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4" rupBuild="9303"/>
  <workbookPr defaultThemeVersion="124226"/>
  <bookViews>
    <workbookView xWindow="-120" yWindow="0" windowWidth="29040" windowHeight="15720"/>
  </bookViews>
  <sheets>
    <sheet name="2023" sheetId="1" r:id="rId1"/>
  </sheets>
  <externalReferences>
    <externalReference r:id="rId2"/>
  </externalReferences>
  <definedNames>
    <definedName name="_xlnm._FilterDatabase" localSheetId="0" hidden="1">'2023'!$B$11:$E$1753</definedName>
    <definedName name="ВР">[1]коды!$F$6:$G$46</definedName>
    <definedName name="_xlnm.Print_Titles" localSheetId="0">'2023'!$11:$13</definedName>
    <definedName name="_xlnm.Print_Area" localSheetId="0">'2023'!$A$1:$CX$1753</definedName>
    <definedName name="ЦСР">[1]коды!$D$6:$E$546</definedName>
  </definedNames>
  <calcPr calcId="145621"/>
</workbook>
</file>

<file path=xl/calcChain.xml><?xml version="1.0" encoding="utf-8"?>
<calcChain xmlns="http://schemas.openxmlformats.org/spreadsheetml/2006/main">
  <c r="CW1000" i="1" l="1"/>
  <c r="CW1694" i="1"/>
  <c r="CP1694" i="1"/>
  <c r="CU1694" i="1" l="1"/>
  <c r="CX1751" i="1"/>
  <c r="CX1750" i="1" s="1"/>
  <c r="CX1749" i="1" s="1"/>
  <c r="CX1748" i="1" s="1"/>
  <c r="CX1747" i="1" s="1"/>
  <c r="CX1745" i="1" s="1"/>
  <c r="CS1750" i="1"/>
  <c r="CS1749" i="1" s="1"/>
  <c r="CS1748" i="1" s="1"/>
  <c r="CS1747" i="1" s="1"/>
  <c r="CS1745" i="1" s="1"/>
  <c r="CV1750" i="1"/>
  <c r="CU1750" i="1"/>
  <c r="CU1749" i="1" s="1"/>
  <c r="CU1748" i="1" s="1"/>
  <c r="CU1747" i="1" s="1"/>
  <c r="CU1745" i="1" s="1"/>
  <c r="CT1750" i="1"/>
  <c r="CR1750" i="1"/>
  <c r="CR1749" i="1" s="1"/>
  <c r="CR1748" i="1" s="1"/>
  <c r="CR1747" i="1" s="1"/>
  <c r="CR1745" i="1" s="1"/>
  <c r="CV1749" i="1"/>
  <c r="CV1748" i="1" s="1"/>
  <c r="CV1747" i="1" s="1"/>
  <c r="CV1745" i="1" s="1"/>
  <c r="CT1749" i="1"/>
  <c r="CT1748" i="1" s="1"/>
  <c r="CT1747" i="1" s="1"/>
  <c r="CT1745" i="1" s="1"/>
  <c r="CX1743" i="1"/>
  <c r="CX1742" i="1" s="1"/>
  <c r="CX1741" i="1" s="1"/>
  <c r="CX1740" i="1" s="1"/>
  <c r="CX1739" i="1" s="1"/>
  <c r="CX1738" i="1" s="1"/>
  <c r="CX1736" i="1" s="1"/>
  <c r="CW1743" i="1"/>
  <c r="CW1742" i="1" s="1"/>
  <c r="CW1741" i="1" s="1"/>
  <c r="CW1740" i="1" s="1"/>
  <c r="CW1739" i="1" s="1"/>
  <c r="CW1738" i="1" s="1"/>
  <c r="CW1736" i="1" s="1"/>
  <c r="CV1742" i="1"/>
  <c r="CV1741" i="1" s="1"/>
  <c r="CV1740" i="1" s="1"/>
  <c r="CV1739" i="1" s="1"/>
  <c r="CV1738" i="1" s="1"/>
  <c r="CV1736" i="1" s="1"/>
  <c r="CU1742" i="1"/>
  <c r="CT1742" i="1"/>
  <c r="CT1741" i="1" s="1"/>
  <c r="CT1740" i="1" s="1"/>
  <c r="CT1739" i="1" s="1"/>
  <c r="CT1738" i="1" s="1"/>
  <c r="CT1736" i="1" s="1"/>
  <c r="CS1742" i="1"/>
  <c r="CR1742" i="1"/>
  <c r="CR1741" i="1" s="1"/>
  <c r="CR1740" i="1" s="1"/>
  <c r="CR1739" i="1" s="1"/>
  <c r="CR1738" i="1" s="1"/>
  <c r="CR1736" i="1" s="1"/>
  <c r="CU1741" i="1"/>
  <c r="CU1740" i="1" s="1"/>
  <c r="CU1739" i="1" s="1"/>
  <c r="CU1738" i="1" s="1"/>
  <c r="CU1736" i="1" s="1"/>
  <c r="CS1741" i="1"/>
  <c r="CS1740" i="1" s="1"/>
  <c r="CS1739" i="1" s="1"/>
  <c r="CS1738" i="1" s="1"/>
  <c r="CS1736" i="1" s="1"/>
  <c r="CT1734" i="1"/>
  <c r="CS1734" i="1"/>
  <c r="CR1734" i="1"/>
  <c r="CR1733" i="1" s="1"/>
  <c r="CR1732" i="1" s="1"/>
  <c r="CR1731" i="1" s="1"/>
  <c r="CR1730" i="1" s="1"/>
  <c r="CS1733" i="1"/>
  <c r="CS1732" i="1" s="1"/>
  <c r="CS1731" i="1" s="1"/>
  <c r="CS1730" i="1" s="1"/>
  <c r="CS1729" i="1"/>
  <c r="CR1729" i="1"/>
  <c r="CR1728" i="1"/>
  <c r="CR1727" i="1" s="1"/>
  <c r="CR1726" i="1" s="1"/>
  <c r="CR1725" i="1" s="1"/>
  <c r="CU1724" i="1"/>
  <c r="CS1724" i="1"/>
  <c r="CW1724" i="1" s="1"/>
  <c r="CW1723" i="1" s="1"/>
  <c r="CW1722" i="1" s="1"/>
  <c r="CW1721" i="1" s="1"/>
  <c r="CR1724" i="1"/>
  <c r="CU1723" i="1"/>
  <c r="CU1722" i="1" s="1"/>
  <c r="CU1721" i="1" s="1"/>
  <c r="CS1723" i="1"/>
  <c r="CS1722" i="1" s="1"/>
  <c r="CS1721" i="1" s="1"/>
  <c r="CX1720" i="1"/>
  <c r="CW1720" i="1"/>
  <c r="CX1719" i="1"/>
  <c r="CX1718" i="1" s="1"/>
  <c r="CW1719" i="1"/>
  <c r="CV1719" i="1"/>
  <c r="CV1718" i="1" s="1"/>
  <c r="CU1719" i="1"/>
  <c r="CT1719" i="1"/>
  <c r="CT1718" i="1" s="1"/>
  <c r="CS1719" i="1"/>
  <c r="CR1719" i="1"/>
  <c r="CR1718" i="1" s="1"/>
  <c r="CW1718" i="1"/>
  <c r="CU1718" i="1"/>
  <c r="CS1718" i="1"/>
  <c r="CX1717" i="1"/>
  <c r="CW1717" i="1"/>
  <c r="CW1716" i="1" s="1"/>
  <c r="CW1715" i="1" s="1"/>
  <c r="CX1716" i="1"/>
  <c r="CX1715" i="1" s="1"/>
  <c r="CV1716" i="1"/>
  <c r="CV1715" i="1" s="1"/>
  <c r="CU1716" i="1"/>
  <c r="CT1716" i="1"/>
  <c r="CT1715" i="1" s="1"/>
  <c r="CS1716" i="1"/>
  <c r="CR1716" i="1"/>
  <c r="CR1715" i="1" s="1"/>
  <c r="CU1715" i="1"/>
  <c r="CS1715" i="1"/>
  <c r="CX1714" i="1"/>
  <c r="CW1714" i="1"/>
  <c r="CW1713" i="1" s="1"/>
  <c r="CW1712" i="1" s="1"/>
  <c r="CX1713" i="1"/>
  <c r="CX1712" i="1" s="1"/>
  <c r="CV1713" i="1"/>
  <c r="CV1712" i="1" s="1"/>
  <c r="CU1713" i="1"/>
  <c r="CT1713" i="1"/>
  <c r="CT1712" i="1" s="1"/>
  <c r="CS1713" i="1"/>
  <c r="CR1713" i="1"/>
  <c r="CR1712" i="1" s="1"/>
  <c r="CU1712" i="1"/>
  <c r="CS1712" i="1"/>
  <c r="CX1711" i="1"/>
  <c r="CW1711" i="1"/>
  <c r="CW1710" i="1" s="1"/>
  <c r="CW1709" i="1" s="1"/>
  <c r="CX1710" i="1"/>
  <c r="CX1709" i="1" s="1"/>
  <c r="CV1710" i="1"/>
  <c r="CV1709" i="1" s="1"/>
  <c r="CU1710" i="1"/>
  <c r="CT1710" i="1"/>
  <c r="CT1709" i="1" s="1"/>
  <c r="CS1710" i="1"/>
  <c r="CR1710" i="1"/>
  <c r="CR1709" i="1" s="1"/>
  <c r="CU1709" i="1"/>
  <c r="CS1709" i="1"/>
  <c r="CX1708" i="1"/>
  <c r="CW1708" i="1"/>
  <c r="CW1707" i="1" s="1"/>
  <c r="CW1706" i="1" s="1"/>
  <c r="CW1705" i="1" s="1"/>
  <c r="CX1707" i="1"/>
  <c r="CV1707" i="1"/>
  <c r="CU1707" i="1"/>
  <c r="CU1706" i="1" s="1"/>
  <c r="CU1705" i="1" s="1"/>
  <c r="CT1707" i="1"/>
  <c r="CS1707" i="1"/>
  <c r="CS1706" i="1" s="1"/>
  <c r="CS1705" i="1" s="1"/>
  <c r="CS1700" i="1" s="1"/>
  <c r="CR1707" i="1"/>
  <c r="CR1706" i="1" s="1"/>
  <c r="CR1705" i="1" s="1"/>
  <c r="CX1706" i="1"/>
  <c r="CV1706" i="1"/>
  <c r="CT1706" i="1"/>
  <c r="CX1705" i="1"/>
  <c r="CV1705" i="1"/>
  <c r="CT1705" i="1"/>
  <c r="CX1704" i="1"/>
  <c r="CX1703" i="1" s="1"/>
  <c r="CX1702" i="1" s="1"/>
  <c r="CX1701" i="1" s="1"/>
  <c r="CX1700" i="1" s="1"/>
  <c r="CW1704" i="1"/>
  <c r="CW1703" i="1" s="1"/>
  <c r="CW1702" i="1" s="1"/>
  <c r="CW1701" i="1" s="1"/>
  <c r="CV1703" i="1"/>
  <c r="CV1702" i="1" s="1"/>
  <c r="CV1701" i="1" s="1"/>
  <c r="CU1703" i="1"/>
  <c r="CT1703" i="1"/>
  <c r="CS1703" i="1"/>
  <c r="CR1703" i="1"/>
  <c r="CR1702" i="1" s="1"/>
  <c r="CR1701" i="1" s="1"/>
  <c r="CU1702" i="1"/>
  <c r="CU1701" i="1" s="1"/>
  <c r="CU1700" i="1" s="1"/>
  <c r="CT1702" i="1"/>
  <c r="CT1701" i="1" s="1"/>
  <c r="CT1700" i="1" s="1"/>
  <c r="CS1702" i="1"/>
  <c r="CS1701" i="1"/>
  <c r="CX1697" i="1"/>
  <c r="CX1696" i="1" s="1"/>
  <c r="CX1695" i="1" s="1"/>
  <c r="CW1697" i="1"/>
  <c r="CW1696" i="1"/>
  <c r="CW1695" i="1" s="1"/>
  <c r="CV1696" i="1"/>
  <c r="CU1696" i="1"/>
  <c r="CT1696" i="1"/>
  <c r="CS1696" i="1"/>
  <c r="CS1695" i="1" s="1"/>
  <c r="CS1691" i="1" s="1"/>
  <c r="CS1690" i="1" s="1"/>
  <c r="CS1689" i="1" s="1"/>
  <c r="CR1696" i="1"/>
  <c r="CV1695" i="1"/>
  <c r="CU1695" i="1"/>
  <c r="CT1695" i="1"/>
  <c r="CR1695" i="1"/>
  <c r="CS1694" i="1"/>
  <c r="CX1693" i="1"/>
  <c r="CV1693" i="1"/>
  <c r="CU1693" i="1"/>
  <c r="CU1692" i="1" s="1"/>
  <c r="CU1691" i="1" s="1"/>
  <c r="CU1690" i="1" s="1"/>
  <c r="CU1689" i="1" s="1"/>
  <c r="CT1693" i="1"/>
  <c r="CS1693" i="1"/>
  <c r="CX1692" i="1"/>
  <c r="CX1691" i="1" s="1"/>
  <c r="CX1690" i="1" s="1"/>
  <c r="CX1689" i="1" s="1"/>
  <c r="CV1692" i="1"/>
  <c r="CT1692" i="1"/>
  <c r="CT1691" i="1" s="1"/>
  <c r="CT1690" i="1" s="1"/>
  <c r="CT1689" i="1" s="1"/>
  <c r="CS1692" i="1"/>
  <c r="CV1691" i="1"/>
  <c r="CV1690" i="1"/>
  <c r="CV1689" i="1" s="1"/>
  <c r="CX1687" i="1"/>
  <c r="CX1686" i="1" s="1"/>
  <c r="CX1685" i="1" s="1"/>
  <c r="CW1687" i="1"/>
  <c r="CW1686" i="1" s="1"/>
  <c r="CW1685" i="1" s="1"/>
  <c r="CV1686" i="1"/>
  <c r="CV1685" i="1" s="1"/>
  <c r="CU1686" i="1"/>
  <c r="CT1686" i="1"/>
  <c r="CS1686" i="1"/>
  <c r="CR1686" i="1"/>
  <c r="CU1685" i="1"/>
  <c r="CT1685" i="1"/>
  <c r="CS1685" i="1"/>
  <c r="CR1685" i="1"/>
  <c r="CS1684" i="1"/>
  <c r="CU1684" i="1" s="1"/>
  <c r="CU1683" i="1" s="1"/>
  <c r="CU1682" i="1" s="1"/>
  <c r="CU1681" i="1" s="1"/>
  <c r="CU1676" i="1" s="1"/>
  <c r="CU1675" i="1" s="1"/>
  <c r="CR1684" i="1"/>
  <c r="CT1684" i="1" s="1"/>
  <c r="CS1683" i="1"/>
  <c r="CS1682" i="1" s="1"/>
  <c r="CS1681" i="1" s="1"/>
  <c r="CS1676" i="1" s="1"/>
  <c r="CS1675" i="1" s="1"/>
  <c r="CR1683" i="1"/>
  <c r="CR1682" i="1"/>
  <c r="CR1681" i="1" s="1"/>
  <c r="CX1680" i="1"/>
  <c r="CX1679" i="1" s="1"/>
  <c r="CX1678" i="1" s="1"/>
  <c r="CX1677" i="1" s="1"/>
  <c r="CW1680" i="1"/>
  <c r="CW1679" i="1" s="1"/>
  <c r="CW1678" i="1" s="1"/>
  <c r="CW1677" i="1" s="1"/>
  <c r="CV1679" i="1"/>
  <c r="CV1678" i="1" s="1"/>
  <c r="CV1677" i="1" s="1"/>
  <c r="CU1679" i="1"/>
  <c r="CT1679" i="1"/>
  <c r="CS1679" i="1"/>
  <c r="CR1679" i="1"/>
  <c r="CR1678" i="1" s="1"/>
  <c r="CR1677" i="1" s="1"/>
  <c r="CU1678" i="1"/>
  <c r="CT1678" i="1"/>
  <c r="CS1678" i="1"/>
  <c r="CU1677" i="1"/>
  <c r="CT1677" i="1"/>
  <c r="CS1677" i="1"/>
  <c r="CX1671" i="1"/>
  <c r="CX1670" i="1" s="1"/>
  <c r="CX1669" i="1" s="1"/>
  <c r="CX1668" i="1" s="1"/>
  <c r="CX1667" i="1" s="1"/>
  <c r="CW1671" i="1"/>
  <c r="CW1670" i="1" s="1"/>
  <c r="CW1669" i="1" s="1"/>
  <c r="CW1668" i="1" s="1"/>
  <c r="CW1667" i="1" s="1"/>
  <c r="CV1670" i="1"/>
  <c r="CU1670" i="1"/>
  <c r="CU1669" i="1" s="1"/>
  <c r="CU1668" i="1" s="1"/>
  <c r="CU1667" i="1" s="1"/>
  <c r="CT1670" i="1"/>
  <c r="CT1669" i="1" s="1"/>
  <c r="CT1668" i="1" s="1"/>
  <c r="CT1667" i="1" s="1"/>
  <c r="CS1670" i="1"/>
  <c r="CR1670" i="1"/>
  <c r="CR1669" i="1" s="1"/>
  <c r="CR1668" i="1" s="1"/>
  <c r="CR1667" i="1" s="1"/>
  <c r="CV1669" i="1"/>
  <c r="CS1669" i="1"/>
  <c r="CS1668" i="1" s="1"/>
  <c r="CS1667" i="1" s="1"/>
  <c r="CV1668" i="1"/>
  <c r="CV1667" i="1" s="1"/>
  <c r="CX1666" i="1"/>
  <c r="CX1665" i="1" s="1"/>
  <c r="CX1664" i="1" s="1"/>
  <c r="CW1666" i="1"/>
  <c r="CW1665" i="1"/>
  <c r="CW1664" i="1" s="1"/>
  <c r="CV1665" i="1"/>
  <c r="CV1664" i="1" s="1"/>
  <c r="CU1665" i="1"/>
  <c r="CT1665" i="1"/>
  <c r="CT1664" i="1" s="1"/>
  <c r="CS1665" i="1"/>
  <c r="CS1664" i="1" s="1"/>
  <c r="CR1665" i="1"/>
  <c r="CR1664" i="1" s="1"/>
  <c r="CU1664" i="1"/>
  <c r="CX1663" i="1"/>
  <c r="CW1663" i="1"/>
  <c r="CV1662" i="1"/>
  <c r="CX1662" i="1" s="1"/>
  <c r="CU1662" i="1"/>
  <c r="CT1662" i="1"/>
  <c r="CT1661" i="1" s="1"/>
  <c r="CS1662" i="1"/>
  <c r="CS1661" i="1" s="1"/>
  <c r="CR1662" i="1"/>
  <c r="CU1661" i="1"/>
  <c r="CX1660" i="1"/>
  <c r="CX1659" i="1" s="1"/>
  <c r="CX1658" i="1" s="1"/>
  <c r="CW1660" i="1"/>
  <c r="CW1659" i="1"/>
  <c r="CW1658" i="1" s="1"/>
  <c r="CV1659" i="1"/>
  <c r="CV1658" i="1" s="1"/>
  <c r="CU1659" i="1"/>
  <c r="CT1659" i="1"/>
  <c r="CT1658" i="1" s="1"/>
  <c r="CS1659" i="1"/>
  <c r="CS1658" i="1" s="1"/>
  <c r="CR1659" i="1"/>
  <c r="CR1658" i="1" s="1"/>
  <c r="CU1658" i="1"/>
  <c r="CX1657" i="1"/>
  <c r="CX1656" i="1" s="1"/>
  <c r="CX1655" i="1" s="1"/>
  <c r="CW1657" i="1"/>
  <c r="CW1656" i="1"/>
  <c r="CW1655" i="1" s="1"/>
  <c r="CV1656" i="1"/>
  <c r="CV1655" i="1" s="1"/>
  <c r="CU1656" i="1"/>
  <c r="CT1656" i="1"/>
  <c r="CT1655" i="1" s="1"/>
  <c r="CS1656" i="1"/>
  <c r="CS1655" i="1" s="1"/>
  <c r="CR1656" i="1"/>
  <c r="CR1655" i="1" s="1"/>
  <c r="CU1655" i="1"/>
  <c r="CX1654" i="1"/>
  <c r="CX1653" i="1" s="1"/>
  <c r="CX1652" i="1" s="1"/>
  <c r="CW1654" i="1"/>
  <c r="CW1653" i="1"/>
  <c r="CV1653" i="1"/>
  <c r="CV1652" i="1" s="1"/>
  <c r="CU1653" i="1"/>
  <c r="CT1653" i="1"/>
  <c r="CT1652" i="1" s="1"/>
  <c r="CS1653" i="1"/>
  <c r="CR1653" i="1"/>
  <c r="CR1652" i="1" s="1"/>
  <c r="CW1652" i="1"/>
  <c r="CU1652" i="1"/>
  <c r="CS1652" i="1"/>
  <c r="CU1651" i="1"/>
  <c r="CT1651" i="1"/>
  <c r="CS1651" i="1"/>
  <c r="CW1651" i="1" s="1"/>
  <c r="CW1650" i="1" s="1"/>
  <c r="CW1649" i="1" s="1"/>
  <c r="CR1651" i="1"/>
  <c r="CR1650" i="1" s="1"/>
  <c r="CR1649" i="1" s="1"/>
  <c r="CU1650" i="1"/>
  <c r="CU1649" i="1" s="1"/>
  <c r="CU1648" i="1" s="1"/>
  <c r="CS1650" i="1"/>
  <c r="CS1649" i="1" s="1"/>
  <c r="CS1648" i="1" s="1"/>
  <c r="CX1643" i="1"/>
  <c r="CX1642" i="1" s="1"/>
  <c r="CX1639" i="1" s="1"/>
  <c r="CX1638" i="1" s="1"/>
  <c r="CW1643" i="1"/>
  <c r="CW1642" i="1"/>
  <c r="CV1642" i="1"/>
  <c r="CU1642" i="1"/>
  <c r="CT1642" i="1"/>
  <c r="CS1642" i="1"/>
  <c r="CR1642" i="1"/>
  <c r="CX1641" i="1"/>
  <c r="CW1641" i="1"/>
  <c r="CW1640" i="1" s="1"/>
  <c r="CW1639" i="1" s="1"/>
  <c r="CW1638" i="1" s="1"/>
  <c r="CX1640" i="1"/>
  <c r="CV1640" i="1"/>
  <c r="CU1640" i="1"/>
  <c r="CU1639" i="1" s="1"/>
  <c r="CU1638" i="1" s="1"/>
  <c r="CU1637" i="1" s="1"/>
  <c r="CT1640" i="1"/>
  <c r="CS1640" i="1"/>
  <c r="CS1639" i="1" s="1"/>
  <c r="CS1638" i="1" s="1"/>
  <c r="CS1637" i="1" s="1"/>
  <c r="CR1640" i="1"/>
  <c r="CV1639" i="1"/>
  <c r="CV1638" i="1" s="1"/>
  <c r="CT1639" i="1"/>
  <c r="CT1638" i="1" s="1"/>
  <c r="CR1639" i="1"/>
  <c r="CR1638" i="1" s="1"/>
  <c r="CX1636" i="1"/>
  <c r="CX1635" i="1" s="1"/>
  <c r="CX1634" i="1" s="1"/>
  <c r="CX1633" i="1" s="1"/>
  <c r="CX1632" i="1" s="1"/>
  <c r="CW1636" i="1"/>
  <c r="CW1635" i="1" s="1"/>
  <c r="CW1634" i="1" s="1"/>
  <c r="CW1633" i="1" s="1"/>
  <c r="CW1632" i="1" s="1"/>
  <c r="CV1635" i="1"/>
  <c r="CU1635" i="1"/>
  <c r="CU1634" i="1" s="1"/>
  <c r="CU1633" i="1" s="1"/>
  <c r="CU1632" i="1" s="1"/>
  <c r="CT1635" i="1"/>
  <c r="CS1635" i="1"/>
  <c r="CS1634" i="1" s="1"/>
  <c r="CS1633" i="1" s="1"/>
  <c r="CS1632" i="1" s="1"/>
  <c r="CR1635" i="1"/>
  <c r="CV1634" i="1"/>
  <c r="CV1633" i="1" s="1"/>
  <c r="CV1632" i="1" s="1"/>
  <c r="CT1634" i="1"/>
  <c r="CT1633" i="1" s="1"/>
  <c r="CT1632" i="1" s="1"/>
  <c r="CR1634" i="1"/>
  <c r="CR1633" i="1" s="1"/>
  <c r="CR1632" i="1" s="1"/>
  <c r="CX1631" i="1"/>
  <c r="CW1631" i="1"/>
  <c r="CW1630" i="1" s="1"/>
  <c r="CW1629" i="1" s="1"/>
  <c r="CW1628" i="1" s="1"/>
  <c r="CX1630" i="1"/>
  <c r="CV1630" i="1"/>
  <c r="CU1630" i="1"/>
  <c r="CU1629" i="1" s="1"/>
  <c r="CU1628" i="1" s="1"/>
  <c r="CT1630" i="1"/>
  <c r="CS1630" i="1"/>
  <c r="CS1629" i="1" s="1"/>
  <c r="CS1628" i="1" s="1"/>
  <c r="CR1630" i="1"/>
  <c r="CX1629" i="1"/>
  <c r="CX1628" i="1" s="1"/>
  <c r="CV1629" i="1"/>
  <c r="CV1628" i="1" s="1"/>
  <c r="CT1629" i="1"/>
  <c r="CT1628" i="1" s="1"/>
  <c r="CR1629" i="1"/>
  <c r="CR1628" i="1" s="1"/>
  <c r="CX1627" i="1"/>
  <c r="CX1626" i="1" s="1"/>
  <c r="CW1627" i="1"/>
  <c r="CW1626" i="1" s="1"/>
  <c r="CW1621" i="1" s="1"/>
  <c r="CV1626" i="1"/>
  <c r="CU1626" i="1"/>
  <c r="CT1626" i="1"/>
  <c r="CS1626" i="1"/>
  <c r="CR1626" i="1"/>
  <c r="CX1625" i="1"/>
  <c r="CX1624" i="1" s="1"/>
  <c r="CW1625" i="1"/>
  <c r="CW1624" i="1"/>
  <c r="CV1624" i="1"/>
  <c r="CU1624" i="1"/>
  <c r="CT1624" i="1"/>
  <c r="CS1624" i="1"/>
  <c r="CR1624" i="1"/>
  <c r="CX1623" i="1"/>
  <c r="CW1623" i="1"/>
  <c r="CX1622" i="1"/>
  <c r="CW1622" i="1"/>
  <c r="CV1622" i="1"/>
  <c r="CU1622" i="1"/>
  <c r="CT1622" i="1"/>
  <c r="CT1621" i="1" s="1"/>
  <c r="CS1622" i="1"/>
  <c r="CR1622" i="1"/>
  <c r="CV1621" i="1"/>
  <c r="CU1621" i="1"/>
  <c r="CS1621" i="1"/>
  <c r="CR1621" i="1"/>
  <c r="CU1620" i="1"/>
  <c r="CS1620" i="1"/>
  <c r="CW1620" i="1" s="1"/>
  <c r="CW1619" i="1" s="1"/>
  <c r="CW1618" i="1" s="1"/>
  <c r="CR1620" i="1"/>
  <c r="CU1619" i="1"/>
  <c r="CU1618" i="1" s="1"/>
  <c r="CS1619" i="1"/>
  <c r="CS1618" i="1"/>
  <c r="CS1617" i="1"/>
  <c r="CR1617" i="1"/>
  <c r="CR1616" i="1"/>
  <c r="CR1615" i="1" s="1"/>
  <c r="CS1614" i="1"/>
  <c r="CR1614" i="1"/>
  <c r="CT1614" i="1" s="1"/>
  <c r="CS1613" i="1"/>
  <c r="CS1612" i="1" s="1"/>
  <c r="CR1613" i="1"/>
  <c r="CR1612" i="1"/>
  <c r="CX1607" i="1"/>
  <c r="CX1606" i="1" s="1"/>
  <c r="CX1605" i="1" s="1"/>
  <c r="CW1607" i="1"/>
  <c r="CW1606" i="1" s="1"/>
  <c r="CW1605" i="1" s="1"/>
  <c r="CV1606" i="1"/>
  <c r="CV1605" i="1" s="1"/>
  <c r="CU1606" i="1"/>
  <c r="CT1606" i="1"/>
  <c r="CS1606" i="1"/>
  <c r="CR1606" i="1"/>
  <c r="CR1605" i="1" s="1"/>
  <c r="CU1605" i="1"/>
  <c r="CT1605" i="1"/>
  <c r="CS1605" i="1"/>
  <c r="CX1604" i="1"/>
  <c r="CX1603" i="1" s="1"/>
  <c r="CX1602" i="1" s="1"/>
  <c r="CW1604" i="1"/>
  <c r="CW1603" i="1" s="1"/>
  <c r="CW1602" i="1" s="1"/>
  <c r="CV1603" i="1"/>
  <c r="CV1602" i="1" s="1"/>
  <c r="CU1603" i="1"/>
  <c r="CT1603" i="1"/>
  <c r="CS1603" i="1"/>
  <c r="CR1603" i="1"/>
  <c r="CR1602" i="1" s="1"/>
  <c r="CU1602" i="1"/>
  <c r="CT1602" i="1"/>
  <c r="CS1602" i="1"/>
  <c r="CX1592" i="1"/>
  <c r="CX1591" i="1" s="1"/>
  <c r="CX1590" i="1" s="1"/>
  <c r="CW1592" i="1"/>
  <c r="CW1591" i="1" s="1"/>
  <c r="CW1590" i="1" s="1"/>
  <c r="CV1591" i="1"/>
  <c r="CV1590" i="1" s="1"/>
  <c r="CU1591" i="1"/>
  <c r="CU1590" i="1" s="1"/>
  <c r="CT1591" i="1"/>
  <c r="CS1591" i="1"/>
  <c r="CR1591" i="1"/>
  <c r="CR1590" i="1" s="1"/>
  <c r="CT1590" i="1"/>
  <c r="CS1590" i="1"/>
  <c r="CX1589" i="1"/>
  <c r="CX1588" i="1" s="1"/>
  <c r="CX1587" i="1" s="1"/>
  <c r="CW1589" i="1"/>
  <c r="CW1588" i="1" s="1"/>
  <c r="CW1587" i="1" s="1"/>
  <c r="CV1588" i="1"/>
  <c r="CU1588" i="1"/>
  <c r="CU1587" i="1" s="1"/>
  <c r="CT1588" i="1"/>
  <c r="CS1588" i="1"/>
  <c r="CR1588" i="1"/>
  <c r="CV1587" i="1"/>
  <c r="CT1587" i="1"/>
  <c r="CS1587" i="1"/>
  <c r="CR1587" i="1"/>
  <c r="CX1586" i="1"/>
  <c r="CX1585" i="1" s="1"/>
  <c r="CX1584" i="1" s="1"/>
  <c r="CW1586" i="1"/>
  <c r="CW1585" i="1" s="1"/>
  <c r="CW1584" i="1" s="1"/>
  <c r="CV1585" i="1"/>
  <c r="CU1585" i="1"/>
  <c r="CT1585" i="1"/>
  <c r="CS1585" i="1"/>
  <c r="CR1585" i="1"/>
  <c r="CV1584" i="1"/>
  <c r="CU1584" i="1"/>
  <c r="CT1584" i="1"/>
  <c r="CS1584" i="1"/>
  <c r="CR1584" i="1"/>
  <c r="CX1580" i="1"/>
  <c r="CX1579" i="1" s="1"/>
  <c r="CX1578" i="1" s="1"/>
  <c r="CX1577" i="1" s="1"/>
  <c r="CX1576" i="1" s="1"/>
  <c r="CW1580" i="1"/>
  <c r="CW1579" i="1" s="1"/>
  <c r="CW1578" i="1" s="1"/>
  <c r="CW1577" i="1" s="1"/>
  <c r="CV1579" i="1"/>
  <c r="CV1578" i="1" s="1"/>
  <c r="CV1577" i="1" s="1"/>
  <c r="CU1579" i="1"/>
  <c r="CT1579" i="1"/>
  <c r="CS1579" i="1"/>
  <c r="CR1579" i="1"/>
  <c r="CR1578" i="1" s="1"/>
  <c r="CR1577" i="1" s="1"/>
  <c r="CU1578" i="1"/>
  <c r="CU1577" i="1" s="1"/>
  <c r="CT1578" i="1"/>
  <c r="CS1578" i="1"/>
  <c r="CT1577" i="1"/>
  <c r="CT1576" i="1" s="1"/>
  <c r="CS1577" i="1"/>
  <c r="CS1576" i="1"/>
  <c r="CX1575" i="1"/>
  <c r="CW1575" i="1"/>
  <c r="CX1574" i="1"/>
  <c r="CX1573" i="1" s="1"/>
  <c r="CW1574" i="1"/>
  <c r="CV1574" i="1"/>
  <c r="CU1574" i="1"/>
  <c r="CT1574" i="1"/>
  <c r="CT1573" i="1" s="1"/>
  <c r="CS1574" i="1"/>
  <c r="CR1574" i="1"/>
  <c r="CW1573" i="1"/>
  <c r="CV1573" i="1"/>
  <c r="CU1573" i="1"/>
  <c r="CS1573" i="1"/>
  <c r="CR1573" i="1"/>
  <c r="CS1572" i="1"/>
  <c r="CR1572" i="1"/>
  <c r="CT1572" i="1" s="1"/>
  <c r="CS1571" i="1"/>
  <c r="CS1570" i="1"/>
  <c r="CS1569" i="1"/>
  <c r="CX1568" i="1"/>
  <c r="CW1568" i="1"/>
  <c r="CW1567" i="1" s="1"/>
  <c r="CW1566" i="1" s="1"/>
  <c r="CX1567" i="1"/>
  <c r="CV1567" i="1"/>
  <c r="CV1566" i="1" s="1"/>
  <c r="CU1567" i="1"/>
  <c r="CU1566" i="1" s="1"/>
  <c r="CT1567" i="1"/>
  <c r="CS1567" i="1"/>
  <c r="CR1567" i="1"/>
  <c r="CR1566" i="1" s="1"/>
  <c r="CX1566" i="1"/>
  <c r="CT1566" i="1"/>
  <c r="CS1566" i="1"/>
  <c r="CX1565" i="1"/>
  <c r="CW1565" i="1"/>
  <c r="CW1564" i="1" s="1"/>
  <c r="CW1563" i="1" s="1"/>
  <c r="CX1564" i="1"/>
  <c r="CV1564" i="1"/>
  <c r="CV1563" i="1" s="1"/>
  <c r="CU1564" i="1"/>
  <c r="CU1563" i="1" s="1"/>
  <c r="CT1564" i="1"/>
  <c r="CS1564" i="1"/>
  <c r="CR1564" i="1"/>
  <c r="CR1563" i="1" s="1"/>
  <c r="CX1563" i="1"/>
  <c r="CT1563" i="1"/>
  <c r="CS1563" i="1"/>
  <c r="CX1562" i="1"/>
  <c r="CW1562" i="1"/>
  <c r="CW1561" i="1" s="1"/>
  <c r="CW1560" i="1" s="1"/>
  <c r="CX1561" i="1"/>
  <c r="CV1561" i="1"/>
  <c r="CV1560" i="1" s="1"/>
  <c r="CU1561" i="1"/>
  <c r="CU1560" i="1" s="1"/>
  <c r="CT1561" i="1"/>
  <c r="CS1561" i="1"/>
  <c r="CR1561" i="1"/>
  <c r="CR1560" i="1" s="1"/>
  <c r="CX1560" i="1"/>
  <c r="CT1560" i="1"/>
  <c r="CS1560" i="1"/>
  <c r="CX1544" i="1"/>
  <c r="CX1543" i="1" s="1"/>
  <c r="CX1542" i="1" s="1"/>
  <c r="CW1544" i="1"/>
  <c r="CW1543" i="1" s="1"/>
  <c r="CW1542" i="1" s="1"/>
  <c r="CV1543" i="1"/>
  <c r="CV1542" i="1" s="1"/>
  <c r="CU1543" i="1"/>
  <c r="CU1542" i="1" s="1"/>
  <c r="CT1543" i="1"/>
  <c r="CS1543" i="1"/>
  <c r="CR1543" i="1"/>
  <c r="CR1542" i="1" s="1"/>
  <c r="CT1542" i="1"/>
  <c r="CS1542" i="1"/>
  <c r="CX1538" i="1"/>
  <c r="CX1537" i="1" s="1"/>
  <c r="CX1536" i="1" s="1"/>
  <c r="CW1538" i="1"/>
  <c r="CW1537" i="1" s="1"/>
  <c r="CW1536" i="1" s="1"/>
  <c r="CV1537" i="1"/>
  <c r="CV1536" i="1" s="1"/>
  <c r="CU1537" i="1"/>
  <c r="CU1536" i="1" s="1"/>
  <c r="CT1537" i="1"/>
  <c r="CS1537" i="1"/>
  <c r="CR1537" i="1"/>
  <c r="CR1536" i="1" s="1"/>
  <c r="CT1536" i="1"/>
  <c r="CS1536" i="1"/>
  <c r="CX1535" i="1"/>
  <c r="CX1534" i="1" s="1"/>
  <c r="CX1533" i="1" s="1"/>
  <c r="CW1535" i="1"/>
  <c r="CW1534" i="1" s="1"/>
  <c r="CW1533" i="1" s="1"/>
  <c r="CV1534" i="1"/>
  <c r="CU1534" i="1"/>
  <c r="CU1533" i="1" s="1"/>
  <c r="CT1534" i="1"/>
  <c r="CS1534" i="1"/>
  <c r="CR1534" i="1"/>
  <c r="CV1533" i="1"/>
  <c r="CT1533" i="1"/>
  <c r="CS1533" i="1"/>
  <c r="CR1533" i="1"/>
  <c r="CT1532" i="1"/>
  <c r="CS1532" i="1"/>
  <c r="CT1531" i="1"/>
  <c r="CS1531" i="1"/>
  <c r="CS1530" i="1" s="1"/>
  <c r="CV1524" i="1"/>
  <c r="CV1523" i="1" s="1"/>
  <c r="CU1524" i="1"/>
  <c r="CU1523" i="1" s="1"/>
  <c r="CT1524" i="1"/>
  <c r="CT1523" i="1" s="1"/>
  <c r="CS1524" i="1"/>
  <c r="CS1523" i="1" s="1"/>
  <c r="CR1524" i="1"/>
  <c r="CR1523" i="1" s="1"/>
  <c r="CV1521" i="1"/>
  <c r="CU1521" i="1"/>
  <c r="CU1520" i="1" s="1"/>
  <c r="CT1521" i="1"/>
  <c r="CS1521" i="1"/>
  <c r="CS1520" i="1" s="1"/>
  <c r="CR1521" i="1"/>
  <c r="CR1520" i="1" s="1"/>
  <c r="CV1520" i="1"/>
  <c r="CT1520" i="1"/>
  <c r="CV1518" i="1"/>
  <c r="CV1517" i="1" s="1"/>
  <c r="CU1518" i="1"/>
  <c r="CU1517" i="1" s="1"/>
  <c r="CT1518" i="1"/>
  <c r="CT1517" i="1" s="1"/>
  <c r="CS1518" i="1"/>
  <c r="CS1517" i="1" s="1"/>
  <c r="CR1518" i="1"/>
  <c r="CR1517" i="1" s="1"/>
  <c r="CV1512" i="1"/>
  <c r="CV1511" i="1" s="1"/>
  <c r="CV1510" i="1" s="1"/>
  <c r="CU1512" i="1"/>
  <c r="CU1511" i="1" s="1"/>
  <c r="CU1510" i="1" s="1"/>
  <c r="CT1512" i="1"/>
  <c r="CT1511" i="1" s="1"/>
  <c r="CT1510" i="1" s="1"/>
  <c r="CS1512" i="1"/>
  <c r="CS1511" i="1" s="1"/>
  <c r="CS1510" i="1" s="1"/>
  <c r="CR1512" i="1"/>
  <c r="CR1511" i="1" s="1"/>
  <c r="CR1510" i="1" s="1"/>
  <c r="CV1507" i="1"/>
  <c r="CU1507" i="1"/>
  <c r="CU1506" i="1" s="1"/>
  <c r="CT1507" i="1"/>
  <c r="CS1507" i="1"/>
  <c r="CS1506" i="1" s="1"/>
  <c r="CR1507" i="1"/>
  <c r="CR1506" i="1" s="1"/>
  <c r="CV1506" i="1"/>
  <c r="CT1506" i="1"/>
  <c r="CV1504" i="1"/>
  <c r="CU1504" i="1"/>
  <c r="CU1503" i="1" s="1"/>
  <c r="CT1504" i="1"/>
  <c r="CS1504" i="1"/>
  <c r="CS1503" i="1" s="1"/>
  <c r="CR1504" i="1"/>
  <c r="CR1503" i="1" s="1"/>
  <c r="CV1503" i="1"/>
  <c r="CT1503" i="1"/>
  <c r="CV1501" i="1"/>
  <c r="CU1501" i="1"/>
  <c r="CU1500" i="1" s="1"/>
  <c r="CT1501" i="1"/>
  <c r="CS1501" i="1"/>
  <c r="CS1500" i="1" s="1"/>
  <c r="CS1499" i="1" s="1"/>
  <c r="CS1498" i="1" s="1"/>
  <c r="CR1501" i="1"/>
  <c r="CV1500" i="1"/>
  <c r="CT1500" i="1"/>
  <c r="CT1499" i="1" s="1"/>
  <c r="CT1498" i="1" s="1"/>
  <c r="CR1500" i="1"/>
  <c r="CV1485" i="1"/>
  <c r="CV1484" i="1" s="1"/>
  <c r="CU1485" i="1"/>
  <c r="CU1484" i="1" s="1"/>
  <c r="CT1485" i="1"/>
  <c r="CT1484" i="1" s="1"/>
  <c r="CS1485" i="1"/>
  <c r="CS1484" i="1" s="1"/>
  <c r="CR1485" i="1"/>
  <c r="CR1484" i="1"/>
  <c r="CV1482" i="1"/>
  <c r="CV1481" i="1" s="1"/>
  <c r="CU1482" i="1"/>
  <c r="CU1481" i="1" s="1"/>
  <c r="CT1482" i="1"/>
  <c r="CS1482" i="1"/>
  <c r="CS1481" i="1" s="1"/>
  <c r="CR1482" i="1"/>
  <c r="CR1481" i="1" s="1"/>
  <c r="CT1481" i="1"/>
  <c r="CV1470" i="1"/>
  <c r="CV1469" i="1" s="1"/>
  <c r="CU1470" i="1"/>
  <c r="CU1469" i="1" s="1"/>
  <c r="CT1470" i="1"/>
  <c r="CS1470" i="1"/>
  <c r="CS1469" i="1" s="1"/>
  <c r="CR1470" i="1"/>
  <c r="CR1469" i="1" s="1"/>
  <c r="CT1469" i="1"/>
  <c r="CV1467" i="1"/>
  <c r="CV1466" i="1" s="1"/>
  <c r="CU1467" i="1"/>
  <c r="CU1466" i="1" s="1"/>
  <c r="CT1467" i="1"/>
  <c r="CT1466" i="1" s="1"/>
  <c r="CS1467" i="1"/>
  <c r="CS1466" i="1" s="1"/>
  <c r="CR1467" i="1"/>
  <c r="CR1466" i="1"/>
  <c r="CV1455" i="1"/>
  <c r="CV1454" i="1" s="1"/>
  <c r="CU1455" i="1"/>
  <c r="CU1454" i="1" s="1"/>
  <c r="CT1455" i="1"/>
  <c r="CT1454" i="1" s="1"/>
  <c r="CS1455" i="1"/>
  <c r="CS1454" i="1" s="1"/>
  <c r="CR1455" i="1"/>
  <c r="CR1454" i="1" s="1"/>
  <c r="CV1452" i="1"/>
  <c r="CV1451" i="1" s="1"/>
  <c r="CU1452" i="1"/>
  <c r="CU1451" i="1" s="1"/>
  <c r="CT1452" i="1"/>
  <c r="CS1452" i="1"/>
  <c r="CS1451" i="1" s="1"/>
  <c r="CR1452" i="1"/>
  <c r="CT1451" i="1"/>
  <c r="CR1451" i="1"/>
  <c r="CV1449" i="1"/>
  <c r="CV1448" i="1" s="1"/>
  <c r="CU1449" i="1"/>
  <c r="CU1448" i="1" s="1"/>
  <c r="CT1449" i="1"/>
  <c r="CS1449" i="1"/>
  <c r="CS1448" i="1" s="1"/>
  <c r="CR1449" i="1"/>
  <c r="CT1448" i="1"/>
  <c r="CR1448" i="1"/>
  <c r="CV1446" i="1"/>
  <c r="CV1445" i="1" s="1"/>
  <c r="CU1446" i="1"/>
  <c r="CU1445" i="1" s="1"/>
  <c r="CT1446" i="1"/>
  <c r="CT1445" i="1" s="1"/>
  <c r="CS1446" i="1"/>
  <c r="CS1445" i="1" s="1"/>
  <c r="CR1446" i="1"/>
  <c r="CR1445" i="1" s="1"/>
  <c r="CV1440" i="1"/>
  <c r="CV1439" i="1" s="1"/>
  <c r="CU1440" i="1"/>
  <c r="CU1439" i="1" s="1"/>
  <c r="CT1440" i="1"/>
  <c r="CS1440" i="1"/>
  <c r="CS1439" i="1" s="1"/>
  <c r="CR1440" i="1"/>
  <c r="CR1439" i="1" s="1"/>
  <c r="CT1439" i="1"/>
  <c r="CV1437" i="1"/>
  <c r="CV1436" i="1" s="1"/>
  <c r="CU1437" i="1"/>
  <c r="CU1436" i="1" s="1"/>
  <c r="CT1437" i="1"/>
  <c r="CT1436" i="1" s="1"/>
  <c r="CS1437" i="1"/>
  <c r="CS1436" i="1" s="1"/>
  <c r="CR1437" i="1"/>
  <c r="CR1436" i="1" s="1"/>
  <c r="CV1425" i="1"/>
  <c r="CV1424" i="1" s="1"/>
  <c r="CU1425" i="1"/>
  <c r="CU1424" i="1" s="1"/>
  <c r="CT1425" i="1"/>
  <c r="CS1425" i="1"/>
  <c r="CS1424" i="1" s="1"/>
  <c r="CR1425" i="1"/>
  <c r="CR1424" i="1" s="1"/>
  <c r="CT1424" i="1"/>
  <c r="CV1416" i="1"/>
  <c r="CV1415" i="1" s="1"/>
  <c r="CU1416" i="1"/>
  <c r="CU1415" i="1" s="1"/>
  <c r="CT1416" i="1"/>
  <c r="CS1416" i="1"/>
  <c r="CS1415" i="1" s="1"/>
  <c r="CR1416" i="1"/>
  <c r="CT1415" i="1"/>
  <c r="CR1415" i="1"/>
  <c r="CX1410" i="1"/>
  <c r="CW1410" i="1"/>
  <c r="CW1409" i="1" s="1"/>
  <c r="CX1409" i="1"/>
  <c r="CV1409" i="1"/>
  <c r="CU1409" i="1"/>
  <c r="CT1409" i="1"/>
  <c r="CS1409" i="1"/>
  <c r="CR1409" i="1"/>
  <c r="CX1408" i="1"/>
  <c r="CX1407" i="1" s="1"/>
  <c r="CX1406" i="1" s="1"/>
  <c r="CX1405" i="1" s="1"/>
  <c r="CX1404" i="1" s="1"/>
  <c r="CX1403" i="1" s="1"/>
  <c r="CW1408" i="1"/>
  <c r="CW1407" i="1" s="1"/>
  <c r="CW1406" i="1" s="1"/>
  <c r="CW1405" i="1" s="1"/>
  <c r="CW1404" i="1" s="1"/>
  <c r="CW1403" i="1" s="1"/>
  <c r="CV1407" i="1"/>
  <c r="CU1407" i="1"/>
  <c r="CU1406" i="1" s="1"/>
  <c r="CU1405" i="1" s="1"/>
  <c r="CU1404" i="1" s="1"/>
  <c r="CU1403" i="1" s="1"/>
  <c r="CT1407" i="1"/>
  <c r="CS1407" i="1"/>
  <c r="CS1406" i="1" s="1"/>
  <c r="CS1405" i="1" s="1"/>
  <c r="CS1404" i="1" s="1"/>
  <c r="CS1403" i="1" s="1"/>
  <c r="CR1407" i="1"/>
  <c r="CV1406" i="1"/>
  <c r="CV1405" i="1" s="1"/>
  <c r="CV1404" i="1" s="1"/>
  <c r="CV1403" i="1" s="1"/>
  <c r="CT1406" i="1"/>
  <c r="CT1405" i="1" s="1"/>
  <c r="CT1404" i="1" s="1"/>
  <c r="CT1403" i="1" s="1"/>
  <c r="CR1406" i="1"/>
  <c r="CR1405" i="1" s="1"/>
  <c r="CR1404" i="1" s="1"/>
  <c r="CR1403" i="1" s="1"/>
  <c r="CX1399" i="1"/>
  <c r="CX1398" i="1" s="1"/>
  <c r="CX1397" i="1" s="1"/>
  <c r="CX1396" i="1" s="1"/>
  <c r="CX1395" i="1" s="1"/>
  <c r="CX1394" i="1" s="1"/>
  <c r="CW1399" i="1"/>
  <c r="CW1398" i="1" s="1"/>
  <c r="CW1397" i="1" s="1"/>
  <c r="CW1396" i="1" s="1"/>
  <c r="CW1395" i="1" s="1"/>
  <c r="CW1394" i="1" s="1"/>
  <c r="CV1398" i="1"/>
  <c r="CU1398" i="1"/>
  <c r="CU1397" i="1" s="1"/>
  <c r="CU1396" i="1" s="1"/>
  <c r="CU1395" i="1" s="1"/>
  <c r="CU1394" i="1" s="1"/>
  <c r="CT1398" i="1"/>
  <c r="CS1398" i="1"/>
  <c r="CS1397" i="1" s="1"/>
  <c r="CS1396" i="1" s="1"/>
  <c r="CS1395" i="1" s="1"/>
  <c r="CS1394" i="1" s="1"/>
  <c r="CR1398" i="1"/>
  <c r="CV1397" i="1"/>
  <c r="CV1396" i="1" s="1"/>
  <c r="CV1395" i="1" s="1"/>
  <c r="CV1394" i="1" s="1"/>
  <c r="CT1397" i="1"/>
  <c r="CT1396" i="1" s="1"/>
  <c r="CT1395" i="1" s="1"/>
  <c r="CT1394" i="1" s="1"/>
  <c r="CR1397" i="1"/>
  <c r="CR1396" i="1" s="1"/>
  <c r="CR1395" i="1" s="1"/>
  <c r="CR1394" i="1" s="1"/>
  <c r="CX1362" i="1"/>
  <c r="CX1361" i="1" s="1"/>
  <c r="CX1360" i="1" s="1"/>
  <c r="CW1362" i="1"/>
  <c r="CW1361" i="1" s="1"/>
  <c r="CW1360" i="1" s="1"/>
  <c r="CV1361" i="1"/>
  <c r="CV1360" i="1" s="1"/>
  <c r="CV1356" i="1" s="1"/>
  <c r="CV1355" i="1" s="1"/>
  <c r="CU1361" i="1"/>
  <c r="CT1361" i="1"/>
  <c r="CT1360" i="1" s="1"/>
  <c r="CS1361" i="1"/>
  <c r="CR1361" i="1"/>
  <c r="CR1360" i="1" s="1"/>
  <c r="CR1356" i="1" s="1"/>
  <c r="CR1355" i="1" s="1"/>
  <c r="CU1360" i="1"/>
  <c r="CU1356" i="1" s="1"/>
  <c r="CU1355" i="1" s="1"/>
  <c r="CS1360" i="1"/>
  <c r="CS1356" i="1" s="1"/>
  <c r="CS1355" i="1" s="1"/>
  <c r="CX1359" i="1"/>
  <c r="CX1358" i="1" s="1"/>
  <c r="CX1357" i="1" s="1"/>
  <c r="CW1359" i="1"/>
  <c r="CW1358" i="1" s="1"/>
  <c r="CW1357" i="1" s="1"/>
  <c r="CV1358" i="1"/>
  <c r="CV1357" i="1" s="1"/>
  <c r="CU1358" i="1"/>
  <c r="CT1358" i="1"/>
  <c r="CT1357" i="1" s="1"/>
  <c r="CS1358" i="1"/>
  <c r="CR1358" i="1"/>
  <c r="CR1357" i="1" s="1"/>
  <c r="CU1357" i="1"/>
  <c r="CS1357" i="1"/>
  <c r="CX1354" i="1"/>
  <c r="CW1354" i="1"/>
  <c r="CW1353" i="1" s="1"/>
  <c r="CW1352" i="1" s="1"/>
  <c r="CX1353" i="1"/>
  <c r="CX1352" i="1" s="1"/>
  <c r="CV1353" i="1"/>
  <c r="CV1352" i="1" s="1"/>
  <c r="CU1353" i="1"/>
  <c r="CT1353" i="1"/>
  <c r="CT1352" i="1" s="1"/>
  <c r="CS1353" i="1"/>
  <c r="CR1353" i="1"/>
  <c r="CR1352" i="1" s="1"/>
  <c r="CU1352" i="1"/>
  <c r="CS1352" i="1"/>
  <c r="CX1351" i="1"/>
  <c r="CW1351" i="1"/>
  <c r="CW1350" i="1" s="1"/>
  <c r="CW1349" i="1" s="1"/>
  <c r="CX1350" i="1"/>
  <c r="CX1349" i="1" s="1"/>
  <c r="CV1350" i="1"/>
  <c r="CV1349" i="1" s="1"/>
  <c r="CU1350" i="1"/>
  <c r="CT1350" i="1"/>
  <c r="CT1349" i="1" s="1"/>
  <c r="CS1350" i="1"/>
  <c r="CR1350" i="1"/>
  <c r="CR1349" i="1" s="1"/>
  <c r="CU1349" i="1"/>
  <c r="CS1349" i="1"/>
  <c r="CX1348" i="1"/>
  <c r="CW1348" i="1"/>
  <c r="CW1347" i="1" s="1"/>
  <c r="CW1346" i="1" s="1"/>
  <c r="CX1347" i="1"/>
  <c r="CX1346" i="1" s="1"/>
  <c r="CV1347" i="1"/>
  <c r="CV1346" i="1" s="1"/>
  <c r="CU1347" i="1"/>
  <c r="CT1347" i="1"/>
  <c r="CT1346" i="1" s="1"/>
  <c r="CS1347" i="1"/>
  <c r="CR1347" i="1"/>
  <c r="CR1346" i="1" s="1"/>
  <c r="CU1346" i="1"/>
  <c r="CS1346" i="1"/>
  <c r="CX1332" i="1"/>
  <c r="CW1332" i="1"/>
  <c r="CX1331" i="1"/>
  <c r="CX1330" i="1" s="1"/>
  <c r="CX1329" i="1" s="1"/>
  <c r="CW1331" i="1"/>
  <c r="CW1330" i="1"/>
  <c r="CV1330" i="1"/>
  <c r="CV1329" i="1" s="1"/>
  <c r="CU1330" i="1"/>
  <c r="CT1330" i="1"/>
  <c r="CS1330" i="1"/>
  <c r="CR1330" i="1"/>
  <c r="CR1329" i="1" s="1"/>
  <c r="CW1329" i="1"/>
  <c r="CU1329" i="1"/>
  <c r="CT1329" i="1"/>
  <c r="CS1329" i="1"/>
  <c r="CX1328" i="1"/>
  <c r="CW1328" i="1"/>
  <c r="CX1327" i="1"/>
  <c r="CW1327" i="1"/>
  <c r="CX1326" i="1"/>
  <c r="CX1325" i="1" s="1"/>
  <c r="CW1326" i="1"/>
  <c r="CV1326" i="1"/>
  <c r="CU1326" i="1"/>
  <c r="CT1326" i="1"/>
  <c r="CT1325" i="1" s="1"/>
  <c r="CS1326" i="1"/>
  <c r="CR1326" i="1"/>
  <c r="CW1325" i="1"/>
  <c r="CV1325" i="1"/>
  <c r="CU1325" i="1"/>
  <c r="CS1325" i="1"/>
  <c r="CR1325" i="1"/>
  <c r="CX1311" i="1"/>
  <c r="CW1311" i="1"/>
  <c r="CX1310" i="1"/>
  <c r="CX1309" i="1" s="1"/>
  <c r="CX1308" i="1" s="1"/>
  <c r="CW1310" i="1"/>
  <c r="CV1309" i="1"/>
  <c r="CV1308" i="1" s="1"/>
  <c r="CU1309" i="1"/>
  <c r="CT1309" i="1"/>
  <c r="CS1309" i="1"/>
  <c r="CR1309" i="1"/>
  <c r="CR1308" i="1" s="1"/>
  <c r="CU1308" i="1"/>
  <c r="CT1308" i="1"/>
  <c r="CS1308" i="1"/>
  <c r="CX1307" i="1"/>
  <c r="CW1307" i="1"/>
  <c r="CX1306" i="1"/>
  <c r="CW1306" i="1"/>
  <c r="CW1305" i="1" s="1"/>
  <c r="CW1304" i="1" s="1"/>
  <c r="CX1305" i="1"/>
  <c r="CX1304" i="1" s="1"/>
  <c r="CV1305" i="1"/>
  <c r="CU1305" i="1"/>
  <c r="CT1305" i="1"/>
  <c r="CT1304" i="1" s="1"/>
  <c r="CS1305" i="1"/>
  <c r="CR1305" i="1"/>
  <c r="CV1304" i="1"/>
  <c r="CU1304" i="1"/>
  <c r="CS1304" i="1"/>
  <c r="CR1304" i="1"/>
  <c r="CX1303" i="1"/>
  <c r="CW1303" i="1"/>
  <c r="CW1302" i="1" s="1"/>
  <c r="CW1301" i="1" s="1"/>
  <c r="CX1302" i="1"/>
  <c r="CX1301" i="1" s="1"/>
  <c r="CV1302" i="1"/>
  <c r="CU1302" i="1"/>
  <c r="CT1302" i="1"/>
  <c r="CT1301" i="1" s="1"/>
  <c r="CS1302" i="1"/>
  <c r="CR1302" i="1"/>
  <c r="CV1301" i="1"/>
  <c r="CU1301" i="1"/>
  <c r="CS1301" i="1"/>
  <c r="CR1301" i="1"/>
  <c r="CX1300" i="1"/>
  <c r="CW1300" i="1"/>
  <c r="CX1299" i="1"/>
  <c r="CX1298" i="1" s="1"/>
  <c r="CX1297" i="1" s="1"/>
  <c r="CW1299" i="1"/>
  <c r="CV1298" i="1"/>
  <c r="CV1297" i="1" s="1"/>
  <c r="CU1298" i="1"/>
  <c r="CT1298" i="1"/>
  <c r="CS1298" i="1"/>
  <c r="CR1298" i="1"/>
  <c r="CR1297" i="1" s="1"/>
  <c r="CU1297" i="1"/>
  <c r="CT1297" i="1"/>
  <c r="CS1297" i="1"/>
  <c r="CV1295" i="1"/>
  <c r="CV1294" i="1" s="1"/>
  <c r="CU1295" i="1"/>
  <c r="CT1295" i="1"/>
  <c r="CS1295" i="1"/>
  <c r="CR1295" i="1"/>
  <c r="CR1294" i="1" s="1"/>
  <c r="CU1294" i="1"/>
  <c r="CT1294" i="1"/>
  <c r="CS1294" i="1"/>
  <c r="CV1292" i="1"/>
  <c r="CV1291" i="1" s="1"/>
  <c r="CU1292" i="1"/>
  <c r="CT1292" i="1"/>
  <c r="CS1292" i="1"/>
  <c r="CR1292" i="1"/>
  <c r="CR1291" i="1" s="1"/>
  <c r="CU1291" i="1"/>
  <c r="CT1291" i="1"/>
  <c r="CS1291" i="1"/>
  <c r="CX1289" i="1"/>
  <c r="CW1289" i="1"/>
  <c r="CX1288" i="1"/>
  <c r="CX1287" i="1" s="1"/>
  <c r="CX1286" i="1" s="1"/>
  <c r="CW1288" i="1"/>
  <c r="CW1287" i="1"/>
  <c r="CW1286" i="1" s="1"/>
  <c r="CV1287" i="1"/>
  <c r="CU1287" i="1"/>
  <c r="CT1287" i="1"/>
  <c r="CS1287" i="1"/>
  <c r="CS1286" i="1" s="1"/>
  <c r="CS1271" i="1" s="1"/>
  <c r="CR1287" i="1"/>
  <c r="CV1286" i="1"/>
  <c r="CU1286" i="1"/>
  <c r="CT1286" i="1"/>
  <c r="CR1286" i="1"/>
  <c r="CX1285" i="1"/>
  <c r="CW1285" i="1"/>
  <c r="CX1284" i="1"/>
  <c r="CW1284" i="1"/>
  <c r="CW1283" i="1" s="1"/>
  <c r="CW1282" i="1" s="1"/>
  <c r="CX1283" i="1"/>
  <c r="CV1283" i="1"/>
  <c r="CU1283" i="1"/>
  <c r="CU1282" i="1" s="1"/>
  <c r="CT1283" i="1"/>
  <c r="CS1283" i="1"/>
  <c r="CR1283" i="1"/>
  <c r="CX1282" i="1"/>
  <c r="CV1282" i="1"/>
  <c r="CT1282" i="1"/>
  <c r="CS1282" i="1"/>
  <c r="CR1282" i="1"/>
  <c r="CX1281" i="1"/>
  <c r="CW1281" i="1"/>
  <c r="CW1280" i="1" s="1"/>
  <c r="CW1279" i="1" s="1"/>
  <c r="CX1280" i="1"/>
  <c r="CV1280" i="1"/>
  <c r="CU1280" i="1"/>
  <c r="CT1280" i="1"/>
  <c r="CS1280" i="1"/>
  <c r="CR1280" i="1"/>
  <c r="CX1279" i="1"/>
  <c r="CV1279" i="1"/>
  <c r="CU1279" i="1"/>
  <c r="CT1279" i="1"/>
  <c r="CS1279" i="1"/>
  <c r="CR1279" i="1"/>
  <c r="CX1278" i="1"/>
  <c r="CW1278" i="1"/>
  <c r="CX1277" i="1"/>
  <c r="CX1276" i="1" s="1"/>
  <c r="CX1275" i="1" s="1"/>
  <c r="CW1277" i="1"/>
  <c r="CW1276" i="1" s="1"/>
  <c r="CW1275" i="1" s="1"/>
  <c r="CV1276" i="1"/>
  <c r="CU1276" i="1"/>
  <c r="CT1276" i="1"/>
  <c r="CS1276" i="1"/>
  <c r="CR1276" i="1"/>
  <c r="CV1275" i="1"/>
  <c r="CU1275" i="1"/>
  <c r="CT1275" i="1"/>
  <c r="CS1275" i="1"/>
  <c r="CR1275" i="1"/>
  <c r="CX1274" i="1"/>
  <c r="CX1273" i="1" s="1"/>
  <c r="CX1272" i="1" s="1"/>
  <c r="CX1271" i="1" s="1"/>
  <c r="CW1274" i="1"/>
  <c r="CW1273" i="1" s="1"/>
  <c r="CW1272" i="1" s="1"/>
  <c r="CV1273" i="1"/>
  <c r="CV1272" i="1" s="1"/>
  <c r="CV1271" i="1" s="1"/>
  <c r="CU1273" i="1"/>
  <c r="CT1273" i="1"/>
  <c r="CS1273" i="1"/>
  <c r="CR1273" i="1"/>
  <c r="CR1272" i="1" s="1"/>
  <c r="CR1271" i="1" s="1"/>
  <c r="CU1272" i="1"/>
  <c r="CU1271" i="1" s="1"/>
  <c r="CT1272" i="1"/>
  <c r="CS1272" i="1"/>
  <c r="CT1271" i="1"/>
  <c r="CX1265" i="1"/>
  <c r="CX1264" i="1" s="1"/>
  <c r="CX1263" i="1" s="1"/>
  <c r="CW1265" i="1"/>
  <c r="CW1264" i="1" s="1"/>
  <c r="CW1263" i="1" s="1"/>
  <c r="CV1264" i="1"/>
  <c r="CV1263" i="1" s="1"/>
  <c r="CU1264" i="1"/>
  <c r="CT1264" i="1"/>
  <c r="CS1264" i="1"/>
  <c r="CR1264" i="1"/>
  <c r="CR1263" i="1" s="1"/>
  <c r="CU1263" i="1"/>
  <c r="CT1263" i="1"/>
  <c r="CS1263" i="1"/>
  <c r="CX1262" i="1"/>
  <c r="CX1261" i="1" s="1"/>
  <c r="CW1262" i="1"/>
  <c r="CW1261" i="1" s="1"/>
  <c r="CV1261" i="1"/>
  <c r="CU1261" i="1"/>
  <c r="CT1261" i="1"/>
  <c r="CS1261" i="1"/>
  <c r="CR1261" i="1"/>
  <c r="CX1260" i="1"/>
  <c r="CX1259" i="1" s="1"/>
  <c r="CW1260" i="1"/>
  <c r="CW1259" i="1" s="1"/>
  <c r="CV1259" i="1"/>
  <c r="CU1259" i="1"/>
  <c r="CT1259" i="1"/>
  <c r="CS1259" i="1"/>
  <c r="CR1259" i="1"/>
  <c r="CX1258" i="1"/>
  <c r="CX1257" i="1" s="1"/>
  <c r="CW1258" i="1"/>
  <c r="CW1257" i="1"/>
  <c r="CW1256" i="1" s="1"/>
  <c r="CW1255" i="1" s="1"/>
  <c r="CV1257" i="1"/>
  <c r="CU1257" i="1"/>
  <c r="CT1257" i="1"/>
  <c r="CS1257" i="1"/>
  <c r="CS1256" i="1" s="1"/>
  <c r="CS1255" i="1" s="1"/>
  <c r="CS1246" i="1" s="1"/>
  <c r="CS1245" i="1" s="1"/>
  <c r="CR1257" i="1"/>
  <c r="CV1256" i="1"/>
  <c r="CV1255" i="1" s="1"/>
  <c r="CU1256" i="1"/>
  <c r="CT1256" i="1"/>
  <c r="CR1256" i="1"/>
  <c r="CR1255" i="1" s="1"/>
  <c r="CU1255" i="1"/>
  <c r="CT1255" i="1"/>
  <c r="CX1254" i="1"/>
  <c r="CX1253" i="1" s="1"/>
  <c r="CX1252" i="1" s="1"/>
  <c r="CX1251" i="1" s="1"/>
  <c r="CW1254" i="1"/>
  <c r="CW1253" i="1" s="1"/>
  <c r="CW1252" i="1" s="1"/>
  <c r="CW1251" i="1" s="1"/>
  <c r="CV1253" i="1"/>
  <c r="CV1252" i="1" s="1"/>
  <c r="CV1251" i="1" s="1"/>
  <c r="CV1246" i="1" s="1"/>
  <c r="CV1245" i="1" s="1"/>
  <c r="CU1253" i="1"/>
  <c r="CT1253" i="1"/>
  <c r="CS1253" i="1"/>
  <c r="CR1253" i="1"/>
  <c r="CR1252" i="1" s="1"/>
  <c r="CR1251" i="1" s="1"/>
  <c r="CR1246" i="1" s="1"/>
  <c r="CR1245" i="1" s="1"/>
  <c r="CU1252" i="1"/>
  <c r="CU1251" i="1" s="1"/>
  <c r="CT1252" i="1"/>
  <c r="CS1252" i="1"/>
  <c r="CT1251" i="1"/>
  <c r="CS1251" i="1"/>
  <c r="CX1250" i="1"/>
  <c r="CW1250" i="1"/>
  <c r="CW1249" i="1" s="1"/>
  <c r="CW1248" i="1" s="1"/>
  <c r="CW1247" i="1" s="1"/>
  <c r="CX1249" i="1"/>
  <c r="CV1249" i="1"/>
  <c r="CU1249" i="1"/>
  <c r="CU1248" i="1" s="1"/>
  <c r="CU1247" i="1" s="1"/>
  <c r="CT1249" i="1"/>
  <c r="CS1249" i="1"/>
  <c r="CR1249" i="1"/>
  <c r="CX1248" i="1"/>
  <c r="CV1248" i="1"/>
  <c r="CT1248" i="1"/>
  <c r="CS1248" i="1"/>
  <c r="CR1248" i="1"/>
  <c r="CX1247" i="1"/>
  <c r="CV1247" i="1"/>
  <c r="CT1247" i="1"/>
  <c r="CS1247" i="1"/>
  <c r="CR1247" i="1"/>
  <c r="CT1246" i="1"/>
  <c r="CT1245" i="1" s="1"/>
  <c r="CX1243" i="1"/>
  <c r="CX1242" i="1" s="1"/>
  <c r="CX1239" i="1" s="1"/>
  <c r="CX1238" i="1" s="1"/>
  <c r="CW1243" i="1"/>
  <c r="CW1242" i="1" s="1"/>
  <c r="CW1239" i="1" s="1"/>
  <c r="CW1238" i="1" s="1"/>
  <c r="CV1242" i="1"/>
  <c r="CV1239" i="1" s="1"/>
  <c r="CV1238" i="1" s="1"/>
  <c r="CV1222" i="1" s="1"/>
  <c r="CU1242" i="1"/>
  <c r="CT1242" i="1"/>
  <c r="CS1242" i="1"/>
  <c r="CR1242" i="1"/>
  <c r="CR1239" i="1" s="1"/>
  <c r="CR1238" i="1" s="1"/>
  <c r="CU1239" i="1"/>
  <c r="CT1239" i="1"/>
  <c r="CS1239" i="1"/>
  <c r="CU1238" i="1"/>
  <c r="CT1238" i="1"/>
  <c r="CS1238" i="1"/>
  <c r="CX1237" i="1"/>
  <c r="CW1237" i="1"/>
  <c r="CW1236" i="1" s="1"/>
  <c r="CW1235" i="1" s="1"/>
  <c r="CX1236" i="1"/>
  <c r="CV1236" i="1"/>
  <c r="CU1236" i="1"/>
  <c r="CT1236" i="1"/>
  <c r="CS1236" i="1"/>
  <c r="CR1236" i="1"/>
  <c r="CX1235" i="1"/>
  <c r="CV1235" i="1"/>
  <c r="CU1235" i="1"/>
  <c r="CT1235" i="1"/>
  <c r="CS1235" i="1"/>
  <c r="CR1235" i="1"/>
  <c r="CX1231" i="1"/>
  <c r="CX1230" i="1" s="1"/>
  <c r="CX1229" i="1" s="1"/>
  <c r="CX1228" i="1" s="1"/>
  <c r="CX1223" i="1" s="1"/>
  <c r="CW1231" i="1"/>
  <c r="CW1230" i="1" s="1"/>
  <c r="CW1229" i="1" s="1"/>
  <c r="CW1228" i="1" s="1"/>
  <c r="CV1230" i="1"/>
  <c r="CU1230" i="1"/>
  <c r="CT1230" i="1"/>
  <c r="CS1230" i="1"/>
  <c r="CR1230" i="1"/>
  <c r="CV1229" i="1"/>
  <c r="CU1229" i="1"/>
  <c r="CT1229" i="1"/>
  <c r="CS1229" i="1"/>
  <c r="CR1229" i="1"/>
  <c r="CR1228" i="1" s="1"/>
  <c r="CR1223" i="1" s="1"/>
  <c r="CV1228" i="1"/>
  <c r="CU1228" i="1"/>
  <c r="CT1228" i="1"/>
  <c r="CS1228" i="1"/>
  <c r="CX1227" i="1"/>
  <c r="CW1227" i="1"/>
  <c r="CW1226" i="1" s="1"/>
  <c r="CW1225" i="1" s="1"/>
  <c r="CW1224" i="1" s="1"/>
  <c r="CX1226" i="1"/>
  <c r="CV1226" i="1"/>
  <c r="CU1226" i="1"/>
  <c r="CT1226" i="1"/>
  <c r="CS1226" i="1"/>
  <c r="CR1226" i="1"/>
  <c r="CX1225" i="1"/>
  <c r="CV1225" i="1"/>
  <c r="CU1225" i="1"/>
  <c r="CT1225" i="1"/>
  <c r="CS1225" i="1"/>
  <c r="CR1225" i="1"/>
  <c r="CX1224" i="1"/>
  <c r="CV1224" i="1"/>
  <c r="CU1224" i="1"/>
  <c r="CT1224" i="1"/>
  <c r="CS1224" i="1"/>
  <c r="CR1224" i="1"/>
  <c r="CV1223" i="1"/>
  <c r="CU1223" i="1"/>
  <c r="CT1223" i="1"/>
  <c r="CS1223" i="1"/>
  <c r="CU1222" i="1"/>
  <c r="CT1222" i="1"/>
  <c r="CS1222" i="1"/>
  <c r="CX1202" i="1"/>
  <c r="CX1201" i="1" s="1"/>
  <c r="CX1200" i="1" s="1"/>
  <c r="CX1199" i="1" s="1"/>
  <c r="CW1202" i="1"/>
  <c r="CW1201" i="1" s="1"/>
  <c r="CW1200" i="1" s="1"/>
  <c r="CV1201" i="1"/>
  <c r="CV1200" i="1" s="1"/>
  <c r="CU1201" i="1"/>
  <c r="CT1201" i="1"/>
  <c r="CS1201" i="1"/>
  <c r="CR1201" i="1"/>
  <c r="CU1200" i="1"/>
  <c r="CU1199" i="1" s="1"/>
  <c r="CT1200" i="1"/>
  <c r="CS1200" i="1"/>
  <c r="CR1200" i="1"/>
  <c r="CR1199" i="1" s="1"/>
  <c r="CW1199" i="1"/>
  <c r="CV1199" i="1"/>
  <c r="CT1199" i="1"/>
  <c r="CS1199" i="1"/>
  <c r="CT1198" i="1"/>
  <c r="CT1197" i="1" s="1"/>
  <c r="CT1196" i="1" s="1"/>
  <c r="CT1195" i="1" s="1"/>
  <c r="CT1194" i="1" s="1"/>
  <c r="CT1193" i="1" s="1"/>
  <c r="CS1198" i="1"/>
  <c r="CR1198" i="1"/>
  <c r="CV1198" i="1" s="1"/>
  <c r="CV1197" i="1" s="1"/>
  <c r="CV1196" i="1" s="1"/>
  <c r="CV1195" i="1" s="1"/>
  <c r="CV1194" i="1" s="1"/>
  <c r="CV1193" i="1" s="1"/>
  <c r="CR1197" i="1"/>
  <c r="CR1196" i="1" s="1"/>
  <c r="CR1195" i="1" s="1"/>
  <c r="CR1194" i="1" s="1"/>
  <c r="CR1193" i="1" s="1"/>
  <c r="CX1191" i="1"/>
  <c r="CW1191" i="1"/>
  <c r="CX1190" i="1"/>
  <c r="CX1189" i="1" s="1"/>
  <c r="CX1188" i="1" s="1"/>
  <c r="CX1187" i="1" s="1"/>
  <c r="CX1186" i="1" s="1"/>
  <c r="CW1190" i="1"/>
  <c r="CW1189" i="1" s="1"/>
  <c r="CW1188" i="1" s="1"/>
  <c r="CW1187" i="1" s="1"/>
  <c r="CW1186" i="1" s="1"/>
  <c r="CV1190" i="1"/>
  <c r="CU1190" i="1"/>
  <c r="CT1190" i="1"/>
  <c r="CT1189" i="1" s="1"/>
  <c r="CT1188" i="1" s="1"/>
  <c r="CT1187" i="1" s="1"/>
  <c r="CT1186" i="1" s="1"/>
  <c r="CS1190" i="1"/>
  <c r="CS1189" i="1" s="1"/>
  <c r="CS1188" i="1" s="1"/>
  <c r="CS1187" i="1" s="1"/>
  <c r="CS1186" i="1" s="1"/>
  <c r="CR1190" i="1"/>
  <c r="CV1189" i="1"/>
  <c r="CV1188" i="1" s="1"/>
  <c r="CV1187" i="1" s="1"/>
  <c r="CV1186" i="1" s="1"/>
  <c r="CU1189" i="1"/>
  <c r="CR1189" i="1"/>
  <c r="CR1188" i="1" s="1"/>
  <c r="CR1187" i="1" s="1"/>
  <c r="CR1186" i="1" s="1"/>
  <c r="CU1188" i="1"/>
  <c r="CU1187" i="1" s="1"/>
  <c r="CU1186" i="1" s="1"/>
  <c r="CX1184" i="1"/>
  <c r="CW1184" i="1"/>
  <c r="CW1183" i="1" s="1"/>
  <c r="CW1182" i="1" s="1"/>
  <c r="CX1183" i="1"/>
  <c r="CX1182" i="1" s="1"/>
  <c r="CV1183" i="1"/>
  <c r="CU1183" i="1"/>
  <c r="CU1182" i="1" s="1"/>
  <c r="CT1183" i="1"/>
  <c r="CT1182" i="1" s="1"/>
  <c r="CS1183" i="1"/>
  <c r="CR1183" i="1"/>
  <c r="CV1182" i="1"/>
  <c r="CS1182" i="1"/>
  <c r="CR1182" i="1"/>
  <c r="CX1179" i="1"/>
  <c r="CW1179" i="1"/>
  <c r="CW1178" i="1" s="1"/>
  <c r="CW1177" i="1" s="1"/>
  <c r="CW1176" i="1" s="1"/>
  <c r="CW1175" i="1" s="1"/>
  <c r="CX1178" i="1"/>
  <c r="CX1177" i="1" s="1"/>
  <c r="CX1176" i="1" s="1"/>
  <c r="CX1175" i="1" s="1"/>
  <c r="CV1178" i="1"/>
  <c r="CU1178" i="1"/>
  <c r="CU1177" i="1" s="1"/>
  <c r="CU1176" i="1" s="1"/>
  <c r="CU1175" i="1" s="1"/>
  <c r="CT1178" i="1"/>
  <c r="CT1177" i="1" s="1"/>
  <c r="CT1176" i="1" s="1"/>
  <c r="CT1175" i="1" s="1"/>
  <c r="CS1178" i="1"/>
  <c r="CR1178" i="1"/>
  <c r="CV1177" i="1"/>
  <c r="CS1177" i="1"/>
  <c r="CS1176" i="1" s="1"/>
  <c r="CS1175" i="1" s="1"/>
  <c r="CR1177" i="1"/>
  <c r="CV1176" i="1"/>
  <c r="CV1175" i="1" s="1"/>
  <c r="CR1176" i="1"/>
  <c r="CR1175" i="1" s="1"/>
  <c r="CX1164" i="1"/>
  <c r="CX1163" i="1" s="1"/>
  <c r="CX1162" i="1" s="1"/>
  <c r="CW1164" i="1"/>
  <c r="CW1163" i="1"/>
  <c r="CW1162" i="1" s="1"/>
  <c r="CV1163" i="1"/>
  <c r="CV1162" i="1" s="1"/>
  <c r="CU1163" i="1"/>
  <c r="CT1163" i="1"/>
  <c r="CS1163" i="1"/>
  <c r="CS1162" i="1" s="1"/>
  <c r="CR1163" i="1"/>
  <c r="CR1162" i="1" s="1"/>
  <c r="CU1162" i="1"/>
  <c r="CT1162" i="1"/>
  <c r="CX1152" i="1"/>
  <c r="CX1151" i="1" s="1"/>
  <c r="CX1150" i="1" s="1"/>
  <c r="CW1152" i="1"/>
  <c r="CW1151" i="1" s="1"/>
  <c r="CW1150" i="1" s="1"/>
  <c r="CV1151" i="1"/>
  <c r="CV1150" i="1" s="1"/>
  <c r="CU1151" i="1"/>
  <c r="CT1151" i="1"/>
  <c r="CS1151" i="1"/>
  <c r="CS1150" i="1" s="1"/>
  <c r="CR1151" i="1"/>
  <c r="CR1150" i="1" s="1"/>
  <c r="CU1150" i="1"/>
  <c r="CT1150" i="1"/>
  <c r="CX1149" i="1"/>
  <c r="CX1148" i="1" s="1"/>
  <c r="CX1147" i="1" s="1"/>
  <c r="CW1149" i="1"/>
  <c r="CW1148" i="1" s="1"/>
  <c r="CW1147" i="1" s="1"/>
  <c r="CV1148" i="1"/>
  <c r="CV1147" i="1" s="1"/>
  <c r="CU1148" i="1"/>
  <c r="CT1148" i="1"/>
  <c r="CS1148" i="1"/>
  <c r="CS1147" i="1" s="1"/>
  <c r="CR1148" i="1"/>
  <c r="CR1147" i="1" s="1"/>
  <c r="CU1147" i="1"/>
  <c r="CT1147" i="1"/>
  <c r="CX1146" i="1"/>
  <c r="CX1145" i="1" s="1"/>
  <c r="CX1144" i="1" s="1"/>
  <c r="CW1146" i="1"/>
  <c r="CW1145" i="1"/>
  <c r="CW1144" i="1" s="1"/>
  <c r="CV1145" i="1"/>
  <c r="CV1144" i="1" s="1"/>
  <c r="CU1145" i="1"/>
  <c r="CT1145" i="1"/>
  <c r="CS1145" i="1"/>
  <c r="CS1144" i="1" s="1"/>
  <c r="CR1145" i="1"/>
  <c r="CR1144" i="1" s="1"/>
  <c r="CU1144" i="1"/>
  <c r="CT1144" i="1"/>
  <c r="CX1143" i="1"/>
  <c r="CX1142" i="1" s="1"/>
  <c r="CX1141" i="1" s="1"/>
  <c r="CX1140" i="1" s="1"/>
  <c r="CW1143" i="1"/>
  <c r="CW1142" i="1" s="1"/>
  <c r="CW1141" i="1" s="1"/>
  <c r="CW1140" i="1" s="1"/>
  <c r="CV1142" i="1"/>
  <c r="CV1141" i="1" s="1"/>
  <c r="CV1140" i="1" s="1"/>
  <c r="CU1142" i="1"/>
  <c r="CT1142" i="1"/>
  <c r="CS1142" i="1"/>
  <c r="CS1141" i="1" s="1"/>
  <c r="CS1140" i="1" s="1"/>
  <c r="CR1142" i="1"/>
  <c r="CR1141" i="1" s="1"/>
  <c r="CR1140" i="1" s="1"/>
  <c r="CU1141" i="1"/>
  <c r="CU1140" i="1" s="1"/>
  <c r="CT1141" i="1"/>
  <c r="CT1140" i="1"/>
  <c r="CX1139" i="1"/>
  <c r="CX1138" i="1" s="1"/>
  <c r="CX1137" i="1" s="1"/>
  <c r="CX1136" i="1" s="1"/>
  <c r="CX1135" i="1" s="1"/>
  <c r="CW1139" i="1"/>
  <c r="CW1138" i="1" s="1"/>
  <c r="CW1137" i="1" s="1"/>
  <c r="CW1136" i="1" s="1"/>
  <c r="CV1138" i="1"/>
  <c r="CV1137" i="1" s="1"/>
  <c r="CV1136" i="1" s="1"/>
  <c r="CU1138" i="1"/>
  <c r="CU1137" i="1" s="1"/>
  <c r="CU1136" i="1" s="1"/>
  <c r="CU1135" i="1" s="1"/>
  <c r="CT1138" i="1"/>
  <c r="CS1138" i="1"/>
  <c r="CR1138" i="1"/>
  <c r="CR1137" i="1" s="1"/>
  <c r="CR1136" i="1" s="1"/>
  <c r="CR1135" i="1" s="1"/>
  <c r="CT1137" i="1"/>
  <c r="CT1136" i="1" s="1"/>
  <c r="CT1135" i="1" s="1"/>
  <c r="CS1137" i="1"/>
  <c r="CS1136" i="1"/>
  <c r="CX1134" i="1"/>
  <c r="CW1134" i="1"/>
  <c r="CX1133" i="1"/>
  <c r="CX1132" i="1" s="1"/>
  <c r="CW1133" i="1"/>
  <c r="CW1132" i="1" s="1"/>
  <c r="CV1133" i="1"/>
  <c r="CU1133" i="1"/>
  <c r="CT1133" i="1"/>
  <c r="CT1132" i="1" s="1"/>
  <c r="CS1133" i="1"/>
  <c r="CS1132" i="1" s="1"/>
  <c r="CR1133" i="1"/>
  <c r="CV1132" i="1"/>
  <c r="CU1132" i="1"/>
  <c r="CR1132" i="1"/>
  <c r="CX1131" i="1"/>
  <c r="CW1131" i="1"/>
  <c r="CX1130" i="1"/>
  <c r="CX1129" i="1" s="1"/>
  <c r="CW1130" i="1"/>
  <c r="CW1129" i="1" s="1"/>
  <c r="CV1130" i="1"/>
  <c r="CU1130" i="1"/>
  <c r="CT1130" i="1"/>
  <c r="CT1129" i="1" s="1"/>
  <c r="CS1130" i="1"/>
  <c r="CS1129" i="1" s="1"/>
  <c r="CR1130" i="1"/>
  <c r="CV1129" i="1"/>
  <c r="CU1129" i="1"/>
  <c r="CR1129" i="1"/>
  <c r="CX1128" i="1"/>
  <c r="CW1128" i="1"/>
  <c r="CX1127" i="1"/>
  <c r="CX1126" i="1" s="1"/>
  <c r="CW1127" i="1"/>
  <c r="CW1126" i="1" s="1"/>
  <c r="CV1127" i="1"/>
  <c r="CU1127" i="1"/>
  <c r="CT1127" i="1"/>
  <c r="CT1126" i="1" s="1"/>
  <c r="CS1127" i="1"/>
  <c r="CS1126" i="1" s="1"/>
  <c r="CR1127" i="1"/>
  <c r="CV1126" i="1"/>
  <c r="CU1126" i="1"/>
  <c r="CR1126" i="1"/>
  <c r="CX1125" i="1"/>
  <c r="CW1125" i="1"/>
  <c r="CX1124" i="1"/>
  <c r="CX1123" i="1" s="1"/>
  <c r="CX1122" i="1" s="1"/>
  <c r="CW1124" i="1"/>
  <c r="CW1123" i="1" s="1"/>
  <c r="CW1122" i="1" s="1"/>
  <c r="CV1124" i="1"/>
  <c r="CU1124" i="1"/>
  <c r="CT1124" i="1"/>
  <c r="CT1123" i="1" s="1"/>
  <c r="CT1122" i="1" s="1"/>
  <c r="CS1124" i="1"/>
  <c r="CS1123" i="1" s="1"/>
  <c r="CS1122" i="1" s="1"/>
  <c r="CR1124" i="1"/>
  <c r="CV1123" i="1"/>
  <c r="CV1122" i="1" s="1"/>
  <c r="CU1123" i="1"/>
  <c r="CR1123" i="1"/>
  <c r="CR1122" i="1" s="1"/>
  <c r="CU1122" i="1"/>
  <c r="CX1121" i="1"/>
  <c r="CX1120" i="1" s="1"/>
  <c r="CX1119" i="1" s="1"/>
  <c r="CX1118" i="1" s="1"/>
  <c r="CX1117" i="1" s="1"/>
  <c r="CW1121" i="1"/>
  <c r="CW1120" i="1"/>
  <c r="CW1119" i="1" s="1"/>
  <c r="CW1118" i="1" s="1"/>
  <c r="CW1117" i="1" s="1"/>
  <c r="CV1120" i="1"/>
  <c r="CV1119" i="1" s="1"/>
  <c r="CV1118" i="1" s="1"/>
  <c r="CV1117" i="1" s="1"/>
  <c r="CU1120" i="1"/>
  <c r="CT1120" i="1"/>
  <c r="CS1120" i="1"/>
  <c r="CS1119" i="1" s="1"/>
  <c r="CS1118" i="1" s="1"/>
  <c r="CS1117" i="1" s="1"/>
  <c r="CR1120" i="1"/>
  <c r="CR1119" i="1" s="1"/>
  <c r="CR1118" i="1" s="1"/>
  <c r="CR1117" i="1" s="1"/>
  <c r="CU1119" i="1"/>
  <c r="CU1118" i="1" s="1"/>
  <c r="CU1117" i="1" s="1"/>
  <c r="CT1119" i="1"/>
  <c r="CT1118" i="1"/>
  <c r="CX1113" i="1"/>
  <c r="CW1113" i="1"/>
  <c r="CW1112" i="1" s="1"/>
  <c r="CW1111" i="1" s="1"/>
  <c r="CX1112" i="1"/>
  <c r="CX1111" i="1" s="1"/>
  <c r="CV1112" i="1"/>
  <c r="CU1112" i="1"/>
  <c r="CT1112" i="1"/>
  <c r="CT1111" i="1" s="1"/>
  <c r="CS1112" i="1"/>
  <c r="CR1112" i="1"/>
  <c r="CV1111" i="1"/>
  <c r="CU1111" i="1"/>
  <c r="CS1111" i="1"/>
  <c r="CR1111" i="1"/>
  <c r="CX1110" i="1"/>
  <c r="CW1110" i="1"/>
  <c r="CW1109" i="1" s="1"/>
  <c r="CW1108" i="1" s="1"/>
  <c r="CX1109" i="1"/>
  <c r="CX1108" i="1" s="1"/>
  <c r="CV1109" i="1"/>
  <c r="CU1109" i="1"/>
  <c r="CT1109" i="1"/>
  <c r="CT1108" i="1" s="1"/>
  <c r="CS1109" i="1"/>
  <c r="CR1109" i="1"/>
  <c r="CV1108" i="1"/>
  <c r="CU1108" i="1"/>
  <c r="CS1108" i="1"/>
  <c r="CR1108" i="1"/>
  <c r="CX1104" i="1"/>
  <c r="CW1104" i="1"/>
  <c r="CW1103" i="1" s="1"/>
  <c r="CW1102" i="1" s="1"/>
  <c r="CW1101" i="1" s="1"/>
  <c r="CX1103" i="1"/>
  <c r="CX1102" i="1" s="1"/>
  <c r="CX1101" i="1" s="1"/>
  <c r="CV1103" i="1"/>
  <c r="CV1102" i="1" s="1"/>
  <c r="CU1103" i="1"/>
  <c r="CT1103" i="1"/>
  <c r="CT1102" i="1" s="1"/>
  <c r="CT1101" i="1" s="1"/>
  <c r="CS1103" i="1"/>
  <c r="CR1103" i="1"/>
  <c r="CR1102" i="1" s="1"/>
  <c r="CR1101" i="1" s="1"/>
  <c r="CU1102" i="1"/>
  <c r="CU1101" i="1" s="1"/>
  <c r="CS1102" i="1"/>
  <c r="CS1101" i="1" s="1"/>
  <c r="CV1101" i="1"/>
  <c r="CX1100" i="1"/>
  <c r="CW1100" i="1"/>
  <c r="CW1099" i="1" s="1"/>
  <c r="CW1098" i="1" s="1"/>
  <c r="CW1097" i="1" s="1"/>
  <c r="CX1099" i="1"/>
  <c r="CV1099" i="1"/>
  <c r="CU1099" i="1"/>
  <c r="CU1098" i="1" s="1"/>
  <c r="CT1099" i="1"/>
  <c r="CS1099" i="1"/>
  <c r="CS1098" i="1" s="1"/>
  <c r="CS1097" i="1" s="1"/>
  <c r="CS1096" i="1" s="1"/>
  <c r="CR1099" i="1"/>
  <c r="CX1098" i="1"/>
  <c r="CX1097" i="1" s="1"/>
  <c r="CX1096" i="1" s="1"/>
  <c r="CV1098" i="1"/>
  <c r="CV1097" i="1" s="1"/>
  <c r="CV1096" i="1" s="1"/>
  <c r="CT1098" i="1"/>
  <c r="CT1097" i="1" s="1"/>
  <c r="CR1098" i="1"/>
  <c r="CR1097" i="1" s="1"/>
  <c r="CU1097" i="1"/>
  <c r="CT1096" i="1"/>
  <c r="CX1085" i="1"/>
  <c r="CW1085" i="1"/>
  <c r="CW1084" i="1" s="1"/>
  <c r="CX1084" i="1"/>
  <c r="CX1083" i="1" s="1"/>
  <c r="CX1082" i="1" s="1"/>
  <c r="CX1081" i="1" s="1"/>
  <c r="CV1084" i="1"/>
  <c r="CU1084" i="1"/>
  <c r="CT1084" i="1"/>
  <c r="CT1083" i="1" s="1"/>
  <c r="CT1082" i="1" s="1"/>
  <c r="CT1081" i="1" s="1"/>
  <c r="CS1084" i="1"/>
  <c r="CS1083" i="1" s="1"/>
  <c r="CS1082" i="1" s="1"/>
  <c r="CS1081" i="1" s="1"/>
  <c r="CR1084" i="1"/>
  <c r="CW1083" i="1"/>
  <c r="CW1082" i="1" s="1"/>
  <c r="CW1081" i="1" s="1"/>
  <c r="CV1083" i="1"/>
  <c r="CV1082" i="1" s="1"/>
  <c r="CV1081" i="1" s="1"/>
  <c r="CU1083" i="1"/>
  <c r="CR1083" i="1"/>
  <c r="CR1082" i="1" s="1"/>
  <c r="CR1081" i="1" s="1"/>
  <c r="CU1082" i="1"/>
  <c r="CU1081" i="1" s="1"/>
  <c r="CX1080" i="1"/>
  <c r="CX1079" i="1" s="1"/>
  <c r="CX1078" i="1" s="1"/>
  <c r="CW1080" i="1"/>
  <c r="CW1079" i="1" s="1"/>
  <c r="CW1078" i="1" s="1"/>
  <c r="CV1079" i="1"/>
  <c r="CV1078" i="1" s="1"/>
  <c r="CU1079" i="1"/>
  <c r="CU1078" i="1" s="1"/>
  <c r="CT1079" i="1"/>
  <c r="CS1079" i="1"/>
  <c r="CR1079" i="1"/>
  <c r="CR1078" i="1" s="1"/>
  <c r="CT1078" i="1"/>
  <c r="CS1078" i="1"/>
  <c r="CX1074" i="1"/>
  <c r="CX1073" i="1" s="1"/>
  <c r="CX1072" i="1" s="1"/>
  <c r="CW1074" i="1"/>
  <c r="CW1073" i="1" s="1"/>
  <c r="CW1072" i="1" s="1"/>
  <c r="CV1073" i="1"/>
  <c r="CV1072" i="1" s="1"/>
  <c r="CU1073" i="1"/>
  <c r="CU1072" i="1" s="1"/>
  <c r="CT1073" i="1"/>
  <c r="CS1073" i="1"/>
  <c r="CR1073" i="1"/>
  <c r="CR1072" i="1" s="1"/>
  <c r="CT1072" i="1"/>
  <c r="CS1072" i="1"/>
  <c r="CX1068" i="1"/>
  <c r="CX1067" i="1" s="1"/>
  <c r="CX1066" i="1" s="1"/>
  <c r="CW1068" i="1"/>
  <c r="CW1067" i="1" s="1"/>
  <c r="CW1066" i="1" s="1"/>
  <c r="CV1067" i="1"/>
  <c r="CV1066" i="1" s="1"/>
  <c r="CU1067" i="1"/>
  <c r="CU1066" i="1" s="1"/>
  <c r="CT1067" i="1"/>
  <c r="CS1067" i="1"/>
  <c r="CR1067" i="1"/>
  <c r="CR1066" i="1" s="1"/>
  <c r="CT1066" i="1"/>
  <c r="CS1066" i="1"/>
  <c r="CX1056" i="1"/>
  <c r="CX1055" i="1" s="1"/>
  <c r="CX1054" i="1" s="1"/>
  <c r="CW1056" i="1"/>
  <c r="CW1055" i="1" s="1"/>
  <c r="CW1054" i="1" s="1"/>
  <c r="CV1055" i="1"/>
  <c r="CV1054" i="1" s="1"/>
  <c r="CU1055" i="1"/>
  <c r="CU1054" i="1" s="1"/>
  <c r="CT1055" i="1"/>
  <c r="CS1055" i="1"/>
  <c r="CR1055" i="1"/>
  <c r="CR1054" i="1" s="1"/>
  <c r="CT1054" i="1"/>
  <c r="CS1054" i="1"/>
  <c r="CX1053" i="1"/>
  <c r="CX1052" i="1" s="1"/>
  <c r="CX1051" i="1" s="1"/>
  <c r="CW1053" i="1"/>
  <c r="CW1052" i="1" s="1"/>
  <c r="CW1051" i="1" s="1"/>
  <c r="CV1052" i="1"/>
  <c r="CV1051" i="1" s="1"/>
  <c r="CU1052" i="1"/>
  <c r="CU1051" i="1" s="1"/>
  <c r="CT1052" i="1"/>
  <c r="CS1052" i="1"/>
  <c r="CR1052" i="1"/>
  <c r="CR1051" i="1" s="1"/>
  <c r="CT1051" i="1"/>
  <c r="CS1051" i="1"/>
  <c r="CX1050" i="1"/>
  <c r="CX1049" i="1" s="1"/>
  <c r="CX1048" i="1" s="1"/>
  <c r="CW1050" i="1"/>
  <c r="CW1049" i="1" s="1"/>
  <c r="CW1048" i="1" s="1"/>
  <c r="CV1049" i="1"/>
  <c r="CV1048" i="1" s="1"/>
  <c r="CU1049" i="1"/>
  <c r="CU1048" i="1" s="1"/>
  <c r="CT1049" i="1"/>
  <c r="CS1049" i="1"/>
  <c r="CR1049" i="1"/>
  <c r="CR1048" i="1" s="1"/>
  <c r="CT1048" i="1"/>
  <c r="CS1048" i="1"/>
  <c r="CX1047" i="1"/>
  <c r="CX1046" i="1" s="1"/>
  <c r="CX1045" i="1" s="1"/>
  <c r="CW1047" i="1"/>
  <c r="CW1046" i="1" s="1"/>
  <c r="CW1045" i="1" s="1"/>
  <c r="CV1046" i="1"/>
  <c r="CV1045" i="1" s="1"/>
  <c r="CU1046" i="1"/>
  <c r="CU1045" i="1" s="1"/>
  <c r="CT1046" i="1"/>
  <c r="CS1046" i="1"/>
  <c r="CR1046" i="1"/>
  <c r="CR1045" i="1" s="1"/>
  <c r="CT1045" i="1"/>
  <c r="CS1045" i="1"/>
  <c r="CX1041" i="1"/>
  <c r="CX1040" i="1" s="1"/>
  <c r="CX1039" i="1" s="1"/>
  <c r="CW1041" i="1"/>
  <c r="CW1040" i="1" s="1"/>
  <c r="CW1039" i="1" s="1"/>
  <c r="CV1040" i="1"/>
  <c r="CV1039" i="1" s="1"/>
  <c r="CU1040" i="1"/>
  <c r="CU1039" i="1" s="1"/>
  <c r="CT1040" i="1"/>
  <c r="CS1040" i="1"/>
  <c r="CR1040" i="1"/>
  <c r="CR1039" i="1" s="1"/>
  <c r="CT1039" i="1"/>
  <c r="CS1039" i="1"/>
  <c r="CX1035" i="1"/>
  <c r="CX1034" i="1" s="1"/>
  <c r="CX1033" i="1" s="1"/>
  <c r="CW1035" i="1"/>
  <c r="CW1034" i="1" s="1"/>
  <c r="CW1033" i="1" s="1"/>
  <c r="CV1034" i="1"/>
  <c r="CV1033" i="1" s="1"/>
  <c r="CU1034" i="1"/>
  <c r="CU1033" i="1" s="1"/>
  <c r="CT1034" i="1"/>
  <c r="CS1034" i="1"/>
  <c r="CR1034" i="1"/>
  <c r="CR1033" i="1" s="1"/>
  <c r="CT1033" i="1"/>
  <c r="CS1033" i="1"/>
  <c r="CX1029" i="1"/>
  <c r="CX1028" i="1" s="1"/>
  <c r="CX1027" i="1" s="1"/>
  <c r="CW1029" i="1"/>
  <c r="CW1028" i="1" s="1"/>
  <c r="CW1027" i="1" s="1"/>
  <c r="CV1028" i="1"/>
  <c r="CV1027" i="1" s="1"/>
  <c r="CU1028" i="1"/>
  <c r="CU1027" i="1" s="1"/>
  <c r="CT1028" i="1"/>
  <c r="CS1028" i="1"/>
  <c r="CR1028" i="1"/>
  <c r="CR1027" i="1" s="1"/>
  <c r="CT1027" i="1"/>
  <c r="CS1027" i="1"/>
  <c r="CX1026" i="1"/>
  <c r="CX1025" i="1" s="1"/>
  <c r="CX1024" i="1" s="1"/>
  <c r="CW1026" i="1"/>
  <c r="CW1025" i="1" s="1"/>
  <c r="CW1024" i="1" s="1"/>
  <c r="CV1025" i="1"/>
  <c r="CV1024" i="1" s="1"/>
  <c r="CU1025" i="1"/>
  <c r="CU1024" i="1" s="1"/>
  <c r="CT1025" i="1"/>
  <c r="CS1025" i="1"/>
  <c r="CR1025" i="1"/>
  <c r="CR1024" i="1" s="1"/>
  <c r="CT1024" i="1"/>
  <c r="CS1024" i="1"/>
  <c r="CX1023" i="1"/>
  <c r="CW1023" i="1"/>
  <c r="CX1022" i="1"/>
  <c r="CX1021" i="1" s="1"/>
  <c r="CX1020" i="1" s="1"/>
  <c r="CW1022" i="1"/>
  <c r="CW1021" i="1" s="1"/>
  <c r="CW1020" i="1" s="1"/>
  <c r="CV1021" i="1"/>
  <c r="CV1020" i="1" s="1"/>
  <c r="CU1021" i="1"/>
  <c r="CT1021" i="1"/>
  <c r="CT1020" i="1" s="1"/>
  <c r="CS1021" i="1"/>
  <c r="CS1020" i="1" s="1"/>
  <c r="CR1021" i="1"/>
  <c r="CU1020" i="1"/>
  <c r="CR1020" i="1"/>
  <c r="CX1019" i="1"/>
  <c r="CW1019" i="1"/>
  <c r="CX1018" i="1"/>
  <c r="CX1017" i="1" s="1"/>
  <c r="CW1018" i="1"/>
  <c r="CW1017" i="1" s="1"/>
  <c r="CV1018" i="1"/>
  <c r="CU1018" i="1"/>
  <c r="CT1018" i="1"/>
  <c r="CT1017" i="1" s="1"/>
  <c r="CS1018" i="1"/>
  <c r="CS1017" i="1" s="1"/>
  <c r="CR1018" i="1"/>
  <c r="CV1017" i="1"/>
  <c r="CU1017" i="1"/>
  <c r="CR1017" i="1"/>
  <c r="CX1016" i="1"/>
  <c r="CW1016" i="1"/>
  <c r="CX1015" i="1"/>
  <c r="CX1014" i="1" s="1"/>
  <c r="CW1015" i="1"/>
  <c r="CW1014" i="1" s="1"/>
  <c r="CV1015" i="1"/>
  <c r="CU1015" i="1"/>
  <c r="CT1015" i="1"/>
  <c r="CT1014" i="1" s="1"/>
  <c r="CS1015" i="1"/>
  <c r="CS1014" i="1" s="1"/>
  <c r="CR1015" i="1"/>
  <c r="CV1014" i="1"/>
  <c r="CU1014" i="1"/>
  <c r="CR1014" i="1"/>
  <c r="CX1013" i="1"/>
  <c r="CW1013" i="1"/>
  <c r="CX1012" i="1"/>
  <c r="CX1011" i="1" s="1"/>
  <c r="CW1012" i="1"/>
  <c r="CW1011" i="1" s="1"/>
  <c r="CV1012" i="1"/>
  <c r="CU1012" i="1"/>
  <c r="CT1012" i="1"/>
  <c r="CT1011" i="1" s="1"/>
  <c r="CS1012" i="1"/>
  <c r="CS1011" i="1" s="1"/>
  <c r="CR1012" i="1"/>
  <c r="CV1011" i="1"/>
  <c r="CU1011" i="1"/>
  <c r="CR1011" i="1"/>
  <c r="CX1010" i="1"/>
  <c r="CW1010" i="1"/>
  <c r="CW1009" i="1" s="1"/>
  <c r="CW1008" i="1" s="1"/>
  <c r="CW1007" i="1" s="1"/>
  <c r="CX1009" i="1"/>
  <c r="CX1008" i="1" s="1"/>
  <c r="CX1007" i="1" s="1"/>
  <c r="CV1009" i="1"/>
  <c r="CU1009" i="1"/>
  <c r="CT1009" i="1"/>
  <c r="CT1008" i="1" s="1"/>
  <c r="CT1007" i="1" s="1"/>
  <c r="CS1009" i="1"/>
  <c r="CS1008" i="1" s="1"/>
  <c r="CS1007" i="1" s="1"/>
  <c r="CR1009" i="1"/>
  <c r="CR1008" i="1" s="1"/>
  <c r="CR1007" i="1" s="1"/>
  <c r="CV1008" i="1"/>
  <c r="CV1007" i="1" s="1"/>
  <c r="CU1008" i="1"/>
  <c r="CU1007" i="1"/>
  <c r="CX1003" i="1"/>
  <c r="CX1002" i="1" s="1"/>
  <c r="CX1001" i="1" s="1"/>
  <c r="CW1003" i="1"/>
  <c r="CW1002" i="1" s="1"/>
  <c r="CW1001" i="1" s="1"/>
  <c r="CV1002" i="1"/>
  <c r="CV1001" i="1" s="1"/>
  <c r="CV997" i="1" s="1"/>
  <c r="CU1002" i="1"/>
  <c r="CT1002" i="1"/>
  <c r="CS1002" i="1"/>
  <c r="CS1001" i="1" s="1"/>
  <c r="CR1002" i="1"/>
  <c r="CR1001" i="1" s="1"/>
  <c r="CU1001" i="1"/>
  <c r="CT1001" i="1"/>
  <c r="CW999" i="1"/>
  <c r="CW998" i="1" s="1"/>
  <c r="CU1000" i="1"/>
  <c r="CS1000" i="1"/>
  <c r="CR999" i="1"/>
  <c r="CR998" i="1" s="1"/>
  <c r="CR997" i="1" s="1"/>
  <c r="CX999" i="1"/>
  <c r="CX998" i="1" s="1"/>
  <c r="CX997" i="1" s="1"/>
  <c r="CV999" i="1"/>
  <c r="CU999" i="1"/>
  <c r="CU998" i="1" s="1"/>
  <c r="CU997" i="1" s="1"/>
  <c r="CT999" i="1"/>
  <c r="CT998" i="1" s="1"/>
  <c r="CT997" i="1" s="1"/>
  <c r="CT992" i="1" s="1"/>
  <c r="CT991" i="1" s="1"/>
  <c r="CS999" i="1"/>
  <c r="CV998" i="1"/>
  <c r="CS998" i="1"/>
  <c r="CX996" i="1"/>
  <c r="CW996" i="1"/>
  <c r="CX995" i="1"/>
  <c r="CW995" i="1"/>
  <c r="CW994" i="1" s="1"/>
  <c r="CW993" i="1" s="1"/>
  <c r="CV995" i="1"/>
  <c r="CU995" i="1"/>
  <c r="CT995" i="1"/>
  <c r="CS995" i="1"/>
  <c r="CS994" i="1" s="1"/>
  <c r="CS993" i="1" s="1"/>
  <c r="CR995" i="1"/>
  <c r="CX994" i="1"/>
  <c r="CV994" i="1"/>
  <c r="CV993" i="1" s="1"/>
  <c r="CU994" i="1"/>
  <c r="CT994" i="1"/>
  <c r="CR994" i="1"/>
  <c r="CR993" i="1" s="1"/>
  <c r="CX993" i="1"/>
  <c r="CU993" i="1"/>
  <c r="CU992" i="1" s="1"/>
  <c r="CU991" i="1" s="1"/>
  <c r="CT993" i="1"/>
  <c r="CX984" i="1"/>
  <c r="CW984" i="1"/>
  <c r="CX983" i="1"/>
  <c r="CX982" i="1" s="1"/>
  <c r="CX981" i="1" s="1"/>
  <c r="CX980" i="1" s="1"/>
  <c r="CX979" i="1" s="1"/>
  <c r="CW983" i="1"/>
  <c r="CW982" i="1" s="1"/>
  <c r="CW981" i="1" s="1"/>
  <c r="CW980" i="1" s="1"/>
  <c r="CW979" i="1" s="1"/>
  <c r="CV982" i="1"/>
  <c r="CV981" i="1" s="1"/>
  <c r="CV980" i="1" s="1"/>
  <c r="CV979" i="1" s="1"/>
  <c r="CU982" i="1"/>
  <c r="CT982" i="1"/>
  <c r="CS982" i="1"/>
  <c r="CR982" i="1"/>
  <c r="CR981" i="1" s="1"/>
  <c r="CR980" i="1" s="1"/>
  <c r="CR979" i="1" s="1"/>
  <c r="CU981" i="1"/>
  <c r="CU980" i="1" s="1"/>
  <c r="CU979" i="1" s="1"/>
  <c r="CT981" i="1"/>
  <c r="CS981" i="1"/>
  <c r="CT980" i="1"/>
  <c r="CT979" i="1" s="1"/>
  <c r="CS980" i="1"/>
  <c r="CS979" i="1"/>
  <c r="CX971" i="1"/>
  <c r="CW971" i="1"/>
  <c r="CW970" i="1" s="1"/>
  <c r="CW969" i="1" s="1"/>
  <c r="CX970" i="1"/>
  <c r="CX969" i="1" s="1"/>
  <c r="CV970" i="1"/>
  <c r="CU970" i="1"/>
  <c r="CT970" i="1"/>
  <c r="CT969" i="1" s="1"/>
  <c r="CS970" i="1"/>
  <c r="CR970" i="1"/>
  <c r="CV969" i="1"/>
  <c r="CU969" i="1"/>
  <c r="CS969" i="1"/>
  <c r="CR969" i="1"/>
  <c r="CX956" i="1"/>
  <c r="CW956" i="1"/>
  <c r="CX955" i="1"/>
  <c r="CW955" i="1"/>
  <c r="CX954" i="1"/>
  <c r="CW954" i="1"/>
  <c r="CV954" i="1"/>
  <c r="CU954" i="1"/>
  <c r="CT954" i="1"/>
  <c r="CS954" i="1"/>
  <c r="CR954" i="1"/>
  <c r="CX953" i="1"/>
  <c r="CW953" i="1"/>
  <c r="CV953" i="1"/>
  <c r="CU953" i="1"/>
  <c r="CT953" i="1"/>
  <c r="CS953" i="1"/>
  <c r="CR953" i="1"/>
  <c r="CX952" i="1"/>
  <c r="CW952" i="1"/>
  <c r="CX951" i="1"/>
  <c r="CX950" i="1" s="1"/>
  <c r="CX949" i="1" s="1"/>
  <c r="CW951" i="1"/>
  <c r="CW950" i="1"/>
  <c r="CW949" i="1" s="1"/>
  <c r="CV950" i="1"/>
  <c r="CU950" i="1"/>
  <c r="CT950" i="1"/>
  <c r="CS950" i="1"/>
  <c r="CS949" i="1" s="1"/>
  <c r="CR950" i="1"/>
  <c r="CV949" i="1"/>
  <c r="CU949" i="1"/>
  <c r="CT949" i="1"/>
  <c r="CR949" i="1"/>
  <c r="CX948" i="1"/>
  <c r="CX947" i="1" s="1"/>
  <c r="CX946" i="1" s="1"/>
  <c r="CW948" i="1"/>
  <c r="CW947" i="1" s="1"/>
  <c r="CW946" i="1" s="1"/>
  <c r="CV947" i="1"/>
  <c r="CU947" i="1"/>
  <c r="CU946" i="1" s="1"/>
  <c r="CT947" i="1"/>
  <c r="CS947" i="1"/>
  <c r="CS946" i="1" s="1"/>
  <c r="CR947" i="1"/>
  <c r="CV946" i="1"/>
  <c r="CT946" i="1"/>
  <c r="CR946" i="1"/>
  <c r="CX945" i="1"/>
  <c r="CW945" i="1"/>
  <c r="CX944" i="1"/>
  <c r="CW944" i="1"/>
  <c r="CW943" i="1"/>
  <c r="CW942" i="1" s="1"/>
  <c r="CV943" i="1"/>
  <c r="CV942" i="1" s="1"/>
  <c r="CU943" i="1"/>
  <c r="CU942" i="1" s="1"/>
  <c r="CT943" i="1"/>
  <c r="CS943" i="1"/>
  <c r="CS942" i="1" s="1"/>
  <c r="CR943" i="1"/>
  <c r="CT942" i="1"/>
  <c r="CR942" i="1"/>
  <c r="CX937" i="1"/>
  <c r="CW937" i="1"/>
  <c r="CX936" i="1"/>
  <c r="CW936" i="1"/>
  <c r="CV935" i="1"/>
  <c r="CV934" i="1" s="1"/>
  <c r="CU935" i="1"/>
  <c r="CU934" i="1" s="1"/>
  <c r="CT935" i="1"/>
  <c r="CS935" i="1"/>
  <c r="CS934" i="1" s="1"/>
  <c r="CR935" i="1"/>
  <c r="CT934" i="1"/>
  <c r="CR934" i="1"/>
  <c r="CX930" i="1"/>
  <c r="CW930" i="1"/>
  <c r="CX929" i="1"/>
  <c r="CW929" i="1"/>
  <c r="CX928" i="1"/>
  <c r="CX927" i="1" s="1"/>
  <c r="CX926" i="1" s="1"/>
  <c r="CW928" i="1"/>
  <c r="CW927" i="1" s="1"/>
  <c r="CW926" i="1" s="1"/>
  <c r="CV927" i="1"/>
  <c r="CU927" i="1"/>
  <c r="CU926" i="1" s="1"/>
  <c r="CT927" i="1"/>
  <c r="CS927" i="1"/>
  <c r="CS926" i="1" s="1"/>
  <c r="CR927" i="1"/>
  <c r="CV926" i="1"/>
  <c r="CT926" i="1"/>
  <c r="CR926" i="1"/>
  <c r="CX925" i="1"/>
  <c r="CW925" i="1"/>
  <c r="CX924" i="1"/>
  <c r="CW924" i="1"/>
  <c r="CX923" i="1"/>
  <c r="CW923" i="1"/>
  <c r="CW922" i="1" s="1"/>
  <c r="CV923" i="1"/>
  <c r="CU923" i="1"/>
  <c r="CU922" i="1" s="1"/>
  <c r="CT923" i="1"/>
  <c r="CS923" i="1"/>
  <c r="CS922" i="1" s="1"/>
  <c r="CR923" i="1"/>
  <c r="CX922" i="1"/>
  <c r="CV922" i="1"/>
  <c r="CT922" i="1"/>
  <c r="CR922" i="1"/>
  <c r="CX921" i="1"/>
  <c r="CW921" i="1"/>
  <c r="CW920" i="1" s="1"/>
  <c r="CW919" i="1" s="1"/>
  <c r="CW918" i="1" s="1"/>
  <c r="CX920" i="1"/>
  <c r="CV920" i="1"/>
  <c r="CU920" i="1"/>
  <c r="CU919" i="1" s="1"/>
  <c r="CU918" i="1" s="1"/>
  <c r="CT920" i="1"/>
  <c r="CS920" i="1"/>
  <c r="CS919" i="1" s="1"/>
  <c r="CS918" i="1" s="1"/>
  <c r="CR920" i="1"/>
  <c r="CX919" i="1"/>
  <c r="CX918" i="1" s="1"/>
  <c r="CV919" i="1"/>
  <c r="CV918" i="1" s="1"/>
  <c r="CT919" i="1"/>
  <c r="CT918" i="1" s="1"/>
  <c r="CT904" i="1" s="1"/>
  <c r="CT903" i="1" s="1"/>
  <c r="CR919" i="1"/>
  <c r="CR918" i="1" s="1"/>
  <c r="CX917" i="1"/>
  <c r="CW917" i="1"/>
  <c r="CX916" i="1"/>
  <c r="CX915" i="1" s="1"/>
  <c r="CX914" i="1" s="1"/>
  <c r="CX910" i="1" s="1"/>
  <c r="CW916" i="1"/>
  <c r="CV915" i="1"/>
  <c r="CU915" i="1"/>
  <c r="CT915" i="1"/>
  <c r="CS915" i="1"/>
  <c r="CR915" i="1"/>
  <c r="CR914" i="1" s="1"/>
  <c r="CR910" i="1" s="1"/>
  <c r="CV914" i="1"/>
  <c r="CU914" i="1"/>
  <c r="CT914" i="1"/>
  <c r="CS914" i="1"/>
  <c r="CX913" i="1"/>
  <c r="CX912" i="1" s="1"/>
  <c r="CX911" i="1" s="1"/>
  <c r="CW913" i="1"/>
  <c r="CW912" i="1" s="1"/>
  <c r="CW911" i="1" s="1"/>
  <c r="CV912" i="1"/>
  <c r="CU912" i="1"/>
  <c r="CT912" i="1"/>
  <c r="CS912" i="1"/>
  <c r="CR912" i="1"/>
  <c r="CV911" i="1"/>
  <c r="CU911" i="1"/>
  <c r="CT911" i="1"/>
  <c r="CS911" i="1"/>
  <c r="CR911" i="1"/>
  <c r="CV910" i="1"/>
  <c r="CU910" i="1"/>
  <c r="CT910" i="1"/>
  <c r="CS910" i="1"/>
  <c r="CX909" i="1"/>
  <c r="CW909" i="1"/>
  <c r="CX908" i="1"/>
  <c r="CW908" i="1"/>
  <c r="CX907" i="1"/>
  <c r="CW907" i="1"/>
  <c r="CV907" i="1"/>
  <c r="CU907" i="1"/>
  <c r="CT907" i="1"/>
  <c r="CS907" i="1"/>
  <c r="CR907" i="1"/>
  <c r="CX906" i="1"/>
  <c r="CW906" i="1"/>
  <c r="CV906" i="1"/>
  <c r="CU906" i="1"/>
  <c r="CT906" i="1"/>
  <c r="CS906" i="1"/>
  <c r="CR906" i="1"/>
  <c r="CX905" i="1"/>
  <c r="CW905" i="1"/>
  <c r="CV905" i="1"/>
  <c r="CU905" i="1"/>
  <c r="CT905" i="1"/>
  <c r="CS905" i="1"/>
  <c r="CR905" i="1"/>
  <c r="CX899" i="1"/>
  <c r="CX898" i="1" s="1"/>
  <c r="CX897" i="1" s="1"/>
  <c r="CX896" i="1" s="1"/>
  <c r="CW899" i="1"/>
  <c r="CW898" i="1" s="1"/>
  <c r="CW897" i="1" s="1"/>
  <c r="CW896" i="1" s="1"/>
  <c r="CV898" i="1"/>
  <c r="CU898" i="1"/>
  <c r="CU897" i="1" s="1"/>
  <c r="CU896" i="1" s="1"/>
  <c r="CT898" i="1"/>
  <c r="CS898" i="1"/>
  <c r="CR898" i="1"/>
  <c r="CV897" i="1"/>
  <c r="CT897" i="1"/>
  <c r="CT896" i="1" s="1"/>
  <c r="CS897" i="1"/>
  <c r="CR897" i="1"/>
  <c r="CV896" i="1"/>
  <c r="CS896" i="1"/>
  <c r="CR896" i="1"/>
  <c r="CX892" i="1"/>
  <c r="CX891" i="1" s="1"/>
  <c r="CX890" i="1" s="1"/>
  <c r="CW892" i="1"/>
  <c r="CW891" i="1" s="1"/>
  <c r="CW890" i="1" s="1"/>
  <c r="CV891" i="1"/>
  <c r="CU891" i="1"/>
  <c r="CT891" i="1"/>
  <c r="CS891" i="1"/>
  <c r="CR891" i="1"/>
  <c r="CV890" i="1"/>
  <c r="CU890" i="1"/>
  <c r="CT890" i="1"/>
  <c r="CS890" i="1"/>
  <c r="CR890" i="1"/>
  <c r="CX889" i="1"/>
  <c r="CX888" i="1" s="1"/>
  <c r="CX887" i="1" s="1"/>
  <c r="CW889" i="1"/>
  <c r="CW888" i="1" s="1"/>
  <c r="CW887" i="1" s="1"/>
  <c r="CV888" i="1"/>
  <c r="CV887" i="1" s="1"/>
  <c r="CV873" i="1" s="1"/>
  <c r="CU888" i="1"/>
  <c r="CT888" i="1"/>
  <c r="CS888" i="1"/>
  <c r="CR888" i="1"/>
  <c r="CU887" i="1"/>
  <c r="CT887" i="1"/>
  <c r="CS887" i="1"/>
  <c r="CR887" i="1"/>
  <c r="CX877" i="1"/>
  <c r="CX876" i="1" s="1"/>
  <c r="CX875" i="1" s="1"/>
  <c r="CX874" i="1" s="1"/>
  <c r="CW877" i="1"/>
  <c r="CW876" i="1" s="1"/>
  <c r="CW875" i="1" s="1"/>
  <c r="CW874" i="1" s="1"/>
  <c r="CV876" i="1"/>
  <c r="CU876" i="1"/>
  <c r="CT876" i="1"/>
  <c r="CS876" i="1"/>
  <c r="CR876" i="1"/>
  <c r="CV875" i="1"/>
  <c r="CU875" i="1"/>
  <c r="CT875" i="1"/>
  <c r="CS875" i="1"/>
  <c r="CR875" i="1"/>
  <c r="CV874" i="1"/>
  <c r="CU874" i="1"/>
  <c r="CT874" i="1"/>
  <c r="CS874" i="1"/>
  <c r="CR874" i="1"/>
  <c r="CU873" i="1"/>
  <c r="CT873" i="1"/>
  <c r="CS873" i="1"/>
  <c r="CR873" i="1"/>
  <c r="CS872" i="1"/>
  <c r="CU872" i="1" s="1"/>
  <c r="CU871" i="1" s="1"/>
  <c r="CU870" i="1" s="1"/>
  <c r="CU869" i="1" s="1"/>
  <c r="CR872" i="1"/>
  <c r="CT872" i="1" s="1"/>
  <c r="CS871" i="1"/>
  <c r="CR871" i="1"/>
  <c r="CS870" i="1"/>
  <c r="CR870" i="1"/>
  <c r="CS869" i="1"/>
  <c r="CR869" i="1"/>
  <c r="CS868" i="1"/>
  <c r="CR868" i="1"/>
  <c r="CX863" i="1"/>
  <c r="CX862" i="1" s="1"/>
  <c r="CX861" i="1" s="1"/>
  <c r="CX857" i="1" s="1"/>
  <c r="CX856" i="1" s="1"/>
  <c r="CX855" i="1" s="1"/>
  <c r="CW863" i="1"/>
  <c r="CW862" i="1" s="1"/>
  <c r="CW861" i="1" s="1"/>
  <c r="CV862" i="1"/>
  <c r="CU862" i="1"/>
  <c r="CT862" i="1"/>
  <c r="CS862" i="1"/>
  <c r="CR862" i="1"/>
  <c r="CV861" i="1"/>
  <c r="CU861" i="1"/>
  <c r="CT861" i="1"/>
  <c r="CS861" i="1"/>
  <c r="CR861" i="1"/>
  <c r="CX860" i="1"/>
  <c r="CW860" i="1"/>
  <c r="CW859" i="1" s="1"/>
  <c r="CW858" i="1" s="1"/>
  <c r="CW857" i="1" s="1"/>
  <c r="CW856" i="1" s="1"/>
  <c r="CW855" i="1" s="1"/>
  <c r="CX859" i="1"/>
  <c r="CV859" i="1"/>
  <c r="CU859" i="1"/>
  <c r="CT859" i="1"/>
  <c r="CS859" i="1"/>
  <c r="CR859" i="1"/>
  <c r="CX858" i="1"/>
  <c r="CV858" i="1"/>
  <c r="CU858" i="1"/>
  <c r="CT858" i="1"/>
  <c r="CS858" i="1"/>
  <c r="CR858" i="1"/>
  <c r="CV857" i="1"/>
  <c r="CU857" i="1"/>
  <c r="CT857" i="1"/>
  <c r="CS857" i="1"/>
  <c r="CS856" i="1" s="1"/>
  <c r="CS855" i="1" s="1"/>
  <c r="CS853" i="1" s="1"/>
  <c r="CR857" i="1"/>
  <c r="CV856" i="1"/>
  <c r="CV855" i="1" s="1"/>
  <c r="CU856" i="1"/>
  <c r="CT856" i="1"/>
  <c r="CR856" i="1"/>
  <c r="CR855" i="1" s="1"/>
  <c r="CR853" i="1" s="1"/>
  <c r="CU855" i="1"/>
  <c r="CT855" i="1"/>
  <c r="CX846" i="1"/>
  <c r="CX845" i="1" s="1"/>
  <c r="CX844" i="1" s="1"/>
  <c r="CX843" i="1" s="1"/>
  <c r="CX842" i="1" s="1"/>
  <c r="CW846" i="1"/>
  <c r="CW845" i="1" s="1"/>
  <c r="CW844" i="1" s="1"/>
  <c r="CW843" i="1" s="1"/>
  <c r="CW842" i="1" s="1"/>
  <c r="CV845" i="1"/>
  <c r="CU845" i="1"/>
  <c r="CU844" i="1" s="1"/>
  <c r="CU843" i="1" s="1"/>
  <c r="CU842" i="1" s="1"/>
  <c r="CU828" i="1" s="1"/>
  <c r="CT845" i="1"/>
  <c r="CS845" i="1"/>
  <c r="CR845" i="1"/>
  <c r="CV844" i="1"/>
  <c r="CT844" i="1"/>
  <c r="CS844" i="1"/>
  <c r="CR844" i="1"/>
  <c r="CV843" i="1"/>
  <c r="CT843" i="1"/>
  <c r="CS843" i="1"/>
  <c r="CR843" i="1"/>
  <c r="CV842" i="1"/>
  <c r="CT842" i="1"/>
  <c r="CS842" i="1"/>
  <c r="CR842" i="1"/>
  <c r="CW841" i="1"/>
  <c r="CW840" i="1" s="1"/>
  <c r="CW839" i="1" s="1"/>
  <c r="CW838" i="1" s="1"/>
  <c r="CX840" i="1"/>
  <c r="CV840" i="1"/>
  <c r="CU840" i="1"/>
  <c r="CT840" i="1"/>
  <c r="CS840" i="1"/>
  <c r="CS839" i="1" s="1"/>
  <c r="CS838" i="1" s="1"/>
  <c r="CS833" i="1" s="1"/>
  <c r="CS828" i="1" s="1"/>
  <c r="CR840" i="1"/>
  <c r="CX839" i="1"/>
  <c r="CV839" i="1"/>
  <c r="CU839" i="1"/>
  <c r="CT839" i="1"/>
  <c r="CR839" i="1"/>
  <c r="CX838" i="1"/>
  <c r="CV838" i="1"/>
  <c r="CU838" i="1"/>
  <c r="CT838" i="1"/>
  <c r="CR838" i="1"/>
  <c r="CX837" i="1"/>
  <c r="CX836" i="1" s="1"/>
  <c r="CX835" i="1" s="1"/>
  <c r="CX834" i="1" s="1"/>
  <c r="CX833" i="1" s="1"/>
  <c r="CW837" i="1"/>
  <c r="CW836" i="1" s="1"/>
  <c r="CW835" i="1" s="1"/>
  <c r="CW834" i="1" s="1"/>
  <c r="CW833" i="1" s="1"/>
  <c r="CW828" i="1" s="1"/>
  <c r="CV836" i="1"/>
  <c r="CU836" i="1"/>
  <c r="CT836" i="1"/>
  <c r="CS836" i="1"/>
  <c r="CR836" i="1"/>
  <c r="CV835" i="1"/>
  <c r="CU835" i="1"/>
  <c r="CT835" i="1"/>
  <c r="CS835" i="1"/>
  <c r="CR835" i="1"/>
  <c r="CV834" i="1"/>
  <c r="CU834" i="1"/>
  <c r="CT834" i="1"/>
  <c r="CS834" i="1"/>
  <c r="CR834" i="1"/>
  <c r="CV833" i="1"/>
  <c r="CU833" i="1"/>
  <c r="CT833" i="1"/>
  <c r="CR833" i="1"/>
  <c r="CX832" i="1"/>
  <c r="CX831" i="1" s="1"/>
  <c r="CX830" i="1" s="1"/>
  <c r="CX829" i="1" s="1"/>
  <c r="CW832" i="1"/>
  <c r="CW831" i="1"/>
  <c r="CV831" i="1"/>
  <c r="CU831" i="1"/>
  <c r="CT831" i="1"/>
  <c r="CS831" i="1"/>
  <c r="CR831" i="1"/>
  <c r="CW830" i="1"/>
  <c r="CV830" i="1"/>
  <c r="CU830" i="1"/>
  <c r="CT830" i="1"/>
  <c r="CS830" i="1"/>
  <c r="CR830" i="1"/>
  <c r="CW829" i="1"/>
  <c r="CV829" i="1"/>
  <c r="CU829" i="1"/>
  <c r="CT829" i="1"/>
  <c r="CS829" i="1"/>
  <c r="CR829" i="1"/>
  <c r="CV828" i="1"/>
  <c r="CT828" i="1"/>
  <c r="CR828" i="1"/>
  <c r="CX824" i="1"/>
  <c r="CX823" i="1" s="1"/>
  <c r="CX822" i="1" s="1"/>
  <c r="CW824" i="1"/>
  <c r="CW823" i="1" s="1"/>
  <c r="CW822" i="1" s="1"/>
  <c r="CV823" i="1"/>
  <c r="CU823" i="1"/>
  <c r="CU822" i="1" s="1"/>
  <c r="CT823" i="1"/>
  <c r="CS823" i="1"/>
  <c r="CR823" i="1"/>
  <c r="CV822" i="1"/>
  <c r="CT822" i="1"/>
  <c r="CS822" i="1"/>
  <c r="CR822" i="1"/>
  <c r="CS821" i="1"/>
  <c r="CS820" i="1" s="1"/>
  <c r="CS819" i="1" s="1"/>
  <c r="CR821" i="1"/>
  <c r="CT821" i="1" s="1"/>
  <c r="CR820" i="1"/>
  <c r="CR819" i="1" s="1"/>
  <c r="CR818" i="1" s="1"/>
  <c r="CR817" i="1" s="1"/>
  <c r="CX816" i="1"/>
  <c r="CX815" i="1" s="1"/>
  <c r="CX814" i="1" s="1"/>
  <c r="CW816" i="1"/>
  <c r="CW815" i="1" s="1"/>
  <c r="CW814" i="1" s="1"/>
  <c r="CV815" i="1"/>
  <c r="CU815" i="1"/>
  <c r="CT815" i="1"/>
  <c r="CS815" i="1"/>
  <c r="CR815" i="1"/>
  <c r="CV814" i="1"/>
  <c r="CU814" i="1"/>
  <c r="CT814" i="1"/>
  <c r="CS814" i="1"/>
  <c r="CR814" i="1"/>
  <c r="CX813" i="1"/>
  <c r="CX812" i="1" s="1"/>
  <c r="CX811" i="1" s="1"/>
  <c r="CW813" i="1"/>
  <c r="CW812" i="1" s="1"/>
  <c r="CW811" i="1" s="1"/>
  <c r="CV812" i="1"/>
  <c r="CV811" i="1" s="1"/>
  <c r="CU812" i="1"/>
  <c r="CT812" i="1"/>
  <c r="CS812" i="1"/>
  <c r="CR812" i="1"/>
  <c r="CU811" i="1"/>
  <c r="CT811" i="1"/>
  <c r="CS811" i="1"/>
  <c r="CR811" i="1"/>
  <c r="CS810" i="1"/>
  <c r="CR810" i="1"/>
  <c r="CS809" i="1"/>
  <c r="CX808" i="1"/>
  <c r="CS808" i="1"/>
  <c r="CU808" i="1" s="1"/>
  <c r="CU807" i="1" s="1"/>
  <c r="CR808" i="1"/>
  <c r="CR807" i="1" s="1"/>
  <c r="CR806" i="1" s="1"/>
  <c r="CR805" i="1" s="1"/>
  <c r="CX807" i="1"/>
  <c r="CV807" i="1"/>
  <c r="CT807" i="1"/>
  <c r="CS807" i="1"/>
  <c r="CS806" i="1"/>
  <c r="CS805" i="1"/>
  <c r="CX804" i="1"/>
  <c r="CX803" i="1" s="1"/>
  <c r="CX802" i="1" s="1"/>
  <c r="CW804" i="1"/>
  <c r="CW803" i="1" s="1"/>
  <c r="CW802" i="1" s="1"/>
  <c r="CV803" i="1"/>
  <c r="CU803" i="1"/>
  <c r="CT803" i="1"/>
  <c r="CS803" i="1"/>
  <c r="CR803" i="1"/>
  <c r="CR802" i="1" s="1"/>
  <c r="CV802" i="1"/>
  <c r="CU802" i="1"/>
  <c r="CT802" i="1"/>
  <c r="CS802" i="1"/>
  <c r="CX800" i="1"/>
  <c r="CX799" i="1" s="1"/>
  <c r="CW800" i="1"/>
  <c r="CW799" i="1" s="1"/>
  <c r="CV799" i="1"/>
  <c r="CU799" i="1"/>
  <c r="CT799" i="1"/>
  <c r="CS799" i="1"/>
  <c r="CR799" i="1"/>
  <c r="CX798" i="1"/>
  <c r="CX797" i="1" s="1"/>
  <c r="CW798" i="1"/>
  <c r="CW797" i="1" s="1"/>
  <c r="CV797" i="1"/>
  <c r="CU797" i="1"/>
  <c r="CU796" i="1" s="1"/>
  <c r="CU795" i="1" s="1"/>
  <c r="CU794" i="1" s="1"/>
  <c r="CT797" i="1"/>
  <c r="CS797" i="1"/>
  <c r="CS796" i="1" s="1"/>
  <c r="CS795" i="1" s="1"/>
  <c r="CS794" i="1" s="1"/>
  <c r="CR797" i="1"/>
  <c r="CV796" i="1"/>
  <c r="CV795" i="1" s="1"/>
  <c r="CV794" i="1" s="1"/>
  <c r="CT796" i="1"/>
  <c r="CR796" i="1"/>
  <c r="CR795" i="1" s="1"/>
  <c r="CT795" i="1"/>
  <c r="CT794" i="1"/>
  <c r="CX793" i="1"/>
  <c r="CW793" i="1"/>
  <c r="CW792" i="1" s="1"/>
  <c r="CW791" i="1" s="1"/>
  <c r="CW790" i="1" s="1"/>
  <c r="CW789" i="1" s="1"/>
  <c r="CX792" i="1"/>
  <c r="CV792" i="1"/>
  <c r="CU792" i="1"/>
  <c r="CU791" i="1" s="1"/>
  <c r="CU790" i="1" s="1"/>
  <c r="CU789" i="1" s="1"/>
  <c r="CT792" i="1"/>
  <c r="CS792" i="1"/>
  <c r="CS791" i="1" s="1"/>
  <c r="CS790" i="1" s="1"/>
  <c r="CS789" i="1" s="1"/>
  <c r="CR792" i="1"/>
  <c r="CR791" i="1" s="1"/>
  <c r="CR790" i="1" s="1"/>
  <c r="CR789" i="1" s="1"/>
  <c r="CX791" i="1"/>
  <c r="CX790" i="1" s="1"/>
  <c r="CX789" i="1" s="1"/>
  <c r="CV791" i="1"/>
  <c r="CT791" i="1"/>
  <c r="CT790" i="1" s="1"/>
  <c r="CT789" i="1" s="1"/>
  <c r="CV790" i="1"/>
  <c r="CV789" i="1"/>
  <c r="CX783" i="1"/>
  <c r="CX782" i="1" s="1"/>
  <c r="CX781" i="1" s="1"/>
  <c r="CX780" i="1" s="1"/>
  <c r="CX779" i="1" s="1"/>
  <c r="CW783" i="1"/>
  <c r="CW782" i="1"/>
  <c r="CW781" i="1" s="1"/>
  <c r="CW780" i="1" s="1"/>
  <c r="CW779" i="1" s="1"/>
  <c r="CV782" i="1"/>
  <c r="CU782" i="1"/>
  <c r="CT782" i="1"/>
  <c r="CS782" i="1"/>
  <c r="CS781" i="1" s="1"/>
  <c r="CS780" i="1" s="1"/>
  <c r="CS779" i="1" s="1"/>
  <c r="CR782" i="1"/>
  <c r="CV781" i="1"/>
  <c r="CV780" i="1" s="1"/>
  <c r="CV779" i="1" s="1"/>
  <c r="CU781" i="1"/>
  <c r="CT781" i="1"/>
  <c r="CR781" i="1"/>
  <c r="CR780" i="1" s="1"/>
  <c r="CR779" i="1" s="1"/>
  <c r="CU780" i="1"/>
  <c r="CU779" i="1" s="1"/>
  <c r="CT780" i="1"/>
  <c r="CT779" i="1"/>
  <c r="CX778" i="1"/>
  <c r="CW778" i="1"/>
  <c r="CW777" i="1" s="1"/>
  <c r="CW776" i="1" s="1"/>
  <c r="CW775" i="1" s="1"/>
  <c r="CW774" i="1" s="1"/>
  <c r="CW773" i="1" s="1"/>
  <c r="CX777" i="1"/>
  <c r="CV777" i="1"/>
  <c r="CU777" i="1"/>
  <c r="CU776" i="1" s="1"/>
  <c r="CU775" i="1" s="1"/>
  <c r="CU774" i="1" s="1"/>
  <c r="CU773" i="1" s="1"/>
  <c r="CT777" i="1"/>
  <c r="CS777" i="1"/>
  <c r="CR777" i="1"/>
  <c r="CX776" i="1"/>
  <c r="CX775" i="1" s="1"/>
  <c r="CX774" i="1" s="1"/>
  <c r="CX773" i="1" s="1"/>
  <c r="CV776" i="1"/>
  <c r="CT776" i="1"/>
  <c r="CT775" i="1" s="1"/>
  <c r="CT774" i="1" s="1"/>
  <c r="CT773" i="1" s="1"/>
  <c r="CS776" i="1"/>
  <c r="CR776" i="1"/>
  <c r="CV775" i="1"/>
  <c r="CS775" i="1"/>
  <c r="CS774" i="1" s="1"/>
  <c r="CS773" i="1" s="1"/>
  <c r="CR775" i="1"/>
  <c r="CV774" i="1"/>
  <c r="CV773" i="1" s="1"/>
  <c r="CR774" i="1"/>
  <c r="CR773" i="1" s="1"/>
  <c r="CX772" i="1"/>
  <c r="CX771" i="1" s="1"/>
  <c r="CW772" i="1"/>
  <c r="CW771" i="1" s="1"/>
  <c r="CV771" i="1"/>
  <c r="CU771" i="1"/>
  <c r="CT771" i="1"/>
  <c r="CS771" i="1"/>
  <c r="CR771" i="1"/>
  <c r="CX770" i="1"/>
  <c r="CX769" i="1" s="1"/>
  <c r="CX766" i="1" s="1"/>
  <c r="CX765" i="1" s="1"/>
  <c r="CW770" i="1"/>
  <c r="CW769" i="1" s="1"/>
  <c r="CV769" i="1"/>
  <c r="CU769" i="1"/>
  <c r="CT769" i="1"/>
  <c r="CS769" i="1"/>
  <c r="CR769" i="1"/>
  <c r="CX768" i="1"/>
  <c r="CW768" i="1"/>
  <c r="CW767" i="1" s="1"/>
  <c r="CX767" i="1"/>
  <c r="CV767" i="1"/>
  <c r="CU767" i="1"/>
  <c r="CT767" i="1"/>
  <c r="CS767" i="1"/>
  <c r="CR767" i="1"/>
  <c r="CV766" i="1"/>
  <c r="CU766" i="1"/>
  <c r="CT766" i="1"/>
  <c r="CR766" i="1"/>
  <c r="CV765" i="1"/>
  <c r="CU765" i="1"/>
  <c r="CT765" i="1"/>
  <c r="CR765" i="1"/>
  <c r="CX764" i="1"/>
  <c r="CX763" i="1" s="1"/>
  <c r="CX762" i="1" s="1"/>
  <c r="CX761" i="1" s="1"/>
  <c r="CW764" i="1"/>
  <c r="CW763" i="1" s="1"/>
  <c r="CW762" i="1" s="1"/>
  <c r="CW761" i="1" s="1"/>
  <c r="CV763" i="1"/>
  <c r="CU763" i="1"/>
  <c r="CT763" i="1"/>
  <c r="CS763" i="1"/>
  <c r="CS762" i="1" s="1"/>
  <c r="CS761" i="1" s="1"/>
  <c r="CR763" i="1"/>
  <c r="CV762" i="1"/>
  <c r="CV761" i="1" s="1"/>
  <c r="CV760" i="1" s="1"/>
  <c r="CU762" i="1"/>
  <c r="CU761" i="1" s="1"/>
  <c r="CU760" i="1" s="1"/>
  <c r="CT762" i="1"/>
  <c r="CR762" i="1"/>
  <c r="CR761" i="1" s="1"/>
  <c r="CR760" i="1" s="1"/>
  <c r="CT761" i="1"/>
  <c r="CT760" i="1"/>
  <c r="CX757" i="1"/>
  <c r="CW757" i="1"/>
  <c r="CW756" i="1" s="1"/>
  <c r="CW755" i="1" s="1"/>
  <c r="CX756" i="1"/>
  <c r="CV756" i="1"/>
  <c r="CU756" i="1"/>
  <c r="CU755" i="1" s="1"/>
  <c r="CT756" i="1"/>
  <c r="CS756" i="1"/>
  <c r="CR756" i="1"/>
  <c r="CX755" i="1"/>
  <c r="CV755" i="1"/>
  <c r="CT755" i="1"/>
  <c r="CS755" i="1"/>
  <c r="CR755" i="1"/>
  <c r="CS754" i="1"/>
  <c r="CU754" i="1" s="1"/>
  <c r="CU753" i="1" s="1"/>
  <c r="CU752" i="1" s="1"/>
  <c r="CU751" i="1" s="1"/>
  <c r="CU750" i="1" s="1"/>
  <c r="CR754" i="1"/>
  <c r="CR753" i="1"/>
  <c r="CR752" i="1" s="1"/>
  <c r="CR751" i="1" s="1"/>
  <c r="CR750" i="1" s="1"/>
  <c r="CX746" i="1"/>
  <c r="CW746" i="1"/>
  <c r="CW745" i="1" s="1"/>
  <c r="CW744" i="1" s="1"/>
  <c r="CW743" i="1" s="1"/>
  <c r="CW742" i="1" s="1"/>
  <c r="CX745" i="1"/>
  <c r="CX744" i="1" s="1"/>
  <c r="CX743" i="1" s="1"/>
  <c r="CX742" i="1" s="1"/>
  <c r="CV745" i="1"/>
  <c r="CU745" i="1"/>
  <c r="CT745" i="1"/>
  <c r="CT744" i="1" s="1"/>
  <c r="CT743" i="1" s="1"/>
  <c r="CT742" i="1" s="1"/>
  <c r="CS745" i="1"/>
  <c r="CR745" i="1"/>
  <c r="CV744" i="1"/>
  <c r="CU744" i="1"/>
  <c r="CS744" i="1"/>
  <c r="CS743" i="1" s="1"/>
  <c r="CS742" i="1" s="1"/>
  <c r="CR744" i="1"/>
  <c r="CR743" i="1" s="1"/>
  <c r="CR742" i="1" s="1"/>
  <c r="CV743" i="1"/>
  <c r="CV742" i="1" s="1"/>
  <c r="CU743" i="1"/>
  <c r="CU742" i="1"/>
  <c r="CX741" i="1"/>
  <c r="CX740" i="1" s="1"/>
  <c r="CX739" i="1" s="1"/>
  <c r="CX738" i="1" s="1"/>
  <c r="CX737" i="1" s="1"/>
  <c r="CW741" i="1"/>
  <c r="CW740" i="1" s="1"/>
  <c r="CW739" i="1" s="1"/>
  <c r="CW738" i="1" s="1"/>
  <c r="CW737" i="1" s="1"/>
  <c r="CV740" i="1"/>
  <c r="CV739" i="1" s="1"/>
  <c r="CV738" i="1" s="1"/>
  <c r="CV737" i="1" s="1"/>
  <c r="CU740" i="1"/>
  <c r="CT740" i="1"/>
  <c r="CS740" i="1"/>
  <c r="CR740" i="1"/>
  <c r="CR739" i="1" s="1"/>
  <c r="CR738" i="1" s="1"/>
  <c r="CR737" i="1" s="1"/>
  <c r="CU739" i="1"/>
  <c r="CU738" i="1" s="1"/>
  <c r="CU737" i="1" s="1"/>
  <c r="CT739" i="1"/>
  <c r="CS739" i="1"/>
  <c r="CT738" i="1"/>
  <c r="CT737" i="1" s="1"/>
  <c r="CS738" i="1"/>
  <c r="CS737" i="1"/>
  <c r="CX736" i="1"/>
  <c r="CW736" i="1"/>
  <c r="CX735" i="1"/>
  <c r="CX734" i="1" s="1"/>
  <c r="CX733" i="1" s="1"/>
  <c r="CX732" i="1" s="1"/>
  <c r="CW735" i="1"/>
  <c r="CV735" i="1"/>
  <c r="CU735" i="1"/>
  <c r="CT735" i="1"/>
  <c r="CT734" i="1" s="1"/>
  <c r="CT733" i="1" s="1"/>
  <c r="CT732" i="1" s="1"/>
  <c r="CS735" i="1"/>
  <c r="CR735" i="1"/>
  <c r="CW734" i="1"/>
  <c r="CW733" i="1" s="1"/>
  <c r="CW732" i="1" s="1"/>
  <c r="CV734" i="1"/>
  <c r="CU734" i="1"/>
  <c r="CS734" i="1"/>
  <c r="CS733" i="1" s="1"/>
  <c r="CS732" i="1" s="1"/>
  <c r="CR734" i="1"/>
  <c r="CV733" i="1"/>
  <c r="CV732" i="1" s="1"/>
  <c r="CU733" i="1"/>
  <c r="CR733" i="1"/>
  <c r="CR732" i="1" s="1"/>
  <c r="CU732" i="1"/>
  <c r="CX731" i="1"/>
  <c r="CX730" i="1" s="1"/>
  <c r="CX729" i="1" s="1"/>
  <c r="CX728" i="1" s="1"/>
  <c r="CX727" i="1" s="1"/>
  <c r="CW731" i="1"/>
  <c r="CU731" i="1"/>
  <c r="CW730" i="1"/>
  <c r="CW729" i="1" s="1"/>
  <c r="CW728" i="1" s="1"/>
  <c r="CW727" i="1" s="1"/>
  <c r="CV730" i="1"/>
  <c r="CU730" i="1"/>
  <c r="CT730" i="1"/>
  <c r="CS730" i="1"/>
  <c r="CS729" i="1" s="1"/>
  <c r="CS728" i="1" s="1"/>
  <c r="CS727" i="1" s="1"/>
  <c r="CR730" i="1"/>
  <c r="CV729" i="1"/>
  <c r="CV728" i="1" s="1"/>
  <c r="CV727" i="1" s="1"/>
  <c r="CU729" i="1"/>
  <c r="CT729" i="1"/>
  <c r="CR729" i="1"/>
  <c r="CR728" i="1" s="1"/>
  <c r="CR727" i="1" s="1"/>
  <c r="CU728" i="1"/>
  <c r="CU727" i="1" s="1"/>
  <c r="CT728" i="1"/>
  <c r="CT727" i="1"/>
  <c r="CS726" i="1"/>
  <c r="CU726" i="1" s="1"/>
  <c r="CU725" i="1" s="1"/>
  <c r="CU724" i="1" s="1"/>
  <c r="CU723" i="1" s="1"/>
  <c r="CU722" i="1" s="1"/>
  <c r="CU721" i="1" s="1"/>
  <c r="CR726" i="1"/>
  <c r="CR725" i="1"/>
  <c r="CR724" i="1" s="1"/>
  <c r="CR723" i="1" s="1"/>
  <c r="CR722" i="1" s="1"/>
  <c r="CX719" i="1"/>
  <c r="CX718" i="1" s="1"/>
  <c r="CX717" i="1" s="1"/>
  <c r="CX716" i="1" s="1"/>
  <c r="CW719" i="1"/>
  <c r="CW718" i="1"/>
  <c r="CW717" i="1" s="1"/>
  <c r="CW716" i="1" s="1"/>
  <c r="CV718" i="1"/>
  <c r="CU718" i="1"/>
  <c r="CT718" i="1"/>
  <c r="CS718" i="1"/>
  <c r="CS717" i="1" s="1"/>
  <c r="CS716" i="1" s="1"/>
  <c r="CS708" i="1" s="1"/>
  <c r="CR718" i="1"/>
  <c r="CV717" i="1"/>
  <c r="CV716" i="1" s="1"/>
  <c r="CU717" i="1"/>
  <c r="CT717" i="1"/>
  <c r="CR717" i="1"/>
  <c r="CR716" i="1" s="1"/>
  <c r="CU716" i="1"/>
  <c r="CT716" i="1"/>
  <c r="CX712" i="1"/>
  <c r="CX711" i="1" s="1"/>
  <c r="CX710" i="1" s="1"/>
  <c r="CX709" i="1" s="1"/>
  <c r="CX708" i="1" s="1"/>
  <c r="CW712" i="1"/>
  <c r="CW711" i="1" s="1"/>
  <c r="CW710" i="1" s="1"/>
  <c r="CW709" i="1" s="1"/>
  <c r="CV711" i="1"/>
  <c r="CV710" i="1" s="1"/>
  <c r="CV709" i="1" s="1"/>
  <c r="CV708" i="1" s="1"/>
  <c r="CU711" i="1"/>
  <c r="CT711" i="1"/>
  <c r="CS711" i="1"/>
  <c r="CR711" i="1"/>
  <c r="CR710" i="1" s="1"/>
  <c r="CR709" i="1" s="1"/>
  <c r="CR708" i="1" s="1"/>
  <c r="CU710" i="1"/>
  <c r="CU709" i="1" s="1"/>
  <c r="CU708" i="1" s="1"/>
  <c r="CT710" i="1"/>
  <c r="CS710" i="1"/>
  <c r="CT709" i="1"/>
  <c r="CT708" i="1" s="1"/>
  <c r="CS709" i="1"/>
  <c r="CX707" i="1"/>
  <c r="CW707" i="1"/>
  <c r="CW706" i="1" s="1"/>
  <c r="CW705" i="1" s="1"/>
  <c r="CW704" i="1" s="1"/>
  <c r="CW703" i="1" s="1"/>
  <c r="CX706" i="1"/>
  <c r="CX705" i="1" s="1"/>
  <c r="CX704" i="1" s="1"/>
  <c r="CX703" i="1" s="1"/>
  <c r="CV706" i="1"/>
  <c r="CU706" i="1"/>
  <c r="CT706" i="1"/>
  <c r="CT705" i="1" s="1"/>
  <c r="CT704" i="1" s="1"/>
  <c r="CT703" i="1" s="1"/>
  <c r="CS706" i="1"/>
  <c r="CS705" i="1" s="1"/>
  <c r="CS704" i="1" s="1"/>
  <c r="CS703" i="1" s="1"/>
  <c r="CR706" i="1"/>
  <c r="CV705" i="1"/>
  <c r="CU705" i="1"/>
  <c r="CR705" i="1"/>
  <c r="CV704" i="1"/>
  <c r="CV703" i="1" s="1"/>
  <c r="CU704" i="1"/>
  <c r="CR704" i="1"/>
  <c r="CR703" i="1" s="1"/>
  <c r="CU703" i="1"/>
  <c r="CX702" i="1"/>
  <c r="CX701" i="1" s="1"/>
  <c r="CX700" i="1" s="1"/>
  <c r="CX699" i="1" s="1"/>
  <c r="CX698" i="1" s="1"/>
  <c r="CW702" i="1"/>
  <c r="CW701" i="1" s="1"/>
  <c r="CW700" i="1" s="1"/>
  <c r="CW699" i="1" s="1"/>
  <c r="CW698" i="1" s="1"/>
  <c r="CV701" i="1"/>
  <c r="CV700" i="1" s="1"/>
  <c r="CV699" i="1" s="1"/>
  <c r="CV698" i="1" s="1"/>
  <c r="CU701" i="1"/>
  <c r="CT701" i="1"/>
  <c r="CS701" i="1"/>
  <c r="CR701" i="1"/>
  <c r="CR700" i="1" s="1"/>
  <c r="CR699" i="1" s="1"/>
  <c r="CR698" i="1" s="1"/>
  <c r="CU700" i="1"/>
  <c r="CU699" i="1" s="1"/>
  <c r="CU698" i="1" s="1"/>
  <c r="CT700" i="1"/>
  <c r="CS700" i="1"/>
  <c r="CT699" i="1"/>
  <c r="CT698" i="1" s="1"/>
  <c r="CS699" i="1"/>
  <c r="CS698" i="1"/>
  <c r="CX692" i="1"/>
  <c r="CW692" i="1"/>
  <c r="CX691" i="1"/>
  <c r="CX690" i="1" s="1"/>
  <c r="CX689" i="1" s="1"/>
  <c r="CX688" i="1" s="1"/>
  <c r="CW691" i="1"/>
  <c r="CV691" i="1"/>
  <c r="CU691" i="1"/>
  <c r="CT691" i="1"/>
  <c r="CT690" i="1" s="1"/>
  <c r="CT689" i="1" s="1"/>
  <c r="CT688" i="1" s="1"/>
  <c r="CS691" i="1"/>
  <c r="CR691" i="1"/>
  <c r="CW690" i="1"/>
  <c r="CW689" i="1" s="1"/>
  <c r="CW688" i="1" s="1"/>
  <c r="CV690" i="1"/>
  <c r="CU690" i="1"/>
  <c r="CS690" i="1"/>
  <c r="CS689" i="1" s="1"/>
  <c r="CS688" i="1" s="1"/>
  <c r="CR690" i="1"/>
  <c r="CV689" i="1"/>
  <c r="CV688" i="1" s="1"/>
  <c r="CU689" i="1"/>
  <c r="CR689" i="1"/>
  <c r="CR688" i="1" s="1"/>
  <c r="CR687" i="1" s="1"/>
  <c r="CU688" i="1"/>
  <c r="CU687" i="1" s="1"/>
  <c r="CX679" i="1"/>
  <c r="CW679" i="1"/>
  <c r="CW678" i="1" s="1"/>
  <c r="CW677" i="1" s="1"/>
  <c r="CX678" i="1"/>
  <c r="CX677" i="1" s="1"/>
  <c r="CV678" i="1"/>
  <c r="CU678" i="1"/>
  <c r="CT678" i="1"/>
  <c r="CT677" i="1" s="1"/>
  <c r="CS678" i="1"/>
  <c r="CS677" i="1" s="1"/>
  <c r="CS665" i="1" s="1"/>
  <c r="CS664" i="1" s="1"/>
  <c r="CS622" i="1" s="1"/>
  <c r="CR678" i="1"/>
  <c r="CV677" i="1"/>
  <c r="CU677" i="1"/>
  <c r="CR677" i="1"/>
  <c r="CU676" i="1"/>
  <c r="CS676" i="1"/>
  <c r="CW676" i="1" s="1"/>
  <c r="CW675" i="1" s="1"/>
  <c r="CW674" i="1" s="1"/>
  <c r="CR676" i="1"/>
  <c r="CT676" i="1" s="1"/>
  <c r="CU675" i="1"/>
  <c r="CU674" i="1" s="1"/>
  <c r="CS675" i="1"/>
  <c r="CS674" i="1"/>
  <c r="CS673" i="1"/>
  <c r="CU673" i="1" s="1"/>
  <c r="CR673" i="1"/>
  <c r="CS672" i="1"/>
  <c r="CU672" i="1" s="1"/>
  <c r="CR672" i="1"/>
  <c r="CT672" i="1" s="1"/>
  <c r="CU670" i="1"/>
  <c r="CU669" i="1" s="1"/>
  <c r="CS670" i="1"/>
  <c r="CW670" i="1" s="1"/>
  <c r="CW669" i="1" s="1"/>
  <c r="CR670" i="1"/>
  <c r="CT670" i="1" s="1"/>
  <c r="CS669" i="1"/>
  <c r="CR669" i="1"/>
  <c r="CS668" i="1"/>
  <c r="CU668" i="1" s="1"/>
  <c r="CU667" i="1" s="1"/>
  <c r="CU666" i="1" s="1"/>
  <c r="CU665" i="1" s="1"/>
  <c r="CU664" i="1" s="1"/>
  <c r="CR668" i="1"/>
  <c r="CS667" i="1"/>
  <c r="CR667" i="1"/>
  <c r="CS666" i="1"/>
  <c r="CR666" i="1"/>
  <c r="CX643" i="1"/>
  <c r="CX642" i="1" s="1"/>
  <c r="CX641" i="1" s="1"/>
  <c r="CX640" i="1" s="1"/>
  <c r="CW643" i="1"/>
  <c r="CW642" i="1" s="1"/>
  <c r="CW641" i="1" s="1"/>
  <c r="CW640" i="1" s="1"/>
  <c r="CV642" i="1"/>
  <c r="CU642" i="1"/>
  <c r="CT642" i="1"/>
  <c r="CS642" i="1"/>
  <c r="CR642" i="1"/>
  <c r="CR641" i="1" s="1"/>
  <c r="CR640" i="1" s="1"/>
  <c r="CR635" i="1" s="1"/>
  <c r="CV641" i="1"/>
  <c r="CU641" i="1"/>
  <c r="CT641" i="1"/>
  <c r="CS641" i="1"/>
  <c r="CV640" i="1"/>
  <c r="CU640" i="1"/>
  <c r="CT640" i="1"/>
  <c r="CS640" i="1"/>
  <c r="CX639" i="1"/>
  <c r="CX638" i="1" s="1"/>
  <c r="CX637" i="1" s="1"/>
  <c r="CX636" i="1" s="1"/>
  <c r="CW639" i="1"/>
  <c r="CW638" i="1" s="1"/>
  <c r="CW637" i="1" s="1"/>
  <c r="CW636" i="1" s="1"/>
  <c r="CV638" i="1"/>
  <c r="CU638" i="1"/>
  <c r="CT638" i="1"/>
  <c r="CS638" i="1"/>
  <c r="CR638" i="1"/>
  <c r="CV637" i="1"/>
  <c r="CU637" i="1"/>
  <c r="CT637" i="1"/>
  <c r="CS637" i="1"/>
  <c r="CR637" i="1"/>
  <c r="CV636" i="1"/>
  <c r="CU636" i="1"/>
  <c r="CT636" i="1"/>
  <c r="CS636" i="1"/>
  <c r="CR636" i="1"/>
  <c r="CV635" i="1"/>
  <c r="CU635" i="1"/>
  <c r="CT635" i="1"/>
  <c r="CS635" i="1"/>
  <c r="CX634" i="1"/>
  <c r="CX633" i="1" s="1"/>
  <c r="CX632" i="1" s="1"/>
  <c r="CW634" i="1"/>
  <c r="CW633" i="1" s="1"/>
  <c r="CW632" i="1" s="1"/>
  <c r="CV633" i="1"/>
  <c r="CU633" i="1"/>
  <c r="CT633" i="1"/>
  <c r="CS633" i="1"/>
  <c r="CR633" i="1"/>
  <c r="CV632" i="1"/>
  <c r="CU632" i="1"/>
  <c r="CT632" i="1"/>
  <c r="CS632" i="1"/>
  <c r="CR632" i="1"/>
  <c r="CX631" i="1"/>
  <c r="CX630" i="1" s="1"/>
  <c r="CX629" i="1" s="1"/>
  <c r="CX628" i="1" s="1"/>
  <c r="CX623" i="1" s="1"/>
  <c r="CW631" i="1"/>
  <c r="CW630" i="1" s="1"/>
  <c r="CW629" i="1" s="1"/>
  <c r="CW628" i="1" s="1"/>
  <c r="CV630" i="1"/>
  <c r="CV629" i="1" s="1"/>
  <c r="CV628" i="1" s="1"/>
  <c r="CV623" i="1" s="1"/>
  <c r="CU630" i="1"/>
  <c r="CT630" i="1"/>
  <c r="CS630" i="1"/>
  <c r="CR630" i="1"/>
  <c r="CR629" i="1" s="1"/>
  <c r="CR628" i="1" s="1"/>
  <c r="CR623" i="1" s="1"/>
  <c r="CU629" i="1"/>
  <c r="CU628" i="1" s="1"/>
  <c r="CT629" i="1"/>
  <c r="CS629" i="1"/>
  <c r="CT628" i="1"/>
  <c r="CS628" i="1"/>
  <c r="CX627" i="1"/>
  <c r="CW627" i="1"/>
  <c r="CW626" i="1" s="1"/>
  <c r="CW625" i="1" s="1"/>
  <c r="CW624" i="1" s="1"/>
  <c r="CW623" i="1" s="1"/>
  <c r="CX626" i="1"/>
  <c r="CV626" i="1"/>
  <c r="CU626" i="1"/>
  <c r="CU625" i="1" s="1"/>
  <c r="CU624" i="1" s="1"/>
  <c r="CU623" i="1" s="1"/>
  <c r="CU622" i="1" s="1"/>
  <c r="CT626" i="1"/>
  <c r="CS626" i="1"/>
  <c r="CR626" i="1"/>
  <c r="CX625" i="1"/>
  <c r="CV625" i="1"/>
  <c r="CT625" i="1"/>
  <c r="CS625" i="1"/>
  <c r="CR625" i="1"/>
  <c r="CX624" i="1"/>
  <c r="CV624" i="1"/>
  <c r="CT624" i="1"/>
  <c r="CS624" i="1"/>
  <c r="CR624" i="1"/>
  <c r="CT623" i="1"/>
  <c r="CS623" i="1"/>
  <c r="CX620" i="1"/>
  <c r="CW620" i="1"/>
  <c r="CX619" i="1"/>
  <c r="CW619" i="1"/>
  <c r="CX618" i="1"/>
  <c r="CV618" i="1"/>
  <c r="CU618" i="1"/>
  <c r="CT618" i="1"/>
  <c r="CT617" i="1" s="1"/>
  <c r="CT616" i="1" s="1"/>
  <c r="CS618" i="1"/>
  <c r="CS617" i="1" s="1"/>
  <c r="CS616" i="1" s="1"/>
  <c r="CS611" i="1" s="1"/>
  <c r="CR618" i="1"/>
  <c r="CX617" i="1"/>
  <c r="CV617" i="1"/>
  <c r="CV616" i="1" s="1"/>
  <c r="CU617" i="1"/>
  <c r="CR617" i="1"/>
  <c r="CR616" i="1" s="1"/>
  <c r="CR611" i="1" s="1"/>
  <c r="CX616" i="1"/>
  <c r="CU616" i="1"/>
  <c r="CS615" i="1"/>
  <c r="CR615" i="1"/>
  <c r="CS614" i="1"/>
  <c r="CR614" i="1"/>
  <c r="CS613" i="1"/>
  <c r="CR613" i="1"/>
  <c r="CS612" i="1"/>
  <c r="CR612" i="1"/>
  <c r="CX610" i="1"/>
  <c r="CX608" i="1" s="1"/>
  <c r="CW610" i="1"/>
  <c r="CW608" i="1"/>
  <c r="CV608" i="1"/>
  <c r="CU608" i="1"/>
  <c r="CT608" i="1"/>
  <c r="CS608" i="1"/>
  <c r="CR608" i="1"/>
  <c r="CX607" i="1"/>
  <c r="CX606" i="1" s="1"/>
  <c r="CW607" i="1"/>
  <c r="CW606" i="1" s="1"/>
  <c r="CV606" i="1"/>
  <c r="CU606" i="1"/>
  <c r="CT606" i="1"/>
  <c r="CS606" i="1"/>
  <c r="CR606" i="1"/>
  <c r="CX605" i="1"/>
  <c r="CX604" i="1" s="1"/>
  <c r="CW605" i="1"/>
  <c r="CW604" i="1" s="1"/>
  <c r="CV604" i="1"/>
  <c r="CV603" i="1" s="1"/>
  <c r="CV602" i="1" s="1"/>
  <c r="CV597" i="1" s="1"/>
  <c r="CU604" i="1"/>
  <c r="CT604" i="1"/>
  <c r="CS604" i="1"/>
  <c r="CR604" i="1"/>
  <c r="CR603" i="1" s="1"/>
  <c r="CR602" i="1" s="1"/>
  <c r="CR597" i="1" s="1"/>
  <c r="CU603" i="1"/>
  <c r="CU602" i="1" s="1"/>
  <c r="CT603" i="1"/>
  <c r="CS603" i="1"/>
  <c r="CT602" i="1"/>
  <c r="CS602" i="1"/>
  <c r="CX601" i="1"/>
  <c r="CW601" i="1"/>
  <c r="CW600" i="1" s="1"/>
  <c r="CW599" i="1" s="1"/>
  <c r="CW598" i="1" s="1"/>
  <c r="CX600" i="1"/>
  <c r="CV600" i="1"/>
  <c r="CU600" i="1"/>
  <c r="CU599" i="1" s="1"/>
  <c r="CU598" i="1" s="1"/>
  <c r="CT600" i="1"/>
  <c r="CS600" i="1"/>
  <c r="CS599" i="1" s="1"/>
  <c r="CS598" i="1" s="1"/>
  <c r="CS597" i="1" s="1"/>
  <c r="CR600" i="1"/>
  <c r="CX599" i="1"/>
  <c r="CV599" i="1"/>
  <c r="CT599" i="1"/>
  <c r="CR599" i="1"/>
  <c r="CX598" i="1"/>
  <c r="CV598" i="1"/>
  <c r="CT598" i="1"/>
  <c r="CR598" i="1"/>
  <c r="CT597" i="1"/>
  <c r="CX596" i="1"/>
  <c r="CX595" i="1" s="1"/>
  <c r="CX594" i="1" s="1"/>
  <c r="CW596" i="1"/>
  <c r="CW595" i="1"/>
  <c r="CV595" i="1"/>
  <c r="CU595" i="1"/>
  <c r="CT595" i="1"/>
  <c r="CS595" i="1"/>
  <c r="CR595" i="1"/>
  <c r="CW594" i="1"/>
  <c r="CV594" i="1"/>
  <c r="CU594" i="1"/>
  <c r="CT594" i="1"/>
  <c r="CS594" i="1"/>
  <c r="CR594" i="1"/>
  <c r="CX591" i="1"/>
  <c r="CX590" i="1" s="1"/>
  <c r="CX589" i="1" s="1"/>
  <c r="CW591" i="1"/>
  <c r="CW590" i="1" s="1"/>
  <c r="CW589" i="1" s="1"/>
  <c r="CV590" i="1"/>
  <c r="CU590" i="1"/>
  <c r="CT590" i="1"/>
  <c r="CS590" i="1"/>
  <c r="CR590" i="1"/>
  <c r="CV589" i="1"/>
  <c r="CU589" i="1"/>
  <c r="CT589" i="1"/>
  <c r="CS589" i="1"/>
  <c r="CR589" i="1"/>
  <c r="CX582" i="1"/>
  <c r="CX581" i="1" s="1"/>
  <c r="CX580" i="1" s="1"/>
  <c r="CW582" i="1"/>
  <c r="CW581" i="1" s="1"/>
  <c r="CW580" i="1" s="1"/>
  <c r="CV581" i="1"/>
  <c r="CV580" i="1" s="1"/>
  <c r="CU581" i="1"/>
  <c r="CT581" i="1"/>
  <c r="CS581" i="1"/>
  <c r="CR581" i="1"/>
  <c r="CR580" i="1" s="1"/>
  <c r="CU580" i="1"/>
  <c r="CT580" i="1"/>
  <c r="CT567" i="1" s="1"/>
  <c r="CS580" i="1"/>
  <c r="CX579" i="1"/>
  <c r="CX578" i="1" s="1"/>
  <c r="CW579" i="1"/>
  <c r="CW578" i="1" s="1"/>
  <c r="CV578" i="1"/>
  <c r="CU578" i="1"/>
  <c r="CT578" i="1"/>
  <c r="CS578" i="1"/>
  <c r="CR578" i="1"/>
  <c r="CX577" i="1"/>
  <c r="CX576" i="1" s="1"/>
  <c r="CX575" i="1" s="1"/>
  <c r="CW577" i="1"/>
  <c r="CW576" i="1"/>
  <c r="CW575" i="1" s="1"/>
  <c r="CV576" i="1"/>
  <c r="CU576" i="1"/>
  <c r="CT576" i="1"/>
  <c r="CS576" i="1"/>
  <c r="CS575" i="1" s="1"/>
  <c r="CR576" i="1"/>
  <c r="CV575" i="1"/>
  <c r="CU575" i="1"/>
  <c r="CT575" i="1"/>
  <c r="CR575" i="1"/>
  <c r="CX574" i="1"/>
  <c r="CX573" i="1" s="1"/>
  <c r="CX572" i="1" s="1"/>
  <c r="CW574" i="1"/>
  <c r="CW573" i="1"/>
  <c r="CW572" i="1" s="1"/>
  <c r="CV573" i="1"/>
  <c r="CU573" i="1"/>
  <c r="CT573" i="1"/>
  <c r="CS573" i="1"/>
  <c r="CS572" i="1" s="1"/>
  <c r="CR573" i="1"/>
  <c r="CV572" i="1"/>
  <c r="CU572" i="1"/>
  <c r="CT572" i="1"/>
  <c r="CR572" i="1"/>
  <c r="CX571" i="1"/>
  <c r="CX570" i="1" s="1"/>
  <c r="CX569" i="1" s="1"/>
  <c r="CX568" i="1" s="1"/>
  <c r="CW571" i="1"/>
  <c r="CW570" i="1" s="1"/>
  <c r="CW569" i="1" s="1"/>
  <c r="CV570" i="1"/>
  <c r="CU570" i="1"/>
  <c r="CT570" i="1"/>
  <c r="CS570" i="1"/>
  <c r="CS569" i="1" s="1"/>
  <c r="CR570" i="1"/>
  <c r="CV569" i="1"/>
  <c r="CV568" i="1" s="1"/>
  <c r="CV567" i="1" s="1"/>
  <c r="CU569" i="1"/>
  <c r="CT569" i="1"/>
  <c r="CR569" i="1"/>
  <c r="CR568" i="1" s="1"/>
  <c r="CR567" i="1" s="1"/>
  <c r="CU568" i="1"/>
  <c r="CU567" i="1" s="1"/>
  <c r="CT568" i="1"/>
  <c r="CX566" i="1"/>
  <c r="CW566" i="1"/>
  <c r="CW565" i="1" s="1"/>
  <c r="CW564" i="1" s="1"/>
  <c r="CW563" i="1" s="1"/>
  <c r="CW562" i="1" s="1"/>
  <c r="CX565" i="1"/>
  <c r="CV565" i="1"/>
  <c r="CU565" i="1"/>
  <c r="CU564" i="1" s="1"/>
  <c r="CU563" i="1" s="1"/>
  <c r="CU562" i="1" s="1"/>
  <c r="CT565" i="1"/>
  <c r="CS565" i="1"/>
  <c r="CR565" i="1"/>
  <c r="CX564" i="1"/>
  <c r="CX563" i="1" s="1"/>
  <c r="CX562" i="1" s="1"/>
  <c r="CV564" i="1"/>
  <c r="CT564" i="1"/>
  <c r="CT563" i="1" s="1"/>
  <c r="CT562" i="1" s="1"/>
  <c r="CS564" i="1"/>
  <c r="CR564" i="1"/>
  <c r="CV563" i="1"/>
  <c r="CS563" i="1"/>
  <c r="CS562" i="1" s="1"/>
  <c r="CR563" i="1"/>
  <c r="CV562" i="1"/>
  <c r="CR562" i="1"/>
  <c r="CR561" i="1" s="1"/>
  <c r="CR560" i="1" s="1"/>
  <c r="CV557" i="1"/>
  <c r="CV556" i="1" s="1"/>
  <c r="CU557" i="1"/>
  <c r="CT557" i="1"/>
  <c r="CT556" i="1" s="1"/>
  <c r="CS557" i="1"/>
  <c r="CS556" i="1" s="1"/>
  <c r="CR557" i="1"/>
  <c r="CU556" i="1"/>
  <c r="CR556" i="1"/>
  <c r="CV554" i="1"/>
  <c r="CU554" i="1"/>
  <c r="CT554" i="1"/>
  <c r="CR554" i="1"/>
  <c r="CV553" i="1"/>
  <c r="CU553" i="1"/>
  <c r="CT553" i="1"/>
  <c r="CS553" i="1"/>
  <c r="CR553" i="1"/>
  <c r="CX549" i="1"/>
  <c r="CX548" i="1" s="1"/>
  <c r="CX547" i="1" s="1"/>
  <c r="CW549" i="1"/>
  <c r="CW548" i="1" s="1"/>
  <c r="CW547" i="1" s="1"/>
  <c r="CV548" i="1"/>
  <c r="CV547" i="1" s="1"/>
  <c r="CU548" i="1"/>
  <c r="CT548" i="1"/>
  <c r="CS548" i="1"/>
  <c r="CR548" i="1"/>
  <c r="CR547" i="1" s="1"/>
  <c r="CU547" i="1"/>
  <c r="CT547" i="1"/>
  <c r="CS547" i="1"/>
  <c r="CV539" i="1"/>
  <c r="CV538" i="1" s="1"/>
  <c r="CU539" i="1"/>
  <c r="CT539" i="1"/>
  <c r="CS539" i="1"/>
  <c r="CR539" i="1"/>
  <c r="CR538" i="1" s="1"/>
  <c r="CU538" i="1"/>
  <c r="CT538" i="1"/>
  <c r="CS538" i="1"/>
  <c r="CX537" i="1"/>
  <c r="CX536" i="1" s="1"/>
  <c r="CX535" i="1" s="1"/>
  <c r="CW537" i="1"/>
  <c r="CW536" i="1" s="1"/>
  <c r="CW535" i="1" s="1"/>
  <c r="CV536" i="1"/>
  <c r="CV535" i="1" s="1"/>
  <c r="CU536" i="1"/>
  <c r="CT536" i="1"/>
  <c r="CS536" i="1"/>
  <c r="CR536" i="1"/>
  <c r="CR535" i="1" s="1"/>
  <c r="CR528" i="1" s="1"/>
  <c r="CR523" i="1" s="1"/>
  <c r="CR522" i="1" s="1"/>
  <c r="CR521" i="1" s="1"/>
  <c r="CU535" i="1"/>
  <c r="CT535" i="1"/>
  <c r="CS535" i="1"/>
  <c r="CT534" i="1"/>
  <c r="CT533" i="1" s="1"/>
  <c r="CT532" i="1" s="1"/>
  <c r="CT528" i="1" s="1"/>
  <c r="CS534" i="1"/>
  <c r="CU534" i="1" s="1"/>
  <c r="CU533" i="1" s="1"/>
  <c r="CU532" i="1" s="1"/>
  <c r="CU528" i="1" s="1"/>
  <c r="CU523" i="1" s="1"/>
  <c r="CU522" i="1" s="1"/>
  <c r="CU521" i="1" s="1"/>
  <c r="CR534" i="1"/>
  <c r="CV534" i="1" s="1"/>
  <c r="CV533" i="1" s="1"/>
  <c r="CV532" i="1" s="1"/>
  <c r="CS533" i="1"/>
  <c r="CS532" i="1" s="1"/>
  <c r="CS528" i="1" s="1"/>
  <c r="CR533" i="1"/>
  <c r="CR532" i="1"/>
  <c r="CU531" i="1"/>
  <c r="CU530" i="1" s="1"/>
  <c r="CU529" i="1" s="1"/>
  <c r="CT531" i="1"/>
  <c r="CS531" i="1"/>
  <c r="CW531" i="1" s="1"/>
  <c r="CW530" i="1" s="1"/>
  <c r="CW529" i="1" s="1"/>
  <c r="CR531" i="1"/>
  <c r="CV531" i="1" s="1"/>
  <c r="CV530" i="1" s="1"/>
  <c r="CV529" i="1" s="1"/>
  <c r="CT530" i="1"/>
  <c r="CT529" i="1" s="1"/>
  <c r="CS530" i="1"/>
  <c r="CR530" i="1"/>
  <c r="CS529" i="1"/>
  <c r="CR529" i="1"/>
  <c r="CX527" i="1"/>
  <c r="CX526" i="1" s="1"/>
  <c r="CX525" i="1" s="1"/>
  <c r="CX524" i="1" s="1"/>
  <c r="CW527" i="1"/>
  <c r="CW526" i="1" s="1"/>
  <c r="CW525" i="1" s="1"/>
  <c r="CW524" i="1" s="1"/>
  <c r="CV526" i="1"/>
  <c r="CU526" i="1"/>
  <c r="CT526" i="1"/>
  <c r="CS526" i="1"/>
  <c r="CS525" i="1" s="1"/>
  <c r="CS524" i="1" s="1"/>
  <c r="CR526" i="1"/>
  <c r="CV525" i="1"/>
  <c r="CU525" i="1"/>
  <c r="CT525" i="1"/>
  <c r="CR525" i="1"/>
  <c r="CV524" i="1"/>
  <c r="CU524" i="1"/>
  <c r="CT524" i="1"/>
  <c r="CR524" i="1"/>
  <c r="CX504" i="1"/>
  <c r="CX503" i="1" s="1"/>
  <c r="CX500" i="1" s="1"/>
  <c r="CW504" i="1"/>
  <c r="CW503" i="1" s="1"/>
  <c r="CW500" i="1" s="1"/>
  <c r="CV503" i="1"/>
  <c r="CU503" i="1"/>
  <c r="CT503" i="1"/>
  <c r="CS503" i="1"/>
  <c r="CR503" i="1"/>
  <c r="CV500" i="1"/>
  <c r="CU500" i="1"/>
  <c r="CT500" i="1"/>
  <c r="CS500" i="1"/>
  <c r="CR500" i="1"/>
  <c r="CX490" i="1"/>
  <c r="CX489" i="1" s="1"/>
  <c r="CX488" i="1" s="1"/>
  <c r="CW490" i="1"/>
  <c r="CW489" i="1" s="1"/>
  <c r="CW488" i="1" s="1"/>
  <c r="CV489" i="1"/>
  <c r="CV488" i="1" s="1"/>
  <c r="CV461" i="1" s="1"/>
  <c r="CU489" i="1"/>
  <c r="CT489" i="1"/>
  <c r="CS489" i="1"/>
  <c r="CR489" i="1"/>
  <c r="CU488" i="1"/>
  <c r="CT488" i="1"/>
  <c r="CS488" i="1"/>
  <c r="CR488" i="1"/>
  <c r="CX484" i="1"/>
  <c r="CX483" i="1" s="1"/>
  <c r="CX482" i="1" s="1"/>
  <c r="CW484" i="1"/>
  <c r="CW483" i="1" s="1"/>
  <c r="CW482" i="1" s="1"/>
  <c r="CV483" i="1"/>
  <c r="CU483" i="1"/>
  <c r="CT483" i="1"/>
  <c r="CS483" i="1"/>
  <c r="CR483" i="1"/>
  <c r="CV482" i="1"/>
  <c r="CU482" i="1"/>
  <c r="CT482" i="1"/>
  <c r="CS482" i="1"/>
  <c r="CR482" i="1"/>
  <c r="CX481" i="1"/>
  <c r="CX480" i="1" s="1"/>
  <c r="CX479" i="1" s="1"/>
  <c r="CX478" i="1" s="1"/>
  <c r="CW481" i="1"/>
  <c r="CW480" i="1" s="1"/>
  <c r="CW479" i="1" s="1"/>
  <c r="CW478" i="1" s="1"/>
  <c r="CV480" i="1"/>
  <c r="CU480" i="1"/>
  <c r="CU479" i="1" s="1"/>
  <c r="CU478" i="1" s="1"/>
  <c r="CU461" i="1" s="1"/>
  <c r="CT480" i="1"/>
  <c r="CS480" i="1"/>
  <c r="CR480" i="1"/>
  <c r="CV479" i="1"/>
  <c r="CT479" i="1"/>
  <c r="CS479" i="1"/>
  <c r="CR479" i="1"/>
  <c r="CV478" i="1"/>
  <c r="CT478" i="1"/>
  <c r="CS478" i="1"/>
  <c r="CR478" i="1"/>
  <c r="CX477" i="1"/>
  <c r="CW477" i="1"/>
  <c r="CW476" i="1" s="1"/>
  <c r="CX476" i="1"/>
  <c r="CV476" i="1"/>
  <c r="CU476" i="1"/>
  <c r="CT476" i="1"/>
  <c r="CS476" i="1"/>
  <c r="CR476" i="1"/>
  <c r="CX475" i="1"/>
  <c r="CX474" i="1" s="1"/>
  <c r="CW475" i="1"/>
  <c r="CW474" i="1" s="1"/>
  <c r="CW471" i="1" s="1"/>
  <c r="CW470" i="1" s="1"/>
  <c r="CV474" i="1"/>
  <c r="CU474" i="1"/>
  <c r="CT474" i="1"/>
  <c r="CS474" i="1"/>
  <c r="CR474" i="1"/>
  <c r="CX473" i="1"/>
  <c r="CX472" i="1" s="1"/>
  <c r="CX471" i="1" s="1"/>
  <c r="CX470" i="1" s="1"/>
  <c r="CW473" i="1"/>
  <c r="CW472" i="1"/>
  <c r="CV472" i="1"/>
  <c r="CU472" i="1"/>
  <c r="CT472" i="1"/>
  <c r="CS472" i="1"/>
  <c r="CR472" i="1"/>
  <c r="CV471" i="1"/>
  <c r="CU471" i="1"/>
  <c r="CT471" i="1"/>
  <c r="CS471" i="1"/>
  <c r="CR471" i="1"/>
  <c r="CV470" i="1"/>
  <c r="CU470" i="1"/>
  <c r="CT470" i="1"/>
  <c r="CS470" i="1"/>
  <c r="CR470" i="1"/>
  <c r="CX465" i="1"/>
  <c r="CX464" i="1" s="1"/>
  <c r="CX463" i="1" s="1"/>
  <c r="CX462" i="1" s="1"/>
  <c r="CW465" i="1"/>
  <c r="CW464" i="1" s="1"/>
  <c r="CW463" i="1" s="1"/>
  <c r="CW462" i="1" s="1"/>
  <c r="CW461" i="1" s="1"/>
  <c r="CV464" i="1"/>
  <c r="CU464" i="1"/>
  <c r="CT464" i="1"/>
  <c r="CS464" i="1"/>
  <c r="CR464" i="1"/>
  <c r="CV463" i="1"/>
  <c r="CU463" i="1"/>
  <c r="CT463" i="1"/>
  <c r="CS463" i="1"/>
  <c r="CR463" i="1"/>
  <c r="CV462" i="1"/>
  <c r="CU462" i="1"/>
  <c r="CT462" i="1"/>
  <c r="CS462" i="1"/>
  <c r="CR462" i="1"/>
  <c r="CT461" i="1"/>
  <c r="CS461" i="1"/>
  <c r="CR461" i="1"/>
  <c r="CX460" i="1"/>
  <c r="CW460" i="1"/>
  <c r="CW459" i="1" s="1"/>
  <c r="CW458" i="1" s="1"/>
  <c r="CW457" i="1" s="1"/>
  <c r="CW456" i="1" s="1"/>
  <c r="CX459" i="1"/>
  <c r="CV459" i="1"/>
  <c r="CU459" i="1"/>
  <c r="CU458" i="1" s="1"/>
  <c r="CU457" i="1" s="1"/>
  <c r="CU456" i="1" s="1"/>
  <c r="CU455" i="1" s="1"/>
  <c r="CT459" i="1"/>
  <c r="CS459" i="1"/>
  <c r="CS458" i="1" s="1"/>
  <c r="CS457" i="1" s="1"/>
  <c r="CS456" i="1" s="1"/>
  <c r="CS455" i="1" s="1"/>
  <c r="CR459" i="1"/>
  <c r="CX458" i="1"/>
  <c r="CX457" i="1" s="1"/>
  <c r="CX456" i="1" s="1"/>
  <c r="CV458" i="1"/>
  <c r="CV457" i="1" s="1"/>
  <c r="CV456" i="1" s="1"/>
  <c r="CV455" i="1" s="1"/>
  <c r="CT458" i="1"/>
  <c r="CT457" i="1" s="1"/>
  <c r="CT456" i="1" s="1"/>
  <c r="CT455" i="1" s="1"/>
  <c r="CR458" i="1"/>
  <c r="CR457" i="1" s="1"/>
  <c r="CR456" i="1" s="1"/>
  <c r="CR455" i="1" s="1"/>
  <c r="CX453" i="1"/>
  <c r="CX452" i="1" s="1"/>
  <c r="CX451" i="1" s="1"/>
  <c r="CX450" i="1" s="1"/>
  <c r="CX449" i="1" s="1"/>
  <c r="CW453" i="1"/>
  <c r="CW452" i="1" s="1"/>
  <c r="CW451" i="1" s="1"/>
  <c r="CW450" i="1" s="1"/>
  <c r="CW449" i="1" s="1"/>
  <c r="CV452" i="1"/>
  <c r="CV451" i="1" s="1"/>
  <c r="CV450" i="1" s="1"/>
  <c r="CU452" i="1"/>
  <c r="CT452" i="1"/>
  <c r="CT451" i="1" s="1"/>
  <c r="CT450" i="1" s="1"/>
  <c r="CT449" i="1" s="1"/>
  <c r="CS452" i="1"/>
  <c r="CR452" i="1"/>
  <c r="CR451" i="1" s="1"/>
  <c r="CU451" i="1"/>
  <c r="CU450" i="1" s="1"/>
  <c r="CS451" i="1"/>
  <c r="CS450" i="1" s="1"/>
  <c r="CS449" i="1" s="1"/>
  <c r="CR450" i="1"/>
  <c r="CV449" i="1"/>
  <c r="CU449" i="1"/>
  <c r="CR449" i="1"/>
  <c r="CX440" i="1"/>
  <c r="CX439" i="1" s="1"/>
  <c r="CX438" i="1" s="1"/>
  <c r="CW440" i="1"/>
  <c r="CW439" i="1" s="1"/>
  <c r="CW438" i="1" s="1"/>
  <c r="CV439" i="1"/>
  <c r="CV438" i="1" s="1"/>
  <c r="CX437" i="1"/>
  <c r="CX435" i="1" s="1"/>
  <c r="CW437" i="1"/>
  <c r="CW435" i="1" s="1"/>
  <c r="CW430" i="1" s="1"/>
  <c r="CW429" i="1" s="1"/>
  <c r="CV435" i="1"/>
  <c r="CU435" i="1"/>
  <c r="CU430" i="1" s="1"/>
  <c r="CU429" i="1" s="1"/>
  <c r="CT435" i="1"/>
  <c r="CS435" i="1"/>
  <c r="CR435" i="1"/>
  <c r="CX434" i="1"/>
  <c r="CX433" i="1" s="1"/>
  <c r="CW434" i="1"/>
  <c r="CW433" i="1"/>
  <c r="CV433" i="1"/>
  <c r="CU433" i="1"/>
  <c r="CT433" i="1"/>
  <c r="CS433" i="1"/>
  <c r="CR433" i="1"/>
  <c r="CX432" i="1"/>
  <c r="CW432" i="1"/>
  <c r="CX431" i="1"/>
  <c r="CX430" i="1" s="1"/>
  <c r="CX429" i="1" s="1"/>
  <c r="CW431" i="1"/>
  <c r="CV431" i="1"/>
  <c r="CU431" i="1"/>
  <c r="CT431" i="1"/>
  <c r="CT430" i="1" s="1"/>
  <c r="CT429" i="1" s="1"/>
  <c r="CT424" i="1" s="1"/>
  <c r="CS431" i="1"/>
  <c r="CR431" i="1"/>
  <c r="CV430" i="1"/>
  <c r="CS430" i="1"/>
  <c r="CS429" i="1" s="1"/>
  <c r="CR430" i="1"/>
  <c r="CV429" i="1"/>
  <c r="CR429" i="1"/>
  <c r="CX428" i="1"/>
  <c r="CX427" i="1" s="1"/>
  <c r="CX426" i="1" s="1"/>
  <c r="CX425" i="1" s="1"/>
  <c r="CX424" i="1" s="1"/>
  <c r="CW428" i="1"/>
  <c r="CW427" i="1"/>
  <c r="CW426" i="1" s="1"/>
  <c r="CW425" i="1" s="1"/>
  <c r="CV427" i="1"/>
  <c r="CU427" i="1"/>
  <c r="CT427" i="1"/>
  <c r="CS427" i="1"/>
  <c r="CS426" i="1" s="1"/>
  <c r="CS425" i="1" s="1"/>
  <c r="CR427" i="1"/>
  <c r="CV426" i="1"/>
  <c r="CV425" i="1" s="1"/>
  <c r="CV424" i="1" s="1"/>
  <c r="CU426" i="1"/>
  <c r="CT426" i="1"/>
  <c r="CR426" i="1"/>
  <c r="CR425" i="1" s="1"/>
  <c r="CR424" i="1" s="1"/>
  <c r="CU425" i="1"/>
  <c r="CU424" i="1" s="1"/>
  <c r="CT425" i="1"/>
  <c r="CX418" i="1"/>
  <c r="CW418" i="1"/>
  <c r="CW417" i="1" s="1"/>
  <c r="CW416" i="1" s="1"/>
  <c r="CW415" i="1" s="1"/>
  <c r="CW414" i="1" s="1"/>
  <c r="CX417" i="1"/>
  <c r="CV417" i="1"/>
  <c r="CU417" i="1"/>
  <c r="CU416" i="1" s="1"/>
  <c r="CU415" i="1" s="1"/>
  <c r="CU414" i="1" s="1"/>
  <c r="CT417" i="1"/>
  <c r="CS417" i="1"/>
  <c r="CR417" i="1"/>
  <c r="CX416" i="1"/>
  <c r="CX415" i="1" s="1"/>
  <c r="CX414" i="1" s="1"/>
  <c r="CV416" i="1"/>
  <c r="CT416" i="1"/>
  <c r="CT415" i="1" s="1"/>
  <c r="CT414" i="1" s="1"/>
  <c r="CT413" i="1" s="1"/>
  <c r="CS416" i="1"/>
  <c r="CR416" i="1"/>
  <c r="CV415" i="1"/>
  <c r="CS415" i="1"/>
  <c r="CS414" i="1" s="1"/>
  <c r="CR415" i="1"/>
  <c r="CV414" i="1"/>
  <c r="CR414" i="1"/>
  <c r="CR413" i="1" s="1"/>
  <c r="CX399" i="1"/>
  <c r="CX398" i="1" s="1"/>
  <c r="CX397" i="1" s="1"/>
  <c r="CX396" i="1" s="1"/>
  <c r="CX395" i="1" s="1"/>
  <c r="CW399" i="1"/>
  <c r="CW398" i="1" s="1"/>
  <c r="CW397" i="1" s="1"/>
  <c r="CW396" i="1" s="1"/>
  <c r="CW395" i="1" s="1"/>
  <c r="CV398" i="1"/>
  <c r="CV397" i="1" s="1"/>
  <c r="CV396" i="1" s="1"/>
  <c r="CV395" i="1" s="1"/>
  <c r="CU398" i="1"/>
  <c r="CT398" i="1"/>
  <c r="CS398" i="1"/>
  <c r="CR398" i="1"/>
  <c r="CR397" i="1" s="1"/>
  <c r="CR396" i="1" s="1"/>
  <c r="CR395" i="1" s="1"/>
  <c r="CU397" i="1"/>
  <c r="CU396" i="1" s="1"/>
  <c r="CU395" i="1" s="1"/>
  <c r="CT397" i="1"/>
  <c r="CS397" i="1"/>
  <c r="CT396" i="1"/>
  <c r="CT395" i="1" s="1"/>
  <c r="CS396" i="1"/>
  <c r="CS395" i="1"/>
  <c r="CX394" i="1"/>
  <c r="CW394" i="1"/>
  <c r="CX393" i="1"/>
  <c r="CW393" i="1"/>
  <c r="CV393" i="1"/>
  <c r="CU393" i="1"/>
  <c r="CT393" i="1"/>
  <c r="CS393" i="1"/>
  <c r="CS388" i="1" s="1"/>
  <c r="CS387" i="1" s="1"/>
  <c r="CR393" i="1"/>
  <c r="CX392" i="1"/>
  <c r="CW392" i="1"/>
  <c r="CW391" i="1" s="1"/>
  <c r="CX391" i="1"/>
  <c r="CV391" i="1"/>
  <c r="CU391" i="1"/>
  <c r="CU388" i="1" s="1"/>
  <c r="CU387" i="1" s="1"/>
  <c r="CT391" i="1"/>
  <c r="CS391" i="1"/>
  <c r="CR391" i="1"/>
  <c r="CX390" i="1"/>
  <c r="CX389" i="1" s="1"/>
  <c r="CX388" i="1" s="1"/>
  <c r="CX387" i="1" s="1"/>
  <c r="CW390" i="1"/>
  <c r="CW389" i="1" s="1"/>
  <c r="CW388" i="1" s="1"/>
  <c r="CW387" i="1" s="1"/>
  <c r="CV389" i="1"/>
  <c r="CV388" i="1" s="1"/>
  <c r="CV387" i="1" s="1"/>
  <c r="CV382" i="1" s="1"/>
  <c r="CV381" i="1" s="1"/>
  <c r="CU389" i="1"/>
  <c r="CT389" i="1"/>
  <c r="CS389" i="1"/>
  <c r="CR389" i="1"/>
  <c r="CR388" i="1" s="1"/>
  <c r="CR387" i="1" s="1"/>
  <c r="CR382" i="1" s="1"/>
  <c r="CR381" i="1" s="1"/>
  <c r="CR367" i="1" s="1"/>
  <c r="CT388" i="1"/>
  <c r="CT387" i="1"/>
  <c r="CT382" i="1" s="1"/>
  <c r="CT381" i="1" s="1"/>
  <c r="CT367" i="1" s="1"/>
  <c r="CX386" i="1"/>
  <c r="CW386" i="1"/>
  <c r="CW385" i="1" s="1"/>
  <c r="CW384" i="1" s="1"/>
  <c r="CW383" i="1" s="1"/>
  <c r="CX385" i="1"/>
  <c r="CV385" i="1"/>
  <c r="CU385" i="1"/>
  <c r="CU384" i="1" s="1"/>
  <c r="CU383" i="1" s="1"/>
  <c r="CT385" i="1"/>
  <c r="CS385" i="1"/>
  <c r="CS384" i="1" s="1"/>
  <c r="CS383" i="1" s="1"/>
  <c r="CR385" i="1"/>
  <c r="CX384" i="1"/>
  <c r="CX383" i="1" s="1"/>
  <c r="CV384" i="1"/>
  <c r="CT384" i="1"/>
  <c r="CT383" i="1" s="1"/>
  <c r="CR384" i="1"/>
  <c r="CV383" i="1"/>
  <c r="CR383" i="1"/>
  <c r="CX374" i="1"/>
  <c r="CX373" i="1" s="1"/>
  <c r="CX372" i="1" s="1"/>
  <c r="CX371" i="1" s="1"/>
  <c r="CX370" i="1" s="1"/>
  <c r="CX369" i="1" s="1"/>
  <c r="CW374" i="1"/>
  <c r="CW373" i="1" s="1"/>
  <c r="CW372" i="1" s="1"/>
  <c r="CW371" i="1" s="1"/>
  <c r="CW370" i="1" s="1"/>
  <c r="CW369" i="1" s="1"/>
  <c r="CV373" i="1"/>
  <c r="CV372" i="1" s="1"/>
  <c r="CV371" i="1" s="1"/>
  <c r="CV370" i="1" s="1"/>
  <c r="CV369" i="1" s="1"/>
  <c r="CU373" i="1"/>
  <c r="CT373" i="1"/>
  <c r="CS373" i="1"/>
  <c r="CR373" i="1"/>
  <c r="CR372" i="1" s="1"/>
  <c r="CR371" i="1" s="1"/>
  <c r="CR370" i="1" s="1"/>
  <c r="CR369" i="1" s="1"/>
  <c r="CU372" i="1"/>
  <c r="CU371" i="1" s="1"/>
  <c r="CU370" i="1" s="1"/>
  <c r="CU369" i="1" s="1"/>
  <c r="CT372" i="1"/>
  <c r="CS372" i="1"/>
  <c r="CS371" i="1" s="1"/>
  <c r="CS370" i="1" s="1"/>
  <c r="CS369" i="1" s="1"/>
  <c r="CT371" i="1"/>
  <c r="CT370" i="1" s="1"/>
  <c r="CT369" i="1" s="1"/>
  <c r="CX365" i="1"/>
  <c r="CX364" i="1" s="1"/>
  <c r="CX363" i="1" s="1"/>
  <c r="CX362" i="1" s="1"/>
  <c r="CW365" i="1"/>
  <c r="CW364" i="1" s="1"/>
  <c r="CW363" i="1" s="1"/>
  <c r="CW362" i="1" s="1"/>
  <c r="CV364" i="1"/>
  <c r="CV363" i="1" s="1"/>
  <c r="CV362" i="1" s="1"/>
  <c r="CV357" i="1" s="1"/>
  <c r="CV356" i="1" s="1"/>
  <c r="CV355" i="1" s="1"/>
  <c r="CU364" i="1"/>
  <c r="CT364" i="1"/>
  <c r="CS364" i="1"/>
  <c r="CR364" i="1"/>
  <c r="CR363" i="1" s="1"/>
  <c r="CR362" i="1" s="1"/>
  <c r="CR357" i="1" s="1"/>
  <c r="CR356" i="1" s="1"/>
  <c r="CR355" i="1" s="1"/>
  <c r="CU363" i="1"/>
  <c r="CU362" i="1" s="1"/>
  <c r="CT363" i="1"/>
  <c r="CS363" i="1"/>
  <c r="CT362" i="1"/>
  <c r="CS362" i="1"/>
  <c r="CX361" i="1"/>
  <c r="CW361" i="1"/>
  <c r="CW360" i="1" s="1"/>
  <c r="CW359" i="1" s="1"/>
  <c r="CW358" i="1" s="1"/>
  <c r="CW357" i="1" s="1"/>
  <c r="CW356" i="1" s="1"/>
  <c r="CW355" i="1" s="1"/>
  <c r="CX360" i="1"/>
  <c r="CV360" i="1"/>
  <c r="CU360" i="1"/>
  <c r="CU359" i="1" s="1"/>
  <c r="CU358" i="1" s="1"/>
  <c r="CT360" i="1"/>
  <c r="CS360" i="1"/>
  <c r="CR360" i="1"/>
  <c r="CX359" i="1"/>
  <c r="CX358" i="1" s="1"/>
  <c r="CX357" i="1" s="1"/>
  <c r="CX356" i="1" s="1"/>
  <c r="CX355" i="1" s="1"/>
  <c r="CV359" i="1"/>
  <c r="CT359" i="1"/>
  <c r="CT358" i="1" s="1"/>
  <c r="CT357" i="1" s="1"/>
  <c r="CT356" i="1" s="1"/>
  <c r="CT355" i="1" s="1"/>
  <c r="CS359" i="1"/>
  <c r="CR359" i="1"/>
  <c r="CV358" i="1"/>
  <c r="CS358" i="1"/>
  <c r="CS357" i="1" s="1"/>
  <c r="CS356" i="1" s="1"/>
  <c r="CS355" i="1" s="1"/>
  <c r="CR358" i="1"/>
  <c r="CX350" i="1"/>
  <c r="CW350" i="1"/>
  <c r="CW349" i="1" s="1"/>
  <c r="CW348" i="1" s="1"/>
  <c r="CW347" i="1" s="1"/>
  <c r="CX349" i="1"/>
  <c r="CV349" i="1"/>
  <c r="CU349" i="1"/>
  <c r="CU348" i="1" s="1"/>
  <c r="CU347" i="1" s="1"/>
  <c r="CT349" i="1"/>
  <c r="CS349" i="1"/>
  <c r="CR349" i="1"/>
  <c r="CR348" i="1" s="1"/>
  <c r="CR347" i="1" s="1"/>
  <c r="CX348" i="1"/>
  <c r="CX347" i="1" s="1"/>
  <c r="CV348" i="1"/>
  <c r="CT348" i="1"/>
  <c r="CT347" i="1" s="1"/>
  <c r="CS348" i="1"/>
  <c r="CV347" i="1"/>
  <c r="CS347" i="1"/>
  <c r="CX346" i="1"/>
  <c r="CW346" i="1"/>
  <c r="CX345" i="1"/>
  <c r="CX344" i="1" s="1"/>
  <c r="CX343" i="1" s="1"/>
  <c r="CW345" i="1"/>
  <c r="CV345" i="1"/>
  <c r="CU345" i="1"/>
  <c r="CT345" i="1"/>
  <c r="CT344" i="1" s="1"/>
  <c r="CT343" i="1" s="1"/>
  <c r="CS345" i="1"/>
  <c r="CR345" i="1"/>
  <c r="CW344" i="1"/>
  <c r="CW343" i="1" s="1"/>
  <c r="CV344" i="1"/>
  <c r="CU344" i="1"/>
  <c r="CS344" i="1"/>
  <c r="CS343" i="1" s="1"/>
  <c r="CR344" i="1"/>
  <c r="CV343" i="1"/>
  <c r="CU343" i="1"/>
  <c r="CR343" i="1"/>
  <c r="CX336" i="1"/>
  <c r="CX335" i="1" s="1"/>
  <c r="CX334" i="1" s="1"/>
  <c r="CW336" i="1"/>
  <c r="CW335" i="1"/>
  <c r="CW334" i="1" s="1"/>
  <c r="CV335" i="1"/>
  <c r="CU335" i="1"/>
  <c r="CT335" i="1"/>
  <c r="CS335" i="1"/>
  <c r="CS334" i="1" s="1"/>
  <c r="CR335" i="1"/>
  <c r="CV334" i="1"/>
  <c r="CU334" i="1"/>
  <c r="CT334" i="1"/>
  <c r="CR334" i="1"/>
  <c r="CX333" i="1"/>
  <c r="CX332" i="1" s="1"/>
  <c r="CX331" i="1" s="1"/>
  <c r="CW333" i="1"/>
  <c r="CW332" i="1"/>
  <c r="CW331" i="1" s="1"/>
  <c r="CV332" i="1"/>
  <c r="CU332" i="1"/>
  <c r="CT332" i="1"/>
  <c r="CS332" i="1"/>
  <c r="CS331" i="1" s="1"/>
  <c r="CR332" i="1"/>
  <c r="CV331" i="1"/>
  <c r="CU331" i="1"/>
  <c r="CT331" i="1"/>
  <c r="CR331" i="1"/>
  <c r="CX327" i="1"/>
  <c r="CX326" i="1" s="1"/>
  <c r="CX325" i="1" s="1"/>
  <c r="CW327" i="1"/>
  <c r="CW326" i="1"/>
  <c r="CW325" i="1" s="1"/>
  <c r="CV326" i="1"/>
  <c r="CU326" i="1"/>
  <c r="CT326" i="1"/>
  <c r="CS326" i="1"/>
  <c r="CS325" i="1" s="1"/>
  <c r="CR326" i="1"/>
  <c r="CV325" i="1"/>
  <c r="CU325" i="1"/>
  <c r="CT325" i="1"/>
  <c r="CR325" i="1"/>
  <c r="CX324" i="1"/>
  <c r="CX323" i="1" s="1"/>
  <c r="CX322" i="1" s="1"/>
  <c r="CW324" i="1"/>
  <c r="CW323" i="1" s="1"/>
  <c r="CW322" i="1" s="1"/>
  <c r="CV323" i="1"/>
  <c r="CU323" i="1"/>
  <c r="CT323" i="1"/>
  <c r="CS323" i="1"/>
  <c r="CS322" i="1" s="1"/>
  <c r="CR323" i="1"/>
  <c r="CV322" i="1"/>
  <c r="CU322" i="1"/>
  <c r="CT322" i="1"/>
  <c r="CR322" i="1"/>
  <c r="CX318" i="1"/>
  <c r="CX316" i="1" s="1"/>
  <c r="CW318" i="1"/>
  <c r="CX317" i="1"/>
  <c r="CT316" i="1"/>
  <c r="CT309" i="1" s="1"/>
  <c r="CT308" i="1" s="1"/>
  <c r="CT307" i="1" s="1"/>
  <c r="CV316" i="1"/>
  <c r="CU316" i="1"/>
  <c r="CS316" i="1"/>
  <c r="CS309" i="1" s="1"/>
  <c r="CS308" i="1" s="1"/>
  <c r="CS307" i="1" s="1"/>
  <c r="CR316" i="1"/>
  <c r="CX313" i="1"/>
  <c r="CW313" i="1"/>
  <c r="CW312" i="1" s="1"/>
  <c r="CX312" i="1"/>
  <c r="CV312" i="1"/>
  <c r="CU312" i="1"/>
  <c r="CT312" i="1"/>
  <c r="CS312" i="1"/>
  <c r="CX311" i="1"/>
  <c r="CX310" i="1" s="1"/>
  <c r="CX309" i="1" s="1"/>
  <c r="CX308" i="1" s="1"/>
  <c r="CW311" i="1"/>
  <c r="CW310" i="1" s="1"/>
  <c r="CV310" i="1"/>
  <c r="CV309" i="1" s="1"/>
  <c r="CV308" i="1" s="1"/>
  <c r="CV307" i="1" s="1"/>
  <c r="CU310" i="1"/>
  <c r="CT310" i="1"/>
  <c r="CS310" i="1"/>
  <c r="CR310" i="1"/>
  <c r="CX306" i="1"/>
  <c r="CW306" i="1"/>
  <c r="CW305" i="1" s="1"/>
  <c r="CW304" i="1" s="1"/>
  <c r="CW303" i="1" s="1"/>
  <c r="CW302" i="1" s="1"/>
  <c r="CX305" i="1"/>
  <c r="CX304" i="1" s="1"/>
  <c r="CX303" i="1" s="1"/>
  <c r="CX302" i="1" s="1"/>
  <c r="CV305" i="1"/>
  <c r="CU305" i="1"/>
  <c r="CT305" i="1"/>
  <c r="CT304" i="1" s="1"/>
  <c r="CT303" i="1" s="1"/>
  <c r="CT302" i="1" s="1"/>
  <c r="CS305" i="1"/>
  <c r="CS304" i="1" s="1"/>
  <c r="CS303" i="1" s="1"/>
  <c r="CS302" i="1" s="1"/>
  <c r="CR305" i="1"/>
  <c r="CV304" i="1"/>
  <c r="CV303" i="1" s="1"/>
  <c r="CV302" i="1" s="1"/>
  <c r="CU304" i="1"/>
  <c r="CR304" i="1"/>
  <c r="CR303" i="1" s="1"/>
  <c r="CR302" i="1" s="1"/>
  <c r="CU303" i="1"/>
  <c r="CU302" i="1" s="1"/>
  <c r="CX301" i="1"/>
  <c r="CX300" i="1" s="1"/>
  <c r="CW301" i="1"/>
  <c r="CW300" i="1" s="1"/>
  <c r="CV300" i="1"/>
  <c r="CU300" i="1"/>
  <c r="CT300" i="1"/>
  <c r="CS300" i="1"/>
  <c r="CR300" i="1"/>
  <c r="CX299" i="1"/>
  <c r="CX298" i="1" s="1"/>
  <c r="CX297" i="1" s="1"/>
  <c r="CW299" i="1"/>
  <c r="CW298" i="1" s="1"/>
  <c r="CW297" i="1" s="1"/>
  <c r="CV298" i="1"/>
  <c r="CV297" i="1" s="1"/>
  <c r="CU298" i="1"/>
  <c r="CT298" i="1"/>
  <c r="CS298" i="1"/>
  <c r="CS297" i="1" s="1"/>
  <c r="CR298" i="1"/>
  <c r="CR297" i="1" s="1"/>
  <c r="CU297" i="1"/>
  <c r="CT297" i="1"/>
  <c r="CX296" i="1"/>
  <c r="CX295" i="1" s="1"/>
  <c r="CW296" i="1"/>
  <c r="CW295" i="1" s="1"/>
  <c r="CV295" i="1"/>
  <c r="CV290" i="1" s="1"/>
  <c r="CV289" i="1" s="1"/>
  <c r="CU295" i="1"/>
  <c r="CT295" i="1"/>
  <c r="CS295" i="1"/>
  <c r="CR295" i="1"/>
  <c r="CX294" i="1"/>
  <c r="CW294" i="1"/>
  <c r="CW293" i="1" s="1"/>
  <c r="CX293" i="1"/>
  <c r="CV293" i="1"/>
  <c r="CU293" i="1"/>
  <c r="CT293" i="1"/>
  <c r="CS293" i="1"/>
  <c r="CS290" i="1" s="1"/>
  <c r="CS289" i="1" s="1"/>
  <c r="CS288" i="1" s="1"/>
  <c r="CR293" i="1"/>
  <c r="CX292" i="1"/>
  <c r="CW292" i="1"/>
  <c r="CW291" i="1" s="1"/>
  <c r="CX291" i="1"/>
  <c r="CV291" i="1"/>
  <c r="CU291" i="1"/>
  <c r="CU290" i="1" s="1"/>
  <c r="CU289" i="1" s="1"/>
  <c r="CU288" i="1" s="1"/>
  <c r="CT291" i="1"/>
  <c r="CT290" i="1" s="1"/>
  <c r="CT289" i="1" s="1"/>
  <c r="CT288" i="1" s="1"/>
  <c r="CS291" i="1"/>
  <c r="CR291" i="1"/>
  <c r="CX287" i="1"/>
  <c r="CX286" i="1" s="1"/>
  <c r="CX285" i="1" s="1"/>
  <c r="CX284" i="1" s="1"/>
  <c r="CX283" i="1" s="1"/>
  <c r="CW287" i="1"/>
  <c r="CW286" i="1"/>
  <c r="CW285" i="1" s="1"/>
  <c r="CW284" i="1" s="1"/>
  <c r="CW283" i="1" s="1"/>
  <c r="CV286" i="1"/>
  <c r="CV285" i="1" s="1"/>
  <c r="CV284" i="1" s="1"/>
  <c r="CV283" i="1" s="1"/>
  <c r="CU286" i="1"/>
  <c r="CT286" i="1"/>
  <c r="CS286" i="1"/>
  <c r="CS285" i="1" s="1"/>
  <c r="CS284" i="1" s="1"/>
  <c r="CS283" i="1" s="1"/>
  <c r="CR286" i="1"/>
  <c r="CR285" i="1" s="1"/>
  <c r="CR284" i="1" s="1"/>
  <c r="CR283" i="1" s="1"/>
  <c r="CU285" i="1"/>
  <c r="CU284" i="1" s="1"/>
  <c r="CU283" i="1" s="1"/>
  <c r="CT285" i="1"/>
  <c r="CT284" i="1"/>
  <c r="CT283" i="1" s="1"/>
  <c r="CX278" i="1"/>
  <c r="CW278" i="1"/>
  <c r="CW277" i="1" s="1"/>
  <c r="CX277" i="1"/>
  <c r="CV277" i="1"/>
  <c r="CU277" i="1"/>
  <c r="CU276" i="1" s="1"/>
  <c r="CT277" i="1"/>
  <c r="CT276" i="1" s="1"/>
  <c r="CS277" i="1"/>
  <c r="CR277" i="1"/>
  <c r="CX276" i="1"/>
  <c r="CV276" i="1"/>
  <c r="CS276" i="1"/>
  <c r="CR276" i="1"/>
  <c r="CX275" i="1"/>
  <c r="CW275" i="1"/>
  <c r="CW274" i="1" s="1"/>
  <c r="CX274" i="1"/>
  <c r="CV274" i="1"/>
  <c r="CU274" i="1"/>
  <c r="CT274" i="1"/>
  <c r="CT269" i="1" s="1"/>
  <c r="CT268" i="1" s="1"/>
  <c r="CT267" i="1" s="1"/>
  <c r="CS274" i="1"/>
  <c r="CR274" i="1"/>
  <c r="CX273" i="1"/>
  <c r="CX272" i="1" s="1"/>
  <c r="CW273" i="1"/>
  <c r="CW272" i="1" s="1"/>
  <c r="CV272" i="1"/>
  <c r="CU272" i="1"/>
  <c r="CT272" i="1"/>
  <c r="CS272" i="1"/>
  <c r="CR272" i="1"/>
  <c r="CX271" i="1"/>
  <c r="CX270" i="1" s="1"/>
  <c r="CW271" i="1"/>
  <c r="CW270" i="1" s="1"/>
  <c r="CW269" i="1" s="1"/>
  <c r="CW268" i="1" s="1"/>
  <c r="CV270" i="1"/>
  <c r="CV269" i="1" s="1"/>
  <c r="CV268" i="1" s="1"/>
  <c r="CV267" i="1" s="1"/>
  <c r="CU270" i="1"/>
  <c r="CT270" i="1"/>
  <c r="CS270" i="1"/>
  <c r="CS269" i="1" s="1"/>
  <c r="CS268" i="1" s="1"/>
  <c r="CS267" i="1" s="1"/>
  <c r="CR270" i="1"/>
  <c r="CR269" i="1" s="1"/>
  <c r="CR268" i="1" s="1"/>
  <c r="CR267" i="1" s="1"/>
  <c r="CU269" i="1"/>
  <c r="CU268" i="1" s="1"/>
  <c r="CX266" i="1"/>
  <c r="CW266" i="1"/>
  <c r="CW265" i="1" s="1"/>
  <c r="CX265" i="1"/>
  <c r="CV265" i="1"/>
  <c r="CU265" i="1"/>
  <c r="CT265" i="1"/>
  <c r="CS265" i="1"/>
  <c r="CR265" i="1"/>
  <c r="CX264" i="1"/>
  <c r="CX263" i="1" s="1"/>
  <c r="CX262" i="1" s="1"/>
  <c r="CW264" i="1"/>
  <c r="CW263" i="1" s="1"/>
  <c r="CW262" i="1" s="1"/>
  <c r="CV263" i="1"/>
  <c r="CV262" i="1" s="1"/>
  <c r="CU263" i="1"/>
  <c r="CU262" i="1" s="1"/>
  <c r="CT263" i="1"/>
  <c r="CS263" i="1"/>
  <c r="CR263" i="1"/>
  <c r="CR262" i="1" s="1"/>
  <c r="CT262" i="1"/>
  <c r="CS262" i="1"/>
  <c r="CX254" i="1"/>
  <c r="CX253" i="1" s="1"/>
  <c r="CW254" i="1"/>
  <c r="CW253" i="1" s="1"/>
  <c r="CV253" i="1"/>
  <c r="CU253" i="1"/>
  <c r="CU248" i="1" s="1"/>
  <c r="CT253" i="1"/>
  <c r="CS253" i="1"/>
  <c r="CR253" i="1"/>
  <c r="CX252" i="1"/>
  <c r="CX251" i="1" s="1"/>
  <c r="CW252" i="1"/>
  <c r="CW251" i="1" s="1"/>
  <c r="CV251" i="1"/>
  <c r="CU251" i="1"/>
  <c r="CT251" i="1"/>
  <c r="CS251" i="1"/>
  <c r="CR251" i="1"/>
  <c r="CX250" i="1"/>
  <c r="CW250" i="1"/>
  <c r="CX249" i="1"/>
  <c r="CW249" i="1"/>
  <c r="CV249" i="1"/>
  <c r="CU249" i="1"/>
  <c r="CT249" i="1"/>
  <c r="CT248" i="1" s="1"/>
  <c r="CS249" i="1"/>
  <c r="CS248" i="1" s="1"/>
  <c r="CR249" i="1"/>
  <c r="CV248" i="1"/>
  <c r="CR248" i="1"/>
  <c r="CX244" i="1"/>
  <c r="CW244" i="1"/>
  <c r="CX243" i="1"/>
  <c r="CX242" i="1" s="1"/>
  <c r="CW243" i="1"/>
  <c r="CW242" i="1" s="1"/>
  <c r="CV243" i="1"/>
  <c r="CU243" i="1"/>
  <c r="CT243" i="1"/>
  <c r="CT242" i="1" s="1"/>
  <c r="CS243" i="1"/>
  <c r="CS242" i="1" s="1"/>
  <c r="CR243" i="1"/>
  <c r="CV242" i="1"/>
  <c r="CU242" i="1"/>
  <c r="CR242" i="1"/>
  <c r="CX236" i="1"/>
  <c r="CW236" i="1"/>
  <c r="CX235" i="1"/>
  <c r="CW235" i="1"/>
  <c r="CV235" i="1"/>
  <c r="CU235" i="1"/>
  <c r="CT235" i="1"/>
  <c r="CS235" i="1"/>
  <c r="CR235" i="1"/>
  <c r="CX234" i="1"/>
  <c r="CW234" i="1"/>
  <c r="CW233" i="1" s="1"/>
  <c r="CW232" i="1" s="1"/>
  <c r="CX233" i="1"/>
  <c r="CX232" i="1" s="1"/>
  <c r="CV233" i="1"/>
  <c r="CU233" i="1"/>
  <c r="CU232" i="1" s="1"/>
  <c r="CT233" i="1"/>
  <c r="CT232" i="1" s="1"/>
  <c r="CS233" i="1"/>
  <c r="CR233" i="1"/>
  <c r="CV232" i="1"/>
  <c r="CS232" i="1"/>
  <c r="CR232" i="1"/>
  <c r="CX231" i="1"/>
  <c r="CW231" i="1"/>
  <c r="CW230" i="1" s="1"/>
  <c r="CW229" i="1" s="1"/>
  <c r="CX230" i="1"/>
  <c r="CX229" i="1" s="1"/>
  <c r="CV230" i="1"/>
  <c r="CU230" i="1"/>
  <c r="CU229" i="1" s="1"/>
  <c r="CT230" i="1"/>
  <c r="CT229" i="1" s="1"/>
  <c r="CS230" i="1"/>
  <c r="CR230" i="1"/>
  <c r="CV229" i="1"/>
  <c r="CS229" i="1"/>
  <c r="CR229" i="1"/>
  <c r="CX228" i="1"/>
  <c r="CX227" i="1" s="1"/>
  <c r="CW228" i="1"/>
  <c r="CW227" i="1" s="1"/>
  <c r="CV227" i="1"/>
  <c r="CU227" i="1"/>
  <c r="CT227" i="1"/>
  <c r="CS227" i="1"/>
  <c r="CR227" i="1"/>
  <c r="CX226" i="1"/>
  <c r="CX225" i="1" s="1"/>
  <c r="CW226" i="1"/>
  <c r="CW225" i="1" s="1"/>
  <c r="CW224" i="1" s="1"/>
  <c r="CV225" i="1"/>
  <c r="CV224" i="1" s="1"/>
  <c r="CU225" i="1"/>
  <c r="CU224" i="1" s="1"/>
  <c r="CT225" i="1"/>
  <c r="CS225" i="1"/>
  <c r="CR225" i="1"/>
  <c r="CR224" i="1" s="1"/>
  <c r="CT224" i="1"/>
  <c r="CS224" i="1"/>
  <c r="CX223" i="1"/>
  <c r="CW223" i="1"/>
  <c r="CV222" i="1"/>
  <c r="CV221" i="1" s="1"/>
  <c r="CU222" i="1"/>
  <c r="CU221" i="1" s="1"/>
  <c r="CT222" i="1"/>
  <c r="CS222" i="1"/>
  <c r="CR222" i="1"/>
  <c r="CW222" i="1" s="1"/>
  <c r="CW221" i="1" s="1"/>
  <c r="CT221" i="1"/>
  <c r="CS221" i="1"/>
  <c r="CX220" i="1"/>
  <c r="CX218" i="1" s="1"/>
  <c r="CW220" i="1"/>
  <c r="CW218" i="1" s="1"/>
  <c r="CV218" i="1"/>
  <c r="CU218" i="1"/>
  <c r="CT218" i="1"/>
  <c r="CS218" i="1"/>
  <c r="CR218" i="1"/>
  <c r="CX217" i="1"/>
  <c r="CX216" i="1" s="1"/>
  <c r="CW217" i="1"/>
  <c r="CW216" i="1" s="1"/>
  <c r="CV216" i="1"/>
  <c r="CU216" i="1"/>
  <c r="CT216" i="1"/>
  <c r="CS216" i="1"/>
  <c r="CR216" i="1"/>
  <c r="CX215" i="1"/>
  <c r="CW215" i="1"/>
  <c r="CW214" i="1" s="1"/>
  <c r="CX214" i="1"/>
  <c r="CX213" i="1" s="1"/>
  <c r="CV214" i="1"/>
  <c r="CU214" i="1"/>
  <c r="CT214" i="1"/>
  <c r="CT213" i="1" s="1"/>
  <c r="CS214" i="1"/>
  <c r="CS213" i="1" s="1"/>
  <c r="CR214" i="1"/>
  <c r="CR213" i="1" s="1"/>
  <c r="CV213" i="1"/>
  <c r="CX212" i="1"/>
  <c r="CW212" i="1"/>
  <c r="CW211" i="1" s="1"/>
  <c r="CX211" i="1"/>
  <c r="CV211" i="1"/>
  <c r="CU211" i="1"/>
  <c r="CT211" i="1"/>
  <c r="CS211" i="1"/>
  <c r="CS206" i="1" s="1"/>
  <c r="CS205" i="1" s="1"/>
  <c r="CR211" i="1"/>
  <c r="CX210" i="1"/>
  <c r="CW210" i="1"/>
  <c r="CW209" i="1" s="1"/>
  <c r="CX209" i="1"/>
  <c r="CV209" i="1"/>
  <c r="CU209" i="1"/>
  <c r="CT209" i="1"/>
  <c r="CS209" i="1"/>
  <c r="CR209" i="1"/>
  <c r="CX208" i="1"/>
  <c r="CX207" i="1" s="1"/>
  <c r="CX206" i="1" s="1"/>
  <c r="CW208" i="1"/>
  <c r="CW207" i="1" s="1"/>
  <c r="CV207" i="1"/>
  <c r="CV206" i="1" s="1"/>
  <c r="CV205" i="1" s="1"/>
  <c r="CU207" i="1"/>
  <c r="CU206" i="1" s="1"/>
  <c r="CT207" i="1"/>
  <c r="CT206" i="1" s="1"/>
  <c r="CS207" i="1"/>
  <c r="CR207" i="1"/>
  <c r="CX204" i="1"/>
  <c r="CW204" i="1"/>
  <c r="CW203" i="1" s="1"/>
  <c r="CW202" i="1" s="1"/>
  <c r="CX203" i="1"/>
  <c r="CX202" i="1" s="1"/>
  <c r="CV203" i="1"/>
  <c r="CU203" i="1"/>
  <c r="CU202" i="1" s="1"/>
  <c r="CT203" i="1"/>
  <c r="CT202" i="1" s="1"/>
  <c r="CS203" i="1"/>
  <c r="CR203" i="1"/>
  <c r="CV202" i="1"/>
  <c r="CS202" i="1"/>
  <c r="CR202" i="1"/>
  <c r="CX201" i="1"/>
  <c r="CW201" i="1"/>
  <c r="CW200" i="1" s="1"/>
  <c r="CX200" i="1"/>
  <c r="CV200" i="1"/>
  <c r="CU200" i="1"/>
  <c r="CT200" i="1"/>
  <c r="CT195" i="1" s="1"/>
  <c r="CS200" i="1"/>
  <c r="CR200" i="1"/>
  <c r="CX199" i="1"/>
  <c r="CX198" i="1" s="1"/>
  <c r="CW199" i="1"/>
  <c r="CW198" i="1" s="1"/>
  <c r="CV198" i="1"/>
  <c r="CU198" i="1"/>
  <c r="CT198" i="1"/>
  <c r="CS198" i="1"/>
  <c r="CR198" i="1"/>
  <c r="CX197" i="1"/>
  <c r="CX196" i="1" s="1"/>
  <c r="CX195" i="1" s="1"/>
  <c r="CX194" i="1" s="1"/>
  <c r="CW197" i="1"/>
  <c r="CW196" i="1" s="1"/>
  <c r="CV196" i="1"/>
  <c r="CV195" i="1" s="1"/>
  <c r="CV194" i="1" s="1"/>
  <c r="CU196" i="1"/>
  <c r="CT196" i="1"/>
  <c r="CS196" i="1"/>
  <c r="CR196" i="1"/>
  <c r="CR195" i="1" s="1"/>
  <c r="CR194" i="1" s="1"/>
  <c r="CU195" i="1"/>
  <c r="CU194" i="1" s="1"/>
  <c r="CX192" i="1"/>
  <c r="CW192" i="1"/>
  <c r="CW191" i="1" s="1"/>
  <c r="CW190" i="1" s="1"/>
  <c r="CW189" i="1" s="1"/>
  <c r="CW188" i="1" s="1"/>
  <c r="CX191" i="1"/>
  <c r="CX190" i="1" s="1"/>
  <c r="CX189" i="1" s="1"/>
  <c r="CX188" i="1" s="1"/>
  <c r="CV191" i="1"/>
  <c r="CU191" i="1"/>
  <c r="CU190" i="1" s="1"/>
  <c r="CU189" i="1" s="1"/>
  <c r="CU188" i="1" s="1"/>
  <c r="CT191" i="1"/>
  <c r="CT190" i="1" s="1"/>
  <c r="CT189" i="1" s="1"/>
  <c r="CT188" i="1" s="1"/>
  <c r="CS191" i="1"/>
  <c r="CR191" i="1"/>
  <c r="CV190" i="1"/>
  <c r="CS190" i="1"/>
  <c r="CS189" i="1" s="1"/>
  <c r="CS188" i="1" s="1"/>
  <c r="CR190" i="1"/>
  <c r="CV189" i="1"/>
  <c r="CV188" i="1" s="1"/>
  <c r="CR189" i="1"/>
  <c r="CR188" i="1" s="1"/>
  <c r="CX183" i="1"/>
  <c r="CX182" i="1" s="1"/>
  <c r="CX181" i="1" s="1"/>
  <c r="CW183" i="1"/>
  <c r="CW182" i="1"/>
  <c r="CW181" i="1" s="1"/>
  <c r="CV182" i="1"/>
  <c r="CV181" i="1" s="1"/>
  <c r="CX180" i="1"/>
  <c r="CX179" i="1" s="1"/>
  <c r="CX178" i="1" s="1"/>
  <c r="CW180" i="1"/>
  <c r="CW179" i="1"/>
  <c r="CW178" i="1" s="1"/>
  <c r="CV179" i="1"/>
  <c r="CV178" i="1" s="1"/>
  <c r="CU179" i="1"/>
  <c r="CT179" i="1"/>
  <c r="CS179" i="1"/>
  <c r="CS178" i="1" s="1"/>
  <c r="CR179" i="1"/>
  <c r="CR178" i="1" s="1"/>
  <c r="CU178" i="1"/>
  <c r="CT178" i="1"/>
  <c r="CX177" i="1"/>
  <c r="CX176" i="1" s="1"/>
  <c r="CX175" i="1" s="1"/>
  <c r="CW177" i="1"/>
  <c r="CW176" i="1"/>
  <c r="CW175" i="1" s="1"/>
  <c r="CV176" i="1"/>
  <c r="CV175" i="1" s="1"/>
  <c r="CU176" i="1"/>
  <c r="CT176" i="1"/>
  <c r="CS176" i="1"/>
  <c r="CS175" i="1" s="1"/>
  <c r="CR176" i="1"/>
  <c r="CR175" i="1" s="1"/>
  <c r="CU175" i="1"/>
  <c r="CT175" i="1"/>
  <c r="CX174" i="1"/>
  <c r="CX173" i="1" s="1"/>
  <c r="CX172" i="1" s="1"/>
  <c r="CW174" i="1"/>
  <c r="CW173" i="1"/>
  <c r="CW172" i="1" s="1"/>
  <c r="CV173" i="1"/>
  <c r="CV172" i="1" s="1"/>
  <c r="CU173" i="1"/>
  <c r="CT173" i="1"/>
  <c r="CS173" i="1"/>
  <c r="CS172" i="1" s="1"/>
  <c r="CR173" i="1"/>
  <c r="CR172" i="1" s="1"/>
  <c r="CU172" i="1"/>
  <c r="CT172" i="1"/>
  <c r="CX171" i="1"/>
  <c r="CX170" i="1" s="1"/>
  <c r="CX169" i="1" s="1"/>
  <c r="CW171" i="1"/>
  <c r="CW170" i="1"/>
  <c r="CW169" i="1" s="1"/>
  <c r="CV170" i="1"/>
  <c r="CV169" i="1" s="1"/>
  <c r="CU170" i="1"/>
  <c r="CT170" i="1"/>
  <c r="CS170" i="1"/>
  <c r="CS169" i="1" s="1"/>
  <c r="CR170" i="1"/>
  <c r="CR169" i="1" s="1"/>
  <c r="CU169" i="1"/>
  <c r="CT169" i="1"/>
  <c r="CX168" i="1"/>
  <c r="CX167" i="1" s="1"/>
  <c r="CX166" i="1" s="1"/>
  <c r="CW168" i="1"/>
  <c r="CW167" i="1"/>
  <c r="CW166" i="1" s="1"/>
  <c r="CV167" i="1"/>
  <c r="CV166" i="1" s="1"/>
  <c r="CU167" i="1"/>
  <c r="CT167" i="1"/>
  <c r="CS167" i="1"/>
  <c r="CS166" i="1" s="1"/>
  <c r="CR167" i="1"/>
  <c r="CR166" i="1" s="1"/>
  <c r="CU166" i="1"/>
  <c r="CT166" i="1"/>
  <c r="CX163" i="1"/>
  <c r="CX162" i="1" s="1"/>
  <c r="CX161" i="1" s="1"/>
  <c r="CX160" i="1" s="1"/>
  <c r="CW163" i="1"/>
  <c r="CW162" i="1" s="1"/>
  <c r="CW161" i="1" s="1"/>
  <c r="CV162" i="1"/>
  <c r="CV161" i="1" s="1"/>
  <c r="CV160" i="1" s="1"/>
  <c r="CU162" i="1"/>
  <c r="CT162" i="1"/>
  <c r="CS162" i="1"/>
  <c r="CS161" i="1" s="1"/>
  <c r="CR162" i="1"/>
  <c r="CR161" i="1" s="1"/>
  <c r="CR160" i="1" s="1"/>
  <c r="CU161" i="1"/>
  <c r="CU160" i="1" s="1"/>
  <c r="CT161" i="1"/>
  <c r="CT160" i="1"/>
  <c r="CX159" i="1"/>
  <c r="CW159" i="1"/>
  <c r="CW158" i="1" s="1"/>
  <c r="CW157" i="1" s="1"/>
  <c r="CW156" i="1" s="1"/>
  <c r="CX158" i="1"/>
  <c r="CV158" i="1"/>
  <c r="CV157" i="1" s="1"/>
  <c r="CV156" i="1" s="1"/>
  <c r="CU158" i="1"/>
  <c r="CU157" i="1" s="1"/>
  <c r="CU156" i="1" s="1"/>
  <c r="CT158" i="1"/>
  <c r="CS158" i="1"/>
  <c r="CR158" i="1"/>
  <c r="CR157" i="1" s="1"/>
  <c r="CR156" i="1" s="1"/>
  <c r="CX157" i="1"/>
  <c r="CX156" i="1" s="1"/>
  <c r="CT157" i="1"/>
  <c r="CT156" i="1" s="1"/>
  <c r="CT155" i="1" s="1"/>
  <c r="CS157" i="1"/>
  <c r="CS156" i="1"/>
  <c r="CX154" i="1"/>
  <c r="CX153" i="1" s="1"/>
  <c r="CX152" i="1" s="1"/>
  <c r="CX151" i="1" s="1"/>
  <c r="CX150" i="1" s="1"/>
  <c r="CW154" i="1"/>
  <c r="CW153" i="1"/>
  <c r="CW152" i="1" s="1"/>
  <c r="CW151" i="1" s="1"/>
  <c r="CW150" i="1" s="1"/>
  <c r="CV153" i="1"/>
  <c r="CU153" i="1"/>
  <c r="CT153" i="1"/>
  <c r="CS153" i="1"/>
  <c r="CS152" i="1" s="1"/>
  <c r="CS151" i="1" s="1"/>
  <c r="CS150" i="1" s="1"/>
  <c r="CR153" i="1"/>
  <c r="CV152" i="1"/>
  <c r="CV151" i="1" s="1"/>
  <c r="CV150" i="1" s="1"/>
  <c r="CU152" i="1"/>
  <c r="CT152" i="1"/>
  <c r="CR152" i="1"/>
  <c r="CR151" i="1" s="1"/>
  <c r="CR150" i="1" s="1"/>
  <c r="CU151" i="1"/>
  <c r="CU150" i="1" s="1"/>
  <c r="CT151" i="1"/>
  <c r="CT150" i="1"/>
  <c r="CS149" i="1"/>
  <c r="CU149" i="1" s="1"/>
  <c r="CU148" i="1" s="1"/>
  <c r="CU147" i="1" s="1"/>
  <c r="CU146" i="1" s="1"/>
  <c r="CU145" i="1" s="1"/>
  <c r="CR149" i="1"/>
  <c r="CT149" i="1" s="1"/>
  <c r="CR148" i="1"/>
  <c r="CR147" i="1" s="1"/>
  <c r="CR146" i="1" s="1"/>
  <c r="CR145" i="1" s="1"/>
  <c r="CX142" i="1"/>
  <c r="CW142" i="1"/>
  <c r="CW141" i="1" s="1"/>
  <c r="CW140" i="1" s="1"/>
  <c r="CW139" i="1" s="1"/>
  <c r="CW138" i="1" s="1"/>
  <c r="CW137" i="1" s="1"/>
  <c r="CX141" i="1"/>
  <c r="CV141" i="1"/>
  <c r="CV140" i="1" s="1"/>
  <c r="CV139" i="1" s="1"/>
  <c r="CV138" i="1" s="1"/>
  <c r="CV137" i="1" s="1"/>
  <c r="CU141" i="1"/>
  <c r="CT141" i="1"/>
  <c r="CT140" i="1" s="1"/>
  <c r="CT139" i="1" s="1"/>
  <c r="CT138" i="1" s="1"/>
  <c r="CT137" i="1" s="1"/>
  <c r="CS141" i="1"/>
  <c r="CS140" i="1" s="1"/>
  <c r="CS139" i="1" s="1"/>
  <c r="CS138" i="1" s="1"/>
  <c r="CS137" i="1" s="1"/>
  <c r="CR141" i="1"/>
  <c r="CR140" i="1" s="1"/>
  <c r="CR139" i="1" s="1"/>
  <c r="CR138" i="1" s="1"/>
  <c r="CR137" i="1" s="1"/>
  <c r="CX140" i="1"/>
  <c r="CU140" i="1"/>
  <c r="CU139" i="1" s="1"/>
  <c r="CU138" i="1" s="1"/>
  <c r="CU137" i="1" s="1"/>
  <c r="CX139" i="1"/>
  <c r="CX138" i="1" s="1"/>
  <c r="CX137" i="1" s="1"/>
  <c r="CX135" i="1"/>
  <c r="CW135" i="1"/>
  <c r="CW134" i="1" s="1"/>
  <c r="CW133" i="1" s="1"/>
  <c r="CW132" i="1" s="1"/>
  <c r="CW131" i="1" s="1"/>
  <c r="CW130" i="1" s="1"/>
  <c r="CX134" i="1"/>
  <c r="CX133" i="1" s="1"/>
  <c r="CX132" i="1" s="1"/>
  <c r="CX131" i="1" s="1"/>
  <c r="CX130" i="1" s="1"/>
  <c r="CV134" i="1"/>
  <c r="CU134" i="1"/>
  <c r="CU133" i="1" s="1"/>
  <c r="CU132" i="1" s="1"/>
  <c r="CU131" i="1" s="1"/>
  <c r="CU130" i="1" s="1"/>
  <c r="CT134" i="1"/>
  <c r="CT133" i="1" s="1"/>
  <c r="CT132" i="1" s="1"/>
  <c r="CT131" i="1" s="1"/>
  <c r="CT130" i="1" s="1"/>
  <c r="CS134" i="1"/>
  <c r="CS133" i="1" s="1"/>
  <c r="CS132" i="1" s="1"/>
  <c r="CS131" i="1" s="1"/>
  <c r="CS130" i="1" s="1"/>
  <c r="CR134" i="1"/>
  <c r="CV133" i="1"/>
  <c r="CV132" i="1" s="1"/>
  <c r="CV131" i="1" s="1"/>
  <c r="CV130" i="1" s="1"/>
  <c r="CR133" i="1"/>
  <c r="CR132" i="1" s="1"/>
  <c r="CR131" i="1" s="1"/>
  <c r="CR130" i="1" s="1"/>
  <c r="CX128" i="1"/>
  <c r="CW128" i="1"/>
  <c r="CW127" i="1" s="1"/>
  <c r="CW126" i="1" s="1"/>
  <c r="CX127" i="1"/>
  <c r="CX126" i="1" s="1"/>
  <c r="CV127" i="1"/>
  <c r="CV126" i="1" s="1"/>
  <c r="CU127" i="1"/>
  <c r="CU126" i="1" s="1"/>
  <c r="CT127" i="1"/>
  <c r="CT126" i="1" s="1"/>
  <c r="CS127" i="1"/>
  <c r="CR127" i="1"/>
  <c r="CR126" i="1" s="1"/>
  <c r="CS126" i="1"/>
  <c r="CX125" i="1"/>
  <c r="CW125" i="1"/>
  <c r="CW123" i="1" s="1"/>
  <c r="CX123" i="1"/>
  <c r="CV123" i="1"/>
  <c r="CU123" i="1"/>
  <c r="CT123" i="1"/>
  <c r="CS123" i="1"/>
  <c r="CR123" i="1"/>
  <c r="CX122" i="1"/>
  <c r="CX121" i="1" s="1"/>
  <c r="CW122" i="1"/>
  <c r="CW121" i="1" s="1"/>
  <c r="CV121" i="1"/>
  <c r="CU121" i="1"/>
  <c r="CT121" i="1"/>
  <c r="CS121" i="1"/>
  <c r="CR121" i="1"/>
  <c r="CX120" i="1"/>
  <c r="CX119" i="1" s="1"/>
  <c r="CX118" i="1" s="1"/>
  <c r="CX117" i="1" s="1"/>
  <c r="CX116" i="1" s="1"/>
  <c r="CX115" i="1" s="1"/>
  <c r="CW120" i="1"/>
  <c r="CW119" i="1"/>
  <c r="CW118" i="1" s="1"/>
  <c r="CW117" i="1" s="1"/>
  <c r="CW116" i="1" s="1"/>
  <c r="CW115" i="1" s="1"/>
  <c r="CV119" i="1"/>
  <c r="CV118" i="1" s="1"/>
  <c r="CV117" i="1" s="1"/>
  <c r="CV116" i="1" s="1"/>
  <c r="CV115" i="1" s="1"/>
  <c r="CU119" i="1"/>
  <c r="CT119" i="1"/>
  <c r="CT118" i="1" s="1"/>
  <c r="CT117" i="1" s="1"/>
  <c r="CT116" i="1" s="1"/>
  <c r="CT115" i="1" s="1"/>
  <c r="CS119" i="1"/>
  <c r="CS118" i="1" s="1"/>
  <c r="CS117" i="1" s="1"/>
  <c r="CS116" i="1" s="1"/>
  <c r="CS115" i="1" s="1"/>
  <c r="CR119" i="1"/>
  <c r="CR118" i="1" s="1"/>
  <c r="CR117" i="1" s="1"/>
  <c r="CR116" i="1" s="1"/>
  <c r="CR115" i="1" s="1"/>
  <c r="CU118" i="1"/>
  <c r="CU117" i="1" s="1"/>
  <c r="CU116" i="1" s="1"/>
  <c r="CU115" i="1" s="1"/>
  <c r="CX101" i="1"/>
  <c r="CW101" i="1"/>
  <c r="CX100" i="1"/>
  <c r="CX99" i="1" s="1"/>
  <c r="CW100" i="1"/>
  <c r="CW99" i="1" s="1"/>
  <c r="CV100" i="1"/>
  <c r="CU100" i="1"/>
  <c r="CU99" i="1" s="1"/>
  <c r="CT100" i="1"/>
  <c r="CT99" i="1" s="1"/>
  <c r="CS100" i="1"/>
  <c r="CS99" i="1" s="1"/>
  <c r="CR100" i="1"/>
  <c r="CV99" i="1"/>
  <c r="CR99" i="1"/>
  <c r="CX98" i="1"/>
  <c r="CW98" i="1"/>
  <c r="CX97" i="1"/>
  <c r="CW97" i="1"/>
  <c r="CV97" i="1"/>
  <c r="CU97" i="1"/>
  <c r="CT97" i="1"/>
  <c r="CS97" i="1"/>
  <c r="CR97" i="1"/>
  <c r="CX96" i="1"/>
  <c r="CX95" i="1" s="1"/>
  <c r="CX94" i="1" s="1"/>
  <c r="CW96" i="1"/>
  <c r="CW95" i="1" s="1"/>
  <c r="CW94" i="1" s="1"/>
  <c r="CV95" i="1"/>
  <c r="CV94" i="1" s="1"/>
  <c r="CU95" i="1"/>
  <c r="CU94" i="1" s="1"/>
  <c r="CT95" i="1"/>
  <c r="CT94" i="1" s="1"/>
  <c r="CS95" i="1"/>
  <c r="CR95" i="1"/>
  <c r="CR94" i="1" s="1"/>
  <c r="CS94" i="1"/>
  <c r="CX91" i="1"/>
  <c r="CX90" i="1" s="1"/>
  <c r="CX89" i="1" s="1"/>
  <c r="CW91" i="1"/>
  <c r="CW90" i="1" s="1"/>
  <c r="CW89" i="1" s="1"/>
  <c r="CV90" i="1"/>
  <c r="CV89" i="1" s="1"/>
  <c r="CU90" i="1"/>
  <c r="CU89" i="1" s="1"/>
  <c r="CT90" i="1"/>
  <c r="CT89" i="1" s="1"/>
  <c r="CS90" i="1"/>
  <c r="CR90" i="1"/>
  <c r="CR89" i="1" s="1"/>
  <c r="CS89" i="1"/>
  <c r="CX88" i="1"/>
  <c r="CW88" i="1"/>
  <c r="CW87" i="1" s="1"/>
  <c r="CX87" i="1"/>
  <c r="CV87" i="1"/>
  <c r="CX86" i="1"/>
  <c r="CX85" i="1" s="1"/>
  <c r="CW86" i="1"/>
  <c r="CW85" i="1" s="1"/>
  <c r="CV85" i="1"/>
  <c r="CU85" i="1"/>
  <c r="CT85" i="1"/>
  <c r="CS85" i="1"/>
  <c r="CR85" i="1"/>
  <c r="CX84" i="1"/>
  <c r="CX83" i="1" s="1"/>
  <c r="CW84" i="1"/>
  <c r="CW83" i="1" s="1"/>
  <c r="CW82" i="1" s="1"/>
  <c r="CV83" i="1"/>
  <c r="CV82" i="1" s="1"/>
  <c r="CU83" i="1"/>
  <c r="CT83" i="1"/>
  <c r="CT82" i="1" s="1"/>
  <c r="CS83" i="1"/>
  <c r="CS82" i="1" s="1"/>
  <c r="CR83" i="1"/>
  <c r="CR82" i="1" s="1"/>
  <c r="CU82" i="1"/>
  <c r="CX79" i="1"/>
  <c r="CX78" i="1" s="1"/>
  <c r="CX77" i="1" s="1"/>
  <c r="CW79" i="1"/>
  <c r="CW78" i="1"/>
  <c r="CW77" i="1" s="1"/>
  <c r="CV78" i="1"/>
  <c r="CV77" i="1" s="1"/>
  <c r="CU78" i="1"/>
  <c r="CT78" i="1"/>
  <c r="CT77" i="1" s="1"/>
  <c r="CS78" i="1"/>
  <c r="CS77" i="1" s="1"/>
  <c r="CR78" i="1"/>
  <c r="CR77" i="1" s="1"/>
  <c r="CU77" i="1"/>
  <c r="CX73" i="1"/>
  <c r="CX72" i="1" s="1"/>
  <c r="CW73" i="1"/>
  <c r="CW72" i="1"/>
  <c r="CV72" i="1"/>
  <c r="CU72" i="1"/>
  <c r="CT72" i="1"/>
  <c r="CS72" i="1"/>
  <c r="CR72" i="1"/>
  <c r="CX71" i="1"/>
  <c r="CW71" i="1"/>
  <c r="CX70" i="1"/>
  <c r="CW70" i="1"/>
  <c r="CW69" i="1" s="1"/>
  <c r="CV70" i="1"/>
  <c r="CU70" i="1"/>
  <c r="CU69" i="1" s="1"/>
  <c r="CT70" i="1"/>
  <c r="CT69" i="1" s="1"/>
  <c r="CS70" i="1"/>
  <c r="CS69" i="1" s="1"/>
  <c r="CR70" i="1"/>
  <c r="CV69" i="1"/>
  <c r="CR69" i="1"/>
  <c r="CX68" i="1"/>
  <c r="CW68" i="1"/>
  <c r="CX67" i="1"/>
  <c r="CW67" i="1"/>
  <c r="CV67" i="1"/>
  <c r="CU67" i="1"/>
  <c r="CT67" i="1"/>
  <c r="CS67" i="1"/>
  <c r="CR67" i="1"/>
  <c r="CX66" i="1"/>
  <c r="CX65" i="1" s="1"/>
  <c r="CX64" i="1" s="1"/>
  <c r="CW66" i="1"/>
  <c r="CW65" i="1" s="1"/>
  <c r="CW64" i="1" s="1"/>
  <c r="CV65" i="1"/>
  <c r="CV64" i="1" s="1"/>
  <c r="CU65" i="1"/>
  <c r="CU64" i="1" s="1"/>
  <c r="CT65" i="1"/>
  <c r="CT64" i="1" s="1"/>
  <c r="CS65" i="1"/>
  <c r="CR65" i="1"/>
  <c r="CR64" i="1" s="1"/>
  <c r="CS64" i="1"/>
  <c r="CX63" i="1"/>
  <c r="CX62" i="1" s="1"/>
  <c r="CX61" i="1" s="1"/>
  <c r="CW63" i="1"/>
  <c r="CW62" i="1" s="1"/>
  <c r="CW61" i="1" s="1"/>
  <c r="CV62" i="1"/>
  <c r="CV61" i="1" s="1"/>
  <c r="CU62" i="1"/>
  <c r="CU61" i="1" s="1"/>
  <c r="CT62" i="1"/>
  <c r="CT61" i="1" s="1"/>
  <c r="CS62" i="1"/>
  <c r="CR62" i="1"/>
  <c r="CR61" i="1" s="1"/>
  <c r="CS61" i="1"/>
  <c r="CX60" i="1"/>
  <c r="CW60" i="1"/>
  <c r="CW59" i="1" s="1"/>
  <c r="CX59" i="1"/>
  <c r="CV59" i="1"/>
  <c r="CU59" i="1"/>
  <c r="CT59" i="1"/>
  <c r="CS59" i="1"/>
  <c r="CR59" i="1"/>
  <c r="CX58" i="1"/>
  <c r="CX57" i="1" s="1"/>
  <c r="CW58" i="1"/>
  <c r="CW57" i="1" s="1"/>
  <c r="CV57" i="1"/>
  <c r="CU57" i="1"/>
  <c r="CT57" i="1"/>
  <c r="CS57" i="1"/>
  <c r="CR57" i="1"/>
  <c r="CX56" i="1"/>
  <c r="CX55" i="1" s="1"/>
  <c r="CW56" i="1"/>
  <c r="CW55" i="1" s="1"/>
  <c r="CV55" i="1"/>
  <c r="CU55" i="1"/>
  <c r="CT55" i="1"/>
  <c r="CS55" i="1"/>
  <c r="CR55" i="1"/>
  <c r="CX54" i="1"/>
  <c r="CW54" i="1"/>
  <c r="CW53" i="1" s="1"/>
  <c r="CX53" i="1"/>
  <c r="CX52" i="1" s="1"/>
  <c r="CX51" i="1" s="1"/>
  <c r="CV53" i="1"/>
  <c r="CU53" i="1"/>
  <c r="CU52" i="1" s="1"/>
  <c r="CU51" i="1" s="1"/>
  <c r="CU50" i="1" s="1"/>
  <c r="CU49" i="1" s="1"/>
  <c r="CT53" i="1"/>
  <c r="CT52" i="1" s="1"/>
  <c r="CT51" i="1" s="1"/>
  <c r="CT50" i="1" s="1"/>
  <c r="CT49" i="1" s="1"/>
  <c r="CS53" i="1"/>
  <c r="CR53" i="1"/>
  <c r="CR52" i="1" s="1"/>
  <c r="CR51" i="1" s="1"/>
  <c r="CR50" i="1" s="1"/>
  <c r="CR49" i="1" s="1"/>
  <c r="CV52" i="1"/>
  <c r="CV51" i="1" s="1"/>
  <c r="CV50" i="1" s="1"/>
  <c r="CV49" i="1" s="1"/>
  <c r="CX47" i="1"/>
  <c r="CW47" i="1"/>
  <c r="CW45" i="1" s="1"/>
  <c r="CX45" i="1"/>
  <c r="CV45" i="1"/>
  <c r="CU45" i="1"/>
  <c r="CT45" i="1"/>
  <c r="CS45" i="1"/>
  <c r="CR45" i="1"/>
  <c r="CX44" i="1"/>
  <c r="CX42" i="1" s="1"/>
  <c r="CW44" i="1"/>
  <c r="CW42" i="1" s="1"/>
  <c r="CV42" i="1"/>
  <c r="CU42" i="1"/>
  <c r="CT42" i="1"/>
  <c r="CS42" i="1"/>
  <c r="CR42" i="1"/>
  <c r="CX41" i="1"/>
  <c r="CX40" i="1" s="1"/>
  <c r="CW41" i="1"/>
  <c r="CW40" i="1" s="1"/>
  <c r="CV40" i="1"/>
  <c r="CU40" i="1"/>
  <c r="CT40" i="1"/>
  <c r="CS40" i="1"/>
  <c r="CR40" i="1"/>
  <c r="CX39" i="1"/>
  <c r="CW39" i="1"/>
  <c r="CW38" i="1" s="1"/>
  <c r="CX38" i="1"/>
  <c r="CV38" i="1"/>
  <c r="CU38" i="1"/>
  <c r="CT38" i="1"/>
  <c r="CT37" i="1" s="1"/>
  <c r="CS38" i="1"/>
  <c r="CS37" i="1" s="1"/>
  <c r="CR38" i="1"/>
  <c r="CV37" i="1"/>
  <c r="CX36" i="1"/>
  <c r="CW36" i="1"/>
  <c r="CX35" i="1"/>
  <c r="CX34" i="1" s="1"/>
  <c r="CW35" i="1"/>
  <c r="CW34" i="1" s="1"/>
  <c r="CV35" i="1"/>
  <c r="CU35" i="1"/>
  <c r="CT35" i="1"/>
  <c r="CT34" i="1" s="1"/>
  <c r="CS35" i="1"/>
  <c r="CS34" i="1" s="1"/>
  <c r="CR35" i="1"/>
  <c r="CV34" i="1"/>
  <c r="CU34" i="1"/>
  <c r="CR34" i="1"/>
  <c r="CX33" i="1"/>
  <c r="CW33" i="1"/>
  <c r="CX32" i="1"/>
  <c r="CX31" i="1" s="1"/>
  <c r="CW32" i="1"/>
  <c r="CW31" i="1" s="1"/>
  <c r="CV32" i="1"/>
  <c r="CU32" i="1"/>
  <c r="CT32" i="1"/>
  <c r="CT31" i="1" s="1"/>
  <c r="CT30" i="1" s="1"/>
  <c r="CT29" i="1" s="1"/>
  <c r="CT28" i="1" s="1"/>
  <c r="CS32" i="1"/>
  <c r="CS31" i="1" s="1"/>
  <c r="CR32" i="1"/>
  <c r="CV31" i="1"/>
  <c r="CV30" i="1" s="1"/>
  <c r="CV29" i="1" s="1"/>
  <c r="CV28" i="1" s="1"/>
  <c r="CU31" i="1"/>
  <c r="CR31" i="1"/>
  <c r="CX22" i="1"/>
  <c r="CW22" i="1"/>
  <c r="CW21" i="1" s="1"/>
  <c r="CW20" i="1" s="1"/>
  <c r="CW19" i="1" s="1"/>
  <c r="CW18" i="1" s="1"/>
  <c r="CW17" i="1" s="1"/>
  <c r="CX21" i="1"/>
  <c r="CX20" i="1" s="1"/>
  <c r="CX19" i="1" s="1"/>
  <c r="CX18" i="1" s="1"/>
  <c r="CX17" i="1" s="1"/>
  <c r="CV21" i="1"/>
  <c r="CV20" i="1" s="1"/>
  <c r="CV19" i="1" s="1"/>
  <c r="CV18" i="1" s="1"/>
  <c r="CV17" i="1" s="1"/>
  <c r="CU21" i="1"/>
  <c r="CU20" i="1" s="1"/>
  <c r="CU19" i="1" s="1"/>
  <c r="CU18" i="1" s="1"/>
  <c r="CU17" i="1" s="1"/>
  <c r="CT21" i="1"/>
  <c r="CT20" i="1" s="1"/>
  <c r="CT19" i="1" s="1"/>
  <c r="CT18" i="1" s="1"/>
  <c r="CT17" i="1" s="1"/>
  <c r="CS21" i="1"/>
  <c r="CR21" i="1"/>
  <c r="CR20" i="1" s="1"/>
  <c r="CR19" i="1" s="1"/>
  <c r="CR18" i="1" s="1"/>
  <c r="CR17" i="1" s="1"/>
  <c r="CS20" i="1"/>
  <c r="CS19" i="1" s="1"/>
  <c r="CS18" i="1" s="1"/>
  <c r="CS17" i="1" s="1"/>
  <c r="CR37" i="1" l="1"/>
  <c r="CR30" i="1" s="1"/>
  <c r="CR29" i="1" s="1"/>
  <c r="CR28" i="1" s="1"/>
  <c r="CT523" i="1"/>
  <c r="CT522" i="1" s="1"/>
  <c r="CT521" i="1" s="1"/>
  <c r="CT1509" i="1"/>
  <c r="CR1414" i="1"/>
  <c r="CR1413" i="1" s="1"/>
  <c r="CR1499" i="1"/>
  <c r="CR1498" i="1" s="1"/>
  <c r="CV1499" i="1"/>
  <c r="CV1498" i="1" s="1"/>
  <c r="CT1414" i="1"/>
  <c r="CT1413" i="1" s="1"/>
  <c r="CT1412" i="1" s="1"/>
  <c r="CV1414" i="1"/>
  <c r="CV1413" i="1" s="1"/>
  <c r="CW1662" i="1"/>
  <c r="CR1509" i="1"/>
  <c r="CU1290" i="1"/>
  <c r="CU1270" i="1" s="1"/>
  <c r="CU1269" i="1" s="1"/>
  <c r="CU1267" i="1" s="1"/>
  <c r="CW1309" i="1"/>
  <c r="CW1308" i="1" s="1"/>
  <c r="CS1290" i="1"/>
  <c r="CS1270" i="1" s="1"/>
  <c r="CS1269" i="1" s="1"/>
  <c r="CS1267" i="1" s="1"/>
  <c r="CW1298" i="1"/>
  <c r="CW1297" i="1" s="1"/>
  <c r="CR1222" i="1"/>
  <c r="CV1135" i="1"/>
  <c r="CX1095" i="1"/>
  <c r="CR1096" i="1"/>
  <c r="CR1095" i="1" s="1"/>
  <c r="CV992" i="1"/>
  <c r="CV991" i="1" s="1"/>
  <c r="CW997" i="1"/>
  <c r="CW992" i="1" s="1"/>
  <c r="CW991" i="1" s="1"/>
  <c r="CS992" i="1"/>
  <c r="CS991" i="1" s="1"/>
  <c r="CS997" i="1"/>
  <c r="CX943" i="1"/>
  <c r="CX942" i="1" s="1"/>
  <c r="CV904" i="1"/>
  <c r="CV903" i="1" s="1"/>
  <c r="CW935" i="1"/>
  <c r="CW934" i="1" s="1"/>
  <c r="CX935" i="1"/>
  <c r="CX934" i="1" s="1"/>
  <c r="CW915" i="1"/>
  <c r="CW914" i="1" s="1"/>
  <c r="CR904" i="1"/>
  <c r="CR903" i="1" s="1"/>
  <c r="CW910" i="1"/>
  <c r="CW904" i="1" s="1"/>
  <c r="CW903" i="1" s="1"/>
  <c r="CS818" i="1"/>
  <c r="CS817" i="1" s="1"/>
  <c r="CW796" i="1"/>
  <c r="CW795" i="1" s="1"/>
  <c r="CW794" i="1" s="1"/>
  <c r="CS766" i="1"/>
  <c r="CS765" i="1" s="1"/>
  <c r="CS760" i="1" s="1"/>
  <c r="CS759" i="1" s="1"/>
  <c r="CW766" i="1"/>
  <c r="CW765" i="1" s="1"/>
  <c r="CW760" i="1" s="1"/>
  <c r="CS687" i="1"/>
  <c r="CW618" i="1"/>
  <c r="CW617" i="1" s="1"/>
  <c r="CW616" i="1" s="1"/>
  <c r="CT561" i="1"/>
  <c r="CS523" i="1"/>
  <c r="CS522" i="1" s="1"/>
  <c r="CS521" i="1" s="1"/>
  <c r="CS382" i="1"/>
  <c r="CS381" i="1" s="1"/>
  <c r="CU309" i="1"/>
  <c r="CU308" i="1" s="1"/>
  <c r="CU307" i="1" s="1"/>
  <c r="CR290" i="1"/>
  <c r="CR289" i="1" s="1"/>
  <c r="CW290" i="1"/>
  <c r="CW289" i="1" s="1"/>
  <c r="CW288" i="1" s="1"/>
  <c r="CW248" i="1"/>
  <c r="CX224" i="1"/>
  <c r="CR206" i="1"/>
  <c r="CR205" i="1"/>
  <c r="CU213" i="1"/>
  <c r="CU205" i="1" s="1"/>
  <c r="CW206" i="1"/>
  <c r="CS195" i="1"/>
  <c r="CS194" i="1" s="1"/>
  <c r="CW195" i="1"/>
  <c r="CW194" i="1" s="1"/>
  <c r="CS52" i="1"/>
  <c r="CS51" i="1" s="1"/>
  <c r="CS50" i="1" s="1"/>
  <c r="CS49" i="1" s="1"/>
  <c r="CW52" i="1"/>
  <c r="CW51" i="1" s="1"/>
  <c r="CW50" i="1" s="1"/>
  <c r="CW49" i="1" s="1"/>
  <c r="CU37" i="1"/>
  <c r="CU30" i="1" s="1"/>
  <c r="CU29" i="1" s="1"/>
  <c r="CU28" i="1" s="1"/>
  <c r="CW37" i="1"/>
  <c r="CX69" i="1"/>
  <c r="CX82" i="1"/>
  <c r="CS30" i="1"/>
  <c r="CS29" i="1" s="1"/>
  <c r="CS28" i="1" s="1"/>
  <c r="CW30" i="1"/>
  <c r="CW29" i="1" s="1"/>
  <c r="CW28" i="1" s="1"/>
  <c r="CX37" i="1"/>
  <c r="CX30" i="1" s="1"/>
  <c r="CX29" i="1" s="1"/>
  <c r="CX28" i="1" s="1"/>
  <c r="CU357" i="1"/>
  <c r="CU356" i="1" s="1"/>
  <c r="CU355" i="1" s="1"/>
  <c r="CU382" i="1"/>
  <c r="CU381" i="1" s="1"/>
  <c r="CV193" i="1"/>
  <c r="CT148" i="1"/>
  <c r="CT147" i="1" s="1"/>
  <c r="CT146" i="1" s="1"/>
  <c r="CT145" i="1" s="1"/>
  <c r="CX155" i="1"/>
  <c r="CU155" i="1"/>
  <c r="CS193" i="1"/>
  <c r="CT194" i="1"/>
  <c r="CX205" i="1"/>
  <c r="CU267" i="1"/>
  <c r="CX269" i="1"/>
  <c r="CX268" i="1" s="1"/>
  <c r="CX267" i="1" s="1"/>
  <c r="CW382" i="1"/>
  <c r="CW381" i="1" s="1"/>
  <c r="CR155" i="1"/>
  <c r="CV155" i="1"/>
  <c r="CS160" i="1"/>
  <c r="CS155" i="1" s="1"/>
  <c r="CW160" i="1"/>
  <c r="CW155" i="1" s="1"/>
  <c r="CT205" i="1"/>
  <c r="CW213" i="1"/>
  <c r="CX248" i="1"/>
  <c r="CW276" i="1"/>
  <c r="CW267" i="1" s="1"/>
  <c r="CX290" i="1"/>
  <c r="CX289" i="1" s="1"/>
  <c r="CX288" i="1" s="1"/>
  <c r="CR288" i="1"/>
  <c r="CV288" i="1"/>
  <c r="CX307" i="1"/>
  <c r="CX382" i="1"/>
  <c r="CX381" i="1" s="1"/>
  <c r="CX367" i="1" s="1"/>
  <c r="CV413" i="1"/>
  <c r="CV367" i="1" s="1"/>
  <c r="CX413" i="1"/>
  <c r="CU413" i="1"/>
  <c r="CS424" i="1"/>
  <c r="CS413" i="1" s="1"/>
  <c r="CW424" i="1"/>
  <c r="CW413" i="1" s="1"/>
  <c r="CV149" i="1"/>
  <c r="CV148" i="1" s="1"/>
  <c r="CV147" i="1" s="1"/>
  <c r="CV146" i="1" s="1"/>
  <c r="CV145" i="1" s="1"/>
  <c r="CV144" i="1" s="1"/>
  <c r="CV15" i="1" s="1"/>
  <c r="CX222" i="1"/>
  <c r="CX221" i="1" s="1"/>
  <c r="CW455" i="1"/>
  <c r="CV528" i="1"/>
  <c r="CV523" i="1" s="1"/>
  <c r="CV522" i="1" s="1"/>
  <c r="CV521" i="1" s="1"/>
  <c r="CX567" i="1"/>
  <c r="CW687" i="1"/>
  <c r="CW149" i="1"/>
  <c r="CW148" i="1" s="1"/>
  <c r="CW147" i="1" s="1"/>
  <c r="CW146" i="1" s="1"/>
  <c r="CW145" i="1" s="1"/>
  <c r="CT669" i="1"/>
  <c r="CS148" i="1"/>
  <c r="CS147" i="1" s="1"/>
  <c r="CS146" i="1" s="1"/>
  <c r="CS145" i="1" s="1"/>
  <c r="CW317" i="1"/>
  <c r="CW316" i="1" s="1"/>
  <c r="CW309" i="1" s="1"/>
  <c r="CW308" i="1" s="1"/>
  <c r="CW307" i="1" s="1"/>
  <c r="CV561" i="1"/>
  <c r="CU561" i="1"/>
  <c r="CW597" i="1"/>
  <c r="CW603" i="1"/>
  <c r="CW602" i="1" s="1"/>
  <c r="CW615" i="1"/>
  <c r="CW614" i="1" s="1"/>
  <c r="CW613" i="1" s="1"/>
  <c r="CW612" i="1" s="1"/>
  <c r="CW611" i="1" s="1"/>
  <c r="CW635" i="1"/>
  <c r="CW622" i="1" s="1"/>
  <c r="CR221" i="1"/>
  <c r="CR193" i="1" s="1"/>
  <c r="CR312" i="1"/>
  <c r="CR309" i="1" s="1"/>
  <c r="CR308" i="1" s="1"/>
  <c r="CR307" i="1" s="1"/>
  <c r="CX461" i="1"/>
  <c r="CX455" i="1" s="1"/>
  <c r="CX531" i="1"/>
  <c r="CX530" i="1" s="1"/>
  <c r="CX529" i="1" s="1"/>
  <c r="CS568" i="1"/>
  <c r="CS567" i="1" s="1"/>
  <c r="CS561" i="1" s="1"/>
  <c r="CS560" i="1" s="1"/>
  <c r="CW568" i="1"/>
  <c r="CW567" i="1" s="1"/>
  <c r="CU597" i="1"/>
  <c r="CX603" i="1"/>
  <c r="CX602" i="1" s="1"/>
  <c r="CX597" i="1" s="1"/>
  <c r="CX635" i="1"/>
  <c r="CT675" i="1"/>
  <c r="CT674" i="1" s="1"/>
  <c r="CV687" i="1"/>
  <c r="CT687" i="1"/>
  <c r="CX687" i="1"/>
  <c r="CW708" i="1"/>
  <c r="CR721" i="1"/>
  <c r="CT615" i="1"/>
  <c r="CV615" i="1" s="1"/>
  <c r="CV614" i="1" s="1"/>
  <c r="CV613" i="1" s="1"/>
  <c r="CV612" i="1" s="1"/>
  <c r="CV611" i="1" s="1"/>
  <c r="CW668" i="1"/>
  <c r="CW667" i="1" s="1"/>
  <c r="CW666" i="1" s="1"/>
  <c r="CW665" i="1" s="1"/>
  <c r="CW664" i="1" s="1"/>
  <c r="CV672" i="1"/>
  <c r="CX672" i="1" s="1"/>
  <c r="CW673" i="1"/>
  <c r="CV676" i="1"/>
  <c r="CV675" i="1" s="1"/>
  <c r="CV674" i="1" s="1"/>
  <c r="CW726" i="1"/>
  <c r="CW725" i="1" s="1"/>
  <c r="CW724" i="1" s="1"/>
  <c r="CW723" i="1" s="1"/>
  <c r="CW722" i="1" s="1"/>
  <c r="CW721" i="1" s="1"/>
  <c r="CW754" i="1"/>
  <c r="CW753" i="1" s="1"/>
  <c r="CW752" i="1" s="1"/>
  <c r="CW751" i="1" s="1"/>
  <c r="CW750" i="1" s="1"/>
  <c r="CX796" i="1"/>
  <c r="CX795" i="1" s="1"/>
  <c r="CX794" i="1" s="1"/>
  <c r="CU853" i="1"/>
  <c r="CT871" i="1"/>
  <c r="CT870" i="1" s="1"/>
  <c r="CT869" i="1" s="1"/>
  <c r="CT868" i="1" s="1"/>
  <c r="CT853" i="1" s="1"/>
  <c r="CW534" i="1"/>
  <c r="CW533" i="1" s="1"/>
  <c r="CW532" i="1" s="1"/>
  <c r="CU615" i="1"/>
  <c r="CU614" i="1" s="1"/>
  <c r="CU613" i="1" s="1"/>
  <c r="CU612" i="1" s="1"/>
  <c r="CU611" i="1" s="1"/>
  <c r="CT668" i="1"/>
  <c r="CV670" i="1"/>
  <c r="CV669" i="1" s="1"/>
  <c r="CW672" i="1"/>
  <c r="CT673" i="1"/>
  <c r="CR675" i="1"/>
  <c r="CR674" i="1" s="1"/>
  <c r="CR665" i="1" s="1"/>
  <c r="CR664" i="1" s="1"/>
  <c r="CR622" i="1" s="1"/>
  <c r="CR447" i="1" s="1"/>
  <c r="CS725" i="1"/>
  <c r="CS724" i="1" s="1"/>
  <c r="CS723" i="1" s="1"/>
  <c r="CS722" i="1" s="1"/>
  <c r="CS721" i="1" s="1"/>
  <c r="CT726" i="1"/>
  <c r="CS753" i="1"/>
  <c r="CS752" i="1" s="1"/>
  <c r="CS751" i="1" s="1"/>
  <c r="CS750" i="1" s="1"/>
  <c r="CT754" i="1"/>
  <c r="CU868" i="1"/>
  <c r="CW873" i="1"/>
  <c r="CU904" i="1"/>
  <c r="CU903" i="1" s="1"/>
  <c r="CX534" i="1"/>
  <c r="CX533" i="1" s="1"/>
  <c r="CX532" i="1" s="1"/>
  <c r="CX760" i="1"/>
  <c r="CR794" i="1"/>
  <c r="CR759" i="1" s="1"/>
  <c r="CX821" i="1"/>
  <c r="CX820" i="1" s="1"/>
  <c r="CX819" i="1" s="1"/>
  <c r="CX818" i="1" s="1"/>
  <c r="CX817" i="1" s="1"/>
  <c r="CT820" i="1"/>
  <c r="CT819" i="1" s="1"/>
  <c r="CT818" i="1" s="1"/>
  <c r="CT817" i="1" s="1"/>
  <c r="CX828" i="1"/>
  <c r="CX873" i="1"/>
  <c r="CR992" i="1"/>
  <c r="CR991" i="1" s="1"/>
  <c r="CX992" i="1"/>
  <c r="CX991" i="1" s="1"/>
  <c r="CS904" i="1"/>
  <c r="CS903" i="1" s="1"/>
  <c r="CT810" i="1"/>
  <c r="CU821" i="1"/>
  <c r="CU820" i="1" s="1"/>
  <c r="CU819" i="1" s="1"/>
  <c r="CU818" i="1" s="1"/>
  <c r="CU817" i="1" s="1"/>
  <c r="CV872" i="1"/>
  <c r="CV871" i="1" s="1"/>
  <c r="CV870" i="1" s="1"/>
  <c r="CV869" i="1" s="1"/>
  <c r="CV868" i="1" s="1"/>
  <c r="CV853" i="1" s="1"/>
  <c r="CU1096" i="1"/>
  <c r="CU1095" i="1" s="1"/>
  <c r="CU810" i="1"/>
  <c r="CU809" i="1" s="1"/>
  <c r="CU806" i="1" s="1"/>
  <c r="CU805" i="1" s="1"/>
  <c r="CU759" i="1" s="1"/>
  <c r="CU685" i="1" s="1"/>
  <c r="CV821" i="1"/>
  <c r="CV820" i="1" s="1"/>
  <c r="CV819" i="1" s="1"/>
  <c r="CV818" i="1" s="1"/>
  <c r="CV817" i="1" s="1"/>
  <c r="CW872" i="1"/>
  <c r="CW871" i="1" s="1"/>
  <c r="CW870" i="1" s="1"/>
  <c r="CW869" i="1" s="1"/>
  <c r="CW868" i="1" s="1"/>
  <c r="CW853" i="1" s="1"/>
  <c r="CW821" i="1"/>
  <c r="CW820" i="1" s="1"/>
  <c r="CW819" i="1" s="1"/>
  <c r="CW818" i="1" s="1"/>
  <c r="CW817" i="1" s="1"/>
  <c r="CW1096" i="1"/>
  <c r="CV1095" i="1"/>
  <c r="CV901" i="1" s="1"/>
  <c r="CT1117" i="1"/>
  <c r="CT1095" i="1" s="1"/>
  <c r="CT901" i="1" s="1"/>
  <c r="CS1135" i="1"/>
  <c r="CS1095" i="1" s="1"/>
  <c r="CW1135" i="1"/>
  <c r="CS1197" i="1"/>
  <c r="CS1196" i="1" s="1"/>
  <c r="CS1195" i="1" s="1"/>
  <c r="CS1194" i="1" s="1"/>
  <c r="CS1193" i="1" s="1"/>
  <c r="CX1198" i="1"/>
  <c r="CX1197" i="1" s="1"/>
  <c r="CX1196" i="1" s="1"/>
  <c r="CX1195" i="1" s="1"/>
  <c r="CX1194" i="1" s="1"/>
  <c r="CX1193" i="1" s="1"/>
  <c r="CX1222" i="1"/>
  <c r="CX1256" i="1"/>
  <c r="CX1255" i="1" s="1"/>
  <c r="CW1356" i="1"/>
  <c r="CW1355" i="1" s="1"/>
  <c r="CU1414" i="1"/>
  <c r="CU1413" i="1" s="1"/>
  <c r="CS1509" i="1"/>
  <c r="CU1198" i="1"/>
  <c r="CU1197" i="1" s="1"/>
  <c r="CU1196" i="1" s="1"/>
  <c r="CU1195" i="1" s="1"/>
  <c r="CU1194" i="1" s="1"/>
  <c r="CU1193" i="1" s="1"/>
  <c r="CW1246" i="1"/>
  <c r="CW1245" i="1" s="1"/>
  <c r="CR1290" i="1"/>
  <c r="CR1270" i="1" s="1"/>
  <c r="CR1269" i="1" s="1"/>
  <c r="CR1267" i="1" s="1"/>
  <c r="CV1290" i="1"/>
  <c r="CV1270" i="1" s="1"/>
  <c r="CV1269" i="1" s="1"/>
  <c r="CV1267" i="1" s="1"/>
  <c r="CT1290" i="1"/>
  <c r="CT1270" i="1" s="1"/>
  <c r="CT1269" i="1" s="1"/>
  <c r="CT1267" i="1" s="1"/>
  <c r="CT1356" i="1"/>
  <c r="CT1355" i="1" s="1"/>
  <c r="CX1356" i="1"/>
  <c r="CX1355" i="1" s="1"/>
  <c r="CV1509" i="1"/>
  <c r="CV1531" i="1"/>
  <c r="CW1223" i="1"/>
  <c r="CW1222" i="1" s="1"/>
  <c r="CU1246" i="1"/>
  <c r="CU1245" i="1" s="1"/>
  <c r="CX1246" i="1"/>
  <c r="CX1245" i="1" s="1"/>
  <c r="CW1271" i="1"/>
  <c r="CS1414" i="1"/>
  <c r="CS1413" i="1" s="1"/>
  <c r="CU1499" i="1"/>
  <c r="CU1498" i="1" s="1"/>
  <c r="CU1509" i="1"/>
  <c r="CX1532" i="1"/>
  <c r="CX1531" i="1" s="1"/>
  <c r="CW1532" i="1"/>
  <c r="CW1531" i="1" s="1"/>
  <c r="CW1572" i="1"/>
  <c r="CW1571" i="1" s="1"/>
  <c r="CW1570" i="1" s="1"/>
  <c r="CW1569" i="1" s="1"/>
  <c r="CU1576" i="1"/>
  <c r="CX1621" i="1"/>
  <c r="CU1532" i="1"/>
  <c r="CU1531" i="1" s="1"/>
  <c r="CU1530" i="1" s="1"/>
  <c r="CR1576" i="1"/>
  <c r="CV1576" i="1"/>
  <c r="CX1651" i="1"/>
  <c r="CX1650" i="1" s="1"/>
  <c r="CX1649" i="1" s="1"/>
  <c r="CX1648" i="1" s="1"/>
  <c r="CX1637" i="1" s="1"/>
  <c r="CR1532" i="1"/>
  <c r="CR1531" i="1" s="1"/>
  <c r="CR1530" i="1" s="1"/>
  <c r="CV1532" i="1"/>
  <c r="CW1576" i="1"/>
  <c r="CV1617" i="1"/>
  <c r="CV1616" i="1" s="1"/>
  <c r="CV1615" i="1" s="1"/>
  <c r="CT1571" i="1"/>
  <c r="CT1570" i="1" s="1"/>
  <c r="CT1569" i="1" s="1"/>
  <c r="CT1530" i="1" s="1"/>
  <c r="CT1613" i="1"/>
  <c r="CT1612" i="1" s="1"/>
  <c r="CV1620" i="1"/>
  <c r="CV1619" i="1" s="1"/>
  <c r="CV1618" i="1" s="1"/>
  <c r="CV1637" i="1"/>
  <c r="CU1572" i="1"/>
  <c r="CU1571" i="1" s="1"/>
  <c r="CU1570" i="1" s="1"/>
  <c r="CU1569" i="1" s="1"/>
  <c r="CU1614" i="1"/>
  <c r="CU1613" i="1" s="1"/>
  <c r="CU1612" i="1" s="1"/>
  <c r="CS1616" i="1"/>
  <c r="CS1615" i="1" s="1"/>
  <c r="CS1611" i="1" s="1"/>
  <c r="CS1610" i="1" s="1"/>
  <c r="CS1609" i="1" s="1"/>
  <c r="CT1617" i="1"/>
  <c r="CR1619" i="1"/>
  <c r="CR1618" i="1" s="1"/>
  <c r="CR1611" i="1" s="1"/>
  <c r="CR1610" i="1" s="1"/>
  <c r="CT1650" i="1"/>
  <c r="CT1649" i="1" s="1"/>
  <c r="CT1648" i="1" s="1"/>
  <c r="CT1637" i="1" s="1"/>
  <c r="CR1661" i="1"/>
  <c r="CW1661" i="1" s="1"/>
  <c r="CW1648" i="1" s="1"/>
  <c r="CW1637" i="1" s="1"/>
  <c r="CV1661" i="1"/>
  <c r="CX1661" i="1" s="1"/>
  <c r="CT1683" i="1"/>
  <c r="CT1682" i="1" s="1"/>
  <c r="CT1681" i="1" s="1"/>
  <c r="CT1676" i="1" s="1"/>
  <c r="CT1675" i="1" s="1"/>
  <c r="CV1572" i="1"/>
  <c r="CV1571" i="1" s="1"/>
  <c r="CV1570" i="1" s="1"/>
  <c r="CV1569" i="1" s="1"/>
  <c r="CV1614" i="1"/>
  <c r="CV1613" i="1" s="1"/>
  <c r="CV1612" i="1" s="1"/>
  <c r="CV1611" i="1" s="1"/>
  <c r="CV1610" i="1" s="1"/>
  <c r="CV1609" i="1" s="1"/>
  <c r="CU1617" i="1"/>
  <c r="CU1616" i="1" s="1"/>
  <c r="CU1615" i="1" s="1"/>
  <c r="CT1620" i="1"/>
  <c r="CV1651" i="1"/>
  <c r="CV1650" i="1" s="1"/>
  <c r="CV1649" i="1" s="1"/>
  <c r="CV1648" i="1" s="1"/>
  <c r="CR1700" i="1"/>
  <c r="CV1700" i="1"/>
  <c r="CR1571" i="1"/>
  <c r="CR1570" i="1" s="1"/>
  <c r="CR1569" i="1" s="1"/>
  <c r="CR1676" i="1"/>
  <c r="CR1675" i="1" s="1"/>
  <c r="CW1700" i="1"/>
  <c r="CV1724" i="1"/>
  <c r="CV1723" i="1" s="1"/>
  <c r="CV1722" i="1" s="1"/>
  <c r="CV1721" i="1" s="1"/>
  <c r="CV1729" i="1"/>
  <c r="CV1728" i="1" s="1"/>
  <c r="CV1727" i="1" s="1"/>
  <c r="CV1726" i="1" s="1"/>
  <c r="CV1725" i="1" s="1"/>
  <c r="CS1699" i="1"/>
  <c r="CS1673" i="1" s="1"/>
  <c r="CV1684" i="1"/>
  <c r="CV1683" i="1" s="1"/>
  <c r="CV1682" i="1" s="1"/>
  <c r="CV1681" i="1" s="1"/>
  <c r="CV1676" i="1" s="1"/>
  <c r="CV1675" i="1" s="1"/>
  <c r="CR1723" i="1"/>
  <c r="CR1722" i="1" s="1"/>
  <c r="CR1721" i="1" s="1"/>
  <c r="CS1728" i="1"/>
  <c r="CS1727" i="1" s="1"/>
  <c r="CS1726" i="1" s="1"/>
  <c r="CS1725" i="1" s="1"/>
  <c r="CT1729" i="1"/>
  <c r="CT1733" i="1"/>
  <c r="CT1732" i="1" s="1"/>
  <c r="CT1731" i="1" s="1"/>
  <c r="CT1730" i="1" s="1"/>
  <c r="CU1734" i="1"/>
  <c r="CU1733" i="1" s="1"/>
  <c r="CU1732" i="1" s="1"/>
  <c r="CU1731" i="1" s="1"/>
  <c r="CU1730" i="1" s="1"/>
  <c r="CW1751" i="1"/>
  <c r="CW1750" i="1" s="1"/>
  <c r="CW1749" i="1" s="1"/>
  <c r="CW1748" i="1" s="1"/>
  <c r="CW1747" i="1" s="1"/>
  <c r="CW1745" i="1" s="1"/>
  <c r="CW1684" i="1"/>
  <c r="CW1683" i="1" s="1"/>
  <c r="CW1682" i="1" s="1"/>
  <c r="CW1681" i="1" s="1"/>
  <c r="CW1676" i="1" s="1"/>
  <c r="CW1675" i="1" s="1"/>
  <c r="CW1693" i="1"/>
  <c r="CW1692" i="1" s="1"/>
  <c r="CW1691" i="1" s="1"/>
  <c r="CW1690" i="1" s="1"/>
  <c r="CW1689" i="1" s="1"/>
  <c r="CT1724" i="1"/>
  <c r="CU1729" i="1"/>
  <c r="CU1728" i="1" s="1"/>
  <c r="CU1727" i="1" s="1"/>
  <c r="CU1726" i="1" s="1"/>
  <c r="CU1725" i="1" s="1"/>
  <c r="CU1699" i="1" s="1"/>
  <c r="CU1673" i="1" s="1"/>
  <c r="CV1734" i="1"/>
  <c r="CV1733" i="1" s="1"/>
  <c r="CV1732" i="1" s="1"/>
  <c r="CV1731" i="1" s="1"/>
  <c r="CV1730" i="1" s="1"/>
  <c r="CO807" i="1"/>
  <c r="CS447" i="1" l="1"/>
  <c r="CS1412" i="1"/>
  <c r="CS1401" i="1" s="1"/>
  <c r="CV1412" i="1"/>
  <c r="CR1412" i="1"/>
  <c r="CW1530" i="1"/>
  <c r="CX904" i="1"/>
  <c r="CX903" i="1" s="1"/>
  <c r="CX901" i="1"/>
  <c r="CR901" i="1"/>
  <c r="CR685" i="1"/>
  <c r="CS685" i="1"/>
  <c r="CW561" i="1"/>
  <c r="CW560" i="1" s="1"/>
  <c r="CX561" i="1"/>
  <c r="CS367" i="1"/>
  <c r="CX193" i="1"/>
  <c r="CU193" i="1"/>
  <c r="CU144" i="1" s="1"/>
  <c r="CU15" i="1" s="1"/>
  <c r="CW205" i="1"/>
  <c r="CW193" i="1" s="1"/>
  <c r="CW144" i="1" s="1"/>
  <c r="CW15" i="1" s="1"/>
  <c r="CX50" i="1"/>
  <c r="CX49" i="1" s="1"/>
  <c r="CR144" i="1"/>
  <c r="CR15" i="1" s="1"/>
  <c r="CX1684" i="1"/>
  <c r="CX1683" i="1" s="1"/>
  <c r="CX1682" i="1" s="1"/>
  <c r="CX1681" i="1" s="1"/>
  <c r="CX1676" i="1" s="1"/>
  <c r="CX1675" i="1" s="1"/>
  <c r="CX1614" i="1"/>
  <c r="CX1613" i="1" s="1"/>
  <c r="CX1612" i="1" s="1"/>
  <c r="CU1412" i="1"/>
  <c r="CT809" i="1"/>
  <c r="CW810" i="1"/>
  <c r="CT725" i="1"/>
  <c r="CT724" i="1" s="1"/>
  <c r="CT723" i="1" s="1"/>
  <c r="CT722" i="1" s="1"/>
  <c r="CV726" i="1"/>
  <c r="CV725" i="1" s="1"/>
  <c r="CV724" i="1" s="1"/>
  <c r="CV723" i="1" s="1"/>
  <c r="CV722" i="1" s="1"/>
  <c r="CT193" i="1"/>
  <c r="CV1530" i="1"/>
  <c r="CU901" i="1"/>
  <c r="CT614" i="1"/>
  <c r="CT613" i="1" s="1"/>
  <c r="CT612" i="1" s="1"/>
  <c r="CT611" i="1" s="1"/>
  <c r="CT560" i="1" s="1"/>
  <c r="CX615" i="1"/>
  <c r="CX614" i="1" s="1"/>
  <c r="CX613" i="1" s="1"/>
  <c r="CX612" i="1" s="1"/>
  <c r="CX611" i="1" s="1"/>
  <c r="CU560" i="1"/>
  <c r="CU447" i="1" s="1"/>
  <c r="CX670" i="1"/>
  <c r="CX669" i="1" s="1"/>
  <c r="CX149" i="1"/>
  <c r="CX148" i="1" s="1"/>
  <c r="CX147" i="1" s="1"/>
  <c r="CX146" i="1" s="1"/>
  <c r="CX145" i="1" s="1"/>
  <c r="CX144" i="1" s="1"/>
  <c r="CX15" i="1" s="1"/>
  <c r="CU367" i="1"/>
  <c r="CU1611" i="1"/>
  <c r="CU1610" i="1" s="1"/>
  <c r="CU1609" i="1" s="1"/>
  <c r="CW1729" i="1"/>
  <c r="CW1728" i="1" s="1"/>
  <c r="CW1727" i="1" s="1"/>
  <c r="CW1726" i="1" s="1"/>
  <c r="CW1725" i="1" s="1"/>
  <c r="CV1699" i="1"/>
  <c r="CV1673" i="1" s="1"/>
  <c r="CX1572" i="1"/>
  <c r="CX1571" i="1" s="1"/>
  <c r="CX1570" i="1" s="1"/>
  <c r="CX1569" i="1" s="1"/>
  <c r="CX1530" i="1" s="1"/>
  <c r="CW1198" i="1"/>
  <c r="CW1197" i="1" s="1"/>
  <c r="CW1196" i="1" s="1"/>
  <c r="CW1195" i="1" s="1"/>
  <c r="CW1194" i="1" s="1"/>
  <c r="CW1193" i="1" s="1"/>
  <c r="CS901" i="1"/>
  <c r="CT753" i="1"/>
  <c r="CT752" i="1" s="1"/>
  <c r="CT751" i="1" s="1"/>
  <c r="CT750" i="1" s="1"/>
  <c r="CT667" i="1"/>
  <c r="CT666" i="1" s="1"/>
  <c r="CT665" i="1" s="1"/>
  <c r="CT664" i="1" s="1"/>
  <c r="CT622" i="1" s="1"/>
  <c r="CV668" i="1"/>
  <c r="CV667" i="1" s="1"/>
  <c r="CV666" i="1" s="1"/>
  <c r="CV665" i="1" s="1"/>
  <c r="CV664" i="1" s="1"/>
  <c r="CV622" i="1" s="1"/>
  <c r="CT144" i="1"/>
  <c r="CT15" i="1" s="1"/>
  <c r="CT1728" i="1"/>
  <c r="CT1727" i="1" s="1"/>
  <c r="CT1726" i="1" s="1"/>
  <c r="CT1725" i="1" s="1"/>
  <c r="CX1729" i="1"/>
  <c r="CX1728" i="1" s="1"/>
  <c r="CX1727" i="1" s="1"/>
  <c r="CX1726" i="1" s="1"/>
  <c r="CX1725" i="1" s="1"/>
  <c r="CX1734" i="1"/>
  <c r="CX1733" i="1" s="1"/>
  <c r="CX1732" i="1" s="1"/>
  <c r="CX1731" i="1" s="1"/>
  <c r="CX1730" i="1" s="1"/>
  <c r="CR1609" i="1"/>
  <c r="CW1617" i="1"/>
  <c r="CW1616" i="1" s="1"/>
  <c r="CW1615" i="1" s="1"/>
  <c r="CW1614" i="1"/>
  <c r="CW1613" i="1" s="1"/>
  <c r="CW1612" i="1" s="1"/>
  <c r="CT1723" i="1"/>
  <c r="CT1722" i="1" s="1"/>
  <c r="CT1721" i="1" s="1"/>
  <c r="CX1724" i="1"/>
  <c r="CX1723" i="1" s="1"/>
  <c r="CX1722" i="1" s="1"/>
  <c r="CX1721" i="1" s="1"/>
  <c r="CW1734" i="1"/>
  <c r="CW1733" i="1" s="1"/>
  <c r="CW1732" i="1" s="1"/>
  <c r="CW1731" i="1" s="1"/>
  <c r="CW1730" i="1" s="1"/>
  <c r="CW1699" i="1" s="1"/>
  <c r="CW1673" i="1" s="1"/>
  <c r="CR1699" i="1"/>
  <c r="CT1619" i="1"/>
  <c r="CT1618" i="1" s="1"/>
  <c r="CX1620" i="1"/>
  <c r="CX1619" i="1" s="1"/>
  <c r="CX1618" i="1" s="1"/>
  <c r="CT1616" i="1"/>
  <c r="CT1615" i="1" s="1"/>
  <c r="CT1611" i="1" s="1"/>
  <c r="CT1610" i="1" s="1"/>
  <c r="CT1609" i="1" s="1"/>
  <c r="CT1401" i="1" s="1"/>
  <c r="CX1617" i="1"/>
  <c r="CX1616" i="1" s="1"/>
  <c r="CX1615" i="1" s="1"/>
  <c r="CR1648" i="1"/>
  <c r="CR1637" i="1" s="1"/>
  <c r="CW1095" i="1"/>
  <c r="CW901" i="1" s="1"/>
  <c r="CX872" i="1"/>
  <c r="CX871" i="1" s="1"/>
  <c r="CX870" i="1" s="1"/>
  <c r="CX869" i="1" s="1"/>
  <c r="CX868" i="1" s="1"/>
  <c r="CX853" i="1" s="1"/>
  <c r="CV810" i="1"/>
  <c r="CV809" i="1" s="1"/>
  <c r="CV806" i="1" s="1"/>
  <c r="CV805" i="1" s="1"/>
  <c r="CV759" i="1" s="1"/>
  <c r="CX676" i="1"/>
  <c r="CX675" i="1" s="1"/>
  <c r="CX674" i="1" s="1"/>
  <c r="CV673" i="1"/>
  <c r="CX673" i="1" s="1"/>
  <c r="CV560" i="1"/>
  <c r="CV447" i="1" s="1"/>
  <c r="CS144" i="1"/>
  <c r="CS15" i="1" s="1"/>
  <c r="CV754" i="1"/>
  <c r="CV753" i="1" s="1"/>
  <c r="CV752" i="1" s="1"/>
  <c r="CV751" i="1" s="1"/>
  <c r="CV750" i="1" s="1"/>
  <c r="CW367" i="1"/>
  <c r="CM142" i="1"/>
  <c r="CL1751" i="1"/>
  <c r="CV1401" i="1" l="1"/>
  <c r="CS1753" i="1"/>
  <c r="CR1401" i="1"/>
  <c r="CX560" i="1"/>
  <c r="CV721" i="1"/>
  <c r="CV685" i="1" s="1"/>
  <c r="CV1753" i="1" s="1"/>
  <c r="CV14" i="1" s="1"/>
  <c r="CX1611" i="1"/>
  <c r="CX1610" i="1" s="1"/>
  <c r="CX1609" i="1" s="1"/>
  <c r="CX1699" i="1"/>
  <c r="CX754" i="1"/>
  <c r="CX753" i="1" s="1"/>
  <c r="CX752" i="1" s="1"/>
  <c r="CX751" i="1" s="1"/>
  <c r="CX750" i="1" s="1"/>
  <c r="CX810" i="1"/>
  <c r="CX809" i="1" s="1"/>
  <c r="CX806" i="1" s="1"/>
  <c r="CX805" i="1" s="1"/>
  <c r="CX759" i="1" s="1"/>
  <c r="CX1673" i="1"/>
  <c r="CT1699" i="1"/>
  <c r="CT1673" i="1" s="1"/>
  <c r="CX726" i="1"/>
  <c r="CX725" i="1" s="1"/>
  <c r="CX724" i="1" s="1"/>
  <c r="CX723" i="1" s="1"/>
  <c r="CX722" i="1" s="1"/>
  <c r="CX721" i="1" s="1"/>
  <c r="CX685" i="1" s="1"/>
  <c r="CT806" i="1"/>
  <c r="CT805" i="1" s="1"/>
  <c r="CT759" i="1" s="1"/>
  <c r="CW809" i="1"/>
  <c r="CW808" i="1" s="1"/>
  <c r="CW807" i="1" s="1"/>
  <c r="CW806" i="1" s="1"/>
  <c r="CW805" i="1" s="1"/>
  <c r="CW759" i="1" s="1"/>
  <c r="CW685" i="1" s="1"/>
  <c r="CW1611" i="1"/>
  <c r="CW1610" i="1" s="1"/>
  <c r="CW1609" i="1" s="1"/>
  <c r="CX668" i="1"/>
  <c r="CX667" i="1" s="1"/>
  <c r="CX666" i="1" s="1"/>
  <c r="CX665" i="1" s="1"/>
  <c r="CX664" i="1" s="1"/>
  <c r="CX622" i="1" s="1"/>
  <c r="CT447" i="1"/>
  <c r="CT721" i="1"/>
  <c r="CU1401" i="1"/>
  <c r="CU1753" i="1" s="1"/>
  <c r="CP808" i="1"/>
  <c r="CK808" i="1"/>
  <c r="CP809" i="1"/>
  <c r="CT685" i="1" l="1"/>
  <c r="CT1753" i="1" s="1"/>
  <c r="CL317" i="1"/>
  <c r="CQ183" i="1" l="1"/>
  <c r="CQ182" i="1" s="1"/>
  <c r="CQ181" i="1" s="1"/>
  <c r="CP183" i="1"/>
  <c r="CP182" i="1" s="1"/>
  <c r="CP181" i="1" s="1"/>
  <c r="CO182" i="1"/>
  <c r="CO181" i="1" s="1"/>
  <c r="CQ347" i="1" l="1"/>
  <c r="CP347" i="1"/>
  <c r="CQ348" i="1"/>
  <c r="CP348" i="1"/>
  <c r="CQ349" i="1"/>
  <c r="CP349" i="1"/>
  <c r="CQ350" i="1"/>
  <c r="CP350" i="1"/>
  <c r="CL347" i="1"/>
  <c r="CM347" i="1"/>
  <c r="CN347" i="1"/>
  <c r="CL348" i="1"/>
  <c r="CM348" i="1"/>
  <c r="CN348" i="1"/>
  <c r="CO349" i="1"/>
  <c r="CO348" i="1" s="1"/>
  <c r="CO347" i="1" s="1"/>
  <c r="CL349" i="1"/>
  <c r="CM349" i="1"/>
  <c r="CN349" i="1"/>
  <c r="CK347" i="1"/>
  <c r="CK348" i="1"/>
  <c r="CK349" i="1"/>
  <c r="CL557" i="1" l="1"/>
  <c r="CO943" i="1" l="1"/>
  <c r="CK915" i="1"/>
  <c r="CN915" i="1"/>
  <c r="CP618" i="1"/>
  <c r="CM618" i="1"/>
  <c r="R619" i="1"/>
  <c r="Y619" i="1" s="1"/>
  <c r="AF619" i="1" s="1"/>
  <c r="AM619" i="1" s="1"/>
  <c r="AT619" i="1" s="1"/>
  <c r="BA619" i="1" s="1"/>
  <c r="BH619" i="1" s="1"/>
  <c r="BO619" i="1" s="1"/>
  <c r="BV619" i="1" s="1"/>
  <c r="CC619" i="1" s="1"/>
  <c r="CJ619" i="1" s="1"/>
  <c r="CQ619" i="1" s="1"/>
  <c r="K619" i="1"/>
  <c r="J619" i="1"/>
  <c r="Q619" i="1" s="1"/>
  <c r="X619" i="1" s="1"/>
  <c r="AE619" i="1" s="1"/>
  <c r="AL619" i="1" s="1"/>
  <c r="AS619" i="1" s="1"/>
  <c r="AZ619" i="1" s="1"/>
  <c r="BG619" i="1" s="1"/>
  <c r="BN619" i="1" s="1"/>
  <c r="BU619" i="1" s="1"/>
  <c r="CB619" i="1" s="1"/>
  <c r="CP619" i="1" s="1"/>
  <c r="CM317" i="1"/>
  <c r="CK313" i="1" l="1"/>
  <c r="CP1000" i="1" l="1"/>
  <c r="CQ1751" i="1" l="1"/>
  <c r="CQ1750" i="1" s="1"/>
  <c r="CQ1749" i="1" s="1"/>
  <c r="CQ1748" i="1" s="1"/>
  <c r="CQ1747" i="1" s="1"/>
  <c r="CQ1745" i="1" s="1"/>
  <c r="CP1751" i="1"/>
  <c r="CP1750" i="1" s="1"/>
  <c r="CP1749" i="1" s="1"/>
  <c r="CP1748" i="1" s="1"/>
  <c r="CP1747" i="1" s="1"/>
  <c r="CP1745" i="1" s="1"/>
  <c r="CO1750" i="1"/>
  <c r="CO1749" i="1" s="1"/>
  <c r="CO1748" i="1" s="1"/>
  <c r="CO1747" i="1" s="1"/>
  <c r="CO1745" i="1" s="1"/>
  <c r="CN1750" i="1"/>
  <c r="CM1750" i="1"/>
  <c r="CL1750" i="1"/>
  <c r="CK1750" i="1"/>
  <c r="CK1749" i="1" s="1"/>
  <c r="CK1748" i="1" s="1"/>
  <c r="CK1747" i="1" s="1"/>
  <c r="CK1745" i="1" s="1"/>
  <c r="CN1749" i="1"/>
  <c r="CN1748" i="1" s="1"/>
  <c r="CN1747" i="1" s="1"/>
  <c r="CN1745" i="1" s="1"/>
  <c r="CM1749" i="1"/>
  <c r="CL1749" i="1"/>
  <c r="CL1748" i="1" s="1"/>
  <c r="CL1747" i="1" s="1"/>
  <c r="CL1745" i="1" s="1"/>
  <c r="CM1748" i="1"/>
  <c r="CM1747" i="1" s="1"/>
  <c r="CM1745" i="1" s="1"/>
  <c r="CQ1743" i="1"/>
  <c r="CQ1742" i="1" s="1"/>
  <c r="CQ1741" i="1" s="1"/>
  <c r="CQ1740" i="1" s="1"/>
  <c r="CQ1739" i="1" s="1"/>
  <c r="CQ1738" i="1" s="1"/>
  <c r="CQ1736" i="1" s="1"/>
  <c r="CP1743" i="1"/>
  <c r="CP1742" i="1"/>
  <c r="CP1741" i="1" s="1"/>
  <c r="CP1740" i="1" s="1"/>
  <c r="CP1739" i="1" s="1"/>
  <c r="CP1738" i="1" s="1"/>
  <c r="CP1736" i="1" s="1"/>
  <c r="CO1742" i="1"/>
  <c r="CN1742" i="1"/>
  <c r="CM1742" i="1"/>
  <c r="CL1742" i="1"/>
  <c r="CL1741" i="1" s="1"/>
  <c r="CL1740" i="1" s="1"/>
  <c r="CL1739" i="1" s="1"/>
  <c r="CL1738" i="1" s="1"/>
  <c r="CL1736" i="1" s="1"/>
  <c r="CK1742" i="1"/>
  <c r="CO1741" i="1"/>
  <c r="CO1740" i="1" s="1"/>
  <c r="CO1739" i="1" s="1"/>
  <c r="CO1738" i="1" s="1"/>
  <c r="CO1736" i="1" s="1"/>
  <c r="CN1741" i="1"/>
  <c r="CM1741" i="1"/>
  <c r="CK1741" i="1"/>
  <c r="CK1740" i="1" s="1"/>
  <c r="CK1739" i="1" s="1"/>
  <c r="CK1738" i="1" s="1"/>
  <c r="CK1736" i="1" s="1"/>
  <c r="CN1740" i="1"/>
  <c r="CN1739" i="1" s="1"/>
  <c r="CN1738" i="1" s="1"/>
  <c r="CN1736" i="1" s="1"/>
  <c r="CM1740" i="1"/>
  <c r="CM1739" i="1"/>
  <c r="CM1738" i="1" s="1"/>
  <c r="CM1736" i="1" s="1"/>
  <c r="CN1734" i="1"/>
  <c r="CN1733" i="1" s="1"/>
  <c r="CN1732" i="1" s="1"/>
  <c r="CN1731" i="1" s="1"/>
  <c r="CN1730" i="1" s="1"/>
  <c r="CM1734" i="1"/>
  <c r="CQ1734" i="1" s="1"/>
  <c r="CQ1733" i="1" s="1"/>
  <c r="CQ1732" i="1" s="1"/>
  <c r="CQ1731" i="1" s="1"/>
  <c r="CQ1730" i="1" s="1"/>
  <c r="CL1734" i="1"/>
  <c r="CP1734" i="1" s="1"/>
  <c r="CP1733" i="1" s="1"/>
  <c r="CP1732" i="1" s="1"/>
  <c r="CP1731" i="1" s="1"/>
  <c r="CP1730" i="1" s="1"/>
  <c r="CK1734" i="1"/>
  <c r="CO1734" i="1" s="1"/>
  <c r="CO1733" i="1" s="1"/>
  <c r="CO1732" i="1" s="1"/>
  <c r="CO1731" i="1" s="1"/>
  <c r="CO1730" i="1" s="1"/>
  <c r="CM1733" i="1"/>
  <c r="CM1732" i="1" s="1"/>
  <c r="CM1731" i="1" s="1"/>
  <c r="CM1730" i="1" s="1"/>
  <c r="CL1733" i="1"/>
  <c r="CK1733" i="1"/>
  <c r="CL1732" i="1"/>
  <c r="CL1731" i="1" s="1"/>
  <c r="CL1730" i="1" s="1"/>
  <c r="CK1732" i="1"/>
  <c r="CK1731" i="1"/>
  <c r="CK1730" i="1" s="1"/>
  <c r="CM1729" i="1"/>
  <c r="CQ1729" i="1" s="1"/>
  <c r="CQ1728" i="1" s="1"/>
  <c r="CQ1727" i="1" s="1"/>
  <c r="CQ1726" i="1" s="1"/>
  <c r="CQ1725" i="1" s="1"/>
  <c r="CL1729" i="1"/>
  <c r="CK1729" i="1"/>
  <c r="CO1729" i="1" s="1"/>
  <c r="CO1728" i="1" s="1"/>
  <c r="CO1727" i="1" s="1"/>
  <c r="CO1726" i="1" s="1"/>
  <c r="CO1725" i="1" s="1"/>
  <c r="CL1728" i="1"/>
  <c r="CL1727" i="1" s="1"/>
  <c r="CL1726" i="1" s="1"/>
  <c r="CL1725" i="1" s="1"/>
  <c r="CK1728" i="1"/>
  <c r="CK1727" i="1"/>
  <c r="CK1726" i="1" s="1"/>
  <c r="CK1725" i="1" s="1"/>
  <c r="CL1724" i="1"/>
  <c r="CK1724" i="1"/>
  <c r="CK1723" i="1"/>
  <c r="CK1722" i="1" s="1"/>
  <c r="CK1721" i="1" s="1"/>
  <c r="CQ1720" i="1"/>
  <c r="CP1720" i="1"/>
  <c r="CP1719" i="1" s="1"/>
  <c r="CP1718" i="1" s="1"/>
  <c r="CQ1719" i="1"/>
  <c r="CO1719" i="1"/>
  <c r="CN1719" i="1"/>
  <c r="CN1718" i="1" s="1"/>
  <c r="CM1719" i="1"/>
  <c r="CL1719" i="1"/>
  <c r="CK1719" i="1"/>
  <c r="CQ1718" i="1"/>
  <c r="CO1718" i="1"/>
  <c r="CM1718" i="1"/>
  <c r="CL1718" i="1"/>
  <c r="CK1718" i="1"/>
  <c r="CQ1717" i="1"/>
  <c r="CP1717" i="1"/>
  <c r="CP1716" i="1" s="1"/>
  <c r="CP1715" i="1" s="1"/>
  <c r="CQ1716" i="1"/>
  <c r="CO1716" i="1"/>
  <c r="CN1716" i="1"/>
  <c r="CN1715" i="1" s="1"/>
  <c r="CM1716" i="1"/>
  <c r="CL1716" i="1"/>
  <c r="CK1716" i="1"/>
  <c r="CQ1715" i="1"/>
  <c r="CO1715" i="1"/>
  <c r="CM1715" i="1"/>
  <c r="CL1715" i="1"/>
  <c r="CK1715" i="1"/>
  <c r="CQ1714" i="1"/>
  <c r="CP1714" i="1"/>
  <c r="CP1713" i="1" s="1"/>
  <c r="CP1712" i="1" s="1"/>
  <c r="CQ1713" i="1"/>
  <c r="CO1713" i="1"/>
  <c r="CN1713" i="1"/>
  <c r="CN1712" i="1" s="1"/>
  <c r="CM1713" i="1"/>
  <c r="CL1713" i="1"/>
  <c r="CK1713" i="1"/>
  <c r="CQ1712" i="1"/>
  <c r="CO1712" i="1"/>
  <c r="CM1712" i="1"/>
  <c r="CL1712" i="1"/>
  <c r="CK1712" i="1"/>
  <c r="CQ1711" i="1"/>
  <c r="CP1711" i="1"/>
  <c r="CP1710" i="1" s="1"/>
  <c r="CP1709" i="1" s="1"/>
  <c r="CQ1710" i="1"/>
  <c r="CO1710" i="1"/>
  <c r="CN1710" i="1"/>
  <c r="CN1709" i="1" s="1"/>
  <c r="CM1710" i="1"/>
  <c r="CL1710" i="1"/>
  <c r="CK1710" i="1"/>
  <c r="CQ1709" i="1"/>
  <c r="CO1709" i="1"/>
  <c r="CM1709" i="1"/>
  <c r="CL1709" i="1"/>
  <c r="CK1709" i="1"/>
  <c r="CQ1708" i="1"/>
  <c r="CP1708" i="1"/>
  <c r="CP1707" i="1" s="1"/>
  <c r="CP1706" i="1" s="1"/>
  <c r="CP1705" i="1" s="1"/>
  <c r="CQ1707" i="1"/>
  <c r="CO1707" i="1"/>
  <c r="CN1707" i="1"/>
  <c r="CN1706" i="1" s="1"/>
  <c r="CN1705" i="1" s="1"/>
  <c r="CM1707" i="1"/>
  <c r="CL1707" i="1"/>
  <c r="CL1706" i="1" s="1"/>
  <c r="CL1705" i="1" s="1"/>
  <c r="CK1707" i="1"/>
  <c r="CK1706" i="1" s="1"/>
  <c r="CK1705" i="1" s="1"/>
  <c r="CQ1706" i="1"/>
  <c r="CQ1705" i="1" s="1"/>
  <c r="CO1706" i="1"/>
  <c r="CM1706" i="1"/>
  <c r="CM1705" i="1" s="1"/>
  <c r="CO1705" i="1"/>
  <c r="CQ1704" i="1"/>
  <c r="CP1704" i="1"/>
  <c r="CQ1703" i="1"/>
  <c r="CQ1702" i="1" s="1"/>
  <c r="CQ1701" i="1" s="1"/>
  <c r="CQ1700" i="1" s="1"/>
  <c r="CP1703" i="1"/>
  <c r="CP1702" i="1" s="1"/>
  <c r="CP1701" i="1" s="1"/>
  <c r="CO1703" i="1"/>
  <c r="CN1703" i="1"/>
  <c r="CM1703" i="1"/>
  <c r="CM1702" i="1" s="1"/>
  <c r="CM1701" i="1" s="1"/>
  <c r="CM1700" i="1" s="1"/>
  <c r="CL1703" i="1"/>
  <c r="CK1703" i="1"/>
  <c r="CO1702" i="1"/>
  <c r="CN1702" i="1"/>
  <c r="CL1702" i="1"/>
  <c r="CL1701" i="1" s="1"/>
  <c r="CK1702" i="1"/>
  <c r="CO1701" i="1"/>
  <c r="CO1700" i="1" s="1"/>
  <c r="CN1701" i="1"/>
  <c r="CK1701" i="1"/>
  <c r="CQ1697" i="1"/>
  <c r="CQ1696" i="1" s="1"/>
  <c r="CQ1695" i="1" s="1"/>
  <c r="CP1697" i="1"/>
  <c r="CP1696" i="1" s="1"/>
  <c r="CP1695" i="1" s="1"/>
  <c r="CO1696" i="1"/>
  <c r="CO1695" i="1" s="1"/>
  <c r="CN1696" i="1"/>
  <c r="CN1695" i="1" s="1"/>
  <c r="CM1696" i="1"/>
  <c r="CL1696" i="1"/>
  <c r="CK1696" i="1"/>
  <c r="CK1695" i="1" s="1"/>
  <c r="CM1695" i="1"/>
  <c r="CL1695" i="1"/>
  <c r="CQ1687" i="1"/>
  <c r="CQ1686" i="1" s="1"/>
  <c r="CQ1685" i="1" s="1"/>
  <c r="CP1687" i="1"/>
  <c r="CP1686" i="1" s="1"/>
  <c r="CP1685" i="1" s="1"/>
  <c r="CO1686" i="1"/>
  <c r="CN1686" i="1"/>
  <c r="CM1686" i="1"/>
  <c r="CL1686" i="1"/>
  <c r="CL1685" i="1" s="1"/>
  <c r="CK1686" i="1"/>
  <c r="CO1685" i="1"/>
  <c r="CN1685" i="1"/>
  <c r="CM1685" i="1"/>
  <c r="CK1685" i="1"/>
  <c r="CN1684" i="1"/>
  <c r="CN1683" i="1" s="1"/>
  <c r="CN1682" i="1" s="1"/>
  <c r="CN1681" i="1" s="1"/>
  <c r="CL1684" i="1"/>
  <c r="CP1684" i="1" s="1"/>
  <c r="CP1683" i="1" s="1"/>
  <c r="CP1682" i="1" s="1"/>
  <c r="CK1684" i="1"/>
  <c r="CM1684" i="1" s="1"/>
  <c r="CL1683" i="1"/>
  <c r="CK1683" i="1"/>
  <c r="CL1682" i="1"/>
  <c r="CL1681" i="1" s="1"/>
  <c r="CK1682" i="1"/>
  <c r="CK1681" i="1"/>
  <c r="CQ1680" i="1"/>
  <c r="CQ1679" i="1" s="1"/>
  <c r="CQ1678" i="1" s="1"/>
  <c r="CQ1677" i="1" s="1"/>
  <c r="CP1680" i="1"/>
  <c r="CP1679" i="1"/>
  <c r="CP1678" i="1" s="1"/>
  <c r="CP1677" i="1" s="1"/>
  <c r="CO1679" i="1"/>
  <c r="CN1679" i="1"/>
  <c r="CM1679" i="1"/>
  <c r="CL1679" i="1"/>
  <c r="CL1678" i="1" s="1"/>
  <c r="CL1677" i="1" s="1"/>
  <c r="CK1679" i="1"/>
  <c r="CO1678" i="1"/>
  <c r="CO1677" i="1" s="1"/>
  <c r="CN1678" i="1"/>
  <c r="CM1678" i="1"/>
  <c r="CK1678" i="1"/>
  <c r="CK1677" i="1" s="1"/>
  <c r="CK1676" i="1" s="1"/>
  <c r="CN1677" i="1"/>
  <c r="CN1676" i="1" s="1"/>
  <c r="CM1677" i="1"/>
  <c r="CN1675" i="1"/>
  <c r="CK1675" i="1"/>
  <c r="CQ1671" i="1"/>
  <c r="CQ1670" i="1" s="1"/>
  <c r="CQ1669" i="1" s="1"/>
  <c r="CQ1668" i="1" s="1"/>
  <c r="CQ1667" i="1" s="1"/>
  <c r="CP1671" i="1"/>
  <c r="CP1670" i="1" s="1"/>
  <c r="CP1669" i="1" s="1"/>
  <c r="CP1668" i="1" s="1"/>
  <c r="CP1667" i="1" s="1"/>
  <c r="CO1670" i="1"/>
  <c r="CO1669" i="1" s="1"/>
  <c r="CO1668" i="1" s="1"/>
  <c r="CO1667" i="1" s="1"/>
  <c r="CN1670" i="1"/>
  <c r="CM1670" i="1"/>
  <c r="CM1669" i="1" s="1"/>
  <c r="CM1668" i="1" s="1"/>
  <c r="CM1667" i="1" s="1"/>
  <c r="CL1670" i="1"/>
  <c r="CK1670" i="1"/>
  <c r="CK1669" i="1" s="1"/>
  <c r="CK1668" i="1" s="1"/>
  <c r="CK1667" i="1" s="1"/>
  <c r="CN1669" i="1"/>
  <c r="CN1668" i="1" s="1"/>
  <c r="CN1667" i="1" s="1"/>
  <c r="CL1669" i="1"/>
  <c r="CL1668" i="1" s="1"/>
  <c r="CL1667" i="1" s="1"/>
  <c r="CQ1666" i="1"/>
  <c r="CP1666" i="1"/>
  <c r="CQ1665" i="1"/>
  <c r="CQ1664" i="1" s="1"/>
  <c r="CP1665" i="1"/>
  <c r="CO1665" i="1"/>
  <c r="CO1664" i="1" s="1"/>
  <c r="CN1665" i="1"/>
  <c r="CM1665" i="1"/>
  <c r="CM1664" i="1" s="1"/>
  <c r="CL1665" i="1"/>
  <c r="CK1665" i="1"/>
  <c r="CK1664" i="1" s="1"/>
  <c r="CP1664" i="1"/>
  <c r="CN1664" i="1"/>
  <c r="CL1664" i="1"/>
  <c r="CQ1663" i="1"/>
  <c r="CP1663" i="1"/>
  <c r="CQ1662" i="1"/>
  <c r="CO1662" i="1"/>
  <c r="CO1661" i="1" s="1"/>
  <c r="CN1662" i="1"/>
  <c r="CM1662" i="1"/>
  <c r="CM1661" i="1" s="1"/>
  <c r="CL1662" i="1"/>
  <c r="CK1662" i="1"/>
  <c r="CN1661" i="1"/>
  <c r="CL1661" i="1"/>
  <c r="CO1659" i="1"/>
  <c r="CO1658" i="1" s="1"/>
  <c r="CN1659" i="1"/>
  <c r="CM1659" i="1"/>
  <c r="CM1658" i="1" s="1"/>
  <c r="CL1659" i="1"/>
  <c r="CL1658" i="1" s="1"/>
  <c r="CK1659" i="1"/>
  <c r="CK1658" i="1" s="1"/>
  <c r="CN1658" i="1"/>
  <c r="CO1656" i="1"/>
  <c r="CO1655" i="1" s="1"/>
  <c r="CN1656" i="1"/>
  <c r="CM1656" i="1"/>
  <c r="CM1655" i="1" s="1"/>
  <c r="CL1656" i="1"/>
  <c r="CL1655" i="1" s="1"/>
  <c r="CK1656" i="1"/>
  <c r="CK1655" i="1" s="1"/>
  <c r="CN1655" i="1"/>
  <c r="CQ1654" i="1"/>
  <c r="CP1654" i="1"/>
  <c r="CP1653" i="1" s="1"/>
  <c r="CP1652" i="1" s="1"/>
  <c r="CQ1653" i="1"/>
  <c r="CQ1652" i="1" s="1"/>
  <c r="CO1653" i="1"/>
  <c r="CO1652" i="1" s="1"/>
  <c r="CN1653" i="1"/>
  <c r="CM1653" i="1"/>
  <c r="CM1652" i="1" s="1"/>
  <c r="CL1653" i="1"/>
  <c r="CK1653" i="1"/>
  <c r="CK1652" i="1" s="1"/>
  <c r="CN1652" i="1"/>
  <c r="CL1652" i="1"/>
  <c r="CL1651" i="1"/>
  <c r="CK1651" i="1"/>
  <c r="CK1650" i="1" s="1"/>
  <c r="CK1649" i="1" s="1"/>
  <c r="CL1650" i="1"/>
  <c r="CL1649" i="1" s="1"/>
  <c r="CQ1643" i="1"/>
  <c r="CP1643" i="1"/>
  <c r="CP1642" i="1" s="1"/>
  <c r="CQ1642" i="1"/>
  <c r="CO1642" i="1"/>
  <c r="CN1642" i="1"/>
  <c r="CM1642" i="1"/>
  <c r="CL1642" i="1"/>
  <c r="CK1642" i="1"/>
  <c r="CQ1641" i="1"/>
  <c r="CQ1640" i="1" s="1"/>
  <c r="CQ1639" i="1" s="1"/>
  <c r="CQ1638" i="1" s="1"/>
  <c r="CP1641" i="1"/>
  <c r="CP1640" i="1" s="1"/>
  <c r="CP1639" i="1" s="1"/>
  <c r="CP1638" i="1" s="1"/>
  <c r="CO1640" i="1"/>
  <c r="CN1640" i="1"/>
  <c r="CN1639" i="1" s="1"/>
  <c r="CN1638" i="1" s="1"/>
  <c r="CM1640" i="1"/>
  <c r="CL1640" i="1"/>
  <c r="CL1639" i="1" s="1"/>
  <c r="CL1638" i="1" s="1"/>
  <c r="CK1640" i="1"/>
  <c r="CO1639" i="1"/>
  <c r="CO1638" i="1" s="1"/>
  <c r="CM1639" i="1"/>
  <c r="CM1638" i="1" s="1"/>
  <c r="CK1639" i="1"/>
  <c r="CK1638" i="1" s="1"/>
  <c r="CQ1636" i="1"/>
  <c r="CP1636" i="1"/>
  <c r="CQ1635" i="1"/>
  <c r="CP1635" i="1"/>
  <c r="CP1634" i="1" s="1"/>
  <c r="CP1633" i="1" s="1"/>
  <c r="CP1632" i="1" s="1"/>
  <c r="CO1635" i="1"/>
  <c r="CN1635" i="1"/>
  <c r="CN1634" i="1" s="1"/>
  <c r="CN1633" i="1" s="1"/>
  <c r="CN1632" i="1" s="1"/>
  <c r="CM1635" i="1"/>
  <c r="CL1635" i="1"/>
  <c r="CL1634" i="1" s="1"/>
  <c r="CL1633" i="1" s="1"/>
  <c r="CL1632" i="1" s="1"/>
  <c r="CK1635" i="1"/>
  <c r="CQ1634" i="1"/>
  <c r="CQ1633" i="1" s="1"/>
  <c r="CQ1632" i="1" s="1"/>
  <c r="CO1634" i="1"/>
  <c r="CO1633" i="1" s="1"/>
  <c r="CO1632" i="1" s="1"/>
  <c r="CM1634" i="1"/>
  <c r="CM1633" i="1" s="1"/>
  <c r="CM1632" i="1" s="1"/>
  <c r="CK1634" i="1"/>
  <c r="CK1633" i="1" s="1"/>
  <c r="CK1632" i="1" s="1"/>
  <c r="CQ1631" i="1"/>
  <c r="CQ1630" i="1" s="1"/>
  <c r="CQ1629" i="1" s="1"/>
  <c r="CQ1628" i="1" s="1"/>
  <c r="CP1631" i="1"/>
  <c r="CP1630" i="1" s="1"/>
  <c r="CP1629" i="1" s="1"/>
  <c r="CP1628" i="1" s="1"/>
  <c r="CO1630" i="1"/>
  <c r="CN1630" i="1"/>
  <c r="CN1629" i="1" s="1"/>
  <c r="CN1628" i="1" s="1"/>
  <c r="CM1630" i="1"/>
  <c r="CL1630" i="1"/>
  <c r="CL1629" i="1" s="1"/>
  <c r="CL1628" i="1" s="1"/>
  <c r="CK1630" i="1"/>
  <c r="CO1629" i="1"/>
  <c r="CO1628" i="1" s="1"/>
  <c r="CM1629" i="1"/>
  <c r="CM1628" i="1" s="1"/>
  <c r="CK1629" i="1"/>
  <c r="CK1628" i="1" s="1"/>
  <c r="CQ1627" i="1"/>
  <c r="CP1627" i="1"/>
  <c r="CP1626" i="1" s="1"/>
  <c r="CQ1626" i="1"/>
  <c r="CO1626" i="1"/>
  <c r="CN1626" i="1"/>
  <c r="CM1626" i="1"/>
  <c r="CL1626" i="1"/>
  <c r="CK1626" i="1"/>
  <c r="CQ1625" i="1"/>
  <c r="CQ1624" i="1" s="1"/>
  <c r="CP1625" i="1"/>
  <c r="CP1624" i="1" s="1"/>
  <c r="CP1621" i="1" s="1"/>
  <c r="CO1624" i="1"/>
  <c r="CN1624" i="1"/>
  <c r="CM1624" i="1"/>
  <c r="CL1624" i="1"/>
  <c r="CK1624" i="1"/>
  <c r="CQ1623" i="1"/>
  <c r="CQ1622" i="1" s="1"/>
  <c r="CP1623" i="1"/>
  <c r="CP1622" i="1"/>
  <c r="CO1622" i="1"/>
  <c r="CO1621" i="1" s="1"/>
  <c r="CN1622" i="1"/>
  <c r="CM1622" i="1"/>
  <c r="CM1621" i="1" s="1"/>
  <c r="CL1622" i="1"/>
  <c r="CK1622" i="1"/>
  <c r="CK1621" i="1" s="1"/>
  <c r="CN1621" i="1"/>
  <c r="CL1621" i="1"/>
  <c r="CM1620" i="1"/>
  <c r="CM1619" i="1" s="1"/>
  <c r="CM1618" i="1" s="1"/>
  <c r="CL1620" i="1"/>
  <c r="CN1620" i="1" s="1"/>
  <c r="CN1619" i="1" s="1"/>
  <c r="CN1618" i="1" s="1"/>
  <c r="CK1620" i="1"/>
  <c r="CK1619" i="1" s="1"/>
  <c r="CK1618" i="1" s="1"/>
  <c r="CL1619" i="1"/>
  <c r="CL1618" i="1" s="1"/>
  <c r="CN1617" i="1"/>
  <c r="CN1616" i="1" s="1"/>
  <c r="CN1615" i="1" s="1"/>
  <c r="CL1617" i="1"/>
  <c r="CL1616" i="1" s="1"/>
  <c r="CL1615" i="1" s="1"/>
  <c r="CK1617" i="1"/>
  <c r="CK1616" i="1"/>
  <c r="CK1615" i="1" s="1"/>
  <c r="CL1614" i="1"/>
  <c r="CK1614" i="1"/>
  <c r="CK1613" i="1" s="1"/>
  <c r="CK1612" i="1" s="1"/>
  <c r="CL1613" i="1"/>
  <c r="CL1612" i="1" s="1"/>
  <c r="CL1611" i="1" s="1"/>
  <c r="CL1610" i="1" s="1"/>
  <c r="CQ1607" i="1"/>
  <c r="CQ1606" i="1" s="1"/>
  <c r="CQ1605" i="1" s="1"/>
  <c r="CP1607" i="1"/>
  <c r="CP1606" i="1" s="1"/>
  <c r="CP1605" i="1" s="1"/>
  <c r="CP1576" i="1" s="1"/>
  <c r="CO1606" i="1"/>
  <c r="CO1605" i="1" s="1"/>
  <c r="CN1606" i="1"/>
  <c r="CM1606" i="1"/>
  <c r="CM1605" i="1" s="1"/>
  <c r="CL1606" i="1"/>
  <c r="CK1606" i="1"/>
  <c r="CK1605" i="1" s="1"/>
  <c r="CN1605" i="1"/>
  <c r="CL1605" i="1"/>
  <c r="CQ1604" i="1"/>
  <c r="CQ1603" i="1" s="1"/>
  <c r="CQ1602" i="1" s="1"/>
  <c r="CP1604" i="1"/>
  <c r="CP1603" i="1" s="1"/>
  <c r="CP1602" i="1" s="1"/>
  <c r="CO1603" i="1"/>
  <c r="CO1602" i="1" s="1"/>
  <c r="CN1603" i="1"/>
  <c r="CM1603" i="1"/>
  <c r="CL1603" i="1"/>
  <c r="CK1603" i="1"/>
  <c r="CK1602" i="1" s="1"/>
  <c r="CN1602" i="1"/>
  <c r="CM1602" i="1"/>
  <c r="CL1602" i="1"/>
  <c r="CQ1592" i="1"/>
  <c r="CQ1591" i="1" s="1"/>
  <c r="CQ1590" i="1" s="1"/>
  <c r="CP1592" i="1"/>
  <c r="CP1591" i="1" s="1"/>
  <c r="CP1590" i="1" s="1"/>
  <c r="CO1591" i="1"/>
  <c r="CO1590" i="1" s="1"/>
  <c r="CN1591" i="1"/>
  <c r="CM1591" i="1"/>
  <c r="CL1591" i="1"/>
  <c r="CK1591" i="1"/>
  <c r="CK1590" i="1" s="1"/>
  <c r="CN1590" i="1"/>
  <c r="CM1590" i="1"/>
  <c r="CL1590" i="1"/>
  <c r="CQ1589" i="1"/>
  <c r="CQ1588" i="1" s="1"/>
  <c r="CQ1587" i="1" s="1"/>
  <c r="CP1589" i="1"/>
  <c r="CP1588" i="1" s="1"/>
  <c r="CP1587" i="1" s="1"/>
  <c r="CO1588" i="1"/>
  <c r="CO1587" i="1" s="1"/>
  <c r="CN1588" i="1"/>
  <c r="CM1588" i="1"/>
  <c r="CL1588" i="1"/>
  <c r="CK1588" i="1"/>
  <c r="CK1587" i="1" s="1"/>
  <c r="CN1587" i="1"/>
  <c r="CM1587" i="1"/>
  <c r="CL1587" i="1"/>
  <c r="CQ1586" i="1"/>
  <c r="CQ1585" i="1" s="1"/>
  <c r="CQ1584" i="1" s="1"/>
  <c r="CP1586" i="1"/>
  <c r="CP1585" i="1" s="1"/>
  <c r="CP1584" i="1" s="1"/>
  <c r="CO1585" i="1"/>
  <c r="CO1584" i="1" s="1"/>
  <c r="CN1585" i="1"/>
  <c r="CM1585" i="1"/>
  <c r="CL1585" i="1"/>
  <c r="CK1585" i="1"/>
  <c r="CK1584" i="1" s="1"/>
  <c r="CN1584" i="1"/>
  <c r="CM1584" i="1"/>
  <c r="CL1584" i="1"/>
  <c r="CQ1580" i="1"/>
  <c r="CQ1579" i="1" s="1"/>
  <c r="CQ1578" i="1" s="1"/>
  <c r="CQ1577" i="1" s="1"/>
  <c r="CQ1576" i="1" s="1"/>
  <c r="CP1580" i="1"/>
  <c r="CP1579" i="1" s="1"/>
  <c r="CP1578" i="1" s="1"/>
  <c r="CP1577" i="1" s="1"/>
  <c r="CO1579" i="1"/>
  <c r="CO1578" i="1" s="1"/>
  <c r="CO1577" i="1" s="1"/>
  <c r="CN1579" i="1"/>
  <c r="CM1579" i="1"/>
  <c r="CL1579" i="1"/>
  <c r="CK1579" i="1"/>
  <c r="CK1578" i="1" s="1"/>
  <c r="CK1577" i="1" s="1"/>
  <c r="CN1578" i="1"/>
  <c r="CN1577" i="1" s="1"/>
  <c r="CN1576" i="1" s="1"/>
  <c r="CM1578" i="1"/>
  <c r="CL1578" i="1"/>
  <c r="CM1577" i="1"/>
  <c r="CM1576" i="1" s="1"/>
  <c r="CL1577" i="1"/>
  <c r="CL1576" i="1"/>
  <c r="CQ1575" i="1"/>
  <c r="CP1575" i="1"/>
  <c r="CQ1574" i="1"/>
  <c r="CQ1573" i="1" s="1"/>
  <c r="CP1574" i="1"/>
  <c r="CO1574" i="1"/>
  <c r="CN1574" i="1"/>
  <c r="CM1574" i="1"/>
  <c r="CL1574" i="1"/>
  <c r="CK1574" i="1"/>
  <c r="CK1573" i="1" s="1"/>
  <c r="CP1573" i="1"/>
  <c r="CO1573" i="1"/>
  <c r="CN1573" i="1"/>
  <c r="CM1573" i="1"/>
  <c r="CL1573" i="1"/>
  <c r="CL1572" i="1"/>
  <c r="CK1572" i="1"/>
  <c r="CL1571" i="1"/>
  <c r="CL1570" i="1" s="1"/>
  <c r="CL1569" i="1"/>
  <c r="CQ1568" i="1"/>
  <c r="CP1568" i="1"/>
  <c r="CP1567" i="1" s="1"/>
  <c r="CQ1567" i="1"/>
  <c r="CQ1566" i="1" s="1"/>
  <c r="CO1567" i="1"/>
  <c r="CO1566" i="1" s="1"/>
  <c r="CN1567" i="1"/>
  <c r="CM1567" i="1"/>
  <c r="CM1566" i="1" s="1"/>
  <c r="CL1567" i="1"/>
  <c r="CK1567" i="1"/>
  <c r="CK1566" i="1" s="1"/>
  <c r="CP1566" i="1"/>
  <c r="CN1566" i="1"/>
  <c r="CL1566" i="1"/>
  <c r="CQ1565" i="1"/>
  <c r="CP1565" i="1"/>
  <c r="CP1564" i="1" s="1"/>
  <c r="CP1563" i="1" s="1"/>
  <c r="CQ1564" i="1"/>
  <c r="CQ1563" i="1" s="1"/>
  <c r="CO1564" i="1"/>
  <c r="CO1563" i="1" s="1"/>
  <c r="CN1564" i="1"/>
  <c r="CM1564" i="1"/>
  <c r="CM1563" i="1" s="1"/>
  <c r="CL1564" i="1"/>
  <c r="CK1564" i="1"/>
  <c r="CK1563" i="1" s="1"/>
  <c r="CN1563" i="1"/>
  <c r="CL1563" i="1"/>
  <c r="CQ1562" i="1"/>
  <c r="CP1562" i="1"/>
  <c r="CP1561" i="1" s="1"/>
  <c r="CP1560" i="1" s="1"/>
  <c r="CQ1561" i="1"/>
  <c r="CQ1560" i="1" s="1"/>
  <c r="CQ1532" i="1" s="1"/>
  <c r="CO1561" i="1"/>
  <c r="CO1560" i="1" s="1"/>
  <c r="CN1561" i="1"/>
  <c r="CM1561" i="1"/>
  <c r="CM1560" i="1" s="1"/>
  <c r="CL1561" i="1"/>
  <c r="CK1561" i="1"/>
  <c r="CK1560" i="1" s="1"/>
  <c r="CN1560" i="1"/>
  <c r="CL1560" i="1"/>
  <c r="CL1532" i="1" s="1"/>
  <c r="CQ1544" i="1"/>
  <c r="CP1544" i="1"/>
  <c r="CP1543" i="1" s="1"/>
  <c r="CQ1543" i="1"/>
  <c r="CQ1542" i="1" s="1"/>
  <c r="CO1543" i="1"/>
  <c r="CO1542" i="1" s="1"/>
  <c r="CN1543" i="1"/>
  <c r="CM1543" i="1"/>
  <c r="CM1542" i="1" s="1"/>
  <c r="CL1543" i="1"/>
  <c r="CK1543" i="1"/>
  <c r="CK1542" i="1" s="1"/>
  <c r="CK1532" i="1" s="1"/>
  <c r="CP1542" i="1"/>
  <c r="CN1542" i="1"/>
  <c r="CL1542" i="1"/>
  <c r="CQ1538" i="1"/>
  <c r="CP1538" i="1"/>
  <c r="CP1537" i="1" s="1"/>
  <c r="CQ1537" i="1"/>
  <c r="CQ1536" i="1" s="1"/>
  <c r="CO1537" i="1"/>
  <c r="CO1536" i="1" s="1"/>
  <c r="CN1537" i="1"/>
  <c r="CN1536" i="1" s="1"/>
  <c r="CM1537" i="1"/>
  <c r="CM1536" i="1" s="1"/>
  <c r="CL1537" i="1"/>
  <c r="CK1537" i="1"/>
  <c r="CP1536" i="1"/>
  <c r="CL1536" i="1"/>
  <c r="CK1536" i="1"/>
  <c r="CQ1535" i="1"/>
  <c r="CP1535" i="1"/>
  <c r="CP1534" i="1" s="1"/>
  <c r="CP1533" i="1" s="1"/>
  <c r="CQ1534" i="1"/>
  <c r="CQ1533" i="1" s="1"/>
  <c r="CO1534" i="1"/>
  <c r="CN1534" i="1"/>
  <c r="CN1533" i="1" s="1"/>
  <c r="CN1532" i="1" s="1"/>
  <c r="CN1531" i="1" s="1"/>
  <c r="CM1534" i="1"/>
  <c r="CM1533" i="1" s="1"/>
  <c r="CL1534" i="1"/>
  <c r="CK1534" i="1"/>
  <c r="CO1533" i="1"/>
  <c r="CL1533" i="1"/>
  <c r="CK1533" i="1"/>
  <c r="CO1532" i="1"/>
  <c r="CO1524" i="1"/>
  <c r="CN1524" i="1"/>
  <c r="CN1523" i="1" s="1"/>
  <c r="CM1524" i="1"/>
  <c r="CL1524" i="1"/>
  <c r="CK1524" i="1"/>
  <c r="CK1523" i="1" s="1"/>
  <c r="CO1523" i="1"/>
  <c r="CM1523" i="1"/>
  <c r="CL1523" i="1"/>
  <c r="CO1521" i="1"/>
  <c r="CN1521" i="1"/>
  <c r="CN1520" i="1" s="1"/>
  <c r="CM1521" i="1"/>
  <c r="CL1521" i="1"/>
  <c r="CL1520" i="1" s="1"/>
  <c r="CK1521" i="1"/>
  <c r="CO1520" i="1"/>
  <c r="CM1520" i="1"/>
  <c r="CK1520" i="1"/>
  <c r="CO1518" i="1"/>
  <c r="CO1517" i="1" s="1"/>
  <c r="CN1518" i="1"/>
  <c r="CN1517" i="1" s="1"/>
  <c r="CM1518" i="1"/>
  <c r="CM1517" i="1" s="1"/>
  <c r="CL1518" i="1"/>
  <c r="CK1518" i="1"/>
  <c r="CK1517" i="1" s="1"/>
  <c r="CL1517" i="1"/>
  <c r="CO1512" i="1"/>
  <c r="CO1511" i="1" s="1"/>
  <c r="CO1510" i="1" s="1"/>
  <c r="CN1512" i="1"/>
  <c r="CN1511" i="1" s="1"/>
  <c r="CN1510" i="1" s="1"/>
  <c r="CM1512" i="1"/>
  <c r="CL1512" i="1"/>
  <c r="CL1511" i="1" s="1"/>
  <c r="CL1510" i="1" s="1"/>
  <c r="CK1512" i="1"/>
  <c r="CK1511" i="1" s="1"/>
  <c r="CK1510" i="1" s="1"/>
  <c r="CM1511" i="1"/>
  <c r="CM1510" i="1" s="1"/>
  <c r="CO1507" i="1"/>
  <c r="CO1506" i="1" s="1"/>
  <c r="CN1507" i="1"/>
  <c r="CN1506" i="1" s="1"/>
  <c r="CM1507" i="1"/>
  <c r="CM1506" i="1" s="1"/>
  <c r="CL1507" i="1"/>
  <c r="CL1506" i="1" s="1"/>
  <c r="CK1507" i="1"/>
  <c r="CK1506" i="1"/>
  <c r="CO1504" i="1"/>
  <c r="CO1503" i="1" s="1"/>
  <c r="CN1504" i="1"/>
  <c r="CN1503" i="1" s="1"/>
  <c r="CM1504" i="1"/>
  <c r="CM1503" i="1" s="1"/>
  <c r="CL1504" i="1"/>
  <c r="CL1503" i="1" s="1"/>
  <c r="CK1504" i="1"/>
  <c r="CK1503" i="1"/>
  <c r="CO1501" i="1"/>
  <c r="CO1500" i="1" s="1"/>
  <c r="CN1501" i="1"/>
  <c r="CN1500" i="1" s="1"/>
  <c r="CN1499" i="1" s="1"/>
  <c r="CN1498" i="1" s="1"/>
  <c r="CM1501" i="1"/>
  <c r="CL1501" i="1"/>
  <c r="CL1500" i="1" s="1"/>
  <c r="CL1499" i="1" s="1"/>
  <c r="CL1498" i="1" s="1"/>
  <c r="CK1501" i="1"/>
  <c r="CK1500" i="1" s="1"/>
  <c r="CK1499" i="1" s="1"/>
  <c r="CK1498" i="1" s="1"/>
  <c r="CM1500" i="1"/>
  <c r="CO1485" i="1"/>
  <c r="CO1484" i="1" s="1"/>
  <c r="CN1485" i="1"/>
  <c r="CN1484" i="1" s="1"/>
  <c r="CM1485" i="1"/>
  <c r="CM1484" i="1" s="1"/>
  <c r="CL1485" i="1"/>
  <c r="CL1484" i="1" s="1"/>
  <c r="CK1485" i="1"/>
  <c r="CK1484" i="1" s="1"/>
  <c r="CO1482" i="1"/>
  <c r="CO1481" i="1" s="1"/>
  <c r="CN1482" i="1"/>
  <c r="CN1481" i="1" s="1"/>
  <c r="CM1482" i="1"/>
  <c r="CM1481" i="1" s="1"/>
  <c r="CL1482" i="1"/>
  <c r="CL1481" i="1" s="1"/>
  <c r="CK1482" i="1"/>
  <c r="CK1481" i="1" s="1"/>
  <c r="CO1470" i="1"/>
  <c r="CO1469" i="1" s="1"/>
  <c r="CN1470" i="1"/>
  <c r="CN1469" i="1" s="1"/>
  <c r="CM1470" i="1"/>
  <c r="CM1469" i="1" s="1"/>
  <c r="CL1470" i="1"/>
  <c r="CL1469" i="1" s="1"/>
  <c r="CK1470" i="1"/>
  <c r="CK1469" i="1" s="1"/>
  <c r="CO1467" i="1"/>
  <c r="CO1466" i="1" s="1"/>
  <c r="CN1467" i="1"/>
  <c r="CN1466" i="1" s="1"/>
  <c r="CM1467" i="1"/>
  <c r="CL1467" i="1"/>
  <c r="CL1466" i="1" s="1"/>
  <c r="CK1467" i="1"/>
  <c r="CK1466" i="1" s="1"/>
  <c r="CM1466" i="1"/>
  <c r="CO1455" i="1"/>
  <c r="CO1454" i="1" s="1"/>
  <c r="CN1455" i="1"/>
  <c r="CN1454" i="1" s="1"/>
  <c r="CM1455" i="1"/>
  <c r="CL1455" i="1"/>
  <c r="CK1455" i="1"/>
  <c r="CK1454" i="1" s="1"/>
  <c r="CM1454" i="1"/>
  <c r="CL1454" i="1"/>
  <c r="CO1452" i="1"/>
  <c r="CO1451" i="1" s="1"/>
  <c r="CN1452" i="1"/>
  <c r="CN1451" i="1" s="1"/>
  <c r="CM1452" i="1"/>
  <c r="CL1452" i="1"/>
  <c r="CK1452" i="1"/>
  <c r="CM1451" i="1"/>
  <c r="CL1451" i="1"/>
  <c r="CK1451" i="1"/>
  <c r="CO1449" i="1"/>
  <c r="CN1449" i="1"/>
  <c r="CN1448" i="1" s="1"/>
  <c r="CM1449" i="1"/>
  <c r="CL1449" i="1"/>
  <c r="CK1449" i="1"/>
  <c r="CO1448" i="1"/>
  <c r="CM1448" i="1"/>
  <c r="CL1448" i="1"/>
  <c r="CK1448" i="1"/>
  <c r="CO1446" i="1"/>
  <c r="CO1445" i="1" s="1"/>
  <c r="CN1446" i="1"/>
  <c r="CN1445" i="1" s="1"/>
  <c r="CM1446" i="1"/>
  <c r="CM1445" i="1" s="1"/>
  <c r="CL1446" i="1"/>
  <c r="CL1445" i="1" s="1"/>
  <c r="CK1446" i="1"/>
  <c r="CK1445" i="1" s="1"/>
  <c r="CO1440" i="1"/>
  <c r="CO1439" i="1" s="1"/>
  <c r="CN1440" i="1"/>
  <c r="CN1439" i="1" s="1"/>
  <c r="CM1440" i="1"/>
  <c r="CL1440" i="1"/>
  <c r="CL1439" i="1" s="1"/>
  <c r="CK1440" i="1"/>
  <c r="CM1439" i="1"/>
  <c r="CK1439" i="1"/>
  <c r="CO1437" i="1"/>
  <c r="CO1436" i="1" s="1"/>
  <c r="CN1437" i="1"/>
  <c r="CN1436" i="1" s="1"/>
  <c r="CM1437" i="1"/>
  <c r="CL1437" i="1"/>
  <c r="CK1437" i="1"/>
  <c r="CM1436" i="1"/>
  <c r="CL1436" i="1"/>
  <c r="CK1436" i="1"/>
  <c r="CO1425" i="1"/>
  <c r="CO1424" i="1" s="1"/>
  <c r="CN1425" i="1"/>
  <c r="CN1424" i="1" s="1"/>
  <c r="CM1425" i="1"/>
  <c r="CM1424" i="1" s="1"/>
  <c r="CL1425" i="1"/>
  <c r="CL1424" i="1" s="1"/>
  <c r="CK1425" i="1"/>
  <c r="CK1424" i="1"/>
  <c r="CO1416" i="1"/>
  <c r="CO1415" i="1" s="1"/>
  <c r="CN1416" i="1"/>
  <c r="CN1415" i="1" s="1"/>
  <c r="CM1416" i="1"/>
  <c r="CM1415" i="1" s="1"/>
  <c r="CL1416" i="1"/>
  <c r="CL1415" i="1" s="1"/>
  <c r="CK1416" i="1"/>
  <c r="CK1415" i="1" s="1"/>
  <c r="CQ1410" i="1"/>
  <c r="CQ1409" i="1" s="1"/>
  <c r="CP1410" i="1"/>
  <c r="CP1409" i="1" s="1"/>
  <c r="CO1409" i="1"/>
  <c r="CO1406" i="1" s="1"/>
  <c r="CO1405" i="1" s="1"/>
  <c r="CO1404" i="1" s="1"/>
  <c r="CO1403" i="1" s="1"/>
  <c r="CN1409" i="1"/>
  <c r="CM1409" i="1"/>
  <c r="CL1409" i="1"/>
  <c r="CK1409" i="1"/>
  <c r="CQ1408" i="1"/>
  <c r="CQ1407" i="1" s="1"/>
  <c r="CP1408" i="1"/>
  <c r="CP1407" i="1"/>
  <c r="CP1406" i="1" s="1"/>
  <c r="CP1405" i="1" s="1"/>
  <c r="CP1404" i="1" s="1"/>
  <c r="CP1403" i="1" s="1"/>
  <c r="CO1407" i="1"/>
  <c r="CN1407" i="1"/>
  <c r="CM1407" i="1"/>
  <c r="CL1407" i="1"/>
  <c r="CL1406" i="1" s="1"/>
  <c r="CL1405" i="1" s="1"/>
  <c r="CL1404" i="1" s="1"/>
  <c r="CL1403" i="1" s="1"/>
  <c r="CK1407" i="1"/>
  <c r="CN1406" i="1"/>
  <c r="CM1406" i="1"/>
  <c r="CK1406" i="1"/>
  <c r="CK1405" i="1" s="1"/>
  <c r="CK1404" i="1" s="1"/>
  <c r="CK1403" i="1" s="1"/>
  <c r="CN1405" i="1"/>
  <c r="CN1404" i="1" s="1"/>
  <c r="CN1403" i="1" s="1"/>
  <c r="CM1405" i="1"/>
  <c r="CM1404" i="1"/>
  <c r="CM1403" i="1" s="1"/>
  <c r="CQ1399" i="1"/>
  <c r="CQ1398" i="1" s="1"/>
  <c r="CQ1397" i="1" s="1"/>
  <c r="CQ1396" i="1" s="1"/>
  <c r="CP1399" i="1"/>
  <c r="CP1398" i="1" s="1"/>
  <c r="CP1397" i="1" s="1"/>
  <c r="CP1396" i="1" s="1"/>
  <c r="CP1395" i="1" s="1"/>
  <c r="CP1394" i="1" s="1"/>
  <c r="CO1398" i="1"/>
  <c r="CN1398" i="1"/>
  <c r="CM1398" i="1"/>
  <c r="CL1398" i="1"/>
  <c r="CL1397" i="1" s="1"/>
  <c r="CL1396" i="1" s="1"/>
  <c r="CL1395" i="1" s="1"/>
  <c r="CL1394" i="1" s="1"/>
  <c r="CK1398" i="1"/>
  <c r="CO1397" i="1"/>
  <c r="CO1396" i="1" s="1"/>
  <c r="CO1395" i="1" s="1"/>
  <c r="CO1394" i="1" s="1"/>
  <c r="CN1397" i="1"/>
  <c r="CM1397" i="1"/>
  <c r="CK1397" i="1"/>
  <c r="CK1396" i="1" s="1"/>
  <c r="CK1395" i="1" s="1"/>
  <c r="CK1394" i="1" s="1"/>
  <c r="CN1396" i="1"/>
  <c r="CN1395" i="1" s="1"/>
  <c r="CN1394" i="1" s="1"/>
  <c r="CM1396" i="1"/>
  <c r="CQ1395" i="1"/>
  <c r="CQ1394" i="1" s="1"/>
  <c r="CM1395" i="1"/>
  <c r="CM1394" i="1" s="1"/>
  <c r="CQ1362" i="1"/>
  <c r="CP1362" i="1"/>
  <c r="CQ1361" i="1"/>
  <c r="CQ1360" i="1" s="1"/>
  <c r="CP1361" i="1"/>
  <c r="CO1361" i="1"/>
  <c r="CN1361" i="1"/>
  <c r="CM1361" i="1"/>
  <c r="CM1360" i="1" s="1"/>
  <c r="CL1361" i="1"/>
  <c r="CK1361" i="1"/>
  <c r="CP1360" i="1"/>
  <c r="CP1356" i="1" s="1"/>
  <c r="CP1355" i="1" s="1"/>
  <c r="CO1360" i="1"/>
  <c r="CN1360" i="1"/>
  <c r="CL1360" i="1"/>
  <c r="CK1360" i="1"/>
  <c r="CQ1359" i="1"/>
  <c r="CP1359" i="1"/>
  <c r="CP1358" i="1" s="1"/>
  <c r="CQ1358" i="1"/>
  <c r="CQ1357" i="1" s="1"/>
  <c r="CQ1356" i="1" s="1"/>
  <c r="CQ1355" i="1" s="1"/>
  <c r="CO1358" i="1"/>
  <c r="CN1358" i="1"/>
  <c r="CM1358" i="1"/>
  <c r="CM1357" i="1" s="1"/>
  <c r="CM1356" i="1" s="1"/>
  <c r="CM1355" i="1" s="1"/>
  <c r="CL1358" i="1"/>
  <c r="CL1357" i="1" s="1"/>
  <c r="CK1358" i="1"/>
  <c r="CP1357" i="1"/>
  <c r="CO1357" i="1"/>
  <c r="CO1356" i="1" s="1"/>
  <c r="CO1355" i="1" s="1"/>
  <c r="CN1357" i="1"/>
  <c r="CK1357" i="1"/>
  <c r="CK1356" i="1" s="1"/>
  <c r="CK1355" i="1" s="1"/>
  <c r="CN1356" i="1"/>
  <c r="CN1355" i="1" s="1"/>
  <c r="CQ1354" i="1"/>
  <c r="CQ1353" i="1" s="1"/>
  <c r="CQ1352" i="1" s="1"/>
  <c r="CP1354" i="1"/>
  <c r="CP1353" i="1" s="1"/>
  <c r="CP1352" i="1" s="1"/>
  <c r="CO1353" i="1"/>
  <c r="CO1352" i="1" s="1"/>
  <c r="CN1353" i="1"/>
  <c r="CN1352" i="1" s="1"/>
  <c r="CM1353" i="1"/>
  <c r="CL1353" i="1"/>
  <c r="CK1353" i="1"/>
  <c r="CK1352" i="1" s="1"/>
  <c r="CM1352" i="1"/>
  <c r="CL1352" i="1"/>
  <c r="CQ1351" i="1"/>
  <c r="CQ1350" i="1" s="1"/>
  <c r="CQ1349" i="1" s="1"/>
  <c r="CP1351" i="1"/>
  <c r="CP1350" i="1" s="1"/>
  <c r="CP1349" i="1" s="1"/>
  <c r="CO1350" i="1"/>
  <c r="CO1349" i="1" s="1"/>
  <c r="CN1350" i="1"/>
  <c r="CN1349" i="1" s="1"/>
  <c r="CM1350" i="1"/>
  <c r="CL1350" i="1"/>
  <c r="CK1350" i="1"/>
  <c r="CK1349" i="1" s="1"/>
  <c r="CM1349" i="1"/>
  <c r="CL1349" i="1"/>
  <c r="CQ1348" i="1"/>
  <c r="CQ1347" i="1" s="1"/>
  <c r="CQ1346" i="1" s="1"/>
  <c r="CP1348" i="1"/>
  <c r="CP1347" i="1" s="1"/>
  <c r="CP1346" i="1" s="1"/>
  <c r="CO1347" i="1"/>
  <c r="CO1346" i="1" s="1"/>
  <c r="CN1347" i="1"/>
  <c r="CN1346" i="1" s="1"/>
  <c r="CM1347" i="1"/>
  <c r="CL1347" i="1"/>
  <c r="CK1347" i="1"/>
  <c r="CK1346" i="1" s="1"/>
  <c r="CM1346" i="1"/>
  <c r="CL1346" i="1"/>
  <c r="CQ1332" i="1"/>
  <c r="CP1332" i="1"/>
  <c r="CQ1331" i="1"/>
  <c r="CP1331" i="1"/>
  <c r="CQ1330" i="1"/>
  <c r="CQ1329" i="1" s="1"/>
  <c r="CP1330" i="1"/>
  <c r="CP1329" i="1" s="1"/>
  <c r="CO1330" i="1"/>
  <c r="CN1330" i="1"/>
  <c r="CM1330" i="1"/>
  <c r="CM1329" i="1" s="1"/>
  <c r="CL1330" i="1"/>
  <c r="CL1329" i="1" s="1"/>
  <c r="CK1330" i="1"/>
  <c r="CO1329" i="1"/>
  <c r="CN1329" i="1"/>
  <c r="CK1329" i="1"/>
  <c r="CQ1328" i="1"/>
  <c r="CP1328" i="1"/>
  <c r="CQ1327" i="1"/>
  <c r="CQ1326" i="1" s="1"/>
  <c r="CQ1325" i="1" s="1"/>
  <c r="CP1327" i="1"/>
  <c r="CP1326" i="1" s="1"/>
  <c r="CP1325" i="1" s="1"/>
  <c r="CO1326" i="1"/>
  <c r="CO1325" i="1" s="1"/>
  <c r="CN1326" i="1"/>
  <c r="CN1325" i="1" s="1"/>
  <c r="CM1326" i="1"/>
  <c r="CL1326" i="1"/>
  <c r="CK1326" i="1"/>
  <c r="CK1325" i="1" s="1"/>
  <c r="CM1325" i="1"/>
  <c r="CL1325" i="1"/>
  <c r="CQ1311" i="1"/>
  <c r="CP1311" i="1"/>
  <c r="CQ1310" i="1"/>
  <c r="CP1310" i="1"/>
  <c r="CQ1309" i="1"/>
  <c r="CQ1308" i="1" s="1"/>
  <c r="CP1309" i="1"/>
  <c r="CP1308" i="1" s="1"/>
  <c r="CO1309" i="1"/>
  <c r="CN1309" i="1"/>
  <c r="CN1308" i="1" s="1"/>
  <c r="CM1309" i="1"/>
  <c r="CM1308" i="1" s="1"/>
  <c r="CL1309" i="1"/>
  <c r="CL1308" i="1" s="1"/>
  <c r="CK1309" i="1"/>
  <c r="CO1308" i="1"/>
  <c r="CK1308" i="1"/>
  <c r="CQ1307" i="1"/>
  <c r="CP1307" i="1"/>
  <c r="CQ1306" i="1"/>
  <c r="CQ1305" i="1" s="1"/>
  <c r="CQ1304" i="1" s="1"/>
  <c r="CP1306" i="1"/>
  <c r="CP1305" i="1" s="1"/>
  <c r="CP1304" i="1" s="1"/>
  <c r="CO1305" i="1"/>
  <c r="CO1304" i="1" s="1"/>
  <c r="CN1305" i="1"/>
  <c r="CN1304" i="1" s="1"/>
  <c r="CM1305" i="1"/>
  <c r="CL1305" i="1"/>
  <c r="CL1304" i="1" s="1"/>
  <c r="CK1305" i="1"/>
  <c r="CK1304" i="1" s="1"/>
  <c r="CM1304" i="1"/>
  <c r="CQ1303" i="1"/>
  <c r="CQ1302" i="1" s="1"/>
  <c r="CQ1301" i="1" s="1"/>
  <c r="CP1303" i="1"/>
  <c r="CP1302" i="1" s="1"/>
  <c r="CP1301" i="1" s="1"/>
  <c r="CO1302" i="1"/>
  <c r="CO1301" i="1" s="1"/>
  <c r="CN1302" i="1"/>
  <c r="CN1301" i="1" s="1"/>
  <c r="CM1302" i="1"/>
  <c r="CL1302" i="1"/>
  <c r="CL1301" i="1" s="1"/>
  <c r="CK1302" i="1"/>
  <c r="CK1301" i="1" s="1"/>
  <c r="CM1301" i="1"/>
  <c r="CQ1300" i="1"/>
  <c r="CP1300" i="1"/>
  <c r="CQ1299" i="1"/>
  <c r="CP1299" i="1"/>
  <c r="CQ1298" i="1"/>
  <c r="CQ1297" i="1" s="1"/>
  <c r="CO1298" i="1"/>
  <c r="CN1298" i="1"/>
  <c r="CM1298" i="1"/>
  <c r="CM1297" i="1" s="1"/>
  <c r="CL1298" i="1"/>
  <c r="CL1297" i="1" s="1"/>
  <c r="CK1298" i="1"/>
  <c r="CK1297" i="1" s="1"/>
  <c r="CO1297" i="1"/>
  <c r="CN1297" i="1"/>
  <c r="CO1295" i="1"/>
  <c r="CN1295" i="1"/>
  <c r="CM1295" i="1"/>
  <c r="CM1294" i="1" s="1"/>
  <c r="CL1295" i="1"/>
  <c r="CL1294" i="1" s="1"/>
  <c r="CK1295" i="1"/>
  <c r="CO1294" i="1"/>
  <c r="CN1294" i="1"/>
  <c r="CK1294" i="1"/>
  <c r="CO1292" i="1"/>
  <c r="CN1292" i="1"/>
  <c r="CM1292" i="1"/>
  <c r="CM1291" i="1" s="1"/>
  <c r="CM1290" i="1" s="1"/>
  <c r="CL1292" i="1"/>
  <c r="CL1291" i="1" s="1"/>
  <c r="CK1292" i="1"/>
  <c r="CO1291" i="1"/>
  <c r="CO1290" i="1" s="1"/>
  <c r="CN1291" i="1"/>
  <c r="CK1291" i="1"/>
  <c r="CQ1289" i="1"/>
  <c r="CP1289" i="1"/>
  <c r="CQ1288" i="1"/>
  <c r="CP1288" i="1"/>
  <c r="CP1287" i="1" s="1"/>
  <c r="CP1286" i="1" s="1"/>
  <c r="CQ1287" i="1"/>
  <c r="CQ1286" i="1" s="1"/>
  <c r="CO1287" i="1"/>
  <c r="CN1287" i="1"/>
  <c r="CN1286" i="1" s="1"/>
  <c r="CM1287" i="1"/>
  <c r="CM1286" i="1" s="1"/>
  <c r="CL1287" i="1"/>
  <c r="CK1287" i="1"/>
  <c r="CO1286" i="1"/>
  <c r="CL1286" i="1"/>
  <c r="CK1286" i="1"/>
  <c r="CQ1285" i="1"/>
  <c r="CP1285" i="1"/>
  <c r="CQ1284" i="1"/>
  <c r="CQ1283" i="1" s="1"/>
  <c r="CQ1282" i="1" s="1"/>
  <c r="CP1284" i="1"/>
  <c r="CP1283" i="1"/>
  <c r="CP1282" i="1" s="1"/>
  <c r="CO1283" i="1"/>
  <c r="CO1282" i="1" s="1"/>
  <c r="CN1283" i="1"/>
  <c r="CM1283" i="1"/>
  <c r="CL1283" i="1"/>
  <c r="CL1282" i="1" s="1"/>
  <c r="CK1283" i="1"/>
  <c r="CK1282" i="1" s="1"/>
  <c r="CN1282" i="1"/>
  <c r="CM1282" i="1"/>
  <c r="CQ1281" i="1"/>
  <c r="CQ1280" i="1" s="1"/>
  <c r="CQ1279" i="1" s="1"/>
  <c r="CP1281" i="1"/>
  <c r="CP1280" i="1"/>
  <c r="CP1279" i="1" s="1"/>
  <c r="CO1280" i="1"/>
  <c r="CO1279" i="1" s="1"/>
  <c r="CN1280" i="1"/>
  <c r="CM1280" i="1"/>
  <c r="CL1280" i="1"/>
  <c r="CL1279" i="1" s="1"/>
  <c r="CK1280" i="1"/>
  <c r="CK1279" i="1" s="1"/>
  <c r="CN1279" i="1"/>
  <c r="CM1279" i="1"/>
  <c r="CQ1278" i="1"/>
  <c r="CP1278" i="1"/>
  <c r="CQ1277" i="1"/>
  <c r="CP1277" i="1"/>
  <c r="CP1276" i="1" s="1"/>
  <c r="CP1275" i="1" s="1"/>
  <c r="CQ1276" i="1"/>
  <c r="CQ1275" i="1" s="1"/>
  <c r="CO1276" i="1"/>
  <c r="CN1276" i="1"/>
  <c r="CN1275" i="1" s="1"/>
  <c r="CM1276" i="1"/>
  <c r="CM1275" i="1" s="1"/>
  <c r="CL1276" i="1"/>
  <c r="CK1276" i="1"/>
  <c r="CO1275" i="1"/>
  <c r="CL1275" i="1"/>
  <c r="CK1275" i="1"/>
  <c r="CQ1274" i="1"/>
  <c r="CP1274" i="1"/>
  <c r="CP1273" i="1" s="1"/>
  <c r="CP1272" i="1" s="1"/>
  <c r="CQ1273" i="1"/>
  <c r="CQ1272" i="1" s="1"/>
  <c r="CQ1271" i="1" s="1"/>
  <c r="CO1273" i="1"/>
  <c r="CN1273" i="1"/>
  <c r="CN1272" i="1" s="1"/>
  <c r="CN1271" i="1" s="1"/>
  <c r="CM1273" i="1"/>
  <c r="CM1272" i="1" s="1"/>
  <c r="CL1273" i="1"/>
  <c r="CK1273" i="1"/>
  <c r="CO1272" i="1"/>
  <c r="CL1272" i="1"/>
  <c r="CL1271" i="1" s="1"/>
  <c r="CK1272" i="1"/>
  <c r="CQ1265" i="1"/>
  <c r="CP1265" i="1"/>
  <c r="CP1264" i="1" s="1"/>
  <c r="CP1263" i="1" s="1"/>
  <c r="CQ1264" i="1"/>
  <c r="CQ1263" i="1" s="1"/>
  <c r="CO1264" i="1"/>
  <c r="CO1263" i="1" s="1"/>
  <c r="CN1264" i="1"/>
  <c r="CN1263" i="1" s="1"/>
  <c r="CM1264" i="1"/>
  <c r="CM1263" i="1" s="1"/>
  <c r="CL1264" i="1"/>
  <c r="CK1264" i="1"/>
  <c r="CL1263" i="1"/>
  <c r="CK1263" i="1"/>
  <c r="CQ1262" i="1"/>
  <c r="CP1262" i="1"/>
  <c r="CP1261" i="1" s="1"/>
  <c r="CQ1261" i="1"/>
  <c r="CO1261" i="1"/>
  <c r="CN1261" i="1"/>
  <c r="CM1261" i="1"/>
  <c r="CM1256" i="1" s="1"/>
  <c r="CM1255" i="1" s="1"/>
  <c r="CL1261" i="1"/>
  <c r="CK1261" i="1"/>
  <c r="CQ1260" i="1"/>
  <c r="CQ1259" i="1" s="1"/>
  <c r="CP1260" i="1"/>
  <c r="CP1259" i="1" s="1"/>
  <c r="CO1259" i="1"/>
  <c r="CN1259" i="1"/>
  <c r="CM1259" i="1"/>
  <c r="CL1259" i="1"/>
  <c r="CK1259" i="1"/>
  <c r="CQ1258" i="1"/>
  <c r="CQ1257" i="1" s="1"/>
  <c r="CQ1256" i="1" s="1"/>
  <c r="CQ1255" i="1" s="1"/>
  <c r="CP1258" i="1"/>
  <c r="CP1257" i="1"/>
  <c r="CP1256" i="1" s="1"/>
  <c r="CP1255" i="1" s="1"/>
  <c r="CO1257" i="1"/>
  <c r="CO1256" i="1" s="1"/>
  <c r="CO1255" i="1" s="1"/>
  <c r="CN1257" i="1"/>
  <c r="CM1257" i="1"/>
  <c r="CL1257" i="1"/>
  <c r="CL1256" i="1" s="1"/>
  <c r="CL1255" i="1" s="1"/>
  <c r="CK1257" i="1"/>
  <c r="CK1256" i="1" s="1"/>
  <c r="CK1255" i="1" s="1"/>
  <c r="CN1256" i="1"/>
  <c r="CN1255" i="1" s="1"/>
  <c r="CQ1254" i="1"/>
  <c r="CQ1253" i="1" s="1"/>
  <c r="CQ1252" i="1" s="1"/>
  <c r="CQ1251" i="1" s="1"/>
  <c r="CP1254" i="1"/>
  <c r="CP1253" i="1" s="1"/>
  <c r="CP1252" i="1" s="1"/>
  <c r="CP1251" i="1" s="1"/>
  <c r="CO1253" i="1"/>
  <c r="CO1252" i="1" s="1"/>
  <c r="CO1251" i="1" s="1"/>
  <c r="CN1253" i="1"/>
  <c r="CN1252" i="1" s="1"/>
  <c r="CN1251" i="1" s="1"/>
  <c r="CM1253" i="1"/>
  <c r="CL1253" i="1"/>
  <c r="CK1253" i="1"/>
  <c r="CK1252" i="1" s="1"/>
  <c r="CK1251" i="1" s="1"/>
  <c r="CM1252" i="1"/>
  <c r="CM1251" i="1" s="1"/>
  <c r="CL1252" i="1"/>
  <c r="CL1251" i="1"/>
  <c r="CQ1250" i="1"/>
  <c r="CP1250" i="1"/>
  <c r="CP1249" i="1" s="1"/>
  <c r="CP1248" i="1" s="1"/>
  <c r="CP1247" i="1" s="1"/>
  <c r="CQ1249" i="1"/>
  <c r="CQ1248" i="1" s="1"/>
  <c r="CQ1247" i="1" s="1"/>
  <c r="CO1249" i="1"/>
  <c r="CN1249" i="1"/>
  <c r="CN1248" i="1" s="1"/>
  <c r="CN1247" i="1" s="1"/>
  <c r="CM1249" i="1"/>
  <c r="CM1248" i="1" s="1"/>
  <c r="CM1247" i="1" s="1"/>
  <c r="CM1246" i="1" s="1"/>
  <c r="CM1245" i="1" s="1"/>
  <c r="CL1249" i="1"/>
  <c r="CK1249" i="1"/>
  <c r="CO1248" i="1"/>
  <c r="CL1248" i="1"/>
  <c r="CL1247" i="1" s="1"/>
  <c r="CL1246" i="1" s="1"/>
  <c r="CL1245" i="1" s="1"/>
  <c r="CK1248" i="1"/>
  <c r="CO1247" i="1"/>
  <c r="CO1246" i="1" s="1"/>
  <c r="CO1245" i="1" s="1"/>
  <c r="CK1247" i="1"/>
  <c r="CK1246" i="1" s="1"/>
  <c r="CK1245" i="1" s="1"/>
  <c r="CQ1243" i="1"/>
  <c r="CQ1242" i="1" s="1"/>
  <c r="CQ1239" i="1" s="1"/>
  <c r="CQ1238" i="1" s="1"/>
  <c r="CP1243" i="1"/>
  <c r="CP1242" i="1" s="1"/>
  <c r="CP1239" i="1" s="1"/>
  <c r="CP1238" i="1" s="1"/>
  <c r="CO1242" i="1"/>
  <c r="CO1239" i="1" s="1"/>
  <c r="CO1238" i="1" s="1"/>
  <c r="CN1242" i="1"/>
  <c r="CN1239" i="1" s="1"/>
  <c r="CN1238" i="1" s="1"/>
  <c r="CM1242" i="1"/>
  <c r="CL1242" i="1"/>
  <c r="CK1242" i="1"/>
  <c r="CK1239" i="1" s="1"/>
  <c r="CK1238" i="1" s="1"/>
  <c r="CM1239" i="1"/>
  <c r="CM1238" i="1" s="1"/>
  <c r="CL1239" i="1"/>
  <c r="CL1238" i="1"/>
  <c r="CQ1237" i="1"/>
  <c r="CP1237" i="1"/>
  <c r="CP1236" i="1" s="1"/>
  <c r="CP1235" i="1" s="1"/>
  <c r="CQ1236" i="1"/>
  <c r="CQ1235" i="1" s="1"/>
  <c r="CO1236" i="1"/>
  <c r="CN1236" i="1"/>
  <c r="CN1235" i="1" s="1"/>
  <c r="CM1236" i="1"/>
  <c r="CM1235" i="1" s="1"/>
  <c r="CL1236" i="1"/>
  <c r="CK1236" i="1"/>
  <c r="CK1235" i="1" s="1"/>
  <c r="CO1235" i="1"/>
  <c r="CL1235" i="1"/>
  <c r="CQ1231" i="1"/>
  <c r="CP1231" i="1"/>
  <c r="CP1230" i="1" s="1"/>
  <c r="CP1229" i="1" s="1"/>
  <c r="CP1228" i="1" s="1"/>
  <c r="CQ1230" i="1"/>
  <c r="CQ1229" i="1" s="1"/>
  <c r="CQ1228" i="1" s="1"/>
  <c r="CO1230" i="1"/>
  <c r="CN1230" i="1"/>
  <c r="CN1229" i="1" s="1"/>
  <c r="CN1228" i="1" s="1"/>
  <c r="CM1230" i="1"/>
  <c r="CM1229" i="1" s="1"/>
  <c r="CM1228" i="1" s="1"/>
  <c r="CM1223" i="1" s="1"/>
  <c r="CM1222" i="1" s="1"/>
  <c r="CL1230" i="1"/>
  <c r="CK1230" i="1"/>
  <c r="CK1229" i="1" s="1"/>
  <c r="CK1228" i="1" s="1"/>
  <c r="CO1229" i="1"/>
  <c r="CL1229" i="1"/>
  <c r="CL1228" i="1" s="1"/>
  <c r="CO1228" i="1"/>
  <c r="CQ1227" i="1"/>
  <c r="CP1227" i="1"/>
  <c r="CQ1226" i="1"/>
  <c r="CP1226" i="1"/>
  <c r="CP1225" i="1" s="1"/>
  <c r="CP1224" i="1" s="1"/>
  <c r="CO1226" i="1"/>
  <c r="CN1226" i="1"/>
  <c r="CM1226" i="1"/>
  <c r="CL1226" i="1"/>
  <c r="CL1225" i="1" s="1"/>
  <c r="CL1224" i="1" s="1"/>
  <c r="CK1226" i="1"/>
  <c r="CQ1225" i="1"/>
  <c r="CO1225" i="1"/>
  <c r="CO1224" i="1" s="1"/>
  <c r="CO1223" i="1" s="1"/>
  <c r="CO1222" i="1" s="1"/>
  <c r="CN1225" i="1"/>
  <c r="CM1225" i="1"/>
  <c r="CK1225" i="1"/>
  <c r="CK1224" i="1" s="1"/>
  <c r="CQ1224" i="1"/>
  <c r="CN1224" i="1"/>
  <c r="CM1224" i="1"/>
  <c r="CQ1202" i="1"/>
  <c r="CP1202" i="1"/>
  <c r="CP1201" i="1" s="1"/>
  <c r="CP1200" i="1" s="1"/>
  <c r="CP1199" i="1" s="1"/>
  <c r="CQ1201" i="1"/>
  <c r="CQ1200" i="1" s="1"/>
  <c r="CQ1199" i="1" s="1"/>
  <c r="CO1201" i="1"/>
  <c r="CN1201" i="1"/>
  <c r="CM1201" i="1"/>
  <c r="CM1200" i="1" s="1"/>
  <c r="CM1199" i="1" s="1"/>
  <c r="CL1201" i="1"/>
  <c r="CK1201" i="1"/>
  <c r="CO1200" i="1"/>
  <c r="CN1200" i="1"/>
  <c r="CL1200" i="1"/>
  <c r="CL1199" i="1" s="1"/>
  <c r="CK1200" i="1"/>
  <c r="CO1199" i="1"/>
  <c r="CN1199" i="1"/>
  <c r="CK1199" i="1"/>
  <c r="CN1198" i="1"/>
  <c r="CN1197" i="1" s="1"/>
  <c r="CN1196" i="1" s="1"/>
  <c r="CN1195" i="1" s="1"/>
  <c r="CN1194" i="1" s="1"/>
  <c r="CN1193" i="1" s="1"/>
  <c r="CL1198" i="1"/>
  <c r="CP1198" i="1" s="1"/>
  <c r="CP1197" i="1" s="1"/>
  <c r="CP1196" i="1" s="1"/>
  <c r="CP1195" i="1" s="1"/>
  <c r="CK1198" i="1"/>
  <c r="CL1197" i="1"/>
  <c r="CK1197" i="1"/>
  <c r="CL1196" i="1"/>
  <c r="CL1195" i="1" s="1"/>
  <c r="CK1196" i="1"/>
  <c r="CK1195" i="1"/>
  <c r="CK1194" i="1" s="1"/>
  <c r="CK1193" i="1" s="1"/>
  <c r="CQ1191" i="1"/>
  <c r="CQ1190" i="1" s="1"/>
  <c r="CQ1189" i="1" s="1"/>
  <c r="CQ1188" i="1" s="1"/>
  <c r="CQ1187" i="1" s="1"/>
  <c r="CQ1186" i="1" s="1"/>
  <c r="CP1191" i="1"/>
  <c r="CP1190" i="1" s="1"/>
  <c r="CP1189" i="1" s="1"/>
  <c r="CP1188" i="1" s="1"/>
  <c r="CP1187" i="1" s="1"/>
  <c r="CP1186" i="1" s="1"/>
  <c r="CO1190" i="1"/>
  <c r="CO1189" i="1" s="1"/>
  <c r="CO1188" i="1" s="1"/>
  <c r="CO1187" i="1" s="1"/>
  <c r="CO1186" i="1" s="1"/>
  <c r="CN1190" i="1"/>
  <c r="CN1189" i="1" s="1"/>
  <c r="CN1188" i="1" s="1"/>
  <c r="CN1187" i="1" s="1"/>
  <c r="CN1186" i="1" s="1"/>
  <c r="CM1190" i="1"/>
  <c r="CL1190" i="1"/>
  <c r="CK1190" i="1"/>
  <c r="CK1189" i="1" s="1"/>
  <c r="CK1188" i="1" s="1"/>
  <c r="CK1187" i="1" s="1"/>
  <c r="CK1186" i="1" s="1"/>
  <c r="CM1189" i="1"/>
  <c r="CM1188" i="1" s="1"/>
  <c r="CM1187" i="1" s="1"/>
  <c r="CM1186" i="1" s="1"/>
  <c r="CL1189" i="1"/>
  <c r="CL1188" i="1"/>
  <c r="CL1187" i="1" s="1"/>
  <c r="CL1186" i="1" s="1"/>
  <c r="CQ1184" i="1"/>
  <c r="CQ1183" i="1" s="1"/>
  <c r="CQ1182" i="1" s="1"/>
  <c r="CP1184" i="1"/>
  <c r="CP1183" i="1" s="1"/>
  <c r="CP1182" i="1" s="1"/>
  <c r="CO1183" i="1"/>
  <c r="CO1182" i="1" s="1"/>
  <c r="CN1183" i="1"/>
  <c r="CM1183" i="1"/>
  <c r="CL1183" i="1"/>
  <c r="CK1183" i="1"/>
  <c r="CK1182" i="1" s="1"/>
  <c r="CN1182" i="1"/>
  <c r="CM1182" i="1"/>
  <c r="CL1182" i="1"/>
  <c r="CQ1179" i="1"/>
  <c r="CQ1178" i="1" s="1"/>
  <c r="CQ1177" i="1" s="1"/>
  <c r="CQ1176" i="1" s="1"/>
  <c r="CQ1175" i="1" s="1"/>
  <c r="CP1179" i="1"/>
  <c r="CP1178" i="1" s="1"/>
  <c r="CP1177" i="1" s="1"/>
  <c r="CP1176" i="1" s="1"/>
  <c r="CP1175" i="1" s="1"/>
  <c r="CO1178" i="1"/>
  <c r="CO1177" i="1" s="1"/>
  <c r="CO1176" i="1" s="1"/>
  <c r="CO1175" i="1" s="1"/>
  <c r="CN1178" i="1"/>
  <c r="CM1178" i="1"/>
  <c r="CL1178" i="1"/>
  <c r="CK1178" i="1"/>
  <c r="CK1177" i="1" s="1"/>
  <c r="CK1176" i="1" s="1"/>
  <c r="CK1175" i="1" s="1"/>
  <c r="CN1177" i="1"/>
  <c r="CN1176" i="1" s="1"/>
  <c r="CN1175" i="1" s="1"/>
  <c r="CM1177" i="1"/>
  <c r="CL1177" i="1"/>
  <c r="CM1176" i="1"/>
  <c r="CM1175" i="1" s="1"/>
  <c r="CL1176" i="1"/>
  <c r="CL1175" i="1"/>
  <c r="CQ1164" i="1"/>
  <c r="CP1164" i="1"/>
  <c r="CP1163" i="1" s="1"/>
  <c r="CP1162" i="1" s="1"/>
  <c r="CQ1163" i="1"/>
  <c r="CQ1162" i="1" s="1"/>
  <c r="CO1163" i="1"/>
  <c r="CN1163" i="1"/>
  <c r="CM1163" i="1"/>
  <c r="CM1162" i="1" s="1"/>
  <c r="CL1163" i="1"/>
  <c r="CK1163" i="1"/>
  <c r="CO1162" i="1"/>
  <c r="CN1162" i="1"/>
  <c r="CL1162" i="1"/>
  <c r="CK1162" i="1"/>
  <c r="CQ1152" i="1"/>
  <c r="CQ1151" i="1" s="1"/>
  <c r="CQ1150" i="1" s="1"/>
  <c r="CP1152" i="1"/>
  <c r="CP1151" i="1" s="1"/>
  <c r="CP1150" i="1" s="1"/>
  <c r="CO1151" i="1"/>
  <c r="CN1151" i="1"/>
  <c r="CM1151" i="1"/>
  <c r="CM1150" i="1" s="1"/>
  <c r="CL1151" i="1"/>
  <c r="CK1151" i="1"/>
  <c r="CO1150" i="1"/>
  <c r="CN1150" i="1"/>
  <c r="CL1150" i="1"/>
  <c r="CK1150" i="1"/>
  <c r="CQ1149" i="1"/>
  <c r="CQ1148" i="1" s="1"/>
  <c r="CQ1147" i="1" s="1"/>
  <c r="CP1149" i="1"/>
  <c r="CP1148" i="1" s="1"/>
  <c r="CP1147" i="1" s="1"/>
  <c r="CO1148" i="1"/>
  <c r="CO1147" i="1" s="1"/>
  <c r="CN1148" i="1"/>
  <c r="CM1148" i="1"/>
  <c r="CM1147" i="1" s="1"/>
  <c r="CL1148" i="1"/>
  <c r="CK1148" i="1"/>
  <c r="CK1147" i="1" s="1"/>
  <c r="CN1147" i="1"/>
  <c r="CL1147" i="1"/>
  <c r="CQ1146" i="1"/>
  <c r="CP1146" i="1"/>
  <c r="CP1145" i="1" s="1"/>
  <c r="CP1144" i="1" s="1"/>
  <c r="CQ1145" i="1"/>
  <c r="CQ1144" i="1" s="1"/>
  <c r="CO1145" i="1"/>
  <c r="CO1144" i="1" s="1"/>
  <c r="CN1145" i="1"/>
  <c r="CM1145" i="1"/>
  <c r="CM1144" i="1" s="1"/>
  <c r="CL1145" i="1"/>
  <c r="CK1145" i="1"/>
  <c r="CK1144" i="1" s="1"/>
  <c r="CN1144" i="1"/>
  <c r="CL1144" i="1"/>
  <c r="CQ1143" i="1"/>
  <c r="CP1143" i="1"/>
  <c r="CP1142" i="1" s="1"/>
  <c r="CP1141" i="1" s="1"/>
  <c r="CP1140" i="1" s="1"/>
  <c r="CQ1142" i="1"/>
  <c r="CQ1141" i="1" s="1"/>
  <c r="CQ1140" i="1" s="1"/>
  <c r="CO1142" i="1"/>
  <c r="CO1141" i="1" s="1"/>
  <c r="CO1140" i="1" s="1"/>
  <c r="CN1142" i="1"/>
  <c r="CM1142" i="1"/>
  <c r="CM1141" i="1" s="1"/>
  <c r="CM1140" i="1" s="1"/>
  <c r="CL1142" i="1"/>
  <c r="CK1142" i="1"/>
  <c r="CK1141" i="1" s="1"/>
  <c r="CK1140" i="1" s="1"/>
  <c r="CN1141" i="1"/>
  <c r="CN1140" i="1" s="1"/>
  <c r="CL1141" i="1"/>
  <c r="CL1140" i="1" s="1"/>
  <c r="CQ1139" i="1"/>
  <c r="CP1139" i="1"/>
  <c r="CQ1138" i="1"/>
  <c r="CP1138" i="1"/>
  <c r="CP1137" i="1" s="1"/>
  <c r="CP1136" i="1" s="1"/>
  <c r="CP1135" i="1" s="1"/>
  <c r="CO1138" i="1"/>
  <c r="CN1138" i="1"/>
  <c r="CN1137" i="1" s="1"/>
  <c r="CN1136" i="1" s="1"/>
  <c r="CM1138" i="1"/>
  <c r="CL1138" i="1"/>
  <c r="CL1137" i="1" s="1"/>
  <c r="CL1136" i="1" s="1"/>
  <c r="CL1135" i="1" s="1"/>
  <c r="CK1138" i="1"/>
  <c r="CQ1137" i="1"/>
  <c r="CQ1136" i="1" s="1"/>
  <c r="CO1137" i="1"/>
  <c r="CO1136" i="1" s="1"/>
  <c r="CM1137" i="1"/>
  <c r="CM1136" i="1" s="1"/>
  <c r="CM1135" i="1" s="1"/>
  <c r="CK1137" i="1"/>
  <c r="CK1136" i="1" s="1"/>
  <c r="CQ1134" i="1"/>
  <c r="CQ1133" i="1" s="1"/>
  <c r="CQ1132" i="1" s="1"/>
  <c r="CP1134" i="1"/>
  <c r="CP1133" i="1" s="1"/>
  <c r="CP1132" i="1" s="1"/>
  <c r="CO1133" i="1"/>
  <c r="CO1132" i="1" s="1"/>
  <c r="CN1133" i="1"/>
  <c r="CM1133" i="1"/>
  <c r="CL1133" i="1"/>
  <c r="CK1133" i="1"/>
  <c r="CK1132" i="1" s="1"/>
  <c r="CN1132" i="1"/>
  <c r="CM1132" i="1"/>
  <c r="CL1132" i="1"/>
  <c r="CQ1131" i="1"/>
  <c r="CQ1130" i="1" s="1"/>
  <c r="CQ1129" i="1" s="1"/>
  <c r="CP1131" i="1"/>
  <c r="CP1130" i="1" s="1"/>
  <c r="CP1129" i="1" s="1"/>
  <c r="CO1130" i="1"/>
  <c r="CO1129" i="1" s="1"/>
  <c r="CN1130" i="1"/>
  <c r="CM1130" i="1"/>
  <c r="CL1130" i="1"/>
  <c r="CK1130" i="1"/>
  <c r="CK1129" i="1" s="1"/>
  <c r="CN1129" i="1"/>
  <c r="CM1129" i="1"/>
  <c r="CL1129" i="1"/>
  <c r="CQ1128" i="1"/>
  <c r="CQ1127" i="1" s="1"/>
  <c r="CQ1126" i="1" s="1"/>
  <c r="CP1128" i="1"/>
  <c r="CP1127" i="1" s="1"/>
  <c r="CP1126" i="1" s="1"/>
  <c r="CO1127" i="1"/>
  <c r="CO1126" i="1" s="1"/>
  <c r="CN1127" i="1"/>
  <c r="CM1127" i="1"/>
  <c r="CL1127" i="1"/>
  <c r="CK1127" i="1"/>
  <c r="CK1126" i="1" s="1"/>
  <c r="CN1126" i="1"/>
  <c r="CM1126" i="1"/>
  <c r="CL1126" i="1"/>
  <c r="CQ1125" i="1"/>
  <c r="CQ1124" i="1" s="1"/>
  <c r="CQ1123" i="1" s="1"/>
  <c r="CQ1122" i="1" s="1"/>
  <c r="CP1125" i="1"/>
  <c r="CP1124" i="1" s="1"/>
  <c r="CP1123" i="1" s="1"/>
  <c r="CP1122" i="1" s="1"/>
  <c r="CO1124" i="1"/>
  <c r="CO1123" i="1" s="1"/>
  <c r="CO1122" i="1" s="1"/>
  <c r="CO1117" i="1" s="1"/>
  <c r="CN1124" i="1"/>
  <c r="CM1124" i="1"/>
  <c r="CL1124" i="1"/>
  <c r="CK1124" i="1"/>
  <c r="CK1123" i="1" s="1"/>
  <c r="CK1122" i="1" s="1"/>
  <c r="CK1117" i="1" s="1"/>
  <c r="CN1123" i="1"/>
  <c r="CN1122" i="1" s="1"/>
  <c r="CM1123" i="1"/>
  <c r="CL1123" i="1"/>
  <c r="CM1122" i="1"/>
  <c r="CL1122" i="1"/>
  <c r="CQ1121" i="1"/>
  <c r="CP1121" i="1"/>
  <c r="CP1120" i="1" s="1"/>
  <c r="CP1119" i="1" s="1"/>
  <c r="CP1118" i="1" s="1"/>
  <c r="CP1117" i="1" s="1"/>
  <c r="CQ1120" i="1"/>
  <c r="CO1120" i="1"/>
  <c r="CN1120" i="1"/>
  <c r="CN1119" i="1" s="1"/>
  <c r="CN1118" i="1" s="1"/>
  <c r="CN1117" i="1" s="1"/>
  <c r="CM1120" i="1"/>
  <c r="CL1120" i="1"/>
  <c r="CK1120" i="1"/>
  <c r="CQ1119" i="1"/>
  <c r="CQ1118" i="1" s="1"/>
  <c r="CQ1117" i="1" s="1"/>
  <c r="CO1119" i="1"/>
  <c r="CM1119" i="1"/>
  <c r="CM1118" i="1" s="1"/>
  <c r="CM1117" i="1" s="1"/>
  <c r="CL1119" i="1"/>
  <c r="CK1119" i="1"/>
  <c r="CO1118" i="1"/>
  <c r="CL1118" i="1"/>
  <c r="CL1117" i="1" s="1"/>
  <c r="CK1118" i="1"/>
  <c r="CQ1113" i="1"/>
  <c r="CQ1112" i="1" s="1"/>
  <c r="CQ1111" i="1" s="1"/>
  <c r="CP1113" i="1"/>
  <c r="CP1112" i="1"/>
  <c r="CP1111" i="1" s="1"/>
  <c r="CO1112" i="1"/>
  <c r="CN1112" i="1"/>
  <c r="CM1112" i="1"/>
  <c r="CL1112" i="1"/>
  <c r="CL1111" i="1" s="1"/>
  <c r="CK1112" i="1"/>
  <c r="CO1111" i="1"/>
  <c r="CN1111" i="1"/>
  <c r="CM1111" i="1"/>
  <c r="CK1111" i="1"/>
  <c r="CQ1110" i="1"/>
  <c r="CQ1109" i="1" s="1"/>
  <c r="CQ1108" i="1" s="1"/>
  <c r="CP1110" i="1"/>
  <c r="CP1109" i="1"/>
  <c r="CP1108" i="1" s="1"/>
  <c r="CO1109" i="1"/>
  <c r="CN1109" i="1"/>
  <c r="CM1109" i="1"/>
  <c r="CL1109" i="1"/>
  <c r="CL1108" i="1" s="1"/>
  <c r="CK1109" i="1"/>
  <c r="CO1108" i="1"/>
  <c r="CN1108" i="1"/>
  <c r="CM1108" i="1"/>
  <c r="CK1108" i="1"/>
  <c r="CQ1104" i="1"/>
  <c r="CQ1103" i="1" s="1"/>
  <c r="CQ1102" i="1" s="1"/>
  <c r="CQ1101" i="1" s="1"/>
  <c r="CP1104" i="1"/>
  <c r="CP1103" i="1" s="1"/>
  <c r="CP1102" i="1" s="1"/>
  <c r="CP1101" i="1" s="1"/>
  <c r="CO1103" i="1"/>
  <c r="CN1103" i="1"/>
  <c r="CN1102" i="1" s="1"/>
  <c r="CN1101" i="1" s="1"/>
  <c r="CM1103" i="1"/>
  <c r="CL1103" i="1"/>
  <c r="CL1102" i="1" s="1"/>
  <c r="CL1101" i="1" s="1"/>
  <c r="CL1096" i="1" s="1"/>
  <c r="CL1095" i="1" s="1"/>
  <c r="CK1103" i="1"/>
  <c r="CO1102" i="1"/>
  <c r="CO1101" i="1" s="1"/>
  <c r="CM1102" i="1"/>
  <c r="CK1102" i="1"/>
  <c r="CK1101" i="1" s="1"/>
  <c r="CM1101" i="1"/>
  <c r="CQ1100" i="1"/>
  <c r="CQ1099" i="1" s="1"/>
  <c r="CQ1098" i="1" s="1"/>
  <c r="CQ1097" i="1" s="1"/>
  <c r="CQ1096" i="1" s="1"/>
  <c r="CP1100" i="1"/>
  <c r="CP1099" i="1" s="1"/>
  <c r="CP1098" i="1" s="1"/>
  <c r="CP1097" i="1" s="1"/>
  <c r="CO1099" i="1"/>
  <c r="CO1098" i="1" s="1"/>
  <c r="CO1097" i="1" s="1"/>
  <c r="CO1096" i="1" s="1"/>
  <c r="CN1099" i="1"/>
  <c r="CM1099" i="1"/>
  <c r="CL1099" i="1"/>
  <c r="CK1099" i="1"/>
  <c r="CK1098" i="1" s="1"/>
  <c r="CK1097" i="1" s="1"/>
  <c r="CK1096" i="1" s="1"/>
  <c r="CN1098" i="1"/>
  <c r="CN1097" i="1" s="1"/>
  <c r="CM1098" i="1"/>
  <c r="CL1098" i="1"/>
  <c r="CM1097" i="1"/>
  <c r="CM1096" i="1" s="1"/>
  <c r="CM1095" i="1" s="1"/>
  <c r="CL1097" i="1"/>
  <c r="CQ1085" i="1"/>
  <c r="CQ1084" i="1" s="1"/>
  <c r="CP1085" i="1"/>
  <c r="CP1084" i="1"/>
  <c r="CP1083" i="1" s="1"/>
  <c r="CP1082" i="1" s="1"/>
  <c r="CP1081" i="1" s="1"/>
  <c r="CO1084" i="1"/>
  <c r="CN1084" i="1"/>
  <c r="CN1083" i="1" s="1"/>
  <c r="CN1082" i="1" s="1"/>
  <c r="CN1081" i="1" s="1"/>
  <c r="CM1084" i="1"/>
  <c r="CL1084" i="1"/>
  <c r="CL1083" i="1" s="1"/>
  <c r="CL1082" i="1" s="1"/>
  <c r="CL1081" i="1" s="1"/>
  <c r="CK1084" i="1"/>
  <c r="CQ1083" i="1"/>
  <c r="CQ1082" i="1" s="1"/>
  <c r="CQ1081" i="1" s="1"/>
  <c r="CO1083" i="1"/>
  <c r="CO1082" i="1" s="1"/>
  <c r="CO1081" i="1" s="1"/>
  <c r="CM1083" i="1"/>
  <c r="CM1082" i="1" s="1"/>
  <c r="CM1081" i="1" s="1"/>
  <c r="CK1083" i="1"/>
  <c r="CK1082" i="1" s="1"/>
  <c r="CK1081" i="1" s="1"/>
  <c r="CQ1080" i="1"/>
  <c r="CQ1079" i="1" s="1"/>
  <c r="CQ1078" i="1" s="1"/>
  <c r="CP1080" i="1"/>
  <c r="CP1079" i="1"/>
  <c r="CP1078" i="1" s="1"/>
  <c r="CO1079" i="1"/>
  <c r="CN1079" i="1"/>
  <c r="CN1078" i="1" s="1"/>
  <c r="CM1079" i="1"/>
  <c r="CL1079" i="1"/>
  <c r="CL1078" i="1" s="1"/>
  <c r="CK1079" i="1"/>
  <c r="CO1078" i="1"/>
  <c r="CM1078" i="1"/>
  <c r="CK1078" i="1"/>
  <c r="CQ1074" i="1"/>
  <c r="CQ1073" i="1" s="1"/>
  <c r="CQ1072" i="1" s="1"/>
  <c r="CP1074" i="1"/>
  <c r="CP1073" i="1" s="1"/>
  <c r="CP1072" i="1" s="1"/>
  <c r="CO1073" i="1"/>
  <c r="CN1073" i="1"/>
  <c r="CN1072" i="1" s="1"/>
  <c r="CM1073" i="1"/>
  <c r="CL1073" i="1"/>
  <c r="CL1072" i="1" s="1"/>
  <c r="CK1073" i="1"/>
  <c r="CO1072" i="1"/>
  <c r="CM1072" i="1"/>
  <c r="CK1072" i="1"/>
  <c r="CQ1068" i="1"/>
  <c r="CQ1067" i="1" s="1"/>
  <c r="CQ1066" i="1" s="1"/>
  <c r="CP1068" i="1"/>
  <c r="CP1067" i="1" s="1"/>
  <c r="CP1066" i="1" s="1"/>
  <c r="CO1067" i="1"/>
  <c r="CN1067" i="1"/>
  <c r="CN1066" i="1" s="1"/>
  <c r="CM1067" i="1"/>
  <c r="CL1067" i="1"/>
  <c r="CL1066" i="1" s="1"/>
  <c r="CK1067" i="1"/>
  <c r="CO1066" i="1"/>
  <c r="CM1066" i="1"/>
  <c r="CK1066" i="1"/>
  <c r="CQ1056" i="1"/>
  <c r="CQ1055" i="1" s="1"/>
  <c r="CQ1054" i="1" s="1"/>
  <c r="CP1056" i="1"/>
  <c r="CP1055" i="1" s="1"/>
  <c r="CP1054" i="1" s="1"/>
  <c r="CO1055" i="1"/>
  <c r="CN1055" i="1"/>
  <c r="CN1054" i="1" s="1"/>
  <c r="CM1055" i="1"/>
  <c r="CL1055" i="1"/>
  <c r="CL1054" i="1" s="1"/>
  <c r="CK1055" i="1"/>
  <c r="CO1054" i="1"/>
  <c r="CM1054" i="1"/>
  <c r="CK1054" i="1"/>
  <c r="CQ1053" i="1"/>
  <c r="CQ1052" i="1" s="1"/>
  <c r="CQ1051" i="1" s="1"/>
  <c r="CP1053" i="1"/>
  <c r="CP1052" i="1" s="1"/>
  <c r="CP1051" i="1" s="1"/>
  <c r="CO1052" i="1"/>
  <c r="CN1052" i="1"/>
  <c r="CN1051" i="1" s="1"/>
  <c r="CM1052" i="1"/>
  <c r="CL1052" i="1"/>
  <c r="CL1051" i="1" s="1"/>
  <c r="CK1052" i="1"/>
  <c r="CO1051" i="1"/>
  <c r="CM1051" i="1"/>
  <c r="CK1051" i="1"/>
  <c r="CQ1050" i="1"/>
  <c r="CQ1049" i="1" s="1"/>
  <c r="CQ1048" i="1" s="1"/>
  <c r="CP1050" i="1"/>
  <c r="CP1049" i="1" s="1"/>
  <c r="CP1048" i="1" s="1"/>
  <c r="CO1049" i="1"/>
  <c r="CN1049" i="1"/>
  <c r="CN1048" i="1" s="1"/>
  <c r="CM1049" i="1"/>
  <c r="CL1049" i="1"/>
  <c r="CL1048" i="1" s="1"/>
  <c r="CK1049" i="1"/>
  <c r="CO1048" i="1"/>
  <c r="CM1048" i="1"/>
  <c r="CK1048" i="1"/>
  <c r="CQ1047" i="1"/>
  <c r="CQ1046" i="1" s="1"/>
  <c r="CQ1045" i="1" s="1"/>
  <c r="CP1047" i="1"/>
  <c r="CP1046" i="1" s="1"/>
  <c r="CP1045" i="1" s="1"/>
  <c r="CO1046" i="1"/>
  <c r="CO1045" i="1" s="1"/>
  <c r="CN1046" i="1"/>
  <c r="CN1045" i="1" s="1"/>
  <c r="CM1046" i="1"/>
  <c r="CL1046" i="1"/>
  <c r="CL1045" i="1" s="1"/>
  <c r="CK1046" i="1"/>
  <c r="CM1045" i="1"/>
  <c r="CK1045" i="1"/>
  <c r="CQ1041" i="1"/>
  <c r="CQ1040" i="1" s="1"/>
  <c r="CQ1039" i="1" s="1"/>
  <c r="CP1041" i="1"/>
  <c r="CP1040" i="1" s="1"/>
  <c r="CP1039" i="1" s="1"/>
  <c r="CO1040" i="1"/>
  <c r="CN1040" i="1"/>
  <c r="CN1039" i="1" s="1"/>
  <c r="CM1040" i="1"/>
  <c r="CL1040" i="1"/>
  <c r="CL1039" i="1" s="1"/>
  <c r="CK1040" i="1"/>
  <c r="CO1039" i="1"/>
  <c r="CM1039" i="1"/>
  <c r="CK1039" i="1"/>
  <c r="CQ1035" i="1"/>
  <c r="CQ1034" i="1" s="1"/>
  <c r="CQ1033" i="1" s="1"/>
  <c r="CP1035" i="1"/>
  <c r="CP1034" i="1" s="1"/>
  <c r="CP1033" i="1" s="1"/>
  <c r="CO1034" i="1"/>
  <c r="CN1034" i="1"/>
  <c r="CN1033" i="1" s="1"/>
  <c r="CM1034" i="1"/>
  <c r="CL1034" i="1"/>
  <c r="CL1033" i="1" s="1"/>
  <c r="CK1034" i="1"/>
  <c r="CO1033" i="1"/>
  <c r="CM1033" i="1"/>
  <c r="CK1033" i="1"/>
  <c r="CQ1029" i="1"/>
  <c r="CQ1028" i="1" s="1"/>
  <c r="CQ1027" i="1" s="1"/>
  <c r="CP1029" i="1"/>
  <c r="CP1028" i="1" s="1"/>
  <c r="CP1027" i="1" s="1"/>
  <c r="CO1028" i="1"/>
  <c r="CO1027" i="1" s="1"/>
  <c r="CN1028" i="1"/>
  <c r="CN1027" i="1" s="1"/>
  <c r="CM1028" i="1"/>
  <c r="CL1028" i="1"/>
  <c r="CL1027" i="1" s="1"/>
  <c r="CK1028" i="1"/>
  <c r="CM1027" i="1"/>
  <c r="CK1027" i="1"/>
  <c r="CQ1026" i="1"/>
  <c r="CQ1025" i="1" s="1"/>
  <c r="CQ1024" i="1" s="1"/>
  <c r="CP1026" i="1"/>
  <c r="CP1025" i="1" s="1"/>
  <c r="CP1024" i="1" s="1"/>
  <c r="CO1025" i="1"/>
  <c r="CN1025" i="1"/>
  <c r="CN1024" i="1" s="1"/>
  <c r="CM1025" i="1"/>
  <c r="CL1025" i="1"/>
  <c r="CL1024" i="1" s="1"/>
  <c r="CK1025" i="1"/>
  <c r="CO1024" i="1"/>
  <c r="CM1024" i="1"/>
  <c r="CK1024" i="1"/>
  <c r="CQ1023" i="1"/>
  <c r="CP1023" i="1"/>
  <c r="CQ1022" i="1"/>
  <c r="CP1022" i="1"/>
  <c r="CO1021" i="1"/>
  <c r="CO1020" i="1" s="1"/>
  <c r="CN1021" i="1"/>
  <c r="CN1020" i="1" s="1"/>
  <c r="CM1021" i="1"/>
  <c r="CL1021" i="1"/>
  <c r="CL1020" i="1" s="1"/>
  <c r="CK1021" i="1"/>
  <c r="CM1020" i="1"/>
  <c r="CK1020" i="1"/>
  <c r="CQ1019" i="1"/>
  <c r="CP1019" i="1"/>
  <c r="CQ1018" i="1"/>
  <c r="CP1018" i="1"/>
  <c r="CP1017" i="1" s="1"/>
  <c r="CO1018" i="1"/>
  <c r="CN1018" i="1"/>
  <c r="CN1017" i="1" s="1"/>
  <c r="CM1018" i="1"/>
  <c r="CL1018" i="1"/>
  <c r="CL1017" i="1" s="1"/>
  <c r="CK1018" i="1"/>
  <c r="CQ1017" i="1"/>
  <c r="CO1017" i="1"/>
  <c r="CM1017" i="1"/>
  <c r="CK1017" i="1"/>
  <c r="CQ1016" i="1"/>
  <c r="CP1016" i="1"/>
  <c r="CQ1015" i="1"/>
  <c r="CP1015" i="1"/>
  <c r="CP1014" i="1" s="1"/>
  <c r="CO1015" i="1"/>
  <c r="CN1015" i="1"/>
  <c r="CN1014" i="1" s="1"/>
  <c r="CM1015" i="1"/>
  <c r="CL1015" i="1"/>
  <c r="CL1014" i="1" s="1"/>
  <c r="CK1015" i="1"/>
  <c r="CQ1014" i="1"/>
  <c r="CO1014" i="1"/>
  <c r="CM1014" i="1"/>
  <c r="CK1014" i="1"/>
  <c r="CQ1013" i="1"/>
  <c r="CP1013" i="1"/>
  <c r="CP1012" i="1" s="1"/>
  <c r="CP1011" i="1" s="1"/>
  <c r="CQ1012" i="1"/>
  <c r="CO1012" i="1"/>
  <c r="CN1012" i="1"/>
  <c r="CN1011" i="1" s="1"/>
  <c r="CM1012" i="1"/>
  <c r="CL1012" i="1"/>
  <c r="CL1011" i="1" s="1"/>
  <c r="CK1012" i="1"/>
  <c r="CQ1011" i="1"/>
  <c r="CO1011" i="1"/>
  <c r="CM1011" i="1"/>
  <c r="CK1011" i="1"/>
  <c r="CQ1010" i="1"/>
  <c r="CP1010" i="1"/>
  <c r="CP1009" i="1" s="1"/>
  <c r="CP1008" i="1" s="1"/>
  <c r="CP1007" i="1" s="1"/>
  <c r="CQ1009" i="1"/>
  <c r="CO1009" i="1"/>
  <c r="CN1009" i="1"/>
  <c r="CN1008" i="1" s="1"/>
  <c r="CM1009" i="1"/>
  <c r="CL1009" i="1"/>
  <c r="CL1008" i="1" s="1"/>
  <c r="CK1009" i="1"/>
  <c r="CQ1008" i="1"/>
  <c r="CQ1007" i="1" s="1"/>
  <c r="CO1008" i="1"/>
  <c r="CO1007" i="1" s="1"/>
  <c r="CM1008" i="1"/>
  <c r="CM1007" i="1" s="1"/>
  <c r="CK1008" i="1"/>
  <c r="CK1007" i="1" s="1"/>
  <c r="CN1007" i="1"/>
  <c r="CL1007" i="1"/>
  <c r="CQ1003" i="1"/>
  <c r="CQ1002" i="1" s="1"/>
  <c r="CQ1001" i="1" s="1"/>
  <c r="CP1003" i="1"/>
  <c r="CP1002" i="1" s="1"/>
  <c r="CP1001" i="1" s="1"/>
  <c r="CO1002" i="1"/>
  <c r="CO1001" i="1" s="1"/>
  <c r="CN1002" i="1"/>
  <c r="CM1002" i="1"/>
  <c r="CM1001" i="1" s="1"/>
  <c r="CL1002" i="1"/>
  <c r="CK1002" i="1"/>
  <c r="CK1001" i="1" s="1"/>
  <c r="CN1001" i="1"/>
  <c r="CL1001" i="1"/>
  <c r="CQ996" i="1"/>
  <c r="CQ995" i="1" s="1"/>
  <c r="CQ994" i="1" s="1"/>
  <c r="CQ993" i="1" s="1"/>
  <c r="CP996" i="1"/>
  <c r="CP995" i="1"/>
  <c r="CO995" i="1"/>
  <c r="CO994" i="1" s="1"/>
  <c r="CO993" i="1" s="1"/>
  <c r="CN995" i="1"/>
  <c r="CM995" i="1"/>
  <c r="CM994" i="1" s="1"/>
  <c r="CL995" i="1"/>
  <c r="CK995" i="1"/>
  <c r="CK994" i="1" s="1"/>
  <c r="CK993" i="1" s="1"/>
  <c r="CP994" i="1"/>
  <c r="CP993" i="1" s="1"/>
  <c r="CN994" i="1"/>
  <c r="CN993" i="1" s="1"/>
  <c r="CL994" i="1"/>
  <c r="CL993" i="1" s="1"/>
  <c r="CM993" i="1"/>
  <c r="CQ984" i="1"/>
  <c r="CP984" i="1"/>
  <c r="CQ983" i="1"/>
  <c r="CQ982" i="1" s="1"/>
  <c r="CQ981" i="1" s="1"/>
  <c r="CQ980" i="1" s="1"/>
  <c r="CQ979" i="1" s="1"/>
  <c r="CP983" i="1"/>
  <c r="CP982" i="1" s="1"/>
  <c r="CP981" i="1" s="1"/>
  <c r="CP980" i="1" s="1"/>
  <c r="CP979" i="1" s="1"/>
  <c r="CO982" i="1"/>
  <c r="CO981" i="1" s="1"/>
  <c r="CO980" i="1" s="1"/>
  <c r="CO979" i="1" s="1"/>
  <c r="CN982" i="1"/>
  <c r="CN981" i="1" s="1"/>
  <c r="CM982" i="1"/>
  <c r="CL982" i="1"/>
  <c r="CL981" i="1" s="1"/>
  <c r="CK982" i="1"/>
  <c r="CM981" i="1"/>
  <c r="CM980" i="1" s="1"/>
  <c r="CK981" i="1"/>
  <c r="CK980" i="1" s="1"/>
  <c r="CK979" i="1" s="1"/>
  <c r="CN980" i="1"/>
  <c r="CN979" i="1" s="1"/>
  <c r="CL980" i="1"/>
  <c r="CL979" i="1" s="1"/>
  <c r="CM979" i="1"/>
  <c r="CQ971" i="1"/>
  <c r="CQ970" i="1" s="1"/>
  <c r="CP971" i="1"/>
  <c r="CP970" i="1"/>
  <c r="CP969" i="1" s="1"/>
  <c r="CO970" i="1"/>
  <c r="CN970" i="1"/>
  <c r="CN969" i="1" s="1"/>
  <c r="CM970" i="1"/>
  <c r="CL970" i="1"/>
  <c r="CL969" i="1" s="1"/>
  <c r="CK970" i="1"/>
  <c r="CQ969" i="1"/>
  <c r="CO969" i="1"/>
  <c r="CM969" i="1"/>
  <c r="CK969" i="1"/>
  <c r="CQ956" i="1"/>
  <c r="CP956" i="1"/>
  <c r="CQ955" i="1"/>
  <c r="CP955" i="1"/>
  <c r="CQ954" i="1"/>
  <c r="CP954" i="1"/>
  <c r="CP953" i="1" s="1"/>
  <c r="CO954" i="1"/>
  <c r="CN954" i="1"/>
  <c r="CN953" i="1" s="1"/>
  <c r="CM954" i="1"/>
  <c r="CL954" i="1"/>
  <c r="CL953" i="1" s="1"/>
  <c r="CK954" i="1"/>
  <c r="CQ953" i="1"/>
  <c r="CO953" i="1"/>
  <c r="CM953" i="1"/>
  <c r="CK953" i="1"/>
  <c r="CQ952" i="1"/>
  <c r="CP952" i="1"/>
  <c r="CQ951" i="1"/>
  <c r="CP951" i="1"/>
  <c r="CQ950" i="1"/>
  <c r="CP950" i="1"/>
  <c r="CP949" i="1" s="1"/>
  <c r="CO950" i="1"/>
  <c r="CN950" i="1"/>
  <c r="CN949" i="1" s="1"/>
  <c r="CM950" i="1"/>
  <c r="CL950" i="1"/>
  <c r="CL949" i="1" s="1"/>
  <c r="CK950" i="1"/>
  <c r="CQ949" i="1"/>
  <c r="CO949" i="1"/>
  <c r="CM949" i="1"/>
  <c r="CK949" i="1"/>
  <c r="CQ948" i="1"/>
  <c r="CQ947" i="1" s="1"/>
  <c r="CP948" i="1"/>
  <c r="CP947" i="1"/>
  <c r="CP946" i="1" s="1"/>
  <c r="CO947" i="1"/>
  <c r="CN947" i="1"/>
  <c r="CN946" i="1" s="1"/>
  <c r="CM947" i="1"/>
  <c r="CL947" i="1"/>
  <c r="CL946" i="1" s="1"/>
  <c r="CK947" i="1"/>
  <c r="CQ946" i="1"/>
  <c r="CO946" i="1"/>
  <c r="CM946" i="1"/>
  <c r="CK946" i="1"/>
  <c r="CQ945" i="1"/>
  <c r="CP945" i="1"/>
  <c r="CQ944" i="1"/>
  <c r="CP944" i="1"/>
  <c r="CN943" i="1"/>
  <c r="CN942" i="1" s="1"/>
  <c r="CM943" i="1"/>
  <c r="CL943" i="1"/>
  <c r="CL942" i="1" s="1"/>
  <c r="CK943" i="1"/>
  <c r="CO942" i="1"/>
  <c r="CM942" i="1"/>
  <c r="CK942" i="1"/>
  <c r="CQ937" i="1"/>
  <c r="CP937" i="1"/>
  <c r="CQ936" i="1"/>
  <c r="CP936" i="1"/>
  <c r="CO935" i="1"/>
  <c r="CO934" i="1" s="1"/>
  <c r="CN935" i="1"/>
  <c r="CN934" i="1" s="1"/>
  <c r="CM935" i="1"/>
  <c r="CL935" i="1"/>
  <c r="CL934" i="1" s="1"/>
  <c r="CK935" i="1"/>
  <c r="CM934" i="1"/>
  <c r="CK934" i="1"/>
  <c r="CQ930" i="1"/>
  <c r="CP930" i="1"/>
  <c r="CQ929" i="1"/>
  <c r="CP929" i="1"/>
  <c r="CQ928" i="1"/>
  <c r="CQ927" i="1" s="1"/>
  <c r="CQ926" i="1" s="1"/>
  <c r="CP928" i="1"/>
  <c r="CP927" i="1" s="1"/>
  <c r="CP926" i="1" s="1"/>
  <c r="CO927" i="1"/>
  <c r="CN927" i="1"/>
  <c r="CN926" i="1" s="1"/>
  <c r="CM927" i="1"/>
  <c r="CL927" i="1"/>
  <c r="CL926" i="1" s="1"/>
  <c r="CK927" i="1"/>
  <c r="CO926" i="1"/>
  <c r="CM926" i="1"/>
  <c r="CK926" i="1"/>
  <c r="CQ925" i="1"/>
  <c r="CP925" i="1"/>
  <c r="CQ924" i="1"/>
  <c r="CP924" i="1"/>
  <c r="CQ923" i="1"/>
  <c r="CP923" i="1"/>
  <c r="CP922" i="1" s="1"/>
  <c r="CO923" i="1"/>
  <c r="CN923" i="1"/>
  <c r="CN922" i="1" s="1"/>
  <c r="CM923" i="1"/>
  <c r="CL923" i="1"/>
  <c r="CL922" i="1" s="1"/>
  <c r="CK923" i="1"/>
  <c r="CQ922" i="1"/>
  <c r="CO922" i="1"/>
  <c r="CM922" i="1"/>
  <c r="CK922" i="1"/>
  <c r="CQ921" i="1"/>
  <c r="CP921" i="1"/>
  <c r="CQ920" i="1"/>
  <c r="CP920" i="1"/>
  <c r="CP919" i="1" s="1"/>
  <c r="CP918" i="1" s="1"/>
  <c r="CO920" i="1"/>
  <c r="CN920" i="1"/>
  <c r="CN919" i="1" s="1"/>
  <c r="CN918" i="1" s="1"/>
  <c r="CM920" i="1"/>
  <c r="CL920" i="1"/>
  <c r="CL919" i="1" s="1"/>
  <c r="CL918" i="1" s="1"/>
  <c r="CK920" i="1"/>
  <c r="CQ919" i="1"/>
  <c r="CQ918" i="1" s="1"/>
  <c r="CO919" i="1"/>
  <c r="CO918" i="1" s="1"/>
  <c r="CM919" i="1"/>
  <c r="CM918" i="1" s="1"/>
  <c r="CK919" i="1"/>
  <c r="CK918" i="1" s="1"/>
  <c r="CQ917" i="1"/>
  <c r="CP917" i="1"/>
  <c r="CQ916" i="1"/>
  <c r="CP916" i="1"/>
  <c r="CQ915" i="1"/>
  <c r="CQ914" i="1" s="1"/>
  <c r="CO915" i="1"/>
  <c r="CO914" i="1" s="1"/>
  <c r="CO910" i="1" s="1"/>
  <c r="CM915" i="1"/>
  <c r="CM914" i="1" s="1"/>
  <c r="CL915" i="1"/>
  <c r="CK914" i="1"/>
  <c r="CK910" i="1" s="1"/>
  <c r="CN914" i="1"/>
  <c r="CN910" i="1" s="1"/>
  <c r="CL914" i="1"/>
  <c r="CL910" i="1" s="1"/>
  <c r="CQ913" i="1"/>
  <c r="CP913" i="1"/>
  <c r="CP912" i="1" s="1"/>
  <c r="CP911" i="1" s="1"/>
  <c r="CQ912" i="1"/>
  <c r="CQ911" i="1" s="1"/>
  <c r="CO912" i="1"/>
  <c r="CO911" i="1" s="1"/>
  <c r="CN912" i="1"/>
  <c r="CM912" i="1"/>
  <c r="CM911" i="1" s="1"/>
  <c r="CL912" i="1"/>
  <c r="CK912" i="1"/>
  <c r="CK911" i="1" s="1"/>
  <c r="CN911" i="1"/>
  <c r="CL911" i="1"/>
  <c r="CQ909" i="1"/>
  <c r="CP909" i="1"/>
  <c r="CQ908" i="1"/>
  <c r="CQ907" i="1" s="1"/>
  <c r="CQ906" i="1" s="1"/>
  <c r="CQ905" i="1" s="1"/>
  <c r="CP908" i="1"/>
  <c r="CP907" i="1" s="1"/>
  <c r="CP906" i="1" s="1"/>
  <c r="CP905" i="1" s="1"/>
  <c r="CO907" i="1"/>
  <c r="CN907" i="1"/>
  <c r="CN906" i="1" s="1"/>
  <c r="CN905" i="1" s="1"/>
  <c r="CM907" i="1"/>
  <c r="CL907" i="1"/>
  <c r="CL906" i="1" s="1"/>
  <c r="CL905" i="1" s="1"/>
  <c r="CL904" i="1" s="1"/>
  <c r="CL903" i="1" s="1"/>
  <c r="CK907" i="1"/>
  <c r="CO906" i="1"/>
  <c r="CO905" i="1" s="1"/>
  <c r="CM906" i="1"/>
  <c r="CM905" i="1" s="1"/>
  <c r="CK906" i="1"/>
  <c r="CK905" i="1" s="1"/>
  <c r="CK904" i="1" s="1"/>
  <c r="CK903" i="1" s="1"/>
  <c r="CQ899" i="1"/>
  <c r="CQ898" i="1" s="1"/>
  <c r="CQ897" i="1" s="1"/>
  <c r="CQ896" i="1" s="1"/>
  <c r="CP899" i="1"/>
  <c r="CP898" i="1" s="1"/>
  <c r="CP897" i="1" s="1"/>
  <c r="CP896" i="1" s="1"/>
  <c r="CO898" i="1"/>
  <c r="CN898" i="1"/>
  <c r="CN897" i="1" s="1"/>
  <c r="CN896" i="1" s="1"/>
  <c r="CM898" i="1"/>
  <c r="CL898" i="1"/>
  <c r="CL897" i="1" s="1"/>
  <c r="CL896" i="1" s="1"/>
  <c r="CK898" i="1"/>
  <c r="CO897" i="1"/>
  <c r="CO896" i="1" s="1"/>
  <c r="CM897" i="1"/>
  <c r="CM896" i="1" s="1"/>
  <c r="CK897" i="1"/>
  <c r="CK896" i="1" s="1"/>
  <c r="CQ892" i="1"/>
  <c r="CP892" i="1"/>
  <c r="CP891" i="1" s="1"/>
  <c r="CP890" i="1" s="1"/>
  <c r="CQ891" i="1"/>
  <c r="CQ890" i="1" s="1"/>
  <c r="CO891" i="1"/>
  <c r="CO890" i="1" s="1"/>
  <c r="CN891" i="1"/>
  <c r="CM891" i="1"/>
  <c r="CM890" i="1" s="1"/>
  <c r="CL891" i="1"/>
  <c r="CK891" i="1"/>
  <c r="CK890" i="1" s="1"/>
  <c r="CN890" i="1"/>
  <c r="CL890" i="1"/>
  <c r="CQ889" i="1"/>
  <c r="CP889" i="1"/>
  <c r="CP888" i="1" s="1"/>
  <c r="CP887" i="1" s="1"/>
  <c r="CQ888" i="1"/>
  <c r="CO888" i="1"/>
  <c r="CO887" i="1" s="1"/>
  <c r="CN888" i="1"/>
  <c r="CM888" i="1"/>
  <c r="CL888" i="1"/>
  <c r="CK888" i="1"/>
  <c r="CK887" i="1" s="1"/>
  <c r="CQ887" i="1"/>
  <c r="CN887" i="1"/>
  <c r="CM887" i="1"/>
  <c r="CL887" i="1"/>
  <c r="CQ877" i="1"/>
  <c r="CQ876" i="1" s="1"/>
  <c r="CQ875" i="1" s="1"/>
  <c r="CQ874" i="1" s="1"/>
  <c r="CQ873" i="1" s="1"/>
  <c r="CP877" i="1"/>
  <c r="CP876" i="1" s="1"/>
  <c r="CP875" i="1" s="1"/>
  <c r="CP874" i="1" s="1"/>
  <c r="CO876" i="1"/>
  <c r="CO875" i="1" s="1"/>
  <c r="CO874" i="1" s="1"/>
  <c r="CN876" i="1"/>
  <c r="CN875" i="1" s="1"/>
  <c r="CN874" i="1" s="1"/>
  <c r="CN873" i="1" s="1"/>
  <c r="CM876" i="1"/>
  <c r="CL876" i="1"/>
  <c r="CK876" i="1"/>
  <c r="CK875" i="1" s="1"/>
  <c r="CK874" i="1" s="1"/>
  <c r="CM875" i="1"/>
  <c r="CM874" i="1" s="1"/>
  <c r="CM873" i="1" s="1"/>
  <c r="CL875" i="1"/>
  <c r="CL874" i="1"/>
  <c r="CN872" i="1"/>
  <c r="CN871" i="1" s="1"/>
  <c r="CN870" i="1" s="1"/>
  <c r="CN869" i="1" s="1"/>
  <c r="CL872" i="1"/>
  <c r="CP872" i="1" s="1"/>
  <c r="CP871" i="1" s="1"/>
  <c r="CP870" i="1" s="1"/>
  <c r="CP869" i="1" s="1"/>
  <c r="CK872" i="1"/>
  <c r="CL871" i="1"/>
  <c r="CK871" i="1"/>
  <c r="CL870" i="1"/>
  <c r="CK870" i="1"/>
  <c r="CL869" i="1"/>
  <c r="CK869" i="1"/>
  <c r="CQ863" i="1"/>
  <c r="CQ862" i="1" s="1"/>
  <c r="CQ861" i="1" s="1"/>
  <c r="CP863" i="1"/>
  <c r="CP862" i="1" s="1"/>
  <c r="CP861" i="1" s="1"/>
  <c r="CO862" i="1"/>
  <c r="CO861" i="1" s="1"/>
  <c r="CN862" i="1"/>
  <c r="CM862" i="1"/>
  <c r="CL862" i="1"/>
  <c r="CK862" i="1"/>
  <c r="CK861" i="1" s="1"/>
  <c r="CN861" i="1"/>
  <c r="CM861" i="1"/>
  <c r="CL861" i="1"/>
  <c r="CQ860" i="1"/>
  <c r="CQ859" i="1" s="1"/>
  <c r="CQ858" i="1" s="1"/>
  <c r="CP860" i="1"/>
  <c r="CP859" i="1" s="1"/>
  <c r="CP858" i="1" s="1"/>
  <c r="CO859" i="1"/>
  <c r="CO858" i="1" s="1"/>
  <c r="CO857" i="1" s="1"/>
  <c r="CO856" i="1" s="1"/>
  <c r="CO855" i="1" s="1"/>
  <c r="CN859" i="1"/>
  <c r="CM859" i="1"/>
  <c r="CL859" i="1"/>
  <c r="CK859" i="1"/>
  <c r="CK858" i="1" s="1"/>
  <c r="CK857" i="1" s="1"/>
  <c r="CK856" i="1" s="1"/>
  <c r="CK855" i="1" s="1"/>
  <c r="CN858" i="1"/>
  <c r="CN857" i="1" s="1"/>
  <c r="CN856" i="1" s="1"/>
  <c r="CN855" i="1" s="1"/>
  <c r="CM858" i="1"/>
  <c r="CL858" i="1"/>
  <c r="CM857" i="1"/>
  <c r="CM856" i="1" s="1"/>
  <c r="CM855" i="1" s="1"/>
  <c r="CL857" i="1"/>
  <c r="CL856" i="1"/>
  <c r="CL855" i="1" s="1"/>
  <c r="CQ846" i="1"/>
  <c r="CQ845" i="1" s="1"/>
  <c r="CQ844" i="1" s="1"/>
  <c r="CQ843" i="1" s="1"/>
  <c r="CQ842" i="1" s="1"/>
  <c r="CP846" i="1"/>
  <c r="CP845" i="1" s="1"/>
  <c r="CP844" i="1" s="1"/>
  <c r="CP843" i="1" s="1"/>
  <c r="CP842" i="1" s="1"/>
  <c r="CO845" i="1"/>
  <c r="CO844" i="1" s="1"/>
  <c r="CO843" i="1" s="1"/>
  <c r="CO842" i="1" s="1"/>
  <c r="CN845" i="1"/>
  <c r="CM845" i="1"/>
  <c r="CL845" i="1"/>
  <c r="CK845" i="1"/>
  <c r="CK844" i="1" s="1"/>
  <c r="CK843" i="1" s="1"/>
  <c r="CK842" i="1" s="1"/>
  <c r="CN844" i="1"/>
  <c r="CN843" i="1" s="1"/>
  <c r="CN842" i="1" s="1"/>
  <c r="CM844" i="1"/>
  <c r="CL844" i="1"/>
  <c r="CM843" i="1"/>
  <c r="CM842" i="1" s="1"/>
  <c r="CL843" i="1"/>
  <c r="CL842" i="1"/>
  <c r="CP841" i="1"/>
  <c r="CP840" i="1" s="1"/>
  <c r="CP839" i="1" s="1"/>
  <c r="CP838" i="1" s="1"/>
  <c r="CQ840" i="1"/>
  <c r="CO840" i="1"/>
  <c r="CN840" i="1"/>
  <c r="CM840" i="1"/>
  <c r="CL840" i="1"/>
  <c r="CL839" i="1" s="1"/>
  <c r="CL838" i="1" s="1"/>
  <c r="CL833" i="1" s="1"/>
  <c r="CK840" i="1"/>
  <c r="CQ839" i="1"/>
  <c r="CO839" i="1"/>
  <c r="CO838" i="1" s="1"/>
  <c r="CN839" i="1"/>
  <c r="CM839" i="1"/>
  <c r="CK839" i="1"/>
  <c r="CQ838" i="1"/>
  <c r="CN838" i="1"/>
  <c r="CM838" i="1"/>
  <c r="CK838" i="1"/>
  <c r="CQ837" i="1"/>
  <c r="CQ836" i="1" s="1"/>
  <c r="CQ835" i="1" s="1"/>
  <c r="CQ834" i="1" s="1"/>
  <c r="CQ833" i="1" s="1"/>
  <c r="CQ828" i="1" s="1"/>
  <c r="CP837" i="1"/>
  <c r="CP836" i="1" s="1"/>
  <c r="CP835" i="1" s="1"/>
  <c r="CP834" i="1" s="1"/>
  <c r="CO836" i="1"/>
  <c r="CO835" i="1" s="1"/>
  <c r="CO834" i="1" s="1"/>
  <c r="CN836" i="1"/>
  <c r="CM836" i="1"/>
  <c r="CL836" i="1"/>
  <c r="CK836" i="1"/>
  <c r="CK835" i="1" s="1"/>
  <c r="CK834" i="1" s="1"/>
  <c r="CK833" i="1" s="1"/>
  <c r="CN835" i="1"/>
  <c r="CN834" i="1" s="1"/>
  <c r="CN833" i="1" s="1"/>
  <c r="CN828" i="1" s="1"/>
  <c r="CM835" i="1"/>
  <c r="CL835" i="1"/>
  <c r="CM834" i="1"/>
  <c r="CM833" i="1" s="1"/>
  <c r="CL834" i="1"/>
  <c r="CQ832" i="1"/>
  <c r="CP832" i="1"/>
  <c r="CQ831" i="1"/>
  <c r="CP831" i="1"/>
  <c r="CO831" i="1"/>
  <c r="CN831" i="1"/>
  <c r="CM831" i="1"/>
  <c r="CM830" i="1" s="1"/>
  <c r="CM829" i="1" s="1"/>
  <c r="CL831" i="1"/>
  <c r="CK831" i="1"/>
  <c r="CQ830" i="1"/>
  <c r="CP830" i="1"/>
  <c r="CP829" i="1" s="1"/>
  <c r="CO830" i="1"/>
  <c r="CN830" i="1"/>
  <c r="CL830" i="1"/>
  <c r="CL829" i="1" s="1"/>
  <c r="CL828" i="1" s="1"/>
  <c r="CK830" i="1"/>
  <c r="CQ829" i="1"/>
  <c r="CO829" i="1"/>
  <c r="CN829" i="1"/>
  <c r="CK829" i="1"/>
  <c r="CQ824" i="1"/>
  <c r="CQ823" i="1" s="1"/>
  <c r="CQ822" i="1" s="1"/>
  <c r="CP824" i="1"/>
  <c r="CP823" i="1" s="1"/>
  <c r="CP822" i="1" s="1"/>
  <c r="CO823" i="1"/>
  <c r="CO822" i="1" s="1"/>
  <c r="CN823" i="1"/>
  <c r="CM823" i="1"/>
  <c r="CL823" i="1"/>
  <c r="CK823" i="1"/>
  <c r="CK822" i="1" s="1"/>
  <c r="CN822" i="1"/>
  <c r="CM822" i="1"/>
  <c r="CL822" i="1"/>
  <c r="CM821" i="1"/>
  <c r="CM820" i="1" s="1"/>
  <c r="CM819" i="1" s="1"/>
  <c r="CM818" i="1" s="1"/>
  <c r="CM817" i="1" s="1"/>
  <c r="CL821" i="1"/>
  <c r="CN821" i="1" s="1"/>
  <c r="CN820" i="1" s="1"/>
  <c r="CN819" i="1" s="1"/>
  <c r="CN818" i="1" s="1"/>
  <c r="CN817" i="1" s="1"/>
  <c r="CK821" i="1"/>
  <c r="CO821" i="1" s="1"/>
  <c r="CO820" i="1" s="1"/>
  <c r="CO819" i="1" s="1"/>
  <c r="CO818" i="1" s="1"/>
  <c r="CO817" i="1" s="1"/>
  <c r="CL820" i="1"/>
  <c r="CL819" i="1" s="1"/>
  <c r="CL818" i="1" s="1"/>
  <c r="CL817" i="1" s="1"/>
  <c r="CK820" i="1"/>
  <c r="CK819" i="1"/>
  <c r="CQ816" i="1"/>
  <c r="CP816" i="1"/>
  <c r="CP815" i="1" s="1"/>
  <c r="CP814" i="1" s="1"/>
  <c r="CQ815" i="1"/>
  <c r="CO815" i="1"/>
  <c r="CO814" i="1" s="1"/>
  <c r="CN815" i="1"/>
  <c r="CN814" i="1" s="1"/>
  <c r="CM815" i="1"/>
  <c r="CL815" i="1"/>
  <c r="CK815" i="1"/>
  <c r="CQ814" i="1"/>
  <c r="CM814" i="1"/>
  <c r="CL814" i="1"/>
  <c r="CK814" i="1"/>
  <c r="CQ813" i="1"/>
  <c r="CQ812" i="1" s="1"/>
  <c r="CQ811" i="1" s="1"/>
  <c r="CP813" i="1"/>
  <c r="CP812" i="1" s="1"/>
  <c r="CP811" i="1" s="1"/>
  <c r="CO812" i="1"/>
  <c r="CO811" i="1" s="1"/>
  <c r="CN812" i="1"/>
  <c r="CN811" i="1" s="1"/>
  <c r="CM812" i="1"/>
  <c r="CL812" i="1"/>
  <c r="CK812" i="1"/>
  <c r="CK811" i="1" s="1"/>
  <c r="CM811" i="1"/>
  <c r="CL811" i="1"/>
  <c r="CQ804" i="1"/>
  <c r="CP804" i="1"/>
  <c r="CQ803" i="1"/>
  <c r="CP803" i="1"/>
  <c r="CO803" i="1"/>
  <c r="CN803" i="1"/>
  <c r="CM803" i="1"/>
  <c r="CL803" i="1"/>
  <c r="CK803" i="1"/>
  <c r="CQ802" i="1"/>
  <c r="CP802" i="1"/>
  <c r="CO802" i="1"/>
  <c r="CN802" i="1"/>
  <c r="CM802" i="1"/>
  <c r="CL802" i="1"/>
  <c r="CK802" i="1"/>
  <c r="CQ800" i="1"/>
  <c r="CQ799" i="1" s="1"/>
  <c r="CP800" i="1"/>
  <c r="CP799" i="1" s="1"/>
  <c r="CO799" i="1"/>
  <c r="CN799" i="1"/>
  <c r="CM799" i="1"/>
  <c r="CL799" i="1"/>
  <c r="CK799" i="1"/>
  <c r="CK796" i="1" s="1"/>
  <c r="CK795" i="1" s="1"/>
  <c r="CK794" i="1" s="1"/>
  <c r="CQ798" i="1"/>
  <c r="CQ797" i="1" s="1"/>
  <c r="CQ796" i="1" s="1"/>
  <c r="CQ795" i="1" s="1"/>
  <c r="CQ794" i="1" s="1"/>
  <c r="CP798" i="1"/>
  <c r="CP797" i="1" s="1"/>
  <c r="CO797" i="1"/>
  <c r="CN797" i="1"/>
  <c r="CN796" i="1" s="1"/>
  <c r="CN795" i="1" s="1"/>
  <c r="CN794" i="1" s="1"/>
  <c r="CM797" i="1"/>
  <c r="CL797" i="1"/>
  <c r="CL796" i="1" s="1"/>
  <c r="CL795" i="1" s="1"/>
  <c r="CL794" i="1" s="1"/>
  <c r="CK797" i="1"/>
  <c r="CO796" i="1"/>
  <c r="CM796" i="1"/>
  <c r="CO795" i="1"/>
  <c r="CM795" i="1"/>
  <c r="CO794" i="1"/>
  <c r="CM794" i="1"/>
  <c r="CQ793" i="1"/>
  <c r="CP793" i="1"/>
  <c r="CP792" i="1" s="1"/>
  <c r="CP791" i="1" s="1"/>
  <c r="CP790" i="1" s="1"/>
  <c r="CP789" i="1" s="1"/>
  <c r="CQ792" i="1"/>
  <c r="CO792" i="1"/>
  <c r="CN792" i="1"/>
  <c r="CM792" i="1"/>
  <c r="CL792" i="1"/>
  <c r="CL791" i="1" s="1"/>
  <c r="CL790" i="1" s="1"/>
  <c r="CL789" i="1" s="1"/>
  <c r="CK792" i="1"/>
  <c r="CQ791" i="1"/>
  <c r="CO791" i="1"/>
  <c r="CN791" i="1"/>
  <c r="CM791" i="1"/>
  <c r="CK791" i="1"/>
  <c r="CK790" i="1" s="1"/>
  <c r="CK789" i="1" s="1"/>
  <c r="CQ790" i="1"/>
  <c r="CO790" i="1"/>
  <c r="CN790" i="1"/>
  <c r="CM790" i="1"/>
  <c r="CQ789" i="1"/>
  <c r="CO789" i="1"/>
  <c r="CN789" i="1"/>
  <c r="CM789" i="1"/>
  <c r="CQ783" i="1"/>
  <c r="CQ782" i="1" s="1"/>
  <c r="CQ781" i="1" s="1"/>
  <c r="CQ780" i="1" s="1"/>
  <c r="CQ779" i="1" s="1"/>
  <c r="CP783" i="1"/>
  <c r="CP782" i="1" s="1"/>
  <c r="CP781" i="1" s="1"/>
  <c r="CP780" i="1" s="1"/>
  <c r="CP779" i="1" s="1"/>
  <c r="CO782" i="1"/>
  <c r="CO781" i="1" s="1"/>
  <c r="CO780" i="1" s="1"/>
  <c r="CO779" i="1" s="1"/>
  <c r="CN782" i="1"/>
  <c r="CM782" i="1"/>
  <c r="CL782" i="1"/>
  <c r="CK782" i="1"/>
  <c r="CK781" i="1" s="1"/>
  <c r="CK780" i="1" s="1"/>
  <c r="CK779" i="1" s="1"/>
  <c r="CN781" i="1"/>
  <c r="CN780" i="1" s="1"/>
  <c r="CN779" i="1" s="1"/>
  <c r="CM781" i="1"/>
  <c r="CL781" i="1"/>
  <c r="CM780" i="1"/>
  <c r="CM779" i="1" s="1"/>
  <c r="CL780" i="1"/>
  <c r="CL779" i="1"/>
  <c r="CQ778" i="1"/>
  <c r="CP778" i="1"/>
  <c r="CQ777" i="1"/>
  <c r="CP777" i="1"/>
  <c r="CO777" i="1"/>
  <c r="CN777" i="1"/>
  <c r="CM777" i="1"/>
  <c r="CL777" i="1"/>
  <c r="CK777" i="1"/>
  <c r="CQ776" i="1"/>
  <c r="CP776" i="1"/>
  <c r="CO776" i="1"/>
  <c r="CN776" i="1"/>
  <c r="CM776" i="1"/>
  <c r="CL776" i="1"/>
  <c r="CK776" i="1"/>
  <c r="CQ775" i="1"/>
  <c r="CP775" i="1"/>
  <c r="CO775" i="1"/>
  <c r="CN775" i="1"/>
  <c r="CM775" i="1"/>
  <c r="CL775" i="1"/>
  <c r="CK775" i="1"/>
  <c r="CQ774" i="1"/>
  <c r="CP774" i="1"/>
  <c r="CO774" i="1"/>
  <c r="CN774" i="1"/>
  <c r="CM774" i="1"/>
  <c r="CL774" i="1"/>
  <c r="CK774" i="1"/>
  <c r="CQ773" i="1"/>
  <c r="CP773" i="1"/>
  <c r="CO773" i="1"/>
  <c r="CN773" i="1"/>
  <c r="CM773" i="1"/>
  <c r="CL773" i="1"/>
  <c r="CK773" i="1"/>
  <c r="CQ772" i="1"/>
  <c r="CP772" i="1"/>
  <c r="CP771" i="1" s="1"/>
  <c r="CQ771" i="1"/>
  <c r="CO771" i="1"/>
  <c r="CN771" i="1"/>
  <c r="CM771" i="1"/>
  <c r="CL771" i="1"/>
  <c r="CK771" i="1"/>
  <c r="CQ770" i="1"/>
  <c r="CQ769" i="1" s="1"/>
  <c r="CP770" i="1"/>
  <c r="CP769" i="1" s="1"/>
  <c r="CO769" i="1"/>
  <c r="CN769" i="1"/>
  <c r="CM769" i="1"/>
  <c r="CL769" i="1"/>
  <c r="CK769" i="1"/>
  <c r="CQ768" i="1"/>
  <c r="CQ767" i="1" s="1"/>
  <c r="CP768" i="1"/>
  <c r="CP767" i="1" s="1"/>
  <c r="CO767" i="1"/>
  <c r="CO766" i="1" s="1"/>
  <c r="CO765" i="1" s="1"/>
  <c r="CO760" i="1" s="1"/>
  <c r="CN767" i="1"/>
  <c r="CM767" i="1"/>
  <c r="CL767" i="1"/>
  <c r="CK767" i="1"/>
  <c r="CK766" i="1" s="1"/>
  <c r="CK765" i="1" s="1"/>
  <c r="CK760" i="1" s="1"/>
  <c r="CN766" i="1"/>
  <c r="CN765" i="1" s="1"/>
  <c r="CM766" i="1"/>
  <c r="CL766" i="1"/>
  <c r="CL765" i="1" s="1"/>
  <c r="CM765" i="1"/>
  <c r="CQ764" i="1"/>
  <c r="CP764" i="1"/>
  <c r="CP763" i="1" s="1"/>
  <c r="CP762" i="1" s="1"/>
  <c r="CP761" i="1" s="1"/>
  <c r="CQ763" i="1"/>
  <c r="CO763" i="1"/>
  <c r="CN763" i="1"/>
  <c r="CN762" i="1" s="1"/>
  <c r="CN761" i="1" s="1"/>
  <c r="CM763" i="1"/>
  <c r="CL763" i="1"/>
  <c r="CL762" i="1" s="1"/>
  <c r="CL761" i="1" s="1"/>
  <c r="CK763" i="1"/>
  <c r="CQ762" i="1"/>
  <c r="CQ761" i="1" s="1"/>
  <c r="CO762" i="1"/>
  <c r="CM762" i="1"/>
  <c r="CM761" i="1" s="1"/>
  <c r="CM760" i="1" s="1"/>
  <c r="CK762" i="1"/>
  <c r="CO761" i="1"/>
  <c r="CK761" i="1"/>
  <c r="CQ757" i="1"/>
  <c r="CQ756" i="1" s="1"/>
  <c r="CQ755" i="1" s="1"/>
  <c r="CP757" i="1"/>
  <c r="CP756" i="1" s="1"/>
  <c r="CP755" i="1" s="1"/>
  <c r="CO756" i="1"/>
  <c r="CO755" i="1" s="1"/>
  <c r="CN756" i="1"/>
  <c r="CM756" i="1"/>
  <c r="CL756" i="1"/>
  <c r="CK756" i="1"/>
  <c r="CK755" i="1" s="1"/>
  <c r="CK751" i="1" s="1"/>
  <c r="CK750" i="1" s="1"/>
  <c r="CN755" i="1"/>
  <c r="CM755" i="1"/>
  <c r="CL755" i="1"/>
  <c r="CM754" i="1"/>
  <c r="CQ754" i="1" s="1"/>
  <c r="CQ753" i="1" s="1"/>
  <c r="CQ752" i="1" s="1"/>
  <c r="CQ751" i="1" s="1"/>
  <c r="CQ750" i="1" s="1"/>
  <c r="CL754" i="1"/>
  <c r="CK754" i="1"/>
  <c r="CO754" i="1" s="1"/>
  <c r="CO753" i="1" s="1"/>
  <c r="CO752" i="1" s="1"/>
  <c r="CL753" i="1"/>
  <c r="CK753" i="1"/>
  <c r="CL752" i="1"/>
  <c r="CK752" i="1"/>
  <c r="CL751" i="1"/>
  <c r="CL750" i="1"/>
  <c r="CQ746" i="1"/>
  <c r="CQ745" i="1" s="1"/>
  <c r="CQ744" i="1" s="1"/>
  <c r="CQ743" i="1" s="1"/>
  <c r="CQ742" i="1" s="1"/>
  <c r="CP746" i="1"/>
  <c r="CP745" i="1" s="1"/>
  <c r="CP744" i="1" s="1"/>
  <c r="CP743" i="1" s="1"/>
  <c r="CP742" i="1" s="1"/>
  <c r="CO745" i="1"/>
  <c r="CN745" i="1"/>
  <c r="CN744" i="1" s="1"/>
  <c r="CN743" i="1" s="1"/>
  <c r="CN742" i="1" s="1"/>
  <c r="CM745" i="1"/>
  <c r="CL745" i="1"/>
  <c r="CK745" i="1"/>
  <c r="CO744" i="1"/>
  <c r="CM744" i="1"/>
  <c r="CL744" i="1"/>
  <c r="CK744" i="1"/>
  <c r="CO743" i="1"/>
  <c r="CM743" i="1"/>
  <c r="CL743" i="1"/>
  <c r="CK743" i="1"/>
  <c r="CO742" i="1"/>
  <c r="CM742" i="1"/>
  <c r="CL742" i="1"/>
  <c r="CK742" i="1"/>
  <c r="CQ741" i="1"/>
  <c r="CQ740" i="1" s="1"/>
  <c r="CQ739" i="1" s="1"/>
  <c r="CQ738" i="1" s="1"/>
  <c r="CQ737" i="1" s="1"/>
  <c r="CP741" i="1"/>
  <c r="CP740" i="1" s="1"/>
  <c r="CP739" i="1" s="1"/>
  <c r="CP738" i="1" s="1"/>
  <c r="CP737" i="1" s="1"/>
  <c r="CO740" i="1"/>
  <c r="CN740" i="1"/>
  <c r="CM740" i="1"/>
  <c r="CL740" i="1"/>
  <c r="CK740" i="1"/>
  <c r="CO739" i="1"/>
  <c r="CN739" i="1"/>
  <c r="CM739" i="1"/>
  <c r="CL739" i="1"/>
  <c r="CK739" i="1"/>
  <c r="CO738" i="1"/>
  <c r="CN738" i="1"/>
  <c r="CM738" i="1"/>
  <c r="CL738" i="1"/>
  <c r="CK738" i="1"/>
  <c r="CO737" i="1"/>
  <c r="CN737" i="1"/>
  <c r="CM737" i="1"/>
  <c r="CL737" i="1"/>
  <c r="CK737" i="1"/>
  <c r="CQ736" i="1"/>
  <c r="CQ735" i="1" s="1"/>
  <c r="CQ734" i="1" s="1"/>
  <c r="CQ733" i="1" s="1"/>
  <c r="CQ732" i="1" s="1"/>
  <c r="CP736" i="1"/>
  <c r="CP735" i="1" s="1"/>
  <c r="CP734" i="1" s="1"/>
  <c r="CP733" i="1" s="1"/>
  <c r="CP732" i="1" s="1"/>
  <c r="CO735" i="1"/>
  <c r="CO734" i="1" s="1"/>
  <c r="CO733" i="1" s="1"/>
  <c r="CO732" i="1" s="1"/>
  <c r="CN735" i="1"/>
  <c r="CM735" i="1"/>
  <c r="CL735" i="1"/>
  <c r="CK735" i="1"/>
  <c r="CK734" i="1" s="1"/>
  <c r="CK733" i="1" s="1"/>
  <c r="CK732" i="1" s="1"/>
  <c r="CN734" i="1"/>
  <c r="CN733" i="1" s="1"/>
  <c r="CN732" i="1" s="1"/>
  <c r="CM734" i="1"/>
  <c r="CL734" i="1"/>
  <c r="CM733" i="1"/>
  <c r="CM732" i="1" s="1"/>
  <c r="CL733" i="1"/>
  <c r="CL732" i="1"/>
  <c r="CQ731" i="1"/>
  <c r="CN731" i="1"/>
  <c r="CP731" i="1" s="1"/>
  <c r="CP730" i="1" s="1"/>
  <c r="CP729" i="1" s="1"/>
  <c r="CP728" i="1" s="1"/>
  <c r="CP727" i="1" s="1"/>
  <c r="CQ730" i="1"/>
  <c r="CO730" i="1"/>
  <c r="CN730" i="1"/>
  <c r="CN729" i="1" s="1"/>
  <c r="CN728" i="1" s="1"/>
  <c r="CN727" i="1" s="1"/>
  <c r="CM730" i="1"/>
  <c r="CL730" i="1"/>
  <c r="CK730" i="1"/>
  <c r="CQ729" i="1"/>
  <c r="CQ728" i="1" s="1"/>
  <c r="CQ727" i="1" s="1"/>
  <c r="CO729" i="1"/>
  <c r="CM729" i="1"/>
  <c r="CM728" i="1" s="1"/>
  <c r="CM727" i="1" s="1"/>
  <c r="CL729" i="1"/>
  <c r="CK729" i="1"/>
  <c r="CO728" i="1"/>
  <c r="CL728" i="1"/>
  <c r="CL727" i="1" s="1"/>
  <c r="CK728" i="1"/>
  <c r="CO727" i="1"/>
  <c r="CK727" i="1"/>
  <c r="CM726" i="1"/>
  <c r="CL726" i="1"/>
  <c r="CK726" i="1"/>
  <c r="CO726" i="1" s="1"/>
  <c r="CO725" i="1" s="1"/>
  <c r="CO724" i="1" s="1"/>
  <c r="CO723" i="1" s="1"/>
  <c r="CO722" i="1" s="1"/>
  <c r="CM725" i="1"/>
  <c r="CL725" i="1"/>
  <c r="CK725" i="1"/>
  <c r="CM724" i="1"/>
  <c r="CL724" i="1"/>
  <c r="CK724" i="1"/>
  <c r="CM723" i="1"/>
  <c r="CL723" i="1"/>
  <c r="CK723" i="1"/>
  <c r="CM722" i="1"/>
  <c r="CL722" i="1"/>
  <c r="CK722" i="1"/>
  <c r="CQ719" i="1"/>
  <c r="CQ718" i="1" s="1"/>
  <c r="CQ717" i="1" s="1"/>
  <c r="CQ716" i="1" s="1"/>
  <c r="CQ708" i="1" s="1"/>
  <c r="CP719" i="1"/>
  <c r="CP718" i="1" s="1"/>
  <c r="CP717" i="1" s="1"/>
  <c r="CP716" i="1" s="1"/>
  <c r="CO718" i="1"/>
  <c r="CN718" i="1"/>
  <c r="CM718" i="1"/>
  <c r="CL718" i="1"/>
  <c r="CK718" i="1"/>
  <c r="CO717" i="1"/>
  <c r="CN717" i="1"/>
  <c r="CM717" i="1"/>
  <c r="CL717" i="1"/>
  <c r="CK717" i="1"/>
  <c r="CO716" i="1"/>
  <c r="CN716" i="1"/>
  <c r="CM716" i="1"/>
  <c r="CL716" i="1"/>
  <c r="CK716" i="1"/>
  <c r="CQ712" i="1"/>
  <c r="CP712" i="1"/>
  <c r="CP711" i="1" s="1"/>
  <c r="CP710" i="1" s="1"/>
  <c r="CP709" i="1" s="1"/>
  <c r="CQ711" i="1"/>
  <c r="CO711" i="1"/>
  <c r="CN711" i="1"/>
  <c r="CN710" i="1" s="1"/>
  <c r="CN709" i="1" s="1"/>
  <c r="CN708" i="1" s="1"/>
  <c r="CN687" i="1" s="1"/>
  <c r="CM711" i="1"/>
  <c r="CL711" i="1"/>
  <c r="CK711" i="1"/>
  <c r="CQ710" i="1"/>
  <c r="CO710" i="1"/>
  <c r="CM710" i="1"/>
  <c r="CL710" i="1"/>
  <c r="CK710" i="1"/>
  <c r="CQ709" i="1"/>
  <c r="CO709" i="1"/>
  <c r="CM709" i="1"/>
  <c r="CL709" i="1"/>
  <c r="CK709" i="1"/>
  <c r="CO708" i="1"/>
  <c r="CM708" i="1"/>
  <c r="CL708" i="1"/>
  <c r="CK708" i="1"/>
  <c r="CQ707" i="1"/>
  <c r="CQ706" i="1" s="1"/>
  <c r="CQ705" i="1" s="1"/>
  <c r="CQ704" i="1" s="1"/>
  <c r="CQ703" i="1" s="1"/>
  <c r="CP707" i="1"/>
  <c r="CP706" i="1" s="1"/>
  <c r="CP705" i="1" s="1"/>
  <c r="CP704" i="1" s="1"/>
  <c r="CP703" i="1" s="1"/>
  <c r="CO706" i="1"/>
  <c r="CN706" i="1"/>
  <c r="CM706" i="1"/>
  <c r="CL706" i="1"/>
  <c r="CL705" i="1" s="1"/>
  <c r="CL704" i="1" s="1"/>
  <c r="CL703" i="1" s="1"/>
  <c r="CL687" i="1" s="1"/>
  <c r="CK706" i="1"/>
  <c r="CO705" i="1"/>
  <c r="CN705" i="1"/>
  <c r="CM705" i="1"/>
  <c r="CK705" i="1"/>
  <c r="CK704" i="1" s="1"/>
  <c r="CK703" i="1" s="1"/>
  <c r="CO704" i="1"/>
  <c r="CN704" i="1"/>
  <c r="CM704" i="1"/>
  <c r="CO703" i="1"/>
  <c r="CN703" i="1"/>
  <c r="CM703" i="1"/>
  <c r="CQ702" i="1"/>
  <c r="CP702" i="1"/>
  <c r="CP701" i="1" s="1"/>
  <c r="CP700" i="1" s="1"/>
  <c r="CP699" i="1" s="1"/>
  <c r="CP698" i="1" s="1"/>
  <c r="CQ701" i="1"/>
  <c r="CO701" i="1"/>
  <c r="CN701" i="1"/>
  <c r="CM701" i="1"/>
  <c r="CL701" i="1"/>
  <c r="CK701" i="1"/>
  <c r="CQ700" i="1"/>
  <c r="CO700" i="1"/>
  <c r="CN700" i="1"/>
  <c r="CM700" i="1"/>
  <c r="CL700" i="1"/>
  <c r="CK700" i="1"/>
  <c r="CK699" i="1" s="1"/>
  <c r="CK698" i="1" s="1"/>
  <c r="CQ699" i="1"/>
  <c r="CO699" i="1"/>
  <c r="CN699" i="1"/>
  <c r="CM699" i="1"/>
  <c r="CL699" i="1"/>
  <c r="CQ698" i="1"/>
  <c r="CO698" i="1"/>
  <c r="CN698" i="1"/>
  <c r="CM698" i="1"/>
  <c r="CL698" i="1"/>
  <c r="CQ692" i="1"/>
  <c r="CQ691" i="1" s="1"/>
  <c r="CQ690" i="1" s="1"/>
  <c r="CQ689" i="1" s="1"/>
  <c r="CQ688" i="1" s="1"/>
  <c r="CQ687" i="1" s="1"/>
  <c r="CP692" i="1"/>
  <c r="CP691" i="1" s="1"/>
  <c r="CP690" i="1" s="1"/>
  <c r="CP689" i="1" s="1"/>
  <c r="CP688" i="1" s="1"/>
  <c r="CO691" i="1"/>
  <c r="CN691" i="1"/>
  <c r="CM691" i="1"/>
  <c r="CL691" i="1"/>
  <c r="CK691" i="1"/>
  <c r="CO690" i="1"/>
  <c r="CN690" i="1"/>
  <c r="CM690" i="1"/>
  <c r="CL690" i="1"/>
  <c r="CK690" i="1"/>
  <c r="CO689" i="1"/>
  <c r="CN689" i="1"/>
  <c r="CM689" i="1"/>
  <c r="CL689" i="1"/>
  <c r="CK689" i="1"/>
  <c r="CO688" i="1"/>
  <c r="CN688" i="1"/>
  <c r="CM688" i="1"/>
  <c r="CL688" i="1"/>
  <c r="CK688" i="1"/>
  <c r="CO687" i="1"/>
  <c r="CM687" i="1"/>
  <c r="CQ679" i="1"/>
  <c r="CQ678" i="1" s="1"/>
  <c r="CQ677" i="1" s="1"/>
  <c r="CP679" i="1"/>
  <c r="CP678" i="1" s="1"/>
  <c r="CP677" i="1" s="1"/>
  <c r="CO678" i="1"/>
  <c r="CO677" i="1" s="1"/>
  <c r="CN678" i="1"/>
  <c r="CM678" i="1"/>
  <c r="CL678" i="1"/>
  <c r="CK678" i="1"/>
  <c r="CN677" i="1"/>
  <c r="CM677" i="1"/>
  <c r="CL677" i="1"/>
  <c r="CL665" i="1" s="1"/>
  <c r="CL664" i="1" s="1"/>
  <c r="CK677" i="1"/>
  <c r="CL676" i="1"/>
  <c r="CK676" i="1"/>
  <c r="CL675" i="1"/>
  <c r="CK675" i="1"/>
  <c r="CL674" i="1"/>
  <c r="CK674" i="1"/>
  <c r="CL673" i="1"/>
  <c r="CK673" i="1"/>
  <c r="CM673" i="1" s="1"/>
  <c r="CL672" i="1"/>
  <c r="CK672" i="1"/>
  <c r="CN670" i="1"/>
  <c r="CL670" i="1"/>
  <c r="CP670" i="1" s="1"/>
  <c r="CP669" i="1" s="1"/>
  <c r="CK670" i="1"/>
  <c r="CN669" i="1"/>
  <c r="CL669" i="1"/>
  <c r="CK669" i="1"/>
  <c r="CL668" i="1"/>
  <c r="CK668" i="1"/>
  <c r="CM668" i="1" s="1"/>
  <c r="CM667" i="1"/>
  <c r="CL667" i="1"/>
  <c r="CK667" i="1"/>
  <c r="CL666" i="1"/>
  <c r="CK666" i="1"/>
  <c r="CK665" i="1"/>
  <c r="CK664" i="1"/>
  <c r="CQ643" i="1"/>
  <c r="CQ642" i="1" s="1"/>
  <c r="CQ641" i="1" s="1"/>
  <c r="CQ640" i="1" s="1"/>
  <c r="CP643" i="1"/>
  <c r="CP642" i="1"/>
  <c r="CP641" i="1" s="1"/>
  <c r="CP640" i="1" s="1"/>
  <c r="CO642" i="1"/>
  <c r="CN642" i="1"/>
  <c r="CM642" i="1"/>
  <c r="CL642" i="1"/>
  <c r="CL641" i="1" s="1"/>
  <c r="CL640" i="1" s="1"/>
  <c r="CL635" i="1" s="1"/>
  <c r="CK642" i="1"/>
  <c r="CO641" i="1"/>
  <c r="CO640" i="1" s="1"/>
  <c r="CN641" i="1"/>
  <c r="CM641" i="1"/>
  <c r="CK641" i="1"/>
  <c r="CK640" i="1" s="1"/>
  <c r="CN640" i="1"/>
  <c r="CM640" i="1"/>
  <c r="CQ639" i="1"/>
  <c r="CQ638" i="1" s="1"/>
  <c r="CQ637" i="1" s="1"/>
  <c r="CQ636" i="1" s="1"/>
  <c r="CQ635" i="1" s="1"/>
  <c r="CP639" i="1"/>
  <c r="CP638" i="1" s="1"/>
  <c r="CP637" i="1" s="1"/>
  <c r="CP636" i="1" s="1"/>
  <c r="CO638" i="1"/>
  <c r="CO637" i="1" s="1"/>
  <c r="CO636" i="1" s="1"/>
  <c r="CO635" i="1" s="1"/>
  <c r="CN638" i="1"/>
  <c r="CM638" i="1"/>
  <c r="CL638" i="1"/>
  <c r="CK638" i="1"/>
  <c r="CK637" i="1" s="1"/>
  <c r="CK636" i="1" s="1"/>
  <c r="CK635" i="1" s="1"/>
  <c r="CN637" i="1"/>
  <c r="CN636" i="1" s="1"/>
  <c r="CN635" i="1" s="1"/>
  <c r="CM637" i="1"/>
  <c r="CL637" i="1"/>
  <c r="CM636" i="1"/>
  <c r="CM635" i="1" s="1"/>
  <c r="CL636" i="1"/>
  <c r="CQ634" i="1"/>
  <c r="CP634" i="1"/>
  <c r="CQ633" i="1"/>
  <c r="CQ632" i="1" s="1"/>
  <c r="CP633" i="1"/>
  <c r="CO633" i="1"/>
  <c r="CN633" i="1"/>
  <c r="CM633" i="1"/>
  <c r="CM632" i="1" s="1"/>
  <c r="CL633" i="1"/>
  <c r="CK633" i="1"/>
  <c r="CP632" i="1"/>
  <c r="CO632" i="1"/>
  <c r="CN632" i="1"/>
  <c r="CL632" i="1"/>
  <c r="CK632" i="1"/>
  <c r="CQ631" i="1"/>
  <c r="CP631" i="1"/>
  <c r="CQ630" i="1"/>
  <c r="CQ629" i="1" s="1"/>
  <c r="CQ628" i="1" s="1"/>
  <c r="CP630" i="1"/>
  <c r="CO630" i="1"/>
  <c r="CN630" i="1"/>
  <c r="CM630" i="1"/>
  <c r="CM629" i="1" s="1"/>
  <c r="CM628" i="1" s="1"/>
  <c r="CM623" i="1" s="1"/>
  <c r="CL630" i="1"/>
  <c r="CK630" i="1"/>
  <c r="CP629" i="1"/>
  <c r="CP628" i="1" s="1"/>
  <c r="CO629" i="1"/>
  <c r="CN629" i="1"/>
  <c r="CL629" i="1"/>
  <c r="CL628" i="1" s="1"/>
  <c r="CK629" i="1"/>
  <c r="CO628" i="1"/>
  <c r="CN628" i="1"/>
  <c r="CK628" i="1"/>
  <c r="CQ627" i="1"/>
  <c r="CQ626" i="1" s="1"/>
  <c r="CQ625" i="1" s="1"/>
  <c r="CQ624" i="1" s="1"/>
  <c r="CP627" i="1"/>
  <c r="CP626" i="1"/>
  <c r="CP625" i="1" s="1"/>
  <c r="CP624" i="1" s="1"/>
  <c r="CO626" i="1"/>
  <c r="CN626" i="1"/>
  <c r="CM626" i="1"/>
  <c r="CL626" i="1"/>
  <c r="CL625" i="1" s="1"/>
  <c r="CL624" i="1" s="1"/>
  <c r="CK626" i="1"/>
  <c r="CO625" i="1"/>
  <c r="CO624" i="1" s="1"/>
  <c r="CO623" i="1" s="1"/>
  <c r="CN625" i="1"/>
  <c r="CM625" i="1"/>
  <c r="CK625" i="1"/>
  <c r="CK624" i="1" s="1"/>
  <c r="CK623" i="1" s="1"/>
  <c r="CK622" i="1" s="1"/>
  <c r="CN624" i="1"/>
  <c r="CN623" i="1" s="1"/>
  <c r="CM624" i="1"/>
  <c r="CQ620" i="1"/>
  <c r="CP620" i="1"/>
  <c r="CP617" i="1" s="1"/>
  <c r="CP616" i="1" s="1"/>
  <c r="CQ618" i="1"/>
  <c r="CQ617" i="1" s="1"/>
  <c r="CQ616" i="1" s="1"/>
  <c r="CO618" i="1"/>
  <c r="CN618" i="1"/>
  <c r="CM617" i="1"/>
  <c r="CM616" i="1" s="1"/>
  <c r="CL618" i="1"/>
  <c r="CL617" i="1" s="1"/>
  <c r="CL616" i="1" s="1"/>
  <c r="CK618" i="1"/>
  <c r="CO617" i="1"/>
  <c r="CO616" i="1" s="1"/>
  <c r="CN617" i="1"/>
  <c r="CN616" i="1" s="1"/>
  <c r="CK617" i="1"/>
  <c r="CK616" i="1" s="1"/>
  <c r="CN615" i="1"/>
  <c r="CN614" i="1" s="1"/>
  <c r="CN613" i="1" s="1"/>
  <c r="CN612" i="1" s="1"/>
  <c r="CM615" i="1"/>
  <c r="CQ615" i="1" s="1"/>
  <c r="CQ614" i="1" s="1"/>
  <c r="CQ613" i="1" s="1"/>
  <c r="CQ612" i="1" s="1"/>
  <c r="CQ611" i="1" s="1"/>
  <c r="CL615" i="1"/>
  <c r="CP615" i="1" s="1"/>
  <c r="CP614" i="1" s="1"/>
  <c r="CP613" i="1" s="1"/>
  <c r="CP612" i="1" s="1"/>
  <c r="CK615" i="1"/>
  <c r="CO615" i="1" s="1"/>
  <c r="CO614" i="1" s="1"/>
  <c r="CO613" i="1" s="1"/>
  <c r="CO612" i="1" s="1"/>
  <c r="CM614" i="1"/>
  <c r="CM613" i="1" s="1"/>
  <c r="CM612" i="1" s="1"/>
  <c r="CL614" i="1"/>
  <c r="CK614" i="1"/>
  <c r="CL613" i="1"/>
  <c r="CL612" i="1" s="1"/>
  <c r="CK613" i="1"/>
  <c r="CK612" i="1" s="1"/>
  <c r="CQ610" i="1"/>
  <c r="CQ608" i="1" s="1"/>
  <c r="CP610" i="1"/>
  <c r="CP608" i="1" s="1"/>
  <c r="CP603" i="1" s="1"/>
  <c r="CP602" i="1" s="1"/>
  <c r="CO608" i="1"/>
  <c r="CN608" i="1"/>
  <c r="CN603" i="1" s="1"/>
  <c r="CN602" i="1" s="1"/>
  <c r="CM608" i="1"/>
  <c r="CL608" i="1"/>
  <c r="CK608" i="1"/>
  <c r="CQ607" i="1"/>
  <c r="CQ606" i="1" s="1"/>
  <c r="CP607" i="1"/>
  <c r="CP606" i="1"/>
  <c r="CO606" i="1"/>
  <c r="CN606" i="1"/>
  <c r="CM606" i="1"/>
  <c r="CL606" i="1"/>
  <c r="CK606" i="1"/>
  <c r="CQ605" i="1"/>
  <c r="CP605" i="1"/>
  <c r="CQ604" i="1"/>
  <c r="CP604" i="1"/>
  <c r="CO604" i="1"/>
  <c r="CN604" i="1"/>
  <c r="CM604" i="1"/>
  <c r="CM603" i="1" s="1"/>
  <c r="CM602" i="1" s="1"/>
  <c r="CL604" i="1"/>
  <c r="CK604" i="1"/>
  <c r="CO603" i="1"/>
  <c r="CL603" i="1"/>
  <c r="CL602" i="1" s="1"/>
  <c r="CK603" i="1"/>
  <c r="CO602" i="1"/>
  <c r="CK602" i="1"/>
  <c r="CQ601" i="1"/>
  <c r="CQ600" i="1" s="1"/>
  <c r="CQ599" i="1" s="1"/>
  <c r="CQ598" i="1" s="1"/>
  <c r="CP601" i="1"/>
  <c r="CP600" i="1" s="1"/>
  <c r="CP599" i="1" s="1"/>
  <c r="CP598" i="1" s="1"/>
  <c r="CP597" i="1" s="1"/>
  <c r="CO600" i="1"/>
  <c r="CN600" i="1"/>
  <c r="CM600" i="1"/>
  <c r="CL600" i="1"/>
  <c r="CL599" i="1" s="1"/>
  <c r="CL598" i="1" s="1"/>
  <c r="CL597" i="1" s="1"/>
  <c r="CK600" i="1"/>
  <c r="CO599" i="1"/>
  <c r="CO598" i="1" s="1"/>
  <c r="CO597" i="1" s="1"/>
  <c r="CN599" i="1"/>
  <c r="CM599" i="1"/>
  <c r="CM598" i="1" s="1"/>
  <c r="CK599" i="1"/>
  <c r="CK598" i="1" s="1"/>
  <c r="CK597" i="1" s="1"/>
  <c r="CN598" i="1"/>
  <c r="CQ596" i="1"/>
  <c r="CP596" i="1"/>
  <c r="CP595" i="1" s="1"/>
  <c r="CP594" i="1" s="1"/>
  <c r="CQ595" i="1"/>
  <c r="CO595" i="1"/>
  <c r="CN595" i="1"/>
  <c r="CN594" i="1" s="1"/>
  <c r="CM595" i="1"/>
  <c r="CL595" i="1"/>
  <c r="CK595" i="1"/>
  <c r="CQ594" i="1"/>
  <c r="CO594" i="1"/>
  <c r="CM594" i="1"/>
  <c r="CL594" i="1"/>
  <c r="CK594" i="1"/>
  <c r="CQ591" i="1"/>
  <c r="CP591" i="1"/>
  <c r="CP590" i="1" s="1"/>
  <c r="CP589" i="1" s="1"/>
  <c r="CQ590" i="1"/>
  <c r="CO590" i="1"/>
  <c r="CN590" i="1"/>
  <c r="CN589" i="1" s="1"/>
  <c r="CM590" i="1"/>
  <c r="CL590" i="1"/>
  <c r="CK590" i="1"/>
  <c r="CQ589" i="1"/>
  <c r="CO589" i="1"/>
  <c r="CM589" i="1"/>
  <c r="CL589" i="1"/>
  <c r="CK589" i="1"/>
  <c r="CQ582" i="1"/>
  <c r="CQ581" i="1" s="1"/>
  <c r="CQ580" i="1" s="1"/>
  <c r="CP582" i="1"/>
  <c r="CP581" i="1" s="1"/>
  <c r="CP580" i="1" s="1"/>
  <c r="CO581" i="1"/>
  <c r="CN581" i="1"/>
  <c r="CN580" i="1" s="1"/>
  <c r="CM581" i="1"/>
  <c r="CM580" i="1" s="1"/>
  <c r="CL581" i="1"/>
  <c r="CL580" i="1" s="1"/>
  <c r="CK581" i="1"/>
  <c r="CO580" i="1"/>
  <c r="CK580" i="1"/>
  <c r="CQ579" i="1"/>
  <c r="CP579" i="1"/>
  <c r="CP578" i="1" s="1"/>
  <c r="CQ578" i="1"/>
  <c r="CO578" i="1"/>
  <c r="CN578" i="1"/>
  <c r="CM578" i="1"/>
  <c r="CL578" i="1"/>
  <c r="CK578" i="1"/>
  <c r="CQ577" i="1"/>
  <c r="CQ576" i="1" s="1"/>
  <c r="CQ575" i="1" s="1"/>
  <c r="CP577" i="1"/>
  <c r="CP576" i="1" s="1"/>
  <c r="CP575" i="1" s="1"/>
  <c r="CO576" i="1"/>
  <c r="CO575" i="1" s="1"/>
  <c r="CN576" i="1"/>
  <c r="CM576" i="1"/>
  <c r="CL576" i="1"/>
  <c r="CK576" i="1"/>
  <c r="CK575" i="1" s="1"/>
  <c r="CN575" i="1"/>
  <c r="CM575" i="1"/>
  <c r="CL575" i="1"/>
  <c r="CQ574" i="1"/>
  <c r="CQ573" i="1" s="1"/>
  <c r="CQ572" i="1" s="1"/>
  <c r="CP574" i="1"/>
  <c r="CP573" i="1" s="1"/>
  <c r="CP572" i="1" s="1"/>
  <c r="CO573" i="1"/>
  <c r="CO572" i="1" s="1"/>
  <c r="CN573" i="1"/>
  <c r="CM573" i="1"/>
  <c r="CL573" i="1"/>
  <c r="CK573" i="1"/>
  <c r="CK572" i="1" s="1"/>
  <c r="CN572" i="1"/>
  <c r="CM572" i="1"/>
  <c r="CL572" i="1"/>
  <c r="CQ571" i="1"/>
  <c r="CQ570" i="1" s="1"/>
  <c r="CQ569" i="1" s="1"/>
  <c r="CP571" i="1"/>
  <c r="CP570" i="1" s="1"/>
  <c r="CP569" i="1" s="1"/>
  <c r="CP568" i="1" s="1"/>
  <c r="CO570" i="1"/>
  <c r="CO569" i="1" s="1"/>
  <c r="CO568" i="1" s="1"/>
  <c r="CO567" i="1" s="1"/>
  <c r="CN570" i="1"/>
  <c r="CM570" i="1"/>
  <c r="CL570" i="1"/>
  <c r="CK570" i="1"/>
  <c r="CK569" i="1" s="1"/>
  <c r="CK568" i="1" s="1"/>
  <c r="CK567" i="1" s="1"/>
  <c r="CN569" i="1"/>
  <c r="CN568" i="1" s="1"/>
  <c r="CM569" i="1"/>
  <c r="CL569" i="1"/>
  <c r="CL568" i="1" s="1"/>
  <c r="CM568" i="1"/>
  <c r="CQ566" i="1"/>
  <c r="CP566" i="1"/>
  <c r="CP565" i="1" s="1"/>
  <c r="CP564" i="1" s="1"/>
  <c r="CP563" i="1" s="1"/>
  <c r="CP562" i="1" s="1"/>
  <c r="CQ565" i="1"/>
  <c r="CQ564" i="1" s="1"/>
  <c r="CQ563" i="1" s="1"/>
  <c r="CQ562" i="1" s="1"/>
  <c r="CO565" i="1"/>
  <c r="CO564" i="1" s="1"/>
  <c r="CO563" i="1" s="1"/>
  <c r="CO562" i="1" s="1"/>
  <c r="CN565" i="1"/>
  <c r="CM565" i="1"/>
  <c r="CM564" i="1" s="1"/>
  <c r="CM563" i="1" s="1"/>
  <c r="CM562" i="1" s="1"/>
  <c r="CL565" i="1"/>
  <c r="CL564" i="1" s="1"/>
  <c r="CL563" i="1" s="1"/>
  <c r="CL562" i="1" s="1"/>
  <c r="CK565" i="1"/>
  <c r="CK564" i="1" s="1"/>
  <c r="CK563" i="1" s="1"/>
  <c r="CK562" i="1" s="1"/>
  <c r="CK561" i="1" s="1"/>
  <c r="CN564" i="1"/>
  <c r="CN563" i="1" s="1"/>
  <c r="CN562" i="1" s="1"/>
  <c r="CO557" i="1"/>
  <c r="CN557" i="1"/>
  <c r="CM557" i="1"/>
  <c r="CM556" i="1" s="1"/>
  <c r="CK557" i="1"/>
  <c r="CN556" i="1"/>
  <c r="CL556" i="1"/>
  <c r="CO554" i="1"/>
  <c r="CO553" i="1" s="1"/>
  <c r="CN554" i="1"/>
  <c r="CN553" i="1" s="1"/>
  <c r="CM554" i="1"/>
  <c r="CM553" i="1" s="1"/>
  <c r="CK554" i="1"/>
  <c r="CK553" i="1" s="1"/>
  <c r="CL553" i="1"/>
  <c r="CQ549" i="1"/>
  <c r="CQ548" i="1" s="1"/>
  <c r="CQ547" i="1" s="1"/>
  <c r="CP549" i="1"/>
  <c r="CP548" i="1" s="1"/>
  <c r="CP547" i="1" s="1"/>
  <c r="CO548" i="1"/>
  <c r="CO547" i="1" s="1"/>
  <c r="CN548" i="1"/>
  <c r="CM548" i="1"/>
  <c r="CL548" i="1"/>
  <c r="CK548" i="1"/>
  <c r="CK547" i="1" s="1"/>
  <c r="CN547" i="1"/>
  <c r="CM547" i="1"/>
  <c r="CL547" i="1"/>
  <c r="CO539" i="1"/>
  <c r="CO538" i="1" s="1"/>
  <c r="CN539" i="1"/>
  <c r="CM539" i="1"/>
  <c r="CL539" i="1"/>
  <c r="CK539" i="1"/>
  <c r="CK538" i="1" s="1"/>
  <c r="CN538" i="1"/>
  <c r="CM538" i="1"/>
  <c r="CL538" i="1"/>
  <c r="CQ537" i="1"/>
  <c r="CQ536" i="1" s="1"/>
  <c r="CQ535" i="1" s="1"/>
  <c r="CP537" i="1"/>
  <c r="CP536" i="1" s="1"/>
  <c r="CP535" i="1" s="1"/>
  <c r="CO536" i="1"/>
  <c r="CO535" i="1" s="1"/>
  <c r="CN536" i="1"/>
  <c r="CM536" i="1"/>
  <c r="CL536" i="1"/>
  <c r="CK536" i="1"/>
  <c r="CK535" i="1" s="1"/>
  <c r="CN535" i="1"/>
  <c r="CM535" i="1"/>
  <c r="CL535" i="1"/>
  <c r="CM534" i="1"/>
  <c r="CM533" i="1" s="1"/>
  <c r="CM532" i="1" s="1"/>
  <c r="CL534" i="1"/>
  <c r="CN534" i="1" s="1"/>
  <c r="CN533" i="1" s="1"/>
  <c r="CN532" i="1" s="1"/>
  <c r="CK534" i="1"/>
  <c r="CO534" i="1" s="1"/>
  <c r="CO533" i="1" s="1"/>
  <c r="CO532" i="1" s="1"/>
  <c r="CL533" i="1"/>
  <c r="CL532" i="1" s="1"/>
  <c r="CK533" i="1"/>
  <c r="CK532" i="1" s="1"/>
  <c r="CN531" i="1"/>
  <c r="CN530" i="1" s="1"/>
  <c r="CN529" i="1" s="1"/>
  <c r="CM531" i="1"/>
  <c r="CQ531" i="1" s="1"/>
  <c r="CQ530" i="1" s="1"/>
  <c r="CQ529" i="1" s="1"/>
  <c r="CL531" i="1"/>
  <c r="CP531" i="1" s="1"/>
  <c r="CP530" i="1" s="1"/>
  <c r="CP529" i="1" s="1"/>
  <c r="CK531" i="1"/>
  <c r="CO531" i="1" s="1"/>
  <c r="CO530" i="1" s="1"/>
  <c r="CO529" i="1" s="1"/>
  <c r="CM530" i="1"/>
  <c r="CM529" i="1" s="1"/>
  <c r="CL530" i="1"/>
  <c r="CL529" i="1" s="1"/>
  <c r="CK530" i="1"/>
  <c r="CK529" i="1"/>
  <c r="CQ527" i="1"/>
  <c r="CQ526" i="1" s="1"/>
  <c r="CQ525" i="1" s="1"/>
  <c r="CQ524" i="1" s="1"/>
  <c r="CP527" i="1"/>
  <c r="CP526" i="1" s="1"/>
  <c r="CP525" i="1" s="1"/>
  <c r="CP524" i="1" s="1"/>
  <c r="CO526" i="1"/>
  <c r="CN526" i="1"/>
  <c r="CM526" i="1"/>
  <c r="CL526" i="1"/>
  <c r="CL525" i="1" s="1"/>
  <c r="CL524" i="1" s="1"/>
  <c r="CK526" i="1"/>
  <c r="CO525" i="1"/>
  <c r="CO524" i="1" s="1"/>
  <c r="CN525" i="1"/>
  <c r="CN524" i="1" s="1"/>
  <c r="CM525" i="1"/>
  <c r="CM524" i="1" s="1"/>
  <c r="CK525" i="1"/>
  <c r="CK524" i="1" s="1"/>
  <c r="CQ504" i="1"/>
  <c r="CQ503" i="1" s="1"/>
  <c r="CQ500" i="1" s="1"/>
  <c r="CP504" i="1"/>
  <c r="CP503" i="1"/>
  <c r="CP500" i="1" s="1"/>
  <c r="CO503" i="1"/>
  <c r="CN503" i="1"/>
  <c r="CM503" i="1"/>
  <c r="CL503" i="1"/>
  <c r="CL500" i="1" s="1"/>
  <c r="CK503" i="1"/>
  <c r="CO500" i="1"/>
  <c r="CN500" i="1"/>
  <c r="CM500" i="1"/>
  <c r="CK500" i="1"/>
  <c r="CQ490" i="1"/>
  <c r="CQ489" i="1" s="1"/>
  <c r="CQ488" i="1" s="1"/>
  <c r="CP490" i="1"/>
  <c r="CP489" i="1"/>
  <c r="CP488" i="1" s="1"/>
  <c r="CO489" i="1"/>
  <c r="CN489" i="1"/>
  <c r="CN488" i="1" s="1"/>
  <c r="CM489" i="1"/>
  <c r="CL489" i="1"/>
  <c r="CL488" i="1" s="1"/>
  <c r="CK489" i="1"/>
  <c r="CO488" i="1"/>
  <c r="CM488" i="1"/>
  <c r="CK488" i="1"/>
  <c r="CQ484" i="1"/>
  <c r="CQ483" i="1" s="1"/>
  <c r="CQ482" i="1" s="1"/>
  <c r="CP484" i="1"/>
  <c r="CP483" i="1"/>
  <c r="CP482" i="1" s="1"/>
  <c r="CO483" i="1"/>
  <c r="CN483" i="1"/>
  <c r="CN482" i="1" s="1"/>
  <c r="CM483" i="1"/>
  <c r="CL483" i="1"/>
  <c r="CL482" i="1" s="1"/>
  <c r="CK483" i="1"/>
  <c r="CO482" i="1"/>
  <c r="CM482" i="1"/>
  <c r="CK482" i="1"/>
  <c r="CQ481" i="1"/>
  <c r="CQ480" i="1" s="1"/>
  <c r="CQ479" i="1" s="1"/>
  <c r="CP481" i="1"/>
  <c r="CP480" i="1"/>
  <c r="CP479" i="1" s="1"/>
  <c r="CP478" i="1" s="1"/>
  <c r="CO480" i="1"/>
  <c r="CN480" i="1"/>
  <c r="CN479" i="1" s="1"/>
  <c r="CN478" i="1" s="1"/>
  <c r="CM480" i="1"/>
  <c r="CL480" i="1"/>
  <c r="CL479" i="1" s="1"/>
  <c r="CL478" i="1" s="1"/>
  <c r="CK480" i="1"/>
  <c r="CO479" i="1"/>
  <c r="CO478" i="1" s="1"/>
  <c r="CM479" i="1"/>
  <c r="CK479" i="1"/>
  <c r="CK478" i="1" s="1"/>
  <c r="CQ478" i="1"/>
  <c r="CM478" i="1"/>
  <c r="CQ477" i="1"/>
  <c r="CQ476" i="1" s="1"/>
  <c r="CP477" i="1"/>
  <c r="CP476" i="1" s="1"/>
  <c r="CO476" i="1"/>
  <c r="CN476" i="1"/>
  <c r="CN471" i="1" s="1"/>
  <c r="CM476" i="1"/>
  <c r="CL476" i="1"/>
  <c r="CK476" i="1"/>
  <c r="CQ475" i="1"/>
  <c r="CQ474" i="1" s="1"/>
  <c r="CP475" i="1"/>
  <c r="CP474" i="1"/>
  <c r="CO474" i="1"/>
  <c r="CN474" i="1"/>
  <c r="CM474" i="1"/>
  <c r="CL474" i="1"/>
  <c r="CL471" i="1" s="1"/>
  <c r="CL470" i="1" s="1"/>
  <c r="CK474" i="1"/>
  <c r="CQ473" i="1"/>
  <c r="CP473" i="1"/>
  <c r="CQ472" i="1"/>
  <c r="CP472" i="1"/>
  <c r="CP471" i="1" s="1"/>
  <c r="CP470" i="1" s="1"/>
  <c r="CO472" i="1"/>
  <c r="CN472" i="1"/>
  <c r="CM472" i="1"/>
  <c r="CM471" i="1" s="1"/>
  <c r="CM470" i="1" s="1"/>
  <c r="CL472" i="1"/>
  <c r="CK472" i="1"/>
  <c r="CO471" i="1"/>
  <c r="CO470" i="1" s="1"/>
  <c r="CK471" i="1"/>
  <c r="CK470" i="1" s="1"/>
  <c r="CN470" i="1"/>
  <c r="CQ465" i="1"/>
  <c r="CQ464" i="1" s="1"/>
  <c r="CQ463" i="1" s="1"/>
  <c r="CP465" i="1"/>
  <c r="CP464" i="1"/>
  <c r="CP463" i="1" s="1"/>
  <c r="CP462" i="1" s="1"/>
  <c r="CO464" i="1"/>
  <c r="CN464" i="1"/>
  <c r="CN463" i="1" s="1"/>
  <c r="CN462" i="1" s="1"/>
  <c r="CM464" i="1"/>
  <c r="CL464" i="1"/>
  <c r="CL463" i="1" s="1"/>
  <c r="CL462" i="1" s="1"/>
  <c r="CL461" i="1" s="1"/>
  <c r="CK464" i="1"/>
  <c r="CO463" i="1"/>
  <c r="CO462" i="1" s="1"/>
  <c r="CM463" i="1"/>
  <c r="CK463" i="1"/>
  <c r="CK462" i="1" s="1"/>
  <c r="CK461" i="1" s="1"/>
  <c r="CQ462" i="1"/>
  <c r="CM462" i="1"/>
  <c r="CM461" i="1" s="1"/>
  <c r="CQ460" i="1"/>
  <c r="CP460" i="1"/>
  <c r="CP459" i="1" s="1"/>
  <c r="CP458" i="1" s="1"/>
  <c r="CP457" i="1" s="1"/>
  <c r="CP456" i="1" s="1"/>
  <c r="CQ459" i="1"/>
  <c r="CQ458" i="1" s="1"/>
  <c r="CQ457" i="1" s="1"/>
  <c r="CQ456" i="1" s="1"/>
  <c r="CO459" i="1"/>
  <c r="CO458" i="1" s="1"/>
  <c r="CO457" i="1" s="1"/>
  <c r="CO456" i="1" s="1"/>
  <c r="CN459" i="1"/>
  <c r="CN458" i="1" s="1"/>
  <c r="CM459" i="1"/>
  <c r="CM458" i="1" s="1"/>
  <c r="CM457" i="1" s="1"/>
  <c r="CM456" i="1" s="1"/>
  <c r="CL459" i="1"/>
  <c r="CK459" i="1"/>
  <c r="CK458" i="1" s="1"/>
  <c r="CK457" i="1" s="1"/>
  <c r="CK456" i="1" s="1"/>
  <c r="CL458" i="1"/>
  <c r="CN457" i="1"/>
  <c r="CN456" i="1" s="1"/>
  <c r="CL457" i="1"/>
  <c r="CL456" i="1" s="1"/>
  <c r="CL455" i="1" s="1"/>
  <c r="CQ453" i="1"/>
  <c r="CQ452" i="1" s="1"/>
  <c r="CQ451" i="1" s="1"/>
  <c r="CQ450" i="1" s="1"/>
  <c r="CQ449" i="1" s="1"/>
  <c r="CP453" i="1"/>
  <c r="CP452" i="1" s="1"/>
  <c r="CO452" i="1"/>
  <c r="CN452" i="1"/>
  <c r="CN451" i="1" s="1"/>
  <c r="CN450" i="1" s="1"/>
  <c r="CN449" i="1" s="1"/>
  <c r="CM452" i="1"/>
  <c r="CL452" i="1"/>
  <c r="CL451" i="1" s="1"/>
  <c r="CL450" i="1" s="1"/>
  <c r="CL449" i="1" s="1"/>
  <c r="CK452" i="1"/>
  <c r="CP451" i="1"/>
  <c r="CO451" i="1"/>
  <c r="CO450" i="1" s="1"/>
  <c r="CO449" i="1" s="1"/>
  <c r="CM451" i="1"/>
  <c r="CM450" i="1" s="1"/>
  <c r="CM449" i="1" s="1"/>
  <c r="CK451" i="1"/>
  <c r="CK450" i="1" s="1"/>
  <c r="CK449" i="1" s="1"/>
  <c r="CP450" i="1"/>
  <c r="CP449" i="1" s="1"/>
  <c r="CQ440" i="1"/>
  <c r="CQ439" i="1" s="1"/>
  <c r="CQ438" i="1" s="1"/>
  <c r="CP440" i="1"/>
  <c r="CP439" i="1"/>
  <c r="CO439" i="1"/>
  <c r="CO438" i="1" s="1"/>
  <c r="CP438" i="1"/>
  <c r="CQ437" i="1"/>
  <c r="CQ435" i="1" s="1"/>
  <c r="CP437" i="1"/>
  <c r="CP435" i="1"/>
  <c r="CO435" i="1"/>
  <c r="CN435" i="1"/>
  <c r="CM435" i="1"/>
  <c r="CL435" i="1"/>
  <c r="CK435" i="1"/>
  <c r="CQ434" i="1"/>
  <c r="CP434" i="1"/>
  <c r="CQ433" i="1"/>
  <c r="CP433" i="1"/>
  <c r="CO433" i="1"/>
  <c r="CN433" i="1"/>
  <c r="CM433" i="1"/>
  <c r="CL433" i="1"/>
  <c r="CK433" i="1"/>
  <c r="CQ432" i="1"/>
  <c r="CP432" i="1"/>
  <c r="CP431" i="1" s="1"/>
  <c r="CP430" i="1" s="1"/>
  <c r="CP429" i="1" s="1"/>
  <c r="CQ431" i="1"/>
  <c r="CQ430" i="1" s="1"/>
  <c r="CQ429" i="1" s="1"/>
  <c r="CO431" i="1"/>
  <c r="CO430" i="1" s="1"/>
  <c r="CO429" i="1" s="1"/>
  <c r="CN431" i="1"/>
  <c r="CM431" i="1"/>
  <c r="CM430" i="1" s="1"/>
  <c r="CM429" i="1" s="1"/>
  <c r="CL431" i="1"/>
  <c r="CK431" i="1"/>
  <c r="CK430" i="1" s="1"/>
  <c r="CK429" i="1" s="1"/>
  <c r="CN430" i="1"/>
  <c r="CN429" i="1" s="1"/>
  <c r="CL430" i="1"/>
  <c r="CL429" i="1" s="1"/>
  <c r="CQ428" i="1"/>
  <c r="CP428" i="1"/>
  <c r="CP427" i="1" s="1"/>
  <c r="CP426" i="1" s="1"/>
  <c r="CP425" i="1" s="1"/>
  <c r="CP424" i="1" s="1"/>
  <c r="CQ427" i="1"/>
  <c r="CO427" i="1"/>
  <c r="CN427" i="1"/>
  <c r="CN426" i="1" s="1"/>
  <c r="CN425" i="1" s="1"/>
  <c r="CN424" i="1" s="1"/>
  <c r="CM427" i="1"/>
  <c r="CL427" i="1"/>
  <c r="CL426" i="1" s="1"/>
  <c r="CL425" i="1" s="1"/>
  <c r="CL424" i="1" s="1"/>
  <c r="CK427" i="1"/>
  <c r="CQ426" i="1"/>
  <c r="CQ425" i="1" s="1"/>
  <c r="CQ424" i="1" s="1"/>
  <c r="CO426" i="1"/>
  <c r="CO425" i="1" s="1"/>
  <c r="CO424" i="1" s="1"/>
  <c r="CM426" i="1"/>
  <c r="CM425" i="1" s="1"/>
  <c r="CM424" i="1" s="1"/>
  <c r="CK426" i="1"/>
  <c r="CK425" i="1" s="1"/>
  <c r="CQ418" i="1"/>
  <c r="CQ417" i="1" s="1"/>
  <c r="CQ416" i="1" s="1"/>
  <c r="CQ415" i="1" s="1"/>
  <c r="CQ414" i="1" s="1"/>
  <c r="CQ413" i="1" s="1"/>
  <c r="CP418" i="1"/>
  <c r="CP417" i="1"/>
  <c r="CP416" i="1" s="1"/>
  <c r="CP415" i="1" s="1"/>
  <c r="CP414" i="1" s="1"/>
  <c r="CP413" i="1" s="1"/>
  <c r="CO417" i="1"/>
  <c r="CN417" i="1"/>
  <c r="CN416" i="1" s="1"/>
  <c r="CN415" i="1" s="1"/>
  <c r="CN414" i="1" s="1"/>
  <c r="CN413" i="1" s="1"/>
  <c r="CM417" i="1"/>
  <c r="CL417" i="1"/>
  <c r="CL416" i="1" s="1"/>
  <c r="CL415" i="1" s="1"/>
  <c r="CL414" i="1" s="1"/>
  <c r="CL413" i="1" s="1"/>
  <c r="CK417" i="1"/>
  <c r="CO416" i="1"/>
  <c r="CO415" i="1" s="1"/>
  <c r="CO414" i="1" s="1"/>
  <c r="CO413" i="1" s="1"/>
  <c r="CM416" i="1"/>
  <c r="CM415" i="1" s="1"/>
  <c r="CM414" i="1" s="1"/>
  <c r="CM413" i="1" s="1"/>
  <c r="CK416" i="1"/>
  <c r="CK415" i="1" s="1"/>
  <c r="CK414" i="1" s="1"/>
  <c r="CQ399" i="1"/>
  <c r="CQ398" i="1" s="1"/>
  <c r="CQ397" i="1" s="1"/>
  <c r="CQ396" i="1" s="1"/>
  <c r="CQ395" i="1" s="1"/>
  <c r="CP399" i="1"/>
  <c r="CP398" i="1"/>
  <c r="CP397" i="1" s="1"/>
  <c r="CP396" i="1" s="1"/>
  <c r="CP395" i="1" s="1"/>
  <c r="CO398" i="1"/>
  <c r="CO397" i="1" s="1"/>
  <c r="CO396" i="1" s="1"/>
  <c r="CO395" i="1" s="1"/>
  <c r="CN398" i="1"/>
  <c r="CM398" i="1"/>
  <c r="CM397" i="1" s="1"/>
  <c r="CM396" i="1" s="1"/>
  <c r="CM395" i="1" s="1"/>
  <c r="CL398" i="1"/>
  <c r="CK398" i="1"/>
  <c r="CK397" i="1" s="1"/>
  <c r="CK396" i="1" s="1"/>
  <c r="CK395" i="1" s="1"/>
  <c r="CN397" i="1"/>
  <c r="CN396" i="1" s="1"/>
  <c r="CN395" i="1" s="1"/>
  <c r="CL397" i="1"/>
  <c r="CL396" i="1" s="1"/>
  <c r="CL395" i="1" s="1"/>
  <c r="CQ394" i="1"/>
  <c r="CP394" i="1"/>
  <c r="CP393" i="1" s="1"/>
  <c r="CQ393" i="1"/>
  <c r="CO393" i="1"/>
  <c r="CN393" i="1"/>
  <c r="CM393" i="1"/>
  <c r="CL393" i="1"/>
  <c r="CK393" i="1"/>
  <c r="CQ392" i="1"/>
  <c r="CQ391" i="1" s="1"/>
  <c r="CP392" i="1"/>
  <c r="CP391" i="1" s="1"/>
  <c r="CP388" i="1" s="1"/>
  <c r="CP387" i="1" s="1"/>
  <c r="CO391" i="1"/>
  <c r="CN391" i="1"/>
  <c r="CM391" i="1"/>
  <c r="CL391" i="1"/>
  <c r="CK391" i="1"/>
  <c r="CQ390" i="1"/>
  <c r="CQ389" i="1" s="1"/>
  <c r="CP390" i="1"/>
  <c r="CP389" i="1"/>
  <c r="CO389" i="1"/>
  <c r="CO388" i="1" s="1"/>
  <c r="CO387" i="1" s="1"/>
  <c r="CN389" i="1"/>
  <c r="CM389" i="1"/>
  <c r="CM388" i="1" s="1"/>
  <c r="CM387" i="1" s="1"/>
  <c r="CM382" i="1" s="1"/>
  <c r="CL389" i="1"/>
  <c r="CK389" i="1"/>
  <c r="CK388" i="1" s="1"/>
  <c r="CK387" i="1" s="1"/>
  <c r="CN388" i="1"/>
  <c r="CN387" i="1" s="1"/>
  <c r="CL388" i="1"/>
  <c r="CL387" i="1" s="1"/>
  <c r="CQ386" i="1"/>
  <c r="CQ385" i="1" s="1"/>
  <c r="CQ384" i="1" s="1"/>
  <c r="CQ383" i="1" s="1"/>
  <c r="CP386" i="1"/>
  <c r="CP385" i="1" s="1"/>
  <c r="CP384" i="1" s="1"/>
  <c r="CP383" i="1" s="1"/>
  <c r="CO385" i="1"/>
  <c r="CN385" i="1"/>
  <c r="CN384" i="1" s="1"/>
  <c r="CN383" i="1" s="1"/>
  <c r="CM385" i="1"/>
  <c r="CL385" i="1"/>
  <c r="CL384" i="1" s="1"/>
  <c r="CL383" i="1" s="1"/>
  <c r="CK385" i="1"/>
  <c r="CO384" i="1"/>
  <c r="CO383" i="1" s="1"/>
  <c r="CM384" i="1"/>
  <c r="CM383" i="1" s="1"/>
  <c r="CK384" i="1"/>
  <c r="CK383" i="1" s="1"/>
  <c r="CQ374" i="1"/>
  <c r="CQ373" i="1" s="1"/>
  <c r="CQ372" i="1" s="1"/>
  <c r="CQ371" i="1" s="1"/>
  <c r="CQ370" i="1" s="1"/>
  <c r="CQ369" i="1" s="1"/>
  <c r="CP374" i="1"/>
  <c r="CP373" i="1" s="1"/>
  <c r="CP372" i="1" s="1"/>
  <c r="CP371" i="1" s="1"/>
  <c r="CP370" i="1" s="1"/>
  <c r="CP369" i="1" s="1"/>
  <c r="CO373" i="1"/>
  <c r="CO372" i="1" s="1"/>
  <c r="CO371" i="1" s="1"/>
  <c r="CO370" i="1" s="1"/>
  <c r="CO369" i="1" s="1"/>
  <c r="CN373" i="1"/>
  <c r="CM373" i="1"/>
  <c r="CM372" i="1" s="1"/>
  <c r="CM371" i="1" s="1"/>
  <c r="CM370" i="1" s="1"/>
  <c r="CM369" i="1" s="1"/>
  <c r="CL373" i="1"/>
  <c r="CL372" i="1" s="1"/>
  <c r="CL371" i="1" s="1"/>
  <c r="CL370" i="1" s="1"/>
  <c r="CL369" i="1" s="1"/>
  <c r="CK373" i="1"/>
  <c r="CK372" i="1" s="1"/>
  <c r="CK371" i="1" s="1"/>
  <c r="CK370" i="1" s="1"/>
  <c r="CK369" i="1" s="1"/>
  <c r="CN372" i="1"/>
  <c r="CN371" i="1" s="1"/>
  <c r="CN370" i="1" s="1"/>
  <c r="CN369" i="1" s="1"/>
  <c r="CQ365" i="1"/>
  <c r="CQ364" i="1" s="1"/>
  <c r="CQ363" i="1" s="1"/>
  <c r="CQ362" i="1" s="1"/>
  <c r="CP365" i="1"/>
  <c r="CP364" i="1" s="1"/>
  <c r="CP363" i="1" s="1"/>
  <c r="CP362" i="1" s="1"/>
  <c r="CO364" i="1"/>
  <c r="CO363" i="1" s="1"/>
  <c r="CO362" i="1" s="1"/>
  <c r="CN364" i="1"/>
  <c r="CM364" i="1"/>
  <c r="CM363" i="1" s="1"/>
  <c r="CM362" i="1" s="1"/>
  <c r="CL364" i="1"/>
  <c r="CK364" i="1"/>
  <c r="CK363" i="1" s="1"/>
  <c r="CK362" i="1" s="1"/>
  <c r="CN363" i="1"/>
  <c r="CN362" i="1" s="1"/>
  <c r="CL363" i="1"/>
  <c r="CL362" i="1" s="1"/>
  <c r="CQ361" i="1"/>
  <c r="CQ360" i="1" s="1"/>
  <c r="CQ359" i="1" s="1"/>
  <c r="CQ358" i="1" s="1"/>
  <c r="CP361" i="1"/>
  <c r="CP360" i="1" s="1"/>
  <c r="CP359" i="1" s="1"/>
  <c r="CP358" i="1" s="1"/>
  <c r="CO360" i="1"/>
  <c r="CN360" i="1"/>
  <c r="CN359" i="1" s="1"/>
  <c r="CN358" i="1" s="1"/>
  <c r="CN357" i="1" s="1"/>
  <c r="CN356" i="1" s="1"/>
  <c r="CN355" i="1" s="1"/>
  <c r="CM360" i="1"/>
  <c r="CL360" i="1"/>
  <c r="CL359" i="1" s="1"/>
  <c r="CL358" i="1" s="1"/>
  <c r="CL357" i="1" s="1"/>
  <c r="CL356" i="1" s="1"/>
  <c r="CL355" i="1" s="1"/>
  <c r="CK360" i="1"/>
  <c r="CO359" i="1"/>
  <c r="CO358" i="1" s="1"/>
  <c r="CM359" i="1"/>
  <c r="CM358" i="1" s="1"/>
  <c r="CK359" i="1"/>
  <c r="CK358" i="1" s="1"/>
  <c r="CK357" i="1" s="1"/>
  <c r="CK356" i="1" s="1"/>
  <c r="CK355" i="1" s="1"/>
  <c r="CO345" i="1"/>
  <c r="CN345" i="1"/>
  <c r="CN344" i="1" s="1"/>
  <c r="CN343" i="1" s="1"/>
  <c r="CM345" i="1"/>
  <c r="CL345" i="1"/>
  <c r="CL344" i="1" s="1"/>
  <c r="CL343" i="1" s="1"/>
  <c r="CK345" i="1"/>
  <c r="CO344" i="1"/>
  <c r="CO343" i="1" s="1"/>
  <c r="CM344" i="1"/>
  <c r="CM343" i="1" s="1"/>
  <c r="CK344" i="1"/>
  <c r="CK343" i="1" s="1"/>
  <c r="CQ336" i="1"/>
  <c r="CP336" i="1"/>
  <c r="CP335" i="1" s="1"/>
  <c r="CP334" i="1" s="1"/>
  <c r="CQ335" i="1"/>
  <c r="CQ334" i="1" s="1"/>
  <c r="CO335" i="1"/>
  <c r="CO334" i="1" s="1"/>
  <c r="CN335" i="1"/>
  <c r="CM335" i="1"/>
  <c r="CM334" i="1" s="1"/>
  <c r="CL335" i="1"/>
  <c r="CK335" i="1"/>
  <c r="CK334" i="1" s="1"/>
  <c r="CN334" i="1"/>
  <c r="CL334" i="1"/>
  <c r="CQ333" i="1"/>
  <c r="CP333" i="1"/>
  <c r="CP332" i="1" s="1"/>
  <c r="CP331" i="1" s="1"/>
  <c r="CQ332" i="1"/>
  <c r="CQ331" i="1" s="1"/>
  <c r="CO332" i="1"/>
  <c r="CO331" i="1" s="1"/>
  <c r="CN332" i="1"/>
  <c r="CM332" i="1"/>
  <c r="CM331" i="1" s="1"/>
  <c r="CL332" i="1"/>
  <c r="CK332" i="1"/>
  <c r="CK331" i="1" s="1"/>
  <c r="CN331" i="1"/>
  <c r="CL331" i="1"/>
  <c r="CQ327" i="1"/>
  <c r="CP327" i="1"/>
  <c r="CP326" i="1" s="1"/>
  <c r="CP325" i="1" s="1"/>
  <c r="CQ326" i="1"/>
  <c r="CQ325" i="1" s="1"/>
  <c r="CO326" i="1"/>
  <c r="CO325" i="1" s="1"/>
  <c r="CN326" i="1"/>
  <c r="CM326" i="1"/>
  <c r="CM325" i="1" s="1"/>
  <c r="CL326" i="1"/>
  <c r="CK326" i="1"/>
  <c r="CK325" i="1" s="1"/>
  <c r="CN325" i="1"/>
  <c r="CL325" i="1"/>
  <c r="CQ324" i="1"/>
  <c r="CP324" i="1"/>
  <c r="CP323" i="1" s="1"/>
  <c r="CP322" i="1" s="1"/>
  <c r="CQ323" i="1"/>
  <c r="CQ322" i="1" s="1"/>
  <c r="CO323" i="1"/>
  <c r="CO322" i="1" s="1"/>
  <c r="CN323" i="1"/>
  <c r="CM323" i="1"/>
  <c r="CM322" i="1" s="1"/>
  <c r="CL323" i="1"/>
  <c r="CK323" i="1"/>
  <c r="CK322" i="1" s="1"/>
  <c r="CN322" i="1"/>
  <c r="CL322" i="1"/>
  <c r="CQ318" i="1"/>
  <c r="CP318" i="1"/>
  <c r="CQ317" i="1"/>
  <c r="CP317" i="1"/>
  <c r="CQ316" i="1"/>
  <c r="CO316" i="1"/>
  <c r="CN316" i="1"/>
  <c r="CM316" i="1"/>
  <c r="CM309" i="1" s="1"/>
  <c r="CL316" i="1"/>
  <c r="CK316" i="1"/>
  <c r="CQ313" i="1"/>
  <c r="CQ312" i="1" s="1"/>
  <c r="CP313" i="1"/>
  <c r="CP312" i="1" s="1"/>
  <c r="CO312" i="1"/>
  <c r="CN312" i="1"/>
  <c r="CM312" i="1"/>
  <c r="CL312" i="1"/>
  <c r="CK312" i="1"/>
  <c r="CQ311" i="1"/>
  <c r="CQ310" i="1" s="1"/>
  <c r="CQ309" i="1" s="1"/>
  <c r="CQ308" i="1" s="1"/>
  <c r="CP311" i="1"/>
  <c r="CP310" i="1" s="1"/>
  <c r="CO310" i="1"/>
  <c r="CN310" i="1"/>
  <c r="CM310" i="1"/>
  <c r="CL310" i="1"/>
  <c r="CK310" i="1"/>
  <c r="CO309" i="1"/>
  <c r="CO308" i="1" s="1"/>
  <c r="CO307" i="1" s="1"/>
  <c r="CN309" i="1"/>
  <c r="CN308" i="1" s="1"/>
  <c r="CN307" i="1" s="1"/>
  <c r="CQ306" i="1"/>
  <c r="CP306" i="1"/>
  <c r="CP305" i="1" s="1"/>
  <c r="CP304" i="1" s="1"/>
  <c r="CP303" i="1" s="1"/>
  <c r="CP302" i="1" s="1"/>
  <c r="CQ305" i="1"/>
  <c r="CQ304" i="1" s="1"/>
  <c r="CQ303" i="1" s="1"/>
  <c r="CQ302" i="1" s="1"/>
  <c r="CO305" i="1"/>
  <c r="CO304" i="1" s="1"/>
  <c r="CO303" i="1" s="1"/>
  <c r="CO302" i="1" s="1"/>
  <c r="CN305" i="1"/>
  <c r="CN304" i="1" s="1"/>
  <c r="CN303" i="1" s="1"/>
  <c r="CN302" i="1" s="1"/>
  <c r="CM305" i="1"/>
  <c r="CL305" i="1"/>
  <c r="CL304" i="1" s="1"/>
  <c r="CL303" i="1" s="1"/>
  <c r="CL302" i="1" s="1"/>
  <c r="CK305" i="1"/>
  <c r="CK304" i="1" s="1"/>
  <c r="CK303" i="1" s="1"/>
  <c r="CK302" i="1" s="1"/>
  <c r="CM304" i="1"/>
  <c r="CM303" i="1" s="1"/>
  <c r="CM302" i="1" s="1"/>
  <c r="CQ301" i="1"/>
  <c r="CQ300" i="1" s="1"/>
  <c r="CP301" i="1"/>
  <c r="CP300" i="1"/>
  <c r="CO300" i="1"/>
  <c r="CN300" i="1"/>
  <c r="CM300" i="1"/>
  <c r="CL300" i="1"/>
  <c r="CK300" i="1"/>
  <c r="CQ299" i="1"/>
  <c r="CQ298" i="1" s="1"/>
  <c r="CQ297" i="1" s="1"/>
  <c r="CP299" i="1"/>
  <c r="CP298" i="1" s="1"/>
  <c r="CP297" i="1" s="1"/>
  <c r="CO298" i="1"/>
  <c r="CN298" i="1"/>
  <c r="CM298" i="1"/>
  <c r="CM297" i="1" s="1"/>
  <c r="CL298" i="1"/>
  <c r="CK298" i="1"/>
  <c r="CO297" i="1"/>
  <c r="CN297" i="1"/>
  <c r="CL297" i="1"/>
  <c r="CK297" i="1"/>
  <c r="CQ296" i="1"/>
  <c r="CP296" i="1"/>
  <c r="CP295" i="1" s="1"/>
  <c r="CQ295" i="1"/>
  <c r="CO295" i="1"/>
  <c r="CN295" i="1"/>
  <c r="CM295" i="1"/>
  <c r="CL295" i="1"/>
  <c r="CK295" i="1"/>
  <c r="CQ294" i="1"/>
  <c r="CQ293" i="1" s="1"/>
  <c r="CP294" i="1"/>
  <c r="CP293" i="1" s="1"/>
  <c r="CO293" i="1"/>
  <c r="CN293" i="1"/>
  <c r="CN290" i="1" s="1"/>
  <c r="CN289" i="1" s="1"/>
  <c r="CN288" i="1" s="1"/>
  <c r="CM293" i="1"/>
  <c r="CL293" i="1"/>
  <c r="CK293" i="1"/>
  <c r="CQ292" i="1"/>
  <c r="CQ291" i="1" s="1"/>
  <c r="CP292" i="1"/>
  <c r="CP291" i="1" s="1"/>
  <c r="CO291" i="1"/>
  <c r="CO290" i="1" s="1"/>
  <c r="CO289" i="1" s="1"/>
  <c r="CO288" i="1" s="1"/>
  <c r="CN291" i="1"/>
  <c r="CM291" i="1"/>
  <c r="CL291" i="1"/>
  <c r="CK291" i="1"/>
  <c r="CK290" i="1" s="1"/>
  <c r="CK289" i="1" s="1"/>
  <c r="CK288" i="1" s="1"/>
  <c r="CM290" i="1"/>
  <c r="CM289" i="1"/>
  <c r="CQ287" i="1"/>
  <c r="CQ286" i="1" s="1"/>
  <c r="CQ285" i="1" s="1"/>
  <c r="CQ284" i="1" s="1"/>
  <c r="CQ283" i="1" s="1"/>
  <c r="CP287" i="1"/>
  <c r="CP286" i="1" s="1"/>
  <c r="CP285" i="1" s="1"/>
  <c r="CP284" i="1" s="1"/>
  <c r="CP283" i="1" s="1"/>
  <c r="CO286" i="1"/>
  <c r="CO285" i="1" s="1"/>
  <c r="CO284" i="1" s="1"/>
  <c r="CO283" i="1" s="1"/>
  <c r="CN286" i="1"/>
  <c r="CM286" i="1"/>
  <c r="CL286" i="1"/>
  <c r="CK286" i="1"/>
  <c r="CK285" i="1" s="1"/>
  <c r="CK284" i="1" s="1"/>
  <c r="CK283" i="1" s="1"/>
  <c r="CN285" i="1"/>
  <c r="CM285" i="1"/>
  <c r="CM284" i="1" s="1"/>
  <c r="CM283" i="1" s="1"/>
  <c r="CL285" i="1"/>
  <c r="CL284" i="1" s="1"/>
  <c r="CL283" i="1" s="1"/>
  <c r="CN284" i="1"/>
  <c r="CN283" i="1" s="1"/>
  <c r="CQ278" i="1"/>
  <c r="CQ277" i="1" s="1"/>
  <c r="CP278" i="1"/>
  <c r="CP277" i="1" s="1"/>
  <c r="CO277" i="1"/>
  <c r="CO276" i="1" s="1"/>
  <c r="CN277" i="1"/>
  <c r="CM277" i="1"/>
  <c r="CL277" i="1"/>
  <c r="CK277" i="1"/>
  <c r="CK276" i="1" s="1"/>
  <c r="CN276" i="1"/>
  <c r="CM276" i="1"/>
  <c r="CL276" i="1"/>
  <c r="CQ275" i="1"/>
  <c r="CQ274" i="1" s="1"/>
  <c r="CP275" i="1"/>
  <c r="CP274" i="1" s="1"/>
  <c r="CO274" i="1"/>
  <c r="CN274" i="1"/>
  <c r="CM274" i="1"/>
  <c r="CL274" i="1"/>
  <c r="CK274" i="1"/>
  <c r="CQ273" i="1"/>
  <c r="CQ272" i="1" s="1"/>
  <c r="CP273" i="1"/>
  <c r="CP272" i="1"/>
  <c r="CO272" i="1"/>
  <c r="CN272" i="1"/>
  <c r="CM272" i="1"/>
  <c r="CL272" i="1"/>
  <c r="CK272" i="1"/>
  <c r="CQ271" i="1"/>
  <c r="CQ270" i="1" s="1"/>
  <c r="CP271" i="1"/>
  <c r="CP270" i="1" s="1"/>
  <c r="CP269" i="1" s="1"/>
  <c r="CP268" i="1" s="1"/>
  <c r="CO270" i="1"/>
  <c r="CN270" i="1"/>
  <c r="CM270" i="1"/>
  <c r="CL270" i="1"/>
  <c r="CL269" i="1" s="1"/>
  <c r="CL268" i="1" s="1"/>
  <c r="CL267" i="1" s="1"/>
  <c r="CK270" i="1"/>
  <c r="CO269" i="1"/>
  <c r="CO268" i="1" s="1"/>
  <c r="CN269" i="1"/>
  <c r="CM269" i="1"/>
  <c r="CK269" i="1"/>
  <c r="CK268" i="1" s="1"/>
  <c r="CK267" i="1" s="1"/>
  <c r="CN268" i="1"/>
  <c r="CN267" i="1" s="1"/>
  <c r="CM268" i="1"/>
  <c r="CM267" i="1"/>
  <c r="CQ266" i="1"/>
  <c r="CQ265" i="1" s="1"/>
  <c r="CP266" i="1"/>
  <c r="CP265" i="1" s="1"/>
  <c r="CO265" i="1"/>
  <c r="CN265" i="1"/>
  <c r="CM265" i="1"/>
  <c r="CL265" i="1"/>
  <c r="CK265" i="1"/>
  <c r="CQ264" i="1"/>
  <c r="CQ263" i="1" s="1"/>
  <c r="CP264" i="1"/>
  <c r="CP263" i="1" s="1"/>
  <c r="CP262" i="1" s="1"/>
  <c r="CO263" i="1"/>
  <c r="CO262" i="1" s="1"/>
  <c r="CN263" i="1"/>
  <c r="CM263" i="1"/>
  <c r="CL263" i="1"/>
  <c r="CK263" i="1"/>
  <c r="CK262" i="1" s="1"/>
  <c r="CN262" i="1"/>
  <c r="CM262" i="1"/>
  <c r="CL262" i="1"/>
  <c r="CQ254" i="1"/>
  <c r="CQ253" i="1" s="1"/>
  <c r="CP254" i="1"/>
  <c r="CP253" i="1" s="1"/>
  <c r="CO253" i="1"/>
  <c r="CN253" i="1"/>
  <c r="CM253" i="1"/>
  <c r="CL253" i="1"/>
  <c r="CK253" i="1"/>
  <c r="CQ252" i="1"/>
  <c r="CQ251" i="1" s="1"/>
  <c r="CQ248" i="1" s="1"/>
  <c r="CP252" i="1"/>
  <c r="CP251" i="1" s="1"/>
  <c r="CO251" i="1"/>
  <c r="CN251" i="1"/>
  <c r="CM251" i="1"/>
  <c r="CL251" i="1"/>
  <c r="CK251" i="1"/>
  <c r="CQ250" i="1"/>
  <c r="CP250" i="1"/>
  <c r="CQ249" i="1"/>
  <c r="CP249" i="1"/>
  <c r="CO249" i="1"/>
  <c r="CN249" i="1"/>
  <c r="CM249" i="1"/>
  <c r="CL249" i="1"/>
  <c r="CK249" i="1"/>
  <c r="CO248" i="1"/>
  <c r="CN248" i="1"/>
  <c r="CM248" i="1"/>
  <c r="CL248" i="1"/>
  <c r="CK248" i="1"/>
  <c r="CQ244" i="1"/>
  <c r="CQ243" i="1" s="1"/>
  <c r="CQ242" i="1" s="1"/>
  <c r="CP244" i="1"/>
  <c r="CP243" i="1"/>
  <c r="CP242" i="1" s="1"/>
  <c r="CO243" i="1"/>
  <c r="CN243" i="1"/>
  <c r="CN242" i="1" s="1"/>
  <c r="CM243" i="1"/>
  <c r="CL243" i="1"/>
  <c r="CL242" i="1" s="1"/>
  <c r="CK243" i="1"/>
  <c r="CO242" i="1"/>
  <c r="CM242" i="1"/>
  <c r="CK242" i="1"/>
  <c r="CQ236" i="1"/>
  <c r="CQ235" i="1" s="1"/>
  <c r="CP236" i="1"/>
  <c r="CP235" i="1" s="1"/>
  <c r="CO235" i="1"/>
  <c r="CN235" i="1"/>
  <c r="CM235" i="1"/>
  <c r="CL235" i="1"/>
  <c r="CK235" i="1"/>
  <c r="CQ234" i="1"/>
  <c r="CQ233" i="1" s="1"/>
  <c r="CP234" i="1"/>
  <c r="CP233" i="1" s="1"/>
  <c r="CP232" i="1" s="1"/>
  <c r="CO233" i="1"/>
  <c r="CN233" i="1"/>
  <c r="CM233" i="1"/>
  <c r="CL233" i="1"/>
  <c r="CK233" i="1"/>
  <c r="CO232" i="1"/>
  <c r="CN232" i="1"/>
  <c r="CM232" i="1"/>
  <c r="CL232" i="1"/>
  <c r="CK232" i="1"/>
  <c r="CQ231" i="1"/>
  <c r="CQ230" i="1" s="1"/>
  <c r="CQ229" i="1" s="1"/>
  <c r="CP231" i="1"/>
  <c r="CP230" i="1" s="1"/>
  <c r="CP229" i="1" s="1"/>
  <c r="CO230" i="1"/>
  <c r="CN230" i="1"/>
  <c r="CM230" i="1"/>
  <c r="CL230" i="1"/>
  <c r="CL229" i="1" s="1"/>
  <c r="CK230" i="1"/>
  <c r="CO229" i="1"/>
  <c r="CN229" i="1"/>
  <c r="CM229" i="1"/>
  <c r="CK229" i="1"/>
  <c r="CQ228" i="1"/>
  <c r="CQ227" i="1" s="1"/>
  <c r="CP228" i="1"/>
  <c r="CP227" i="1" s="1"/>
  <c r="CO227" i="1"/>
  <c r="CN227" i="1"/>
  <c r="CM227" i="1"/>
  <c r="CL227" i="1"/>
  <c r="CK227" i="1"/>
  <c r="CQ226" i="1"/>
  <c r="CQ225" i="1" s="1"/>
  <c r="CP226" i="1"/>
  <c r="CP225" i="1" s="1"/>
  <c r="CO225" i="1"/>
  <c r="CN225" i="1"/>
  <c r="CM225" i="1"/>
  <c r="CL225" i="1"/>
  <c r="CL224" i="1" s="1"/>
  <c r="CK225" i="1"/>
  <c r="CO224" i="1"/>
  <c r="CN224" i="1"/>
  <c r="CM224" i="1"/>
  <c r="CK224" i="1"/>
  <c r="CQ223" i="1"/>
  <c r="CP223" i="1"/>
  <c r="CO222" i="1"/>
  <c r="CN222" i="1"/>
  <c r="CM222" i="1"/>
  <c r="CL222" i="1"/>
  <c r="CL221" i="1" s="1"/>
  <c r="CK222" i="1"/>
  <c r="CO221" i="1"/>
  <c r="CN221" i="1"/>
  <c r="CM221" i="1"/>
  <c r="CK221" i="1"/>
  <c r="CQ220" i="1"/>
  <c r="CQ218" i="1" s="1"/>
  <c r="CP220" i="1"/>
  <c r="CP218" i="1" s="1"/>
  <c r="CO218" i="1"/>
  <c r="CN218" i="1"/>
  <c r="CM218" i="1"/>
  <c r="CL218" i="1"/>
  <c r="CK218" i="1"/>
  <c r="CQ217" i="1"/>
  <c r="CQ216" i="1" s="1"/>
  <c r="CQ213" i="1" s="1"/>
  <c r="CP217" i="1"/>
  <c r="CP216" i="1" s="1"/>
  <c r="CO216" i="1"/>
  <c r="CN216" i="1"/>
  <c r="CM216" i="1"/>
  <c r="CL216" i="1"/>
  <c r="CK216" i="1"/>
  <c r="CK213" i="1" s="1"/>
  <c r="CQ215" i="1"/>
  <c r="CP215" i="1"/>
  <c r="CP214" i="1" s="1"/>
  <c r="CQ214" i="1"/>
  <c r="CO214" i="1"/>
  <c r="CN214" i="1"/>
  <c r="CM214" i="1"/>
  <c r="CL214" i="1"/>
  <c r="CK214" i="1"/>
  <c r="CO213" i="1"/>
  <c r="CN213" i="1"/>
  <c r="CM213" i="1"/>
  <c r="CL213" i="1"/>
  <c r="CQ212" i="1"/>
  <c r="CP212" i="1"/>
  <c r="CP211" i="1" s="1"/>
  <c r="CQ211" i="1"/>
  <c r="CO211" i="1"/>
  <c r="CN211" i="1"/>
  <c r="CM211" i="1"/>
  <c r="CL211" i="1"/>
  <c r="CK211" i="1"/>
  <c r="CQ210" i="1"/>
  <c r="CQ209" i="1" s="1"/>
  <c r="CP210" i="1"/>
  <c r="CP209" i="1" s="1"/>
  <c r="CO209" i="1"/>
  <c r="CN209" i="1"/>
  <c r="CM209" i="1"/>
  <c r="CL209" i="1"/>
  <c r="CK209" i="1"/>
  <c r="CQ208" i="1"/>
  <c r="CQ207" i="1" s="1"/>
  <c r="CP208" i="1"/>
  <c r="CP207" i="1" s="1"/>
  <c r="CO207" i="1"/>
  <c r="CN207" i="1"/>
  <c r="CM207" i="1"/>
  <c r="CL207" i="1"/>
  <c r="CL206" i="1" s="1"/>
  <c r="CL205" i="1" s="1"/>
  <c r="CK207" i="1"/>
  <c r="CO206" i="1"/>
  <c r="CO205" i="1" s="1"/>
  <c r="CN206" i="1"/>
  <c r="CM206" i="1"/>
  <c r="CM205" i="1" s="1"/>
  <c r="CK206" i="1"/>
  <c r="CN205" i="1"/>
  <c r="CQ204" i="1"/>
  <c r="CQ203" i="1" s="1"/>
  <c r="CQ202" i="1" s="1"/>
  <c r="CP204" i="1"/>
  <c r="CP203" i="1" s="1"/>
  <c r="CP202" i="1" s="1"/>
  <c r="CO203" i="1"/>
  <c r="CO202" i="1" s="1"/>
  <c r="CO194" i="1" s="1"/>
  <c r="CN203" i="1"/>
  <c r="CM203" i="1"/>
  <c r="CL203" i="1"/>
  <c r="CK203" i="1"/>
  <c r="CK202" i="1" s="1"/>
  <c r="CN202" i="1"/>
  <c r="CM202" i="1"/>
  <c r="CL202" i="1"/>
  <c r="CQ201" i="1"/>
  <c r="CQ200" i="1" s="1"/>
  <c r="CP201" i="1"/>
  <c r="CP200" i="1" s="1"/>
  <c r="CO200" i="1"/>
  <c r="CN200" i="1"/>
  <c r="CM200" i="1"/>
  <c r="CL200" i="1"/>
  <c r="CK200" i="1"/>
  <c r="CQ199" i="1"/>
  <c r="CQ198" i="1" s="1"/>
  <c r="CP199" i="1"/>
  <c r="CP198" i="1"/>
  <c r="CO198" i="1"/>
  <c r="CN198" i="1"/>
  <c r="CM198" i="1"/>
  <c r="CL198" i="1"/>
  <c r="CK198" i="1"/>
  <c r="CQ197" i="1"/>
  <c r="CP197" i="1"/>
  <c r="CP196" i="1" s="1"/>
  <c r="CQ196" i="1"/>
  <c r="CQ195" i="1" s="1"/>
  <c r="CQ194" i="1" s="1"/>
  <c r="CO196" i="1"/>
  <c r="CN196" i="1"/>
  <c r="CM196" i="1"/>
  <c r="CM195" i="1" s="1"/>
  <c r="CM194" i="1" s="1"/>
  <c r="CL196" i="1"/>
  <c r="CK196" i="1"/>
  <c r="CO195" i="1"/>
  <c r="CN195" i="1"/>
  <c r="CL195" i="1"/>
  <c r="CL194" i="1" s="1"/>
  <c r="CN194" i="1"/>
  <c r="CQ192" i="1"/>
  <c r="CQ191" i="1" s="1"/>
  <c r="CQ190" i="1" s="1"/>
  <c r="CQ189" i="1" s="1"/>
  <c r="CQ188" i="1" s="1"/>
  <c r="CP192" i="1"/>
  <c r="CP191" i="1" s="1"/>
  <c r="CP190" i="1" s="1"/>
  <c r="CP189" i="1" s="1"/>
  <c r="CP188" i="1" s="1"/>
  <c r="CO191" i="1"/>
  <c r="CO190" i="1" s="1"/>
  <c r="CO189" i="1" s="1"/>
  <c r="CO188" i="1" s="1"/>
  <c r="CN191" i="1"/>
  <c r="CM191" i="1"/>
  <c r="CL191" i="1"/>
  <c r="CK191" i="1"/>
  <c r="CK190" i="1" s="1"/>
  <c r="CK189" i="1" s="1"/>
  <c r="CK188" i="1" s="1"/>
  <c r="CN190" i="1"/>
  <c r="CN189" i="1" s="1"/>
  <c r="CN188" i="1" s="1"/>
  <c r="CM190" i="1"/>
  <c r="CL190" i="1"/>
  <c r="CL189" i="1" s="1"/>
  <c r="CL188" i="1" s="1"/>
  <c r="CM189" i="1"/>
  <c r="CM188" i="1" s="1"/>
  <c r="CO179" i="1"/>
  <c r="CN179" i="1"/>
  <c r="CM179" i="1"/>
  <c r="CM178" i="1" s="1"/>
  <c r="CL179" i="1"/>
  <c r="CK179" i="1"/>
  <c r="CO178" i="1"/>
  <c r="CN178" i="1"/>
  <c r="CL178" i="1"/>
  <c r="CK178" i="1"/>
  <c r="CQ177" i="1"/>
  <c r="CP177" i="1"/>
  <c r="CQ176" i="1"/>
  <c r="CP176" i="1"/>
  <c r="CO176" i="1"/>
  <c r="CN176" i="1"/>
  <c r="CM176" i="1"/>
  <c r="CL176" i="1"/>
  <c r="CK176" i="1"/>
  <c r="CQ175" i="1"/>
  <c r="CP175" i="1"/>
  <c r="CO175" i="1"/>
  <c r="CN175" i="1"/>
  <c r="CM175" i="1"/>
  <c r="CL175" i="1"/>
  <c r="CK175" i="1"/>
  <c r="CQ174" i="1"/>
  <c r="CQ173" i="1" s="1"/>
  <c r="CQ172" i="1" s="1"/>
  <c r="CP174" i="1"/>
  <c r="CP173" i="1" s="1"/>
  <c r="CP172" i="1" s="1"/>
  <c r="CO173" i="1"/>
  <c r="CO172" i="1" s="1"/>
  <c r="CN173" i="1"/>
  <c r="CM173" i="1"/>
  <c r="CL173" i="1"/>
  <c r="CK173" i="1"/>
  <c r="CK172" i="1" s="1"/>
  <c r="CN172" i="1"/>
  <c r="CM172" i="1"/>
  <c r="CL172" i="1"/>
  <c r="CQ171" i="1"/>
  <c r="CQ170" i="1" s="1"/>
  <c r="CQ169" i="1" s="1"/>
  <c r="CP171" i="1"/>
  <c r="CP170" i="1" s="1"/>
  <c r="CP169" i="1" s="1"/>
  <c r="CO170" i="1"/>
  <c r="CO169" i="1" s="1"/>
  <c r="CN170" i="1"/>
  <c r="CM170" i="1"/>
  <c r="CL170" i="1"/>
  <c r="CK170" i="1"/>
  <c r="CK169" i="1" s="1"/>
  <c r="CN169" i="1"/>
  <c r="CM169" i="1"/>
  <c r="CL169" i="1"/>
  <c r="CQ168" i="1"/>
  <c r="CQ167" i="1" s="1"/>
  <c r="CQ166" i="1" s="1"/>
  <c r="CP168" i="1"/>
  <c r="CP167" i="1" s="1"/>
  <c r="CP166" i="1" s="1"/>
  <c r="CO167" i="1"/>
  <c r="CO166" i="1" s="1"/>
  <c r="CN167" i="1"/>
  <c r="CM167" i="1"/>
  <c r="CL167" i="1"/>
  <c r="CK167" i="1"/>
  <c r="CK166" i="1" s="1"/>
  <c r="CN166" i="1"/>
  <c r="CM166" i="1"/>
  <c r="CL166" i="1"/>
  <c r="CL160" i="1" s="1"/>
  <c r="CQ163" i="1"/>
  <c r="CQ162" i="1" s="1"/>
  <c r="CQ161" i="1" s="1"/>
  <c r="CP163" i="1"/>
  <c r="CP162" i="1" s="1"/>
  <c r="CP161" i="1" s="1"/>
  <c r="CO162" i="1"/>
  <c r="CO161" i="1" s="1"/>
  <c r="CN162" i="1"/>
  <c r="CM162" i="1"/>
  <c r="CL162" i="1"/>
  <c r="CK162" i="1"/>
  <c r="CK161" i="1" s="1"/>
  <c r="CN161" i="1"/>
  <c r="CN160" i="1" s="1"/>
  <c r="CM161" i="1"/>
  <c r="CM160" i="1" s="1"/>
  <c r="CL161" i="1"/>
  <c r="CQ159" i="1"/>
  <c r="CQ158" i="1" s="1"/>
  <c r="CQ157" i="1" s="1"/>
  <c r="CQ156" i="1" s="1"/>
  <c r="CP159" i="1"/>
  <c r="CP158" i="1" s="1"/>
  <c r="CP157" i="1" s="1"/>
  <c r="CP156" i="1" s="1"/>
  <c r="CO158" i="1"/>
  <c r="CO157" i="1" s="1"/>
  <c r="CO156" i="1" s="1"/>
  <c r="CN158" i="1"/>
  <c r="CN157" i="1" s="1"/>
  <c r="CN156" i="1" s="1"/>
  <c r="CM158" i="1"/>
  <c r="CM157" i="1" s="1"/>
  <c r="CM156" i="1" s="1"/>
  <c r="CM155" i="1" s="1"/>
  <c r="CL158" i="1"/>
  <c r="CL157" i="1" s="1"/>
  <c r="CL156" i="1" s="1"/>
  <c r="CK158" i="1"/>
  <c r="CK157" i="1"/>
  <c r="CK156" i="1" s="1"/>
  <c r="CQ154" i="1"/>
  <c r="CQ153" i="1" s="1"/>
  <c r="CQ152" i="1" s="1"/>
  <c r="CQ151" i="1" s="1"/>
  <c r="CQ150" i="1" s="1"/>
  <c r="CP154" i="1"/>
  <c r="CP153" i="1"/>
  <c r="CP152" i="1" s="1"/>
  <c r="CP151" i="1" s="1"/>
  <c r="CP150" i="1" s="1"/>
  <c r="CO153" i="1"/>
  <c r="CN153" i="1"/>
  <c r="CN152" i="1" s="1"/>
  <c r="CN151" i="1" s="1"/>
  <c r="CN150" i="1" s="1"/>
  <c r="CM153" i="1"/>
  <c r="CL153" i="1"/>
  <c r="CL152" i="1" s="1"/>
  <c r="CL151" i="1" s="1"/>
  <c r="CL150" i="1" s="1"/>
  <c r="CK153" i="1"/>
  <c r="CO152" i="1"/>
  <c r="CO151" i="1" s="1"/>
  <c r="CO150" i="1" s="1"/>
  <c r="CM152" i="1"/>
  <c r="CM151" i="1" s="1"/>
  <c r="CM150" i="1" s="1"/>
  <c r="CK152" i="1"/>
  <c r="CK151" i="1" s="1"/>
  <c r="CK150" i="1" s="1"/>
  <c r="CL149" i="1"/>
  <c r="CN149" i="1" s="1"/>
  <c r="CN148" i="1" s="1"/>
  <c r="CN147" i="1" s="1"/>
  <c r="CN146" i="1" s="1"/>
  <c r="CN145" i="1" s="1"/>
  <c r="CK149" i="1"/>
  <c r="CK148" i="1"/>
  <c r="CK147" i="1" s="1"/>
  <c r="CK146" i="1" s="1"/>
  <c r="CK145" i="1" s="1"/>
  <c r="CQ142" i="1"/>
  <c r="CQ141" i="1" s="1"/>
  <c r="CQ140" i="1" s="1"/>
  <c r="CQ139" i="1" s="1"/>
  <c r="CQ138" i="1" s="1"/>
  <c r="CQ137" i="1" s="1"/>
  <c r="CP142" i="1"/>
  <c r="CP141" i="1" s="1"/>
  <c r="CP140" i="1" s="1"/>
  <c r="CP139" i="1" s="1"/>
  <c r="CP138" i="1" s="1"/>
  <c r="CP137" i="1" s="1"/>
  <c r="CO141" i="1"/>
  <c r="CO140" i="1" s="1"/>
  <c r="CO139" i="1" s="1"/>
  <c r="CO138" i="1" s="1"/>
  <c r="CO137" i="1" s="1"/>
  <c r="CN141" i="1"/>
  <c r="CM141" i="1"/>
  <c r="CL141" i="1"/>
  <c r="CK141" i="1"/>
  <c r="CK140" i="1" s="1"/>
  <c r="CK139" i="1" s="1"/>
  <c r="CK138" i="1" s="1"/>
  <c r="CK137" i="1" s="1"/>
  <c r="CN140" i="1"/>
  <c r="CN139" i="1" s="1"/>
  <c r="CN138" i="1" s="1"/>
  <c r="CN137" i="1" s="1"/>
  <c r="CM140" i="1"/>
  <c r="CM139" i="1" s="1"/>
  <c r="CM138" i="1" s="1"/>
  <c r="CM137" i="1" s="1"/>
  <c r="CL140" i="1"/>
  <c r="CL139" i="1"/>
  <c r="CL138" i="1" s="1"/>
  <c r="CL137" i="1" s="1"/>
  <c r="CQ135" i="1"/>
  <c r="CQ134" i="1" s="1"/>
  <c r="CQ133" i="1" s="1"/>
  <c r="CQ132" i="1" s="1"/>
  <c r="CQ131" i="1" s="1"/>
  <c r="CQ130" i="1" s="1"/>
  <c r="CP135" i="1"/>
  <c r="CP134" i="1" s="1"/>
  <c r="CP133" i="1" s="1"/>
  <c r="CP132" i="1" s="1"/>
  <c r="CP131" i="1" s="1"/>
  <c r="CP130" i="1" s="1"/>
  <c r="CO134" i="1"/>
  <c r="CO133" i="1" s="1"/>
  <c r="CO132" i="1" s="1"/>
  <c r="CO131" i="1" s="1"/>
  <c r="CO130" i="1" s="1"/>
  <c r="CN134" i="1"/>
  <c r="CM134" i="1"/>
  <c r="CL134" i="1"/>
  <c r="CK134" i="1"/>
  <c r="CK133" i="1" s="1"/>
  <c r="CK132" i="1" s="1"/>
  <c r="CK131" i="1" s="1"/>
  <c r="CK130" i="1" s="1"/>
  <c r="CN133" i="1"/>
  <c r="CN132" i="1" s="1"/>
  <c r="CN131" i="1" s="1"/>
  <c r="CN130" i="1" s="1"/>
  <c r="CM133" i="1"/>
  <c r="CL133" i="1"/>
  <c r="CL132" i="1" s="1"/>
  <c r="CL131" i="1" s="1"/>
  <c r="CL130" i="1" s="1"/>
  <c r="CM132" i="1"/>
  <c r="CM131" i="1" s="1"/>
  <c r="CM130" i="1" s="1"/>
  <c r="CQ128" i="1"/>
  <c r="CQ127" i="1" s="1"/>
  <c r="CQ126" i="1" s="1"/>
  <c r="CP128" i="1"/>
  <c r="CP127" i="1"/>
  <c r="CO127" i="1"/>
  <c r="CO126" i="1" s="1"/>
  <c r="CO117" i="1" s="1"/>
  <c r="CO116" i="1" s="1"/>
  <c r="CO115" i="1" s="1"/>
  <c r="CN127" i="1"/>
  <c r="CN126" i="1" s="1"/>
  <c r="CN117" i="1" s="1"/>
  <c r="CN116" i="1" s="1"/>
  <c r="CN115" i="1" s="1"/>
  <c r="CM127" i="1"/>
  <c r="CL127" i="1"/>
  <c r="CK127" i="1"/>
  <c r="CK126" i="1" s="1"/>
  <c r="CK117" i="1" s="1"/>
  <c r="CK116" i="1" s="1"/>
  <c r="CK115" i="1" s="1"/>
  <c r="CP126" i="1"/>
  <c r="CM126" i="1"/>
  <c r="CL126" i="1"/>
  <c r="CQ125" i="1"/>
  <c r="CQ123" i="1" s="1"/>
  <c r="CP125" i="1"/>
  <c r="CP123" i="1" s="1"/>
  <c r="CO123" i="1"/>
  <c r="CN123" i="1"/>
  <c r="CM123" i="1"/>
  <c r="CL123" i="1"/>
  <c r="CK123" i="1"/>
  <c r="CQ122" i="1"/>
  <c r="CQ121" i="1" s="1"/>
  <c r="CP122" i="1"/>
  <c r="CP121" i="1" s="1"/>
  <c r="CO121" i="1"/>
  <c r="CN121" i="1"/>
  <c r="CM121" i="1"/>
  <c r="CL121" i="1"/>
  <c r="CK121" i="1"/>
  <c r="CQ120" i="1"/>
  <c r="CQ119" i="1" s="1"/>
  <c r="CP120" i="1"/>
  <c r="CP119" i="1" s="1"/>
  <c r="CO119" i="1"/>
  <c r="CN119" i="1"/>
  <c r="CM119" i="1"/>
  <c r="CL119" i="1"/>
  <c r="CK119" i="1"/>
  <c r="CO118" i="1"/>
  <c r="CN118" i="1"/>
  <c r="CM118" i="1"/>
  <c r="CL118" i="1"/>
  <c r="CK118" i="1"/>
  <c r="CM117" i="1"/>
  <c r="CL117" i="1"/>
  <c r="CM116" i="1"/>
  <c r="CM115" i="1" s="1"/>
  <c r="CL116" i="1"/>
  <c r="CL115" i="1"/>
  <c r="CQ101" i="1"/>
  <c r="CQ100" i="1" s="1"/>
  <c r="CQ99" i="1" s="1"/>
  <c r="CP101" i="1"/>
  <c r="CP100" i="1"/>
  <c r="CP99" i="1" s="1"/>
  <c r="CO100" i="1"/>
  <c r="CN100" i="1"/>
  <c r="CN99" i="1" s="1"/>
  <c r="CM100" i="1"/>
  <c r="CL100" i="1"/>
  <c r="CL99" i="1" s="1"/>
  <c r="CK100" i="1"/>
  <c r="CO99" i="1"/>
  <c r="CM99" i="1"/>
  <c r="CK99" i="1"/>
  <c r="CQ98" i="1"/>
  <c r="CQ97" i="1" s="1"/>
  <c r="CP98" i="1"/>
  <c r="CP97" i="1"/>
  <c r="CO97" i="1"/>
  <c r="CN97" i="1"/>
  <c r="CM97" i="1"/>
  <c r="CL97" i="1"/>
  <c r="CK97" i="1"/>
  <c r="CQ96" i="1"/>
  <c r="CQ95" i="1" s="1"/>
  <c r="CQ94" i="1" s="1"/>
  <c r="CP96" i="1"/>
  <c r="CP95" i="1" s="1"/>
  <c r="CP94" i="1" s="1"/>
  <c r="CO95" i="1"/>
  <c r="CO94" i="1" s="1"/>
  <c r="CN95" i="1"/>
  <c r="CM95" i="1"/>
  <c r="CM94" i="1" s="1"/>
  <c r="CL95" i="1"/>
  <c r="CK95" i="1"/>
  <c r="CK94" i="1" s="1"/>
  <c r="CN94" i="1"/>
  <c r="CL94" i="1"/>
  <c r="CQ91" i="1"/>
  <c r="CQ90" i="1" s="1"/>
  <c r="CQ89" i="1" s="1"/>
  <c r="CP91" i="1"/>
  <c r="CP90" i="1" s="1"/>
  <c r="CP89" i="1" s="1"/>
  <c r="CO90" i="1"/>
  <c r="CO89" i="1" s="1"/>
  <c r="CN90" i="1"/>
  <c r="CM90" i="1"/>
  <c r="CM89" i="1" s="1"/>
  <c r="CL90" i="1"/>
  <c r="CK90" i="1"/>
  <c r="CK89" i="1" s="1"/>
  <c r="CN89" i="1"/>
  <c r="CL89" i="1"/>
  <c r="CQ88" i="1"/>
  <c r="CP88" i="1"/>
  <c r="CQ87" i="1"/>
  <c r="CP87" i="1"/>
  <c r="CO87" i="1"/>
  <c r="CQ86" i="1"/>
  <c r="CQ85" i="1" s="1"/>
  <c r="CP86" i="1"/>
  <c r="CP85" i="1" s="1"/>
  <c r="CO85" i="1"/>
  <c r="CN85" i="1"/>
  <c r="CM85" i="1"/>
  <c r="CL85" i="1"/>
  <c r="CK85" i="1"/>
  <c r="CQ84" i="1"/>
  <c r="CQ83" i="1" s="1"/>
  <c r="CP84" i="1"/>
  <c r="CP83" i="1" s="1"/>
  <c r="CP82" i="1" s="1"/>
  <c r="CO83" i="1"/>
  <c r="CO82" i="1" s="1"/>
  <c r="CN83" i="1"/>
  <c r="CM83" i="1"/>
  <c r="CM82" i="1" s="1"/>
  <c r="CL83" i="1"/>
  <c r="CK83" i="1"/>
  <c r="CK82" i="1" s="1"/>
  <c r="CN82" i="1"/>
  <c r="CL82" i="1"/>
  <c r="CQ79" i="1"/>
  <c r="CQ78" i="1" s="1"/>
  <c r="CQ77" i="1" s="1"/>
  <c r="CP79" i="1"/>
  <c r="CP78" i="1" s="1"/>
  <c r="CP77" i="1" s="1"/>
  <c r="CO78" i="1"/>
  <c r="CO77" i="1" s="1"/>
  <c r="CN78" i="1"/>
  <c r="CM78" i="1"/>
  <c r="CM77" i="1" s="1"/>
  <c r="CL78" i="1"/>
  <c r="CK78" i="1"/>
  <c r="CK77" i="1" s="1"/>
  <c r="CN77" i="1"/>
  <c r="CL77" i="1"/>
  <c r="CQ73" i="1"/>
  <c r="CQ72" i="1" s="1"/>
  <c r="CP73" i="1"/>
  <c r="CP72" i="1" s="1"/>
  <c r="CO72" i="1"/>
  <c r="CN72" i="1"/>
  <c r="CM72" i="1"/>
  <c r="CL72" i="1"/>
  <c r="CK72" i="1"/>
  <c r="CQ71" i="1"/>
  <c r="CQ70" i="1" s="1"/>
  <c r="CQ69" i="1" s="1"/>
  <c r="CP71" i="1"/>
  <c r="CP70" i="1"/>
  <c r="CP69" i="1" s="1"/>
  <c r="CO70" i="1"/>
  <c r="CN70" i="1"/>
  <c r="CN69" i="1" s="1"/>
  <c r="CM70" i="1"/>
  <c r="CL70" i="1"/>
  <c r="CL69" i="1" s="1"/>
  <c r="CK70" i="1"/>
  <c r="CO69" i="1"/>
  <c r="CM69" i="1"/>
  <c r="CK69" i="1"/>
  <c r="CQ68" i="1"/>
  <c r="CQ67" i="1" s="1"/>
  <c r="CP68" i="1"/>
  <c r="CP67" i="1"/>
  <c r="CO67" i="1"/>
  <c r="CN67" i="1"/>
  <c r="CM67" i="1"/>
  <c r="CL67" i="1"/>
  <c r="CK67" i="1"/>
  <c r="CQ66" i="1"/>
  <c r="CQ65" i="1" s="1"/>
  <c r="CQ64" i="1" s="1"/>
  <c r="CP66" i="1"/>
  <c r="CP65" i="1" s="1"/>
  <c r="CP64" i="1" s="1"/>
  <c r="CO65" i="1"/>
  <c r="CO64" i="1" s="1"/>
  <c r="CN65" i="1"/>
  <c r="CM65" i="1"/>
  <c r="CM64" i="1" s="1"/>
  <c r="CL65" i="1"/>
  <c r="CK65" i="1"/>
  <c r="CK64" i="1" s="1"/>
  <c r="CN64" i="1"/>
  <c r="CL64" i="1"/>
  <c r="CQ63" i="1"/>
  <c r="CQ62" i="1" s="1"/>
  <c r="CQ61" i="1" s="1"/>
  <c r="CP63" i="1"/>
  <c r="CP62" i="1" s="1"/>
  <c r="CP61" i="1" s="1"/>
  <c r="CO62" i="1"/>
  <c r="CO61" i="1" s="1"/>
  <c r="CN62" i="1"/>
  <c r="CM62" i="1"/>
  <c r="CM61" i="1" s="1"/>
  <c r="CL62" i="1"/>
  <c r="CK62" i="1"/>
  <c r="CK61" i="1" s="1"/>
  <c r="CN61" i="1"/>
  <c r="CL61" i="1"/>
  <c r="CQ60" i="1"/>
  <c r="CP60" i="1"/>
  <c r="CQ59" i="1"/>
  <c r="CP59" i="1"/>
  <c r="CO59" i="1"/>
  <c r="CN59" i="1"/>
  <c r="CM59" i="1"/>
  <c r="CM52" i="1" s="1"/>
  <c r="CM51" i="1" s="1"/>
  <c r="CM50" i="1" s="1"/>
  <c r="CM49" i="1" s="1"/>
  <c r="CL59" i="1"/>
  <c r="CK59" i="1"/>
  <c r="CQ58" i="1"/>
  <c r="CP58" i="1"/>
  <c r="CP57" i="1" s="1"/>
  <c r="CQ57" i="1"/>
  <c r="CO57" i="1"/>
  <c r="CN57" i="1"/>
  <c r="CM57" i="1"/>
  <c r="CL57" i="1"/>
  <c r="CK57" i="1"/>
  <c r="CQ56" i="1"/>
  <c r="CQ55" i="1" s="1"/>
  <c r="CP56" i="1"/>
  <c r="CP55" i="1" s="1"/>
  <c r="CO55" i="1"/>
  <c r="CO52" i="1" s="1"/>
  <c r="CO51" i="1" s="1"/>
  <c r="CN55" i="1"/>
  <c r="CM55" i="1"/>
  <c r="CL55" i="1"/>
  <c r="CK55" i="1"/>
  <c r="CQ54" i="1"/>
  <c r="CQ53" i="1" s="1"/>
  <c r="CP54" i="1"/>
  <c r="CP53" i="1" s="1"/>
  <c r="CO53" i="1"/>
  <c r="CN53" i="1"/>
  <c r="CN52" i="1" s="1"/>
  <c r="CN51" i="1" s="1"/>
  <c r="CN50" i="1" s="1"/>
  <c r="CN49" i="1" s="1"/>
  <c r="CM53" i="1"/>
  <c r="CL53" i="1"/>
  <c r="CK53" i="1"/>
  <c r="CK52" i="1" s="1"/>
  <c r="CK51" i="1" s="1"/>
  <c r="CK50" i="1" s="1"/>
  <c r="CK49" i="1" s="1"/>
  <c r="CQ47" i="1"/>
  <c r="CP47" i="1"/>
  <c r="CP45" i="1" s="1"/>
  <c r="CQ45" i="1"/>
  <c r="CO45" i="1"/>
  <c r="CN45" i="1"/>
  <c r="CM45" i="1"/>
  <c r="CM37" i="1" s="1"/>
  <c r="CL45" i="1"/>
  <c r="CK45" i="1"/>
  <c r="CQ44" i="1"/>
  <c r="CQ42" i="1" s="1"/>
  <c r="CP44" i="1"/>
  <c r="CP42" i="1" s="1"/>
  <c r="CO42" i="1"/>
  <c r="CN42" i="1"/>
  <c r="CM42" i="1"/>
  <c r="CL42" i="1"/>
  <c r="CK42" i="1"/>
  <c r="CQ41" i="1"/>
  <c r="CQ40" i="1" s="1"/>
  <c r="CP41" i="1"/>
  <c r="CP40" i="1" s="1"/>
  <c r="CO40" i="1"/>
  <c r="CN40" i="1"/>
  <c r="CM40" i="1"/>
  <c r="CL40" i="1"/>
  <c r="CK40" i="1"/>
  <c r="CQ39" i="1"/>
  <c r="CQ38" i="1" s="1"/>
  <c r="CP39" i="1"/>
  <c r="CP38" i="1" s="1"/>
  <c r="CO38" i="1"/>
  <c r="CN38" i="1"/>
  <c r="CM38" i="1"/>
  <c r="CL38" i="1"/>
  <c r="CL37" i="1" s="1"/>
  <c r="CK38" i="1"/>
  <c r="CO37" i="1"/>
  <c r="CQ36" i="1"/>
  <c r="CQ35" i="1" s="1"/>
  <c r="CQ34" i="1" s="1"/>
  <c r="CP36" i="1"/>
  <c r="CP35" i="1"/>
  <c r="CP34" i="1" s="1"/>
  <c r="CO35" i="1"/>
  <c r="CN35" i="1"/>
  <c r="CN34" i="1" s="1"/>
  <c r="CM35" i="1"/>
  <c r="CL35" i="1"/>
  <c r="CL34" i="1" s="1"/>
  <c r="CK35" i="1"/>
  <c r="CO34" i="1"/>
  <c r="CM34" i="1"/>
  <c r="CK34" i="1"/>
  <c r="CQ33" i="1"/>
  <c r="CQ32" i="1" s="1"/>
  <c r="CQ31" i="1" s="1"/>
  <c r="CP33" i="1"/>
  <c r="CP32" i="1"/>
  <c r="CP31" i="1" s="1"/>
  <c r="CO32" i="1"/>
  <c r="CN32" i="1"/>
  <c r="CN31" i="1" s="1"/>
  <c r="CM32" i="1"/>
  <c r="CL32" i="1"/>
  <c r="CL31" i="1" s="1"/>
  <c r="CK32" i="1"/>
  <c r="CO31" i="1"/>
  <c r="CO30" i="1" s="1"/>
  <c r="CO29" i="1" s="1"/>
  <c r="CO28" i="1" s="1"/>
  <c r="CM31" i="1"/>
  <c r="CM30" i="1" s="1"/>
  <c r="CM29" i="1" s="1"/>
  <c r="CM28" i="1" s="1"/>
  <c r="CK31" i="1"/>
  <c r="CQ22" i="1"/>
  <c r="CP22" i="1"/>
  <c r="CP21" i="1" s="1"/>
  <c r="CP20" i="1" s="1"/>
  <c r="CP19" i="1" s="1"/>
  <c r="CP18" i="1" s="1"/>
  <c r="CP17" i="1" s="1"/>
  <c r="CQ21" i="1"/>
  <c r="CQ20" i="1" s="1"/>
  <c r="CQ19" i="1" s="1"/>
  <c r="CQ18" i="1" s="1"/>
  <c r="CQ17" i="1" s="1"/>
  <c r="CO21" i="1"/>
  <c r="CO20" i="1" s="1"/>
  <c r="CO19" i="1" s="1"/>
  <c r="CO18" i="1" s="1"/>
  <c r="CO17" i="1" s="1"/>
  <c r="CN21" i="1"/>
  <c r="CM21" i="1"/>
  <c r="CM20" i="1" s="1"/>
  <c r="CM19" i="1" s="1"/>
  <c r="CM18" i="1" s="1"/>
  <c r="CM17" i="1" s="1"/>
  <c r="CL21" i="1"/>
  <c r="CL20" i="1" s="1"/>
  <c r="CL19" i="1" s="1"/>
  <c r="CL18" i="1" s="1"/>
  <c r="CL17" i="1" s="1"/>
  <c r="CK21" i="1"/>
  <c r="CN20" i="1"/>
  <c r="CN19" i="1" s="1"/>
  <c r="CN18" i="1" s="1"/>
  <c r="CN17" i="1" s="1"/>
  <c r="CO1509" i="1" l="1"/>
  <c r="CM1499" i="1"/>
  <c r="CM1498" i="1" s="1"/>
  <c r="CK1509" i="1"/>
  <c r="CO1499" i="1"/>
  <c r="CO1498" i="1" s="1"/>
  <c r="CL1509" i="1"/>
  <c r="CN1509" i="1"/>
  <c r="CP796" i="1"/>
  <c r="CP795" i="1" s="1"/>
  <c r="CP794" i="1" s="1"/>
  <c r="CL1414" i="1"/>
  <c r="CL1413" i="1" s="1"/>
  <c r="CM1509" i="1"/>
  <c r="CP1532" i="1"/>
  <c r="CP1531" i="1" s="1"/>
  <c r="CK1414" i="1"/>
  <c r="CK1413" i="1" s="1"/>
  <c r="CK1412" i="1" s="1"/>
  <c r="CQ160" i="1"/>
  <c r="CL155" i="1"/>
  <c r="CN155" i="1"/>
  <c r="CP1662" i="1"/>
  <c r="CL1648" i="1"/>
  <c r="CL1637" i="1" s="1"/>
  <c r="CL1609" i="1" s="1"/>
  <c r="CL290" i="1"/>
  <c r="CL289" i="1" s="1"/>
  <c r="CL288" i="1" s="1"/>
  <c r="CP290" i="1"/>
  <c r="CP289" i="1" s="1"/>
  <c r="CP288" i="1" s="1"/>
  <c r="CP1298" i="1"/>
  <c r="CP1297" i="1" s="1"/>
  <c r="CN1290" i="1"/>
  <c r="CN1270" i="1" s="1"/>
  <c r="CN1269" i="1" s="1"/>
  <c r="CN1267" i="1" s="1"/>
  <c r="CL1700" i="1"/>
  <c r="CK1700" i="1"/>
  <c r="CP1681" i="1"/>
  <c r="CK1223" i="1"/>
  <c r="CK1222" i="1" s="1"/>
  <c r="CQ1135" i="1"/>
  <c r="CQ1095" i="1" s="1"/>
  <c r="CN1135" i="1"/>
  <c r="CQ1021" i="1"/>
  <c r="CQ1020" i="1" s="1"/>
  <c r="CP1021" i="1"/>
  <c r="CP1020" i="1" s="1"/>
  <c r="CP943" i="1"/>
  <c r="CP942" i="1" s="1"/>
  <c r="CQ943" i="1"/>
  <c r="CQ942" i="1" s="1"/>
  <c r="CQ935" i="1"/>
  <c r="CQ934" i="1" s="1"/>
  <c r="CP935" i="1"/>
  <c r="CP934" i="1" s="1"/>
  <c r="CO904" i="1"/>
  <c r="CO903" i="1" s="1"/>
  <c r="CP915" i="1"/>
  <c r="CP914" i="1" s="1"/>
  <c r="CP910" i="1" s="1"/>
  <c r="CN904" i="1"/>
  <c r="CN903" i="1" s="1"/>
  <c r="CM611" i="1"/>
  <c r="CK611" i="1"/>
  <c r="CK560" i="1"/>
  <c r="CO382" i="1"/>
  <c r="CO381" i="1" s="1"/>
  <c r="CO367" i="1" s="1"/>
  <c r="CO461" i="1"/>
  <c r="CO455" i="1" s="1"/>
  <c r="CL528" i="1"/>
  <c r="CL523" i="1" s="1"/>
  <c r="CL522" i="1" s="1"/>
  <c r="CL521" i="1" s="1"/>
  <c r="CN611" i="1"/>
  <c r="CM193" i="1"/>
  <c r="CO528" i="1"/>
  <c r="CM597" i="1"/>
  <c r="CO611" i="1"/>
  <c r="CP611" i="1"/>
  <c r="CL611" i="1"/>
  <c r="CP357" i="1"/>
  <c r="CP356" i="1" s="1"/>
  <c r="CP355" i="1" s="1"/>
  <c r="CP833" i="1"/>
  <c r="CP828" i="1" s="1"/>
  <c r="CP766" i="1"/>
  <c r="CP765" i="1" s="1"/>
  <c r="CP760" i="1" s="1"/>
  <c r="CL760" i="1"/>
  <c r="CK309" i="1"/>
  <c r="CP316" i="1"/>
  <c r="CP309" i="1" s="1"/>
  <c r="CP308" i="1" s="1"/>
  <c r="CM567" i="1"/>
  <c r="CL567" i="1"/>
  <c r="CL561" i="1" s="1"/>
  <c r="CL560" i="1" s="1"/>
  <c r="CP567" i="1"/>
  <c r="CP561" i="1" s="1"/>
  <c r="CL309" i="1"/>
  <c r="CL308" i="1" s="1"/>
  <c r="CL307" i="1" s="1"/>
  <c r="CP248" i="1"/>
  <c r="CP224" i="1"/>
  <c r="CQ224" i="1"/>
  <c r="CN193" i="1"/>
  <c r="CN144" i="1" s="1"/>
  <c r="CK205" i="1"/>
  <c r="CP213" i="1"/>
  <c r="CP206" i="1"/>
  <c r="CK195" i="1"/>
  <c r="CK194" i="1" s="1"/>
  <c r="CP195" i="1"/>
  <c r="CP194" i="1" s="1"/>
  <c r="CQ82" i="1"/>
  <c r="CL52" i="1"/>
  <c r="CL51" i="1" s="1"/>
  <c r="CL50" i="1" s="1"/>
  <c r="CL49" i="1" s="1"/>
  <c r="CP52" i="1"/>
  <c r="CP51" i="1" s="1"/>
  <c r="CP50" i="1"/>
  <c r="CP49" i="1" s="1"/>
  <c r="CK20" i="1"/>
  <c r="CK19" i="1" s="1"/>
  <c r="CK18" i="1" s="1"/>
  <c r="CK17" i="1" s="1"/>
  <c r="CK37" i="1"/>
  <c r="CK30" i="1" s="1"/>
  <c r="CK29" i="1" s="1"/>
  <c r="CK28" i="1" s="1"/>
  <c r="CN37" i="1"/>
  <c r="CP37" i="1"/>
  <c r="CP30" i="1" s="1"/>
  <c r="CP29" i="1" s="1"/>
  <c r="CP28" i="1" s="1"/>
  <c r="CL873" i="1"/>
  <c r="CL868" i="1" s="1"/>
  <c r="CL853" i="1" s="1"/>
  <c r="CL721" i="1"/>
  <c r="CK687" i="1"/>
  <c r="CN30" i="1"/>
  <c r="CN29" i="1" s="1"/>
  <c r="CN28" i="1" s="1"/>
  <c r="CQ37" i="1"/>
  <c r="CQ30" i="1" s="1"/>
  <c r="CQ29" i="1" s="1"/>
  <c r="CQ28" i="1" s="1"/>
  <c r="CQ52" i="1"/>
  <c r="CQ51" i="1" s="1"/>
  <c r="CQ50" i="1" s="1"/>
  <c r="CQ49" i="1" s="1"/>
  <c r="CL30" i="1"/>
  <c r="CL29" i="1" s="1"/>
  <c r="CL28" i="1" s="1"/>
  <c r="CO50" i="1"/>
  <c r="CO49" i="1" s="1"/>
  <c r="CQ118" i="1"/>
  <c r="CQ117" i="1" s="1"/>
  <c r="CQ116" i="1" s="1"/>
  <c r="CQ115" i="1" s="1"/>
  <c r="CP160" i="1"/>
  <c r="CM308" i="1"/>
  <c r="CM307" i="1" s="1"/>
  <c r="CO357" i="1"/>
  <c r="CO356" i="1" s="1"/>
  <c r="CO355" i="1" s="1"/>
  <c r="CL382" i="1"/>
  <c r="CL381" i="1" s="1"/>
  <c r="CL367" i="1" s="1"/>
  <c r="CM381" i="1"/>
  <c r="CM367" i="1" s="1"/>
  <c r="CM455" i="1"/>
  <c r="CL193" i="1"/>
  <c r="CQ232" i="1"/>
  <c r="CO267" i="1"/>
  <c r="CQ269" i="1"/>
  <c r="CQ268" i="1" s="1"/>
  <c r="CM288" i="1"/>
  <c r="CN382" i="1"/>
  <c r="CN381" i="1" s="1"/>
  <c r="CN367" i="1" s="1"/>
  <c r="CQ388" i="1"/>
  <c r="CQ387" i="1" s="1"/>
  <c r="CQ382" i="1" s="1"/>
  <c r="CQ381" i="1" s="1"/>
  <c r="CQ367" i="1" s="1"/>
  <c r="CK382" i="1"/>
  <c r="CK381" i="1" s="1"/>
  <c r="CP461" i="1"/>
  <c r="CP455" i="1" s="1"/>
  <c r="CP118" i="1"/>
  <c r="CP117" i="1" s="1"/>
  <c r="CP116" i="1" s="1"/>
  <c r="CP115" i="1" s="1"/>
  <c r="CK160" i="1"/>
  <c r="CK155" i="1" s="1"/>
  <c r="CO160" i="1"/>
  <c r="CO155" i="1" s="1"/>
  <c r="CO193" i="1"/>
  <c r="CQ206" i="1"/>
  <c r="CQ205" i="1" s="1"/>
  <c r="CQ262" i="1"/>
  <c r="CQ290" i="1"/>
  <c r="CQ289" i="1" s="1"/>
  <c r="CQ288" i="1" s="1"/>
  <c r="CK308" i="1"/>
  <c r="CK307" i="1" s="1"/>
  <c r="CM357" i="1"/>
  <c r="CM356" i="1" s="1"/>
  <c r="CM355" i="1" s="1"/>
  <c r="CQ357" i="1"/>
  <c r="CQ356" i="1" s="1"/>
  <c r="CQ355" i="1" s="1"/>
  <c r="CP382" i="1"/>
  <c r="CP381" i="1" s="1"/>
  <c r="CP367" i="1" s="1"/>
  <c r="CK424" i="1"/>
  <c r="CK413" i="1" s="1"/>
  <c r="CK455" i="1"/>
  <c r="CP149" i="1"/>
  <c r="CP148" i="1" s="1"/>
  <c r="CP147" i="1" s="1"/>
  <c r="CP146" i="1" s="1"/>
  <c r="CP145" i="1" s="1"/>
  <c r="CL148" i="1"/>
  <c r="CL147" i="1" s="1"/>
  <c r="CL146" i="1" s="1"/>
  <c r="CL145" i="1" s="1"/>
  <c r="CM149" i="1"/>
  <c r="CO149" i="1" s="1"/>
  <c r="CO148" i="1" s="1"/>
  <c r="CO147" i="1" s="1"/>
  <c r="CO146" i="1" s="1"/>
  <c r="CO145" i="1" s="1"/>
  <c r="CQ623" i="1"/>
  <c r="CQ471" i="1"/>
  <c r="CQ470" i="1" s="1"/>
  <c r="CQ461" i="1" s="1"/>
  <c r="CQ455" i="1" s="1"/>
  <c r="CN528" i="1"/>
  <c r="CN523" i="1" s="1"/>
  <c r="CN522" i="1" s="1"/>
  <c r="CN521" i="1" s="1"/>
  <c r="CQ568" i="1"/>
  <c r="CQ567" i="1" s="1"/>
  <c r="CN461" i="1"/>
  <c r="CN455" i="1" s="1"/>
  <c r="CM528" i="1"/>
  <c r="CM523" i="1" s="1"/>
  <c r="CM522" i="1" s="1"/>
  <c r="CM521" i="1" s="1"/>
  <c r="CK528" i="1"/>
  <c r="CO561" i="1"/>
  <c r="CO560" i="1" s="1"/>
  <c r="CM561" i="1"/>
  <c r="CM560" i="1" s="1"/>
  <c r="CN567" i="1"/>
  <c r="CN597" i="1"/>
  <c r="CQ597" i="1"/>
  <c r="CQ603" i="1"/>
  <c r="CQ602" i="1" s="1"/>
  <c r="CL623" i="1"/>
  <c r="CL622" i="1" s="1"/>
  <c r="CP623" i="1"/>
  <c r="CP635" i="1"/>
  <c r="CP534" i="1"/>
  <c r="CP533" i="1" s="1"/>
  <c r="CP532" i="1" s="1"/>
  <c r="CK721" i="1"/>
  <c r="CQ534" i="1"/>
  <c r="CQ533" i="1" s="1"/>
  <c r="CQ532" i="1" s="1"/>
  <c r="CO721" i="1"/>
  <c r="CK853" i="1"/>
  <c r="CK556" i="1"/>
  <c r="CO556" i="1"/>
  <c r="CP708" i="1"/>
  <c r="CP687" i="1" s="1"/>
  <c r="CO751" i="1"/>
  <c r="CO750" i="1" s="1"/>
  <c r="CN760" i="1"/>
  <c r="CQ766" i="1"/>
  <c r="CQ765" i="1" s="1"/>
  <c r="CQ760" i="1" s="1"/>
  <c r="CK818" i="1"/>
  <c r="CK817" i="1" s="1"/>
  <c r="CK828" i="1"/>
  <c r="CM828" i="1"/>
  <c r="CO833" i="1"/>
  <c r="CO828" i="1" s="1"/>
  <c r="CP857" i="1"/>
  <c r="CP856" i="1" s="1"/>
  <c r="CP855" i="1" s="1"/>
  <c r="CN868" i="1"/>
  <c r="CN853" i="1" s="1"/>
  <c r="CK873" i="1"/>
  <c r="CK868" i="1" s="1"/>
  <c r="CO873" i="1"/>
  <c r="CM904" i="1"/>
  <c r="CM903" i="1" s="1"/>
  <c r="CQ904" i="1"/>
  <c r="CQ903" i="1" s="1"/>
  <c r="CQ910" i="1"/>
  <c r="CO672" i="1"/>
  <c r="CQ726" i="1"/>
  <c r="CQ725" i="1" s="1"/>
  <c r="CQ724" i="1" s="1"/>
  <c r="CQ723" i="1" s="1"/>
  <c r="CQ722" i="1" s="1"/>
  <c r="CQ721" i="1" s="1"/>
  <c r="CM721" i="1"/>
  <c r="CQ857" i="1"/>
  <c r="CQ856" i="1" s="1"/>
  <c r="CQ855" i="1" s="1"/>
  <c r="CP873" i="1"/>
  <c r="CP868" i="1" s="1"/>
  <c r="CM910" i="1"/>
  <c r="CN668" i="1"/>
  <c r="CN667" i="1" s="1"/>
  <c r="CN666" i="1" s="1"/>
  <c r="CN665" i="1" s="1"/>
  <c r="CN664" i="1" s="1"/>
  <c r="CN622" i="1" s="1"/>
  <c r="CM672" i="1"/>
  <c r="CN673" i="1"/>
  <c r="CP673" i="1" s="1"/>
  <c r="CM676" i="1"/>
  <c r="CN726" i="1"/>
  <c r="CN725" i="1" s="1"/>
  <c r="CN724" i="1" s="1"/>
  <c r="CN723" i="1" s="1"/>
  <c r="CN722" i="1" s="1"/>
  <c r="CN721" i="1" s="1"/>
  <c r="CM753" i="1"/>
  <c r="CM752" i="1" s="1"/>
  <c r="CM751" i="1" s="1"/>
  <c r="CM750" i="1" s="1"/>
  <c r="CN754" i="1"/>
  <c r="CN753" i="1" s="1"/>
  <c r="CN752" i="1" s="1"/>
  <c r="CN751" i="1" s="1"/>
  <c r="CN750" i="1" s="1"/>
  <c r="CO668" i="1"/>
  <c r="CO667" i="1" s="1"/>
  <c r="CM670" i="1"/>
  <c r="CO670" i="1" s="1"/>
  <c r="CO669" i="1" s="1"/>
  <c r="CN672" i="1"/>
  <c r="CP672" i="1" s="1"/>
  <c r="CO673" i="1"/>
  <c r="CQ673" i="1" s="1"/>
  <c r="CN676" i="1"/>
  <c r="CN675" i="1" s="1"/>
  <c r="CN674" i="1" s="1"/>
  <c r="CP821" i="1"/>
  <c r="CP820" i="1" s="1"/>
  <c r="CP819" i="1" s="1"/>
  <c r="CP818" i="1" s="1"/>
  <c r="CP817" i="1" s="1"/>
  <c r="CM872" i="1"/>
  <c r="CO872" i="1" s="1"/>
  <c r="CO871" i="1" s="1"/>
  <c r="CO870" i="1" s="1"/>
  <c r="CO869" i="1" s="1"/>
  <c r="CO868" i="1" s="1"/>
  <c r="CO853" i="1" s="1"/>
  <c r="CQ821" i="1"/>
  <c r="CQ820" i="1" s="1"/>
  <c r="CQ819" i="1" s="1"/>
  <c r="CQ818" i="1" s="1"/>
  <c r="CQ817" i="1" s="1"/>
  <c r="CP1246" i="1"/>
  <c r="CP1245" i="1" s="1"/>
  <c r="CK1271" i="1"/>
  <c r="CO1271" i="1"/>
  <c r="CO1270" i="1" s="1"/>
  <c r="CO1269" i="1" s="1"/>
  <c r="CO1267" i="1" s="1"/>
  <c r="CN1096" i="1"/>
  <c r="CO1135" i="1"/>
  <c r="CO1095" i="1" s="1"/>
  <c r="CL1194" i="1"/>
  <c r="CL1193" i="1" s="1"/>
  <c r="CP1194" i="1"/>
  <c r="CP1193" i="1" s="1"/>
  <c r="CQ1223" i="1"/>
  <c r="CQ1222" i="1" s="1"/>
  <c r="CN1246" i="1"/>
  <c r="CN1245" i="1" s="1"/>
  <c r="CK1290" i="1"/>
  <c r="CL1290" i="1"/>
  <c r="CL1270" i="1" s="1"/>
  <c r="CL1269" i="1" s="1"/>
  <c r="CL1267" i="1" s="1"/>
  <c r="CP1096" i="1"/>
  <c r="CP1095" i="1" s="1"/>
  <c r="CK1135" i="1"/>
  <c r="CK1095" i="1" s="1"/>
  <c r="CN1223" i="1"/>
  <c r="CN1222" i="1" s="1"/>
  <c r="CL1223" i="1"/>
  <c r="CL1222" i="1" s="1"/>
  <c r="CP1223" i="1"/>
  <c r="CP1222" i="1" s="1"/>
  <c r="CQ1246" i="1"/>
  <c r="CQ1245" i="1" s="1"/>
  <c r="CM1271" i="1"/>
  <c r="CM1270" i="1" s="1"/>
  <c r="CM1269" i="1" s="1"/>
  <c r="CM1267" i="1" s="1"/>
  <c r="CP1271" i="1"/>
  <c r="CL1356" i="1"/>
  <c r="CL1355" i="1" s="1"/>
  <c r="CM1198" i="1"/>
  <c r="CN1414" i="1"/>
  <c r="CN1413" i="1" s="1"/>
  <c r="CL1531" i="1"/>
  <c r="CL1530" i="1" s="1"/>
  <c r="CQ1531" i="1"/>
  <c r="CM1572" i="1"/>
  <c r="CK1571" i="1"/>
  <c r="CK1570" i="1" s="1"/>
  <c r="CK1569" i="1" s="1"/>
  <c r="CP1572" i="1"/>
  <c r="CP1571" i="1" s="1"/>
  <c r="CP1570" i="1" s="1"/>
  <c r="CP1569" i="1" s="1"/>
  <c r="CM1414" i="1"/>
  <c r="CM1413" i="1" s="1"/>
  <c r="CM1532" i="1"/>
  <c r="CM1531" i="1" s="1"/>
  <c r="CO1572" i="1"/>
  <c r="CO1571" i="1" s="1"/>
  <c r="CO1570" i="1" s="1"/>
  <c r="CO1569" i="1" s="1"/>
  <c r="CQ1406" i="1"/>
  <c r="CQ1405" i="1" s="1"/>
  <c r="CQ1404" i="1" s="1"/>
  <c r="CQ1403" i="1" s="1"/>
  <c r="CO1414" i="1"/>
  <c r="CO1413" i="1" s="1"/>
  <c r="CO1412" i="1" s="1"/>
  <c r="CK1531" i="1"/>
  <c r="CK1530" i="1" s="1"/>
  <c r="CO1531" i="1"/>
  <c r="CN1572" i="1"/>
  <c r="CN1571" i="1" s="1"/>
  <c r="CN1570" i="1" s="1"/>
  <c r="CN1569" i="1" s="1"/>
  <c r="CN1530" i="1" s="1"/>
  <c r="CK1611" i="1"/>
  <c r="CK1610" i="1" s="1"/>
  <c r="CP1651" i="1"/>
  <c r="CP1650" i="1" s="1"/>
  <c r="CP1649" i="1" s="1"/>
  <c r="CK1576" i="1"/>
  <c r="CO1576" i="1"/>
  <c r="CQ1621" i="1"/>
  <c r="CM1614" i="1"/>
  <c r="CP1617" i="1"/>
  <c r="CP1616" i="1" s="1"/>
  <c r="CP1615" i="1" s="1"/>
  <c r="CO1620" i="1"/>
  <c r="CO1619" i="1" s="1"/>
  <c r="CO1618" i="1" s="1"/>
  <c r="CM1651" i="1"/>
  <c r="CK1699" i="1"/>
  <c r="CL1699" i="1"/>
  <c r="CN1700" i="1"/>
  <c r="CN1614" i="1"/>
  <c r="CN1613" i="1" s="1"/>
  <c r="CN1612" i="1" s="1"/>
  <c r="CN1611" i="1" s="1"/>
  <c r="CN1610" i="1" s="1"/>
  <c r="CM1617" i="1"/>
  <c r="CO1617" i="1" s="1"/>
  <c r="CO1616" i="1" s="1"/>
  <c r="CO1615" i="1" s="1"/>
  <c r="CP1620" i="1"/>
  <c r="CP1619" i="1" s="1"/>
  <c r="CP1618" i="1" s="1"/>
  <c r="CN1651" i="1"/>
  <c r="CN1650" i="1" s="1"/>
  <c r="CN1649" i="1" s="1"/>
  <c r="CN1648" i="1" s="1"/>
  <c r="CN1637" i="1" s="1"/>
  <c r="CK1661" i="1"/>
  <c r="CL1676" i="1"/>
  <c r="CL1675" i="1" s="1"/>
  <c r="CP1676" i="1"/>
  <c r="CP1675" i="1" s="1"/>
  <c r="CM1683" i="1"/>
  <c r="CM1682" i="1" s="1"/>
  <c r="CM1681" i="1" s="1"/>
  <c r="CM1676" i="1" s="1"/>
  <c r="CM1675" i="1" s="1"/>
  <c r="CQ1620" i="1"/>
  <c r="CQ1619" i="1" s="1"/>
  <c r="CQ1618" i="1" s="1"/>
  <c r="CO1651" i="1"/>
  <c r="CO1650" i="1" s="1"/>
  <c r="CO1649" i="1" s="1"/>
  <c r="CO1648" i="1" s="1"/>
  <c r="CO1637" i="1" s="1"/>
  <c r="CP1700" i="1"/>
  <c r="CO1684" i="1"/>
  <c r="CO1683" i="1" s="1"/>
  <c r="CO1682" i="1" s="1"/>
  <c r="CO1681" i="1" s="1"/>
  <c r="CO1676" i="1" s="1"/>
  <c r="CO1675" i="1" s="1"/>
  <c r="CL1723" i="1"/>
  <c r="CL1722" i="1" s="1"/>
  <c r="CL1721" i="1" s="1"/>
  <c r="CM1724" i="1"/>
  <c r="CM1728" i="1"/>
  <c r="CM1727" i="1" s="1"/>
  <c r="CM1726" i="1" s="1"/>
  <c r="CM1725" i="1" s="1"/>
  <c r="CN1729" i="1"/>
  <c r="CN1728" i="1" s="1"/>
  <c r="CN1727" i="1" s="1"/>
  <c r="CN1726" i="1" s="1"/>
  <c r="CN1725" i="1" s="1"/>
  <c r="CN1724" i="1"/>
  <c r="CN1723" i="1" s="1"/>
  <c r="CN1722" i="1" s="1"/>
  <c r="CN1721" i="1" s="1"/>
  <c r="CH557" i="1"/>
  <c r="CF557" i="1"/>
  <c r="CJ558" i="1"/>
  <c r="CQ558" i="1" s="1"/>
  <c r="CX558" i="1" s="1"/>
  <c r="CI558" i="1"/>
  <c r="CP558" i="1" s="1"/>
  <c r="CP557" i="1" l="1"/>
  <c r="CP556" i="1" s="1"/>
  <c r="CW558" i="1"/>
  <c r="CW557" i="1" s="1"/>
  <c r="CW556" i="1" s="1"/>
  <c r="CN1412" i="1"/>
  <c r="CM1412" i="1"/>
  <c r="CL1412" i="1"/>
  <c r="CL1401" i="1" s="1"/>
  <c r="CK523" i="1"/>
  <c r="CK522" i="1" s="1"/>
  <c r="CK521" i="1" s="1"/>
  <c r="CK447" i="1" s="1"/>
  <c r="CL144" i="1"/>
  <c r="CL15" i="1" s="1"/>
  <c r="CK1270" i="1"/>
  <c r="CK1269" i="1" s="1"/>
  <c r="CK1267" i="1" s="1"/>
  <c r="CN1095" i="1"/>
  <c r="CP904" i="1"/>
  <c r="CP903" i="1" s="1"/>
  <c r="CP560" i="1"/>
  <c r="CQ561" i="1"/>
  <c r="CQ560" i="1" s="1"/>
  <c r="CN561" i="1"/>
  <c r="CN560" i="1" s="1"/>
  <c r="CO1530" i="1"/>
  <c r="CL447" i="1"/>
  <c r="CO144" i="1"/>
  <c r="CO15" i="1" s="1"/>
  <c r="CK193" i="1"/>
  <c r="CP205" i="1"/>
  <c r="CN15" i="1"/>
  <c r="CK144" i="1"/>
  <c r="CK15" i="1" s="1"/>
  <c r="CN447" i="1"/>
  <c r="CK1648" i="1"/>
  <c r="CK1637" i="1" s="1"/>
  <c r="CK1609" i="1" s="1"/>
  <c r="CK1401" i="1" s="1"/>
  <c r="CM1197" i="1"/>
  <c r="CM1196" i="1" s="1"/>
  <c r="CM1195" i="1" s="1"/>
  <c r="CM1194" i="1" s="1"/>
  <c r="CM1193" i="1" s="1"/>
  <c r="CP726" i="1"/>
  <c r="CP725" i="1" s="1"/>
  <c r="CP724" i="1" s="1"/>
  <c r="CP723" i="1" s="1"/>
  <c r="CP722" i="1" s="1"/>
  <c r="CM1723" i="1"/>
  <c r="CM1722" i="1" s="1"/>
  <c r="CM1721" i="1" s="1"/>
  <c r="CM1699" i="1" s="1"/>
  <c r="CN1609" i="1"/>
  <c r="CN1401" i="1" s="1"/>
  <c r="CM1613" i="1"/>
  <c r="CM1612" i="1" s="1"/>
  <c r="CP1614" i="1"/>
  <c r="CP1613" i="1" s="1"/>
  <c r="CP1612" i="1" s="1"/>
  <c r="CP1611" i="1" s="1"/>
  <c r="CP1610" i="1" s="1"/>
  <c r="CP1530" i="1"/>
  <c r="CM669" i="1"/>
  <c r="CM666" i="1" s="1"/>
  <c r="CQ670" i="1"/>
  <c r="CQ669" i="1" s="1"/>
  <c r="CM675" i="1"/>
  <c r="CM674" i="1" s="1"/>
  <c r="CQ668" i="1"/>
  <c r="CQ667" i="1" s="1"/>
  <c r="CQ666" i="1" s="1"/>
  <c r="CP853" i="1"/>
  <c r="CP668" i="1"/>
  <c r="CP667" i="1" s="1"/>
  <c r="CP666" i="1" s="1"/>
  <c r="CM148" i="1"/>
  <c r="CM147" i="1" s="1"/>
  <c r="CM146" i="1" s="1"/>
  <c r="CM145" i="1" s="1"/>
  <c r="CM144" i="1" s="1"/>
  <c r="CM15" i="1" s="1"/>
  <c r="CQ149" i="1"/>
  <c r="CQ148" i="1" s="1"/>
  <c r="CQ147" i="1" s="1"/>
  <c r="CQ146" i="1" s="1"/>
  <c r="CQ145" i="1" s="1"/>
  <c r="CK367" i="1"/>
  <c r="CO1724" i="1"/>
  <c r="CO1723" i="1" s="1"/>
  <c r="CO1722" i="1" s="1"/>
  <c r="CO1721" i="1" s="1"/>
  <c r="CO1699" i="1" s="1"/>
  <c r="CP1724" i="1"/>
  <c r="CP1723" i="1" s="1"/>
  <c r="CP1722" i="1" s="1"/>
  <c r="CP1721" i="1" s="1"/>
  <c r="CP1699" i="1" s="1"/>
  <c r="CM1650" i="1"/>
  <c r="CM1649" i="1" s="1"/>
  <c r="CM1648" i="1" s="1"/>
  <c r="CM1637" i="1" s="1"/>
  <c r="CQ1651" i="1"/>
  <c r="CQ1650" i="1" s="1"/>
  <c r="CQ1649" i="1" s="1"/>
  <c r="CQ1572" i="1"/>
  <c r="CQ1571" i="1" s="1"/>
  <c r="CQ1570" i="1" s="1"/>
  <c r="CQ1569" i="1" s="1"/>
  <c r="CM1571" i="1"/>
  <c r="CM1570" i="1" s="1"/>
  <c r="CM1569" i="1" s="1"/>
  <c r="CM1530" i="1" s="1"/>
  <c r="CM871" i="1"/>
  <c r="CM870" i="1" s="1"/>
  <c r="CM869" i="1" s="1"/>
  <c r="CM868" i="1" s="1"/>
  <c r="CM853" i="1" s="1"/>
  <c r="CQ872" i="1"/>
  <c r="CQ871" i="1" s="1"/>
  <c r="CQ870" i="1" s="1"/>
  <c r="CQ869" i="1" s="1"/>
  <c r="CQ868" i="1" s="1"/>
  <c r="CO666" i="1"/>
  <c r="CP676" i="1"/>
  <c r="CP675" i="1" s="1"/>
  <c r="CP674" i="1" s="1"/>
  <c r="CO523" i="1"/>
  <c r="CO522" i="1" s="1"/>
  <c r="CO521" i="1" s="1"/>
  <c r="CM1616" i="1"/>
  <c r="CM1615" i="1" s="1"/>
  <c r="CQ1617" i="1"/>
  <c r="CQ1616" i="1" s="1"/>
  <c r="CQ1615" i="1" s="1"/>
  <c r="CQ1684" i="1"/>
  <c r="CQ1683" i="1" s="1"/>
  <c r="CQ1682" i="1" s="1"/>
  <c r="CQ1681" i="1" s="1"/>
  <c r="CQ1676" i="1" s="1"/>
  <c r="CQ1675" i="1" s="1"/>
  <c r="CP1729" i="1"/>
  <c r="CP1728" i="1" s="1"/>
  <c r="CP1727" i="1" s="1"/>
  <c r="CP1726" i="1" s="1"/>
  <c r="CP1725" i="1" s="1"/>
  <c r="CO1614" i="1"/>
  <c r="CO1613" i="1" s="1"/>
  <c r="CO1612" i="1" s="1"/>
  <c r="CO1611" i="1" s="1"/>
  <c r="CO1610" i="1" s="1"/>
  <c r="CO1609" i="1" s="1"/>
  <c r="CO1401" i="1" s="1"/>
  <c r="CN1699" i="1"/>
  <c r="CQ1530" i="1"/>
  <c r="CO1198" i="1"/>
  <c r="CO1197" i="1" s="1"/>
  <c r="CO1196" i="1" s="1"/>
  <c r="CO1195" i="1" s="1"/>
  <c r="CO1194" i="1" s="1"/>
  <c r="CO1193" i="1" s="1"/>
  <c r="CQ672" i="1"/>
  <c r="CQ853" i="1"/>
  <c r="CP754" i="1"/>
  <c r="CP753" i="1" s="1"/>
  <c r="CP752" i="1" s="1"/>
  <c r="CP751" i="1" s="1"/>
  <c r="CP750" i="1" s="1"/>
  <c r="CO676" i="1"/>
  <c r="CO675" i="1" s="1"/>
  <c r="CO674" i="1" s="1"/>
  <c r="CF317" i="1"/>
  <c r="CO447" i="1" l="1"/>
  <c r="CQ676" i="1"/>
  <c r="CQ675" i="1" s="1"/>
  <c r="CQ674" i="1" s="1"/>
  <c r="CQ1724" i="1"/>
  <c r="CQ1723" i="1" s="1"/>
  <c r="CQ1722" i="1" s="1"/>
  <c r="CQ1721" i="1" s="1"/>
  <c r="CQ1699" i="1" s="1"/>
  <c r="CQ1198" i="1"/>
  <c r="CQ1197" i="1" s="1"/>
  <c r="CQ1196" i="1" s="1"/>
  <c r="CQ1195" i="1" s="1"/>
  <c r="CQ1194" i="1" s="1"/>
  <c r="CQ1193" i="1" s="1"/>
  <c r="CP665" i="1"/>
  <c r="CP664" i="1" s="1"/>
  <c r="CP622" i="1" s="1"/>
  <c r="CQ1614" i="1"/>
  <c r="CQ1613" i="1" s="1"/>
  <c r="CQ1612" i="1" s="1"/>
  <c r="CQ1611" i="1" s="1"/>
  <c r="CQ1610" i="1" s="1"/>
  <c r="CP721" i="1"/>
  <c r="CQ665" i="1"/>
  <c r="CQ664" i="1" s="1"/>
  <c r="CQ622" i="1" s="1"/>
  <c r="CM1611" i="1"/>
  <c r="CM1610" i="1" s="1"/>
  <c r="CM1609" i="1" s="1"/>
  <c r="CM1401" i="1" s="1"/>
  <c r="CO665" i="1"/>
  <c r="CO664" i="1" s="1"/>
  <c r="CO622" i="1" s="1"/>
  <c r="CM665" i="1"/>
  <c r="CM664" i="1" s="1"/>
  <c r="CM622" i="1" s="1"/>
  <c r="CM447" i="1" s="1"/>
  <c r="CH554" i="1"/>
  <c r="CF554" i="1"/>
  <c r="CJ559" i="1"/>
  <c r="CQ559" i="1" s="1"/>
  <c r="CX559" i="1" s="1"/>
  <c r="CI559" i="1"/>
  <c r="CP559" i="1" s="1"/>
  <c r="CW559" i="1" s="1"/>
  <c r="CG556" i="1"/>
  <c r="CE557" i="1"/>
  <c r="CE556" i="1" s="1"/>
  <c r="CF556" i="1"/>
  <c r="CG557" i="1"/>
  <c r="CH556" i="1"/>
  <c r="CJ556" i="1" s="1"/>
  <c r="CQ556" i="1" s="1"/>
  <c r="CX556" i="1" s="1"/>
  <c r="CD557" i="1"/>
  <c r="CD556" i="1" s="1"/>
  <c r="CI556" i="1" l="1"/>
  <c r="K555" i="1"/>
  <c r="R555" i="1" s="1"/>
  <c r="Y555" i="1" s="1"/>
  <c r="AF555" i="1" s="1"/>
  <c r="AM555" i="1" s="1"/>
  <c r="AT555" i="1" s="1"/>
  <c r="BA555" i="1" s="1"/>
  <c r="BH555" i="1" s="1"/>
  <c r="BO555" i="1" s="1"/>
  <c r="BV555" i="1" s="1"/>
  <c r="CC555" i="1" s="1"/>
  <c r="J555" i="1"/>
  <c r="Q555" i="1" s="1"/>
  <c r="X555" i="1" s="1"/>
  <c r="AE555" i="1" s="1"/>
  <c r="AL555" i="1" s="1"/>
  <c r="AS555" i="1" s="1"/>
  <c r="AZ555" i="1" s="1"/>
  <c r="BG555" i="1" s="1"/>
  <c r="BN555" i="1" s="1"/>
  <c r="BU555" i="1" s="1"/>
  <c r="CB555" i="1" s="1"/>
  <c r="CI555" i="1" l="1"/>
  <c r="CB554" i="1"/>
  <c r="CJ555" i="1"/>
  <c r="CC554" i="1"/>
  <c r="CH1750" i="1"/>
  <c r="CH1749" i="1" s="1"/>
  <c r="CH1748" i="1" s="1"/>
  <c r="CH1747" i="1" s="1"/>
  <c r="CH1745" i="1" s="1"/>
  <c r="CG1750" i="1"/>
  <c r="CG1749" i="1" s="1"/>
  <c r="CG1748" i="1" s="1"/>
  <c r="CG1747" i="1" s="1"/>
  <c r="CG1745" i="1" s="1"/>
  <c r="CF1750" i="1"/>
  <c r="CE1750" i="1"/>
  <c r="CD1750" i="1"/>
  <c r="CD1749" i="1" s="1"/>
  <c r="CD1748" i="1" s="1"/>
  <c r="CD1747" i="1" s="1"/>
  <c r="CD1745" i="1" s="1"/>
  <c r="CF1749" i="1"/>
  <c r="CF1748" i="1" s="1"/>
  <c r="CF1747" i="1" s="1"/>
  <c r="CF1745" i="1" s="1"/>
  <c r="CE1749" i="1"/>
  <c r="CE1748" i="1" s="1"/>
  <c r="CE1747" i="1" s="1"/>
  <c r="CE1745" i="1" s="1"/>
  <c r="CH1742" i="1"/>
  <c r="CH1741" i="1" s="1"/>
  <c r="CH1740" i="1" s="1"/>
  <c r="CH1739" i="1" s="1"/>
  <c r="CH1738" i="1" s="1"/>
  <c r="CH1736" i="1" s="1"/>
  <c r="CG1742" i="1"/>
  <c r="CG1741" i="1" s="1"/>
  <c r="CG1740" i="1" s="1"/>
  <c r="CG1739" i="1" s="1"/>
  <c r="CG1738" i="1" s="1"/>
  <c r="CG1736" i="1" s="1"/>
  <c r="CF1742" i="1"/>
  <c r="CE1742" i="1"/>
  <c r="CD1742" i="1"/>
  <c r="CD1741" i="1" s="1"/>
  <c r="CD1740" i="1" s="1"/>
  <c r="CD1739" i="1" s="1"/>
  <c r="CD1738" i="1" s="1"/>
  <c r="CD1736" i="1" s="1"/>
  <c r="CF1741" i="1"/>
  <c r="CF1740" i="1" s="1"/>
  <c r="CF1739" i="1" s="1"/>
  <c r="CF1738" i="1" s="1"/>
  <c r="CF1736" i="1" s="1"/>
  <c r="CE1741" i="1"/>
  <c r="CE1740" i="1"/>
  <c r="CE1739" i="1" s="1"/>
  <c r="CE1738" i="1" s="1"/>
  <c r="CE1736" i="1" s="1"/>
  <c r="CH1719" i="1"/>
  <c r="CH1718" i="1" s="1"/>
  <c r="CG1719" i="1"/>
  <c r="CF1719" i="1"/>
  <c r="CE1719" i="1"/>
  <c r="CD1719" i="1"/>
  <c r="CG1718" i="1"/>
  <c r="CF1718" i="1"/>
  <c r="CE1718" i="1"/>
  <c r="CD1718" i="1"/>
  <c r="CH1716" i="1"/>
  <c r="CH1715" i="1" s="1"/>
  <c r="CG1716" i="1"/>
  <c r="CF1716" i="1"/>
  <c r="CF1715" i="1" s="1"/>
  <c r="CE1716" i="1"/>
  <c r="CD1716" i="1"/>
  <c r="CD1715" i="1" s="1"/>
  <c r="CG1715" i="1"/>
  <c r="CE1715" i="1"/>
  <c r="CH1713" i="1"/>
  <c r="CH1712" i="1" s="1"/>
  <c r="CG1713" i="1"/>
  <c r="CF1713" i="1"/>
  <c r="CE1713" i="1"/>
  <c r="CD1713" i="1"/>
  <c r="CD1712" i="1" s="1"/>
  <c r="CG1712" i="1"/>
  <c r="CF1712" i="1"/>
  <c r="CE1712" i="1"/>
  <c r="CH1710" i="1"/>
  <c r="CH1709" i="1" s="1"/>
  <c r="CG1710" i="1"/>
  <c r="CF1710" i="1"/>
  <c r="CE1710" i="1"/>
  <c r="CD1710" i="1"/>
  <c r="CD1709" i="1" s="1"/>
  <c r="CG1709" i="1"/>
  <c r="CF1709" i="1"/>
  <c r="CE1709" i="1"/>
  <c r="CH1707" i="1"/>
  <c r="CH1706" i="1" s="1"/>
  <c r="CH1705" i="1" s="1"/>
  <c r="CG1707" i="1"/>
  <c r="CG1706" i="1" s="1"/>
  <c r="CG1705" i="1" s="1"/>
  <c r="CF1707" i="1"/>
  <c r="CE1707" i="1"/>
  <c r="CD1707" i="1"/>
  <c r="CD1706" i="1" s="1"/>
  <c r="CD1705" i="1" s="1"/>
  <c r="CF1706" i="1"/>
  <c r="CF1705" i="1" s="1"/>
  <c r="CE1706" i="1"/>
  <c r="CE1705" i="1"/>
  <c r="CH1703" i="1"/>
  <c r="CH1702" i="1" s="1"/>
  <c r="CH1701" i="1" s="1"/>
  <c r="CG1703" i="1"/>
  <c r="CG1702" i="1" s="1"/>
  <c r="CG1701" i="1" s="1"/>
  <c r="CF1703" i="1"/>
  <c r="CE1703" i="1"/>
  <c r="CD1703" i="1"/>
  <c r="CD1702" i="1" s="1"/>
  <c r="CD1701" i="1" s="1"/>
  <c r="CF1702" i="1"/>
  <c r="CF1701" i="1" s="1"/>
  <c r="CE1702" i="1"/>
  <c r="CE1701" i="1"/>
  <c r="CE1700" i="1" s="1"/>
  <c r="CH1696" i="1"/>
  <c r="CH1695" i="1" s="1"/>
  <c r="CG1696" i="1"/>
  <c r="CG1695" i="1" s="1"/>
  <c r="CF1696" i="1"/>
  <c r="CE1696" i="1"/>
  <c r="CD1696" i="1"/>
  <c r="CD1695" i="1" s="1"/>
  <c r="CF1695" i="1"/>
  <c r="CE1695" i="1"/>
  <c r="CH1686" i="1"/>
  <c r="CH1685" i="1" s="1"/>
  <c r="CG1686" i="1"/>
  <c r="CG1685" i="1" s="1"/>
  <c r="CF1686" i="1"/>
  <c r="CE1686" i="1"/>
  <c r="CE1685" i="1" s="1"/>
  <c r="CD1686" i="1"/>
  <c r="CF1685" i="1"/>
  <c r="CD1685" i="1"/>
  <c r="CH1679" i="1"/>
  <c r="CH1678" i="1" s="1"/>
  <c r="CH1677" i="1" s="1"/>
  <c r="CG1679" i="1"/>
  <c r="CF1679" i="1"/>
  <c r="CE1679" i="1"/>
  <c r="CE1678" i="1" s="1"/>
  <c r="CE1677" i="1" s="1"/>
  <c r="CD1679" i="1"/>
  <c r="CG1678" i="1"/>
  <c r="CG1677" i="1" s="1"/>
  <c r="CF1678" i="1"/>
  <c r="CD1678" i="1"/>
  <c r="CD1677" i="1" s="1"/>
  <c r="CF1677" i="1"/>
  <c r="CH1670" i="1"/>
  <c r="CH1669" i="1" s="1"/>
  <c r="CH1668" i="1" s="1"/>
  <c r="CH1667" i="1" s="1"/>
  <c r="CG1670" i="1"/>
  <c r="CG1669" i="1" s="1"/>
  <c r="CF1670" i="1"/>
  <c r="CE1670" i="1"/>
  <c r="CE1669" i="1" s="1"/>
  <c r="CE1668" i="1" s="1"/>
  <c r="CE1667" i="1" s="1"/>
  <c r="CD1670" i="1"/>
  <c r="CF1669" i="1"/>
  <c r="CD1669" i="1"/>
  <c r="CD1668" i="1" s="1"/>
  <c r="CD1667" i="1" s="1"/>
  <c r="CG1668" i="1"/>
  <c r="CG1667" i="1" s="1"/>
  <c r="CF1668" i="1"/>
  <c r="CF1667" i="1"/>
  <c r="CH1665" i="1"/>
  <c r="CH1664" i="1" s="1"/>
  <c r="CG1665" i="1"/>
  <c r="CG1664" i="1" s="1"/>
  <c r="CF1665" i="1"/>
  <c r="CE1665" i="1"/>
  <c r="CE1664" i="1" s="1"/>
  <c r="CD1665" i="1"/>
  <c r="CF1664" i="1"/>
  <c r="CD1664" i="1"/>
  <c r="CH1662" i="1"/>
  <c r="CH1661" i="1" s="1"/>
  <c r="CG1662" i="1"/>
  <c r="CG1661" i="1" s="1"/>
  <c r="CF1662" i="1"/>
  <c r="CE1662" i="1"/>
  <c r="CD1662" i="1"/>
  <c r="CF1661" i="1"/>
  <c r="CE1661" i="1"/>
  <c r="CH1659" i="1"/>
  <c r="CH1658" i="1" s="1"/>
  <c r="CG1659" i="1"/>
  <c r="CG1658" i="1" s="1"/>
  <c r="CF1659" i="1"/>
  <c r="CF1658" i="1" s="1"/>
  <c r="CE1659" i="1"/>
  <c r="CE1658" i="1" s="1"/>
  <c r="CD1659" i="1"/>
  <c r="CD1658" i="1" s="1"/>
  <c r="CH1656" i="1"/>
  <c r="CH1655" i="1" s="1"/>
  <c r="CG1656" i="1"/>
  <c r="CG1655" i="1" s="1"/>
  <c r="CF1656" i="1"/>
  <c r="CF1655" i="1" s="1"/>
  <c r="CE1656" i="1"/>
  <c r="CE1655" i="1" s="1"/>
  <c r="CD1656" i="1"/>
  <c r="CD1655" i="1" s="1"/>
  <c r="CH1653" i="1"/>
  <c r="CH1652" i="1" s="1"/>
  <c r="CG1653" i="1"/>
  <c r="CG1652" i="1" s="1"/>
  <c r="CF1653" i="1"/>
  <c r="CF1652" i="1" s="1"/>
  <c r="CE1653" i="1"/>
  <c r="CD1653" i="1"/>
  <c r="CD1652" i="1" s="1"/>
  <c r="CE1652" i="1"/>
  <c r="CH1642" i="1"/>
  <c r="CG1642" i="1"/>
  <c r="CF1642" i="1"/>
  <c r="CE1642" i="1"/>
  <c r="CD1642" i="1"/>
  <c r="CH1640" i="1"/>
  <c r="CH1639" i="1" s="1"/>
  <c r="CH1638" i="1" s="1"/>
  <c r="CG1640" i="1"/>
  <c r="CF1640" i="1"/>
  <c r="CE1640" i="1"/>
  <c r="CE1639" i="1" s="1"/>
  <c r="CE1638" i="1" s="1"/>
  <c r="CD1640" i="1"/>
  <c r="CD1639" i="1" s="1"/>
  <c r="CD1638" i="1" s="1"/>
  <c r="CG1639" i="1"/>
  <c r="CG1638" i="1" s="1"/>
  <c r="CF1639" i="1"/>
  <c r="CF1638" i="1" s="1"/>
  <c r="CH1635" i="1"/>
  <c r="CG1635" i="1"/>
  <c r="CG1634" i="1" s="1"/>
  <c r="CG1633" i="1" s="1"/>
  <c r="CG1632" i="1" s="1"/>
  <c r="CF1635" i="1"/>
  <c r="CF1634" i="1" s="1"/>
  <c r="CF1633" i="1" s="1"/>
  <c r="CF1632" i="1" s="1"/>
  <c r="CE1635" i="1"/>
  <c r="CD1635" i="1"/>
  <c r="CH1634" i="1"/>
  <c r="CH1633" i="1" s="1"/>
  <c r="CH1632" i="1" s="1"/>
  <c r="CE1634" i="1"/>
  <c r="CE1633" i="1" s="1"/>
  <c r="CE1632" i="1" s="1"/>
  <c r="CD1634" i="1"/>
  <c r="CD1633" i="1"/>
  <c r="CD1632" i="1" s="1"/>
  <c r="CH1630" i="1"/>
  <c r="CH1629" i="1" s="1"/>
  <c r="CH1628" i="1" s="1"/>
  <c r="CG1630" i="1"/>
  <c r="CF1630" i="1"/>
  <c r="CE1630" i="1"/>
  <c r="CE1629" i="1" s="1"/>
  <c r="CE1628" i="1" s="1"/>
  <c r="CD1630" i="1"/>
  <c r="CD1629" i="1" s="1"/>
  <c r="CD1628" i="1" s="1"/>
  <c r="CG1629" i="1"/>
  <c r="CG1628" i="1" s="1"/>
  <c r="CF1629" i="1"/>
  <c r="CF1628" i="1"/>
  <c r="CH1626" i="1"/>
  <c r="CG1626" i="1"/>
  <c r="CF1626" i="1"/>
  <c r="CE1626" i="1"/>
  <c r="CD1626" i="1"/>
  <c r="CH1624" i="1"/>
  <c r="CG1624" i="1"/>
  <c r="CF1624" i="1"/>
  <c r="CE1624" i="1"/>
  <c r="CD1624" i="1"/>
  <c r="CH1622" i="1"/>
  <c r="CG1622" i="1"/>
  <c r="CF1622" i="1"/>
  <c r="CF1621" i="1" s="1"/>
  <c r="CE1622" i="1"/>
  <c r="CD1622" i="1"/>
  <c r="CH1621" i="1"/>
  <c r="CD1621" i="1"/>
  <c r="CH1606" i="1"/>
  <c r="CG1606" i="1"/>
  <c r="CF1606" i="1"/>
  <c r="CF1605" i="1" s="1"/>
  <c r="CE1606" i="1"/>
  <c r="CE1605" i="1" s="1"/>
  <c r="CD1606" i="1"/>
  <c r="CH1605" i="1"/>
  <c r="CG1605" i="1"/>
  <c r="CD1605" i="1"/>
  <c r="CH1603" i="1"/>
  <c r="CG1603" i="1"/>
  <c r="CF1603" i="1"/>
  <c r="CF1602" i="1" s="1"/>
  <c r="CE1603" i="1"/>
  <c r="CD1603" i="1"/>
  <c r="CH1602" i="1"/>
  <c r="CG1602" i="1"/>
  <c r="CE1602" i="1"/>
  <c r="CD1602" i="1"/>
  <c r="CH1591" i="1"/>
  <c r="CH1590" i="1" s="1"/>
  <c r="CG1591" i="1"/>
  <c r="CF1591" i="1"/>
  <c r="CF1590" i="1" s="1"/>
  <c r="CE1591" i="1"/>
  <c r="CE1590" i="1" s="1"/>
  <c r="CD1591" i="1"/>
  <c r="CG1590" i="1"/>
  <c r="CD1590" i="1"/>
  <c r="CH1588" i="1"/>
  <c r="CG1588" i="1"/>
  <c r="CF1588" i="1"/>
  <c r="CF1587" i="1" s="1"/>
  <c r="CE1588" i="1"/>
  <c r="CD1588" i="1"/>
  <c r="CD1587" i="1" s="1"/>
  <c r="CH1587" i="1"/>
  <c r="CG1587" i="1"/>
  <c r="CE1587" i="1"/>
  <c r="CH1585" i="1"/>
  <c r="CG1585" i="1"/>
  <c r="CF1585" i="1"/>
  <c r="CF1584" i="1" s="1"/>
  <c r="CE1585" i="1"/>
  <c r="CE1584" i="1" s="1"/>
  <c r="CD1585" i="1"/>
  <c r="CH1584" i="1"/>
  <c r="CG1584" i="1"/>
  <c r="CD1584" i="1"/>
  <c r="CH1579" i="1"/>
  <c r="CG1579" i="1"/>
  <c r="CG1578" i="1" s="1"/>
  <c r="CG1577" i="1" s="1"/>
  <c r="CF1579" i="1"/>
  <c r="CF1578" i="1" s="1"/>
  <c r="CF1577" i="1" s="1"/>
  <c r="CE1579" i="1"/>
  <c r="CD1579" i="1"/>
  <c r="CH1578" i="1"/>
  <c r="CE1578" i="1"/>
  <c r="CE1577" i="1" s="1"/>
  <c r="CD1578" i="1"/>
  <c r="CD1577" i="1" s="1"/>
  <c r="CH1577" i="1"/>
  <c r="CH1574" i="1"/>
  <c r="CH1573" i="1" s="1"/>
  <c r="CG1574" i="1"/>
  <c r="CF1574" i="1"/>
  <c r="CE1574" i="1"/>
  <c r="CE1573" i="1" s="1"/>
  <c r="CD1574" i="1"/>
  <c r="CD1573" i="1" s="1"/>
  <c r="CG1573" i="1"/>
  <c r="CF1573" i="1"/>
  <c r="CH1567" i="1"/>
  <c r="CG1567" i="1"/>
  <c r="CF1567" i="1"/>
  <c r="CF1566" i="1" s="1"/>
  <c r="CE1567" i="1"/>
  <c r="CE1566" i="1" s="1"/>
  <c r="CD1567" i="1"/>
  <c r="CH1566" i="1"/>
  <c r="CG1566" i="1"/>
  <c r="CD1566" i="1"/>
  <c r="CH1564" i="1"/>
  <c r="CG1564" i="1"/>
  <c r="CF1564" i="1"/>
  <c r="CF1563" i="1" s="1"/>
  <c r="CE1564" i="1"/>
  <c r="CE1563" i="1" s="1"/>
  <c r="CD1564" i="1"/>
  <c r="CH1563" i="1"/>
  <c r="CG1563" i="1"/>
  <c r="CD1563" i="1"/>
  <c r="CD1531" i="1" s="1"/>
  <c r="CH1561" i="1"/>
  <c r="CH1560" i="1" s="1"/>
  <c r="CG1561" i="1"/>
  <c r="CF1561" i="1"/>
  <c r="CF1560" i="1" s="1"/>
  <c r="CE1561" i="1"/>
  <c r="CE1560" i="1" s="1"/>
  <c r="CD1561" i="1"/>
  <c r="CD1560" i="1" s="1"/>
  <c r="CD1532" i="1" s="1"/>
  <c r="CG1560" i="1"/>
  <c r="CH1543" i="1"/>
  <c r="CH1542" i="1" s="1"/>
  <c r="CG1543" i="1"/>
  <c r="CG1542" i="1" s="1"/>
  <c r="CF1543" i="1"/>
  <c r="CE1543" i="1"/>
  <c r="CE1542" i="1" s="1"/>
  <c r="CD1543" i="1"/>
  <c r="CF1542" i="1"/>
  <c r="CD1542" i="1"/>
  <c r="CH1537" i="1"/>
  <c r="CG1537" i="1"/>
  <c r="CF1537" i="1"/>
  <c r="CE1537" i="1"/>
  <c r="CE1536" i="1" s="1"/>
  <c r="CD1537" i="1"/>
  <c r="CD1536" i="1" s="1"/>
  <c r="CH1536" i="1"/>
  <c r="CG1536" i="1"/>
  <c r="CF1536" i="1"/>
  <c r="CH1534" i="1"/>
  <c r="CG1534" i="1"/>
  <c r="CG1533" i="1" s="1"/>
  <c r="CG1532" i="1" s="1"/>
  <c r="CF1534" i="1"/>
  <c r="CE1534" i="1"/>
  <c r="CE1533" i="1" s="1"/>
  <c r="CD1534" i="1"/>
  <c r="CH1533" i="1"/>
  <c r="CF1533" i="1"/>
  <c r="CD1533" i="1"/>
  <c r="CH1524" i="1"/>
  <c r="CH1523" i="1" s="1"/>
  <c r="CG1524" i="1"/>
  <c r="CG1523" i="1" s="1"/>
  <c r="CF1524" i="1"/>
  <c r="CF1523" i="1" s="1"/>
  <c r="CE1524" i="1"/>
  <c r="CE1523" i="1" s="1"/>
  <c r="CD1524" i="1"/>
  <c r="CD1523" i="1" s="1"/>
  <c r="CH1521" i="1"/>
  <c r="CG1521" i="1"/>
  <c r="CG1520" i="1" s="1"/>
  <c r="CF1521" i="1"/>
  <c r="CF1520" i="1" s="1"/>
  <c r="CE1521" i="1"/>
  <c r="CE1520" i="1" s="1"/>
  <c r="CD1521" i="1"/>
  <c r="CD1520" i="1" s="1"/>
  <c r="CH1520" i="1"/>
  <c r="CH1518" i="1"/>
  <c r="CH1517" i="1" s="1"/>
  <c r="CG1518" i="1"/>
  <c r="CG1517" i="1" s="1"/>
  <c r="CF1518" i="1"/>
  <c r="CF1517" i="1" s="1"/>
  <c r="CE1518" i="1"/>
  <c r="CE1517" i="1" s="1"/>
  <c r="CD1518" i="1"/>
  <c r="CD1517" i="1" s="1"/>
  <c r="CD1509" i="1" s="1"/>
  <c r="CH1512" i="1"/>
  <c r="CH1511" i="1" s="1"/>
  <c r="CH1510" i="1" s="1"/>
  <c r="CG1512" i="1"/>
  <c r="CG1511" i="1" s="1"/>
  <c r="CG1510" i="1" s="1"/>
  <c r="CF1512" i="1"/>
  <c r="CF1511" i="1" s="1"/>
  <c r="CF1510" i="1" s="1"/>
  <c r="CE1512" i="1"/>
  <c r="CE1511" i="1" s="1"/>
  <c r="CE1510" i="1" s="1"/>
  <c r="CD1512" i="1"/>
  <c r="CD1511" i="1" s="1"/>
  <c r="CD1510" i="1" s="1"/>
  <c r="CH1507" i="1"/>
  <c r="CH1506" i="1" s="1"/>
  <c r="CG1507" i="1"/>
  <c r="CF1507" i="1"/>
  <c r="CE1507" i="1"/>
  <c r="CE1506" i="1" s="1"/>
  <c r="CD1507" i="1"/>
  <c r="CD1506" i="1" s="1"/>
  <c r="CG1506" i="1"/>
  <c r="CF1506" i="1"/>
  <c r="CH1504" i="1"/>
  <c r="CH1503" i="1" s="1"/>
  <c r="CG1504" i="1"/>
  <c r="CG1503" i="1" s="1"/>
  <c r="CF1504" i="1"/>
  <c r="CF1503" i="1" s="1"/>
  <c r="CE1504" i="1"/>
  <c r="CE1503" i="1" s="1"/>
  <c r="CD1504" i="1"/>
  <c r="CD1503" i="1" s="1"/>
  <c r="CH1501" i="1"/>
  <c r="CH1500" i="1" s="1"/>
  <c r="CG1501" i="1"/>
  <c r="CF1501" i="1"/>
  <c r="CE1501" i="1"/>
  <c r="CD1501" i="1"/>
  <c r="CD1500" i="1" s="1"/>
  <c r="CG1500" i="1"/>
  <c r="CF1500" i="1"/>
  <c r="CE1500" i="1"/>
  <c r="CH1485" i="1"/>
  <c r="CH1484" i="1" s="1"/>
  <c r="CG1485" i="1"/>
  <c r="CG1484" i="1" s="1"/>
  <c r="CF1485" i="1"/>
  <c r="CF1484" i="1" s="1"/>
  <c r="CE1485" i="1"/>
  <c r="CE1484" i="1" s="1"/>
  <c r="CD1485" i="1"/>
  <c r="CD1484" i="1" s="1"/>
  <c r="CH1482" i="1"/>
  <c r="CH1481" i="1" s="1"/>
  <c r="CG1482" i="1"/>
  <c r="CG1481" i="1" s="1"/>
  <c r="CF1482" i="1"/>
  <c r="CF1481" i="1" s="1"/>
  <c r="CE1482" i="1"/>
  <c r="CE1481" i="1" s="1"/>
  <c r="CD1482" i="1"/>
  <c r="CD1481" i="1" s="1"/>
  <c r="CH1470" i="1"/>
  <c r="CH1469" i="1" s="1"/>
  <c r="CG1470" i="1"/>
  <c r="CG1469" i="1" s="1"/>
  <c r="CF1470" i="1"/>
  <c r="CF1469" i="1" s="1"/>
  <c r="CE1470" i="1"/>
  <c r="CD1470" i="1"/>
  <c r="CD1469" i="1" s="1"/>
  <c r="CE1469" i="1"/>
  <c r="CH1467" i="1"/>
  <c r="CH1466" i="1" s="1"/>
  <c r="CG1467" i="1"/>
  <c r="CG1466" i="1" s="1"/>
  <c r="CF1467" i="1"/>
  <c r="CF1466" i="1" s="1"/>
  <c r="CE1467" i="1"/>
  <c r="CE1466" i="1" s="1"/>
  <c r="CD1467" i="1"/>
  <c r="CD1466" i="1" s="1"/>
  <c r="CH1455" i="1"/>
  <c r="CH1454" i="1" s="1"/>
  <c r="CG1455" i="1"/>
  <c r="CG1454" i="1" s="1"/>
  <c r="CF1455" i="1"/>
  <c r="CF1454" i="1" s="1"/>
  <c r="CE1455" i="1"/>
  <c r="CE1454" i="1" s="1"/>
  <c r="CD1455" i="1"/>
  <c r="CD1454" i="1" s="1"/>
  <c r="CH1452" i="1"/>
  <c r="CH1451" i="1" s="1"/>
  <c r="CG1452" i="1"/>
  <c r="CF1452" i="1"/>
  <c r="CF1451" i="1" s="1"/>
  <c r="CE1452" i="1"/>
  <c r="CE1451" i="1" s="1"/>
  <c r="CD1452" i="1"/>
  <c r="CD1451" i="1" s="1"/>
  <c r="CG1451" i="1"/>
  <c r="CH1449" i="1"/>
  <c r="CH1448" i="1" s="1"/>
  <c r="CG1449" i="1"/>
  <c r="CF1449" i="1"/>
  <c r="CF1448" i="1" s="1"/>
  <c r="CE1449" i="1"/>
  <c r="CD1449" i="1"/>
  <c r="CD1448" i="1" s="1"/>
  <c r="CG1448" i="1"/>
  <c r="CE1448" i="1"/>
  <c r="CH1446" i="1"/>
  <c r="CH1445" i="1" s="1"/>
  <c r="CG1446" i="1"/>
  <c r="CG1445" i="1" s="1"/>
  <c r="CF1446" i="1"/>
  <c r="CF1445" i="1" s="1"/>
  <c r="CE1446" i="1"/>
  <c r="CE1445" i="1" s="1"/>
  <c r="CD1446" i="1"/>
  <c r="CD1445" i="1" s="1"/>
  <c r="CH1440" i="1"/>
  <c r="CH1439" i="1" s="1"/>
  <c r="CG1440" i="1"/>
  <c r="CG1439" i="1" s="1"/>
  <c r="CF1440" i="1"/>
  <c r="CF1439" i="1" s="1"/>
  <c r="CE1440" i="1"/>
  <c r="CE1439" i="1" s="1"/>
  <c r="CD1440" i="1"/>
  <c r="CD1439" i="1" s="1"/>
  <c r="CH1437" i="1"/>
  <c r="CH1436" i="1" s="1"/>
  <c r="CG1437" i="1"/>
  <c r="CF1437" i="1"/>
  <c r="CF1436" i="1" s="1"/>
  <c r="CE1437" i="1"/>
  <c r="CE1436" i="1" s="1"/>
  <c r="CD1437" i="1"/>
  <c r="CG1436" i="1"/>
  <c r="CD1436" i="1"/>
  <c r="CH1425" i="1"/>
  <c r="CH1424" i="1" s="1"/>
  <c r="CG1425" i="1"/>
  <c r="CF1425" i="1"/>
  <c r="CF1424" i="1" s="1"/>
  <c r="CE1425" i="1"/>
  <c r="CD1425" i="1"/>
  <c r="CG1424" i="1"/>
  <c r="CE1424" i="1"/>
  <c r="CD1424" i="1"/>
  <c r="CH1416" i="1"/>
  <c r="CG1416" i="1"/>
  <c r="CG1415" i="1" s="1"/>
  <c r="CF1416" i="1"/>
  <c r="CF1415" i="1" s="1"/>
  <c r="CE1416" i="1"/>
  <c r="CE1415" i="1" s="1"/>
  <c r="CD1416" i="1"/>
  <c r="CD1415" i="1" s="1"/>
  <c r="CH1415" i="1"/>
  <c r="CH1409" i="1"/>
  <c r="CG1409" i="1"/>
  <c r="CF1409" i="1"/>
  <c r="CE1409" i="1"/>
  <c r="CD1409" i="1"/>
  <c r="CH1407" i="1"/>
  <c r="CH1406" i="1" s="1"/>
  <c r="CH1405" i="1" s="1"/>
  <c r="CH1404" i="1" s="1"/>
  <c r="CH1403" i="1" s="1"/>
  <c r="CG1407" i="1"/>
  <c r="CF1407" i="1"/>
  <c r="CF1406" i="1" s="1"/>
  <c r="CF1405" i="1" s="1"/>
  <c r="CF1404" i="1" s="1"/>
  <c r="CF1403" i="1" s="1"/>
  <c r="CE1407" i="1"/>
  <c r="CE1406" i="1" s="1"/>
  <c r="CD1407" i="1"/>
  <c r="CE1405" i="1"/>
  <c r="CE1404" i="1" s="1"/>
  <c r="CE1403" i="1" s="1"/>
  <c r="CH1398" i="1"/>
  <c r="CH1397" i="1" s="1"/>
  <c r="CH1396" i="1" s="1"/>
  <c r="CH1395" i="1" s="1"/>
  <c r="CH1394" i="1" s="1"/>
  <c r="CG1398" i="1"/>
  <c r="CF1398" i="1"/>
  <c r="CF1397" i="1" s="1"/>
  <c r="CF1396" i="1" s="1"/>
  <c r="CF1395" i="1" s="1"/>
  <c r="CF1394" i="1" s="1"/>
  <c r="CE1398" i="1"/>
  <c r="CD1398" i="1"/>
  <c r="CD1397" i="1" s="1"/>
  <c r="CD1396" i="1" s="1"/>
  <c r="CD1395" i="1" s="1"/>
  <c r="CD1394" i="1" s="1"/>
  <c r="CG1397" i="1"/>
  <c r="CG1396" i="1" s="1"/>
  <c r="CG1395" i="1" s="1"/>
  <c r="CG1394" i="1" s="1"/>
  <c r="CE1397" i="1"/>
  <c r="CE1396" i="1" s="1"/>
  <c r="CE1395" i="1" s="1"/>
  <c r="CE1394" i="1" s="1"/>
  <c r="CH1361" i="1"/>
  <c r="CG1361" i="1"/>
  <c r="CF1361" i="1"/>
  <c r="CE1361" i="1"/>
  <c r="CE1360" i="1" s="1"/>
  <c r="CD1361" i="1"/>
  <c r="CH1360" i="1"/>
  <c r="CG1360" i="1"/>
  <c r="CF1360" i="1"/>
  <c r="CD1360" i="1"/>
  <c r="CH1358" i="1"/>
  <c r="CG1358" i="1"/>
  <c r="CG1357" i="1" s="1"/>
  <c r="CG1356" i="1" s="1"/>
  <c r="CG1355" i="1" s="1"/>
  <c r="CF1358" i="1"/>
  <c r="CF1357" i="1" s="1"/>
  <c r="CF1356" i="1" s="1"/>
  <c r="CF1355" i="1" s="1"/>
  <c r="CE1358" i="1"/>
  <c r="CE1357" i="1" s="1"/>
  <c r="CD1358" i="1"/>
  <c r="CD1357" i="1" s="1"/>
  <c r="CH1357" i="1"/>
  <c r="CH1353" i="1"/>
  <c r="CG1353" i="1"/>
  <c r="CG1352" i="1" s="1"/>
  <c r="CF1353" i="1"/>
  <c r="CF1352" i="1" s="1"/>
  <c r="CE1353" i="1"/>
  <c r="CE1352" i="1" s="1"/>
  <c r="CD1353" i="1"/>
  <c r="CH1352" i="1"/>
  <c r="CD1352" i="1"/>
  <c r="CH1350" i="1"/>
  <c r="CG1350" i="1"/>
  <c r="CG1349" i="1" s="1"/>
  <c r="CF1350" i="1"/>
  <c r="CE1350" i="1"/>
  <c r="CD1350" i="1"/>
  <c r="CH1349" i="1"/>
  <c r="CF1349" i="1"/>
  <c r="CE1349" i="1"/>
  <c r="CD1349" i="1"/>
  <c r="CH1347" i="1"/>
  <c r="CH1346" i="1" s="1"/>
  <c r="CG1347" i="1"/>
  <c r="CG1346" i="1" s="1"/>
  <c r="CF1347" i="1"/>
  <c r="CF1346" i="1" s="1"/>
  <c r="CE1347" i="1"/>
  <c r="CD1347" i="1"/>
  <c r="CD1346" i="1" s="1"/>
  <c r="CE1346" i="1"/>
  <c r="CH1330" i="1"/>
  <c r="CH1329" i="1" s="1"/>
  <c r="CG1330" i="1"/>
  <c r="CG1329" i="1" s="1"/>
  <c r="CF1330" i="1"/>
  <c r="CE1330" i="1"/>
  <c r="CE1329" i="1" s="1"/>
  <c r="CD1330" i="1"/>
  <c r="CD1329" i="1" s="1"/>
  <c r="CF1329" i="1"/>
  <c r="CH1326" i="1"/>
  <c r="CG1326" i="1"/>
  <c r="CG1325" i="1" s="1"/>
  <c r="CF1326" i="1"/>
  <c r="CF1325" i="1" s="1"/>
  <c r="CE1326" i="1"/>
  <c r="CD1326" i="1"/>
  <c r="CH1325" i="1"/>
  <c r="CE1325" i="1"/>
  <c r="CD1325" i="1"/>
  <c r="CH1309" i="1"/>
  <c r="CG1309" i="1"/>
  <c r="CG1308" i="1" s="1"/>
  <c r="CF1309" i="1"/>
  <c r="CE1309" i="1"/>
  <c r="CE1308" i="1" s="1"/>
  <c r="CD1309" i="1"/>
  <c r="CH1308" i="1"/>
  <c r="CF1308" i="1"/>
  <c r="CD1308" i="1"/>
  <c r="CH1305" i="1"/>
  <c r="CG1305" i="1"/>
  <c r="CG1304" i="1" s="1"/>
  <c r="CF1305" i="1"/>
  <c r="CE1305" i="1"/>
  <c r="CE1304" i="1" s="1"/>
  <c r="CD1305" i="1"/>
  <c r="CH1304" i="1"/>
  <c r="CF1304" i="1"/>
  <c r="CD1304" i="1"/>
  <c r="CH1302" i="1"/>
  <c r="CG1302" i="1"/>
  <c r="CG1301" i="1" s="1"/>
  <c r="CF1302" i="1"/>
  <c r="CF1301" i="1" s="1"/>
  <c r="CE1302" i="1"/>
  <c r="CD1302" i="1"/>
  <c r="CD1301" i="1" s="1"/>
  <c r="CH1301" i="1"/>
  <c r="CE1301" i="1"/>
  <c r="CH1298" i="1"/>
  <c r="CH1297" i="1" s="1"/>
  <c r="CG1298" i="1"/>
  <c r="CF1298" i="1"/>
  <c r="CF1297" i="1" s="1"/>
  <c r="CE1298" i="1"/>
  <c r="CE1297" i="1" s="1"/>
  <c r="CD1298" i="1"/>
  <c r="CD1297" i="1" s="1"/>
  <c r="CG1297" i="1"/>
  <c r="CH1295" i="1"/>
  <c r="CH1294" i="1" s="1"/>
  <c r="CG1295" i="1"/>
  <c r="CF1295" i="1"/>
  <c r="CF1294" i="1" s="1"/>
  <c r="CE1295" i="1"/>
  <c r="CE1294" i="1" s="1"/>
  <c r="CD1295" i="1"/>
  <c r="CD1294" i="1" s="1"/>
  <c r="CG1294" i="1"/>
  <c r="CH1292" i="1"/>
  <c r="CH1291" i="1" s="1"/>
  <c r="CG1292" i="1"/>
  <c r="CF1292" i="1"/>
  <c r="CF1291" i="1" s="1"/>
  <c r="CE1292" i="1"/>
  <c r="CE1291" i="1" s="1"/>
  <c r="CD1292" i="1"/>
  <c r="CD1291" i="1" s="1"/>
  <c r="CG1291" i="1"/>
  <c r="CH1287" i="1"/>
  <c r="CG1287" i="1"/>
  <c r="CG1286" i="1" s="1"/>
  <c r="CF1287" i="1"/>
  <c r="CF1286" i="1" s="1"/>
  <c r="CE1287" i="1"/>
  <c r="CE1286" i="1" s="1"/>
  <c r="CD1287" i="1"/>
  <c r="CH1286" i="1"/>
  <c r="CD1286" i="1"/>
  <c r="CH1283" i="1"/>
  <c r="CH1282" i="1" s="1"/>
  <c r="CG1283" i="1"/>
  <c r="CG1282" i="1" s="1"/>
  <c r="CF1283" i="1"/>
  <c r="CE1283" i="1"/>
  <c r="CE1282" i="1" s="1"/>
  <c r="CD1283" i="1"/>
  <c r="CD1282" i="1" s="1"/>
  <c r="CF1282" i="1"/>
  <c r="CH1280" i="1"/>
  <c r="CH1279" i="1" s="1"/>
  <c r="CG1280" i="1"/>
  <c r="CG1279" i="1" s="1"/>
  <c r="CF1280" i="1"/>
  <c r="CF1279" i="1" s="1"/>
  <c r="CE1280" i="1"/>
  <c r="CE1279" i="1" s="1"/>
  <c r="CD1280" i="1"/>
  <c r="CD1279" i="1" s="1"/>
  <c r="CH1276" i="1"/>
  <c r="CG1276" i="1"/>
  <c r="CG1275" i="1" s="1"/>
  <c r="CF1276" i="1"/>
  <c r="CF1275" i="1" s="1"/>
  <c r="CE1276" i="1"/>
  <c r="CE1275" i="1" s="1"/>
  <c r="CD1276" i="1"/>
  <c r="CH1275" i="1"/>
  <c r="CD1275" i="1"/>
  <c r="CH1273" i="1"/>
  <c r="CH1272" i="1" s="1"/>
  <c r="CH1271" i="1" s="1"/>
  <c r="CG1273" i="1"/>
  <c r="CG1272" i="1" s="1"/>
  <c r="CF1273" i="1"/>
  <c r="CF1272" i="1" s="1"/>
  <c r="CE1273" i="1"/>
  <c r="CE1272" i="1" s="1"/>
  <c r="CD1273" i="1"/>
  <c r="CD1272" i="1"/>
  <c r="CD1271" i="1" s="1"/>
  <c r="CH1264" i="1"/>
  <c r="CG1264" i="1"/>
  <c r="CG1263" i="1" s="1"/>
  <c r="CF1264" i="1"/>
  <c r="CF1263" i="1" s="1"/>
  <c r="CE1264" i="1"/>
  <c r="CE1263" i="1" s="1"/>
  <c r="CD1264" i="1"/>
  <c r="CH1263" i="1"/>
  <c r="CD1263" i="1"/>
  <c r="CH1261" i="1"/>
  <c r="CG1261" i="1"/>
  <c r="CF1261" i="1"/>
  <c r="CE1261" i="1"/>
  <c r="CD1261" i="1"/>
  <c r="CH1259" i="1"/>
  <c r="CG1259" i="1"/>
  <c r="CF1259" i="1"/>
  <c r="CE1259" i="1"/>
  <c r="CD1259" i="1"/>
  <c r="CH1257" i="1"/>
  <c r="CH1256" i="1" s="1"/>
  <c r="CH1255" i="1" s="1"/>
  <c r="CG1257" i="1"/>
  <c r="CG1256" i="1" s="1"/>
  <c r="CG1255" i="1" s="1"/>
  <c r="CF1257" i="1"/>
  <c r="CE1257" i="1"/>
  <c r="CE1256" i="1" s="1"/>
  <c r="CE1255" i="1" s="1"/>
  <c r="CD1257" i="1"/>
  <c r="CD1256" i="1" s="1"/>
  <c r="CD1255" i="1" s="1"/>
  <c r="CH1253" i="1"/>
  <c r="CH1252" i="1" s="1"/>
  <c r="CH1251" i="1" s="1"/>
  <c r="CG1253" i="1"/>
  <c r="CG1252" i="1" s="1"/>
  <c r="CG1251" i="1" s="1"/>
  <c r="CF1253" i="1"/>
  <c r="CF1252" i="1" s="1"/>
  <c r="CF1251" i="1" s="1"/>
  <c r="CE1253" i="1"/>
  <c r="CE1252" i="1" s="1"/>
  <c r="CE1251" i="1" s="1"/>
  <c r="CD1253" i="1"/>
  <c r="CD1252" i="1" s="1"/>
  <c r="CD1251" i="1" s="1"/>
  <c r="CH1249" i="1"/>
  <c r="CH1248" i="1" s="1"/>
  <c r="CH1247" i="1" s="1"/>
  <c r="CG1249" i="1"/>
  <c r="CG1248" i="1" s="1"/>
  <c r="CG1247" i="1" s="1"/>
  <c r="CF1249" i="1"/>
  <c r="CF1248" i="1" s="1"/>
  <c r="CF1247" i="1" s="1"/>
  <c r="CE1249" i="1"/>
  <c r="CE1248" i="1" s="1"/>
  <c r="CE1247" i="1" s="1"/>
  <c r="CD1249" i="1"/>
  <c r="CD1248" i="1"/>
  <c r="CD1247" i="1" s="1"/>
  <c r="CD1246" i="1" s="1"/>
  <c r="CD1245" i="1" s="1"/>
  <c r="CH1242" i="1"/>
  <c r="CH1239" i="1" s="1"/>
  <c r="CH1238" i="1" s="1"/>
  <c r="CG1242" i="1"/>
  <c r="CG1239" i="1" s="1"/>
  <c r="CG1238" i="1" s="1"/>
  <c r="CF1242" i="1"/>
  <c r="CF1239" i="1" s="1"/>
  <c r="CF1238" i="1" s="1"/>
  <c r="CE1242" i="1"/>
  <c r="CD1242" i="1"/>
  <c r="CD1239" i="1" s="1"/>
  <c r="CD1238" i="1" s="1"/>
  <c r="CE1239" i="1"/>
  <c r="CE1238" i="1" s="1"/>
  <c r="CH1236" i="1"/>
  <c r="CG1236" i="1"/>
  <c r="CG1235" i="1" s="1"/>
  <c r="CF1236" i="1"/>
  <c r="CF1235" i="1" s="1"/>
  <c r="CE1236" i="1"/>
  <c r="CE1235" i="1" s="1"/>
  <c r="CD1236" i="1"/>
  <c r="CD1235" i="1" s="1"/>
  <c r="CH1235" i="1"/>
  <c r="CH1230" i="1"/>
  <c r="CG1230" i="1"/>
  <c r="CG1229" i="1" s="1"/>
  <c r="CG1228" i="1" s="1"/>
  <c r="CF1230" i="1"/>
  <c r="CF1229" i="1" s="1"/>
  <c r="CF1228" i="1" s="1"/>
  <c r="CE1230" i="1"/>
  <c r="CE1229" i="1" s="1"/>
  <c r="CE1228" i="1" s="1"/>
  <c r="CD1230" i="1"/>
  <c r="CH1229" i="1"/>
  <c r="CH1228" i="1" s="1"/>
  <c r="CD1229" i="1"/>
  <c r="CD1228" i="1" s="1"/>
  <c r="CH1226" i="1"/>
  <c r="CH1225" i="1" s="1"/>
  <c r="CH1224" i="1" s="1"/>
  <c r="CG1226" i="1"/>
  <c r="CF1226" i="1"/>
  <c r="CE1226" i="1"/>
  <c r="CE1225" i="1" s="1"/>
  <c r="CE1224" i="1" s="1"/>
  <c r="CE1223" i="1" s="1"/>
  <c r="CE1222" i="1" s="1"/>
  <c r="CD1226" i="1"/>
  <c r="CD1225" i="1" s="1"/>
  <c r="CD1224" i="1" s="1"/>
  <c r="CG1225" i="1"/>
  <c r="CG1224" i="1" s="1"/>
  <c r="CF1225" i="1"/>
  <c r="CF1224" i="1"/>
  <c r="CF1223" i="1" s="1"/>
  <c r="CF1222" i="1" s="1"/>
  <c r="CH1201" i="1"/>
  <c r="CH1200" i="1" s="1"/>
  <c r="CH1199" i="1" s="1"/>
  <c r="CG1201" i="1"/>
  <c r="CF1201" i="1"/>
  <c r="CF1200" i="1" s="1"/>
  <c r="CF1199" i="1" s="1"/>
  <c r="CE1201" i="1"/>
  <c r="CE1200" i="1" s="1"/>
  <c r="CE1199" i="1" s="1"/>
  <c r="CD1201" i="1"/>
  <c r="CG1200" i="1"/>
  <c r="CD1200" i="1"/>
  <c r="CD1199" i="1" s="1"/>
  <c r="CG1199" i="1"/>
  <c r="CH1190" i="1"/>
  <c r="CH1189" i="1" s="1"/>
  <c r="CH1188" i="1" s="1"/>
  <c r="CH1187" i="1" s="1"/>
  <c r="CH1186" i="1" s="1"/>
  <c r="CG1190" i="1"/>
  <c r="CG1189" i="1" s="1"/>
  <c r="CG1188" i="1" s="1"/>
  <c r="CF1190" i="1"/>
  <c r="CE1190" i="1"/>
  <c r="CD1190" i="1"/>
  <c r="CD1189" i="1" s="1"/>
  <c r="CF1189" i="1"/>
  <c r="CF1188" i="1" s="1"/>
  <c r="CF1187" i="1" s="1"/>
  <c r="CF1186" i="1" s="1"/>
  <c r="CE1189" i="1"/>
  <c r="CE1188" i="1" s="1"/>
  <c r="CE1187" i="1" s="1"/>
  <c r="CE1186" i="1" s="1"/>
  <c r="CD1188" i="1"/>
  <c r="CD1187" i="1" s="1"/>
  <c r="CD1186" i="1" s="1"/>
  <c r="CG1187" i="1"/>
  <c r="CG1186" i="1" s="1"/>
  <c r="CH1183" i="1"/>
  <c r="CH1182" i="1" s="1"/>
  <c r="CG1183" i="1"/>
  <c r="CG1182" i="1" s="1"/>
  <c r="CF1183" i="1"/>
  <c r="CE1183" i="1"/>
  <c r="CD1183" i="1"/>
  <c r="CD1182" i="1" s="1"/>
  <c r="CF1182" i="1"/>
  <c r="CE1182" i="1"/>
  <c r="CH1178" i="1"/>
  <c r="CH1177" i="1" s="1"/>
  <c r="CH1176" i="1" s="1"/>
  <c r="CH1175" i="1" s="1"/>
  <c r="CG1178" i="1"/>
  <c r="CF1178" i="1"/>
  <c r="CF1177" i="1" s="1"/>
  <c r="CF1176" i="1" s="1"/>
  <c r="CF1175" i="1" s="1"/>
  <c r="CE1178" i="1"/>
  <c r="CD1178" i="1"/>
  <c r="CD1177" i="1" s="1"/>
  <c r="CD1176" i="1" s="1"/>
  <c r="CD1175" i="1" s="1"/>
  <c r="CG1177" i="1"/>
  <c r="CG1176" i="1" s="1"/>
  <c r="CG1175" i="1" s="1"/>
  <c r="CE1177" i="1"/>
  <c r="CE1176" i="1" s="1"/>
  <c r="CE1175" i="1" s="1"/>
  <c r="CH1163" i="1"/>
  <c r="CH1162" i="1" s="1"/>
  <c r="CG1163" i="1"/>
  <c r="CF1163" i="1"/>
  <c r="CF1162" i="1" s="1"/>
  <c r="CE1163" i="1"/>
  <c r="CE1162" i="1" s="1"/>
  <c r="CD1163" i="1"/>
  <c r="CG1162" i="1"/>
  <c r="CD1162" i="1"/>
  <c r="CH1151" i="1"/>
  <c r="CG1151" i="1"/>
  <c r="CF1151" i="1"/>
  <c r="CF1150" i="1" s="1"/>
  <c r="CE1151" i="1"/>
  <c r="CD1151" i="1"/>
  <c r="CD1150" i="1" s="1"/>
  <c r="CH1150" i="1"/>
  <c r="CG1150" i="1"/>
  <c r="CE1150" i="1"/>
  <c r="CH1148" i="1"/>
  <c r="CG1148" i="1"/>
  <c r="CF1148" i="1"/>
  <c r="CF1147" i="1" s="1"/>
  <c r="CE1148" i="1"/>
  <c r="CE1147" i="1" s="1"/>
  <c r="CD1148" i="1"/>
  <c r="CH1147" i="1"/>
  <c r="CG1147" i="1"/>
  <c r="CD1147" i="1"/>
  <c r="CH1145" i="1"/>
  <c r="CG1145" i="1"/>
  <c r="CF1145" i="1"/>
  <c r="CF1144" i="1" s="1"/>
  <c r="CE1145" i="1"/>
  <c r="CD1145" i="1"/>
  <c r="CH1144" i="1"/>
  <c r="CG1144" i="1"/>
  <c r="CE1144" i="1"/>
  <c r="CD1144" i="1"/>
  <c r="CH1142" i="1"/>
  <c r="CG1142" i="1"/>
  <c r="CF1142" i="1"/>
  <c r="CF1141" i="1" s="1"/>
  <c r="CF1140" i="1" s="1"/>
  <c r="CE1142" i="1"/>
  <c r="CE1141" i="1" s="1"/>
  <c r="CE1140" i="1" s="1"/>
  <c r="CD1142" i="1"/>
  <c r="CD1141" i="1" s="1"/>
  <c r="CD1140" i="1" s="1"/>
  <c r="CH1141" i="1"/>
  <c r="CG1141" i="1"/>
  <c r="CH1140" i="1"/>
  <c r="CG1140" i="1"/>
  <c r="CH1138" i="1"/>
  <c r="CG1138" i="1"/>
  <c r="CF1138" i="1"/>
  <c r="CE1138" i="1"/>
  <c r="CE1137" i="1" s="1"/>
  <c r="CE1136" i="1" s="1"/>
  <c r="CD1138" i="1"/>
  <c r="CH1137" i="1"/>
  <c r="CH1136" i="1" s="1"/>
  <c r="CG1137" i="1"/>
  <c r="CG1136" i="1" s="1"/>
  <c r="CF1137" i="1"/>
  <c r="CF1136" i="1" s="1"/>
  <c r="CD1137" i="1"/>
  <c r="CD1136" i="1" s="1"/>
  <c r="CH1133" i="1"/>
  <c r="CH1132" i="1" s="1"/>
  <c r="CG1133" i="1"/>
  <c r="CG1132" i="1" s="1"/>
  <c r="CF1133" i="1"/>
  <c r="CE1133" i="1"/>
  <c r="CD1133" i="1"/>
  <c r="CF1132" i="1"/>
  <c r="CE1132" i="1"/>
  <c r="CD1132" i="1"/>
  <c r="CH1130" i="1"/>
  <c r="CH1129" i="1" s="1"/>
  <c r="CG1130" i="1"/>
  <c r="CG1129" i="1" s="1"/>
  <c r="CF1130" i="1"/>
  <c r="CF1129" i="1" s="1"/>
  <c r="CE1130" i="1"/>
  <c r="CE1129" i="1" s="1"/>
  <c r="CD1130" i="1"/>
  <c r="CD1129" i="1" s="1"/>
  <c r="CH1127" i="1"/>
  <c r="CH1126" i="1" s="1"/>
  <c r="CG1127" i="1"/>
  <c r="CG1126" i="1" s="1"/>
  <c r="CF1127" i="1"/>
  <c r="CF1126" i="1" s="1"/>
  <c r="CE1127" i="1"/>
  <c r="CD1127" i="1"/>
  <c r="CD1126" i="1" s="1"/>
  <c r="CE1126" i="1"/>
  <c r="CH1124" i="1"/>
  <c r="CH1123" i="1" s="1"/>
  <c r="CG1124" i="1"/>
  <c r="CG1123" i="1" s="1"/>
  <c r="CG1122" i="1" s="1"/>
  <c r="CF1124" i="1"/>
  <c r="CF1123" i="1" s="1"/>
  <c r="CF1122" i="1" s="1"/>
  <c r="CE1124" i="1"/>
  <c r="CD1124" i="1"/>
  <c r="CD1123" i="1" s="1"/>
  <c r="CE1123" i="1"/>
  <c r="CE1122" i="1" s="1"/>
  <c r="CH1122" i="1"/>
  <c r="CD1122" i="1"/>
  <c r="CH1120" i="1"/>
  <c r="CG1120" i="1"/>
  <c r="CG1119" i="1" s="1"/>
  <c r="CG1118" i="1" s="1"/>
  <c r="CG1117" i="1" s="1"/>
  <c r="CF1120" i="1"/>
  <c r="CF1119" i="1" s="1"/>
  <c r="CF1118" i="1" s="1"/>
  <c r="CE1120" i="1"/>
  <c r="CD1120" i="1"/>
  <c r="CD1119" i="1" s="1"/>
  <c r="CD1118" i="1" s="1"/>
  <c r="CD1117" i="1" s="1"/>
  <c r="CH1119" i="1"/>
  <c r="CE1119" i="1"/>
  <c r="CE1118" i="1" s="1"/>
  <c r="CH1118" i="1"/>
  <c r="CH1112" i="1"/>
  <c r="CH1111" i="1" s="1"/>
  <c r="CG1112" i="1"/>
  <c r="CF1112" i="1"/>
  <c r="CE1112" i="1"/>
  <c r="CE1111" i="1" s="1"/>
  <c r="CD1112" i="1"/>
  <c r="CD1111" i="1" s="1"/>
  <c r="CG1111" i="1"/>
  <c r="CF1111" i="1"/>
  <c r="CH1109" i="1"/>
  <c r="CH1108" i="1" s="1"/>
  <c r="CG1109" i="1"/>
  <c r="CF1109" i="1"/>
  <c r="CF1108" i="1" s="1"/>
  <c r="CE1109" i="1"/>
  <c r="CE1108" i="1" s="1"/>
  <c r="CD1109" i="1"/>
  <c r="CD1108" i="1" s="1"/>
  <c r="CG1108" i="1"/>
  <c r="CH1103" i="1"/>
  <c r="CH1102" i="1" s="1"/>
  <c r="CH1101" i="1" s="1"/>
  <c r="CG1103" i="1"/>
  <c r="CG1102" i="1" s="1"/>
  <c r="CG1101" i="1" s="1"/>
  <c r="CG1096" i="1" s="1"/>
  <c r="CF1103" i="1"/>
  <c r="CE1103" i="1"/>
  <c r="CE1102" i="1" s="1"/>
  <c r="CE1101" i="1" s="1"/>
  <c r="CD1103" i="1"/>
  <c r="CD1102" i="1" s="1"/>
  <c r="CD1101" i="1" s="1"/>
  <c r="CF1102" i="1"/>
  <c r="CF1101" i="1"/>
  <c r="CH1099" i="1"/>
  <c r="CG1099" i="1"/>
  <c r="CG1098" i="1" s="1"/>
  <c r="CG1097" i="1" s="1"/>
  <c r="CF1099" i="1"/>
  <c r="CE1099" i="1"/>
  <c r="CD1099" i="1"/>
  <c r="CD1098" i="1" s="1"/>
  <c r="CD1097" i="1" s="1"/>
  <c r="CD1096" i="1" s="1"/>
  <c r="CH1098" i="1"/>
  <c r="CF1098" i="1"/>
  <c r="CF1097" i="1" s="1"/>
  <c r="CE1098" i="1"/>
  <c r="CH1097" i="1"/>
  <c r="CH1096" i="1" s="1"/>
  <c r="CE1097" i="1"/>
  <c r="CH1084" i="1"/>
  <c r="CH1083" i="1" s="1"/>
  <c r="CH1082" i="1" s="1"/>
  <c r="CH1081" i="1" s="1"/>
  <c r="CG1084" i="1"/>
  <c r="CG1083" i="1" s="1"/>
  <c r="CG1082" i="1" s="1"/>
  <c r="CG1081" i="1" s="1"/>
  <c r="CF1084" i="1"/>
  <c r="CF1083" i="1" s="1"/>
  <c r="CF1082" i="1" s="1"/>
  <c r="CF1081" i="1" s="1"/>
  <c r="CE1084" i="1"/>
  <c r="CE1083" i="1" s="1"/>
  <c r="CE1082" i="1" s="1"/>
  <c r="CE1081" i="1" s="1"/>
  <c r="CD1084" i="1"/>
  <c r="CD1083" i="1" s="1"/>
  <c r="CD1082" i="1" s="1"/>
  <c r="CD1081" i="1"/>
  <c r="CH1079" i="1"/>
  <c r="CH1078" i="1" s="1"/>
  <c r="CG1079" i="1"/>
  <c r="CG1078" i="1" s="1"/>
  <c r="CF1079" i="1"/>
  <c r="CF1078" i="1" s="1"/>
  <c r="CE1079" i="1"/>
  <c r="CE1078" i="1" s="1"/>
  <c r="CD1079" i="1"/>
  <c r="CD1078" i="1"/>
  <c r="CH1073" i="1"/>
  <c r="CG1073" i="1"/>
  <c r="CF1073" i="1"/>
  <c r="CF1072" i="1" s="1"/>
  <c r="CE1073" i="1"/>
  <c r="CE1072" i="1" s="1"/>
  <c r="CD1073" i="1"/>
  <c r="CH1072" i="1"/>
  <c r="CG1072" i="1"/>
  <c r="CD1072" i="1"/>
  <c r="CH1067" i="1"/>
  <c r="CG1067" i="1"/>
  <c r="CG1066" i="1" s="1"/>
  <c r="CF1067" i="1"/>
  <c r="CF1066" i="1" s="1"/>
  <c r="CE1067" i="1"/>
  <c r="CD1067" i="1"/>
  <c r="CH1066" i="1"/>
  <c r="CE1066" i="1"/>
  <c r="CD1066" i="1"/>
  <c r="CH1055" i="1"/>
  <c r="CH1054" i="1" s="1"/>
  <c r="CG1055" i="1"/>
  <c r="CG1054" i="1" s="1"/>
  <c r="CF1055" i="1"/>
  <c r="CF1054" i="1" s="1"/>
  <c r="CE1055" i="1"/>
  <c r="CD1055" i="1"/>
  <c r="CD1054" i="1" s="1"/>
  <c r="CE1054" i="1"/>
  <c r="CH1052" i="1"/>
  <c r="CG1052" i="1"/>
  <c r="CG1051" i="1" s="1"/>
  <c r="CF1052" i="1"/>
  <c r="CF1051" i="1" s="1"/>
  <c r="CE1052" i="1"/>
  <c r="CE1051" i="1" s="1"/>
  <c r="CD1052" i="1"/>
  <c r="CH1051" i="1"/>
  <c r="CD1051" i="1"/>
  <c r="CH1049" i="1"/>
  <c r="CH1048" i="1" s="1"/>
  <c r="CG1049" i="1"/>
  <c r="CG1048" i="1" s="1"/>
  <c r="CF1049" i="1"/>
  <c r="CF1048" i="1" s="1"/>
  <c r="CE1049" i="1"/>
  <c r="CE1048" i="1" s="1"/>
  <c r="CD1049" i="1"/>
  <c r="CD1048" i="1" s="1"/>
  <c r="CH1046" i="1"/>
  <c r="CH1045" i="1" s="1"/>
  <c r="CG1046" i="1"/>
  <c r="CG1045" i="1" s="1"/>
  <c r="CF1046" i="1"/>
  <c r="CF1045" i="1" s="1"/>
  <c r="CE1046" i="1"/>
  <c r="CE1045" i="1" s="1"/>
  <c r="CD1046" i="1"/>
  <c r="CD1045" i="1" s="1"/>
  <c r="CH1040" i="1"/>
  <c r="CG1040" i="1"/>
  <c r="CG1039" i="1" s="1"/>
  <c r="CF1040" i="1"/>
  <c r="CF1039" i="1" s="1"/>
  <c r="CE1040" i="1"/>
  <c r="CE1039" i="1" s="1"/>
  <c r="CD1040" i="1"/>
  <c r="CD1039" i="1" s="1"/>
  <c r="CH1039" i="1"/>
  <c r="CH1034" i="1"/>
  <c r="CG1034" i="1"/>
  <c r="CG1033" i="1" s="1"/>
  <c r="CF1034" i="1"/>
  <c r="CF1033" i="1" s="1"/>
  <c r="CE1034" i="1"/>
  <c r="CE1033" i="1" s="1"/>
  <c r="CD1034" i="1"/>
  <c r="CH1033" i="1"/>
  <c r="CD1033" i="1"/>
  <c r="CH1028" i="1"/>
  <c r="CG1028" i="1"/>
  <c r="CG1027" i="1" s="1"/>
  <c r="CF1028" i="1"/>
  <c r="CF1027" i="1" s="1"/>
  <c r="CE1028" i="1"/>
  <c r="CE1027" i="1" s="1"/>
  <c r="CD1028" i="1"/>
  <c r="CH1027" i="1"/>
  <c r="CD1027" i="1"/>
  <c r="CH1025" i="1"/>
  <c r="CH1024" i="1" s="1"/>
  <c r="CG1025" i="1"/>
  <c r="CG1024" i="1" s="1"/>
  <c r="CF1025" i="1"/>
  <c r="CF1024" i="1" s="1"/>
  <c r="CE1025" i="1"/>
  <c r="CE1024" i="1" s="1"/>
  <c r="CD1025" i="1"/>
  <c r="CD1024" i="1" s="1"/>
  <c r="CH1021" i="1"/>
  <c r="CH1020" i="1" s="1"/>
  <c r="CG1021" i="1"/>
  <c r="CG1020" i="1" s="1"/>
  <c r="CF1021" i="1"/>
  <c r="CE1021" i="1"/>
  <c r="CE1020" i="1" s="1"/>
  <c r="CD1021" i="1"/>
  <c r="CD1020" i="1" s="1"/>
  <c r="CF1020" i="1"/>
  <c r="CH1018" i="1"/>
  <c r="CH1017" i="1" s="1"/>
  <c r="CG1018" i="1"/>
  <c r="CG1017" i="1" s="1"/>
  <c r="CF1018" i="1"/>
  <c r="CE1018" i="1"/>
  <c r="CE1017" i="1" s="1"/>
  <c r="CD1018" i="1"/>
  <c r="CD1017" i="1" s="1"/>
  <c r="CF1017" i="1"/>
  <c r="CH1015" i="1"/>
  <c r="CH1014" i="1" s="1"/>
  <c r="CG1015" i="1"/>
  <c r="CG1014" i="1" s="1"/>
  <c r="CF1015" i="1"/>
  <c r="CE1015" i="1"/>
  <c r="CE1014" i="1" s="1"/>
  <c r="CD1015" i="1"/>
  <c r="CD1014" i="1" s="1"/>
  <c r="CF1014" i="1"/>
  <c r="CH1012" i="1"/>
  <c r="CH1011" i="1" s="1"/>
  <c r="CG1012" i="1"/>
  <c r="CG1011" i="1" s="1"/>
  <c r="CF1012" i="1"/>
  <c r="CE1012" i="1"/>
  <c r="CE1011" i="1" s="1"/>
  <c r="CD1012" i="1"/>
  <c r="CD1011" i="1" s="1"/>
  <c r="CF1011" i="1"/>
  <c r="CH1009" i="1"/>
  <c r="CH1008" i="1" s="1"/>
  <c r="CH1007" i="1" s="1"/>
  <c r="CG1009" i="1"/>
  <c r="CG1008" i="1" s="1"/>
  <c r="CG1007" i="1" s="1"/>
  <c r="CF1009" i="1"/>
  <c r="CE1009" i="1"/>
  <c r="CE1008" i="1" s="1"/>
  <c r="CE1007" i="1" s="1"/>
  <c r="CD1009" i="1"/>
  <c r="CD1008" i="1" s="1"/>
  <c r="CD1007" i="1" s="1"/>
  <c r="CF1008" i="1"/>
  <c r="CF1007" i="1" s="1"/>
  <c r="CH1002" i="1"/>
  <c r="CH1001" i="1" s="1"/>
  <c r="CG1002" i="1"/>
  <c r="CG1001" i="1" s="1"/>
  <c r="CF1002" i="1"/>
  <c r="CF1001" i="1" s="1"/>
  <c r="CE1002" i="1"/>
  <c r="CE1001" i="1" s="1"/>
  <c r="CD1002" i="1"/>
  <c r="CD1001" i="1" s="1"/>
  <c r="CH995" i="1"/>
  <c r="CH994" i="1" s="1"/>
  <c r="CH993" i="1" s="1"/>
  <c r="CG995" i="1"/>
  <c r="CG994" i="1" s="1"/>
  <c r="CG993" i="1" s="1"/>
  <c r="CF995" i="1"/>
  <c r="CF994" i="1" s="1"/>
  <c r="CF993" i="1" s="1"/>
  <c r="CE995" i="1"/>
  <c r="CE994" i="1" s="1"/>
  <c r="CE993" i="1" s="1"/>
  <c r="CD995" i="1"/>
  <c r="CD994" i="1" s="1"/>
  <c r="CD993" i="1"/>
  <c r="CH982" i="1"/>
  <c r="CG982" i="1"/>
  <c r="CG981" i="1" s="1"/>
  <c r="CG980" i="1" s="1"/>
  <c r="CG979" i="1" s="1"/>
  <c r="CF982" i="1"/>
  <c r="CF981" i="1" s="1"/>
  <c r="CF980" i="1" s="1"/>
  <c r="CF979" i="1" s="1"/>
  <c r="CE982" i="1"/>
  <c r="CE981" i="1" s="1"/>
  <c r="CE980" i="1" s="1"/>
  <c r="CE979" i="1" s="1"/>
  <c r="CD982" i="1"/>
  <c r="CH981" i="1"/>
  <c r="CH980" i="1" s="1"/>
  <c r="CH979" i="1" s="1"/>
  <c r="CD981" i="1"/>
  <c r="CD980" i="1" s="1"/>
  <c r="CD979" i="1" s="1"/>
  <c r="CH970" i="1"/>
  <c r="CH969" i="1" s="1"/>
  <c r="CG970" i="1"/>
  <c r="CG969" i="1" s="1"/>
  <c r="CF970" i="1"/>
  <c r="CE970" i="1"/>
  <c r="CE969" i="1" s="1"/>
  <c r="CD970" i="1"/>
  <c r="CD969" i="1" s="1"/>
  <c r="CF969" i="1"/>
  <c r="CH954" i="1"/>
  <c r="CG954" i="1"/>
  <c r="CG953" i="1" s="1"/>
  <c r="CF954" i="1"/>
  <c r="CF953" i="1" s="1"/>
  <c r="CE954" i="1"/>
  <c r="CE953" i="1" s="1"/>
  <c r="CD954" i="1"/>
  <c r="CD953" i="1" s="1"/>
  <c r="CH953" i="1"/>
  <c r="CH950" i="1"/>
  <c r="CH949" i="1" s="1"/>
  <c r="CG950" i="1"/>
  <c r="CG949" i="1" s="1"/>
  <c r="CF950" i="1"/>
  <c r="CE950" i="1"/>
  <c r="CE949" i="1" s="1"/>
  <c r="CD950" i="1"/>
  <c r="CD949" i="1" s="1"/>
  <c r="CF949" i="1"/>
  <c r="CH947" i="1"/>
  <c r="CH946" i="1" s="1"/>
  <c r="CG947" i="1"/>
  <c r="CG946" i="1" s="1"/>
  <c r="CF947" i="1"/>
  <c r="CE947" i="1"/>
  <c r="CE946" i="1" s="1"/>
  <c r="CD947" i="1"/>
  <c r="CD946" i="1" s="1"/>
  <c r="CF946" i="1"/>
  <c r="CH943" i="1"/>
  <c r="CG943" i="1"/>
  <c r="CG942" i="1" s="1"/>
  <c r="CF943" i="1"/>
  <c r="CF942" i="1" s="1"/>
  <c r="CE943" i="1"/>
  <c r="CD943" i="1"/>
  <c r="CH942" i="1"/>
  <c r="CE942" i="1"/>
  <c r="CD942" i="1"/>
  <c r="CH935" i="1"/>
  <c r="CH934" i="1" s="1"/>
  <c r="CG935" i="1"/>
  <c r="CF935" i="1"/>
  <c r="CE935" i="1"/>
  <c r="CE934" i="1" s="1"/>
  <c r="CD935" i="1"/>
  <c r="CD934" i="1" s="1"/>
  <c r="CG934" i="1"/>
  <c r="CF934" i="1"/>
  <c r="CH927" i="1"/>
  <c r="CH926" i="1" s="1"/>
  <c r="CG927" i="1"/>
  <c r="CG926" i="1" s="1"/>
  <c r="CF927" i="1"/>
  <c r="CE927" i="1"/>
  <c r="CE926" i="1" s="1"/>
  <c r="CD927" i="1"/>
  <c r="CD926" i="1" s="1"/>
  <c r="CF926" i="1"/>
  <c r="CH923" i="1"/>
  <c r="CG923" i="1"/>
  <c r="CG922" i="1" s="1"/>
  <c r="CF923" i="1"/>
  <c r="CF922" i="1" s="1"/>
  <c r="CE923" i="1"/>
  <c r="CE922" i="1" s="1"/>
  <c r="CD923" i="1"/>
  <c r="CD922" i="1" s="1"/>
  <c r="CH922" i="1"/>
  <c r="CH920" i="1"/>
  <c r="CH919" i="1" s="1"/>
  <c r="CH918" i="1" s="1"/>
  <c r="CG920" i="1"/>
  <c r="CG919" i="1" s="1"/>
  <c r="CF920" i="1"/>
  <c r="CE920" i="1"/>
  <c r="CE919" i="1" s="1"/>
  <c r="CE918" i="1" s="1"/>
  <c r="CD920" i="1"/>
  <c r="CF919" i="1"/>
  <c r="CF918" i="1" s="1"/>
  <c r="CD919" i="1"/>
  <c r="CG918" i="1"/>
  <c r="CD918" i="1"/>
  <c r="CH915" i="1"/>
  <c r="CH914" i="1" s="1"/>
  <c r="CG915" i="1"/>
  <c r="CG914" i="1" s="1"/>
  <c r="CF915" i="1"/>
  <c r="CF914" i="1" s="1"/>
  <c r="CE915" i="1"/>
  <c r="CD915" i="1"/>
  <c r="CD914" i="1" s="1"/>
  <c r="CE914" i="1"/>
  <c r="CH912" i="1"/>
  <c r="CH911" i="1" s="1"/>
  <c r="CG912" i="1"/>
  <c r="CG911" i="1" s="1"/>
  <c r="CF912" i="1"/>
  <c r="CF911" i="1" s="1"/>
  <c r="CE912" i="1"/>
  <c r="CD912" i="1"/>
  <c r="CD911" i="1" s="1"/>
  <c r="CD910" i="1" s="1"/>
  <c r="CE911" i="1"/>
  <c r="CE910" i="1" s="1"/>
  <c r="CH910" i="1"/>
  <c r="CH907" i="1"/>
  <c r="CH906" i="1" s="1"/>
  <c r="CH905" i="1" s="1"/>
  <c r="CG907" i="1"/>
  <c r="CG906" i="1" s="1"/>
  <c r="CG905" i="1" s="1"/>
  <c r="CF907" i="1"/>
  <c r="CE907" i="1"/>
  <c r="CE906" i="1" s="1"/>
  <c r="CE905" i="1" s="1"/>
  <c r="CD907" i="1"/>
  <c r="CD906" i="1" s="1"/>
  <c r="CD905" i="1" s="1"/>
  <c r="CF906" i="1"/>
  <c r="CF905" i="1" s="1"/>
  <c r="CH898" i="1"/>
  <c r="CG898" i="1"/>
  <c r="CF898" i="1"/>
  <c r="CF897" i="1" s="1"/>
  <c r="CF896" i="1" s="1"/>
  <c r="CE898" i="1"/>
  <c r="CE897" i="1" s="1"/>
  <c r="CE896" i="1" s="1"/>
  <c r="CD898" i="1"/>
  <c r="CH897" i="1"/>
  <c r="CH896" i="1" s="1"/>
  <c r="CG897" i="1"/>
  <c r="CG896" i="1" s="1"/>
  <c r="CD897" i="1"/>
  <c r="CD896" i="1" s="1"/>
  <c r="CH891" i="1"/>
  <c r="CH890" i="1" s="1"/>
  <c r="CG891" i="1"/>
  <c r="CG890" i="1" s="1"/>
  <c r="CF891" i="1"/>
  <c r="CE891" i="1"/>
  <c r="CE890" i="1" s="1"/>
  <c r="CD891" i="1"/>
  <c r="CD890" i="1" s="1"/>
  <c r="CF890" i="1"/>
  <c r="CH888" i="1"/>
  <c r="CH887" i="1" s="1"/>
  <c r="CG888" i="1"/>
  <c r="CG887" i="1" s="1"/>
  <c r="CF888" i="1"/>
  <c r="CF887" i="1" s="1"/>
  <c r="CE888" i="1"/>
  <c r="CD888" i="1"/>
  <c r="CD887" i="1" s="1"/>
  <c r="CE887" i="1"/>
  <c r="CH876" i="1"/>
  <c r="CH875" i="1" s="1"/>
  <c r="CG876" i="1"/>
  <c r="CF876" i="1"/>
  <c r="CF875" i="1" s="1"/>
  <c r="CF874" i="1" s="1"/>
  <c r="CE876" i="1"/>
  <c r="CD876" i="1"/>
  <c r="CD875" i="1" s="1"/>
  <c r="CG875" i="1"/>
  <c r="CG874" i="1" s="1"/>
  <c r="CE875" i="1"/>
  <c r="CH874" i="1"/>
  <c r="CE874" i="1"/>
  <c r="CD874" i="1"/>
  <c r="CD873" i="1" s="1"/>
  <c r="CH862" i="1"/>
  <c r="CH861" i="1" s="1"/>
  <c r="CG862" i="1"/>
  <c r="CF862" i="1"/>
  <c r="CE862" i="1"/>
  <c r="CE861" i="1" s="1"/>
  <c r="CE857" i="1" s="1"/>
  <c r="CE856" i="1" s="1"/>
  <c r="CE855" i="1" s="1"/>
  <c r="CD862" i="1"/>
  <c r="CD861" i="1" s="1"/>
  <c r="CG861" i="1"/>
  <c r="CF861" i="1"/>
  <c r="CH859" i="1"/>
  <c r="CG859" i="1"/>
  <c r="CG858" i="1" s="1"/>
  <c r="CG857" i="1" s="1"/>
  <c r="CG856" i="1" s="1"/>
  <c r="CG855" i="1" s="1"/>
  <c r="CF859" i="1"/>
  <c r="CE859" i="1"/>
  <c r="CE858" i="1" s="1"/>
  <c r="CD859" i="1"/>
  <c r="CH858" i="1"/>
  <c r="CF858" i="1"/>
  <c r="CD858" i="1"/>
  <c r="CH845" i="1"/>
  <c r="CH844" i="1" s="1"/>
  <c r="CH843" i="1" s="1"/>
  <c r="CH842" i="1" s="1"/>
  <c r="CG845" i="1"/>
  <c r="CG844" i="1" s="1"/>
  <c r="CG843" i="1" s="1"/>
  <c r="CG842" i="1" s="1"/>
  <c r="CF845" i="1"/>
  <c r="CF844" i="1" s="1"/>
  <c r="CF843" i="1" s="1"/>
  <c r="CF842" i="1" s="1"/>
  <c r="CE845" i="1"/>
  <c r="CE844" i="1" s="1"/>
  <c r="CE843" i="1" s="1"/>
  <c r="CE842" i="1" s="1"/>
  <c r="CD845" i="1"/>
  <c r="CD844" i="1" s="1"/>
  <c r="CD843" i="1" s="1"/>
  <c r="CD842" i="1" s="1"/>
  <c r="CJ840" i="1"/>
  <c r="CJ839" i="1" s="1"/>
  <c r="CJ838" i="1" s="1"/>
  <c r="CH840" i="1"/>
  <c r="CG840" i="1"/>
  <c r="CF840" i="1"/>
  <c r="CF839" i="1" s="1"/>
  <c r="CF838" i="1" s="1"/>
  <c r="CE840" i="1"/>
  <c r="CE839" i="1" s="1"/>
  <c r="CE838" i="1" s="1"/>
  <c r="CD840" i="1"/>
  <c r="CH839" i="1"/>
  <c r="CH838" i="1" s="1"/>
  <c r="CG839" i="1"/>
  <c r="CG838" i="1" s="1"/>
  <c r="CD839" i="1"/>
  <c r="CD838" i="1" s="1"/>
  <c r="CH836" i="1"/>
  <c r="CH835" i="1" s="1"/>
  <c r="CH834" i="1" s="1"/>
  <c r="CG836" i="1"/>
  <c r="CF836" i="1"/>
  <c r="CE836" i="1"/>
  <c r="CE835" i="1" s="1"/>
  <c r="CE834" i="1" s="1"/>
  <c r="CD836" i="1"/>
  <c r="CD835" i="1" s="1"/>
  <c r="CD834" i="1" s="1"/>
  <c r="CD833" i="1" s="1"/>
  <c r="CG835" i="1"/>
  <c r="CG834" i="1" s="1"/>
  <c r="CF835" i="1"/>
  <c r="CF834" i="1"/>
  <c r="CF833" i="1" s="1"/>
  <c r="CH831" i="1"/>
  <c r="CH830" i="1" s="1"/>
  <c r="CH829" i="1" s="1"/>
  <c r="CG831" i="1"/>
  <c r="CG830" i="1" s="1"/>
  <c r="CG829" i="1" s="1"/>
  <c r="CF831" i="1"/>
  <c r="CF830" i="1" s="1"/>
  <c r="CF829" i="1" s="1"/>
  <c r="CE831" i="1"/>
  <c r="CD831" i="1"/>
  <c r="CE830" i="1"/>
  <c r="CE829" i="1" s="1"/>
  <c r="CD830" i="1"/>
  <c r="CD829" i="1" s="1"/>
  <c r="CH823" i="1"/>
  <c r="CH822" i="1" s="1"/>
  <c r="CG823" i="1"/>
  <c r="CF823" i="1"/>
  <c r="CF822" i="1" s="1"/>
  <c r="CE823" i="1"/>
  <c r="CE822" i="1" s="1"/>
  <c r="CD823" i="1"/>
  <c r="CD822" i="1" s="1"/>
  <c r="CG822" i="1"/>
  <c r="CH815" i="1"/>
  <c r="CH814" i="1" s="1"/>
  <c r="CG815" i="1"/>
  <c r="CG814" i="1" s="1"/>
  <c r="CF815" i="1"/>
  <c r="CF814" i="1" s="1"/>
  <c r="CE815" i="1"/>
  <c r="CE814" i="1" s="1"/>
  <c r="CD815" i="1"/>
  <c r="CD814" i="1" s="1"/>
  <c r="CH812" i="1"/>
  <c r="CH811" i="1" s="1"/>
  <c r="CG812" i="1"/>
  <c r="CG811" i="1" s="1"/>
  <c r="CF812" i="1"/>
  <c r="CE812" i="1"/>
  <c r="CD812" i="1"/>
  <c r="CD811" i="1" s="1"/>
  <c r="CF811" i="1"/>
  <c r="CE811" i="1"/>
  <c r="CH803" i="1"/>
  <c r="CG803" i="1"/>
  <c r="CF803" i="1"/>
  <c r="CF802" i="1" s="1"/>
  <c r="CE803" i="1"/>
  <c r="CE802" i="1" s="1"/>
  <c r="CD803" i="1"/>
  <c r="CD802" i="1" s="1"/>
  <c r="CH802" i="1"/>
  <c r="CG802" i="1"/>
  <c r="CH799" i="1"/>
  <c r="CG799" i="1"/>
  <c r="CF799" i="1"/>
  <c r="CE799" i="1"/>
  <c r="CD799" i="1"/>
  <c r="CH797" i="1"/>
  <c r="CH796" i="1" s="1"/>
  <c r="CH795" i="1" s="1"/>
  <c r="CH794" i="1" s="1"/>
  <c r="CG797" i="1"/>
  <c r="CF797" i="1"/>
  <c r="CF796" i="1" s="1"/>
  <c r="CF795" i="1" s="1"/>
  <c r="CF794" i="1" s="1"/>
  <c r="CE797" i="1"/>
  <c r="CD797" i="1"/>
  <c r="CE796" i="1"/>
  <c r="CE795" i="1" s="1"/>
  <c r="CE794" i="1" s="1"/>
  <c r="CD796" i="1"/>
  <c r="CD795" i="1" s="1"/>
  <c r="CH792" i="1"/>
  <c r="CH791" i="1" s="1"/>
  <c r="CH790" i="1" s="1"/>
  <c r="CH789" i="1" s="1"/>
  <c r="CG792" i="1"/>
  <c r="CF792" i="1"/>
  <c r="CF791" i="1" s="1"/>
  <c r="CF790" i="1" s="1"/>
  <c r="CF789" i="1" s="1"/>
  <c r="CE792" i="1"/>
  <c r="CE791" i="1" s="1"/>
  <c r="CE790" i="1" s="1"/>
  <c r="CE789" i="1" s="1"/>
  <c r="CD792" i="1"/>
  <c r="CD791" i="1" s="1"/>
  <c r="CD790" i="1" s="1"/>
  <c r="CD789" i="1" s="1"/>
  <c r="CG791" i="1"/>
  <c r="CG790" i="1" s="1"/>
  <c r="CG789" i="1" s="1"/>
  <c r="CH782" i="1"/>
  <c r="CG782" i="1"/>
  <c r="CG781" i="1" s="1"/>
  <c r="CG780" i="1" s="1"/>
  <c r="CG779" i="1" s="1"/>
  <c r="CF782" i="1"/>
  <c r="CF781" i="1" s="1"/>
  <c r="CF780" i="1" s="1"/>
  <c r="CF779" i="1" s="1"/>
  <c r="CE782" i="1"/>
  <c r="CD782" i="1"/>
  <c r="CH781" i="1"/>
  <c r="CH780" i="1" s="1"/>
  <c r="CH779" i="1" s="1"/>
  <c r="CE781" i="1"/>
  <c r="CE780" i="1" s="1"/>
  <c r="CE779" i="1" s="1"/>
  <c r="CD781" i="1"/>
  <c r="CD780" i="1"/>
  <c r="CD779" i="1" s="1"/>
  <c r="CH777" i="1"/>
  <c r="CH776" i="1" s="1"/>
  <c r="CH775" i="1" s="1"/>
  <c r="CH774" i="1" s="1"/>
  <c r="CH773" i="1" s="1"/>
  <c r="CG777" i="1"/>
  <c r="CG776" i="1" s="1"/>
  <c r="CG775" i="1" s="1"/>
  <c r="CG774" i="1" s="1"/>
  <c r="CG773" i="1" s="1"/>
  <c r="CF777" i="1"/>
  <c r="CF776" i="1" s="1"/>
  <c r="CF775" i="1" s="1"/>
  <c r="CF774" i="1" s="1"/>
  <c r="CF773" i="1" s="1"/>
  <c r="CE777" i="1"/>
  <c r="CE776" i="1" s="1"/>
  <c r="CE775" i="1" s="1"/>
  <c r="CE774" i="1" s="1"/>
  <c r="CE773" i="1" s="1"/>
  <c r="CD777" i="1"/>
  <c r="CD776" i="1" s="1"/>
  <c r="CD775" i="1" s="1"/>
  <c r="CD774" i="1" s="1"/>
  <c r="CD773" i="1" s="1"/>
  <c r="CH771" i="1"/>
  <c r="CG771" i="1"/>
  <c r="CF771" i="1"/>
  <c r="CE771" i="1"/>
  <c r="CD771" i="1"/>
  <c r="CH769" i="1"/>
  <c r="CG769" i="1"/>
  <c r="CF769" i="1"/>
  <c r="CE769" i="1"/>
  <c r="CD769" i="1"/>
  <c r="CH767" i="1"/>
  <c r="CH766" i="1" s="1"/>
  <c r="CH765" i="1" s="1"/>
  <c r="CG767" i="1"/>
  <c r="CG766" i="1" s="1"/>
  <c r="CG765" i="1" s="1"/>
  <c r="CF767" i="1"/>
  <c r="CE767" i="1"/>
  <c r="CD767" i="1"/>
  <c r="CD766" i="1" s="1"/>
  <c r="CD765" i="1" s="1"/>
  <c r="CF766" i="1"/>
  <c r="CF765" i="1" s="1"/>
  <c r="CH763" i="1"/>
  <c r="CG763" i="1"/>
  <c r="CG762" i="1" s="1"/>
  <c r="CG761" i="1" s="1"/>
  <c r="CG760" i="1" s="1"/>
  <c r="CF763" i="1"/>
  <c r="CF762" i="1" s="1"/>
  <c r="CF761" i="1" s="1"/>
  <c r="CE763" i="1"/>
  <c r="CE762" i="1" s="1"/>
  <c r="CE761" i="1" s="1"/>
  <c r="CD763" i="1"/>
  <c r="CD762" i="1" s="1"/>
  <c r="CD761" i="1" s="1"/>
  <c r="CD760" i="1" s="1"/>
  <c r="CH762" i="1"/>
  <c r="CH761" i="1"/>
  <c r="CH760" i="1" s="1"/>
  <c r="CH756" i="1"/>
  <c r="CH755" i="1" s="1"/>
  <c r="CG756" i="1"/>
  <c r="CG755" i="1" s="1"/>
  <c r="CF756" i="1"/>
  <c r="CE756" i="1"/>
  <c r="CD756" i="1"/>
  <c r="CD755" i="1" s="1"/>
  <c r="CF755" i="1"/>
  <c r="CE755" i="1"/>
  <c r="CH745" i="1"/>
  <c r="CH744" i="1" s="1"/>
  <c r="CG745" i="1"/>
  <c r="CG744" i="1" s="1"/>
  <c r="CG743" i="1" s="1"/>
  <c r="CG742" i="1" s="1"/>
  <c r="CF745" i="1"/>
  <c r="CF744" i="1" s="1"/>
  <c r="CF743" i="1" s="1"/>
  <c r="CF742" i="1" s="1"/>
  <c r="CE745" i="1"/>
  <c r="CD745" i="1"/>
  <c r="CE744" i="1"/>
  <c r="CE743" i="1" s="1"/>
  <c r="CE742" i="1" s="1"/>
  <c r="CD744" i="1"/>
  <c r="CH743" i="1"/>
  <c r="CH742" i="1" s="1"/>
  <c r="CD743" i="1"/>
  <c r="CD742" i="1" s="1"/>
  <c r="CH740" i="1"/>
  <c r="CH739" i="1" s="1"/>
  <c r="CH738" i="1" s="1"/>
  <c r="CH737" i="1" s="1"/>
  <c r="CG740" i="1"/>
  <c r="CF740" i="1"/>
  <c r="CE740" i="1"/>
  <c r="CE739" i="1" s="1"/>
  <c r="CE738" i="1" s="1"/>
  <c r="CE737" i="1" s="1"/>
  <c r="CD740" i="1"/>
  <c r="CD739" i="1" s="1"/>
  <c r="CD738" i="1" s="1"/>
  <c r="CD737" i="1" s="1"/>
  <c r="CG739" i="1"/>
  <c r="CG738" i="1" s="1"/>
  <c r="CG737" i="1" s="1"/>
  <c r="CF739" i="1"/>
  <c r="CF738" i="1"/>
  <c r="CF737" i="1" s="1"/>
  <c r="CH735" i="1"/>
  <c r="CH734" i="1" s="1"/>
  <c r="CH733" i="1" s="1"/>
  <c r="CH732" i="1" s="1"/>
  <c r="CG735" i="1"/>
  <c r="CG734" i="1" s="1"/>
  <c r="CG733" i="1" s="1"/>
  <c r="CG732" i="1" s="1"/>
  <c r="CF735" i="1"/>
  <c r="CF734" i="1" s="1"/>
  <c r="CF733" i="1" s="1"/>
  <c r="CF732" i="1" s="1"/>
  <c r="CE735" i="1"/>
  <c r="CD735" i="1"/>
  <c r="CE734" i="1"/>
  <c r="CE733" i="1" s="1"/>
  <c r="CE732" i="1" s="1"/>
  <c r="CD734" i="1"/>
  <c r="CD733" i="1" s="1"/>
  <c r="CD732" i="1" s="1"/>
  <c r="CH730" i="1"/>
  <c r="CF730" i="1"/>
  <c r="CF729" i="1" s="1"/>
  <c r="CF728" i="1" s="1"/>
  <c r="CF727" i="1" s="1"/>
  <c r="CE730" i="1"/>
  <c r="CE729" i="1" s="1"/>
  <c r="CE728" i="1" s="1"/>
  <c r="CE727" i="1" s="1"/>
  <c r="CD730" i="1"/>
  <c r="CH729" i="1"/>
  <c r="CH728" i="1" s="1"/>
  <c r="CH727" i="1" s="1"/>
  <c r="CD729" i="1"/>
  <c r="CD728" i="1" s="1"/>
  <c r="CD727" i="1" s="1"/>
  <c r="CH718" i="1"/>
  <c r="CG718" i="1"/>
  <c r="CF718" i="1"/>
  <c r="CF717" i="1" s="1"/>
  <c r="CF716" i="1" s="1"/>
  <c r="CE718" i="1"/>
  <c r="CE717" i="1" s="1"/>
  <c r="CE716" i="1" s="1"/>
  <c r="CD718" i="1"/>
  <c r="CH717" i="1"/>
  <c r="CH716" i="1" s="1"/>
  <c r="CG717" i="1"/>
  <c r="CD717" i="1"/>
  <c r="CD716" i="1" s="1"/>
  <c r="CG716" i="1"/>
  <c r="CH711" i="1"/>
  <c r="CH710" i="1" s="1"/>
  <c r="CH709" i="1" s="1"/>
  <c r="CG711" i="1"/>
  <c r="CG710" i="1" s="1"/>
  <c r="CG709" i="1" s="1"/>
  <c r="CG708" i="1" s="1"/>
  <c r="CF711" i="1"/>
  <c r="CE711" i="1"/>
  <c r="CE710" i="1" s="1"/>
  <c r="CE709" i="1" s="1"/>
  <c r="CE708" i="1" s="1"/>
  <c r="CD711" i="1"/>
  <c r="CD710" i="1" s="1"/>
  <c r="CD709" i="1" s="1"/>
  <c r="CD708" i="1" s="1"/>
  <c r="CF710" i="1"/>
  <c r="CF709" i="1"/>
  <c r="CH706" i="1"/>
  <c r="CH705" i="1" s="1"/>
  <c r="CH704" i="1" s="1"/>
  <c r="CH703" i="1" s="1"/>
  <c r="CG706" i="1"/>
  <c r="CG705" i="1" s="1"/>
  <c r="CG704" i="1" s="1"/>
  <c r="CG703" i="1" s="1"/>
  <c r="CF706" i="1"/>
  <c r="CE706" i="1"/>
  <c r="CF705" i="1"/>
  <c r="CF704" i="1" s="1"/>
  <c r="CF703" i="1" s="1"/>
  <c r="CE705" i="1"/>
  <c r="CE704" i="1" s="1"/>
  <c r="CE703" i="1" s="1"/>
  <c r="CH701" i="1"/>
  <c r="CG701" i="1"/>
  <c r="CF701" i="1"/>
  <c r="CF700" i="1" s="1"/>
  <c r="CF699" i="1" s="1"/>
  <c r="CE701" i="1"/>
  <c r="CE700" i="1" s="1"/>
  <c r="CE699" i="1" s="1"/>
  <c r="CE698" i="1" s="1"/>
  <c r="CD701" i="1"/>
  <c r="CH700" i="1"/>
  <c r="CH699" i="1" s="1"/>
  <c r="CH698" i="1" s="1"/>
  <c r="CG700" i="1"/>
  <c r="CD700" i="1"/>
  <c r="CD699" i="1" s="1"/>
  <c r="CD698" i="1" s="1"/>
  <c r="CG699" i="1"/>
  <c r="CG698" i="1" s="1"/>
  <c r="CF698" i="1"/>
  <c r="CH691" i="1"/>
  <c r="CH690" i="1" s="1"/>
  <c r="CH689" i="1" s="1"/>
  <c r="CH688" i="1" s="1"/>
  <c r="CG691" i="1"/>
  <c r="CG690" i="1" s="1"/>
  <c r="CG689" i="1" s="1"/>
  <c r="CG688" i="1" s="1"/>
  <c r="CG687" i="1" s="1"/>
  <c r="CF691" i="1"/>
  <c r="CE691" i="1"/>
  <c r="CD691" i="1"/>
  <c r="CD690" i="1" s="1"/>
  <c r="CD689" i="1" s="1"/>
  <c r="CD688" i="1" s="1"/>
  <c r="CF690" i="1"/>
  <c r="CF689" i="1" s="1"/>
  <c r="CF688" i="1" s="1"/>
  <c r="CE690" i="1"/>
  <c r="CE689" i="1"/>
  <c r="CE688" i="1" s="1"/>
  <c r="CH678" i="1"/>
  <c r="CH677" i="1" s="1"/>
  <c r="CG678" i="1"/>
  <c r="CG677" i="1" s="1"/>
  <c r="CF678" i="1"/>
  <c r="CE678" i="1"/>
  <c r="CD678" i="1"/>
  <c r="CD677" i="1" s="1"/>
  <c r="CF677" i="1"/>
  <c r="CE677" i="1"/>
  <c r="CH642" i="1"/>
  <c r="CH641" i="1" s="1"/>
  <c r="CH640" i="1" s="1"/>
  <c r="CG642" i="1"/>
  <c r="CG641" i="1" s="1"/>
  <c r="CG640" i="1" s="1"/>
  <c r="CF642" i="1"/>
  <c r="CE642" i="1"/>
  <c r="CD642" i="1"/>
  <c r="CD641" i="1" s="1"/>
  <c r="CD640" i="1" s="1"/>
  <c r="CF641" i="1"/>
  <c r="CF640" i="1" s="1"/>
  <c r="CE641" i="1"/>
  <c r="CE640" i="1"/>
  <c r="CH638" i="1"/>
  <c r="CG638" i="1"/>
  <c r="CG637" i="1" s="1"/>
  <c r="CG636" i="1" s="1"/>
  <c r="CF638" i="1"/>
  <c r="CF637" i="1" s="1"/>
  <c r="CF636" i="1" s="1"/>
  <c r="CF635" i="1" s="1"/>
  <c r="CE638" i="1"/>
  <c r="CE637" i="1" s="1"/>
  <c r="CE636" i="1" s="1"/>
  <c r="CD638" i="1"/>
  <c r="CH637" i="1"/>
  <c r="CD637" i="1"/>
  <c r="CH636" i="1"/>
  <c r="CD636" i="1"/>
  <c r="CD635" i="1" s="1"/>
  <c r="CG635" i="1"/>
  <c r="CH633" i="1"/>
  <c r="CH632" i="1" s="1"/>
  <c r="CG633" i="1"/>
  <c r="CF633" i="1"/>
  <c r="CE633" i="1"/>
  <c r="CE632" i="1" s="1"/>
  <c r="CD633" i="1"/>
  <c r="CD632" i="1" s="1"/>
  <c r="CG632" i="1"/>
  <c r="CF632" i="1"/>
  <c r="CH630" i="1"/>
  <c r="CH629" i="1" s="1"/>
  <c r="CG630" i="1"/>
  <c r="CF630" i="1"/>
  <c r="CE630" i="1"/>
  <c r="CE629" i="1" s="1"/>
  <c r="CD630" i="1"/>
  <c r="CD629" i="1" s="1"/>
  <c r="CG629" i="1"/>
  <c r="CF629" i="1"/>
  <c r="CF628" i="1" s="1"/>
  <c r="CE628" i="1"/>
  <c r="CH626" i="1"/>
  <c r="CH625" i="1" s="1"/>
  <c r="CH624" i="1" s="1"/>
  <c r="CG626" i="1"/>
  <c r="CG625" i="1" s="1"/>
  <c r="CG624" i="1" s="1"/>
  <c r="CF626" i="1"/>
  <c r="CE626" i="1"/>
  <c r="CD626" i="1"/>
  <c r="CD625" i="1" s="1"/>
  <c r="CF625" i="1"/>
  <c r="CF624" i="1" s="1"/>
  <c r="CE625" i="1"/>
  <c r="CE624" i="1" s="1"/>
  <c r="CE623" i="1" s="1"/>
  <c r="CD624" i="1"/>
  <c r="CH618" i="1"/>
  <c r="CH617" i="1" s="1"/>
  <c r="CH616" i="1" s="1"/>
  <c r="CG618" i="1"/>
  <c r="CF618" i="1"/>
  <c r="CE618" i="1"/>
  <c r="CE617" i="1" s="1"/>
  <c r="CE616" i="1" s="1"/>
  <c r="CD618" i="1"/>
  <c r="CD617" i="1" s="1"/>
  <c r="CD616" i="1" s="1"/>
  <c r="CG617" i="1"/>
  <c r="CG616" i="1" s="1"/>
  <c r="CF617" i="1"/>
  <c r="CF616" i="1" s="1"/>
  <c r="CH608" i="1"/>
  <c r="CG608" i="1"/>
  <c r="CF608" i="1"/>
  <c r="CE608" i="1"/>
  <c r="CD608" i="1"/>
  <c r="CH606" i="1"/>
  <c r="CG606" i="1"/>
  <c r="CF606" i="1"/>
  <c r="CE606" i="1"/>
  <c r="CD606" i="1"/>
  <c r="CH604" i="1"/>
  <c r="CG604" i="1"/>
  <c r="CF604" i="1"/>
  <c r="CE604" i="1"/>
  <c r="CE603" i="1" s="1"/>
  <c r="CD604" i="1"/>
  <c r="CH603" i="1"/>
  <c r="CH602" i="1" s="1"/>
  <c r="CD603" i="1"/>
  <c r="CD602" i="1" s="1"/>
  <c r="CE602" i="1"/>
  <c r="CH600" i="1"/>
  <c r="CH599" i="1" s="1"/>
  <c r="CH598" i="1" s="1"/>
  <c r="CH597" i="1" s="1"/>
  <c r="CG600" i="1"/>
  <c r="CF600" i="1"/>
  <c r="CE600" i="1"/>
  <c r="CE599" i="1" s="1"/>
  <c r="CE598" i="1" s="1"/>
  <c r="CE597" i="1" s="1"/>
  <c r="CD600" i="1"/>
  <c r="CD599" i="1" s="1"/>
  <c r="CD598" i="1" s="1"/>
  <c r="CD597" i="1" s="1"/>
  <c r="CG599" i="1"/>
  <c r="CG598" i="1" s="1"/>
  <c r="CF599" i="1"/>
  <c r="CF598" i="1"/>
  <c r="CH595" i="1"/>
  <c r="CH594" i="1" s="1"/>
  <c r="CG595" i="1"/>
  <c r="CG594" i="1" s="1"/>
  <c r="CF595" i="1"/>
  <c r="CF594" i="1" s="1"/>
  <c r="CE595" i="1"/>
  <c r="CE594" i="1" s="1"/>
  <c r="CD595" i="1"/>
  <c r="CD594" i="1"/>
  <c r="CH590" i="1"/>
  <c r="CH589" i="1" s="1"/>
  <c r="CG590" i="1"/>
  <c r="CG589" i="1" s="1"/>
  <c r="CF590" i="1"/>
  <c r="CF589" i="1" s="1"/>
  <c r="CE590" i="1"/>
  <c r="CD590" i="1"/>
  <c r="CE589" i="1"/>
  <c r="CD589" i="1"/>
  <c r="CH581" i="1"/>
  <c r="CG581" i="1"/>
  <c r="CG580" i="1" s="1"/>
  <c r="CF581" i="1"/>
  <c r="CF580" i="1" s="1"/>
  <c r="CE581" i="1"/>
  <c r="CE580" i="1" s="1"/>
  <c r="CD581" i="1"/>
  <c r="CH580" i="1"/>
  <c r="CD580" i="1"/>
  <c r="CH578" i="1"/>
  <c r="CG578" i="1"/>
  <c r="CF578" i="1"/>
  <c r="CE578" i="1"/>
  <c r="CD578" i="1"/>
  <c r="CH576" i="1"/>
  <c r="CH575" i="1" s="1"/>
  <c r="CG576" i="1"/>
  <c r="CG575" i="1" s="1"/>
  <c r="CF576" i="1"/>
  <c r="CE576" i="1"/>
  <c r="CD576" i="1"/>
  <c r="CD575" i="1" s="1"/>
  <c r="CF575" i="1"/>
  <c r="CE575" i="1"/>
  <c r="CH573" i="1"/>
  <c r="CH572" i="1" s="1"/>
  <c r="CG573" i="1"/>
  <c r="CG572" i="1" s="1"/>
  <c r="CF573" i="1"/>
  <c r="CE573" i="1"/>
  <c r="CE572" i="1" s="1"/>
  <c r="CD573" i="1"/>
  <c r="CD572" i="1" s="1"/>
  <c r="CF572" i="1"/>
  <c r="CH570" i="1"/>
  <c r="CH569" i="1" s="1"/>
  <c r="CG570" i="1"/>
  <c r="CG569" i="1" s="1"/>
  <c r="CF570" i="1"/>
  <c r="CE570" i="1"/>
  <c r="CD570" i="1"/>
  <c r="CD569" i="1" s="1"/>
  <c r="CF569" i="1"/>
  <c r="CF568" i="1" s="1"/>
  <c r="CE569" i="1"/>
  <c r="CH565" i="1"/>
  <c r="CG565" i="1"/>
  <c r="CF565" i="1"/>
  <c r="CF564" i="1" s="1"/>
  <c r="CF563" i="1" s="1"/>
  <c r="CF562" i="1" s="1"/>
  <c r="CE565" i="1"/>
  <c r="CE564" i="1" s="1"/>
  <c r="CE563" i="1" s="1"/>
  <c r="CE562" i="1" s="1"/>
  <c r="CD565" i="1"/>
  <c r="CH564" i="1"/>
  <c r="CH563" i="1" s="1"/>
  <c r="CH562" i="1" s="1"/>
  <c r="CG564" i="1"/>
  <c r="CG563" i="1" s="1"/>
  <c r="CG562" i="1" s="1"/>
  <c r="CD564" i="1"/>
  <c r="CD563" i="1" s="1"/>
  <c r="CD562" i="1" s="1"/>
  <c r="CJ557" i="1"/>
  <c r="CI557" i="1"/>
  <c r="CG554" i="1"/>
  <c r="CG553" i="1" s="1"/>
  <c r="CF553" i="1"/>
  <c r="CE554" i="1"/>
  <c r="CE553" i="1" s="1"/>
  <c r="CD554" i="1"/>
  <c r="CD553" i="1" s="1"/>
  <c r="CH553" i="1"/>
  <c r="CH548" i="1"/>
  <c r="CH547" i="1" s="1"/>
  <c r="CG548" i="1"/>
  <c r="CF548" i="1"/>
  <c r="CF547" i="1" s="1"/>
  <c r="CE548" i="1"/>
  <c r="CE547" i="1" s="1"/>
  <c r="CD548" i="1"/>
  <c r="CG547" i="1"/>
  <c r="CD547" i="1"/>
  <c r="CH539" i="1"/>
  <c r="CH538" i="1" s="1"/>
  <c r="CG539" i="1"/>
  <c r="CG538" i="1" s="1"/>
  <c r="CF539" i="1"/>
  <c r="CF538" i="1" s="1"/>
  <c r="CE539" i="1"/>
  <c r="CE538" i="1" s="1"/>
  <c r="CD539" i="1"/>
  <c r="CD538" i="1" s="1"/>
  <c r="CH536" i="1"/>
  <c r="CG536" i="1"/>
  <c r="CG535" i="1" s="1"/>
  <c r="CF536" i="1"/>
  <c r="CF535" i="1" s="1"/>
  <c r="CE536" i="1"/>
  <c r="CE535" i="1" s="1"/>
  <c r="CD536" i="1"/>
  <c r="CH535" i="1"/>
  <c r="CD535" i="1"/>
  <c r="CH526" i="1"/>
  <c r="CG526" i="1"/>
  <c r="CG525" i="1" s="1"/>
  <c r="CG524" i="1" s="1"/>
  <c r="CF526" i="1"/>
  <c r="CF525" i="1" s="1"/>
  <c r="CF524" i="1" s="1"/>
  <c r="CE526" i="1"/>
  <c r="CD526" i="1"/>
  <c r="CH525" i="1"/>
  <c r="CH524" i="1" s="1"/>
  <c r="CE525" i="1"/>
  <c r="CE524" i="1" s="1"/>
  <c r="CD525" i="1"/>
  <c r="CD524" i="1" s="1"/>
  <c r="CH503" i="1"/>
  <c r="CG503" i="1"/>
  <c r="CG500" i="1" s="1"/>
  <c r="CF503" i="1"/>
  <c r="CF500" i="1" s="1"/>
  <c r="CE503" i="1"/>
  <c r="CE500" i="1" s="1"/>
  <c r="CD503" i="1"/>
  <c r="CH500" i="1"/>
  <c r="CD500" i="1"/>
  <c r="CH489" i="1"/>
  <c r="CH488" i="1" s="1"/>
  <c r="CG489" i="1"/>
  <c r="CG488" i="1" s="1"/>
  <c r="CF489" i="1"/>
  <c r="CF488" i="1" s="1"/>
  <c r="CE489" i="1"/>
  <c r="CD489" i="1"/>
  <c r="CE488" i="1"/>
  <c r="CD488" i="1"/>
  <c r="CH483" i="1"/>
  <c r="CG483" i="1"/>
  <c r="CG482" i="1" s="1"/>
  <c r="CF483" i="1"/>
  <c r="CF482" i="1" s="1"/>
  <c r="CE483" i="1"/>
  <c r="CE482" i="1" s="1"/>
  <c r="CD483" i="1"/>
  <c r="CH482" i="1"/>
  <c r="CD482" i="1"/>
  <c r="CH480" i="1"/>
  <c r="CH479" i="1" s="1"/>
  <c r="CH478" i="1" s="1"/>
  <c r="CG480" i="1"/>
  <c r="CG479" i="1" s="1"/>
  <c r="CG478" i="1" s="1"/>
  <c r="CF480" i="1"/>
  <c r="CF479" i="1" s="1"/>
  <c r="CF478" i="1" s="1"/>
  <c r="CE480" i="1"/>
  <c r="CE479" i="1" s="1"/>
  <c r="CE478" i="1" s="1"/>
  <c r="CD480" i="1"/>
  <c r="CD479" i="1"/>
  <c r="CD478" i="1" s="1"/>
  <c r="CH476" i="1"/>
  <c r="CG476" i="1"/>
  <c r="CF476" i="1"/>
  <c r="CE476" i="1"/>
  <c r="CE471" i="1" s="1"/>
  <c r="CE470" i="1" s="1"/>
  <c r="CD476" i="1"/>
  <c r="CH474" i="1"/>
  <c r="CG474" i="1"/>
  <c r="CF474" i="1"/>
  <c r="CE474" i="1"/>
  <c r="CD474" i="1"/>
  <c r="CH472" i="1"/>
  <c r="CH471" i="1" s="1"/>
  <c r="CH470" i="1" s="1"/>
  <c r="CG472" i="1"/>
  <c r="CG471" i="1" s="1"/>
  <c r="CG470" i="1" s="1"/>
  <c r="CF472" i="1"/>
  <c r="CF471" i="1" s="1"/>
  <c r="CF470" i="1" s="1"/>
  <c r="CE472" i="1"/>
  <c r="CD472" i="1"/>
  <c r="CD471" i="1" s="1"/>
  <c r="CD470" i="1" s="1"/>
  <c r="CH464" i="1"/>
  <c r="CH463" i="1" s="1"/>
  <c r="CH462" i="1" s="1"/>
  <c r="CG464" i="1"/>
  <c r="CG463" i="1" s="1"/>
  <c r="CG462" i="1" s="1"/>
  <c r="CF464" i="1"/>
  <c r="CF463" i="1" s="1"/>
  <c r="CF462" i="1" s="1"/>
  <c r="CE464" i="1"/>
  <c r="CD464" i="1"/>
  <c r="CD463" i="1" s="1"/>
  <c r="CD462" i="1" s="1"/>
  <c r="CE463" i="1"/>
  <c r="CE462" i="1" s="1"/>
  <c r="CH459" i="1"/>
  <c r="CH458" i="1" s="1"/>
  <c r="CH457" i="1" s="1"/>
  <c r="CH456" i="1" s="1"/>
  <c r="CG459" i="1"/>
  <c r="CF459" i="1"/>
  <c r="CE459" i="1"/>
  <c r="CE458" i="1" s="1"/>
  <c r="CE457" i="1" s="1"/>
  <c r="CE456" i="1" s="1"/>
  <c r="CD459" i="1"/>
  <c r="CD458" i="1" s="1"/>
  <c r="CD457" i="1" s="1"/>
  <c r="CD456" i="1" s="1"/>
  <c r="CG458" i="1"/>
  <c r="CG457" i="1" s="1"/>
  <c r="CG456" i="1" s="1"/>
  <c r="CF458" i="1"/>
  <c r="CF457" i="1" s="1"/>
  <c r="CF456" i="1" s="1"/>
  <c r="CH452" i="1"/>
  <c r="CG452" i="1"/>
  <c r="CG451" i="1" s="1"/>
  <c r="CG450" i="1" s="1"/>
  <c r="CG449" i="1" s="1"/>
  <c r="CF452" i="1"/>
  <c r="CF451" i="1" s="1"/>
  <c r="CF450" i="1" s="1"/>
  <c r="CF449" i="1" s="1"/>
  <c r="CE452" i="1"/>
  <c r="CE451" i="1" s="1"/>
  <c r="CE450" i="1" s="1"/>
  <c r="CE449" i="1" s="1"/>
  <c r="CD452" i="1"/>
  <c r="CH451" i="1"/>
  <c r="CH450" i="1" s="1"/>
  <c r="CH449" i="1" s="1"/>
  <c r="CD451" i="1"/>
  <c r="CD450" i="1" s="1"/>
  <c r="CD449" i="1" s="1"/>
  <c r="CH439" i="1"/>
  <c r="CH438" i="1" s="1"/>
  <c r="CH435" i="1"/>
  <c r="CG435" i="1"/>
  <c r="CF435" i="1"/>
  <c r="CE435" i="1"/>
  <c r="CD435" i="1"/>
  <c r="CH433" i="1"/>
  <c r="CG433" i="1"/>
  <c r="CF433" i="1"/>
  <c r="CE433" i="1"/>
  <c r="CD433" i="1"/>
  <c r="CH431" i="1"/>
  <c r="CH430" i="1" s="1"/>
  <c r="CH429" i="1" s="1"/>
  <c r="CG431" i="1"/>
  <c r="CF431" i="1"/>
  <c r="CE431" i="1"/>
  <c r="CE430" i="1" s="1"/>
  <c r="CE429" i="1" s="1"/>
  <c r="CD431" i="1"/>
  <c r="CD430" i="1" s="1"/>
  <c r="CD429" i="1" s="1"/>
  <c r="CG430" i="1"/>
  <c r="CG429" i="1" s="1"/>
  <c r="CH427" i="1"/>
  <c r="CH426" i="1" s="1"/>
  <c r="CH425" i="1" s="1"/>
  <c r="CG427" i="1"/>
  <c r="CG426" i="1" s="1"/>
  <c r="CG425" i="1" s="1"/>
  <c r="CG424" i="1" s="1"/>
  <c r="CF427" i="1"/>
  <c r="CE427" i="1"/>
  <c r="CE426" i="1" s="1"/>
  <c r="CE425" i="1" s="1"/>
  <c r="CD427" i="1"/>
  <c r="CD426" i="1" s="1"/>
  <c r="CD425" i="1" s="1"/>
  <c r="CF426" i="1"/>
  <c r="CF425" i="1" s="1"/>
  <c r="CH417" i="1"/>
  <c r="CH416" i="1" s="1"/>
  <c r="CH415" i="1" s="1"/>
  <c r="CH414" i="1" s="1"/>
  <c r="CG417" i="1"/>
  <c r="CG416" i="1" s="1"/>
  <c r="CG415" i="1" s="1"/>
  <c r="CG414" i="1" s="1"/>
  <c r="CF417" i="1"/>
  <c r="CF416" i="1" s="1"/>
  <c r="CF415" i="1" s="1"/>
  <c r="CF414" i="1" s="1"/>
  <c r="CE417" i="1"/>
  <c r="CE416" i="1" s="1"/>
  <c r="CE415" i="1" s="1"/>
  <c r="CE414" i="1" s="1"/>
  <c r="CD417" i="1"/>
  <c r="CD416" i="1" s="1"/>
  <c r="CD415" i="1" s="1"/>
  <c r="CD414" i="1" s="1"/>
  <c r="CH398" i="1"/>
  <c r="CH397" i="1" s="1"/>
  <c r="CH396" i="1" s="1"/>
  <c r="CH395" i="1" s="1"/>
  <c r="CG398" i="1"/>
  <c r="CG397" i="1" s="1"/>
  <c r="CG396" i="1" s="1"/>
  <c r="CG395" i="1" s="1"/>
  <c r="CF398" i="1"/>
  <c r="CF397" i="1" s="1"/>
  <c r="CF396" i="1" s="1"/>
  <c r="CF395" i="1" s="1"/>
  <c r="CE398" i="1"/>
  <c r="CE397" i="1" s="1"/>
  <c r="CE396" i="1" s="1"/>
  <c r="CE395" i="1" s="1"/>
  <c r="CD398" i="1"/>
  <c r="CD397" i="1" s="1"/>
  <c r="CD396" i="1" s="1"/>
  <c r="CD395" i="1" s="1"/>
  <c r="CH393" i="1"/>
  <c r="CG393" i="1"/>
  <c r="CF393" i="1"/>
  <c r="CE393" i="1"/>
  <c r="CD393" i="1"/>
  <c r="CH391" i="1"/>
  <c r="CG391" i="1"/>
  <c r="CF391" i="1"/>
  <c r="CE391" i="1"/>
  <c r="CD391" i="1"/>
  <c r="CH389" i="1"/>
  <c r="CG389" i="1"/>
  <c r="CG388" i="1" s="1"/>
  <c r="CG387" i="1" s="1"/>
  <c r="CF389" i="1"/>
  <c r="CF388" i="1" s="1"/>
  <c r="CF387" i="1" s="1"/>
  <c r="CE389" i="1"/>
  <c r="CE388" i="1" s="1"/>
  <c r="CE387" i="1" s="1"/>
  <c r="CD389" i="1"/>
  <c r="CH385" i="1"/>
  <c r="CH384" i="1" s="1"/>
  <c r="CH383" i="1" s="1"/>
  <c r="CG385" i="1"/>
  <c r="CG384" i="1" s="1"/>
  <c r="CG383" i="1" s="1"/>
  <c r="CF385" i="1"/>
  <c r="CF384" i="1" s="1"/>
  <c r="CF383" i="1" s="1"/>
  <c r="CE385" i="1"/>
  <c r="CE384" i="1" s="1"/>
  <c r="CE383" i="1" s="1"/>
  <c r="CD385" i="1"/>
  <c r="CD384" i="1"/>
  <c r="CD383" i="1" s="1"/>
  <c r="CH373" i="1"/>
  <c r="CG373" i="1"/>
  <c r="CG372" i="1" s="1"/>
  <c r="CG371" i="1" s="1"/>
  <c r="CG370" i="1" s="1"/>
  <c r="CG369" i="1" s="1"/>
  <c r="CF373" i="1"/>
  <c r="CF372" i="1" s="1"/>
  <c r="CF371" i="1" s="1"/>
  <c r="CF370" i="1" s="1"/>
  <c r="CF369" i="1" s="1"/>
  <c r="CE373" i="1"/>
  <c r="CE372" i="1" s="1"/>
  <c r="CE371" i="1" s="1"/>
  <c r="CE370" i="1" s="1"/>
  <c r="CE369" i="1" s="1"/>
  <c r="CD373" i="1"/>
  <c r="CH372" i="1"/>
  <c r="CH371" i="1" s="1"/>
  <c r="CH370" i="1" s="1"/>
  <c r="CH369" i="1" s="1"/>
  <c r="CD372" i="1"/>
  <c r="CD371" i="1" s="1"/>
  <c r="CD370" i="1" s="1"/>
  <c r="CD369" i="1" s="1"/>
  <c r="CH364" i="1"/>
  <c r="CH363" i="1" s="1"/>
  <c r="CH362" i="1" s="1"/>
  <c r="CG364" i="1"/>
  <c r="CG363" i="1" s="1"/>
  <c r="CG362" i="1" s="1"/>
  <c r="CF364" i="1"/>
  <c r="CF363" i="1" s="1"/>
  <c r="CF362" i="1" s="1"/>
  <c r="CE364" i="1"/>
  <c r="CE363" i="1" s="1"/>
  <c r="CE362" i="1" s="1"/>
  <c r="CD364" i="1"/>
  <c r="CD363" i="1" s="1"/>
  <c r="CD362" i="1" s="1"/>
  <c r="CH360" i="1"/>
  <c r="CG360" i="1"/>
  <c r="CG359" i="1" s="1"/>
  <c r="CG358" i="1" s="1"/>
  <c r="CG357" i="1" s="1"/>
  <c r="CG356" i="1" s="1"/>
  <c r="CG355" i="1" s="1"/>
  <c r="CF360" i="1"/>
  <c r="CF359" i="1" s="1"/>
  <c r="CF358" i="1" s="1"/>
  <c r="CE360" i="1"/>
  <c r="CE359" i="1" s="1"/>
  <c r="CE358" i="1" s="1"/>
  <c r="CD360" i="1"/>
  <c r="CH359" i="1"/>
  <c r="CH358" i="1" s="1"/>
  <c r="CD359" i="1"/>
  <c r="CD358" i="1" s="1"/>
  <c r="CH345" i="1"/>
  <c r="CH344" i="1" s="1"/>
  <c r="CH343" i="1" s="1"/>
  <c r="CG345" i="1"/>
  <c r="CG344" i="1" s="1"/>
  <c r="CG343" i="1" s="1"/>
  <c r="CF345" i="1"/>
  <c r="CF344" i="1" s="1"/>
  <c r="CF343" i="1" s="1"/>
  <c r="CE345" i="1"/>
  <c r="CE344" i="1" s="1"/>
  <c r="CE343" i="1" s="1"/>
  <c r="CD345" i="1"/>
  <c r="CD344" i="1" s="1"/>
  <c r="CD343" i="1" s="1"/>
  <c r="CH335" i="1"/>
  <c r="CH334" i="1" s="1"/>
  <c r="CG335" i="1"/>
  <c r="CF335" i="1"/>
  <c r="CF334" i="1" s="1"/>
  <c r="CE335" i="1"/>
  <c r="CE334" i="1" s="1"/>
  <c r="CD335" i="1"/>
  <c r="CD334" i="1" s="1"/>
  <c r="CG334" i="1"/>
  <c r="CH332" i="1"/>
  <c r="CH331" i="1" s="1"/>
  <c r="CG332" i="1"/>
  <c r="CG331" i="1" s="1"/>
  <c r="CF332" i="1"/>
  <c r="CF331" i="1" s="1"/>
  <c r="CE332" i="1"/>
  <c r="CE331" i="1" s="1"/>
  <c r="CD332" i="1"/>
  <c r="CD331" i="1" s="1"/>
  <c r="CH326" i="1"/>
  <c r="CH325" i="1" s="1"/>
  <c r="CG326" i="1"/>
  <c r="CF326" i="1"/>
  <c r="CE326" i="1"/>
  <c r="CE325" i="1" s="1"/>
  <c r="CD326" i="1"/>
  <c r="CD325" i="1" s="1"/>
  <c r="CG325" i="1"/>
  <c r="CF325" i="1"/>
  <c r="CH323" i="1"/>
  <c r="CH322" i="1" s="1"/>
  <c r="CG323" i="1"/>
  <c r="CF323" i="1"/>
  <c r="CF322" i="1" s="1"/>
  <c r="CE323" i="1"/>
  <c r="CE322" i="1" s="1"/>
  <c r="CD323" i="1"/>
  <c r="CD322" i="1" s="1"/>
  <c r="CG322" i="1"/>
  <c r="CH316" i="1"/>
  <c r="CG316" i="1"/>
  <c r="CF316" i="1"/>
  <c r="CE316" i="1"/>
  <c r="CD316" i="1"/>
  <c r="CH312" i="1"/>
  <c r="CG312" i="1"/>
  <c r="CF312" i="1"/>
  <c r="CE312" i="1"/>
  <c r="CD312" i="1"/>
  <c r="CH310" i="1"/>
  <c r="CH309" i="1" s="1"/>
  <c r="CG310" i="1"/>
  <c r="CG309" i="1" s="1"/>
  <c r="CF310" i="1"/>
  <c r="CE310" i="1"/>
  <c r="CD310" i="1"/>
  <c r="CD309" i="1" s="1"/>
  <c r="CH305" i="1"/>
  <c r="CH304" i="1" s="1"/>
  <c r="CH303" i="1" s="1"/>
  <c r="CH302" i="1" s="1"/>
  <c r="CG305" i="1"/>
  <c r="CG304" i="1" s="1"/>
  <c r="CG303" i="1" s="1"/>
  <c r="CG302" i="1" s="1"/>
  <c r="CF305" i="1"/>
  <c r="CF304" i="1" s="1"/>
  <c r="CF303" i="1" s="1"/>
  <c r="CF302" i="1" s="1"/>
  <c r="CE305" i="1"/>
  <c r="CE304" i="1" s="1"/>
  <c r="CE303" i="1" s="1"/>
  <c r="CE302" i="1" s="1"/>
  <c r="CD305" i="1"/>
  <c r="CD304" i="1"/>
  <c r="CD303" i="1" s="1"/>
  <c r="CD302" i="1" s="1"/>
  <c r="CH300" i="1"/>
  <c r="CG300" i="1"/>
  <c r="CF300" i="1"/>
  <c r="CE300" i="1"/>
  <c r="CD300" i="1"/>
  <c r="CH298" i="1"/>
  <c r="CG298" i="1"/>
  <c r="CF298" i="1"/>
  <c r="CF297" i="1" s="1"/>
  <c r="CE298" i="1"/>
  <c r="CE297" i="1" s="1"/>
  <c r="CD298" i="1"/>
  <c r="CH297" i="1"/>
  <c r="CG297" i="1"/>
  <c r="CD297" i="1"/>
  <c r="CH295" i="1"/>
  <c r="CG295" i="1"/>
  <c r="CF295" i="1"/>
  <c r="CE295" i="1"/>
  <c r="CD295" i="1"/>
  <c r="CH293" i="1"/>
  <c r="CG293" i="1"/>
  <c r="CF293" i="1"/>
  <c r="CE293" i="1"/>
  <c r="CD293" i="1"/>
  <c r="CH291" i="1"/>
  <c r="CG291" i="1"/>
  <c r="CG290" i="1" s="1"/>
  <c r="CG289" i="1" s="1"/>
  <c r="CG288" i="1" s="1"/>
  <c r="CF291" i="1"/>
  <c r="CF290" i="1" s="1"/>
  <c r="CF289" i="1" s="1"/>
  <c r="CE291" i="1"/>
  <c r="CD291" i="1"/>
  <c r="CH286" i="1"/>
  <c r="CG286" i="1"/>
  <c r="CG285" i="1" s="1"/>
  <c r="CG284" i="1" s="1"/>
  <c r="CG283" i="1" s="1"/>
  <c r="CF286" i="1"/>
  <c r="CE286" i="1"/>
  <c r="CE285" i="1" s="1"/>
  <c r="CE284" i="1" s="1"/>
  <c r="CE283" i="1" s="1"/>
  <c r="CD286" i="1"/>
  <c r="CH285" i="1"/>
  <c r="CH284" i="1" s="1"/>
  <c r="CH283" i="1" s="1"/>
  <c r="CF285" i="1"/>
  <c r="CF284" i="1" s="1"/>
  <c r="CF283" i="1" s="1"/>
  <c r="CD285" i="1"/>
  <c r="CD284" i="1" s="1"/>
  <c r="CD283" i="1" s="1"/>
  <c r="CH277" i="1"/>
  <c r="CH276" i="1" s="1"/>
  <c r="CG277" i="1"/>
  <c r="CG276" i="1" s="1"/>
  <c r="CF277" i="1"/>
  <c r="CF276" i="1" s="1"/>
  <c r="CE277" i="1"/>
  <c r="CE276" i="1" s="1"/>
  <c r="CD277" i="1"/>
  <c r="CD276" i="1" s="1"/>
  <c r="CH274" i="1"/>
  <c r="CG274" i="1"/>
  <c r="CF274" i="1"/>
  <c r="CF269" i="1" s="1"/>
  <c r="CF268" i="1" s="1"/>
  <c r="CE274" i="1"/>
  <c r="CD274" i="1"/>
  <c r="CH272" i="1"/>
  <c r="CG272" i="1"/>
  <c r="CF272" i="1"/>
  <c r="CE272" i="1"/>
  <c r="CD272" i="1"/>
  <c r="CH270" i="1"/>
  <c r="CG270" i="1"/>
  <c r="CF270" i="1"/>
  <c r="CE270" i="1"/>
  <c r="CE269" i="1" s="1"/>
  <c r="CE268" i="1" s="1"/>
  <c r="CD270" i="1"/>
  <c r="CH269" i="1"/>
  <c r="CH268" i="1" s="1"/>
  <c r="CD269" i="1"/>
  <c r="CD268" i="1" s="1"/>
  <c r="CH265" i="1"/>
  <c r="CG265" i="1"/>
  <c r="CG262" i="1" s="1"/>
  <c r="CF265" i="1"/>
  <c r="CE265" i="1"/>
  <c r="CD265" i="1"/>
  <c r="CH263" i="1"/>
  <c r="CH262" i="1" s="1"/>
  <c r="CG263" i="1"/>
  <c r="CF263" i="1"/>
  <c r="CF262" i="1" s="1"/>
  <c r="CE263" i="1"/>
  <c r="CD263" i="1"/>
  <c r="CD262" i="1" s="1"/>
  <c r="CE262" i="1"/>
  <c r="CH253" i="1"/>
  <c r="CG253" i="1"/>
  <c r="CF253" i="1"/>
  <c r="CE253" i="1"/>
  <c r="CD253" i="1"/>
  <c r="CH251" i="1"/>
  <c r="CG251" i="1"/>
  <c r="CF251" i="1"/>
  <c r="CE251" i="1"/>
  <c r="CD251" i="1"/>
  <c r="CH249" i="1"/>
  <c r="CG249" i="1"/>
  <c r="CF249" i="1"/>
  <c r="CF248" i="1" s="1"/>
  <c r="CE249" i="1"/>
  <c r="CE248" i="1" s="1"/>
  <c r="CD249" i="1"/>
  <c r="CH243" i="1"/>
  <c r="CG243" i="1"/>
  <c r="CF243" i="1"/>
  <c r="CF242" i="1" s="1"/>
  <c r="CE243" i="1"/>
  <c r="CD243" i="1"/>
  <c r="CD242" i="1" s="1"/>
  <c r="CH242" i="1"/>
  <c r="CG242" i="1"/>
  <c r="CE242" i="1"/>
  <c r="CH235" i="1"/>
  <c r="CG235" i="1"/>
  <c r="CF235" i="1"/>
  <c r="CE235" i="1"/>
  <c r="CD235" i="1"/>
  <c r="CH233" i="1"/>
  <c r="CH232" i="1" s="1"/>
  <c r="CG233" i="1"/>
  <c r="CG232" i="1" s="1"/>
  <c r="CF233" i="1"/>
  <c r="CE233" i="1"/>
  <c r="CD233" i="1"/>
  <c r="CD232" i="1" s="1"/>
  <c r="CF232" i="1"/>
  <c r="CE232" i="1"/>
  <c r="CH230" i="1"/>
  <c r="CH229" i="1" s="1"/>
  <c r="CG230" i="1"/>
  <c r="CG229" i="1" s="1"/>
  <c r="CF230" i="1"/>
  <c r="CE230" i="1"/>
  <c r="CD230" i="1"/>
  <c r="CD229" i="1" s="1"/>
  <c r="CF229" i="1"/>
  <c r="CE229" i="1"/>
  <c r="CH227" i="1"/>
  <c r="CG227" i="1"/>
  <c r="CF227" i="1"/>
  <c r="CE227" i="1"/>
  <c r="CD227" i="1"/>
  <c r="CH225" i="1"/>
  <c r="CH224" i="1" s="1"/>
  <c r="CG225" i="1"/>
  <c r="CF225" i="1"/>
  <c r="CF224" i="1" s="1"/>
  <c r="CE225" i="1"/>
  <c r="CE224" i="1" s="1"/>
  <c r="CD225" i="1"/>
  <c r="CD224" i="1" s="1"/>
  <c r="CH222" i="1"/>
  <c r="CG222" i="1"/>
  <c r="CF222" i="1"/>
  <c r="CE222" i="1"/>
  <c r="CE221" i="1" s="1"/>
  <c r="CD222" i="1"/>
  <c r="CG221" i="1"/>
  <c r="CF221" i="1"/>
  <c r="CH218" i="1"/>
  <c r="CG218" i="1"/>
  <c r="CF218" i="1"/>
  <c r="CE218" i="1"/>
  <c r="CD218" i="1"/>
  <c r="CH216" i="1"/>
  <c r="CG216" i="1"/>
  <c r="CF216" i="1"/>
  <c r="CE216" i="1"/>
  <c r="CD216" i="1"/>
  <c r="CH214" i="1"/>
  <c r="CG214" i="1"/>
  <c r="CF214" i="1"/>
  <c r="CF213" i="1" s="1"/>
  <c r="CE214" i="1"/>
  <c r="CE213" i="1" s="1"/>
  <c r="CD214" i="1"/>
  <c r="CG213" i="1"/>
  <c r="CH211" i="1"/>
  <c r="CG211" i="1"/>
  <c r="CF211" i="1"/>
  <c r="CE211" i="1"/>
  <c r="CD211" i="1"/>
  <c r="CH209" i="1"/>
  <c r="CG209" i="1"/>
  <c r="CF209" i="1"/>
  <c r="CE209" i="1"/>
  <c r="CD209" i="1"/>
  <c r="CH207" i="1"/>
  <c r="CG207" i="1"/>
  <c r="CF207" i="1"/>
  <c r="CE207" i="1"/>
  <c r="CD207" i="1"/>
  <c r="CG206" i="1"/>
  <c r="CG205" i="1" s="1"/>
  <c r="CE206" i="1"/>
  <c r="CH203" i="1"/>
  <c r="CG203" i="1"/>
  <c r="CG202" i="1" s="1"/>
  <c r="CF203" i="1"/>
  <c r="CF202" i="1" s="1"/>
  <c r="CE203" i="1"/>
  <c r="CE202" i="1" s="1"/>
  <c r="CD203" i="1"/>
  <c r="CD202" i="1" s="1"/>
  <c r="CH202" i="1"/>
  <c r="CH200" i="1"/>
  <c r="CG200" i="1"/>
  <c r="CF200" i="1"/>
  <c r="CE200" i="1"/>
  <c r="CD200" i="1"/>
  <c r="CH198" i="1"/>
  <c r="CG198" i="1"/>
  <c r="CF198" i="1"/>
  <c r="CE198" i="1"/>
  <c r="CD198" i="1"/>
  <c r="CH196" i="1"/>
  <c r="CH195" i="1" s="1"/>
  <c r="CH194" i="1" s="1"/>
  <c r="CG196" i="1"/>
  <c r="CG195" i="1" s="1"/>
  <c r="CG194" i="1" s="1"/>
  <c r="CF196" i="1"/>
  <c r="CE196" i="1"/>
  <c r="CE195" i="1" s="1"/>
  <c r="CD196" i="1"/>
  <c r="CF195" i="1"/>
  <c r="CH191" i="1"/>
  <c r="CG191" i="1"/>
  <c r="CG190" i="1" s="1"/>
  <c r="CG189" i="1" s="1"/>
  <c r="CG188" i="1" s="1"/>
  <c r="CF191" i="1"/>
  <c r="CF190" i="1" s="1"/>
  <c r="CF189" i="1" s="1"/>
  <c r="CF188" i="1" s="1"/>
  <c r="CE191" i="1"/>
  <c r="CE190" i="1" s="1"/>
  <c r="CE189" i="1" s="1"/>
  <c r="CE188" i="1" s="1"/>
  <c r="CD191" i="1"/>
  <c r="CH190" i="1"/>
  <c r="CH189" i="1" s="1"/>
  <c r="CH188" i="1" s="1"/>
  <c r="CD190" i="1"/>
  <c r="CD189" i="1" s="1"/>
  <c r="CD188" i="1" s="1"/>
  <c r="CH179" i="1"/>
  <c r="CH178" i="1" s="1"/>
  <c r="CG179" i="1"/>
  <c r="CG178" i="1" s="1"/>
  <c r="CF179" i="1"/>
  <c r="CF178" i="1" s="1"/>
  <c r="CE179" i="1"/>
  <c r="CE178" i="1" s="1"/>
  <c r="CD179" i="1"/>
  <c r="CD178" i="1" s="1"/>
  <c r="CH176" i="1"/>
  <c r="CH175" i="1" s="1"/>
  <c r="CG176" i="1"/>
  <c r="CG175" i="1" s="1"/>
  <c r="CF176" i="1"/>
  <c r="CF175" i="1" s="1"/>
  <c r="CE176" i="1"/>
  <c r="CE175" i="1" s="1"/>
  <c r="CD176" i="1"/>
  <c r="CD175" i="1" s="1"/>
  <c r="CH173" i="1"/>
  <c r="CH172" i="1" s="1"/>
  <c r="CG173" i="1"/>
  <c r="CG172" i="1" s="1"/>
  <c r="CF173" i="1"/>
  <c r="CF172" i="1" s="1"/>
  <c r="CE173" i="1"/>
  <c r="CE172" i="1" s="1"/>
  <c r="CD173" i="1"/>
  <c r="CD172" i="1" s="1"/>
  <c r="CH170" i="1"/>
  <c r="CH169" i="1" s="1"/>
  <c r="CG170" i="1"/>
  <c r="CG169" i="1" s="1"/>
  <c r="CF170" i="1"/>
  <c r="CF169" i="1" s="1"/>
  <c r="CE170" i="1"/>
  <c r="CE169" i="1" s="1"/>
  <c r="CD170" i="1"/>
  <c r="CD169" i="1" s="1"/>
  <c r="CH167" i="1"/>
  <c r="CH166" i="1" s="1"/>
  <c r="CG167" i="1"/>
  <c r="CG166" i="1" s="1"/>
  <c r="CF167" i="1"/>
  <c r="CF166" i="1" s="1"/>
  <c r="CE167" i="1"/>
  <c r="CE166" i="1" s="1"/>
  <c r="CD167" i="1"/>
  <c r="CD166" i="1" s="1"/>
  <c r="CH162" i="1"/>
  <c r="CH161" i="1" s="1"/>
  <c r="CG162" i="1"/>
  <c r="CG161" i="1" s="1"/>
  <c r="CG160" i="1" s="1"/>
  <c r="CF162" i="1"/>
  <c r="CE162" i="1"/>
  <c r="CE161" i="1" s="1"/>
  <c r="CE160" i="1" s="1"/>
  <c r="CD162" i="1"/>
  <c r="CD161" i="1" s="1"/>
  <c r="CF161" i="1"/>
  <c r="CH158" i="1"/>
  <c r="CH157" i="1" s="1"/>
  <c r="CH156" i="1" s="1"/>
  <c r="CG158" i="1"/>
  <c r="CG157" i="1" s="1"/>
  <c r="CG156" i="1" s="1"/>
  <c r="CF158" i="1"/>
  <c r="CF157" i="1" s="1"/>
  <c r="CF156" i="1" s="1"/>
  <c r="CE158" i="1"/>
  <c r="CE157" i="1" s="1"/>
  <c r="CE156" i="1" s="1"/>
  <c r="CD158" i="1"/>
  <c r="CD157" i="1" s="1"/>
  <c r="CD156" i="1" s="1"/>
  <c r="CH153" i="1"/>
  <c r="CH152" i="1" s="1"/>
  <c r="CH151" i="1" s="1"/>
  <c r="CH150" i="1" s="1"/>
  <c r="CG153" i="1"/>
  <c r="CG152" i="1" s="1"/>
  <c r="CG151" i="1" s="1"/>
  <c r="CG150" i="1" s="1"/>
  <c r="CF153" i="1"/>
  <c r="CF152" i="1" s="1"/>
  <c r="CF151" i="1" s="1"/>
  <c r="CF150" i="1" s="1"/>
  <c r="CE153" i="1"/>
  <c r="CE152" i="1" s="1"/>
  <c r="CE151" i="1" s="1"/>
  <c r="CE150" i="1" s="1"/>
  <c r="CD153" i="1"/>
  <c r="CD152" i="1" s="1"/>
  <c r="CD151" i="1" s="1"/>
  <c r="CD150" i="1" s="1"/>
  <c r="CH141" i="1"/>
  <c r="CH140" i="1" s="1"/>
  <c r="CH139" i="1" s="1"/>
  <c r="CH138" i="1" s="1"/>
  <c r="CH137" i="1" s="1"/>
  <c r="CG141" i="1"/>
  <c r="CF141" i="1"/>
  <c r="CF140" i="1" s="1"/>
  <c r="CF139" i="1" s="1"/>
  <c r="CF138" i="1" s="1"/>
  <c r="CF137" i="1" s="1"/>
  <c r="CE141" i="1"/>
  <c r="CE140" i="1" s="1"/>
  <c r="CE139" i="1" s="1"/>
  <c r="CE138" i="1" s="1"/>
  <c r="CE137" i="1" s="1"/>
  <c r="CD141" i="1"/>
  <c r="CD140" i="1" s="1"/>
  <c r="CD139" i="1" s="1"/>
  <c r="CD138" i="1" s="1"/>
  <c r="CD137" i="1" s="1"/>
  <c r="CG140" i="1"/>
  <c r="CG139" i="1" s="1"/>
  <c r="CG138" i="1" s="1"/>
  <c r="CG137" i="1" s="1"/>
  <c r="CH134" i="1"/>
  <c r="CH133" i="1" s="1"/>
  <c r="CH132" i="1" s="1"/>
  <c r="CH131" i="1" s="1"/>
  <c r="CH130" i="1" s="1"/>
  <c r="CG134" i="1"/>
  <c r="CG133" i="1" s="1"/>
  <c r="CG132" i="1" s="1"/>
  <c r="CG131" i="1" s="1"/>
  <c r="CG130" i="1" s="1"/>
  <c r="CF134" i="1"/>
  <c r="CF133" i="1" s="1"/>
  <c r="CF132" i="1" s="1"/>
  <c r="CF131" i="1" s="1"/>
  <c r="CF130" i="1" s="1"/>
  <c r="CE134" i="1"/>
  <c r="CE133" i="1" s="1"/>
  <c r="CE132" i="1" s="1"/>
  <c r="CE131" i="1" s="1"/>
  <c r="CE130" i="1" s="1"/>
  <c r="CD134" i="1"/>
  <c r="CD133" i="1"/>
  <c r="CD132" i="1" s="1"/>
  <c r="CD131" i="1" s="1"/>
  <c r="CD130" i="1" s="1"/>
  <c r="CH127" i="1"/>
  <c r="CH126" i="1" s="1"/>
  <c r="CG127" i="1"/>
  <c r="CG126" i="1" s="1"/>
  <c r="CF127" i="1"/>
  <c r="CF126" i="1" s="1"/>
  <c r="CE127" i="1"/>
  <c r="CE126" i="1" s="1"/>
  <c r="CD127" i="1"/>
  <c r="CD126" i="1" s="1"/>
  <c r="CH123" i="1"/>
  <c r="CG123" i="1"/>
  <c r="CF123" i="1"/>
  <c r="CE123" i="1"/>
  <c r="CD123" i="1"/>
  <c r="CH121" i="1"/>
  <c r="CG121" i="1"/>
  <c r="CF121" i="1"/>
  <c r="CE121" i="1"/>
  <c r="CD121" i="1"/>
  <c r="CH119" i="1"/>
  <c r="CH118" i="1" s="1"/>
  <c r="CH117" i="1" s="1"/>
  <c r="CH116" i="1" s="1"/>
  <c r="CH115" i="1" s="1"/>
  <c r="CG119" i="1"/>
  <c r="CF119" i="1"/>
  <c r="CF118" i="1" s="1"/>
  <c r="CF117" i="1" s="1"/>
  <c r="CF116" i="1" s="1"/>
  <c r="CF115" i="1" s="1"/>
  <c r="CE119" i="1"/>
  <c r="CE118" i="1" s="1"/>
  <c r="CD119" i="1"/>
  <c r="CD118" i="1" s="1"/>
  <c r="CD117" i="1" s="1"/>
  <c r="CD116" i="1" s="1"/>
  <c r="CD115" i="1" s="1"/>
  <c r="CG118" i="1"/>
  <c r="CG117" i="1" s="1"/>
  <c r="CG116" i="1" s="1"/>
  <c r="CG115" i="1" s="1"/>
  <c r="CH100" i="1"/>
  <c r="CH99" i="1" s="1"/>
  <c r="CG100" i="1"/>
  <c r="CG99" i="1" s="1"/>
  <c r="CF100" i="1"/>
  <c r="CF99" i="1" s="1"/>
  <c r="CE100" i="1"/>
  <c r="CE99" i="1" s="1"/>
  <c r="CD100" i="1"/>
  <c r="CD99" i="1" s="1"/>
  <c r="CH97" i="1"/>
  <c r="CG97" i="1"/>
  <c r="CF97" i="1"/>
  <c r="CE97" i="1"/>
  <c r="CD97" i="1"/>
  <c r="CH95" i="1"/>
  <c r="CH94" i="1" s="1"/>
  <c r="CG95" i="1"/>
  <c r="CG94" i="1" s="1"/>
  <c r="CF95" i="1"/>
  <c r="CF94" i="1" s="1"/>
  <c r="CE95" i="1"/>
  <c r="CD95" i="1"/>
  <c r="CD94" i="1" s="1"/>
  <c r="CE94" i="1"/>
  <c r="CH90" i="1"/>
  <c r="CH89" i="1" s="1"/>
  <c r="CG90" i="1"/>
  <c r="CG89" i="1" s="1"/>
  <c r="CF90" i="1"/>
  <c r="CF89" i="1" s="1"/>
  <c r="CE90" i="1"/>
  <c r="CD90" i="1"/>
  <c r="CD89" i="1" s="1"/>
  <c r="CE89" i="1"/>
  <c r="CH87" i="1"/>
  <c r="CH85" i="1"/>
  <c r="CG85" i="1"/>
  <c r="CF85" i="1"/>
  <c r="CE85" i="1"/>
  <c r="CD85" i="1"/>
  <c r="CH83" i="1"/>
  <c r="CH82" i="1" s="1"/>
  <c r="CG83" i="1"/>
  <c r="CF83" i="1"/>
  <c r="CF82" i="1" s="1"/>
  <c r="CE83" i="1"/>
  <c r="CE82" i="1" s="1"/>
  <c r="CD83" i="1"/>
  <c r="CD82" i="1" s="1"/>
  <c r="CG82" i="1"/>
  <c r="CH78" i="1"/>
  <c r="CH77" i="1" s="1"/>
  <c r="CG78" i="1"/>
  <c r="CG77" i="1" s="1"/>
  <c r="CF78" i="1"/>
  <c r="CF77" i="1" s="1"/>
  <c r="CE78" i="1"/>
  <c r="CE77" i="1" s="1"/>
  <c r="CD78" i="1"/>
  <c r="CD77" i="1" s="1"/>
  <c r="CH72" i="1"/>
  <c r="CG72" i="1"/>
  <c r="CF72" i="1"/>
  <c r="CE72" i="1"/>
  <c r="CD72" i="1"/>
  <c r="CH70" i="1"/>
  <c r="CG70" i="1"/>
  <c r="CG69" i="1" s="1"/>
  <c r="CF70" i="1"/>
  <c r="CF69" i="1" s="1"/>
  <c r="CE70" i="1"/>
  <c r="CE69" i="1" s="1"/>
  <c r="CD70" i="1"/>
  <c r="CH69" i="1"/>
  <c r="CD69" i="1"/>
  <c r="CH67" i="1"/>
  <c r="CG67" i="1"/>
  <c r="CF67" i="1"/>
  <c r="CE67" i="1"/>
  <c r="CD67" i="1"/>
  <c r="CH65" i="1"/>
  <c r="CH64" i="1" s="1"/>
  <c r="CG65" i="1"/>
  <c r="CG64" i="1" s="1"/>
  <c r="CF65" i="1"/>
  <c r="CF64" i="1" s="1"/>
  <c r="CE65" i="1"/>
  <c r="CD65" i="1"/>
  <c r="CD64" i="1" s="1"/>
  <c r="CH62" i="1"/>
  <c r="CH61" i="1" s="1"/>
  <c r="CG62" i="1"/>
  <c r="CG61" i="1" s="1"/>
  <c r="CF62" i="1"/>
  <c r="CF61" i="1" s="1"/>
  <c r="CE62" i="1"/>
  <c r="CE61" i="1" s="1"/>
  <c r="CD62" i="1"/>
  <c r="CD61" i="1" s="1"/>
  <c r="CH59" i="1"/>
  <c r="CG59" i="1"/>
  <c r="CF59" i="1"/>
  <c r="CE59" i="1"/>
  <c r="CD59" i="1"/>
  <c r="CH57" i="1"/>
  <c r="CG57" i="1"/>
  <c r="CF57" i="1"/>
  <c r="CE57" i="1"/>
  <c r="CD57" i="1"/>
  <c r="CH55" i="1"/>
  <c r="CG55" i="1"/>
  <c r="CF55" i="1"/>
  <c r="CE55" i="1"/>
  <c r="CD55" i="1"/>
  <c r="CH53" i="1"/>
  <c r="CG53" i="1"/>
  <c r="CG52" i="1" s="1"/>
  <c r="CG51" i="1" s="1"/>
  <c r="CF53" i="1"/>
  <c r="CF52" i="1" s="1"/>
  <c r="CF51" i="1" s="1"/>
  <c r="CF50" i="1" s="1"/>
  <c r="CF49" i="1" s="1"/>
  <c r="CE53" i="1"/>
  <c r="CE52" i="1" s="1"/>
  <c r="CE51" i="1" s="1"/>
  <c r="CD53" i="1"/>
  <c r="CH52" i="1"/>
  <c r="CH51" i="1" s="1"/>
  <c r="CD52" i="1"/>
  <c r="CD51" i="1" s="1"/>
  <c r="CH45" i="1"/>
  <c r="CG45" i="1"/>
  <c r="CF45" i="1"/>
  <c r="CE45" i="1"/>
  <c r="CD45" i="1"/>
  <c r="CH42" i="1"/>
  <c r="CG42" i="1"/>
  <c r="CF42" i="1"/>
  <c r="CE42" i="1"/>
  <c r="CD42" i="1"/>
  <c r="CH40" i="1"/>
  <c r="CG40" i="1"/>
  <c r="CF40" i="1"/>
  <c r="CE40" i="1"/>
  <c r="CD40" i="1"/>
  <c r="CH38" i="1"/>
  <c r="CH37" i="1" s="1"/>
  <c r="CG38" i="1"/>
  <c r="CF38" i="1"/>
  <c r="CF37" i="1" s="1"/>
  <c r="CE38" i="1"/>
  <c r="CE37" i="1" s="1"/>
  <c r="CD38" i="1"/>
  <c r="CD37" i="1" s="1"/>
  <c r="CH35" i="1"/>
  <c r="CG35" i="1"/>
  <c r="CG34" i="1" s="1"/>
  <c r="CF35" i="1"/>
  <c r="CF34" i="1" s="1"/>
  <c r="CE35" i="1"/>
  <c r="CE34" i="1" s="1"/>
  <c r="CD35" i="1"/>
  <c r="CH34" i="1"/>
  <c r="CD34" i="1"/>
  <c r="CH32" i="1"/>
  <c r="CH31" i="1" s="1"/>
  <c r="CG32" i="1"/>
  <c r="CG31" i="1" s="1"/>
  <c r="CF32" i="1"/>
  <c r="CF31" i="1" s="1"/>
  <c r="CF30" i="1" s="1"/>
  <c r="CF29" i="1" s="1"/>
  <c r="CF28" i="1" s="1"/>
  <c r="CE32" i="1"/>
  <c r="CE31" i="1" s="1"/>
  <c r="CD32" i="1"/>
  <c r="CD31" i="1" s="1"/>
  <c r="CH21" i="1"/>
  <c r="CH20" i="1" s="1"/>
  <c r="CH19" i="1" s="1"/>
  <c r="CH18" i="1" s="1"/>
  <c r="CH17" i="1" s="1"/>
  <c r="CG21" i="1"/>
  <c r="CG20" i="1" s="1"/>
  <c r="CG19" i="1" s="1"/>
  <c r="CG18" i="1" s="1"/>
  <c r="CG17" i="1" s="1"/>
  <c r="CF21" i="1"/>
  <c r="CF20" i="1" s="1"/>
  <c r="CF19" i="1" s="1"/>
  <c r="CF18" i="1" s="1"/>
  <c r="CF17" i="1" s="1"/>
  <c r="CE21" i="1"/>
  <c r="CE20" i="1" s="1"/>
  <c r="CE19" i="1" s="1"/>
  <c r="CE18" i="1" s="1"/>
  <c r="CE17" i="1" s="1"/>
  <c r="CD21" i="1"/>
  <c r="CD20" i="1" s="1"/>
  <c r="CD19" i="1" s="1"/>
  <c r="CD18" i="1" s="1"/>
  <c r="CD17" i="1" s="1"/>
  <c r="CJ554" i="1" l="1"/>
  <c r="CQ555" i="1"/>
  <c r="CI553" i="1"/>
  <c r="CI554" i="1"/>
  <c r="CP555" i="1"/>
  <c r="CE1499" i="1"/>
  <c r="CE1498" i="1" s="1"/>
  <c r="CH1414" i="1"/>
  <c r="CH1413" i="1" s="1"/>
  <c r="CH1509" i="1"/>
  <c r="CH1499" i="1"/>
  <c r="CH1498" i="1" s="1"/>
  <c r="CF1499" i="1"/>
  <c r="CF1498" i="1" s="1"/>
  <c r="CD1414" i="1"/>
  <c r="CD1413" i="1" s="1"/>
  <c r="CF1414" i="1"/>
  <c r="CF1413" i="1" s="1"/>
  <c r="CF1290" i="1"/>
  <c r="CJ553" i="1"/>
  <c r="CQ557" i="1"/>
  <c r="CX557" i="1" s="1"/>
  <c r="CE568" i="1"/>
  <c r="CE567" i="1" s="1"/>
  <c r="CH248" i="1"/>
  <c r="CH388" i="1"/>
  <c r="CH387" i="1" s="1"/>
  <c r="CG224" i="1"/>
  <c r="CG269" i="1"/>
  <c r="CG268" i="1" s="1"/>
  <c r="CG267" i="1" s="1"/>
  <c r="CE309" i="1"/>
  <c r="CE635" i="1"/>
  <c r="CF708" i="1"/>
  <c r="CE194" i="1"/>
  <c r="CH213" i="1"/>
  <c r="CD794" i="1"/>
  <c r="CD50" i="1"/>
  <c r="CD49" i="1" s="1"/>
  <c r="CD290" i="1"/>
  <c r="CD289" i="1" s="1"/>
  <c r="CD288" i="1" s="1"/>
  <c r="CD248" i="1"/>
  <c r="CE290" i="1"/>
  <c r="CE289" i="1" s="1"/>
  <c r="CD388" i="1"/>
  <c r="CD387" i="1" s="1"/>
  <c r="CD30" i="1"/>
  <c r="CD29" i="1" s="1"/>
  <c r="CD28" i="1" s="1"/>
  <c r="CG37" i="1"/>
  <c r="CE64" i="1"/>
  <c r="CD213" i="1"/>
  <c r="CG248" i="1"/>
  <c r="CG193" i="1" s="1"/>
  <c r="CH290" i="1"/>
  <c r="CH289" i="1" s="1"/>
  <c r="CH288" i="1" s="1"/>
  <c r="CD904" i="1"/>
  <c r="CD903" i="1" s="1"/>
  <c r="CD461" i="1"/>
  <c r="CF567" i="1"/>
  <c r="CF561" i="1" s="1"/>
  <c r="CF760" i="1"/>
  <c r="CF430" i="1"/>
  <c r="CF429" i="1" s="1"/>
  <c r="CF424" i="1" s="1"/>
  <c r="CF413" i="1" s="1"/>
  <c r="CG873" i="1"/>
  <c r="CH1532" i="1"/>
  <c r="CF603" i="1"/>
  <c r="CF602" i="1" s="1"/>
  <c r="CF597" i="1" s="1"/>
  <c r="CE766" i="1"/>
  <c r="CE765" i="1" s="1"/>
  <c r="CF873" i="1"/>
  <c r="CH873" i="1"/>
  <c r="CH904" i="1"/>
  <c r="CH903" i="1" s="1"/>
  <c r="CG603" i="1"/>
  <c r="CG602" i="1" s="1"/>
  <c r="CG597" i="1" s="1"/>
  <c r="CF857" i="1"/>
  <c r="CF856" i="1" s="1"/>
  <c r="CF855" i="1" s="1"/>
  <c r="CF828" i="1"/>
  <c r="CG796" i="1"/>
  <c r="CG795" i="1" s="1"/>
  <c r="CG794" i="1" s="1"/>
  <c r="CG828" i="1"/>
  <c r="CG833" i="1"/>
  <c r="CF1135" i="1"/>
  <c r="CF1256" i="1"/>
  <c r="CF1255" i="1" s="1"/>
  <c r="CG1414" i="1"/>
  <c r="CG1413" i="1" s="1"/>
  <c r="CG1700" i="1"/>
  <c r="CE1135" i="1"/>
  <c r="CG1290" i="1"/>
  <c r="CG1406" i="1"/>
  <c r="CG1405" i="1" s="1"/>
  <c r="CG1404" i="1" s="1"/>
  <c r="CG1403" i="1" s="1"/>
  <c r="CE1509" i="1"/>
  <c r="CE1532" i="1"/>
  <c r="CG1531" i="1"/>
  <c r="CG1576" i="1"/>
  <c r="CF1532" i="1"/>
  <c r="CD1576" i="1"/>
  <c r="CG1621" i="1"/>
  <c r="CD1223" i="1"/>
  <c r="CG1499" i="1"/>
  <c r="CG1498" i="1" s="1"/>
  <c r="CF1700" i="1"/>
  <c r="CE1414" i="1"/>
  <c r="CE1413" i="1" s="1"/>
  <c r="CD1499" i="1"/>
  <c r="CD1498" i="1" s="1"/>
  <c r="CE1531" i="1"/>
  <c r="CF1576" i="1"/>
  <c r="CF1096" i="1"/>
  <c r="CH1117" i="1"/>
  <c r="CD1406" i="1"/>
  <c r="CD1405" i="1" s="1"/>
  <c r="CD1404" i="1" s="1"/>
  <c r="CD1403" i="1" s="1"/>
  <c r="CE1621" i="1"/>
  <c r="CE873" i="1"/>
  <c r="CF309" i="1"/>
  <c r="CE155" i="1"/>
  <c r="CD160" i="1"/>
  <c r="CH160" i="1"/>
  <c r="CD206" i="1"/>
  <c r="CD205" i="1" s="1"/>
  <c r="CH206" i="1"/>
  <c r="CH205" i="1" s="1"/>
  <c r="CE308" i="1"/>
  <c r="CE307" i="1" s="1"/>
  <c r="CF308" i="1"/>
  <c r="CF307" i="1" s="1"/>
  <c r="CE117" i="1"/>
  <c r="CE116" i="1" s="1"/>
  <c r="CE115" i="1" s="1"/>
  <c r="CG155" i="1"/>
  <c r="CE267" i="1"/>
  <c r="CG308" i="1"/>
  <c r="CD357" i="1"/>
  <c r="CD356" i="1" s="1"/>
  <c r="CD355" i="1" s="1"/>
  <c r="CE461" i="1"/>
  <c r="CE455" i="1" s="1"/>
  <c r="CF160" i="1"/>
  <c r="CE205" i="1"/>
  <c r="CH267" i="1"/>
  <c r="CH357" i="1"/>
  <c r="CH356" i="1" s="1"/>
  <c r="CH355" i="1" s="1"/>
  <c r="CF206" i="1"/>
  <c r="CF205" i="1" s="1"/>
  <c r="CH382" i="1"/>
  <c r="CH381" i="1" s="1"/>
  <c r="CH30" i="1"/>
  <c r="CH29" i="1" s="1"/>
  <c r="CH28" i="1" s="1"/>
  <c r="CF155" i="1"/>
  <c r="CF267" i="1"/>
  <c r="CF194" i="1"/>
  <c r="CF193" i="1" s="1"/>
  <c r="CD267" i="1"/>
  <c r="CG307" i="1"/>
  <c r="CG382" i="1"/>
  <c r="CG381" i="1" s="1"/>
  <c r="CD195" i="1"/>
  <c r="CD194" i="1" s="1"/>
  <c r="CE30" i="1"/>
  <c r="CE29" i="1" s="1"/>
  <c r="CE28" i="1" s="1"/>
  <c r="CE50" i="1"/>
  <c r="CE49" i="1" s="1"/>
  <c r="CD155" i="1"/>
  <c r="CH155" i="1"/>
  <c r="CG50" i="1"/>
  <c r="CG49" i="1" s="1"/>
  <c r="CG30" i="1"/>
  <c r="CG29" i="1" s="1"/>
  <c r="CG28" i="1" s="1"/>
  <c r="CH50" i="1"/>
  <c r="CH49" i="1" s="1"/>
  <c r="CF288" i="1"/>
  <c r="CD308" i="1"/>
  <c r="CD307" i="1" s="1"/>
  <c r="CH308" i="1"/>
  <c r="CH307" i="1" s="1"/>
  <c r="CF357" i="1"/>
  <c r="CF356" i="1" s="1"/>
  <c r="CF355" i="1" s="1"/>
  <c r="CE382" i="1"/>
  <c r="CE381" i="1" s="1"/>
  <c r="CG413" i="1"/>
  <c r="CE424" i="1"/>
  <c r="CE413" i="1" s="1"/>
  <c r="CD424" i="1"/>
  <c r="CD413" i="1" s="1"/>
  <c r="CH424" i="1"/>
  <c r="CH413" i="1" s="1"/>
  <c r="CH367" i="1" s="1"/>
  <c r="CE561" i="1"/>
  <c r="CD382" i="1"/>
  <c r="CD381" i="1" s="1"/>
  <c r="CF461" i="1"/>
  <c r="CF455" i="1" s="1"/>
  <c r="CG568" i="1"/>
  <c r="CG567" i="1" s="1"/>
  <c r="CD221" i="1"/>
  <c r="CH221" i="1"/>
  <c r="CH193" i="1" s="1"/>
  <c r="CE288" i="1"/>
  <c r="CE357" i="1"/>
  <c r="CE356" i="1" s="1"/>
  <c r="CE355" i="1" s="1"/>
  <c r="CF382" i="1"/>
  <c r="CF381" i="1" s="1"/>
  <c r="CD455" i="1"/>
  <c r="CH461" i="1"/>
  <c r="CH455" i="1" s="1"/>
  <c r="CG461" i="1"/>
  <c r="CG455" i="1" s="1"/>
  <c r="CD568" i="1"/>
  <c r="CD567" i="1" s="1"/>
  <c r="CD561" i="1" s="1"/>
  <c r="CH568" i="1"/>
  <c r="CH567" i="1" s="1"/>
  <c r="CH561" i="1" s="1"/>
  <c r="CE687" i="1"/>
  <c r="CH708" i="1"/>
  <c r="CH687" i="1" s="1"/>
  <c r="CE760" i="1"/>
  <c r="CE833" i="1"/>
  <c r="CE828" i="1" s="1"/>
  <c r="CF910" i="1"/>
  <c r="CF904" i="1" s="1"/>
  <c r="CF903" i="1" s="1"/>
  <c r="CD628" i="1"/>
  <c r="CD623" i="1" s="1"/>
  <c r="CH628" i="1"/>
  <c r="CH623" i="1" s="1"/>
  <c r="CD828" i="1"/>
  <c r="CE904" i="1"/>
  <c r="CE903" i="1" s="1"/>
  <c r="CF623" i="1"/>
  <c r="CG628" i="1"/>
  <c r="CG623" i="1" s="1"/>
  <c r="CH635" i="1"/>
  <c r="CF687" i="1"/>
  <c r="CD706" i="1"/>
  <c r="CD705" i="1" s="1"/>
  <c r="CD704" i="1" s="1"/>
  <c r="CD703" i="1" s="1"/>
  <c r="CD687" i="1" s="1"/>
  <c r="CH833" i="1"/>
  <c r="CH828" i="1" s="1"/>
  <c r="CG904" i="1"/>
  <c r="CG903" i="1" s="1"/>
  <c r="CF1117" i="1"/>
  <c r="CF1095" i="1" s="1"/>
  <c r="CG910" i="1"/>
  <c r="CH857" i="1"/>
  <c r="CH856" i="1" s="1"/>
  <c r="CH855" i="1" s="1"/>
  <c r="CD857" i="1"/>
  <c r="CD856" i="1" s="1"/>
  <c r="CD855" i="1" s="1"/>
  <c r="CE1096" i="1"/>
  <c r="CD1135" i="1"/>
  <c r="CD1095" i="1" s="1"/>
  <c r="CD1222" i="1"/>
  <c r="CH1223" i="1"/>
  <c r="CH1222" i="1" s="1"/>
  <c r="CH1246" i="1"/>
  <c r="CH1245" i="1" s="1"/>
  <c r="CG1246" i="1"/>
  <c r="CG1245" i="1" s="1"/>
  <c r="CG1271" i="1"/>
  <c r="CE1290" i="1"/>
  <c r="CG1135" i="1"/>
  <c r="CG1095" i="1" s="1"/>
  <c r="CE1246" i="1"/>
  <c r="CE1245" i="1" s="1"/>
  <c r="CE1271" i="1"/>
  <c r="CE1117" i="1"/>
  <c r="CH1135" i="1"/>
  <c r="CH1095" i="1" s="1"/>
  <c r="CG1223" i="1"/>
  <c r="CG1222" i="1" s="1"/>
  <c r="CF1246" i="1"/>
  <c r="CF1245" i="1" s="1"/>
  <c r="CF1271" i="1"/>
  <c r="CF1270" i="1" s="1"/>
  <c r="CF1269" i="1" s="1"/>
  <c r="CF1267" i="1" s="1"/>
  <c r="CD1290" i="1"/>
  <c r="CD1270" i="1" s="1"/>
  <c r="CD1269" i="1" s="1"/>
  <c r="CD1267" i="1" s="1"/>
  <c r="CH1290" i="1"/>
  <c r="CH1270" i="1" s="1"/>
  <c r="CH1269" i="1" s="1"/>
  <c r="CH1267" i="1" s="1"/>
  <c r="CG1509" i="1"/>
  <c r="CH1356" i="1"/>
  <c r="CH1355" i="1" s="1"/>
  <c r="CD1356" i="1"/>
  <c r="CD1355" i="1" s="1"/>
  <c r="CF1531" i="1"/>
  <c r="CE1356" i="1"/>
  <c r="CE1355" i="1" s="1"/>
  <c r="CF1509" i="1"/>
  <c r="CF1412" i="1" s="1"/>
  <c r="CH1531" i="1"/>
  <c r="CH1576" i="1"/>
  <c r="CE1576" i="1"/>
  <c r="CD1700" i="1"/>
  <c r="CH1700" i="1"/>
  <c r="CD1661" i="1"/>
  <c r="CA1659" i="1"/>
  <c r="BZ1659" i="1"/>
  <c r="BY1659" i="1"/>
  <c r="BX1659" i="1"/>
  <c r="BW1659" i="1"/>
  <c r="CA1661" i="1"/>
  <c r="CA1662" i="1"/>
  <c r="BZ1662" i="1"/>
  <c r="BZ1661" i="1" s="1"/>
  <c r="BY1662" i="1"/>
  <c r="BY1661" i="1" s="1"/>
  <c r="BX1662" i="1"/>
  <c r="BX1661" i="1" s="1"/>
  <c r="BW1662" i="1"/>
  <c r="BW1661" i="1" s="1"/>
  <c r="K1662" i="1"/>
  <c r="R1662" i="1" s="1"/>
  <c r="Y1662" i="1" s="1"/>
  <c r="AF1662" i="1" s="1"/>
  <c r="AM1662" i="1" s="1"/>
  <c r="AT1662" i="1" s="1"/>
  <c r="BA1662" i="1" s="1"/>
  <c r="BH1662" i="1" s="1"/>
  <c r="BO1662" i="1" s="1"/>
  <c r="BV1662" i="1" s="1"/>
  <c r="CC1662" i="1" s="1"/>
  <c r="CJ1662" i="1" s="1"/>
  <c r="J1662" i="1"/>
  <c r="Q1662" i="1" s="1"/>
  <c r="X1662" i="1" s="1"/>
  <c r="AE1662" i="1" s="1"/>
  <c r="AL1662" i="1" s="1"/>
  <c r="AS1662" i="1" s="1"/>
  <c r="AZ1662" i="1" s="1"/>
  <c r="BG1662" i="1" s="1"/>
  <c r="BN1662" i="1" s="1"/>
  <c r="BU1662" i="1" s="1"/>
  <c r="K1661" i="1"/>
  <c r="R1661" i="1" s="1"/>
  <c r="Y1661" i="1" s="1"/>
  <c r="AF1661" i="1" s="1"/>
  <c r="AM1661" i="1" s="1"/>
  <c r="AT1661" i="1" s="1"/>
  <c r="BA1661" i="1" s="1"/>
  <c r="BH1661" i="1" s="1"/>
  <c r="BO1661" i="1" s="1"/>
  <c r="BV1661" i="1" s="1"/>
  <c r="J1661" i="1"/>
  <c r="Q1661" i="1" s="1"/>
  <c r="X1661" i="1" s="1"/>
  <c r="AE1661" i="1" s="1"/>
  <c r="AL1661" i="1" s="1"/>
  <c r="AS1661" i="1" s="1"/>
  <c r="AZ1661" i="1" s="1"/>
  <c r="BG1661" i="1" s="1"/>
  <c r="BN1661" i="1" s="1"/>
  <c r="BU1661" i="1" s="1"/>
  <c r="K1660" i="1"/>
  <c r="R1660" i="1" s="1"/>
  <c r="Y1660" i="1" s="1"/>
  <c r="AF1660" i="1" s="1"/>
  <c r="AM1660" i="1" s="1"/>
  <c r="AT1660" i="1" s="1"/>
  <c r="BA1660" i="1" s="1"/>
  <c r="BH1660" i="1" s="1"/>
  <c r="BO1660" i="1" s="1"/>
  <c r="BV1660" i="1" s="1"/>
  <c r="CC1660" i="1" s="1"/>
  <c r="J1660" i="1"/>
  <c r="Q1660" i="1" s="1"/>
  <c r="X1660" i="1" s="1"/>
  <c r="AE1660" i="1" s="1"/>
  <c r="AL1660" i="1" s="1"/>
  <c r="AS1660" i="1" s="1"/>
  <c r="AZ1660" i="1" s="1"/>
  <c r="BG1660" i="1" s="1"/>
  <c r="BN1660" i="1" s="1"/>
  <c r="BU1660" i="1" s="1"/>
  <c r="CB1660" i="1" s="1"/>
  <c r="CQ554" i="1" l="1"/>
  <c r="CQ553" i="1" s="1"/>
  <c r="CX555" i="1"/>
  <c r="CX554" i="1" s="1"/>
  <c r="CX553" i="1" s="1"/>
  <c r="CP554" i="1"/>
  <c r="CP553" i="1" s="1"/>
  <c r="CW555" i="1"/>
  <c r="CW554" i="1" s="1"/>
  <c r="CW553" i="1" s="1"/>
  <c r="CH1412" i="1"/>
  <c r="CE1412" i="1"/>
  <c r="CD1412" i="1"/>
  <c r="CG1412" i="1"/>
  <c r="CG1270" i="1"/>
  <c r="CG1269" i="1" s="1"/>
  <c r="CG1267" i="1" s="1"/>
  <c r="CG561" i="1"/>
  <c r="CC1661" i="1"/>
  <c r="CJ1661" i="1" s="1"/>
  <c r="CQ1661" i="1" s="1"/>
  <c r="CB1659" i="1"/>
  <c r="CI1660" i="1"/>
  <c r="CC1659" i="1"/>
  <c r="CJ1660" i="1"/>
  <c r="CF367" i="1"/>
  <c r="CD367" i="1"/>
  <c r="CE193" i="1"/>
  <c r="CG367" i="1"/>
  <c r="CD193" i="1"/>
  <c r="CE1095" i="1"/>
  <c r="CE367" i="1"/>
  <c r="CE1270" i="1"/>
  <c r="CE1269" i="1" s="1"/>
  <c r="CE1267" i="1" s="1"/>
  <c r="CB1661" i="1"/>
  <c r="CI1661" i="1" s="1"/>
  <c r="CP1661" i="1" s="1"/>
  <c r="CB1662" i="1"/>
  <c r="CI1662" i="1" s="1"/>
  <c r="CJ1659" i="1" l="1"/>
  <c r="CJ1658" i="1" s="1"/>
  <c r="CQ1660" i="1"/>
  <c r="CQ1659" i="1" s="1"/>
  <c r="CQ1658" i="1" s="1"/>
  <c r="CI1659" i="1"/>
  <c r="CI1658" i="1" s="1"/>
  <c r="CP1660" i="1"/>
  <c r="CP1659" i="1" s="1"/>
  <c r="CP1658" i="1" s="1"/>
  <c r="CA1750" i="1"/>
  <c r="CA1749" i="1" s="1"/>
  <c r="CA1748" i="1" s="1"/>
  <c r="CA1747" i="1" s="1"/>
  <c r="CA1745" i="1" s="1"/>
  <c r="BZ1750" i="1"/>
  <c r="BZ1749" i="1" s="1"/>
  <c r="BZ1748" i="1" s="1"/>
  <c r="BZ1747" i="1" s="1"/>
  <c r="BZ1745" i="1" s="1"/>
  <c r="BY1750" i="1"/>
  <c r="BY1749" i="1" s="1"/>
  <c r="BY1748" i="1" s="1"/>
  <c r="BY1747" i="1" s="1"/>
  <c r="BY1745" i="1" s="1"/>
  <c r="BX1750" i="1"/>
  <c r="BX1749" i="1" s="1"/>
  <c r="BX1748" i="1" s="1"/>
  <c r="BX1747" i="1" s="1"/>
  <c r="BX1745" i="1" s="1"/>
  <c r="BW1750" i="1"/>
  <c r="BW1749" i="1" s="1"/>
  <c r="BW1748" i="1" s="1"/>
  <c r="BW1747" i="1" s="1"/>
  <c r="BW1745" i="1" s="1"/>
  <c r="CA1742" i="1"/>
  <c r="CA1741" i="1" s="1"/>
  <c r="CA1740" i="1" s="1"/>
  <c r="CA1739" i="1" s="1"/>
  <c r="CA1738" i="1" s="1"/>
  <c r="CA1736" i="1" s="1"/>
  <c r="BZ1742" i="1"/>
  <c r="BZ1741" i="1" s="1"/>
  <c r="BZ1740" i="1" s="1"/>
  <c r="BZ1739" i="1" s="1"/>
  <c r="BZ1738" i="1" s="1"/>
  <c r="BZ1736" i="1" s="1"/>
  <c r="BY1742" i="1"/>
  <c r="BY1741" i="1" s="1"/>
  <c r="BY1740" i="1" s="1"/>
  <c r="BY1739" i="1" s="1"/>
  <c r="BY1738" i="1" s="1"/>
  <c r="BY1736" i="1" s="1"/>
  <c r="BX1742" i="1"/>
  <c r="BW1742" i="1"/>
  <c r="BX1741" i="1"/>
  <c r="BW1741" i="1"/>
  <c r="BX1740" i="1"/>
  <c r="BX1739" i="1" s="1"/>
  <c r="BX1738" i="1" s="1"/>
  <c r="BX1736" i="1" s="1"/>
  <c r="BW1740" i="1"/>
  <c r="BW1739" i="1" s="1"/>
  <c r="BW1738" i="1" s="1"/>
  <c r="BW1736" i="1" s="1"/>
  <c r="CA1719" i="1"/>
  <c r="CA1718" i="1" s="1"/>
  <c r="BZ1719" i="1"/>
  <c r="BZ1718" i="1" s="1"/>
  <c r="BY1719" i="1"/>
  <c r="BX1719" i="1"/>
  <c r="BW1719" i="1"/>
  <c r="BY1718" i="1"/>
  <c r="BX1718" i="1"/>
  <c r="BW1718" i="1"/>
  <c r="CA1716" i="1"/>
  <c r="CA1715" i="1" s="1"/>
  <c r="BZ1716" i="1"/>
  <c r="BY1716" i="1"/>
  <c r="BX1716" i="1"/>
  <c r="BW1716" i="1"/>
  <c r="BW1715" i="1" s="1"/>
  <c r="BZ1715" i="1"/>
  <c r="BY1715" i="1"/>
  <c r="BX1715" i="1"/>
  <c r="CA1713" i="1"/>
  <c r="CA1712" i="1" s="1"/>
  <c r="BZ1713" i="1"/>
  <c r="BY1713" i="1"/>
  <c r="BX1713" i="1"/>
  <c r="BW1713" i="1"/>
  <c r="BW1712" i="1" s="1"/>
  <c r="BZ1712" i="1"/>
  <c r="BY1712" i="1"/>
  <c r="BX1712" i="1"/>
  <c r="CA1710" i="1"/>
  <c r="CA1709" i="1" s="1"/>
  <c r="BZ1710" i="1"/>
  <c r="BY1710" i="1"/>
  <c r="BX1710" i="1"/>
  <c r="BW1710" i="1"/>
  <c r="BW1709" i="1" s="1"/>
  <c r="BZ1709" i="1"/>
  <c r="BY1709" i="1"/>
  <c r="BX1709" i="1"/>
  <c r="CA1707" i="1"/>
  <c r="CA1706" i="1" s="1"/>
  <c r="CA1705" i="1" s="1"/>
  <c r="BZ1707" i="1"/>
  <c r="BZ1706" i="1" s="1"/>
  <c r="BZ1705" i="1" s="1"/>
  <c r="BY1707" i="1"/>
  <c r="BY1706" i="1" s="1"/>
  <c r="BY1705" i="1" s="1"/>
  <c r="BX1707" i="1"/>
  <c r="BW1707" i="1"/>
  <c r="BW1706" i="1" s="1"/>
  <c r="BW1705" i="1" s="1"/>
  <c r="BX1706" i="1"/>
  <c r="BX1705" i="1" s="1"/>
  <c r="CA1703" i="1"/>
  <c r="BZ1703" i="1"/>
  <c r="BZ1702" i="1" s="1"/>
  <c r="BZ1701" i="1" s="1"/>
  <c r="BY1703" i="1"/>
  <c r="BX1703" i="1"/>
  <c r="BW1703" i="1"/>
  <c r="CA1702" i="1"/>
  <c r="CA1701" i="1" s="1"/>
  <c r="BY1702" i="1"/>
  <c r="BY1701" i="1" s="1"/>
  <c r="BX1702" i="1"/>
  <c r="BW1702" i="1"/>
  <c r="BW1701" i="1" s="1"/>
  <c r="BX1701" i="1"/>
  <c r="CA1696" i="1"/>
  <c r="CA1695" i="1" s="1"/>
  <c r="BZ1696" i="1"/>
  <c r="BY1696" i="1"/>
  <c r="BY1695" i="1" s="1"/>
  <c r="BX1696" i="1"/>
  <c r="BW1696" i="1"/>
  <c r="BW1695" i="1" s="1"/>
  <c r="BZ1695" i="1"/>
  <c r="BX1695" i="1"/>
  <c r="CA1686" i="1"/>
  <c r="BZ1686" i="1"/>
  <c r="BY1686" i="1"/>
  <c r="BY1685" i="1" s="1"/>
  <c r="BX1686" i="1"/>
  <c r="BW1686" i="1"/>
  <c r="CA1685" i="1"/>
  <c r="BZ1685" i="1"/>
  <c r="BX1685" i="1"/>
  <c r="BW1685" i="1"/>
  <c r="CA1679" i="1"/>
  <c r="BZ1679" i="1"/>
  <c r="BY1679" i="1"/>
  <c r="BY1678" i="1" s="1"/>
  <c r="BY1677" i="1" s="1"/>
  <c r="BX1679" i="1"/>
  <c r="BW1679" i="1"/>
  <c r="CA1678" i="1"/>
  <c r="BZ1678" i="1"/>
  <c r="BX1678" i="1"/>
  <c r="BX1677" i="1" s="1"/>
  <c r="BW1678" i="1"/>
  <c r="CA1677" i="1"/>
  <c r="BZ1677" i="1"/>
  <c r="BW1677" i="1"/>
  <c r="CA1670" i="1"/>
  <c r="CA1669" i="1" s="1"/>
  <c r="CA1668" i="1" s="1"/>
  <c r="CA1667" i="1" s="1"/>
  <c r="BZ1670" i="1"/>
  <c r="BY1670" i="1"/>
  <c r="BY1669" i="1" s="1"/>
  <c r="BY1668" i="1" s="1"/>
  <c r="BY1667" i="1" s="1"/>
  <c r="BX1670" i="1"/>
  <c r="BW1670" i="1"/>
  <c r="BZ1669" i="1"/>
  <c r="BX1669" i="1"/>
  <c r="BX1668" i="1" s="1"/>
  <c r="BX1667" i="1" s="1"/>
  <c r="BW1669" i="1"/>
  <c r="BW1668" i="1" s="1"/>
  <c r="BW1667" i="1" s="1"/>
  <c r="BZ1668" i="1"/>
  <c r="BZ1667" i="1" s="1"/>
  <c r="CA1665" i="1"/>
  <c r="CA1664" i="1" s="1"/>
  <c r="BZ1665" i="1"/>
  <c r="BZ1664" i="1" s="1"/>
  <c r="BY1665" i="1"/>
  <c r="BY1664" i="1" s="1"/>
  <c r="BX1665" i="1"/>
  <c r="BX1664" i="1" s="1"/>
  <c r="BW1665" i="1"/>
  <c r="BW1664" i="1" s="1"/>
  <c r="CA1658" i="1"/>
  <c r="BY1658" i="1"/>
  <c r="BX1658" i="1"/>
  <c r="BW1658" i="1"/>
  <c r="BZ1658" i="1"/>
  <c r="CA1656" i="1"/>
  <c r="CA1655" i="1" s="1"/>
  <c r="BZ1656" i="1"/>
  <c r="BY1656" i="1"/>
  <c r="BY1655" i="1" s="1"/>
  <c r="BX1656" i="1"/>
  <c r="BX1655" i="1" s="1"/>
  <c r="BW1656" i="1"/>
  <c r="BW1655" i="1" s="1"/>
  <c r="BZ1655" i="1"/>
  <c r="CA1653" i="1"/>
  <c r="CA1652" i="1" s="1"/>
  <c r="BZ1653" i="1"/>
  <c r="BY1653" i="1"/>
  <c r="BY1652" i="1" s="1"/>
  <c r="BX1653" i="1"/>
  <c r="BW1653" i="1"/>
  <c r="BW1652" i="1" s="1"/>
  <c r="BZ1652" i="1"/>
  <c r="BX1652" i="1"/>
  <c r="CA1642" i="1"/>
  <c r="BZ1642" i="1"/>
  <c r="BY1642" i="1"/>
  <c r="BX1642" i="1"/>
  <c r="BW1642" i="1"/>
  <c r="CA1640" i="1"/>
  <c r="CA1639" i="1" s="1"/>
  <c r="CA1638" i="1" s="1"/>
  <c r="BZ1640" i="1"/>
  <c r="BZ1639" i="1" s="1"/>
  <c r="BZ1638" i="1" s="1"/>
  <c r="BY1640" i="1"/>
  <c r="BX1640" i="1"/>
  <c r="BX1639" i="1" s="1"/>
  <c r="BX1638" i="1" s="1"/>
  <c r="BW1640" i="1"/>
  <c r="BW1639" i="1" s="1"/>
  <c r="BW1638" i="1" s="1"/>
  <c r="BY1639" i="1"/>
  <c r="BY1638" i="1" s="1"/>
  <c r="CA1635" i="1"/>
  <c r="BZ1635" i="1"/>
  <c r="BZ1634" i="1" s="1"/>
  <c r="BZ1633" i="1" s="1"/>
  <c r="BZ1632" i="1" s="1"/>
  <c r="BY1635" i="1"/>
  <c r="BX1635" i="1"/>
  <c r="BX1634" i="1" s="1"/>
  <c r="BX1633" i="1" s="1"/>
  <c r="BX1632" i="1" s="1"/>
  <c r="BW1635" i="1"/>
  <c r="CA1634" i="1"/>
  <c r="CA1633" i="1" s="1"/>
  <c r="CA1632" i="1" s="1"/>
  <c r="BY1634" i="1"/>
  <c r="BY1633" i="1" s="1"/>
  <c r="BY1632" i="1" s="1"/>
  <c r="BW1634" i="1"/>
  <c r="BW1633" i="1" s="1"/>
  <c r="BW1632" i="1" s="1"/>
  <c r="CA1630" i="1"/>
  <c r="CA1629" i="1" s="1"/>
  <c r="CA1628" i="1" s="1"/>
  <c r="BZ1630" i="1"/>
  <c r="BZ1629" i="1" s="1"/>
  <c r="BZ1628" i="1" s="1"/>
  <c r="BY1630" i="1"/>
  <c r="BY1629" i="1" s="1"/>
  <c r="BY1628" i="1" s="1"/>
  <c r="BX1630" i="1"/>
  <c r="BX1629" i="1" s="1"/>
  <c r="BX1628" i="1" s="1"/>
  <c r="BW1630" i="1"/>
  <c r="BW1629" i="1" s="1"/>
  <c r="BW1628" i="1" s="1"/>
  <c r="CA1626" i="1"/>
  <c r="BZ1626" i="1"/>
  <c r="BY1626" i="1"/>
  <c r="BX1626" i="1"/>
  <c r="BW1626" i="1"/>
  <c r="CA1624" i="1"/>
  <c r="BZ1624" i="1"/>
  <c r="BY1624" i="1"/>
  <c r="BX1624" i="1"/>
  <c r="BW1624" i="1"/>
  <c r="CA1622" i="1"/>
  <c r="CA1621" i="1" s="1"/>
  <c r="BZ1622" i="1"/>
  <c r="BY1622" i="1"/>
  <c r="BY1621" i="1" s="1"/>
  <c r="BX1622" i="1"/>
  <c r="BX1621" i="1" s="1"/>
  <c r="BW1622" i="1"/>
  <c r="BW1621" i="1" s="1"/>
  <c r="BZ1621" i="1"/>
  <c r="CA1606" i="1"/>
  <c r="CA1605" i="1" s="1"/>
  <c r="BZ1606" i="1"/>
  <c r="BY1606" i="1"/>
  <c r="BX1606" i="1"/>
  <c r="BX1605" i="1" s="1"/>
  <c r="BW1606" i="1"/>
  <c r="BW1605" i="1" s="1"/>
  <c r="BZ1605" i="1"/>
  <c r="BY1605" i="1"/>
  <c r="CA1603" i="1"/>
  <c r="CA1602" i="1" s="1"/>
  <c r="BZ1603" i="1"/>
  <c r="BY1603" i="1"/>
  <c r="BX1603" i="1"/>
  <c r="BX1602" i="1" s="1"/>
  <c r="BW1603" i="1"/>
  <c r="BW1602" i="1" s="1"/>
  <c r="BZ1602" i="1"/>
  <c r="BY1602" i="1"/>
  <c r="CA1591" i="1"/>
  <c r="CA1590" i="1" s="1"/>
  <c r="BZ1591" i="1"/>
  <c r="BY1591" i="1"/>
  <c r="BX1591" i="1"/>
  <c r="BW1591" i="1"/>
  <c r="BW1590" i="1" s="1"/>
  <c r="BZ1590" i="1"/>
  <c r="BY1590" i="1"/>
  <c r="BX1590" i="1"/>
  <c r="CA1588" i="1"/>
  <c r="CA1587" i="1" s="1"/>
  <c r="BZ1588" i="1"/>
  <c r="BY1588" i="1"/>
  <c r="BX1588" i="1"/>
  <c r="BW1588" i="1"/>
  <c r="BW1587" i="1" s="1"/>
  <c r="BZ1587" i="1"/>
  <c r="BY1587" i="1"/>
  <c r="BX1587" i="1"/>
  <c r="CA1585" i="1"/>
  <c r="CA1584" i="1" s="1"/>
  <c r="BZ1585" i="1"/>
  <c r="BY1585" i="1"/>
  <c r="BY1584" i="1" s="1"/>
  <c r="BX1585" i="1"/>
  <c r="BW1585" i="1"/>
  <c r="BW1584" i="1" s="1"/>
  <c r="BZ1584" i="1"/>
  <c r="BX1584" i="1"/>
  <c r="CA1579" i="1"/>
  <c r="CA1578" i="1" s="1"/>
  <c r="CA1577" i="1" s="1"/>
  <c r="CA1576" i="1" s="1"/>
  <c r="BZ1579" i="1"/>
  <c r="BY1579" i="1"/>
  <c r="BX1579" i="1"/>
  <c r="BW1579" i="1"/>
  <c r="BW1578" i="1" s="1"/>
  <c r="BW1577" i="1" s="1"/>
  <c r="BW1576" i="1" s="1"/>
  <c r="BZ1578" i="1"/>
  <c r="BZ1577" i="1" s="1"/>
  <c r="BZ1576" i="1" s="1"/>
  <c r="BY1578" i="1"/>
  <c r="BY1577" i="1" s="1"/>
  <c r="BX1578" i="1"/>
  <c r="BX1577" i="1" s="1"/>
  <c r="BX1576" i="1" s="1"/>
  <c r="CA1574" i="1"/>
  <c r="CA1573" i="1" s="1"/>
  <c r="BZ1574" i="1"/>
  <c r="BZ1573" i="1" s="1"/>
  <c r="BY1574" i="1"/>
  <c r="BY1573" i="1" s="1"/>
  <c r="BX1574" i="1"/>
  <c r="BX1573" i="1" s="1"/>
  <c r="BW1574" i="1"/>
  <c r="BW1573" i="1" s="1"/>
  <c r="CA1567" i="1"/>
  <c r="BZ1567" i="1"/>
  <c r="BZ1566" i="1" s="1"/>
  <c r="BY1567" i="1"/>
  <c r="BX1567" i="1"/>
  <c r="BX1566" i="1" s="1"/>
  <c r="BW1567" i="1"/>
  <c r="CA1566" i="1"/>
  <c r="BY1566" i="1"/>
  <c r="BW1566" i="1"/>
  <c r="CA1564" i="1"/>
  <c r="CA1563" i="1" s="1"/>
  <c r="BZ1564" i="1"/>
  <c r="BY1564" i="1"/>
  <c r="BX1564" i="1"/>
  <c r="BX1563" i="1" s="1"/>
  <c r="BW1564" i="1"/>
  <c r="BW1563" i="1" s="1"/>
  <c r="BZ1563" i="1"/>
  <c r="BY1563" i="1"/>
  <c r="CA1561" i="1"/>
  <c r="CA1560" i="1" s="1"/>
  <c r="BZ1561" i="1"/>
  <c r="BY1561" i="1"/>
  <c r="BY1560" i="1" s="1"/>
  <c r="BX1561" i="1"/>
  <c r="BX1560" i="1" s="1"/>
  <c r="BW1561" i="1"/>
  <c r="BW1560" i="1" s="1"/>
  <c r="BZ1560" i="1"/>
  <c r="CA1543" i="1"/>
  <c r="CA1542" i="1" s="1"/>
  <c r="BZ1543" i="1"/>
  <c r="BY1543" i="1"/>
  <c r="BX1543" i="1"/>
  <c r="BX1542" i="1" s="1"/>
  <c r="BW1543" i="1"/>
  <c r="BZ1542" i="1"/>
  <c r="BY1542" i="1"/>
  <c r="BW1542" i="1"/>
  <c r="CA1537" i="1"/>
  <c r="CA1536" i="1" s="1"/>
  <c r="BZ1537" i="1"/>
  <c r="BZ1536" i="1" s="1"/>
  <c r="BZ1532" i="1" s="1"/>
  <c r="BY1537" i="1"/>
  <c r="BX1537" i="1"/>
  <c r="BX1536" i="1" s="1"/>
  <c r="BW1537" i="1"/>
  <c r="BW1536" i="1" s="1"/>
  <c r="BY1536" i="1"/>
  <c r="CA1534" i="1"/>
  <c r="CA1533" i="1" s="1"/>
  <c r="BZ1534" i="1"/>
  <c r="BY1534" i="1"/>
  <c r="BY1533" i="1" s="1"/>
  <c r="BX1534" i="1"/>
  <c r="BX1533" i="1" s="1"/>
  <c r="BW1534" i="1"/>
  <c r="BW1533" i="1" s="1"/>
  <c r="BZ1533" i="1"/>
  <c r="CA1524" i="1"/>
  <c r="CA1523" i="1" s="1"/>
  <c r="BZ1524" i="1"/>
  <c r="BZ1523" i="1" s="1"/>
  <c r="BY1524" i="1"/>
  <c r="BY1523" i="1" s="1"/>
  <c r="BX1524" i="1"/>
  <c r="BX1523" i="1" s="1"/>
  <c r="BW1524" i="1"/>
  <c r="BW1523" i="1" s="1"/>
  <c r="CA1521" i="1"/>
  <c r="CA1520" i="1" s="1"/>
  <c r="BZ1521" i="1"/>
  <c r="BZ1520" i="1" s="1"/>
  <c r="BY1521" i="1"/>
  <c r="BY1520" i="1" s="1"/>
  <c r="BX1521" i="1"/>
  <c r="BX1520" i="1" s="1"/>
  <c r="BW1521" i="1"/>
  <c r="BW1520" i="1" s="1"/>
  <c r="CA1518" i="1"/>
  <c r="CA1517" i="1" s="1"/>
  <c r="BZ1518" i="1"/>
  <c r="BY1518" i="1"/>
  <c r="BY1517" i="1" s="1"/>
  <c r="BX1518" i="1"/>
  <c r="BX1517" i="1" s="1"/>
  <c r="BW1518" i="1"/>
  <c r="BW1517" i="1" s="1"/>
  <c r="BZ1517" i="1"/>
  <c r="CA1512" i="1"/>
  <c r="CA1511" i="1" s="1"/>
  <c r="CA1510" i="1" s="1"/>
  <c r="BZ1512" i="1"/>
  <c r="BY1512" i="1"/>
  <c r="BY1511" i="1" s="1"/>
  <c r="BY1510" i="1" s="1"/>
  <c r="BX1512" i="1"/>
  <c r="BX1511" i="1" s="1"/>
  <c r="BX1510" i="1" s="1"/>
  <c r="BW1512" i="1"/>
  <c r="BW1511" i="1" s="1"/>
  <c r="BW1510" i="1" s="1"/>
  <c r="BZ1511" i="1"/>
  <c r="BZ1510" i="1" s="1"/>
  <c r="CA1507" i="1"/>
  <c r="CA1506" i="1" s="1"/>
  <c r="BZ1507" i="1"/>
  <c r="BY1507" i="1"/>
  <c r="BY1506" i="1" s="1"/>
  <c r="BX1507" i="1"/>
  <c r="BX1506" i="1" s="1"/>
  <c r="BW1507" i="1"/>
  <c r="BW1506" i="1" s="1"/>
  <c r="BZ1506" i="1"/>
  <c r="CA1504" i="1"/>
  <c r="CA1503" i="1" s="1"/>
  <c r="BZ1504" i="1"/>
  <c r="BY1504" i="1"/>
  <c r="BY1503" i="1" s="1"/>
  <c r="BX1504" i="1"/>
  <c r="BX1503" i="1" s="1"/>
  <c r="BW1504" i="1"/>
  <c r="BW1503" i="1" s="1"/>
  <c r="BZ1503" i="1"/>
  <c r="CA1501" i="1"/>
  <c r="CA1500" i="1" s="1"/>
  <c r="BZ1501" i="1"/>
  <c r="BY1501" i="1"/>
  <c r="BY1500" i="1" s="1"/>
  <c r="BX1501" i="1"/>
  <c r="BX1500" i="1" s="1"/>
  <c r="BW1501" i="1"/>
  <c r="BW1500" i="1" s="1"/>
  <c r="BZ1500" i="1"/>
  <c r="BZ1499" i="1" s="1"/>
  <c r="BZ1498" i="1" s="1"/>
  <c r="CA1485" i="1"/>
  <c r="CA1484" i="1" s="1"/>
  <c r="BZ1485" i="1"/>
  <c r="BY1485" i="1"/>
  <c r="BY1484" i="1" s="1"/>
  <c r="BX1485" i="1"/>
  <c r="BX1484" i="1" s="1"/>
  <c r="BW1485" i="1"/>
  <c r="BW1484" i="1" s="1"/>
  <c r="BZ1484" i="1"/>
  <c r="CA1482" i="1"/>
  <c r="CA1481" i="1" s="1"/>
  <c r="BZ1482" i="1"/>
  <c r="BZ1481" i="1" s="1"/>
  <c r="BY1482" i="1"/>
  <c r="BY1481" i="1" s="1"/>
  <c r="BX1482" i="1"/>
  <c r="BX1481" i="1" s="1"/>
  <c r="BW1482" i="1"/>
  <c r="BW1481" i="1" s="1"/>
  <c r="CA1470" i="1"/>
  <c r="CA1469" i="1" s="1"/>
  <c r="BZ1470" i="1"/>
  <c r="BZ1469" i="1" s="1"/>
  <c r="BY1470" i="1"/>
  <c r="BY1469" i="1" s="1"/>
  <c r="BX1470" i="1"/>
  <c r="BX1469" i="1" s="1"/>
  <c r="BW1470" i="1"/>
  <c r="BW1469" i="1" s="1"/>
  <c r="CA1467" i="1"/>
  <c r="CA1466" i="1" s="1"/>
  <c r="BZ1467" i="1"/>
  <c r="BZ1466" i="1" s="1"/>
  <c r="BY1467" i="1"/>
  <c r="BY1466" i="1" s="1"/>
  <c r="BX1467" i="1"/>
  <c r="BX1466" i="1" s="1"/>
  <c r="BW1467" i="1"/>
  <c r="BW1466" i="1" s="1"/>
  <c r="CA1455" i="1"/>
  <c r="CA1454" i="1" s="1"/>
  <c r="BZ1455" i="1"/>
  <c r="BZ1454" i="1" s="1"/>
  <c r="BY1455" i="1"/>
  <c r="BY1454" i="1" s="1"/>
  <c r="BX1455" i="1"/>
  <c r="BX1454" i="1" s="1"/>
  <c r="BW1455" i="1"/>
  <c r="BW1454" i="1" s="1"/>
  <c r="CA1452" i="1"/>
  <c r="CA1451" i="1" s="1"/>
  <c r="BZ1452" i="1"/>
  <c r="BZ1451" i="1" s="1"/>
  <c r="BY1452" i="1"/>
  <c r="BX1452" i="1"/>
  <c r="BX1451" i="1" s="1"/>
  <c r="BW1452" i="1"/>
  <c r="BW1451" i="1" s="1"/>
  <c r="BY1451" i="1"/>
  <c r="CA1449" i="1"/>
  <c r="CA1448" i="1" s="1"/>
  <c r="BZ1449" i="1"/>
  <c r="BZ1448" i="1" s="1"/>
  <c r="BY1449" i="1"/>
  <c r="BY1448" i="1" s="1"/>
  <c r="BX1449" i="1"/>
  <c r="BW1449" i="1"/>
  <c r="BW1448" i="1" s="1"/>
  <c r="BX1448" i="1"/>
  <c r="CA1446" i="1"/>
  <c r="CA1445" i="1" s="1"/>
  <c r="BZ1446" i="1"/>
  <c r="BZ1445" i="1" s="1"/>
  <c r="BY1446" i="1"/>
  <c r="BY1445" i="1" s="1"/>
  <c r="BX1446" i="1"/>
  <c r="BX1445" i="1" s="1"/>
  <c r="BW1446" i="1"/>
  <c r="BW1445" i="1" s="1"/>
  <c r="CA1440" i="1"/>
  <c r="CA1439" i="1" s="1"/>
  <c r="BZ1440" i="1"/>
  <c r="BZ1439" i="1" s="1"/>
  <c r="BY1440" i="1"/>
  <c r="BY1439" i="1" s="1"/>
  <c r="BX1440" i="1"/>
  <c r="BW1440" i="1"/>
  <c r="BW1439" i="1" s="1"/>
  <c r="BX1439" i="1"/>
  <c r="CA1437" i="1"/>
  <c r="CA1436" i="1" s="1"/>
  <c r="BZ1437" i="1"/>
  <c r="BZ1436" i="1" s="1"/>
  <c r="BY1437" i="1"/>
  <c r="BY1436" i="1" s="1"/>
  <c r="BX1437" i="1"/>
  <c r="BX1436" i="1" s="1"/>
  <c r="BW1437" i="1"/>
  <c r="BW1436" i="1" s="1"/>
  <c r="CA1425" i="1"/>
  <c r="CA1424" i="1" s="1"/>
  <c r="BZ1425" i="1"/>
  <c r="BZ1424" i="1" s="1"/>
  <c r="BY1425" i="1"/>
  <c r="BY1424" i="1" s="1"/>
  <c r="BX1425" i="1"/>
  <c r="BX1424" i="1" s="1"/>
  <c r="BW1425" i="1"/>
  <c r="BW1424" i="1" s="1"/>
  <c r="CA1416" i="1"/>
  <c r="CA1415" i="1" s="1"/>
  <c r="BZ1416" i="1"/>
  <c r="BZ1415" i="1" s="1"/>
  <c r="BY1416" i="1"/>
  <c r="BX1416" i="1"/>
  <c r="BX1415" i="1" s="1"/>
  <c r="BW1416" i="1"/>
  <c r="BW1415" i="1" s="1"/>
  <c r="BY1415" i="1"/>
  <c r="CA1409" i="1"/>
  <c r="BZ1409" i="1"/>
  <c r="BY1409" i="1"/>
  <c r="BX1409" i="1"/>
  <c r="BW1409" i="1"/>
  <c r="CA1407" i="1"/>
  <c r="CA1406" i="1" s="1"/>
  <c r="CA1405" i="1" s="1"/>
  <c r="CA1404" i="1" s="1"/>
  <c r="CA1403" i="1" s="1"/>
  <c r="BZ1407" i="1"/>
  <c r="BZ1406" i="1" s="1"/>
  <c r="BZ1405" i="1" s="1"/>
  <c r="BZ1404" i="1" s="1"/>
  <c r="BZ1403" i="1" s="1"/>
  <c r="BY1407" i="1"/>
  <c r="BX1407" i="1"/>
  <c r="BX1406" i="1" s="1"/>
  <c r="BX1405" i="1" s="1"/>
  <c r="BX1404" i="1" s="1"/>
  <c r="BX1403" i="1" s="1"/>
  <c r="BW1407" i="1"/>
  <c r="BY1406" i="1"/>
  <c r="BY1405" i="1" s="1"/>
  <c r="BY1404" i="1" s="1"/>
  <c r="BY1403" i="1" s="1"/>
  <c r="BW1406" i="1"/>
  <c r="BW1405" i="1" s="1"/>
  <c r="BW1404" i="1" s="1"/>
  <c r="BW1403" i="1" s="1"/>
  <c r="CA1398" i="1"/>
  <c r="BZ1398" i="1"/>
  <c r="BZ1397" i="1" s="1"/>
  <c r="BZ1396" i="1" s="1"/>
  <c r="BZ1395" i="1" s="1"/>
  <c r="BZ1394" i="1" s="1"/>
  <c r="BY1398" i="1"/>
  <c r="BY1397" i="1" s="1"/>
  <c r="BY1396" i="1" s="1"/>
  <c r="BY1395" i="1" s="1"/>
  <c r="BY1394" i="1" s="1"/>
  <c r="BX1398" i="1"/>
  <c r="BX1397" i="1" s="1"/>
  <c r="BX1396" i="1" s="1"/>
  <c r="BX1395" i="1" s="1"/>
  <c r="BX1394" i="1" s="1"/>
  <c r="BW1398" i="1"/>
  <c r="BW1397" i="1" s="1"/>
  <c r="BW1396" i="1" s="1"/>
  <c r="BW1395" i="1" s="1"/>
  <c r="BW1394" i="1" s="1"/>
  <c r="CA1397" i="1"/>
  <c r="CA1396" i="1" s="1"/>
  <c r="CA1395" i="1" s="1"/>
  <c r="CA1394" i="1" s="1"/>
  <c r="CA1361" i="1"/>
  <c r="CA1360" i="1" s="1"/>
  <c r="BZ1361" i="1"/>
  <c r="BZ1360" i="1" s="1"/>
  <c r="BY1361" i="1"/>
  <c r="BY1360" i="1" s="1"/>
  <c r="BX1361" i="1"/>
  <c r="BX1360" i="1" s="1"/>
  <c r="BW1361" i="1"/>
  <c r="BW1360" i="1" s="1"/>
  <c r="CA1358" i="1"/>
  <c r="CA1357" i="1" s="1"/>
  <c r="BZ1358" i="1"/>
  <c r="BZ1357" i="1" s="1"/>
  <c r="BY1358" i="1"/>
  <c r="BY1357" i="1" s="1"/>
  <c r="BX1358" i="1"/>
  <c r="BX1357" i="1" s="1"/>
  <c r="BW1358" i="1"/>
  <c r="BW1357" i="1" s="1"/>
  <c r="CA1353" i="1"/>
  <c r="CA1352" i="1" s="1"/>
  <c r="BZ1353" i="1"/>
  <c r="BZ1352" i="1" s="1"/>
  <c r="BY1353" i="1"/>
  <c r="BX1353" i="1"/>
  <c r="BW1353" i="1"/>
  <c r="BW1352" i="1" s="1"/>
  <c r="BY1352" i="1"/>
  <c r="BX1352" i="1"/>
  <c r="CA1350" i="1"/>
  <c r="CA1349" i="1" s="1"/>
  <c r="BZ1350" i="1"/>
  <c r="BY1350" i="1"/>
  <c r="BX1350" i="1"/>
  <c r="BW1350" i="1"/>
  <c r="BW1349" i="1" s="1"/>
  <c r="BZ1349" i="1"/>
  <c r="BY1349" i="1"/>
  <c r="BX1349" i="1"/>
  <c r="CA1347" i="1"/>
  <c r="CA1346" i="1" s="1"/>
  <c r="BZ1347" i="1"/>
  <c r="BY1347" i="1"/>
  <c r="BY1346" i="1" s="1"/>
  <c r="BX1347" i="1"/>
  <c r="BW1347" i="1"/>
  <c r="BW1346" i="1" s="1"/>
  <c r="BZ1346" i="1"/>
  <c r="BX1346" i="1"/>
  <c r="CA1330" i="1"/>
  <c r="CA1329" i="1" s="1"/>
  <c r="BZ1330" i="1"/>
  <c r="BY1330" i="1"/>
  <c r="BX1330" i="1"/>
  <c r="BW1330" i="1"/>
  <c r="BW1329" i="1" s="1"/>
  <c r="BZ1329" i="1"/>
  <c r="BY1329" i="1"/>
  <c r="BX1329" i="1"/>
  <c r="CA1326" i="1"/>
  <c r="CA1325" i="1" s="1"/>
  <c r="BZ1326" i="1"/>
  <c r="BY1326" i="1"/>
  <c r="BX1326" i="1"/>
  <c r="BX1325" i="1" s="1"/>
  <c r="BW1326" i="1"/>
  <c r="BW1325" i="1" s="1"/>
  <c r="BZ1325" i="1"/>
  <c r="BY1325" i="1"/>
  <c r="CA1309" i="1"/>
  <c r="BZ1309" i="1"/>
  <c r="BZ1308" i="1" s="1"/>
  <c r="BY1309" i="1"/>
  <c r="BX1309" i="1"/>
  <c r="BX1308" i="1" s="1"/>
  <c r="BW1309" i="1"/>
  <c r="BW1308" i="1" s="1"/>
  <c r="CA1308" i="1"/>
  <c r="BY1308" i="1"/>
  <c r="CA1305" i="1"/>
  <c r="CA1304" i="1" s="1"/>
  <c r="BZ1305" i="1"/>
  <c r="BZ1304" i="1" s="1"/>
  <c r="BY1305" i="1"/>
  <c r="BX1305" i="1"/>
  <c r="BX1304" i="1" s="1"/>
  <c r="BW1305" i="1"/>
  <c r="BW1304" i="1" s="1"/>
  <c r="BY1304" i="1"/>
  <c r="CA1302" i="1"/>
  <c r="BZ1302" i="1"/>
  <c r="BZ1301" i="1" s="1"/>
  <c r="BY1302" i="1"/>
  <c r="BY1301" i="1" s="1"/>
  <c r="BX1302" i="1"/>
  <c r="BX1301" i="1" s="1"/>
  <c r="BW1302" i="1"/>
  <c r="CA1301" i="1"/>
  <c r="BW1301" i="1"/>
  <c r="CA1298" i="1"/>
  <c r="BZ1298" i="1"/>
  <c r="BZ1297" i="1" s="1"/>
  <c r="BY1298" i="1"/>
  <c r="BX1298" i="1"/>
  <c r="BW1298" i="1"/>
  <c r="CA1297" i="1"/>
  <c r="BY1297" i="1"/>
  <c r="BX1297" i="1"/>
  <c r="BW1297" i="1"/>
  <c r="CA1295" i="1"/>
  <c r="CA1294" i="1" s="1"/>
  <c r="BZ1295" i="1"/>
  <c r="BZ1294" i="1" s="1"/>
  <c r="BY1295" i="1"/>
  <c r="BY1294" i="1" s="1"/>
  <c r="BX1295" i="1"/>
  <c r="BX1294" i="1" s="1"/>
  <c r="BW1295" i="1"/>
  <c r="BW1294" i="1" s="1"/>
  <c r="CA1292" i="1"/>
  <c r="CA1291" i="1" s="1"/>
  <c r="BZ1292" i="1"/>
  <c r="BZ1291" i="1" s="1"/>
  <c r="BY1292" i="1"/>
  <c r="BY1291" i="1" s="1"/>
  <c r="BX1292" i="1"/>
  <c r="BX1291" i="1" s="1"/>
  <c r="BW1292" i="1"/>
  <c r="BW1291" i="1"/>
  <c r="CA1287" i="1"/>
  <c r="CA1286" i="1" s="1"/>
  <c r="BZ1287" i="1"/>
  <c r="BZ1286" i="1" s="1"/>
  <c r="BY1287" i="1"/>
  <c r="BY1286" i="1" s="1"/>
  <c r="BX1287" i="1"/>
  <c r="BX1286" i="1" s="1"/>
  <c r="BW1287" i="1"/>
  <c r="BW1286" i="1" s="1"/>
  <c r="CA1283" i="1"/>
  <c r="BZ1283" i="1"/>
  <c r="BY1283" i="1"/>
  <c r="BY1282" i="1" s="1"/>
  <c r="BX1283" i="1"/>
  <c r="BX1282" i="1" s="1"/>
  <c r="BW1283" i="1"/>
  <c r="CA1282" i="1"/>
  <c r="BZ1282" i="1"/>
  <c r="BW1282" i="1"/>
  <c r="CA1280" i="1"/>
  <c r="BZ1280" i="1"/>
  <c r="BY1280" i="1"/>
  <c r="BX1280" i="1"/>
  <c r="BX1279" i="1" s="1"/>
  <c r="BW1280" i="1"/>
  <c r="CA1279" i="1"/>
  <c r="BZ1279" i="1"/>
  <c r="BY1279" i="1"/>
  <c r="BW1279" i="1"/>
  <c r="CA1276" i="1"/>
  <c r="BZ1276" i="1"/>
  <c r="BZ1275" i="1" s="1"/>
  <c r="BY1276" i="1"/>
  <c r="BX1276" i="1"/>
  <c r="BX1275" i="1" s="1"/>
  <c r="BW1276" i="1"/>
  <c r="BW1275" i="1" s="1"/>
  <c r="CA1275" i="1"/>
  <c r="BY1275" i="1"/>
  <c r="CA1273" i="1"/>
  <c r="BZ1273" i="1"/>
  <c r="BZ1272" i="1" s="1"/>
  <c r="BZ1271" i="1" s="1"/>
  <c r="BY1273" i="1"/>
  <c r="BX1273" i="1"/>
  <c r="BX1272" i="1" s="1"/>
  <c r="BW1273" i="1"/>
  <c r="CA1272" i="1"/>
  <c r="CA1271" i="1" s="1"/>
  <c r="BY1272" i="1"/>
  <c r="BW1272" i="1"/>
  <c r="CA1264" i="1"/>
  <c r="BZ1264" i="1"/>
  <c r="BZ1263" i="1" s="1"/>
  <c r="BY1264" i="1"/>
  <c r="BY1263" i="1" s="1"/>
  <c r="BX1264" i="1"/>
  <c r="BX1263" i="1" s="1"/>
  <c r="BW1264" i="1"/>
  <c r="CA1263" i="1"/>
  <c r="BW1263" i="1"/>
  <c r="CA1261" i="1"/>
  <c r="BZ1261" i="1"/>
  <c r="BY1261" i="1"/>
  <c r="BX1261" i="1"/>
  <c r="BW1261" i="1"/>
  <c r="CA1259" i="1"/>
  <c r="BZ1259" i="1"/>
  <c r="BY1259" i="1"/>
  <c r="BX1259" i="1"/>
  <c r="BW1259" i="1"/>
  <c r="CA1257" i="1"/>
  <c r="CA1256" i="1" s="1"/>
  <c r="CA1255" i="1" s="1"/>
  <c r="BZ1257" i="1"/>
  <c r="BY1257" i="1"/>
  <c r="BX1257" i="1"/>
  <c r="BW1257" i="1"/>
  <c r="BW1256" i="1" s="1"/>
  <c r="BW1255" i="1" s="1"/>
  <c r="BZ1256" i="1"/>
  <c r="BZ1255" i="1" s="1"/>
  <c r="BY1256" i="1"/>
  <c r="BY1255" i="1"/>
  <c r="CA1253" i="1"/>
  <c r="BZ1253" i="1"/>
  <c r="BZ1252" i="1" s="1"/>
  <c r="BZ1251" i="1" s="1"/>
  <c r="BY1253" i="1"/>
  <c r="BY1252" i="1" s="1"/>
  <c r="BY1251" i="1" s="1"/>
  <c r="BX1253" i="1"/>
  <c r="BW1253" i="1"/>
  <c r="BW1252" i="1" s="1"/>
  <c r="BW1251" i="1" s="1"/>
  <c r="CA1252" i="1"/>
  <c r="CA1251" i="1" s="1"/>
  <c r="BX1252" i="1"/>
  <c r="BX1251" i="1" s="1"/>
  <c r="CA1249" i="1"/>
  <c r="BZ1249" i="1"/>
  <c r="BZ1248" i="1" s="1"/>
  <c r="BZ1247" i="1" s="1"/>
  <c r="BY1249" i="1"/>
  <c r="BY1248" i="1" s="1"/>
  <c r="BY1247" i="1" s="1"/>
  <c r="BX1249" i="1"/>
  <c r="BX1248" i="1" s="1"/>
  <c r="BX1247" i="1" s="1"/>
  <c r="BW1249" i="1"/>
  <c r="BW1248" i="1" s="1"/>
  <c r="BW1247" i="1" s="1"/>
  <c r="CA1248" i="1"/>
  <c r="CA1247" i="1" s="1"/>
  <c r="CA1242" i="1"/>
  <c r="BZ1242" i="1"/>
  <c r="BZ1239" i="1" s="1"/>
  <c r="BZ1238" i="1" s="1"/>
  <c r="BY1242" i="1"/>
  <c r="BX1242" i="1"/>
  <c r="BW1242" i="1"/>
  <c r="CA1239" i="1"/>
  <c r="BY1239" i="1"/>
  <c r="BY1238" i="1" s="1"/>
  <c r="BX1239" i="1"/>
  <c r="BW1239" i="1"/>
  <c r="BW1238" i="1" s="1"/>
  <c r="CA1238" i="1"/>
  <c r="BX1238" i="1"/>
  <c r="CA1236" i="1"/>
  <c r="CA1235" i="1" s="1"/>
  <c r="BZ1236" i="1"/>
  <c r="BZ1235" i="1" s="1"/>
  <c r="BY1236" i="1"/>
  <c r="BY1235" i="1" s="1"/>
  <c r="BX1236" i="1"/>
  <c r="BW1236" i="1"/>
  <c r="BX1235" i="1"/>
  <c r="BW1235" i="1"/>
  <c r="CA1230" i="1"/>
  <c r="BZ1230" i="1"/>
  <c r="BZ1229" i="1" s="1"/>
  <c r="BZ1228" i="1" s="1"/>
  <c r="BY1230" i="1"/>
  <c r="BY1229" i="1" s="1"/>
  <c r="BY1228" i="1" s="1"/>
  <c r="BX1230" i="1"/>
  <c r="BW1230" i="1"/>
  <c r="CA1229" i="1"/>
  <c r="BX1229" i="1"/>
  <c r="BX1228" i="1" s="1"/>
  <c r="BW1229" i="1"/>
  <c r="BW1228" i="1" s="1"/>
  <c r="CA1228" i="1"/>
  <c r="CA1226" i="1"/>
  <c r="BZ1226" i="1"/>
  <c r="BZ1225" i="1" s="1"/>
  <c r="BZ1224" i="1" s="1"/>
  <c r="BY1226" i="1"/>
  <c r="BX1226" i="1"/>
  <c r="BX1225" i="1" s="1"/>
  <c r="BX1224" i="1" s="1"/>
  <c r="BX1223" i="1" s="1"/>
  <c r="BX1222" i="1" s="1"/>
  <c r="BW1226" i="1"/>
  <c r="BW1225" i="1" s="1"/>
  <c r="BW1224" i="1" s="1"/>
  <c r="CA1225" i="1"/>
  <c r="CA1224" i="1" s="1"/>
  <c r="BY1225" i="1"/>
  <c r="BY1224" i="1" s="1"/>
  <c r="CA1201" i="1"/>
  <c r="BZ1201" i="1"/>
  <c r="BZ1200" i="1" s="1"/>
  <c r="BZ1199" i="1" s="1"/>
  <c r="BY1201" i="1"/>
  <c r="BY1200" i="1" s="1"/>
  <c r="BY1199" i="1" s="1"/>
  <c r="BX1201" i="1"/>
  <c r="BW1201" i="1"/>
  <c r="CA1200" i="1"/>
  <c r="BX1200" i="1"/>
  <c r="BX1199" i="1" s="1"/>
  <c r="BW1200" i="1"/>
  <c r="CA1199" i="1"/>
  <c r="BW1199" i="1"/>
  <c r="CA1190" i="1"/>
  <c r="CA1189" i="1" s="1"/>
  <c r="CA1188" i="1" s="1"/>
  <c r="CA1187" i="1" s="1"/>
  <c r="CA1186" i="1" s="1"/>
  <c r="BZ1190" i="1"/>
  <c r="BZ1189" i="1" s="1"/>
  <c r="BZ1188" i="1" s="1"/>
  <c r="BZ1187" i="1" s="1"/>
  <c r="BZ1186" i="1" s="1"/>
  <c r="BY1190" i="1"/>
  <c r="BY1189" i="1" s="1"/>
  <c r="BY1188" i="1" s="1"/>
  <c r="BY1187" i="1" s="1"/>
  <c r="BY1186" i="1" s="1"/>
  <c r="BX1190" i="1"/>
  <c r="BW1190" i="1"/>
  <c r="BW1189" i="1" s="1"/>
  <c r="BW1188" i="1" s="1"/>
  <c r="BW1187" i="1" s="1"/>
  <c r="BW1186" i="1" s="1"/>
  <c r="BX1189" i="1"/>
  <c r="BX1188" i="1" s="1"/>
  <c r="BX1187" i="1" s="1"/>
  <c r="BX1186" i="1" s="1"/>
  <c r="CA1183" i="1"/>
  <c r="CA1182" i="1" s="1"/>
  <c r="BZ1183" i="1"/>
  <c r="BY1183" i="1"/>
  <c r="BY1182" i="1" s="1"/>
  <c r="BX1183" i="1"/>
  <c r="BW1183" i="1"/>
  <c r="BW1182" i="1" s="1"/>
  <c r="BZ1182" i="1"/>
  <c r="BX1182" i="1"/>
  <c r="CA1178" i="1"/>
  <c r="CA1177" i="1" s="1"/>
  <c r="CA1176" i="1" s="1"/>
  <c r="CA1175" i="1" s="1"/>
  <c r="BZ1178" i="1"/>
  <c r="BY1178" i="1"/>
  <c r="BX1178" i="1"/>
  <c r="BW1178" i="1"/>
  <c r="BW1177" i="1" s="1"/>
  <c r="BW1176" i="1" s="1"/>
  <c r="BW1175" i="1" s="1"/>
  <c r="BZ1177" i="1"/>
  <c r="BZ1176" i="1" s="1"/>
  <c r="BZ1175" i="1" s="1"/>
  <c r="BY1177" i="1"/>
  <c r="BX1177" i="1"/>
  <c r="BX1176" i="1" s="1"/>
  <c r="BX1175" i="1" s="1"/>
  <c r="BY1176" i="1"/>
  <c r="BY1175" i="1" s="1"/>
  <c r="CA1163" i="1"/>
  <c r="BZ1163" i="1"/>
  <c r="BY1163" i="1"/>
  <c r="BY1162" i="1" s="1"/>
  <c r="BX1163" i="1"/>
  <c r="BX1162" i="1" s="1"/>
  <c r="BW1163" i="1"/>
  <c r="CA1162" i="1"/>
  <c r="BZ1162" i="1"/>
  <c r="BW1162" i="1"/>
  <c r="CA1151" i="1"/>
  <c r="BZ1151" i="1"/>
  <c r="BY1151" i="1"/>
  <c r="BY1150" i="1" s="1"/>
  <c r="BX1151" i="1"/>
  <c r="BX1150" i="1" s="1"/>
  <c r="BW1151" i="1"/>
  <c r="BW1150" i="1" s="1"/>
  <c r="CA1150" i="1"/>
  <c r="BZ1150" i="1"/>
  <c r="CA1148" i="1"/>
  <c r="BZ1148" i="1"/>
  <c r="BZ1147" i="1" s="1"/>
  <c r="BY1148" i="1"/>
  <c r="BY1147" i="1" s="1"/>
  <c r="BX1148" i="1"/>
  <c r="BW1148" i="1"/>
  <c r="CA1147" i="1"/>
  <c r="BX1147" i="1"/>
  <c r="BW1147" i="1"/>
  <c r="CA1145" i="1"/>
  <c r="CA1144" i="1" s="1"/>
  <c r="BZ1145" i="1"/>
  <c r="BY1145" i="1"/>
  <c r="BY1144" i="1" s="1"/>
  <c r="BX1145" i="1"/>
  <c r="BW1145" i="1"/>
  <c r="BZ1144" i="1"/>
  <c r="BX1144" i="1"/>
  <c r="BW1144" i="1"/>
  <c r="CA1142" i="1"/>
  <c r="BZ1142" i="1"/>
  <c r="BY1142" i="1"/>
  <c r="BY1141" i="1" s="1"/>
  <c r="BY1140" i="1" s="1"/>
  <c r="BX1142" i="1"/>
  <c r="BW1142" i="1"/>
  <c r="CA1141" i="1"/>
  <c r="BZ1141" i="1"/>
  <c r="BX1141" i="1"/>
  <c r="BX1140" i="1" s="1"/>
  <c r="BW1141" i="1"/>
  <c r="BW1140" i="1" s="1"/>
  <c r="CA1140" i="1"/>
  <c r="BZ1140" i="1"/>
  <c r="CA1138" i="1"/>
  <c r="BZ1138" i="1"/>
  <c r="BZ1137" i="1" s="1"/>
  <c r="BZ1136" i="1" s="1"/>
  <c r="BY1138" i="1"/>
  <c r="BX1138" i="1"/>
  <c r="BX1137" i="1" s="1"/>
  <c r="BX1136" i="1" s="1"/>
  <c r="BW1138" i="1"/>
  <c r="CA1137" i="1"/>
  <c r="CA1136" i="1" s="1"/>
  <c r="BY1137" i="1"/>
  <c r="BY1136" i="1" s="1"/>
  <c r="BW1137" i="1"/>
  <c r="BW1136" i="1" s="1"/>
  <c r="CA1133" i="1"/>
  <c r="BZ1133" i="1"/>
  <c r="BZ1132" i="1" s="1"/>
  <c r="BY1133" i="1"/>
  <c r="BY1132" i="1" s="1"/>
  <c r="BX1133" i="1"/>
  <c r="BX1132" i="1" s="1"/>
  <c r="BW1133" i="1"/>
  <c r="CA1132" i="1"/>
  <c r="BW1132" i="1"/>
  <c r="CA1130" i="1"/>
  <c r="BZ1130" i="1"/>
  <c r="BZ1129" i="1" s="1"/>
  <c r="BY1130" i="1"/>
  <c r="BY1129" i="1" s="1"/>
  <c r="BX1130" i="1"/>
  <c r="BW1130" i="1"/>
  <c r="CA1129" i="1"/>
  <c r="BX1129" i="1"/>
  <c r="BW1129" i="1"/>
  <c r="CA1127" i="1"/>
  <c r="BZ1127" i="1"/>
  <c r="BZ1126" i="1" s="1"/>
  <c r="BY1127" i="1"/>
  <c r="BY1126" i="1" s="1"/>
  <c r="BX1127" i="1"/>
  <c r="BW1127" i="1"/>
  <c r="CA1126" i="1"/>
  <c r="BX1126" i="1"/>
  <c r="BW1126" i="1"/>
  <c r="CA1124" i="1"/>
  <c r="BZ1124" i="1"/>
  <c r="BZ1123" i="1" s="1"/>
  <c r="BZ1122" i="1" s="1"/>
  <c r="BY1124" i="1"/>
  <c r="BY1123" i="1" s="1"/>
  <c r="BY1122" i="1" s="1"/>
  <c r="BX1124" i="1"/>
  <c r="BW1124" i="1"/>
  <c r="CA1123" i="1"/>
  <c r="CA1122" i="1" s="1"/>
  <c r="BX1123" i="1"/>
  <c r="BX1122" i="1" s="1"/>
  <c r="BW1123" i="1"/>
  <c r="BW1122" i="1" s="1"/>
  <c r="CA1120" i="1"/>
  <c r="CA1119" i="1" s="1"/>
  <c r="CA1118" i="1" s="1"/>
  <c r="CA1117" i="1" s="1"/>
  <c r="BZ1120" i="1"/>
  <c r="BY1120" i="1"/>
  <c r="BY1119" i="1" s="1"/>
  <c r="BY1118" i="1" s="1"/>
  <c r="BX1120" i="1"/>
  <c r="BX1119" i="1" s="1"/>
  <c r="BX1118" i="1" s="1"/>
  <c r="BW1120" i="1"/>
  <c r="BW1119" i="1" s="1"/>
  <c r="BW1118" i="1" s="1"/>
  <c r="BZ1119" i="1"/>
  <c r="BZ1118" i="1" s="1"/>
  <c r="CA1112" i="1"/>
  <c r="CA1111" i="1" s="1"/>
  <c r="BZ1112" i="1"/>
  <c r="BY1112" i="1"/>
  <c r="BX1112" i="1"/>
  <c r="BW1112" i="1"/>
  <c r="BW1111" i="1" s="1"/>
  <c r="BZ1111" i="1"/>
  <c r="BY1111" i="1"/>
  <c r="BX1111" i="1"/>
  <c r="CA1109" i="1"/>
  <c r="CA1108" i="1" s="1"/>
  <c r="BZ1109" i="1"/>
  <c r="BY1109" i="1"/>
  <c r="BX1109" i="1"/>
  <c r="BW1109" i="1"/>
  <c r="BW1108" i="1" s="1"/>
  <c r="BZ1108" i="1"/>
  <c r="BY1108" i="1"/>
  <c r="BX1108" i="1"/>
  <c r="CA1103" i="1"/>
  <c r="CA1102" i="1" s="1"/>
  <c r="CA1101" i="1" s="1"/>
  <c r="BZ1103" i="1"/>
  <c r="BY1103" i="1"/>
  <c r="BX1103" i="1"/>
  <c r="BW1103" i="1"/>
  <c r="BW1102" i="1" s="1"/>
  <c r="BW1101" i="1" s="1"/>
  <c r="BZ1102" i="1"/>
  <c r="BZ1101" i="1" s="1"/>
  <c r="BY1102" i="1"/>
  <c r="BY1101" i="1" s="1"/>
  <c r="BX1102" i="1"/>
  <c r="BX1101" i="1"/>
  <c r="CA1099" i="1"/>
  <c r="CA1098" i="1" s="1"/>
  <c r="CA1097" i="1" s="1"/>
  <c r="BZ1099" i="1"/>
  <c r="BZ1098" i="1" s="1"/>
  <c r="BZ1097" i="1" s="1"/>
  <c r="BY1099" i="1"/>
  <c r="BY1098" i="1" s="1"/>
  <c r="BY1097" i="1" s="1"/>
  <c r="BX1099" i="1"/>
  <c r="BW1099" i="1"/>
  <c r="BX1098" i="1"/>
  <c r="BW1098" i="1"/>
  <c r="BW1097" i="1" s="1"/>
  <c r="BX1097" i="1"/>
  <c r="BX1096" i="1" s="1"/>
  <c r="CA1084" i="1"/>
  <c r="CA1083" i="1" s="1"/>
  <c r="CA1082" i="1" s="1"/>
  <c r="CA1081" i="1" s="1"/>
  <c r="BZ1084" i="1"/>
  <c r="BY1084" i="1"/>
  <c r="BX1084" i="1"/>
  <c r="BX1083" i="1" s="1"/>
  <c r="BX1082" i="1" s="1"/>
  <c r="BX1081" i="1" s="1"/>
  <c r="BW1084" i="1"/>
  <c r="BW1083" i="1" s="1"/>
  <c r="BW1082" i="1" s="1"/>
  <c r="BW1081" i="1" s="1"/>
  <c r="BZ1083" i="1"/>
  <c r="BZ1082" i="1" s="1"/>
  <c r="BZ1081" i="1" s="1"/>
  <c r="BY1083" i="1"/>
  <c r="BY1082" i="1"/>
  <c r="BY1081" i="1" s="1"/>
  <c r="CA1079" i="1"/>
  <c r="CA1078" i="1" s="1"/>
  <c r="BZ1079" i="1"/>
  <c r="BY1079" i="1"/>
  <c r="BY1078" i="1" s="1"/>
  <c r="BX1079" i="1"/>
  <c r="BX1078" i="1" s="1"/>
  <c r="BW1079" i="1"/>
  <c r="BZ1078" i="1"/>
  <c r="BW1078" i="1"/>
  <c r="CA1073" i="1"/>
  <c r="BZ1073" i="1"/>
  <c r="BZ1072" i="1" s="1"/>
  <c r="BY1073" i="1"/>
  <c r="BY1072" i="1" s="1"/>
  <c r="BX1073" i="1"/>
  <c r="BX1072" i="1" s="1"/>
  <c r="BW1073" i="1"/>
  <c r="BW1072" i="1" s="1"/>
  <c r="CA1072" i="1"/>
  <c r="CA1067" i="1"/>
  <c r="CA1066" i="1" s="1"/>
  <c r="BZ1067" i="1"/>
  <c r="BZ1066" i="1" s="1"/>
  <c r="BY1067" i="1"/>
  <c r="BY1066" i="1" s="1"/>
  <c r="BX1067" i="1"/>
  <c r="BW1067" i="1"/>
  <c r="BX1066" i="1"/>
  <c r="BW1066" i="1"/>
  <c r="CA1055" i="1"/>
  <c r="BZ1055" i="1"/>
  <c r="BY1055" i="1"/>
  <c r="BY1054" i="1" s="1"/>
  <c r="BX1055" i="1"/>
  <c r="BX1054" i="1" s="1"/>
  <c r="BW1055" i="1"/>
  <c r="CA1054" i="1"/>
  <c r="BZ1054" i="1"/>
  <c r="BW1054" i="1"/>
  <c r="CA1052" i="1"/>
  <c r="CA1051" i="1" s="1"/>
  <c r="BZ1052" i="1"/>
  <c r="BY1052" i="1"/>
  <c r="BX1052" i="1"/>
  <c r="BW1052" i="1"/>
  <c r="BW1051" i="1" s="1"/>
  <c r="BZ1051" i="1"/>
  <c r="BY1051" i="1"/>
  <c r="BX1051" i="1"/>
  <c r="CA1049" i="1"/>
  <c r="CA1048" i="1" s="1"/>
  <c r="BZ1049" i="1"/>
  <c r="BZ1048" i="1" s="1"/>
  <c r="BY1049" i="1"/>
  <c r="BY1048" i="1" s="1"/>
  <c r="BX1049" i="1"/>
  <c r="BW1049" i="1"/>
  <c r="BW1048" i="1" s="1"/>
  <c r="BX1048" i="1"/>
  <c r="CA1046" i="1"/>
  <c r="CA1045" i="1" s="1"/>
  <c r="BZ1046" i="1"/>
  <c r="BZ1045" i="1" s="1"/>
  <c r="BY1046" i="1"/>
  <c r="BY1045" i="1" s="1"/>
  <c r="BX1046" i="1"/>
  <c r="BX1045" i="1" s="1"/>
  <c r="BW1046" i="1"/>
  <c r="BW1045" i="1" s="1"/>
  <c r="CA1040" i="1"/>
  <c r="CA1039" i="1" s="1"/>
  <c r="BZ1040" i="1"/>
  <c r="BZ1039" i="1" s="1"/>
  <c r="BY1040" i="1"/>
  <c r="BY1039" i="1" s="1"/>
  <c r="BX1040" i="1"/>
  <c r="BW1040" i="1"/>
  <c r="BW1039" i="1" s="1"/>
  <c r="BX1039" i="1"/>
  <c r="CA1034" i="1"/>
  <c r="CA1033" i="1" s="1"/>
  <c r="BZ1034" i="1"/>
  <c r="BY1034" i="1"/>
  <c r="BY1033" i="1" s="1"/>
  <c r="BX1034" i="1"/>
  <c r="BW1034" i="1"/>
  <c r="BW1033" i="1" s="1"/>
  <c r="BZ1033" i="1"/>
  <c r="BX1033" i="1"/>
  <c r="CA1028" i="1"/>
  <c r="CA1027" i="1" s="1"/>
  <c r="BZ1028" i="1"/>
  <c r="BY1028" i="1"/>
  <c r="BY1027" i="1" s="1"/>
  <c r="BX1028" i="1"/>
  <c r="BW1028" i="1"/>
  <c r="BW1027" i="1" s="1"/>
  <c r="BZ1027" i="1"/>
  <c r="BX1027" i="1"/>
  <c r="CA1025" i="1"/>
  <c r="CA1024" i="1" s="1"/>
  <c r="BZ1025" i="1"/>
  <c r="BZ1024" i="1" s="1"/>
  <c r="BY1025" i="1"/>
  <c r="BX1025" i="1"/>
  <c r="BW1025" i="1"/>
  <c r="BW1024" i="1" s="1"/>
  <c r="BY1024" i="1"/>
  <c r="BX1024" i="1"/>
  <c r="CA1021" i="1"/>
  <c r="CA1020" i="1" s="1"/>
  <c r="BZ1021" i="1"/>
  <c r="BY1021" i="1"/>
  <c r="BX1021" i="1"/>
  <c r="BX1020" i="1" s="1"/>
  <c r="BW1021" i="1"/>
  <c r="BZ1020" i="1"/>
  <c r="BY1020" i="1"/>
  <c r="BW1020" i="1"/>
  <c r="CA1018" i="1"/>
  <c r="BZ1018" i="1"/>
  <c r="BZ1017" i="1" s="1"/>
  <c r="BY1018" i="1"/>
  <c r="BX1018" i="1"/>
  <c r="BW1018" i="1"/>
  <c r="CA1017" i="1"/>
  <c r="BY1017" i="1"/>
  <c r="BX1017" i="1"/>
  <c r="BW1017" i="1"/>
  <c r="CA1015" i="1"/>
  <c r="BZ1015" i="1"/>
  <c r="BZ1014" i="1" s="1"/>
  <c r="BY1015" i="1"/>
  <c r="BY1014" i="1" s="1"/>
  <c r="BX1015" i="1"/>
  <c r="BX1014" i="1" s="1"/>
  <c r="BW1015" i="1"/>
  <c r="BW1014" i="1" s="1"/>
  <c r="CA1014" i="1"/>
  <c r="CA1012" i="1"/>
  <c r="CA1011" i="1" s="1"/>
  <c r="BZ1012" i="1"/>
  <c r="BZ1011" i="1" s="1"/>
  <c r="BY1012" i="1"/>
  <c r="BY1011" i="1" s="1"/>
  <c r="BX1012" i="1"/>
  <c r="BX1011" i="1" s="1"/>
  <c r="BW1012" i="1"/>
  <c r="BW1011" i="1" s="1"/>
  <c r="CA1009" i="1"/>
  <c r="BZ1009" i="1"/>
  <c r="BZ1008" i="1" s="1"/>
  <c r="BZ1007" i="1" s="1"/>
  <c r="BY1009" i="1"/>
  <c r="BY1008" i="1" s="1"/>
  <c r="BY1007" i="1" s="1"/>
  <c r="BX1009" i="1"/>
  <c r="BW1009" i="1"/>
  <c r="CA1008" i="1"/>
  <c r="CA1007" i="1" s="1"/>
  <c r="BX1008" i="1"/>
  <c r="BX1007" i="1" s="1"/>
  <c r="BW1008" i="1"/>
  <c r="BW1007" i="1" s="1"/>
  <c r="CA1002" i="1"/>
  <c r="CA1001" i="1" s="1"/>
  <c r="BZ1002" i="1"/>
  <c r="BY1002" i="1"/>
  <c r="BY1001" i="1" s="1"/>
  <c r="BX1002" i="1"/>
  <c r="BX1001" i="1" s="1"/>
  <c r="BW1002" i="1"/>
  <c r="BW1001" i="1" s="1"/>
  <c r="BZ1001" i="1"/>
  <c r="CA995" i="1"/>
  <c r="CA994" i="1" s="1"/>
  <c r="CA993" i="1" s="1"/>
  <c r="BZ995" i="1"/>
  <c r="BY995" i="1"/>
  <c r="BX995" i="1"/>
  <c r="BW995" i="1"/>
  <c r="BW994" i="1" s="1"/>
  <c r="BW993" i="1" s="1"/>
  <c r="BZ994" i="1"/>
  <c r="BZ993" i="1" s="1"/>
  <c r="BY994" i="1"/>
  <c r="BY993" i="1" s="1"/>
  <c r="BX994" i="1"/>
  <c r="BX993" i="1" s="1"/>
  <c r="CA982" i="1"/>
  <c r="CA981" i="1" s="1"/>
  <c r="CA980" i="1" s="1"/>
  <c r="CA979" i="1" s="1"/>
  <c r="BZ982" i="1"/>
  <c r="BZ981" i="1" s="1"/>
  <c r="BZ980" i="1" s="1"/>
  <c r="BZ979" i="1" s="1"/>
  <c r="BY982" i="1"/>
  <c r="BX982" i="1"/>
  <c r="BW982" i="1"/>
  <c r="BY981" i="1"/>
  <c r="BY980" i="1" s="1"/>
  <c r="BY979" i="1" s="1"/>
  <c r="BX981" i="1"/>
  <c r="BX980" i="1" s="1"/>
  <c r="BX979" i="1" s="1"/>
  <c r="BW981" i="1"/>
  <c r="BW980" i="1" s="1"/>
  <c r="BW979" i="1" s="1"/>
  <c r="CA970" i="1"/>
  <c r="CA969" i="1" s="1"/>
  <c r="BZ970" i="1"/>
  <c r="BZ969" i="1" s="1"/>
  <c r="BY970" i="1"/>
  <c r="BY969" i="1" s="1"/>
  <c r="BX970" i="1"/>
  <c r="BX969" i="1" s="1"/>
  <c r="BW970" i="1"/>
  <c r="BW969" i="1"/>
  <c r="CA954" i="1"/>
  <c r="BZ954" i="1"/>
  <c r="BY954" i="1"/>
  <c r="BX954" i="1"/>
  <c r="BW954" i="1"/>
  <c r="CA953" i="1"/>
  <c r="BZ953" i="1"/>
  <c r="BY953" i="1"/>
  <c r="BX953" i="1"/>
  <c r="BW953" i="1"/>
  <c r="CA950" i="1"/>
  <c r="CA949" i="1" s="1"/>
  <c r="BZ950" i="1"/>
  <c r="BY950" i="1"/>
  <c r="BY949" i="1" s="1"/>
  <c r="BX950" i="1"/>
  <c r="BW950" i="1"/>
  <c r="BW949" i="1" s="1"/>
  <c r="BZ949" i="1"/>
  <c r="BX949" i="1"/>
  <c r="CA947" i="1"/>
  <c r="CA946" i="1" s="1"/>
  <c r="BZ947" i="1"/>
  <c r="BZ946" i="1" s="1"/>
  <c r="BY947" i="1"/>
  <c r="BY946" i="1" s="1"/>
  <c r="BX947" i="1"/>
  <c r="BX946" i="1" s="1"/>
  <c r="BW947" i="1"/>
  <c r="BW946" i="1" s="1"/>
  <c r="CA943" i="1"/>
  <c r="CA942" i="1" s="1"/>
  <c r="BZ943" i="1"/>
  <c r="BY943" i="1"/>
  <c r="BY942" i="1" s="1"/>
  <c r="BX943" i="1"/>
  <c r="BX942" i="1" s="1"/>
  <c r="BW943" i="1"/>
  <c r="BZ942" i="1"/>
  <c r="BW942" i="1"/>
  <c r="CA935" i="1"/>
  <c r="CA934" i="1" s="1"/>
  <c r="BZ935" i="1"/>
  <c r="BY935" i="1"/>
  <c r="BX935" i="1"/>
  <c r="BW935" i="1"/>
  <c r="BW934" i="1" s="1"/>
  <c r="BZ934" i="1"/>
  <c r="BY934" i="1"/>
  <c r="BX934" i="1"/>
  <c r="CA927" i="1"/>
  <c r="CA926" i="1" s="1"/>
  <c r="BZ927" i="1"/>
  <c r="BZ926" i="1" s="1"/>
  <c r="BY927" i="1"/>
  <c r="BX927" i="1"/>
  <c r="BX926" i="1" s="1"/>
  <c r="BW927" i="1"/>
  <c r="BY926" i="1"/>
  <c r="BW926" i="1"/>
  <c r="CA923" i="1"/>
  <c r="CA922" i="1" s="1"/>
  <c r="BZ923" i="1"/>
  <c r="BY923" i="1"/>
  <c r="BX923" i="1"/>
  <c r="BX922" i="1" s="1"/>
  <c r="BW923" i="1"/>
  <c r="BW922" i="1" s="1"/>
  <c r="BZ922" i="1"/>
  <c r="BY922" i="1"/>
  <c r="CA920" i="1"/>
  <c r="CA919" i="1" s="1"/>
  <c r="CA918" i="1" s="1"/>
  <c r="BZ920" i="1"/>
  <c r="BZ919" i="1" s="1"/>
  <c r="BZ918" i="1" s="1"/>
  <c r="BY920" i="1"/>
  <c r="BX920" i="1"/>
  <c r="BX919" i="1" s="1"/>
  <c r="BX918" i="1" s="1"/>
  <c r="BW920" i="1"/>
  <c r="BY919" i="1"/>
  <c r="BY918" i="1" s="1"/>
  <c r="BW919" i="1"/>
  <c r="BW918" i="1" s="1"/>
  <c r="CA915" i="1"/>
  <c r="CA914" i="1" s="1"/>
  <c r="BZ915" i="1"/>
  <c r="BZ914" i="1" s="1"/>
  <c r="BY915" i="1"/>
  <c r="BX915" i="1"/>
  <c r="BX914" i="1" s="1"/>
  <c r="BW915" i="1"/>
  <c r="BY914" i="1"/>
  <c r="BW914" i="1"/>
  <c r="CA912" i="1"/>
  <c r="CA911" i="1" s="1"/>
  <c r="BZ912" i="1"/>
  <c r="BY912" i="1"/>
  <c r="BX912" i="1"/>
  <c r="BX911" i="1" s="1"/>
  <c r="BW912" i="1"/>
  <c r="BW911" i="1" s="1"/>
  <c r="BZ911" i="1"/>
  <c r="BY911" i="1"/>
  <c r="BY910" i="1" s="1"/>
  <c r="CA907" i="1"/>
  <c r="CA906" i="1" s="1"/>
  <c r="CA905" i="1" s="1"/>
  <c r="BZ907" i="1"/>
  <c r="BZ906" i="1" s="1"/>
  <c r="BZ905" i="1" s="1"/>
  <c r="BY907" i="1"/>
  <c r="BX907" i="1"/>
  <c r="BX906" i="1" s="1"/>
  <c r="BX905" i="1" s="1"/>
  <c r="BW907" i="1"/>
  <c r="BW906" i="1" s="1"/>
  <c r="BW905" i="1" s="1"/>
  <c r="BY906" i="1"/>
  <c r="BY905" i="1" s="1"/>
  <c r="CA898" i="1"/>
  <c r="CA897" i="1" s="1"/>
  <c r="CA896" i="1" s="1"/>
  <c r="BZ898" i="1"/>
  <c r="BY898" i="1"/>
  <c r="BY897" i="1" s="1"/>
  <c r="BY896" i="1" s="1"/>
  <c r="BX898" i="1"/>
  <c r="BX897" i="1" s="1"/>
  <c r="BX896" i="1" s="1"/>
  <c r="BW898" i="1"/>
  <c r="BW897" i="1" s="1"/>
  <c r="BW896" i="1" s="1"/>
  <c r="BZ897" i="1"/>
  <c r="BZ896" i="1" s="1"/>
  <c r="CA891" i="1"/>
  <c r="CA890" i="1" s="1"/>
  <c r="BZ891" i="1"/>
  <c r="BZ890" i="1" s="1"/>
  <c r="BY891" i="1"/>
  <c r="BY890" i="1" s="1"/>
  <c r="BX891" i="1"/>
  <c r="BX890" i="1" s="1"/>
  <c r="BW891" i="1"/>
  <c r="BW890" i="1" s="1"/>
  <c r="CA888" i="1"/>
  <c r="BZ888" i="1"/>
  <c r="BZ887" i="1" s="1"/>
  <c r="BY888" i="1"/>
  <c r="BX888" i="1"/>
  <c r="BX887" i="1" s="1"/>
  <c r="BW888" i="1"/>
  <c r="BW887" i="1" s="1"/>
  <c r="CA887" i="1"/>
  <c r="BY887" i="1"/>
  <c r="CA876" i="1"/>
  <c r="BZ876" i="1"/>
  <c r="BZ875" i="1" s="1"/>
  <c r="BZ874" i="1" s="1"/>
  <c r="BZ873" i="1" s="1"/>
  <c r="BY876" i="1"/>
  <c r="BX876" i="1"/>
  <c r="BX875" i="1" s="1"/>
  <c r="BX874" i="1" s="1"/>
  <c r="BX873" i="1" s="1"/>
  <c r="BW876" i="1"/>
  <c r="BW875" i="1" s="1"/>
  <c r="BW874" i="1" s="1"/>
  <c r="CA875" i="1"/>
  <c r="CA874" i="1" s="1"/>
  <c r="BY875" i="1"/>
  <c r="BY874" i="1" s="1"/>
  <c r="CA862" i="1"/>
  <c r="CA861" i="1" s="1"/>
  <c r="BZ862" i="1"/>
  <c r="BY862" i="1"/>
  <c r="BY861" i="1" s="1"/>
  <c r="BX862" i="1"/>
  <c r="BX861" i="1" s="1"/>
  <c r="BW862" i="1"/>
  <c r="BW861" i="1" s="1"/>
  <c r="BZ861" i="1"/>
  <c r="CA859" i="1"/>
  <c r="CA858" i="1" s="1"/>
  <c r="CA857" i="1" s="1"/>
  <c r="CA856" i="1" s="1"/>
  <c r="CA855" i="1" s="1"/>
  <c r="BZ859" i="1"/>
  <c r="BZ858" i="1" s="1"/>
  <c r="BY859" i="1"/>
  <c r="BY858" i="1" s="1"/>
  <c r="BX859" i="1"/>
  <c r="BX858" i="1" s="1"/>
  <c r="BW859" i="1"/>
  <c r="BW858" i="1" s="1"/>
  <c r="CA845" i="1"/>
  <c r="CA844" i="1" s="1"/>
  <c r="CA843" i="1" s="1"/>
  <c r="CA842" i="1" s="1"/>
  <c r="BZ845" i="1"/>
  <c r="BY845" i="1"/>
  <c r="BY844" i="1" s="1"/>
  <c r="BY843" i="1" s="1"/>
  <c r="BY842" i="1" s="1"/>
  <c r="BX845" i="1"/>
  <c r="BW845" i="1"/>
  <c r="BW844" i="1" s="1"/>
  <c r="BW843" i="1" s="1"/>
  <c r="BW842" i="1" s="1"/>
  <c r="BZ844" i="1"/>
  <c r="BZ843" i="1" s="1"/>
  <c r="BZ842" i="1" s="1"/>
  <c r="BX844" i="1"/>
  <c r="BX843" i="1" s="1"/>
  <c r="BX842" i="1" s="1"/>
  <c r="CC840" i="1"/>
  <c r="CA840" i="1"/>
  <c r="CA839" i="1" s="1"/>
  <c r="CA838" i="1" s="1"/>
  <c r="BZ840" i="1"/>
  <c r="BZ839" i="1" s="1"/>
  <c r="BZ838" i="1" s="1"/>
  <c r="BY840" i="1"/>
  <c r="BY839" i="1" s="1"/>
  <c r="BY838" i="1" s="1"/>
  <c r="BX840" i="1"/>
  <c r="BX839" i="1" s="1"/>
  <c r="BX838" i="1" s="1"/>
  <c r="BW840" i="1"/>
  <c r="BW839" i="1" s="1"/>
  <c r="BW838" i="1" s="1"/>
  <c r="CC839" i="1"/>
  <c r="CC838" i="1" s="1"/>
  <c r="CA836" i="1"/>
  <c r="CA835" i="1" s="1"/>
  <c r="CA834" i="1" s="1"/>
  <c r="BZ836" i="1"/>
  <c r="BY836" i="1"/>
  <c r="BY835" i="1" s="1"/>
  <c r="BY834" i="1" s="1"/>
  <c r="BX836" i="1"/>
  <c r="BX835" i="1" s="1"/>
  <c r="BX834" i="1" s="1"/>
  <c r="BX833" i="1" s="1"/>
  <c r="BW836" i="1"/>
  <c r="BW835" i="1" s="1"/>
  <c r="BW834" i="1" s="1"/>
  <c r="BZ835" i="1"/>
  <c r="BZ834" i="1" s="1"/>
  <c r="BZ833" i="1" s="1"/>
  <c r="CA831" i="1"/>
  <c r="CA830" i="1" s="1"/>
  <c r="CA829" i="1" s="1"/>
  <c r="BZ831" i="1"/>
  <c r="BZ830" i="1" s="1"/>
  <c r="BZ829" i="1" s="1"/>
  <c r="BZ828" i="1" s="1"/>
  <c r="BY831" i="1"/>
  <c r="BY830" i="1" s="1"/>
  <c r="BY829" i="1" s="1"/>
  <c r="BX831" i="1"/>
  <c r="BX830" i="1" s="1"/>
  <c r="BX829" i="1" s="1"/>
  <c r="BW831" i="1"/>
  <c r="BW830" i="1" s="1"/>
  <c r="BW829" i="1" s="1"/>
  <c r="CA823" i="1"/>
  <c r="CA822" i="1" s="1"/>
  <c r="BZ823" i="1"/>
  <c r="BZ822" i="1" s="1"/>
  <c r="BY823" i="1"/>
  <c r="BY822" i="1" s="1"/>
  <c r="BX823" i="1"/>
  <c r="BX822" i="1" s="1"/>
  <c r="BW823" i="1"/>
  <c r="BW822" i="1" s="1"/>
  <c r="CA815" i="1"/>
  <c r="BZ815" i="1"/>
  <c r="BZ814" i="1" s="1"/>
  <c r="BY815" i="1"/>
  <c r="BX815" i="1"/>
  <c r="BX814" i="1" s="1"/>
  <c r="BW815" i="1"/>
  <c r="BW814" i="1" s="1"/>
  <c r="CA814" i="1"/>
  <c r="BY814" i="1"/>
  <c r="CA812" i="1"/>
  <c r="BZ812" i="1"/>
  <c r="BZ811" i="1" s="1"/>
  <c r="BY812" i="1"/>
  <c r="BY811" i="1" s="1"/>
  <c r="BX812" i="1"/>
  <c r="BX811" i="1" s="1"/>
  <c r="BW812" i="1"/>
  <c r="BW811" i="1" s="1"/>
  <c r="CA811" i="1"/>
  <c r="CA803" i="1"/>
  <c r="CA802" i="1" s="1"/>
  <c r="BZ803" i="1"/>
  <c r="BZ802" i="1" s="1"/>
  <c r="BY803" i="1"/>
  <c r="BX803" i="1"/>
  <c r="BX802" i="1" s="1"/>
  <c r="BW803" i="1"/>
  <c r="BY802" i="1"/>
  <c r="BW802" i="1"/>
  <c r="CA799" i="1"/>
  <c r="BZ799" i="1"/>
  <c r="BY799" i="1"/>
  <c r="BX799" i="1"/>
  <c r="BW799" i="1"/>
  <c r="CA797" i="1"/>
  <c r="CA796" i="1" s="1"/>
  <c r="CA795" i="1" s="1"/>
  <c r="BZ797" i="1"/>
  <c r="BY797" i="1"/>
  <c r="BY796" i="1" s="1"/>
  <c r="BY795" i="1" s="1"/>
  <c r="BY794" i="1" s="1"/>
  <c r="BX797" i="1"/>
  <c r="BW797" i="1"/>
  <c r="BZ796" i="1"/>
  <c r="BZ795" i="1" s="1"/>
  <c r="BX796" i="1"/>
  <c r="BX795" i="1" s="1"/>
  <c r="BX794" i="1" s="1"/>
  <c r="CA792" i="1"/>
  <c r="CA791" i="1" s="1"/>
  <c r="CA790" i="1" s="1"/>
  <c r="CA789" i="1" s="1"/>
  <c r="BZ792" i="1"/>
  <c r="BY792" i="1"/>
  <c r="BY791" i="1" s="1"/>
  <c r="BY790" i="1" s="1"/>
  <c r="BY789" i="1" s="1"/>
  <c r="BX792" i="1"/>
  <c r="BW792" i="1"/>
  <c r="BW791" i="1" s="1"/>
  <c r="BW790" i="1" s="1"/>
  <c r="BW789" i="1" s="1"/>
  <c r="BZ791" i="1"/>
  <c r="BZ790" i="1" s="1"/>
  <c r="BZ789" i="1" s="1"/>
  <c r="BX791" i="1"/>
  <c r="BX790" i="1" s="1"/>
  <c r="BX789" i="1" s="1"/>
  <c r="CA782" i="1"/>
  <c r="CA781" i="1" s="1"/>
  <c r="CA780" i="1" s="1"/>
  <c r="CA779" i="1" s="1"/>
  <c r="BZ782" i="1"/>
  <c r="BY782" i="1"/>
  <c r="BY781" i="1" s="1"/>
  <c r="BY780" i="1" s="1"/>
  <c r="BY779" i="1" s="1"/>
  <c r="BX782" i="1"/>
  <c r="BX781" i="1" s="1"/>
  <c r="BX780" i="1" s="1"/>
  <c r="BX779" i="1" s="1"/>
  <c r="BW782" i="1"/>
  <c r="BW781" i="1" s="1"/>
  <c r="BW780" i="1" s="1"/>
  <c r="BW779" i="1" s="1"/>
  <c r="BZ781" i="1"/>
  <c r="BZ780" i="1" s="1"/>
  <c r="BZ779" i="1" s="1"/>
  <c r="CA777" i="1"/>
  <c r="CA776" i="1" s="1"/>
  <c r="CA775" i="1" s="1"/>
  <c r="CA774" i="1" s="1"/>
  <c r="CA773" i="1" s="1"/>
  <c r="BZ777" i="1"/>
  <c r="BZ776" i="1" s="1"/>
  <c r="BZ775" i="1" s="1"/>
  <c r="BZ774" i="1" s="1"/>
  <c r="BZ773" i="1" s="1"/>
  <c r="BY777" i="1"/>
  <c r="BY776" i="1" s="1"/>
  <c r="BY775" i="1" s="1"/>
  <c r="BY774" i="1" s="1"/>
  <c r="BY773" i="1" s="1"/>
  <c r="BX777" i="1"/>
  <c r="BX776" i="1" s="1"/>
  <c r="BX775" i="1" s="1"/>
  <c r="BX774" i="1" s="1"/>
  <c r="BX773" i="1" s="1"/>
  <c r="BW777" i="1"/>
  <c r="BW776" i="1" s="1"/>
  <c r="BW775" i="1" s="1"/>
  <c r="BW774" i="1" s="1"/>
  <c r="BW773" i="1" s="1"/>
  <c r="CA771" i="1"/>
  <c r="BZ771" i="1"/>
  <c r="BY771" i="1"/>
  <c r="BX771" i="1"/>
  <c r="BW771" i="1"/>
  <c r="CA769" i="1"/>
  <c r="BZ769" i="1"/>
  <c r="BY769" i="1"/>
  <c r="BX769" i="1"/>
  <c r="BW769" i="1"/>
  <c r="CA767" i="1"/>
  <c r="BZ767" i="1"/>
  <c r="BY767" i="1"/>
  <c r="BX767" i="1"/>
  <c r="BX766" i="1" s="1"/>
  <c r="BX765" i="1" s="1"/>
  <c r="BW767" i="1"/>
  <c r="BY766" i="1"/>
  <c r="BW766" i="1"/>
  <c r="BW765" i="1" s="1"/>
  <c r="BY765" i="1"/>
  <c r="CA763" i="1"/>
  <c r="CA762" i="1" s="1"/>
  <c r="CA761" i="1" s="1"/>
  <c r="BZ763" i="1"/>
  <c r="BY763" i="1"/>
  <c r="BX763" i="1"/>
  <c r="BW763" i="1"/>
  <c r="BW762" i="1" s="1"/>
  <c r="BW761" i="1" s="1"/>
  <c r="BW760" i="1" s="1"/>
  <c r="BZ762" i="1"/>
  <c r="BZ761" i="1" s="1"/>
  <c r="BY762" i="1"/>
  <c r="BX762" i="1"/>
  <c r="BX761" i="1" s="1"/>
  <c r="BY761" i="1"/>
  <c r="CA756" i="1"/>
  <c r="CA755" i="1" s="1"/>
  <c r="BZ756" i="1"/>
  <c r="BZ755" i="1" s="1"/>
  <c r="BY756" i="1"/>
  <c r="BX756" i="1"/>
  <c r="BX755" i="1" s="1"/>
  <c r="BW756" i="1"/>
  <c r="BW755" i="1" s="1"/>
  <c r="BY755" i="1"/>
  <c r="CA745" i="1"/>
  <c r="CA744" i="1" s="1"/>
  <c r="CA743" i="1" s="1"/>
  <c r="CA742" i="1" s="1"/>
  <c r="BZ745" i="1"/>
  <c r="BZ744" i="1" s="1"/>
  <c r="BZ743" i="1" s="1"/>
  <c r="BZ742" i="1" s="1"/>
  <c r="BY745" i="1"/>
  <c r="BY744" i="1" s="1"/>
  <c r="BY743" i="1" s="1"/>
  <c r="BY742" i="1" s="1"/>
  <c r="BX745" i="1"/>
  <c r="BW745" i="1"/>
  <c r="BW744" i="1" s="1"/>
  <c r="BW743" i="1" s="1"/>
  <c r="BW742" i="1" s="1"/>
  <c r="BX744" i="1"/>
  <c r="BX743" i="1" s="1"/>
  <c r="BX742" i="1" s="1"/>
  <c r="CA740" i="1"/>
  <c r="CA739" i="1" s="1"/>
  <c r="CA738" i="1" s="1"/>
  <c r="CA737" i="1" s="1"/>
  <c r="BZ740" i="1"/>
  <c r="BY740" i="1"/>
  <c r="BY739" i="1" s="1"/>
  <c r="BY738" i="1" s="1"/>
  <c r="BY737" i="1" s="1"/>
  <c r="BX740" i="1"/>
  <c r="BX739" i="1" s="1"/>
  <c r="BX738" i="1" s="1"/>
  <c r="BX737" i="1" s="1"/>
  <c r="BW740" i="1"/>
  <c r="BW739" i="1" s="1"/>
  <c r="BW738" i="1" s="1"/>
  <c r="BW737" i="1" s="1"/>
  <c r="BZ739" i="1"/>
  <c r="BZ738" i="1" s="1"/>
  <c r="BZ737" i="1" s="1"/>
  <c r="CA735" i="1"/>
  <c r="CA734" i="1" s="1"/>
  <c r="CA733" i="1" s="1"/>
  <c r="CA732" i="1" s="1"/>
  <c r="BZ735" i="1"/>
  <c r="BZ734" i="1" s="1"/>
  <c r="BZ733" i="1" s="1"/>
  <c r="BZ732" i="1" s="1"/>
  <c r="BY735" i="1"/>
  <c r="BX735" i="1"/>
  <c r="BX734" i="1" s="1"/>
  <c r="BX733" i="1" s="1"/>
  <c r="BX732" i="1" s="1"/>
  <c r="BW735" i="1"/>
  <c r="BW734" i="1" s="1"/>
  <c r="BW733" i="1" s="1"/>
  <c r="BW732" i="1" s="1"/>
  <c r="BY734" i="1"/>
  <c r="BY733" i="1" s="1"/>
  <c r="BY732" i="1" s="1"/>
  <c r="CA730" i="1"/>
  <c r="CA729" i="1" s="1"/>
  <c r="CA728" i="1" s="1"/>
  <c r="CA727" i="1" s="1"/>
  <c r="BY730" i="1"/>
  <c r="BY729" i="1" s="1"/>
  <c r="BY728" i="1" s="1"/>
  <c r="BY727" i="1" s="1"/>
  <c r="BX730" i="1"/>
  <c r="BW730" i="1"/>
  <c r="BX729" i="1"/>
  <c r="BX728" i="1" s="1"/>
  <c r="BX727" i="1" s="1"/>
  <c r="BW729" i="1"/>
  <c r="BW728" i="1" s="1"/>
  <c r="BW727" i="1" s="1"/>
  <c r="CA718" i="1"/>
  <c r="CA717" i="1" s="1"/>
  <c r="CA716" i="1" s="1"/>
  <c r="BZ718" i="1"/>
  <c r="BY718" i="1"/>
  <c r="BY717" i="1" s="1"/>
  <c r="BY716" i="1" s="1"/>
  <c r="BX718" i="1"/>
  <c r="BW718" i="1"/>
  <c r="BW717" i="1" s="1"/>
  <c r="BW716" i="1" s="1"/>
  <c r="BZ717" i="1"/>
  <c r="BZ716" i="1" s="1"/>
  <c r="BX717" i="1"/>
  <c r="BX716" i="1" s="1"/>
  <c r="CA711" i="1"/>
  <c r="CA710" i="1" s="1"/>
  <c r="CA709" i="1" s="1"/>
  <c r="CA708" i="1" s="1"/>
  <c r="BZ711" i="1"/>
  <c r="BZ710" i="1" s="1"/>
  <c r="BZ709" i="1" s="1"/>
  <c r="BZ708" i="1" s="1"/>
  <c r="BY711" i="1"/>
  <c r="BY710" i="1" s="1"/>
  <c r="BY709" i="1" s="1"/>
  <c r="BX711" i="1"/>
  <c r="BX710" i="1" s="1"/>
  <c r="BX709" i="1" s="1"/>
  <c r="BW711" i="1"/>
  <c r="BW710" i="1" s="1"/>
  <c r="BW709" i="1" s="1"/>
  <c r="BW707" i="1"/>
  <c r="BW706" i="1" s="1"/>
  <c r="BW705" i="1" s="1"/>
  <c r="BW704" i="1" s="1"/>
  <c r="BW703" i="1" s="1"/>
  <c r="CA706" i="1"/>
  <c r="CA705" i="1" s="1"/>
  <c r="CA704" i="1" s="1"/>
  <c r="CA703" i="1" s="1"/>
  <c r="BZ706" i="1"/>
  <c r="BZ705" i="1" s="1"/>
  <c r="BZ704" i="1" s="1"/>
  <c r="BZ703" i="1" s="1"/>
  <c r="BY706" i="1"/>
  <c r="BY705" i="1" s="1"/>
  <c r="BY704" i="1" s="1"/>
  <c r="BY703" i="1" s="1"/>
  <c r="BX706" i="1"/>
  <c r="BX705" i="1" s="1"/>
  <c r="BX704" i="1" s="1"/>
  <c r="BX703" i="1" s="1"/>
  <c r="CA701" i="1"/>
  <c r="CA700" i="1" s="1"/>
  <c r="CA699" i="1" s="1"/>
  <c r="CA698" i="1" s="1"/>
  <c r="BZ701" i="1"/>
  <c r="BZ700" i="1" s="1"/>
  <c r="BZ699" i="1" s="1"/>
  <c r="BZ698" i="1" s="1"/>
  <c r="BY701" i="1"/>
  <c r="BY700" i="1" s="1"/>
  <c r="BY699" i="1" s="1"/>
  <c r="BY698" i="1" s="1"/>
  <c r="BX701" i="1"/>
  <c r="BX700" i="1" s="1"/>
  <c r="BX699" i="1" s="1"/>
  <c r="BX698" i="1" s="1"/>
  <c r="BW701" i="1"/>
  <c r="BW700" i="1" s="1"/>
  <c r="BW699" i="1" s="1"/>
  <c r="BW698" i="1" s="1"/>
  <c r="CA691" i="1"/>
  <c r="CA690" i="1" s="1"/>
  <c r="CA689" i="1" s="1"/>
  <c r="CA688" i="1" s="1"/>
  <c r="BZ691" i="1"/>
  <c r="BZ690" i="1" s="1"/>
  <c r="BZ689" i="1" s="1"/>
  <c r="BZ688" i="1" s="1"/>
  <c r="BY691" i="1"/>
  <c r="BY690" i="1" s="1"/>
  <c r="BY689" i="1" s="1"/>
  <c r="BY688" i="1" s="1"/>
  <c r="BX691" i="1"/>
  <c r="BW691" i="1"/>
  <c r="BW690" i="1" s="1"/>
  <c r="BW689" i="1" s="1"/>
  <c r="BW688" i="1" s="1"/>
  <c r="BX690" i="1"/>
  <c r="BX689" i="1" s="1"/>
  <c r="BX688" i="1" s="1"/>
  <c r="CA678" i="1"/>
  <c r="CA677" i="1" s="1"/>
  <c r="BZ678" i="1"/>
  <c r="BZ677" i="1" s="1"/>
  <c r="BY678" i="1"/>
  <c r="BY677" i="1" s="1"/>
  <c r="BX678" i="1"/>
  <c r="BX677" i="1" s="1"/>
  <c r="BW678" i="1"/>
  <c r="BW677" i="1" s="1"/>
  <c r="CA642" i="1"/>
  <c r="CA641" i="1" s="1"/>
  <c r="CA640" i="1" s="1"/>
  <c r="BZ642" i="1"/>
  <c r="BY642" i="1"/>
  <c r="BY641" i="1" s="1"/>
  <c r="BY640" i="1" s="1"/>
  <c r="BX642" i="1"/>
  <c r="BX641" i="1" s="1"/>
  <c r="BX640" i="1" s="1"/>
  <c r="BW642" i="1"/>
  <c r="BW641" i="1" s="1"/>
  <c r="BW640" i="1" s="1"/>
  <c r="BZ641" i="1"/>
  <c r="BZ640" i="1" s="1"/>
  <c r="CA638" i="1"/>
  <c r="BZ638" i="1"/>
  <c r="BZ637" i="1" s="1"/>
  <c r="BZ636" i="1" s="1"/>
  <c r="BZ635" i="1" s="1"/>
  <c r="BY638" i="1"/>
  <c r="BY637" i="1" s="1"/>
  <c r="BY636" i="1" s="1"/>
  <c r="BX638" i="1"/>
  <c r="BX637" i="1" s="1"/>
  <c r="BX636" i="1" s="1"/>
  <c r="BW638" i="1"/>
  <c r="CA637" i="1"/>
  <c r="CA636" i="1" s="1"/>
  <c r="CA635" i="1" s="1"/>
  <c r="BW637" i="1"/>
  <c r="BW636" i="1" s="1"/>
  <c r="BW635" i="1" s="1"/>
  <c r="CA633" i="1"/>
  <c r="BZ633" i="1"/>
  <c r="BZ632" i="1" s="1"/>
  <c r="BY633" i="1"/>
  <c r="BY632" i="1" s="1"/>
  <c r="BX633" i="1"/>
  <c r="BX632" i="1" s="1"/>
  <c r="BW633" i="1"/>
  <c r="BW632" i="1" s="1"/>
  <c r="CA632" i="1"/>
  <c r="CA630" i="1"/>
  <c r="CA629" i="1" s="1"/>
  <c r="BZ630" i="1"/>
  <c r="BZ629" i="1" s="1"/>
  <c r="BY630" i="1"/>
  <c r="BY629" i="1" s="1"/>
  <c r="BY628" i="1" s="1"/>
  <c r="BX630" i="1"/>
  <c r="BX629" i="1" s="1"/>
  <c r="BX628" i="1" s="1"/>
  <c r="BW630" i="1"/>
  <c r="BW629" i="1"/>
  <c r="CA626" i="1"/>
  <c r="CA625" i="1" s="1"/>
  <c r="CA624" i="1" s="1"/>
  <c r="BZ626" i="1"/>
  <c r="BZ625" i="1" s="1"/>
  <c r="BZ624" i="1" s="1"/>
  <c r="BY626" i="1"/>
  <c r="BY625" i="1" s="1"/>
  <c r="BY624" i="1" s="1"/>
  <c r="BX626" i="1"/>
  <c r="BW626" i="1"/>
  <c r="BW625" i="1" s="1"/>
  <c r="BW624" i="1" s="1"/>
  <c r="BX625" i="1"/>
  <c r="BX624" i="1" s="1"/>
  <c r="CA618" i="1"/>
  <c r="BZ618" i="1"/>
  <c r="BZ617" i="1" s="1"/>
  <c r="BZ616" i="1" s="1"/>
  <c r="BY618" i="1"/>
  <c r="BX618" i="1"/>
  <c r="BX617" i="1" s="1"/>
  <c r="BX616" i="1" s="1"/>
  <c r="BW618" i="1"/>
  <c r="CA617" i="1"/>
  <c r="CA616" i="1" s="1"/>
  <c r="BY617" i="1"/>
  <c r="BY616" i="1" s="1"/>
  <c r="BW617" i="1"/>
  <c r="BW616" i="1" s="1"/>
  <c r="CA608" i="1"/>
  <c r="BZ608" i="1"/>
  <c r="BY608" i="1"/>
  <c r="BY603" i="1" s="1"/>
  <c r="BY602" i="1" s="1"/>
  <c r="BX608" i="1"/>
  <c r="BW608" i="1"/>
  <c r="CA606" i="1"/>
  <c r="BZ606" i="1"/>
  <c r="BY606" i="1"/>
  <c r="BX606" i="1"/>
  <c r="BW606" i="1"/>
  <c r="CA604" i="1"/>
  <c r="BZ604" i="1"/>
  <c r="BY604" i="1"/>
  <c r="BX604" i="1"/>
  <c r="BX603" i="1" s="1"/>
  <c r="BX602" i="1" s="1"/>
  <c r="BW604" i="1"/>
  <c r="CA603" i="1"/>
  <c r="CA602" i="1" s="1"/>
  <c r="BW603" i="1"/>
  <c r="BW602" i="1" s="1"/>
  <c r="CA600" i="1"/>
  <c r="BZ600" i="1"/>
  <c r="BZ599" i="1" s="1"/>
  <c r="BZ598" i="1" s="1"/>
  <c r="BY600" i="1"/>
  <c r="BX600" i="1"/>
  <c r="BX599" i="1" s="1"/>
  <c r="BX598" i="1" s="1"/>
  <c r="BW600" i="1"/>
  <c r="CA599" i="1"/>
  <c r="CA598" i="1" s="1"/>
  <c r="CA597" i="1" s="1"/>
  <c r="BY599" i="1"/>
  <c r="BY598" i="1" s="1"/>
  <c r="BW599" i="1"/>
  <c r="BW598" i="1" s="1"/>
  <c r="BW597" i="1" s="1"/>
  <c r="CA595" i="1"/>
  <c r="BZ595" i="1"/>
  <c r="BZ594" i="1" s="1"/>
  <c r="BY595" i="1"/>
  <c r="BY594" i="1" s="1"/>
  <c r="BX595" i="1"/>
  <c r="BX594" i="1" s="1"/>
  <c r="BW595" i="1"/>
  <c r="BW594" i="1" s="1"/>
  <c r="CA594" i="1"/>
  <c r="CA590" i="1"/>
  <c r="BZ590" i="1"/>
  <c r="BZ589" i="1" s="1"/>
  <c r="BY590" i="1"/>
  <c r="BX590" i="1"/>
  <c r="BX589" i="1" s="1"/>
  <c r="BW590" i="1"/>
  <c r="CA589" i="1"/>
  <c r="BY589" i="1"/>
  <c r="BW589" i="1"/>
  <c r="CA581" i="1"/>
  <c r="CA580" i="1" s="1"/>
  <c r="BZ581" i="1"/>
  <c r="BY581" i="1"/>
  <c r="BX581" i="1"/>
  <c r="BW581" i="1"/>
  <c r="BW580" i="1" s="1"/>
  <c r="BZ580" i="1"/>
  <c r="BY580" i="1"/>
  <c r="BX580" i="1"/>
  <c r="CA578" i="1"/>
  <c r="BZ578" i="1"/>
  <c r="BY578" i="1"/>
  <c r="BX578" i="1"/>
  <c r="BW578" i="1"/>
  <c r="CA576" i="1"/>
  <c r="BZ576" i="1"/>
  <c r="BY576" i="1"/>
  <c r="BX576" i="1"/>
  <c r="BX575" i="1" s="1"/>
  <c r="BW576" i="1"/>
  <c r="CA575" i="1"/>
  <c r="BZ575" i="1"/>
  <c r="BY575" i="1"/>
  <c r="BW575" i="1"/>
  <c r="CA573" i="1"/>
  <c r="BZ573" i="1"/>
  <c r="BZ572" i="1" s="1"/>
  <c r="BY573" i="1"/>
  <c r="BY572" i="1" s="1"/>
  <c r="BX573" i="1"/>
  <c r="BX572" i="1" s="1"/>
  <c r="BW573" i="1"/>
  <c r="CA572" i="1"/>
  <c r="BW572" i="1"/>
  <c r="CA570" i="1"/>
  <c r="CA569" i="1" s="1"/>
  <c r="CA568" i="1" s="1"/>
  <c r="BZ570" i="1"/>
  <c r="BY570" i="1"/>
  <c r="BY569" i="1" s="1"/>
  <c r="BX570" i="1"/>
  <c r="BX569" i="1" s="1"/>
  <c r="BW570" i="1"/>
  <c r="BW569" i="1" s="1"/>
  <c r="BW568" i="1" s="1"/>
  <c r="BZ569" i="1"/>
  <c r="CA565" i="1"/>
  <c r="CA564" i="1" s="1"/>
  <c r="CA563" i="1" s="1"/>
  <c r="CA562" i="1" s="1"/>
  <c r="BZ565" i="1"/>
  <c r="BY565" i="1"/>
  <c r="BX565" i="1"/>
  <c r="BW565" i="1"/>
  <c r="BW564" i="1" s="1"/>
  <c r="BW563" i="1" s="1"/>
  <c r="BW562" i="1" s="1"/>
  <c r="BZ564" i="1"/>
  <c r="BZ563" i="1" s="1"/>
  <c r="BZ562" i="1" s="1"/>
  <c r="BY564" i="1"/>
  <c r="BY563" i="1" s="1"/>
  <c r="BY562" i="1" s="1"/>
  <c r="BX564" i="1"/>
  <c r="BX563" i="1" s="1"/>
  <c r="BX562" i="1" s="1"/>
  <c r="CC553" i="1"/>
  <c r="CB553" i="1"/>
  <c r="CA554" i="1"/>
  <c r="CA553" i="1" s="1"/>
  <c r="BZ554" i="1"/>
  <c r="BZ553" i="1" s="1"/>
  <c r="BY554" i="1"/>
  <c r="BY553" i="1" s="1"/>
  <c r="BX554" i="1"/>
  <c r="BX553" i="1" s="1"/>
  <c r="BW554" i="1"/>
  <c r="BW553" i="1" s="1"/>
  <c r="CA548" i="1"/>
  <c r="CA547" i="1" s="1"/>
  <c r="BZ548" i="1"/>
  <c r="BZ547" i="1" s="1"/>
  <c r="BY548" i="1"/>
  <c r="BY547" i="1" s="1"/>
  <c r="BX548" i="1"/>
  <c r="BW548" i="1"/>
  <c r="BW547" i="1" s="1"/>
  <c r="BX547" i="1"/>
  <c r="CA539" i="1"/>
  <c r="CA538" i="1" s="1"/>
  <c r="BZ539" i="1"/>
  <c r="BY539" i="1"/>
  <c r="BX539" i="1"/>
  <c r="BW539" i="1"/>
  <c r="BW538" i="1" s="1"/>
  <c r="BZ538" i="1"/>
  <c r="BY538" i="1"/>
  <c r="BX538" i="1"/>
  <c r="CA536" i="1"/>
  <c r="CA535" i="1" s="1"/>
  <c r="BZ536" i="1"/>
  <c r="BY536" i="1"/>
  <c r="BX536" i="1"/>
  <c r="BX535" i="1" s="1"/>
  <c r="BW536" i="1"/>
  <c r="BW535" i="1" s="1"/>
  <c r="BZ535" i="1"/>
  <c r="BY535" i="1"/>
  <c r="CA526" i="1"/>
  <c r="CA525" i="1" s="1"/>
  <c r="CA524" i="1" s="1"/>
  <c r="BZ526" i="1"/>
  <c r="BZ525" i="1" s="1"/>
  <c r="BZ524" i="1" s="1"/>
  <c r="BY526" i="1"/>
  <c r="BY525" i="1" s="1"/>
  <c r="BY524" i="1" s="1"/>
  <c r="BX526" i="1"/>
  <c r="BX525" i="1" s="1"/>
  <c r="BX524" i="1" s="1"/>
  <c r="BW526" i="1"/>
  <c r="BW525" i="1"/>
  <c r="BW524" i="1" s="1"/>
  <c r="CA503" i="1"/>
  <c r="CA500" i="1" s="1"/>
  <c r="BZ503" i="1"/>
  <c r="BY503" i="1"/>
  <c r="BX503" i="1"/>
  <c r="BX500" i="1" s="1"/>
  <c r="BW503" i="1"/>
  <c r="BW500" i="1" s="1"/>
  <c r="BZ500" i="1"/>
  <c r="BY500" i="1"/>
  <c r="CA489" i="1"/>
  <c r="CA488" i="1" s="1"/>
  <c r="BZ489" i="1"/>
  <c r="BY489" i="1"/>
  <c r="BY488" i="1" s="1"/>
  <c r="BX489" i="1"/>
  <c r="BX488" i="1" s="1"/>
  <c r="BW489" i="1"/>
  <c r="BW488" i="1" s="1"/>
  <c r="BZ488" i="1"/>
  <c r="CA483" i="1"/>
  <c r="CA482" i="1" s="1"/>
  <c r="BZ483" i="1"/>
  <c r="BY483" i="1"/>
  <c r="BX483" i="1"/>
  <c r="BX482" i="1" s="1"/>
  <c r="BW483" i="1"/>
  <c r="BW482" i="1" s="1"/>
  <c r="BZ482" i="1"/>
  <c r="BY482" i="1"/>
  <c r="CA480" i="1"/>
  <c r="CA479" i="1" s="1"/>
  <c r="CA478" i="1" s="1"/>
  <c r="BZ480" i="1"/>
  <c r="BZ479" i="1" s="1"/>
  <c r="BZ478" i="1" s="1"/>
  <c r="BY480" i="1"/>
  <c r="BY479" i="1" s="1"/>
  <c r="BY478" i="1" s="1"/>
  <c r="BX480" i="1"/>
  <c r="BX479" i="1" s="1"/>
  <c r="BX478" i="1" s="1"/>
  <c r="BW480" i="1"/>
  <c r="BW479" i="1" s="1"/>
  <c r="BW478" i="1" s="1"/>
  <c r="CA476" i="1"/>
  <c r="BZ476" i="1"/>
  <c r="BY476" i="1"/>
  <c r="BX476" i="1"/>
  <c r="BW476" i="1"/>
  <c r="CA474" i="1"/>
  <c r="BZ474" i="1"/>
  <c r="BY474" i="1"/>
  <c r="BX474" i="1"/>
  <c r="BW474" i="1"/>
  <c r="CA472" i="1"/>
  <c r="BZ472" i="1"/>
  <c r="BY472" i="1"/>
  <c r="BX472" i="1"/>
  <c r="BX471" i="1" s="1"/>
  <c r="BX470" i="1" s="1"/>
  <c r="BW472" i="1"/>
  <c r="CA471" i="1"/>
  <c r="CA470" i="1" s="1"/>
  <c r="BW471" i="1"/>
  <c r="BW470" i="1" s="1"/>
  <c r="CA464" i="1"/>
  <c r="CA463" i="1" s="1"/>
  <c r="CA462" i="1" s="1"/>
  <c r="BZ464" i="1"/>
  <c r="BY464" i="1"/>
  <c r="BX464" i="1"/>
  <c r="BX463" i="1" s="1"/>
  <c r="BX462" i="1" s="1"/>
  <c r="BW464" i="1"/>
  <c r="BW463" i="1" s="1"/>
  <c r="BW462" i="1" s="1"/>
  <c r="BZ463" i="1"/>
  <c r="BY463" i="1"/>
  <c r="BY462" i="1" s="1"/>
  <c r="BZ462" i="1"/>
  <c r="CA459" i="1"/>
  <c r="CA458" i="1" s="1"/>
  <c r="CA457" i="1" s="1"/>
  <c r="CA456" i="1" s="1"/>
  <c r="BZ459" i="1"/>
  <c r="BY459" i="1"/>
  <c r="BX459" i="1"/>
  <c r="BW459" i="1"/>
  <c r="BW458" i="1" s="1"/>
  <c r="BW457" i="1" s="1"/>
  <c r="BW456" i="1" s="1"/>
  <c r="BZ458" i="1"/>
  <c r="BZ457" i="1" s="1"/>
  <c r="BZ456" i="1" s="1"/>
  <c r="BY458" i="1"/>
  <c r="BX458" i="1"/>
  <c r="BX457" i="1" s="1"/>
  <c r="BX456" i="1" s="1"/>
  <c r="BY457" i="1"/>
  <c r="BY456" i="1" s="1"/>
  <c r="CA452" i="1"/>
  <c r="CA451" i="1" s="1"/>
  <c r="CA450" i="1" s="1"/>
  <c r="CA449" i="1" s="1"/>
  <c r="BZ452" i="1"/>
  <c r="BZ451" i="1" s="1"/>
  <c r="BZ450" i="1" s="1"/>
  <c r="BZ449" i="1" s="1"/>
  <c r="BY452" i="1"/>
  <c r="BY451" i="1" s="1"/>
  <c r="BY450" i="1" s="1"/>
  <c r="BY449" i="1" s="1"/>
  <c r="BX452" i="1"/>
  <c r="BX451" i="1" s="1"/>
  <c r="BX450" i="1" s="1"/>
  <c r="BX449" i="1" s="1"/>
  <c r="BW452" i="1"/>
  <c r="BW451" i="1" s="1"/>
  <c r="BW450" i="1" s="1"/>
  <c r="BW449" i="1" s="1"/>
  <c r="CA439" i="1"/>
  <c r="CA438" i="1" s="1"/>
  <c r="CA435" i="1"/>
  <c r="BZ435" i="1"/>
  <c r="BY435" i="1"/>
  <c r="BX435" i="1"/>
  <c r="BW435" i="1"/>
  <c r="CA433" i="1"/>
  <c r="BZ433" i="1"/>
  <c r="BY433" i="1"/>
  <c r="BX433" i="1"/>
  <c r="BW433" i="1"/>
  <c r="CA431" i="1"/>
  <c r="BZ431" i="1"/>
  <c r="BZ430" i="1" s="1"/>
  <c r="BZ429" i="1" s="1"/>
  <c r="BY431" i="1"/>
  <c r="BX431" i="1"/>
  <c r="BX430" i="1" s="1"/>
  <c r="BX429" i="1" s="1"/>
  <c r="BW431" i="1"/>
  <c r="CA427" i="1"/>
  <c r="CA426" i="1" s="1"/>
  <c r="CA425" i="1" s="1"/>
  <c r="BZ427" i="1"/>
  <c r="BZ426" i="1" s="1"/>
  <c r="BZ425" i="1" s="1"/>
  <c r="BZ424" i="1" s="1"/>
  <c r="BY427" i="1"/>
  <c r="BY426" i="1" s="1"/>
  <c r="BY425" i="1" s="1"/>
  <c r="BX427" i="1"/>
  <c r="BX426" i="1" s="1"/>
  <c r="BX425" i="1" s="1"/>
  <c r="BW427" i="1"/>
  <c r="BW426" i="1"/>
  <c r="BW425" i="1" s="1"/>
  <c r="CA417" i="1"/>
  <c r="CA416" i="1" s="1"/>
  <c r="CA415" i="1" s="1"/>
  <c r="CA414" i="1" s="1"/>
  <c r="BZ417" i="1"/>
  <c r="BZ416" i="1" s="1"/>
  <c r="BZ415" i="1" s="1"/>
  <c r="BZ414" i="1" s="1"/>
  <c r="BY417" i="1"/>
  <c r="BX417" i="1"/>
  <c r="BX416" i="1" s="1"/>
  <c r="BX415" i="1" s="1"/>
  <c r="BX414" i="1" s="1"/>
  <c r="BW417" i="1"/>
  <c r="BW416" i="1" s="1"/>
  <c r="BW415" i="1" s="1"/>
  <c r="BW414" i="1" s="1"/>
  <c r="BY416" i="1"/>
  <c r="BY415" i="1" s="1"/>
  <c r="BY414" i="1" s="1"/>
  <c r="CA398" i="1"/>
  <c r="BZ398" i="1"/>
  <c r="BZ397" i="1" s="1"/>
  <c r="BZ396" i="1" s="1"/>
  <c r="BZ395" i="1" s="1"/>
  <c r="BY398" i="1"/>
  <c r="BX398" i="1"/>
  <c r="BX397" i="1" s="1"/>
  <c r="BX396" i="1" s="1"/>
  <c r="BX395" i="1" s="1"/>
  <c r="BW398" i="1"/>
  <c r="BW397" i="1" s="1"/>
  <c r="BW396" i="1" s="1"/>
  <c r="BW395" i="1" s="1"/>
  <c r="CA397" i="1"/>
  <c r="CA396" i="1" s="1"/>
  <c r="CA395" i="1" s="1"/>
  <c r="BY397" i="1"/>
  <c r="BY396" i="1" s="1"/>
  <c r="BY395" i="1" s="1"/>
  <c r="CA393" i="1"/>
  <c r="BZ393" i="1"/>
  <c r="BY393" i="1"/>
  <c r="BY388" i="1" s="1"/>
  <c r="BY387" i="1" s="1"/>
  <c r="BX393" i="1"/>
  <c r="BW393" i="1"/>
  <c r="CA391" i="1"/>
  <c r="BZ391" i="1"/>
  <c r="BY391" i="1"/>
  <c r="BX391" i="1"/>
  <c r="BW391" i="1"/>
  <c r="CA389" i="1"/>
  <c r="BZ389" i="1"/>
  <c r="BY389" i="1"/>
  <c r="BX389" i="1"/>
  <c r="BX388" i="1" s="1"/>
  <c r="BX387" i="1" s="1"/>
  <c r="BW389" i="1"/>
  <c r="BW388" i="1" s="1"/>
  <c r="BW387" i="1" s="1"/>
  <c r="CA388" i="1"/>
  <c r="CA387" i="1" s="1"/>
  <c r="CA385" i="1"/>
  <c r="BZ385" i="1"/>
  <c r="BZ384" i="1" s="1"/>
  <c r="BZ383" i="1" s="1"/>
  <c r="BY385" i="1"/>
  <c r="BY384" i="1" s="1"/>
  <c r="BY383" i="1" s="1"/>
  <c r="BX385" i="1"/>
  <c r="BX384" i="1" s="1"/>
  <c r="BX383" i="1" s="1"/>
  <c r="BW385" i="1"/>
  <c r="BW384" i="1" s="1"/>
  <c r="BW383" i="1" s="1"/>
  <c r="CA384" i="1"/>
  <c r="CA383" i="1" s="1"/>
  <c r="CA373" i="1"/>
  <c r="CA372" i="1" s="1"/>
  <c r="CA371" i="1" s="1"/>
  <c r="CA370" i="1" s="1"/>
  <c r="CA369" i="1" s="1"/>
  <c r="BZ373" i="1"/>
  <c r="BY373" i="1"/>
  <c r="BY372" i="1" s="1"/>
  <c r="BY371" i="1" s="1"/>
  <c r="BY370" i="1" s="1"/>
  <c r="BY369" i="1" s="1"/>
  <c r="BX373" i="1"/>
  <c r="BX372" i="1" s="1"/>
  <c r="BX371" i="1" s="1"/>
  <c r="BX370" i="1" s="1"/>
  <c r="BX369" i="1" s="1"/>
  <c r="BW373" i="1"/>
  <c r="BZ372" i="1"/>
  <c r="BW372" i="1"/>
  <c r="BW371" i="1" s="1"/>
  <c r="BW370" i="1" s="1"/>
  <c r="BW369" i="1" s="1"/>
  <c r="BZ371" i="1"/>
  <c r="BZ370" i="1" s="1"/>
  <c r="BZ369" i="1" s="1"/>
  <c r="CA364" i="1"/>
  <c r="CA363" i="1" s="1"/>
  <c r="CA362" i="1" s="1"/>
  <c r="BZ364" i="1"/>
  <c r="BZ363" i="1" s="1"/>
  <c r="BZ362" i="1" s="1"/>
  <c r="BY364" i="1"/>
  <c r="BY363" i="1" s="1"/>
  <c r="BY362" i="1" s="1"/>
  <c r="BX364" i="1"/>
  <c r="BX363" i="1" s="1"/>
  <c r="BX362" i="1" s="1"/>
  <c r="BW364" i="1"/>
  <c r="BW363" i="1" s="1"/>
  <c r="BW362" i="1" s="1"/>
  <c r="CA360" i="1"/>
  <c r="CA359" i="1" s="1"/>
  <c r="CA358" i="1" s="1"/>
  <c r="BZ360" i="1"/>
  <c r="BZ359" i="1" s="1"/>
  <c r="BZ358" i="1" s="1"/>
  <c r="BY360" i="1"/>
  <c r="BY359" i="1" s="1"/>
  <c r="BY358" i="1" s="1"/>
  <c r="BX360" i="1"/>
  <c r="BX359" i="1" s="1"/>
  <c r="BX358" i="1" s="1"/>
  <c r="BW360" i="1"/>
  <c r="BW359" i="1" s="1"/>
  <c r="BW358" i="1" s="1"/>
  <c r="CA345" i="1"/>
  <c r="CA344" i="1" s="1"/>
  <c r="CA343" i="1" s="1"/>
  <c r="BZ345" i="1"/>
  <c r="BZ344" i="1" s="1"/>
  <c r="BZ343" i="1" s="1"/>
  <c r="BY345" i="1"/>
  <c r="BY344" i="1" s="1"/>
  <c r="BY343" i="1" s="1"/>
  <c r="BX345" i="1"/>
  <c r="BX344" i="1" s="1"/>
  <c r="BX343" i="1" s="1"/>
  <c r="BW345" i="1"/>
  <c r="BW344" i="1" s="1"/>
  <c r="BW343" i="1" s="1"/>
  <c r="CA335" i="1"/>
  <c r="CA334" i="1" s="1"/>
  <c r="BZ335" i="1"/>
  <c r="BY335" i="1"/>
  <c r="BX335" i="1"/>
  <c r="BX334" i="1" s="1"/>
  <c r="BW335" i="1"/>
  <c r="BW334" i="1" s="1"/>
  <c r="BZ334" i="1"/>
  <c r="BY334" i="1"/>
  <c r="CA332" i="1"/>
  <c r="CA331" i="1" s="1"/>
  <c r="BZ332" i="1"/>
  <c r="BZ331" i="1" s="1"/>
  <c r="BY332" i="1"/>
  <c r="BY331" i="1" s="1"/>
  <c r="BX332" i="1"/>
  <c r="BX331" i="1" s="1"/>
  <c r="BW332" i="1"/>
  <c r="BW331" i="1" s="1"/>
  <c r="CA326" i="1"/>
  <c r="CA325" i="1" s="1"/>
  <c r="BZ326" i="1"/>
  <c r="BZ325" i="1" s="1"/>
  <c r="BY326" i="1"/>
  <c r="BX326" i="1"/>
  <c r="BW326" i="1"/>
  <c r="BW325" i="1" s="1"/>
  <c r="BY325" i="1"/>
  <c r="BX325" i="1"/>
  <c r="CA323" i="1"/>
  <c r="CA322" i="1" s="1"/>
  <c r="BZ323" i="1"/>
  <c r="BY323" i="1"/>
  <c r="BX323" i="1"/>
  <c r="BW323" i="1"/>
  <c r="BW322" i="1" s="1"/>
  <c r="BZ322" i="1"/>
  <c r="BY322" i="1"/>
  <c r="BX322" i="1"/>
  <c r="BY316" i="1"/>
  <c r="CA316" i="1"/>
  <c r="BZ316" i="1"/>
  <c r="BX316" i="1"/>
  <c r="BW316" i="1"/>
  <c r="CA312" i="1"/>
  <c r="BZ312" i="1"/>
  <c r="BY312" i="1"/>
  <c r="BX312" i="1"/>
  <c r="BW312" i="1"/>
  <c r="CA310" i="1"/>
  <c r="BZ310" i="1"/>
  <c r="BY310" i="1"/>
  <c r="BX310" i="1"/>
  <c r="BW310" i="1"/>
  <c r="BW309" i="1" s="1"/>
  <c r="CA305" i="1"/>
  <c r="CA304" i="1" s="1"/>
  <c r="CA303" i="1" s="1"/>
  <c r="CA302" i="1" s="1"/>
  <c r="BZ305" i="1"/>
  <c r="BZ304" i="1" s="1"/>
  <c r="BZ303" i="1" s="1"/>
  <c r="BZ302" i="1" s="1"/>
  <c r="BY305" i="1"/>
  <c r="BX305" i="1"/>
  <c r="BX304" i="1" s="1"/>
  <c r="BX303" i="1" s="1"/>
  <c r="BX302" i="1" s="1"/>
  <c r="BW305" i="1"/>
  <c r="BW304" i="1" s="1"/>
  <c r="BW303" i="1" s="1"/>
  <c r="BW302" i="1" s="1"/>
  <c r="BY304" i="1"/>
  <c r="BY303" i="1" s="1"/>
  <c r="BY302" i="1" s="1"/>
  <c r="CA300" i="1"/>
  <c r="BZ300" i="1"/>
  <c r="BZ297" i="1" s="1"/>
  <c r="BY300" i="1"/>
  <c r="BX300" i="1"/>
  <c r="BW300" i="1"/>
  <c r="CA298" i="1"/>
  <c r="CA297" i="1" s="1"/>
  <c r="BZ298" i="1"/>
  <c r="BY298" i="1"/>
  <c r="BY297" i="1" s="1"/>
  <c r="BX298" i="1"/>
  <c r="BX297" i="1" s="1"/>
  <c r="BW298" i="1"/>
  <c r="CA295" i="1"/>
  <c r="BZ295" i="1"/>
  <c r="BY295" i="1"/>
  <c r="BX295" i="1"/>
  <c r="BW295" i="1"/>
  <c r="CA293" i="1"/>
  <c r="BZ293" i="1"/>
  <c r="BZ290" i="1" s="1"/>
  <c r="BZ289" i="1" s="1"/>
  <c r="BZ288" i="1" s="1"/>
  <c r="BY293" i="1"/>
  <c r="BX293" i="1"/>
  <c r="BW293" i="1"/>
  <c r="CA291" i="1"/>
  <c r="BZ291" i="1"/>
  <c r="BY291" i="1"/>
  <c r="BY290" i="1" s="1"/>
  <c r="BY289" i="1" s="1"/>
  <c r="BX291" i="1"/>
  <c r="BW291" i="1"/>
  <c r="BX290" i="1"/>
  <c r="BX289" i="1" s="1"/>
  <c r="CA286" i="1"/>
  <c r="CA285" i="1" s="1"/>
  <c r="CA284" i="1" s="1"/>
  <c r="CA283" i="1" s="1"/>
  <c r="BZ286" i="1"/>
  <c r="BY286" i="1"/>
  <c r="BX286" i="1"/>
  <c r="BW286" i="1"/>
  <c r="BW285" i="1" s="1"/>
  <c r="BW284" i="1" s="1"/>
  <c r="BW283" i="1" s="1"/>
  <c r="BZ285" i="1"/>
  <c r="BZ284" i="1" s="1"/>
  <c r="BZ283" i="1" s="1"/>
  <c r="BY285" i="1"/>
  <c r="BY284" i="1" s="1"/>
  <c r="BY283" i="1" s="1"/>
  <c r="BX285" i="1"/>
  <c r="BX284" i="1" s="1"/>
  <c r="BX283" i="1" s="1"/>
  <c r="CA277" i="1"/>
  <c r="CA276" i="1" s="1"/>
  <c r="BZ277" i="1"/>
  <c r="BY277" i="1"/>
  <c r="BY276" i="1" s="1"/>
  <c r="BX277" i="1"/>
  <c r="BX276" i="1" s="1"/>
  <c r="BW277" i="1"/>
  <c r="BW276" i="1" s="1"/>
  <c r="BZ276" i="1"/>
  <c r="CA274" i="1"/>
  <c r="BZ274" i="1"/>
  <c r="BZ269" i="1" s="1"/>
  <c r="BZ268" i="1" s="1"/>
  <c r="BZ267" i="1" s="1"/>
  <c r="BY274" i="1"/>
  <c r="BX274" i="1"/>
  <c r="BW274" i="1"/>
  <c r="CA272" i="1"/>
  <c r="BZ272" i="1"/>
  <c r="BY272" i="1"/>
  <c r="BX272" i="1"/>
  <c r="BW272" i="1"/>
  <c r="CA270" i="1"/>
  <c r="CA269" i="1" s="1"/>
  <c r="CA268" i="1" s="1"/>
  <c r="BZ270" i="1"/>
  <c r="BY270" i="1"/>
  <c r="BX270" i="1"/>
  <c r="BX269" i="1" s="1"/>
  <c r="BX268" i="1" s="1"/>
  <c r="BW270" i="1"/>
  <c r="CA265" i="1"/>
  <c r="BZ265" i="1"/>
  <c r="BY265" i="1"/>
  <c r="BX265" i="1"/>
  <c r="BW265" i="1"/>
  <c r="CA263" i="1"/>
  <c r="CA262" i="1" s="1"/>
  <c r="BZ263" i="1"/>
  <c r="BZ262" i="1" s="1"/>
  <c r="BY263" i="1"/>
  <c r="BY262" i="1" s="1"/>
  <c r="BX263" i="1"/>
  <c r="BX262" i="1" s="1"/>
  <c r="BW263" i="1"/>
  <c r="BW262" i="1" s="1"/>
  <c r="CA253" i="1"/>
  <c r="BZ253" i="1"/>
  <c r="BY253" i="1"/>
  <c r="BX253" i="1"/>
  <c r="BW253" i="1"/>
  <c r="CA251" i="1"/>
  <c r="BZ251" i="1"/>
  <c r="BY251" i="1"/>
  <c r="BX251" i="1"/>
  <c r="BW251" i="1"/>
  <c r="CA249" i="1"/>
  <c r="CA248" i="1" s="1"/>
  <c r="BZ249" i="1"/>
  <c r="BY249" i="1"/>
  <c r="BX249" i="1"/>
  <c r="BX248" i="1" s="1"/>
  <c r="BW249" i="1"/>
  <c r="BY248" i="1"/>
  <c r="BW248" i="1"/>
  <c r="CA243" i="1"/>
  <c r="CA242" i="1" s="1"/>
  <c r="BZ243" i="1"/>
  <c r="BZ242" i="1" s="1"/>
  <c r="BY243" i="1"/>
  <c r="BX243" i="1"/>
  <c r="BX242" i="1" s="1"/>
  <c r="BW243" i="1"/>
  <c r="BW242" i="1" s="1"/>
  <c r="BY242" i="1"/>
  <c r="CA235" i="1"/>
  <c r="BZ235" i="1"/>
  <c r="BY235" i="1"/>
  <c r="BX235" i="1"/>
  <c r="BW235" i="1"/>
  <c r="CA233" i="1"/>
  <c r="CA232" i="1" s="1"/>
  <c r="BZ233" i="1"/>
  <c r="BY233" i="1"/>
  <c r="BY232" i="1" s="1"/>
  <c r="BX233" i="1"/>
  <c r="BW233" i="1"/>
  <c r="BW232" i="1" s="1"/>
  <c r="BZ232" i="1"/>
  <c r="BX232" i="1"/>
  <c r="CA230" i="1"/>
  <c r="BZ230" i="1"/>
  <c r="BZ229" i="1" s="1"/>
  <c r="BY230" i="1"/>
  <c r="BY229" i="1" s="1"/>
  <c r="BX230" i="1"/>
  <c r="BW230" i="1"/>
  <c r="BW229" i="1" s="1"/>
  <c r="CA229" i="1"/>
  <c r="BX229" i="1"/>
  <c r="CA227" i="1"/>
  <c r="BZ227" i="1"/>
  <c r="BY227" i="1"/>
  <c r="BX227" i="1"/>
  <c r="BW227" i="1"/>
  <c r="CA225" i="1"/>
  <c r="CA224" i="1" s="1"/>
  <c r="BZ225" i="1"/>
  <c r="BZ224" i="1" s="1"/>
  <c r="BY225" i="1"/>
  <c r="BX225" i="1"/>
  <c r="BX224" i="1" s="1"/>
  <c r="BW225" i="1"/>
  <c r="BY224" i="1"/>
  <c r="CA222" i="1"/>
  <c r="CA221" i="1" s="1"/>
  <c r="BZ222" i="1"/>
  <c r="BZ221" i="1" s="1"/>
  <c r="BY222" i="1"/>
  <c r="BY221" i="1" s="1"/>
  <c r="BX222" i="1"/>
  <c r="BW222" i="1"/>
  <c r="BX221" i="1"/>
  <c r="BW221" i="1"/>
  <c r="CA218" i="1"/>
  <c r="BZ218" i="1"/>
  <c r="BY218" i="1"/>
  <c r="BX218" i="1"/>
  <c r="BW218" i="1"/>
  <c r="CA216" i="1"/>
  <c r="BZ216" i="1"/>
  <c r="BY216" i="1"/>
  <c r="BX216" i="1"/>
  <c r="BW216" i="1"/>
  <c r="CA214" i="1"/>
  <c r="CA213" i="1" s="1"/>
  <c r="BZ214" i="1"/>
  <c r="BY214" i="1"/>
  <c r="BX214" i="1"/>
  <c r="BX213" i="1" s="1"/>
  <c r="BW214" i="1"/>
  <c r="BY213" i="1"/>
  <c r="BW213" i="1"/>
  <c r="CA211" i="1"/>
  <c r="BZ211" i="1"/>
  <c r="BY211" i="1"/>
  <c r="BX211" i="1"/>
  <c r="BW211" i="1"/>
  <c r="CA209" i="1"/>
  <c r="BZ209" i="1"/>
  <c r="BY209" i="1"/>
  <c r="BX209" i="1"/>
  <c r="BW209" i="1"/>
  <c r="CA207" i="1"/>
  <c r="CA206" i="1" s="1"/>
  <c r="BZ207" i="1"/>
  <c r="BZ206" i="1" s="1"/>
  <c r="BY207" i="1"/>
  <c r="BX207" i="1"/>
  <c r="BW207" i="1"/>
  <c r="BY206" i="1"/>
  <c r="CA203" i="1"/>
  <c r="CA202" i="1" s="1"/>
  <c r="BZ203" i="1"/>
  <c r="BZ202" i="1" s="1"/>
  <c r="BY203" i="1"/>
  <c r="BY202" i="1" s="1"/>
  <c r="BX203" i="1"/>
  <c r="BX202" i="1" s="1"/>
  <c r="BW203" i="1"/>
  <c r="BW202" i="1" s="1"/>
  <c r="CA200" i="1"/>
  <c r="BZ200" i="1"/>
  <c r="BZ195" i="1" s="1"/>
  <c r="BY200" i="1"/>
  <c r="BX200" i="1"/>
  <c r="CA198" i="1"/>
  <c r="BZ198" i="1"/>
  <c r="BY198" i="1"/>
  <c r="BY195" i="1" s="1"/>
  <c r="BX198" i="1"/>
  <c r="BW198" i="1"/>
  <c r="CA196" i="1"/>
  <c r="BZ196" i="1"/>
  <c r="BY196" i="1"/>
  <c r="BX196" i="1"/>
  <c r="BW196" i="1"/>
  <c r="CA191" i="1"/>
  <c r="CA190" i="1" s="1"/>
  <c r="CA189" i="1" s="1"/>
  <c r="CA188" i="1" s="1"/>
  <c r="BZ191" i="1"/>
  <c r="BZ190" i="1" s="1"/>
  <c r="BY191" i="1"/>
  <c r="BY190" i="1" s="1"/>
  <c r="BY189" i="1" s="1"/>
  <c r="BY188" i="1" s="1"/>
  <c r="BX191" i="1"/>
  <c r="BX190" i="1" s="1"/>
  <c r="BX189" i="1" s="1"/>
  <c r="BX188" i="1" s="1"/>
  <c r="BW191" i="1"/>
  <c r="BW190" i="1" s="1"/>
  <c r="BW189" i="1" s="1"/>
  <c r="BW188" i="1" s="1"/>
  <c r="BZ189" i="1"/>
  <c r="BZ188" i="1" s="1"/>
  <c r="CA179" i="1"/>
  <c r="CA178" i="1" s="1"/>
  <c r="BZ179" i="1"/>
  <c r="BZ178" i="1" s="1"/>
  <c r="BY179" i="1"/>
  <c r="BY178" i="1" s="1"/>
  <c r="BX179" i="1"/>
  <c r="BW179" i="1"/>
  <c r="BW178" i="1" s="1"/>
  <c r="BX178" i="1"/>
  <c r="CA176" i="1"/>
  <c r="CA175" i="1" s="1"/>
  <c r="BZ176" i="1"/>
  <c r="BY176" i="1"/>
  <c r="BY175" i="1" s="1"/>
  <c r="BX176" i="1"/>
  <c r="BX175" i="1" s="1"/>
  <c r="BW176" i="1"/>
  <c r="BZ175" i="1"/>
  <c r="BW175" i="1"/>
  <c r="CA173" i="1"/>
  <c r="CA172" i="1" s="1"/>
  <c r="BZ173" i="1"/>
  <c r="BY173" i="1"/>
  <c r="BY172" i="1" s="1"/>
  <c r="BX173" i="1"/>
  <c r="BX172" i="1" s="1"/>
  <c r="BW173" i="1"/>
  <c r="BW172" i="1" s="1"/>
  <c r="BZ172" i="1"/>
  <c r="CA170" i="1"/>
  <c r="BZ170" i="1"/>
  <c r="BZ169" i="1" s="1"/>
  <c r="BY170" i="1"/>
  <c r="BY169" i="1" s="1"/>
  <c r="BX170" i="1"/>
  <c r="BX169" i="1" s="1"/>
  <c r="BW170" i="1"/>
  <c r="BW169" i="1" s="1"/>
  <c r="CA169" i="1"/>
  <c r="CA167" i="1"/>
  <c r="CA166" i="1" s="1"/>
  <c r="CA160" i="1" s="1"/>
  <c r="BZ167" i="1"/>
  <c r="BZ166" i="1" s="1"/>
  <c r="BY167" i="1"/>
  <c r="BY166" i="1" s="1"/>
  <c r="BX167" i="1"/>
  <c r="BX166" i="1" s="1"/>
  <c r="BW167" i="1"/>
  <c r="BW166" i="1"/>
  <c r="CA162" i="1"/>
  <c r="BZ162" i="1"/>
  <c r="BY162" i="1"/>
  <c r="BY161" i="1" s="1"/>
  <c r="BY160" i="1" s="1"/>
  <c r="BX162" i="1"/>
  <c r="BX161" i="1" s="1"/>
  <c r="BW162" i="1"/>
  <c r="BW161" i="1" s="1"/>
  <c r="BW160" i="1" s="1"/>
  <c r="CA161" i="1"/>
  <c r="BZ161" i="1"/>
  <c r="CA158" i="1"/>
  <c r="CA157" i="1" s="1"/>
  <c r="CA156" i="1" s="1"/>
  <c r="BZ158" i="1"/>
  <c r="BZ157" i="1" s="1"/>
  <c r="BZ156" i="1" s="1"/>
  <c r="BY158" i="1"/>
  <c r="BX158" i="1"/>
  <c r="BX157" i="1" s="1"/>
  <c r="BX156" i="1" s="1"/>
  <c r="BW158" i="1"/>
  <c r="BW157" i="1" s="1"/>
  <c r="BW156" i="1" s="1"/>
  <c r="BY157" i="1"/>
  <c r="BY156" i="1" s="1"/>
  <c r="CA153" i="1"/>
  <c r="CA152" i="1" s="1"/>
  <c r="CA151" i="1" s="1"/>
  <c r="CA150" i="1" s="1"/>
  <c r="BZ153" i="1"/>
  <c r="BZ152" i="1" s="1"/>
  <c r="BZ151" i="1" s="1"/>
  <c r="BZ150" i="1" s="1"/>
  <c r="BY153" i="1"/>
  <c r="BY152" i="1" s="1"/>
  <c r="BY151" i="1" s="1"/>
  <c r="BY150" i="1" s="1"/>
  <c r="BX153" i="1"/>
  <c r="BX152" i="1" s="1"/>
  <c r="BX151" i="1" s="1"/>
  <c r="BX150" i="1" s="1"/>
  <c r="BW153" i="1"/>
  <c r="BW152" i="1" s="1"/>
  <c r="BW151" i="1" s="1"/>
  <c r="BW150" i="1" s="1"/>
  <c r="CA141" i="1"/>
  <c r="CA140" i="1" s="1"/>
  <c r="CA139" i="1" s="1"/>
  <c r="CA138" i="1" s="1"/>
  <c r="CA137" i="1" s="1"/>
  <c r="BZ141" i="1"/>
  <c r="BZ140" i="1" s="1"/>
  <c r="BZ139" i="1" s="1"/>
  <c r="BZ138" i="1" s="1"/>
  <c r="BZ137" i="1" s="1"/>
  <c r="BY141" i="1"/>
  <c r="BY140" i="1" s="1"/>
  <c r="BY139" i="1" s="1"/>
  <c r="BY138" i="1" s="1"/>
  <c r="BY137" i="1" s="1"/>
  <c r="BX141" i="1"/>
  <c r="BX140" i="1" s="1"/>
  <c r="BX139" i="1" s="1"/>
  <c r="BX138" i="1" s="1"/>
  <c r="BX137" i="1" s="1"/>
  <c r="BW141" i="1"/>
  <c r="BW140" i="1" s="1"/>
  <c r="BW139" i="1" s="1"/>
  <c r="BW138" i="1" s="1"/>
  <c r="BW137" i="1" s="1"/>
  <c r="CA134" i="1"/>
  <c r="CA133" i="1" s="1"/>
  <c r="CA132" i="1" s="1"/>
  <c r="CA131" i="1" s="1"/>
  <c r="CA130" i="1" s="1"/>
  <c r="BZ134" i="1"/>
  <c r="BY134" i="1"/>
  <c r="BY133" i="1" s="1"/>
  <c r="BY132" i="1" s="1"/>
  <c r="BY131" i="1" s="1"/>
  <c r="BY130" i="1" s="1"/>
  <c r="BX134" i="1"/>
  <c r="BX133" i="1" s="1"/>
  <c r="BX132" i="1" s="1"/>
  <c r="BX131" i="1" s="1"/>
  <c r="BX130" i="1" s="1"/>
  <c r="BW134" i="1"/>
  <c r="BW133" i="1" s="1"/>
  <c r="BW132" i="1" s="1"/>
  <c r="BW131" i="1" s="1"/>
  <c r="BW130" i="1" s="1"/>
  <c r="BZ133" i="1"/>
  <c r="BZ132" i="1" s="1"/>
  <c r="BZ131" i="1" s="1"/>
  <c r="BZ130" i="1" s="1"/>
  <c r="CA127" i="1"/>
  <c r="BZ127" i="1"/>
  <c r="BZ126" i="1" s="1"/>
  <c r="BY127" i="1"/>
  <c r="BY126" i="1" s="1"/>
  <c r="BX127" i="1"/>
  <c r="BX126" i="1" s="1"/>
  <c r="BW127" i="1"/>
  <c r="CA126" i="1"/>
  <c r="BW126" i="1"/>
  <c r="CA123" i="1"/>
  <c r="BZ123" i="1"/>
  <c r="BY123" i="1"/>
  <c r="BX123" i="1"/>
  <c r="BW123" i="1"/>
  <c r="CA121" i="1"/>
  <c r="BZ121" i="1"/>
  <c r="BY121" i="1"/>
  <c r="BX121" i="1"/>
  <c r="BW121" i="1"/>
  <c r="CA119" i="1"/>
  <c r="BZ119" i="1"/>
  <c r="BZ118" i="1" s="1"/>
  <c r="BY119" i="1"/>
  <c r="BX119" i="1"/>
  <c r="BW119" i="1"/>
  <c r="BY118" i="1"/>
  <c r="CA100" i="1"/>
  <c r="CA99" i="1" s="1"/>
  <c r="BZ100" i="1"/>
  <c r="BY100" i="1"/>
  <c r="BX100" i="1"/>
  <c r="BW100" i="1"/>
  <c r="BW99" i="1" s="1"/>
  <c r="BZ99" i="1"/>
  <c r="BY99" i="1"/>
  <c r="BX99" i="1"/>
  <c r="CA97" i="1"/>
  <c r="BZ97" i="1"/>
  <c r="BY97" i="1"/>
  <c r="BX97" i="1"/>
  <c r="BW97" i="1"/>
  <c r="CA95" i="1"/>
  <c r="BZ95" i="1"/>
  <c r="BY95" i="1"/>
  <c r="BX95" i="1"/>
  <c r="BX94" i="1" s="1"/>
  <c r="BW95" i="1"/>
  <c r="BW94" i="1" s="1"/>
  <c r="CA94" i="1"/>
  <c r="BZ94" i="1"/>
  <c r="BY94" i="1"/>
  <c r="CA90" i="1"/>
  <c r="BZ90" i="1"/>
  <c r="BY90" i="1"/>
  <c r="BX90" i="1"/>
  <c r="BX89" i="1" s="1"/>
  <c r="BW90" i="1"/>
  <c r="CA89" i="1"/>
  <c r="BZ89" i="1"/>
  <c r="BY89" i="1"/>
  <c r="BW89" i="1"/>
  <c r="CA87" i="1"/>
  <c r="CA85" i="1"/>
  <c r="BZ85" i="1"/>
  <c r="BY85" i="1"/>
  <c r="BX85" i="1"/>
  <c r="BW85" i="1"/>
  <c r="CA83" i="1"/>
  <c r="CA82" i="1" s="1"/>
  <c r="BZ83" i="1"/>
  <c r="BZ82" i="1" s="1"/>
  <c r="BY83" i="1"/>
  <c r="BX83" i="1"/>
  <c r="BW83" i="1"/>
  <c r="BY82" i="1"/>
  <c r="BX82" i="1"/>
  <c r="BW82" i="1"/>
  <c r="CA78" i="1"/>
  <c r="BZ78" i="1"/>
  <c r="BZ77" i="1" s="1"/>
  <c r="BY78" i="1"/>
  <c r="BY77" i="1" s="1"/>
  <c r="BX78" i="1"/>
  <c r="BX77" i="1" s="1"/>
  <c r="BW78" i="1"/>
  <c r="CA77" i="1"/>
  <c r="BW77" i="1"/>
  <c r="CA72" i="1"/>
  <c r="BZ72" i="1"/>
  <c r="BY72" i="1"/>
  <c r="BX72" i="1"/>
  <c r="BW72" i="1"/>
  <c r="CA70" i="1"/>
  <c r="CA69" i="1" s="1"/>
  <c r="BZ70" i="1"/>
  <c r="BY70" i="1"/>
  <c r="BX70" i="1"/>
  <c r="BW70" i="1"/>
  <c r="BW69" i="1" s="1"/>
  <c r="BZ69" i="1"/>
  <c r="BY69" i="1"/>
  <c r="BX69" i="1"/>
  <c r="CA67" i="1"/>
  <c r="BZ67" i="1"/>
  <c r="BY67" i="1"/>
  <c r="BX67" i="1"/>
  <c r="BW67" i="1"/>
  <c r="CA65" i="1"/>
  <c r="BZ65" i="1"/>
  <c r="BY65" i="1"/>
  <c r="BX65" i="1"/>
  <c r="BX64" i="1" s="1"/>
  <c r="BW65" i="1"/>
  <c r="CA64" i="1"/>
  <c r="BZ64" i="1"/>
  <c r="BY64" i="1"/>
  <c r="BW64" i="1"/>
  <c r="CA62" i="1"/>
  <c r="BZ62" i="1"/>
  <c r="BZ61" i="1" s="1"/>
  <c r="BY62" i="1"/>
  <c r="BX62" i="1"/>
  <c r="BX61" i="1" s="1"/>
  <c r="BW62" i="1"/>
  <c r="CA61" i="1"/>
  <c r="BY61" i="1"/>
  <c r="BW61" i="1"/>
  <c r="CA59" i="1"/>
  <c r="BZ59" i="1"/>
  <c r="BY59" i="1"/>
  <c r="BX59" i="1"/>
  <c r="BW59" i="1"/>
  <c r="CA57" i="1"/>
  <c r="BZ57" i="1"/>
  <c r="BY57" i="1"/>
  <c r="BX57" i="1"/>
  <c r="BW57" i="1"/>
  <c r="CA55" i="1"/>
  <c r="BZ55" i="1"/>
  <c r="BY55" i="1"/>
  <c r="BX55" i="1"/>
  <c r="BW55" i="1"/>
  <c r="CA53" i="1"/>
  <c r="BZ53" i="1"/>
  <c r="BY53" i="1"/>
  <c r="BY52" i="1" s="1"/>
  <c r="BY51" i="1" s="1"/>
  <c r="BX53" i="1"/>
  <c r="BW53" i="1"/>
  <c r="CA52" i="1"/>
  <c r="CA51" i="1" s="1"/>
  <c r="BZ52" i="1"/>
  <c r="BX52" i="1"/>
  <c r="BX51" i="1" s="1"/>
  <c r="BW52" i="1"/>
  <c r="BW51" i="1" s="1"/>
  <c r="BZ51" i="1"/>
  <c r="CA45" i="1"/>
  <c r="BZ45" i="1"/>
  <c r="BY45" i="1"/>
  <c r="BX45" i="1"/>
  <c r="BW45" i="1"/>
  <c r="CA42" i="1"/>
  <c r="BZ42" i="1"/>
  <c r="BY42" i="1"/>
  <c r="BX42" i="1"/>
  <c r="BW42" i="1"/>
  <c r="CA40" i="1"/>
  <c r="BZ40" i="1"/>
  <c r="BY40" i="1"/>
  <c r="BX40" i="1"/>
  <c r="BW40" i="1"/>
  <c r="CA38" i="1"/>
  <c r="BZ38" i="1"/>
  <c r="BY38" i="1"/>
  <c r="BY37" i="1" s="1"/>
  <c r="BX38" i="1"/>
  <c r="BW38" i="1"/>
  <c r="BX37" i="1"/>
  <c r="CA35" i="1"/>
  <c r="CA34" i="1" s="1"/>
  <c r="BZ35" i="1"/>
  <c r="BY35" i="1"/>
  <c r="BY34" i="1" s="1"/>
  <c r="BX35" i="1"/>
  <c r="BX34" i="1" s="1"/>
  <c r="BW35" i="1"/>
  <c r="BW34" i="1" s="1"/>
  <c r="BZ34" i="1"/>
  <c r="CA32" i="1"/>
  <c r="CA31" i="1" s="1"/>
  <c r="BZ32" i="1"/>
  <c r="BZ31" i="1" s="1"/>
  <c r="BY32" i="1"/>
  <c r="BY31" i="1" s="1"/>
  <c r="BX32" i="1"/>
  <c r="BX31" i="1" s="1"/>
  <c r="BW32" i="1"/>
  <c r="BW31" i="1" s="1"/>
  <c r="CA21" i="1"/>
  <c r="CA20" i="1" s="1"/>
  <c r="CA19" i="1" s="1"/>
  <c r="CA18" i="1" s="1"/>
  <c r="CA17" i="1" s="1"/>
  <c r="BZ21" i="1"/>
  <c r="BZ20" i="1" s="1"/>
  <c r="BZ19" i="1" s="1"/>
  <c r="BZ18" i="1" s="1"/>
  <c r="BZ17" i="1" s="1"/>
  <c r="BY21" i="1"/>
  <c r="BY20" i="1" s="1"/>
  <c r="BY19" i="1" s="1"/>
  <c r="BY18" i="1" s="1"/>
  <c r="BY17" i="1" s="1"/>
  <c r="BX21" i="1"/>
  <c r="BX20" i="1" s="1"/>
  <c r="BX19" i="1" s="1"/>
  <c r="BX18" i="1" s="1"/>
  <c r="BX17" i="1" s="1"/>
  <c r="BW21" i="1"/>
  <c r="BW20" i="1" s="1"/>
  <c r="BW19" i="1" s="1"/>
  <c r="BW18" i="1" s="1"/>
  <c r="BW17" i="1" s="1"/>
  <c r="BW1290" i="1" l="1"/>
  <c r="BW1414" i="1"/>
  <c r="BW1413" i="1" s="1"/>
  <c r="CA1414" i="1"/>
  <c r="CA1413" i="1" s="1"/>
  <c r="BW1499" i="1"/>
  <c r="BW1498" i="1" s="1"/>
  <c r="BX1499" i="1"/>
  <c r="BX1498" i="1" s="1"/>
  <c r="CA1290" i="1"/>
  <c r="CA1270" i="1" s="1"/>
  <c r="BX160" i="1"/>
  <c r="BW118" i="1"/>
  <c r="BW117" i="1" s="1"/>
  <c r="BW116" i="1" s="1"/>
  <c r="BW115" i="1" s="1"/>
  <c r="BZ160" i="1"/>
  <c r="CA37" i="1"/>
  <c r="BX118" i="1"/>
  <c r="CA766" i="1"/>
  <c r="CA765" i="1" s="1"/>
  <c r="BY194" i="1"/>
  <c r="BW206" i="1"/>
  <c r="BX195" i="1"/>
  <c r="BY50" i="1"/>
  <c r="BY49" i="1" s="1"/>
  <c r="CA118" i="1"/>
  <c r="BY430" i="1"/>
  <c r="BY429" i="1" s="1"/>
  <c r="BZ857" i="1"/>
  <c r="BZ856" i="1" s="1"/>
  <c r="BZ855" i="1" s="1"/>
  <c r="CA195" i="1"/>
  <c r="BZ248" i="1"/>
  <c r="BZ309" i="1"/>
  <c r="BZ308" i="1" s="1"/>
  <c r="BZ307" i="1" s="1"/>
  <c r="BY357" i="1"/>
  <c r="BY356" i="1" s="1"/>
  <c r="BY355" i="1" s="1"/>
  <c r="CA628" i="1"/>
  <c r="CA794" i="1"/>
  <c r="BX288" i="1"/>
  <c r="BY471" i="1"/>
  <c r="BY470" i="1" s="1"/>
  <c r="BY117" i="1"/>
  <c r="BY116" i="1" s="1"/>
  <c r="BY115" i="1" s="1"/>
  <c r="BW224" i="1"/>
  <c r="BW290" i="1"/>
  <c r="BW289" i="1" s="1"/>
  <c r="CA430" i="1"/>
  <c r="CA429" i="1" s="1"/>
  <c r="CA424" i="1" s="1"/>
  <c r="CA413" i="1" s="1"/>
  <c r="BW567" i="1"/>
  <c r="BZ603" i="1"/>
  <c r="BZ602" i="1" s="1"/>
  <c r="BW1246" i="1"/>
  <c r="BW1245" i="1" s="1"/>
  <c r="BW857" i="1"/>
  <c r="BW856" i="1" s="1"/>
  <c r="BW855" i="1" s="1"/>
  <c r="BZ910" i="1"/>
  <c r="BZ904" i="1" s="1"/>
  <c r="BZ903" i="1" s="1"/>
  <c r="BY288" i="1"/>
  <c r="BW297" i="1"/>
  <c r="BW628" i="1"/>
  <c r="BW910" i="1"/>
  <c r="BW623" i="1"/>
  <c r="BY760" i="1"/>
  <c r="CA760" i="1"/>
  <c r="BX910" i="1"/>
  <c r="CA290" i="1"/>
  <c r="CA289" i="1" s="1"/>
  <c r="BW430" i="1"/>
  <c r="BW429" i="1" s="1"/>
  <c r="CA567" i="1"/>
  <c r="BW708" i="1"/>
  <c r="BY269" i="1"/>
  <c r="BY268" i="1" s="1"/>
  <c r="BY424" i="1"/>
  <c r="BZ766" i="1"/>
  <c r="BZ765" i="1" s="1"/>
  <c r="BZ760" i="1" s="1"/>
  <c r="CA309" i="1"/>
  <c r="BZ471" i="1"/>
  <c r="BZ470" i="1" s="1"/>
  <c r="CA623" i="1"/>
  <c r="BX1256" i="1"/>
  <c r="BX1255" i="1" s="1"/>
  <c r="BX1700" i="1"/>
  <c r="BY1576" i="1"/>
  <c r="CA1223" i="1"/>
  <c r="CA1222" i="1" s="1"/>
  <c r="BZ1414" i="1"/>
  <c r="BZ1413" i="1" s="1"/>
  <c r="BW1532" i="1"/>
  <c r="BW1700" i="1"/>
  <c r="BW1271" i="1"/>
  <c r="BW1270" i="1" s="1"/>
  <c r="BW1269" i="1" s="1"/>
  <c r="BW1267" i="1" s="1"/>
  <c r="BY1271" i="1"/>
  <c r="BY1700" i="1"/>
  <c r="BW1356" i="1"/>
  <c r="BW1355" i="1" s="1"/>
  <c r="CA1700" i="1"/>
  <c r="BX194" i="1"/>
  <c r="BY267" i="1"/>
  <c r="CA155" i="1"/>
  <c r="BX50" i="1"/>
  <c r="BX49" i="1" s="1"/>
  <c r="BX30" i="1"/>
  <c r="BX29" i="1" s="1"/>
  <c r="BX28" i="1" s="1"/>
  <c r="BX117" i="1"/>
  <c r="BX116" i="1" s="1"/>
  <c r="BX115" i="1" s="1"/>
  <c r="CA194" i="1"/>
  <c r="BX155" i="1"/>
  <c r="BX267" i="1"/>
  <c r="BW1135" i="1"/>
  <c r="BW1223" i="1"/>
  <c r="BW1222" i="1" s="1"/>
  <c r="CA1532" i="1"/>
  <c r="BY1532" i="1"/>
  <c r="BY1531" i="1" s="1"/>
  <c r="BZ1135" i="1"/>
  <c r="BZ1223" i="1"/>
  <c r="BZ1222" i="1" s="1"/>
  <c r="CA1246" i="1"/>
  <c r="CA1245" i="1" s="1"/>
  <c r="BY857" i="1"/>
  <c r="BY856" i="1" s="1"/>
  <c r="BY855" i="1" s="1"/>
  <c r="BZ117" i="1"/>
  <c r="BZ116" i="1" s="1"/>
  <c r="BZ115" i="1" s="1"/>
  <c r="BW1531" i="1"/>
  <c r="CA117" i="1"/>
  <c r="CA116" i="1" s="1"/>
  <c r="CA115" i="1" s="1"/>
  <c r="CA267" i="1"/>
  <c r="BW833" i="1"/>
  <c r="CA833" i="1"/>
  <c r="BX857" i="1"/>
  <c r="BX856" i="1" s="1"/>
  <c r="BX855" i="1" s="1"/>
  <c r="CA1531" i="1"/>
  <c r="BX1246" i="1"/>
  <c r="BX1245" i="1" s="1"/>
  <c r="BZ194" i="1"/>
  <c r="CA205" i="1"/>
  <c r="BY382" i="1"/>
  <c r="BY381" i="1" s="1"/>
  <c r="BX461" i="1"/>
  <c r="BX455" i="1" s="1"/>
  <c r="BY461" i="1"/>
  <c r="BY455" i="1" s="1"/>
  <c r="BW873" i="1"/>
  <c r="BW1096" i="1"/>
  <c r="CA1356" i="1"/>
  <c r="CA1355" i="1" s="1"/>
  <c r="BX1509" i="1"/>
  <c r="BX1532" i="1"/>
  <c r="CA30" i="1"/>
  <c r="CA29" i="1" s="1"/>
  <c r="CA28" i="1" s="1"/>
  <c r="CA382" i="1"/>
  <c r="BY873" i="1"/>
  <c r="BX904" i="1"/>
  <c r="BX903" i="1" s="1"/>
  <c r="BY1117" i="1"/>
  <c r="BY1290" i="1"/>
  <c r="BY1270" i="1" s="1"/>
  <c r="BX1356" i="1"/>
  <c r="BX1355" i="1" s="1"/>
  <c r="BY833" i="1"/>
  <c r="BY1223" i="1"/>
  <c r="BY1222" i="1" s="1"/>
  <c r="BZ1246" i="1"/>
  <c r="BZ1245" i="1" s="1"/>
  <c r="BY155" i="1"/>
  <c r="BX206" i="1"/>
  <c r="BX205" i="1" s="1"/>
  <c r="CA357" i="1"/>
  <c r="CA356" i="1" s="1"/>
  <c r="CA355" i="1" s="1"/>
  <c r="BZ357" i="1"/>
  <c r="BZ356" i="1" s="1"/>
  <c r="BZ355" i="1" s="1"/>
  <c r="CA687" i="1"/>
  <c r="BW1117" i="1"/>
  <c r="BX1117" i="1"/>
  <c r="BZ1117" i="1"/>
  <c r="BY1135" i="1"/>
  <c r="BZ1356" i="1"/>
  <c r="BZ1355" i="1" s="1"/>
  <c r="BZ1509" i="1"/>
  <c r="BZ1531" i="1"/>
  <c r="BY1414" i="1"/>
  <c r="BY1413" i="1" s="1"/>
  <c r="BX1414" i="1"/>
  <c r="BX1413" i="1" s="1"/>
  <c r="BZ1700" i="1"/>
  <c r="BX1290" i="1"/>
  <c r="BY1246" i="1"/>
  <c r="BY1245" i="1" s="1"/>
  <c r="CA1135" i="1"/>
  <c r="BY1096" i="1"/>
  <c r="BY904" i="1"/>
  <c r="BY903" i="1" s="1"/>
  <c r="CA873" i="1"/>
  <c r="BW796" i="1"/>
  <c r="BW795" i="1" s="1"/>
  <c r="BW794" i="1" s="1"/>
  <c r="BX760" i="1"/>
  <c r="BZ597" i="1"/>
  <c r="BY597" i="1"/>
  <c r="BZ568" i="1"/>
  <c r="BZ567" i="1" s="1"/>
  <c r="BX568" i="1"/>
  <c r="BX567" i="1" s="1"/>
  <c r="BZ461" i="1"/>
  <c r="BZ455" i="1" s="1"/>
  <c r="BZ388" i="1"/>
  <c r="BZ387" i="1" s="1"/>
  <c r="BZ382" i="1"/>
  <c r="BZ381" i="1" s="1"/>
  <c r="BX382" i="1"/>
  <c r="BX381" i="1" s="1"/>
  <c r="BW382" i="1"/>
  <c r="BW381" i="1" s="1"/>
  <c r="BW357" i="1"/>
  <c r="BW356" i="1" s="1"/>
  <c r="BW355" i="1" s="1"/>
  <c r="BY309" i="1"/>
  <c r="BY308" i="1" s="1"/>
  <c r="BY307" i="1" s="1"/>
  <c r="BX309" i="1"/>
  <c r="BX308" i="1" s="1"/>
  <c r="BX307" i="1" s="1"/>
  <c r="BW269" i="1"/>
  <c r="BW268" i="1" s="1"/>
  <c r="BW267" i="1" s="1"/>
  <c r="BZ213" i="1"/>
  <c r="BZ205" i="1"/>
  <c r="BY205" i="1"/>
  <c r="BY193" i="1" s="1"/>
  <c r="BW205" i="1"/>
  <c r="BZ155" i="1"/>
  <c r="BW155" i="1"/>
  <c r="BZ50" i="1"/>
  <c r="BZ49" i="1" s="1"/>
  <c r="BZ37" i="1"/>
  <c r="BZ30" i="1" s="1"/>
  <c r="BZ29" i="1" s="1"/>
  <c r="BZ28" i="1" s="1"/>
  <c r="BW37" i="1"/>
  <c r="BW30" i="1" s="1"/>
  <c r="BW29" i="1" s="1"/>
  <c r="BW28" i="1" s="1"/>
  <c r="BW50" i="1"/>
  <c r="BW49" i="1" s="1"/>
  <c r="BY30" i="1"/>
  <c r="BY29" i="1" s="1"/>
  <c r="BY28" i="1" s="1"/>
  <c r="CA50" i="1"/>
  <c r="CA49" i="1" s="1"/>
  <c r="CA381" i="1"/>
  <c r="BZ413" i="1"/>
  <c r="BW288" i="1"/>
  <c r="CA288" i="1"/>
  <c r="BW308" i="1"/>
  <c r="BW307" i="1" s="1"/>
  <c r="CA308" i="1"/>
  <c r="CA307" i="1" s="1"/>
  <c r="BX357" i="1"/>
  <c r="BX356" i="1" s="1"/>
  <c r="BX355" i="1" s="1"/>
  <c r="BY413" i="1"/>
  <c r="BY367" i="1" s="1"/>
  <c r="BW424" i="1"/>
  <c r="BW413" i="1" s="1"/>
  <c r="BX424" i="1"/>
  <c r="BX413" i="1" s="1"/>
  <c r="BW461" i="1"/>
  <c r="BW455" i="1" s="1"/>
  <c r="BW687" i="1"/>
  <c r="BW200" i="1"/>
  <c r="BW195" i="1" s="1"/>
  <c r="BW194" i="1" s="1"/>
  <c r="BW561" i="1"/>
  <c r="CA561" i="1"/>
  <c r="BZ628" i="1"/>
  <c r="BZ623" i="1" s="1"/>
  <c r="BZ687" i="1"/>
  <c r="BY708" i="1"/>
  <c r="BY687" i="1" s="1"/>
  <c r="BX708" i="1"/>
  <c r="BX687" i="1" s="1"/>
  <c r="CA461" i="1"/>
  <c r="CA455" i="1" s="1"/>
  <c r="BY568" i="1"/>
  <c r="BY567" i="1" s="1"/>
  <c r="BY561" i="1" s="1"/>
  <c r="BX597" i="1"/>
  <c r="BX561" i="1" s="1"/>
  <c r="BX623" i="1"/>
  <c r="BY623" i="1"/>
  <c r="BY635" i="1"/>
  <c r="BX635" i="1"/>
  <c r="BZ794" i="1"/>
  <c r="BX828" i="1"/>
  <c r="BY828" i="1"/>
  <c r="BW828" i="1"/>
  <c r="CA828" i="1"/>
  <c r="BZ1096" i="1"/>
  <c r="BZ1095" i="1" s="1"/>
  <c r="BX1135" i="1"/>
  <c r="BX1095" i="1" s="1"/>
  <c r="BW904" i="1"/>
  <c r="BW903" i="1" s="1"/>
  <c r="CA910" i="1"/>
  <c r="CA904" i="1" s="1"/>
  <c r="CA903" i="1" s="1"/>
  <c r="BY1095" i="1"/>
  <c r="BW1095" i="1"/>
  <c r="CA1096" i="1"/>
  <c r="CA1095" i="1" s="1"/>
  <c r="BX1531" i="1"/>
  <c r="CA1499" i="1"/>
  <c r="CA1498" i="1" s="1"/>
  <c r="BY1509" i="1"/>
  <c r="BZ1290" i="1"/>
  <c r="BZ1270" i="1" s="1"/>
  <c r="BZ1269" i="1" s="1"/>
  <c r="BZ1267" i="1" s="1"/>
  <c r="BX1271" i="1"/>
  <c r="BY1356" i="1"/>
  <c r="BY1355" i="1" s="1"/>
  <c r="BY1499" i="1"/>
  <c r="BY1498" i="1" s="1"/>
  <c r="BW1509" i="1"/>
  <c r="BW1412" i="1" s="1"/>
  <c r="CA1509" i="1"/>
  <c r="BS418" i="1"/>
  <c r="BX1270" i="1" l="1"/>
  <c r="BX1269" i="1" s="1"/>
  <c r="BX1267" i="1" s="1"/>
  <c r="BZ1412" i="1"/>
  <c r="BX1412" i="1"/>
  <c r="CA1412" i="1"/>
  <c r="CA1269" i="1"/>
  <c r="CA1267" i="1" s="1"/>
  <c r="CA367" i="1"/>
  <c r="BZ193" i="1"/>
  <c r="BX193" i="1"/>
  <c r="CA193" i="1"/>
  <c r="BY1269" i="1"/>
  <c r="BY1267" i="1" s="1"/>
  <c r="BY1412" i="1"/>
  <c r="BZ561" i="1"/>
  <c r="BZ367" i="1"/>
  <c r="BX367" i="1"/>
  <c r="BW367" i="1"/>
  <c r="BW193" i="1"/>
  <c r="BR318" i="1"/>
  <c r="BP56" i="1"/>
  <c r="BP317" i="1"/>
  <c r="BP201" i="1"/>
  <c r="BS56" i="1"/>
  <c r="BP707" i="1" l="1"/>
  <c r="BQ345" i="1" l="1"/>
  <c r="BQ344" i="1" s="1"/>
  <c r="BQ343" i="1" s="1"/>
  <c r="BR345" i="1"/>
  <c r="BR344" i="1" s="1"/>
  <c r="BR343" i="1" s="1"/>
  <c r="BS345" i="1"/>
  <c r="BS344" i="1" s="1"/>
  <c r="BS343" i="1" s="1"/>
  <c r="BT345" i="1"/>
  <c r="BT344" i="1" s="1"/>
  <c r="BT343" i="1" s="1"/>
  <c r="BP345" i="1"/>
  <c r="BP344" i="1" s="1"/>
  <c r="BP343" i="1" s="1"/>
  <c r="BQ326" i="1"/>
  <c r="BQ325" i="1" s="1"/>
  <c r="BR326" i="1"/>
  <c r="BR325" i="1" s="1"/>
  <c r="BS326" i="1"/>
  <c r="BS325" i="1" s="1"/>
  <c r="BT326" i="1"/>
  <c r="BT325" i="1" s="1"/>
  <c r="BP326" i="1"/>
  <c r="BP325" i="1" s="1"/>
  <c r="BV346" i="1"/>
  <c r="BU346" i="1"/>
  <c r="BV327" i="1"/>
  <c r="BU327" i="1"/>
  <c r="BR317" i="1"/>
  <c r="BQ1665" i="1"/>
  <c r="BQ1664" i="1" s="1"/>
  <c r="BR1665" i="1"/>
  <c r="BR1664" i="1" s="1"/>
  <c r="BS1665" i="1"/>
  <c r="BS1664" i="1" s="1"/>
  <c r="BT1665" i="1"/>
  <c r="BT1664" i="1" s="1"/>
  <c r="BP1665" i="1"/>
  <c r="BP1664" i="1" s="1"/>
  <c r="BV1666" i="1"/>
  <c r="BU1666" i="1"/>
  <c r="BQ601" i="1"/>
  <c r="BQ574" i="1"/>
  <c r="BS386" i="1"/>
  <c r="BV326" i="1" l="1"/>
  <c r="BV325" i="1" s="1"/>
  <c r="CC327" i="1"/>
  <c r="BU326" i="1"/>
  <c r="BU325" i="1" s="1"/>
  <c r="CB327" i="1"/>
  <c r="BU345" i="1"/>
  <c r="BU344" i="1" s="1"/>
  <c r="BU343" i="1" s="1"/>
  <c r="CB346" i="1"/>
  <c r="BV345" i="1"/>
  <c r="BV344" i="1" s="1"/>
  <c r="BV343" i="1" s="1"/>
  <c r="CC346" i="1"/>
  <c r="BU1665" i="1"/>
  <c r="BU1664" i="1" s="1"/>
  <c r="CB1666" i="1"/>
  <c r="BV1665" i="1"/>
  <c r="BV1664" i="1" s="1"/>
  <c r="CC1666" i="1"/>
  <c r="BV925" i="1"/>
  <c r="CC925" i="1" s="1"/>
  <c r="CJ925" i="1" s="1"/>
  <c r="BU925" i="1"/>
  <c r="BV924" i="1"/>
  <c r="CC924" i="1" s="1"/>
  <c r="BU924" i="1"/>
  <c r="CB924" i="1" s="1"/>
  <c r="BQ923" i="1"/>
  <c r="BQ922" i="1" s="1"/>
  <c r="BR923" i="1"/>
  <c r="BR922" i="1" s="1"/>
  <c r="BS923" i="1"/>
  <c r="BS922" i="1" s="1"/>
  <c r="BT923" i="1"/>
  <c r="BT922" i="1" s="1"/>
  <c r="BP923" i="1"/>
  <c r="BP922" i="1" s="1"/>
  <c r="BV1146" i="1"/>
  <c r="CC1146" i="1" s="1"/>
  <c r="BU1146" i="1"/>
  <c r="BQ1145" i="1"/>
  <c r="BQ1144" i="1" s="1"/>
  <c r="BR1145" i="1"/>
  <c r="BR1144" i="1" s="1"/>
  <c r="BS1145" i="1"/>
  <c r="BS1144" i="1" s="1"/>
  <c r="BT1145" i="1"/>
  <c r="BT1144" i="1" s="1"/>
  <c r="BV1145" i="1"/>
  <c r="BV1144" i="1" s="1"/>
  <c r="BP1144" i="1"/>
  <c r="BP1145" i="1"/>
  <c r="BV1013" i="1"/>
  <c r="BU1013" i="1"/>
  <c r="BQ1012" i="1"/>
  <c r="BQ1011" i="1" s="1"/>
  <c r="BR1012" i="1"/>
  <c r="BR1011" i="1" s="1"/>
  <c r="BS1012" i="1"/>
  <c r="BS1011" i="1" s="1"/>
  <c r="BT1012" i="1"/>
  <c r="BT1011" i="1" s="1"/>
  <c r="BP1011" i="1"/>
  <c r="BP1012" i="1"/>
  <c r="CI924" i="1" l="1"/>
  <c r="CC345" i="1"/>
  <c r="CC344" i="1" s="1"/>
  <c r="CC343" i="1" s="1"/>
  <c r="CJ346" i="1"/>
  <c r="BU923" i="1"/>
  <c r="BU922" i="1" s="1"/>
  <c r="CB925" i="1"/>
  <c r="CI925" i="1" s="1"/>
  <c r="CB345" i="1"/>
  <c r="CB344" i="1" s="1"/>
  <c r="CB343" i="1" s="1"/>
  <c r="CI346" i="1"/>
  <c r="CC1665" i="1"/>
  <c r="CC1664" i="1" s="1"/>
  <c r="CJ1666" i="1"/>
  <c r="CJ1665" i="1" s="1"/>
  <c r="CJ1664" i="1" s="1"/>
  <c r="CB326" i="1"/>
  <c r="CB325" i="1" s="1"/>
  <c r="CI327" i="1"/>
  <c r="CI326" i="1" s="1"/>
  <c r="CI325" i="1" s="1"/>
  <c r="CJ924" i="1"/>
  <c r="CJ923" i="1" s="1"/>
  <c r="CJ922" i="1" s="1"/>
  <c r="CC923" i="1"/>
  <c r="CC922" i="1" s="1"/>
  <c r="BU1012" i="1"/>
  <c r="BU1011" i="1" s="1"/>
  <c r="CB1013" i="1"/>
  <c r="BU1145" i="1"/>
  <c r="BU1144" i="1" s="1"/>
  <c r="CB1146" i="1"/>
  <c r="CB1665" i="1"/>
  <c r="CB1664" i="1" s="1"/>
  <c r="CI1666" i="1"/>
  <c r="CI1665" i="1" s="1"/>
  <c r="CI1664" i="1" s="1"/>
  <c r="CC326" i="1"/>
  <c r="CC325" i="1" s="1"/>
  <c r="CJ327" i="1"/>
  <c r="CJ326" i="1" s="1"/>
  <c r="CJ325" i="1" s="1"/>
  <c r="BV1012" i="1"/>
  <c r="BV1011" i="1" s="1"/>
  <c r="CC1013" i="1"/>
  <c r="CC1145" i="1"/>
  <c r="CC1144" i="1" s="1"/>
  <c r="CJ1146" i="1"/>
  <c r="CJ1145" i="1" s="1"/>
  <c r="CJ1144" i="1" s="1"/>
  <c r="BV923" i="1"/>
  <c r="BV922" i="1" s="1"/>
  <c r="BV275" i="1"/>
  <c r="BU275" i="1"/>
  <c r="BQ274" i="1"/>
  <c r="BR274" i="1"/>
  <c r="BS274" i="1"/>
  <c r="BT274" i="1"/>
  <c r="BP274" i="1"/>
  <c r="BT1750" i="1"/>
  <c r="BT1749" i="1" s="1"/>
  <c r="BT1748" i="1" s="1"/>
  <c r="BT1747" i="1" s="1"/>
  <c r="BT1745" i="1" s="1"/>
  <c r="BS1750" i="1"/>
  <c r="BS1749" i="1" s="1"/>
  <c r="BS1748" i="1" s="1"/>
  <c r="BS1747" i="1" s="1"/>
  <c r="BS1745" i="1" s="1"/>
  <c r="BR1750" i="1"/>
  <c r="BR1749" i="1" s="1"/>
  <c r="BR1748" i="1" s="1"/>
  <c r="BR1747" i="1" s="1"/>
  <c r="BR1745" i="1" s="1"/>
  <c r="BQ1750" i="1"/>
  <c r="BP1750" i="1"/>
  <c r="BP1749" i="1" s="1"/>
  <c r="BP1748" i="1" s="1"/>
  <c r="BP1747" i="1" s="1"/>
  <c r="BP1745" i="1" s="1"/>
  <c r="BQ1749" i="1"/>
  <c r="BQ1748" i="1" s="1"/>
  <c r="BQ1747" i="1" s="1"/>
  <c r="BQ1745" i="1" s="1"/>
  <c r="BT1742" i="1"/>
  <c r="BT1741" i="1" s="1"/>
  <c r="BT1740" i="1" s="1"/>
  <c r="BT1739" i="1" s="1"/>
  <c r="BT1738" i="1" s="1"/>
  <c r="BT1736" i="1" s="1"/>
  <c r="BS1742" i="1"/>
  <c r="BS1741" i="1" s="1"/>
  <c r="BS1740" i="1" s="1"/>
  <c r="BS1739" i="1" s="1"/>
  <c r="BS1738" i="1" s="1"/>
  <c r="BS1736" i="1" s="1"/>
  <c r="BR1742" i="1"/>
  <c r="BR1741" i="1" s="1"/>
  <c r="BR1740" i="1" s="1"/>
  <c r="BR1739" i="1" s="1"/>
  <c r="BR1738" i="1" s="1"/>
  <c r="BR1736" i="1" s="1"/>
  <c r="BQ1742" i="1"/>
  <c r="BQ1741" i="1" s="1"/>
  <c r="BQ1740" i="1" s="1"/>
  <c r="BQ1739" i="1" s="1"/>
  <c r="BQ1738" i="1" s="1"/>
  <c r="BQ1736" i="1" s="1"/>
  <c r="BP1742" i="1"/>
  <c r="BP1741" i="1"/>
  <c r="BP1740" i="1" s="1"/>
  <c r="BP1739" i="1" s="1"/>
  <c r="BP1738" i="1" s="1"/>
  <c r="BP1736" i="1" s="1"/>
  <c r="BT1719" i="1"/>
  <c r="BT1718" i="1" s="1"/>
  <c r="BS1719" i="1"/>
  <c r="BS1718" i="1" s="1"/>
  <c r="BR1719" i="1"/>
  <c r="BR1718" i="1" s="1"/>
  <c r="BQ1719" i="1"/>
  <c r="BQ1718" i="1" s="1"/>
  <c r="BP1719" i="1"/>
  <c r="BP1718" i="1"/>
  <c r="BT1716" i="1"/>
  <c r="BT1715" i="1" s="1"/>
  <c r="BS1716" i="1"/>
  <c r="BS1715" i="1" s="1"/>
  <c r="BR1716" i="1"/>
  <c r="BQ1716" i="1"/>
  <c r="BQ1715" i="1" s="1"/>
  <c r="BP1716" i="1"/>
  <c r="BP1715" i="1" s="1"/>
  <c r="BR1715" i="1"/>
  <c r="BT1713" i="1"/>
  <c r="BT1712" i="1" s="1"/>
  <c r="BS1713" i="1"/>
  <c r="BS1712" i="1" s="1"/>
  <c r="BR1713" i="1"/>
  <c r="BQ1713" i="1"/>
  <c r="BQ1712" i="1" s="1"/>
  <c r="BP1713" i="1"/>
  <c r="BR1712" i="1"/>
  <c r="BP1712" i="1"/>
  <c r="BT1710" i="1"/>
  <c r="BT1709" i="1" s="1"/>
  <c r="BS1710" i="1"/>
  <c r="BS1709" i="1" s="1"/>
  <c r="BR1710" i="1"/>
  <c r="BQ1710" i="1"/>
  <c r="BQ1709" i="1" s="1"/>
  <c r="BP1710" i="1"/>
  <c r="BP1709" i="1" s="1"/>
  <c r="BR1709" i="1"/>
  <c r="BT1707" i="1"/>
  <c r="BS1707" i="1"/>
  <c r="BS1706" i="1" s="1"/>
  <c r="BS1705" i="1" s="1"/>
  <c r="BR1707" i="1"/>
  <c r="BR1706" i="1" s="1"/>
  <c r="BR1705" i="1" s="1"/>
  <c r="BQ1707" i="1"/>
  <c r="BQ1706" i="1" s="1"/>
  <c r="BQ1705" i="1" s="1"/>
  <c r="BP1707" i="1"/>
  <c r="BP1706" i="1" s="1"/>
  <c r="BP1705" i="1" s="1"/>
  <c r="BT1706" i="1"/>
  <c r="BT1705" i="1" s="1"/>
  <c r="BT1703" i="1"/>
  <c r="BT1702" i="1" s="1"/>
  <c r="BT1701" i="1" s="1"/>
  <c r="BS1703" i="1"/>
  <c r="BS1702" i="1" s="1"/>
  <c r="BS1701" i="1" s="1"/>
  <c r="BR1703" i="1"/>
  <c r="BR1702" i="1" s="1"/>
  <c r="BR1701" i="1" s="1"/>
  <c r="BQ1703" i="1"/>
  <c r="BP1703" i="1"/>
  <c r="BP1702" i="1" s="1"/>
  <c r="BP1701" i="1" s="1"/>
  <c r="BQ1702" i="1"/>
  <c r="BQ1701" i="1" s="1"/>
  <c r="BT1696" i="1"/>
  <c r="BT1695" i="1" s="1"/>
  <c r="BS1696" i="1"/>
  <c r="BR1696" i="1"/>
  <c r="BQ1696" i="1"/>
  <c r="BQ1695" i="1" s="1"/>
  <c r="BP1696" i="1"/>
  <c r="BP1695" i="1" s="1"/>
  <c r="BS1695" i="1"/>
  <c r="BR1695" i="1"/>
  <c r="BT1686" i="1"/>
  <c r="BT1685" i="1" s="1"/>
  <c r="BS1686" i="1"/>
  <c r="BS1685" i="1" s="1"/>
  <c r="BR1686" i="1"/>
  <c r="BR1685" i="1" s="1"/>
  <c r="BQ1686" i="1"/>
  <c r="BQ1685" i="1" s="1"/>
  <c r="BP1686" i="1"/>
  <c r="BP1685" i="1" s="1"/>
  <c r="BT1679" i="1"/>
  <c r="BS1679" i="1"/>
  <c r="BS1678" i="1" s="1"/>
  <c r="BS1677" i="1" s="1"/>
  <c r="BR1679" i="1"/>
  <c r="BR1678" i="1" s="1"/>
  <c r="BR1677" i="1" s="1"/>
  <c r="BQ1679" i="1"/>
  <c r="BP1679" i="1"/>
  <c r="BP1678" i="1" s="1"/>
  <c r="BP1677" i="1" s="1"/>
  <c r="BT1678" i="1"/>
  <c r="BT1677" i="1" s="1"/>
  <c r="BQ1678" i="1"/>
  <c r="BQ1677" i="1"/>
  <c r="BT1670" i="1"/>
  <c r="BS1670" i="1"/>
  <c r="BS1669" i="1" s="1"/>
  <c r="BS1668" i="1" s="1"/>
  <c r="BS1667" i="1" s="1"/>
  <c r="BR1670" i="1"/>
  <c r="BR1669" i="1" s="1"/>
  <c r="BR1668" i="1" s="1"/>
  <c r="BR1667" i="1" s="1"/>
  <c r="BQ1670" i="1"/>
  <c r="BQ1669" i="1" s="1"/>
  <c r="BQ1668" i="1" s="1"/>
  <c r="BQ1667" i="1" s="1"/>
  <c r="BP1670" i="1"/>
  <c r="BP1669" i="1" s="1"/>
  <c r="BP1668" i="1" s="1"/>
  <c r="BP1667" i="1" s="1"/>
  <c r="BT1669" i="1"/>
  <c r="BT1668" i="1" s="1"/>
  <c r="BT1667" i="1" s="1"/>
  <c r="BT1659" i="1"/>
  <c r="BT1658" i="1" s="1"/>
  <c r="BS1659" i="1"/>
  <c r="BS1658" i="1" s="1"/>
  <c r="BR1659" i="1"/>
  <c r="BR1658" i="1" s="1"/>
  <c r="BQ1659" i="1"/>
  <c r="BQ1658" i="1" s="1"/>
  <c r="BP1659" i="1"/>
  <c r="BP1658" i="1" s="1"/>
  <c r="BT1656" i="1"/>
  <c r="BT1655" i="1" s="1"/>
  <c r="BS1656" i="1"/>
  <c r="BR1656" i="1"/>
  <c r="BQ1656" i="1"/>
  <c r="BQ1655" i="1" s="1"/>
  <c r="BP1656" i="1"/>
  <c r="BP1655" i="1" s="1"/>
  <c r="BS1655" i="1"/>
  <c r="BR1655" i="1"/>
  <c r="BT1653" i="1"/>
  <c r="BT1652" i="1" s="1"/>
  <c r="BS1653" i="1"/>
  <c r="BR1653" i="1"/>
  <c r="BQ1653" i="1"/>
  <c r="BQ1652" i="1" s="1"/>
  <c r="BP1653" i="1"/>
  <c r="BP1652" i="1" s="1"/>
  <c r="BS1652" i="1"/>
  <c r="BR1652" i="1"/>
  <c r="BT1642" i="1"/>
  <c r="BT1639" i="1" s="1"/>
  <c r="BT1638" i="1" s="1"/>
  <c r="BS1642" i="1"/>
  <c r="BR1642" i="1"/>
  <c r="BQ1642" i="1"/>
  <c r="BP1642" i="1"/>
  <c r="BP1639" i="1" s="1"/>
  <c r="BP1638" i="1" s="1"/>
  <c r="BT1640" i="1"/>
  <c r="BS1640" i="1"/>
  <c r="BS1639" i="1" s="1"/>
  <c r="BS1638" i="1" s="1"/>
  <c r="BR1640" i="1"/>
  <c r="BR1639" i="1" s="1"/>
  <c r="BR1638" i="1" s="1"/>
  <c r="BQ1640" i="1"/>
  <c r="BQ1639" i="1" s="1"/>
  <c r="BQ1638" i="1" s="1"/>
  <c r="BP1640" i="1"/>
  <c r="BT1635" i="1"/>
  <c r="BT1634" i="1" s="1"/>
  <c r="BT1633" i="1" s="1"/>
  <c r="BT1632" i="1" s="1"/>
  <c r="BS1635" i="1"/>
  <c r="BS1634" i="1" s="1"/>
  <c r="BS1633" i="1" s="1"/>
  <c r="BS1632" i="1" s="1"/>
  <c r="BR1635" i="1"/>
  <c r="BQ1635" i="1"/>
  <c r="BQ1634" i="1" s="1"/>
  <c r="BQ1633" i="1" s="1"/>
  <c r="BQ1632" i="1" s="1"/>
  <c r="BP1635" i="1"/>
  <c r="BP1634" i="1" s="1"/>
  <c r="BP1633" i="1" s="1"/>
  <c r="BP1632" i="1" s="1"/>
  <c r="BR1634" i="1"/>
  <c r="BR1633" i="1" s="1"/>
  <c r="BR1632" i="1" s="1"/>
  <c r="BT1630" i="1"/>
  <c r="BT1629" i="1" s="1"/>
  <c r="BT1628" i="1" s="1"/>
  <c r="BS1630" i="1"/>
  <c r="BR1630" i="1"/>
  <c r="BR1629" i="1" s="1"/>
  <c r="BR1628" i="1" s="1"/>
  <c r="BQ1630" i="1"/>
  <c r="BQ1629" i="1" s="1"/>
  <c r="BQ1628" i="1" s="1"/>
  <c r="BP1630" i="1"/>
  <c r="BP1629" i="1" s="1"/>
  <c r="BP1628" i="1" s="1"/>
  <c r="BS1629" i="1"/>
  <c r="BS1628" i="1"/>
  <c r="BT1626" i="1"/>
  <c r="BS1626" i="1"/>
  <c r="BR1626" i="1"/>
  <c r="BQ1626" i="1"/>
  <c r="BP1626" i="1"/>
  <c r="BT1624" i="1"/>
  <c r="BS1624" i="1"/>
  <c r="BR1624" i="1"/>
  <c r="BQ1624" i="1"/>
  <c r="BP1624" i="1"/>
  <c r="BT1622" i="1"/>
  <c r="BS1622" i="1"/>
  <c r="BR1622" i="1"/>
  <c r="BQ1622" i="1"/>
  <c r="BP1622" i="1"/>
  <c r="BQ1621" i="1"/>
  <c r="BT1606" i="1"/>
  <c r="BS1606" i="1"/>
  <c r="BS1605" i="1" s="1"/>
  <c r="BR1606" i="1"/>
  <c r="BR1605" i="1" s="1"/>
  <c r="BQ1606" i="1"/>
  <c r="BP1606" i="1"/>
  <c r="BT1605" i="1"/>
  <c r="BQ1605" i="1"/>
  <c r="BP1605" i="1"/>
  <c r="BT1603" i="1"/>
  <c r="BT1602" i="1" s="1"/>
  <c r="BS1603" i="1"/>
  <c r="BS1602" i="1" s="1"/>
  <c r="BR1603" i="1"/>
  <c r="BR1602" i="1" s="1"/>
  <c r="BQ1603" i="1"/>
  <c r="BP1603" i="1"/>
  <c r="BQ1602" i="1"/>
  <c r="BP1602" i="1"/>
  <c r="BT1591" i="1"/>
  <c r="BS1591" i="1"/>
  <c r="BS1590" i="1" s="1"/>
  <c r="BR1591" i="1"/>
  <c r="BR1590" i="1" s="1"/>
  <c r="BQ1591" i="1"/>
  <c r="BP1591" i="1"/>
  <c r="BT1590" i="1"/>
  <c r="BQ1590" i="1"/>
  <c r="BP1590" i="1"/>
  <c r="BT1588" i="1"/>
  <c r="BT1587" i="1" s="1"/>
  <c r="BS1588" i="1"/>
  <c r="BS1587" i="1" s="1"/>
  <c r="BR1588" i="1"/>
  <c r="BR1587" i="1" s="1"/>
  <c r="BQ1588" i="1"/>
  <c r="BP1588" i="1"/>
  <c r="BQ1587" i="1"/>
  <c r="BP1587" i="1"/>
  <c r="BT1585" i="1"/>
  <c r="BS1585" i="1"/>
  <c r="BS1584" i="1" s="1"/>
  <c r="BR1585" i="1"/>
  <c r="BR1584" i="1" s="1"/>
  <c r="BQ1585" i="1"/>
  <c r="BP1585" i="1"/>
  <c r="BT1584" i="1"/>
  <c r="BQ1584" i="1"/>
  <c r="BP1584" i="1"/>
  <c r="BT1579" i="1"/>
  <c r="BS1579" i="1"/>
  <c r="BS1578" i="1" s="1"/>
  <c r="BS1577" i="1" s="1"/>
  <c r="BR1579" i="1"/>
  <c r="BR1578" i="1" s="1"/>
  <c r="BR1577" i="1" s="1"/>
  <c r="BR1576" i="1" s="1"/>
  <c r="BQ1579" i="1"/>
  <c r="BP1579" i="1"/>
  <c r="BP1578" i="1" s="1"/>
  <c r="BP1577" i="1" s="1"/>
  <c r="BT1578" i="1"/>
  <c r="BT1577" i="1" s="1"/>
  <c r="BQ1578" i="1"/>
  <c r="BQ1577" i="1" s="1"/>
  <c r="BQ1576" i="1" s="1"/>
  <c r="BT1574" i="1"/>
  <c r="BT1573" i="1" s="1"/>
  <c r="BS1574" i="1"/>
  <c r="BR1574" i="1"/>
  <c r="BQ1574" i="1"/>
  <c r="BQ1573" i="1" s="1"/>
  <c r="BP1574" i="1"/>
  <c r="BP1573" i="1" s="1"/>
  <c r="BS1573" i="1"/>
  <c r="BR1573" i="1"/>
  <c r="BT1567" i="1"/>
  <c r="BT1566" i="1" s="1"/>
  <c r="BS1567" i="1"/>
  <c r="BS1566" i="1" s="1"/>
  <c r="BR1567" i="1"/>
  <c r="BQ1567" i="1"/>
  <c r="BQ1566" i="1" s="1"/>
  <c r="BP1567" i="1"/>
  <c r="BP1566" i="1" s="1"/>
  <c r="BR1566" i="1"/>
  <c r="BT1564" i="1"/>
  <c r="BT1563" i="1" s="1"/>
  <c r="BS1564" i="1"/>
  <c r="BS1563" i="1" s="1"/>
  <c r="BR1564" i="1"/>
  <c r="BR1563" i="1" s="1"/>
  <c r="BQ1564" i="1"/>
  <c r="BQ1563" i="1" s="1"/>
  <c r="BP1564" i="1"/>
  <c r="BP1563" i="1" s="1"/>
  <c r="BT1561" i="1"/>
  <c r="BT1560" i="1" s="1"/>
  <c r="BS1561" i="1"/>
  <c r="BR1561" i="1"/>
  <c r="BR1560" i="1" s="1"/>
  <c r="BR1532" i="1" s="1"/>
  <c r="BR1531" i="1" s="1"/>
  <c r="BQ1561" i="1"/>
  <c r="BQ1560" i="1" s="1"/>
  <c r="BP1561" i="1"/>
  <c r="BP1560" i="1" s="1"/>
  <c r="BS1560" i="1"/>
  <c r="BT1543" i="1"/>
  <c r="BT1542" i="1" s="1"/>
  <c r="BS1543" i="1"/>
  <c r="BS1542" i="1" s="1"/>
  <c r="BR1543" i="1"/>
  <c r="BQ1543" i="1"/>
  <c r="BQ1542" i="1" s="1"/>
  <c r="BP1543" i="1"/>
  <c r="BP1542" i="1" s="1"/>
  <c r="BR1542" i="1"/>
  <c r="BT1537" i="1"/>
  <c r="BT1536" i="1" s="1"/>
  <c r="BS1537" i="1"/>
  <c r="BR1537" i="1"/>
  <c r="BR1536" i="1" s="1"/>
  <c r="BQ1537" i="1"/>
  <c r="BQ1536" i="1" s="1"/>
  <c r="BP1537" i="1"/>
  <c r="BP1536" i="1" s="1"/>
  <c r="BS1536" i="1"/>
  <c r="BT1534" i="1"/>
  <c r="BT1533" i="1" s="1"/>
  <c r="BS1534" i="1"/>
  <c r="BR1534" i="1"/>
  <c r="BQ1534" i="1"/>
  <c r="BQ1533" i="1" s="1"/>
  <c r="BP1534" i="1"/>
  <c r="BP1533" i="1" s="1"/>
  <c r="BS1533" i="1"/>
  <c r="BR1533" i="1"/>
  <c r="BT1524" i="1"/>
  <c r="BT1523" i="1" s="1"/>
  <c r="BS1524" i="1"/>
  <c r="BR1524" i="1"/>
  <c r="BR1523" i="1" s="1"/>
  <c r="BQ1524" i="1"/>
  <c r="BQ1523" i="1" s="1"/>
  <c r="BP1524" i="1"/>
  <c r="BP1523" i="1" s="1"/>
  <c r="BS1523" i="1"/>
  <c r="BT1521" i="1"/>
  <c r="BT1520" i="1" s="1"/>
  <c r="BS1521" i="1"/>
  <c r="BS1520" i="1" s="1"/>
  <c r="BR1521" i="1"/>
  <c r="BR1520" i="1" s="1"/>
  <c r="BQ1521" i="1"/>
  <c r="BQ1520" i="1" s="1"/>
  <c r="BP1521" i="1"/>
  <c r="BP1520" i="1" s="1"/>
  <c r="BT1518" i="1"/>
  <c r="BT1517" i="1" s="1"/>
  <c r="BS1518" i="1"/>
  <c r="BS1517" i="1" s="1"/>
  <c r="BR1518" i="1"/>
  <c r="BR1517" i="1" s="1"/>
  <c r="BQ1518" i="1"/>
  <c r="BQ1517" i="1" s="1"/>
  <c r="BP1518" i="1"/>
  <c r="BP1517" i="1" s="1"/>
  <c r="BT1512" i="1"/>
  <c r="BT1511" i="1" s="1"/>
  <c r="BT1510" i="1" s="1"/>
  <c r="BS1512" i="1"/>
  <c r="BS1511" i="1" s="1"/>
  <c r="BS1510" i="1" s="1"/>
  <c r="BR1512" i="1"/>
  <c r="BR1511" i="1" s="1"/>
  <c r="BR1510" i="1" s="1"/>
  <c r="BQ1512" i="1"/>
  <c r="BQ1511" i="1" s="1"/>
  <c r="BQ1510" i="1" s="1"/>
  <c r="BP1512" i="1"/>
  <c r="BP1511" i="1" s="1"/>
  <c r="BP1510" i="1" s="1"/>
  <c r="BT1507" i="1"/>
  <c r="BT1506" i="1" s="1"/>
  <c r="BS1507" i="1"/>
  <c r="BS1506" i="1" s="1"/>
  <c r="BR1507" i="1"/>
  <c r="BQ1507" i="1"/>
  <c r="BQ1506" i="1" s="1"/>
  <c r="BP1507" i="1"/>
  <c r="BP1506" i="1" s="1"/>
  <c r="BR1506" i="1"/>
  <c r="BT1504" i="1"/>
  <c r="BT1503" i="1" s="1"/>
  <c r="BS1504" i="1"/>
  <c r="BS1503" i="1" s="1"/>
  <c r="BR1504" i="1"/>
  <c r="BR1503" i="1" s="1"/>
  <c r="BQ1504" i="1"/>
  <c r="BQ1503" i="1" s="1"/>
  <c r="BP1504" i="1"/>
  <c r="BP1503" i="1" s="1"/>
  <c r="BT1501" i="1"/>
  <c r="BT1500" i="1" s="1"/>
  <c r="BS1501" i="1"/>
  <c r="BS1500" i="1" s="1"/>
  <c r="BR1501" i="1"/>
  <c r="BR1500" i="1" s="1"/>
  <c r="BQ1501" i="1"/>
  <c r="BQ1500" i="1" s="1"/>
  <c r="BP1501" i="1"/>
  <c r="BP1500" i="1" s="1"/>
  <c r="BT1485" i="1"/>
  <c r="BS1485" i="1"/>
  <c r="BS1484" i="1" s="1"/>
  <c r="BR1485" i="1"/>
  <c r="BR1484" i="1" s="1"/>
  <c r="BQ1485" i="1"/>
  <c r="BQ1484" i="1" s="1"/>
  <c r="BP1485" i="1"/>
  <c r="BP1484" i="1" s="1"/>
  <c r="BT1484" i="1"/>
  <c r="BT1482" i="1"/>
  <c r="BT1481" i="1" s="1"/>
  <c r="BS1482" i="1"/>
  <c r="BR1482" i="1"/>
  <c r="BR1481" i="1" s="1"/>
  <c r="BQ1482" i="1"/>
  <c r="BQ1481" i="1" s="1"/>
  <c r="BP1482" i="1"/>
  <c r="BP1481" i="1" s="1"/>
  <c r="BS1481" i="1"/>
  <c r="BT1470" i="1"/>
  <c r="BT1469" i="1" s="1"/>
  <c r="BS1470" i="1"/>
  <c r="BS1469" i="1" s="1"/>
  <c r="BR1470" i="1"/>
  <c r="BR1469" i="1" s="1"/>
  <c r="BQ1470" i="1"/>
  <c r="BQ1469" i="1" s="1"/>
  <c r="BP1470" i="1"/>
  <c r="BP1469" i="1" s="1"/>
  <c r="BT1467" i="1"/>
  <c r="BT1466" i="1" s="1"/>
  <c r="BS1467" i="1"/>
  <c r="BS1466" i="1" s="1"/>
  <c r="BR1467" i="1"/>
  <c r="BR1466" i="1" s="1"/>
  <c r="BQ1467" i="1"/>
  <c r="BQ1466" i="1" s="1"/>
  <c r="BP1467" i="1"/>
  <c r="BP1466" i="1" s="1"/>
  <c r="BT1455" i="1"/>
  <c r="BT1454" i="1" s="1"/>
  <c r="BS1455" i="1"/>
  <c r="BS1454" i="1" s="1"/>
  <c r="BR1455" i="1"/>
  <c r="BR1454" i="1" s="1"/>
  <c r="BQ1455" i="1"/>
  <c r="BQ1454" i="1" s="1"/>
  <c r="BP1455" i="1"/>
  <c r="BP1454" i="1" s="1"/>
  <c r="BT1452" i="1"/>
  <c r="BT1451" i="1" s="1"/>
  <c r="BS1452" i="1"/>
  <c r="BR1452" i="1"/>
  <c r="BR1451" i="1" s="1"/>
  <c r="BQ1452" i="1"/>
  <c r="BQ1451" i="1" s="1"/>
  <c r="BP1452" i="1"/>
  <c r="BP1451" i="1" s="1"/>
  <c r="BS1451" i="1"/>
  <c r="BT1449" i="1"/>
  <c r="BT1448" i="1" s="1"/>
  <c r="BS1449" i="1"/>
  <c r="BR1449" i="1"/>
  <c r="BR1448" i="1" s="1"/>
  <c r="BQ1449" i="1"/>
  <c r="BQ1448" i="1" s="1"/>
  <c r="BP1449" i="1"/>
  <c r="BP1448" i="1" s="1"/>
  <c r="BS1448" i="1"/>
  <c r="BT1446" i="1"/>
  <c r="BT1445" i="1" s="1"/>
  <c r="BS1446" i="1"/>
  <c r="BS1445" i="1" s="1"/>
  <c r="BR1446" i="1"/>
  <c r="BR1445" i="1" s="1"/>
  <c r="BQ1446" i="1"/>
  <c r="BQ1445" i="1" s="1"/>
  <c r="BP1446" i="1"/>
  <c r="BP1445" i="1" s="1"/>
  <c r="BT1440" i="1"/>
  <c r="BT1439" i="1" s="1"/>
  <c r="BS1440" i="1"/>
  <c r="BS1439" i="1" s="1"/>
  <c r="BR1440" i="1"/>
  <c r="BR1439" i="1" s="1"/>
  <c r="BQ1440" i="1"/>
  <c r="BQ1439" i="1" s="1"/>
  <c r="BP1440" i="1"/>
  <c r="BP1439" i="1" s="1"/>
  <c r="BT1437" i="1"/>
  <c r="BT1436" i="1" s="1"/>
  <c r="BS1437" i="1"/>
  <c r="BS1436" i="1" s="1"/>
  <c r="BR1437" i="1"/>
  <c r="BR1436" i="1" s="1"/>
  <c r="BQ1437" i="1"/>
  <c r="BQ1436" i="1" s="1"/>
  <c r="BP1437" i="1"/>
  <c r="BP1436" i="1" s="1"/>
  <c r="BT1425" i="1"/>
  <c r="BT1424" i="1" s="1"/>
  <c r="BS1425" i="1"/>
  <c r="BS1424" i="1" s="1"/>
  <c r="BR1425" i="1"/>
  <c r="BR1424" i="1" s="1"/>
  <c r="BQ1425" i="1"/>
  <c r="BQ1424" i="1" s="1"/>
  <c r="BP1425" i="1"/>
  <c r="BP1424" i="1" s="1"/>
  <c r="BT1416" i="1"/>
  <c r="BS1416" i="1"/>
  <c r="BS1415" i="1" s="1"/>
  <c r="BR1416" i="1"/>
  <c r="BR1415" i="1" s="1"/>
  <c r="BQ1416" i="1"/>
  <c r="BQ1415" i="1" s="1"/>
  <c r="BP1416" i="1"/>
  <c r="BP1415" i="1" s="1"/>
  <c r="BT1415" i="1"/>
  <c r="BT1409" i="1"/>
  <c r="BS1409" i="1"/>
  <c r="BR1409" i="1"/>
  <c r="BQ1409" i="1"/>
  <c r="BP1409" i="1"/>
  <c r="BT1407" i="1"/>
  <c r="BT1406" i="1" s="1"/>
  <c r="BT1405" i="1" s="1"/>
  <c r="BT1404" i="1" s="1"/>
  <c r="BT1403" i="1" s="1"/>
  <c r="BS1407" i="1"/>
  <c r="BS1406" i="1" s="1"/>
  <c r="BS1405" i="1" s="1"/>
  <c r="BS1404" i="1" s="1"/>
  <c r="BS1403" i="1" s="1"/>
  <c r="BR1407" i="1"/>
  <c r="BR1406" i="1" s="1"/>
  <c r="BR1405" i="1" s="1"/>
  <c r="BR1404" i="1" s="1"/>
  <c r="BR1403" i="1" s="1"/>
  <c r="BQ1407" i="1"/>
  <c r="BP1407" i="1"/>
  <c r="BT1398" i="1"/>
  <c r="BT1397" i="1" s="1"/>
  <c r="BT1396" i="1" s="1"/>
  <c r="BT1395" i="1" s="1"/>
  <c r="BT1394" i="1" s="1"/>
  <c r="BS1398" i="1"/>
  <c r="BS1397" i="1" s="1"/>
  <c r="BS1396" i="1" s="1"/>
  <c r="BS1395" i="1" s="1"/>
  <c r="BS1394" i="1" s="1"/>
  <c r="BR1398" i="1"/>
  <c r="BR1397" i="1" s="1"/>
  <c r="BR1396" i="1" s="1"/>
  <c r="BR1395" i="1" s="1"/>
  <c r="BR1394" i="1" s="1"/>
  <c r="BQ1398" i="1"/>
  <c r="BP1398" i="1"/>
  <c r="BP1397" i="1" s="1"/>
  <c r="BP1396" i="1" s="1"/>
  <c r="BP1395" i="1" s="1"/>
  <c r="BP1394" i="1" s="1"/>
  <c r="BQ1397" i="1"/>
  <c r="BQ1396" i="1" s="1"/>
  <c r="BQ1395" i="1" s="1"/>
  <c r="BQ1394" i="1" s="1"/>
  <c r="BT1361" i="1"/>
  <c r="BT1360" i="1" s="1"/>
  <c r="BS1361" i="1"/>
  <c r="BS1360" i="1" s="1"/>
  <c r="BR1361" i="1"/>
  <c r="BR1360" i="1" s="1"/>
  <c r="BQ1361" i="1"/>
  <c r="BQ1360" i="1" s="1"/>
  <c r="BP1361" i="1"/>
  <c r="BP1360" i="1" s="1"/>
  <c r="BT1358" i="1"/>
  <c r="BT1357" i="1" s="1"/>
  <c r="BS1358" i="1"/>
  <c r="BS1357" i="1" s="1"/>
  <c r="BR1358" i="1"/>
  <c r="BR1357" i="1" s="1"/>
  <c r="BQ1358" i="1"/>
  <c r="BQ1357" i="1" s="1"/>
  <c r="BP1358" i="1"/>
  <c r="BP1357" i="1"/>
  <c r="BT1353" i="1"/>
  <c r="BT1352" i="1" s="1"/>
  <c r="BS1353" i="1"/>
  <c r="BS1352" i="1" s="1"/>
  <c r="BR1353" i="1"/>
  <c r="BR1352" i="1" s="1"/>
  <c r="BQ1353" i="1"/>
  <c r="BQ1352" i="1" s="1"/>
  <c r="BP1353" i="1"/>
  <c r="BP1352" i="1" s="1"/>
  <c r="BT1350" i="1"/>
  <c r="BT1349" i="1" s="1"/>
  <c r="BS1350" i="1"/>
  <c r="BS1349" i="1" s="1"/>
  <c r="BR1350" i="1"/>
  <c r="BQ1350" i="1"/>
  <c r="BQ1349" i="1" s="1"/>
  <c r="BP1350" i="1"/>
  <c r="BP1349" i="1" s="1"/>
  <c r="BR1349" i="1"/>
  <c r="BT1347" i="1"/>
  <c r="BT1346" i="1" s="1"/>
  <c r="BS1347" i="1"/>
  <c r="BS1346" i="1" s="1"/>
  <c r="BR1347" i="1"/>
  <c r="BR1346" i="1" s="1"/>
  <c r="BQ1347" i="1"/>
  <c r="BQ1346" i="1" s="1"/>
  <c r="BP1347" i="1"/>
  <c r="BP1346" i="1" s="1"/>
  <c r="BT1330" i="1"/>
  <c r="BT1329" i="1" s="1"/>
  <c r="BS1330" i="1"/>
  <c r="BS1329" i="1" s="1"/>
  <c r="BR1330" i="1"/>
  <c r="BQ1330" i="1"/>
  <c r="BQ1329" i="1" s="1"/>
  <c r="BP1330" i="1"/>
  <c r="BR1329" i="1"/>
  <c r="BP1329" i="1"/>
  <c r="BT1326" i="1"/>
  <c r="BT1325" i="1" s="1"/>
  <c r="BS1326" i="1"/>
  <c r="BS1325" i="1" s="1"/>
  <c r="BR1326" i="1"/>
  <c r="BQ1326" i="1"/>
  <c r="BQ1325" i="1" s="1"/>
  <c r="BP1326" i="1"/>
  <c r="BR1325" i="1"/>
  <c r="BP1325" i="1"/>
  <c r="BT1309" i="1"/>
  <c r="BT1308" i="1" s="1"/>
  <c r="BS1309" i="1"/>
  <c r="BS1308" i="1" s="1"/>
  <c r="BR1309" i="1"/>
  <c r="BR1308" i="1" s="1"/>
  <c r="BQ1309" i="1"/>
  <c r="BQ1308" i="1" s="1"/>
  <c r="BP1309" i="1"/>
  <c r="BP1308" i="1" s="1"/>
  <c r="BT1305" i="1"/>
  <c r="BT1304" i="1" s="1"/>
  <c r="BS1305" i="1"/>
  <c r="BS1304" i="1" s="1"/>
  <c r="BR1305" i="1"/>
  <c r="BQ1305" i="1"/>
  <c r="BQ1304" i="1" s="1"/>
  <c r="BP1305" i="1"/>
  <c r="BP1304" i="1" s="1"/>
  <c r="BR1304" i="1"/>
  <c r="BT1302" i="1"/>
  <c r="BS1302" i="1"/>
  <c r="BS1301" i="1" s="1"/>
  <c r="BR1302" i="1"/>
  <c r="BR1301" i="1" s="1"/>
  <c r="BQ1302" i="1"/>
  <c r="BQ1301" i="1" s="1"/>
  <c r="BP1302" i="1"/>
  <c r="BT1301" i="1"/>
  <c r="BP1301" i="1"/>
  <c r="BT1298" i="1"/>
  <c r="BT1297" i="1" s="1"/>
  <c r="BS1298" i="1"/>
  <c r="BS1297" i="1" s="1"/>
  <c r="BR1298" i="1"/>
  <c r="BR1297" i="1" s="1"/>
  <c r="BQ1298" i="1"/>
  <c r="BQ1297" i="1" s="1"/>
  <c r="BP1298" i="1"/>
  <c r="BP1297" i="1"/>
  <c r="BT1295" i="1"/>
  <c r="BT1294" i="1" s="1"/>
  <c r="BS1295" i="1"/>
  <c r="BS1294" i="1" s="1"/>
  <c r="BR1295" i="1"/>
  <c r="BR1294" i="1" s="1"/>
  <c r="BQ1295" i="1"/>
  <c r="BQ1294" i="1" s="1"/>
  <c r="BP1295" i="1"/>
  <c r="BP1294" i="1" s="1"/>
  <c r="BT1292" i="1"/>
  <c r="BT1291" i="1" s="1"/>
  <c r="BS1292" i="1"/>
  <c r="BS1291" i="1" s="1"/>
  <c r="BR1292" i="1"/>
  <c r="BR1291" i="1" s="1"/>
  <c r="BQ1292" i="1"/>
  <c r="BQ1291" i="1" s="1"/>
  <c r="BP1292" i="1"/>
  <c r="BP1291" i="1" s="1"/>
  <c r="BT1287" i="1"/>
  <c r="BT1286" i="1" s="1"/>
  <c r="BS1287" i="1"/>
  <c r="BS1286" i="1" s="1"/>
  <c r="BR1287" i="1"/>
  <c r="BR1286" i="1" s="1"/>
  <c r="BQ1287" i="1"/>
  <c r="BQ1286" i="1" s="1"/>
  <c r="BP1287" i="1"/>
  <c r="BP1286" i="1" s="1"/>
  <c r="BT1283" i="1"/>
  <c r="BT1282" i="1" s="1"/>
  <c r="BS1283" i="1"/>
  <c r="BR1283" i="1"/>
  <c r="BR1282" i="1" s="1"/>
  <c r="BQ1283" i="1"/>
  <c r="BP1283" i="1"/>
  <c r="BP1282" i="1" s="1"/>
  <c r="BS1282" i="1"/>
  <c r="BQ1282" i="1"/>
  <c r="BT1280" i="1"/>
  <c r="BT1279" i="1" s="1"/>
  <c r="BS1280" i="1"/>
  <c r="BR1280" i="1"/>
  <c r="BR1279" i="1" s="1"/>
  <c r="BQ1280" i="1"/>
  <c r="BP1280" i="1"/>
  <c r="BP1279" i="1" s="1"/>
  <c r="BS1279" i="1"/>
  <c r="BQ1279" i="1"/>
  <c r="BT1276" i="1"/>
  <c r="BT1275" i="1" s="1"/>
  <c r="BS1276" i="1"/>
  <c r="BR1276" i="1"/>
  <c r="BR1275" i="1" s="1"/>
  <c r="BQ1276" i="1"/>
  <c r="BQ1275" i="1" s="1"/>
  <c r="BP1276" i="1"/>
  <c r="BP1275" i="1" s="1"/>
  <c r="BS1275" i="1"/>
  <c r="BT1273" i="1"/>
  <c r="BT1272" i="1" s="1"/>
  <c r="BS1273" i="1"/>
  <c r="BR1273" i="1"/>
  <c r="BR1272" i="1" s="1"/>
  <c r="BQ1273" i="1"/>
  <c r="BP1273" i="1"/>
  <c r="BP1272" i="1" s="1"/>
  <c r="BS1272" i="1"/>
  <c r="BQ1272" i="1"/>
  <c r="BT1264" i="1"/>
  <c r="BT1263" i="1" s="1"/>
  <c r="BS1264" i="1"/>
  <c r="BR1264" i="1"/>
  <c r="BR1263" i="1" s="1"/>
  <c r="BQ1264" i="1"/>
  <c r="BP1264" i="1"/>
  <c r="BP1263" i="1" s="1"/>
  <c r="BS1263" i="1"/>
  <c r="BQ1263" i="1"/>
  <c r="BT1261" i="1"/>
  <c r="BS1261" i="1"/>
  <c r="BR1261" i="1"/>
  <c r="BQ1261" i="1"/>
  <c r="BP1261" i="1"/>
  <c r="BT1259" i="1"/>
  <c r="BS1259" i="1"/>
  <c r="BR1259" i="1"/>
  <c r="BQ1259" i="1"/>
  <c r="BP1259" i="1"/>
  <c r="BT1257" i="1"/>
  <c r="BT1256" i="1" s="1"/>
  <c r="BT1255" i="1" s="1"/>
  <c r="BS1257" i="1"/>
  <c r="BR1257" i="1"/>
  <c r="BQ1257" i="1"/>
  <c r="BP1257" i="1"/>
  <c r="BP1256" i="1" s="1"/>
  <c r="BP1255" i="1" s="1"/>
  <c r="BQ1256" i="1"/>
  <c r="BQ1255" i="1" s="1"/>
  <c r="BT1253" i="1"/>
  <c r="BT1252" i="1" s="1"/>
  <c r="BT1251" i="1" s="1"/>
  <c r="BS1253" i="1"/>
  <c r="BS1252" i="1" s="1"/>
  <c r="BS1251" i="1" s="1"/>
  <c r="BR1253" i="1"/>
  <c r="BR1252" i="1" s="1"/>
  <c r="BR1251" i="1" s="1"/>
  <c r="BQ1253" i="1"/>
  <c r="BQ1252" i="1" s="1"/>
  <c r="BQ1251" i="1" s="1"/>
  <c r="BP1253" i="1"/>
  <c r="BP1252" i="1" s="1"/>
  <c r="BP1251" i="1" s="1"/>
  <c r="BT1249" i="1"/>
  <c r="BT1248" i="1" s="1"/>
  <c r="BT1247" i="1" s="1"/>
  <c r="BS1249" i="1"/>
  <c r="BR1249" i="1"/>
  <c r="BQ1249" i="1"/>
  <c r="BQ1248" i="1" s="1"/>
  <c r="BQ1247" i="1" s="1"/>
  <c r="BP1249" i="1"/>
  <c r="BP1248" i="1" s="1"/>
  <c r="BP1247" i="1" s="1"/>
  <c r="BS1248" i="1"/>
  <c r="BS1247" i="1" s="1"/>
  <c r="BR1248" i="1"/>
  <c r="BR1247" i="1" s="1"/>
  <c r="BT1242" i="1"/>
  <c r="BT1239" i="1" s="1"/>
  <c r="BT1238" i="1" s="1"/>
  <c r="BS1242" i="1"/>
  <c r="BR1242" i="1"/>
  <c r="BR1239" i="1" s="1"/>
  <c r="BR1238" i="1" s="1"/>
  <c r="BQ1242" i="1"/>
  <c r="BQ1239" i="1" s="1"/>
  <c r="BQ1238" i="1" s="1"/>
  <c r="BP1242" i="1"/>
  <c r="BP1239" i="1" s="1"/>
  <c r="BP1238" i="1" s="1"/>
  <c r="BS1239" i="1"/>
  <c r="BS1238" i="1" s="1"/>
  <c r="BT1236" i="1"/>
  <c r="BT1235" i="1" s="1"/>
  <c r="BS1236" i="1"/>
  <c r="BR1236" i="1"/>
  <c r="BQ1236" i="1"/>
  <c r="BQ1235" i="1" s="1"/>
  <c r="BP1236" i="1"/>
  <c r="BP1235" i="1" s="1"/>
  <c r="BS1235" i="1"/>
  <c r="BR1235" i="1"/>
  <c r="BT1230" i="1"/>
  <c r="BT1229" i="1" s="1"/>
  <c r="BT1228" i="1" s="1"/>
  <c r="BS1230" i="1"/>
  <c r="BR1230" i="1"/>
  <c r="BQ1230" i="1"/>
  <c r="BQ1229" i="1" s="1"/>
  <c r="BQ1228" i="1" s="1"/>
  <c r="BP1230" i="1"/>
  <c r="BP1229" i="1" s="1"/>
  <c r="BP1228" i="1" s="1"/>
  <c r="BS1229" i="1"/>
  <c r="BS1228" i="1" s="1"/>
  <c r="BR1229" i="1"/>
  <c r="BR1228" i="1"/>
  <c r="BT1226" i="1"/>
  <c r="BS1226" i="1"/>
  <c r="BS1225" i="1" s="1"/>
  <c r="BS1224" i="1" s="1"/>
  <c r="BR1226" i="1"/>
  <c r="BR1225" i="1" s="1"/>
  <c r="BR1224" i="1" s="1"/>
  <c r="BQ1226" i="1"/>
  <c r="BQ1225" i="1" s="1"/>
  <c r="BQ1224" i="1" s="1"/>
  <c r="BP1226" i="1"/>
  <c r="BT1225" i="1"/>
  <c r="BT1224" i="1" s="1"/>
  <c r="BP1225" i="1"/>
  <c r="BP1224" i="1" s="1"/>
  <c r="BT1201" i="1"/>
  <c r="BT1200" i="1" s="1"/>
  <c r="BT1199" i="1" s="1"/>
  <c r="BS1201" i="1"/>
  <c r="BS1200" i="1" s="1"/>
  <c r="BS1199" i="1" s="1"/>
  <c r="BR1201" i="1"/>
  <c r="BR1200" i="1" s="1"/>
  <c r="BR1199" i="1" s="1"/>
  <c r="BQ1201" i="1"/>
  <c r="BP1201" i="1"/>
  <c r="BP1200" i="1" s="1"/>
  <c r="BP1199" i="1" s="1"/>
  <c r="BQ1200" i="1"/>
  <c r="BQ1199" i="1" s="1"/>
  <c r="BT1190" i="1"/>
  <c r="BT1189" i="1" s="1"/>
  <c r="BT1188" i="1" s="1"/>
  <c r="BT1187" i="1" s="1"/>
  <c r="BT1186" i="1" s="1"/>
  <c r="BS1190" i="1"/>
  <c r="BR1190" i="1"/>
  <c r="BR1189" i="1" s="1"/>
  <c r="BR1188" i="1" s="1"/>
  <c r="BR1187" i="1" s="1"/>
  <c r="BR1186" i="1" s="1"/>
  <c r="BQ1190" i="1"/>
  <c r="BQ1189" i="1" s="1"/>
  <c r="BQ1188" i="1" s="1"/>
  <c r="BQ1187" i="1" s="1"/>
  <c r="BQ1186" i="1" s="1"/>
  <c r="BP1190" i="1"/>
  <c r="BS1189" i="1"/>
  <c r="BP1189" i="1"/>
  <c r="BP1188" i="1" s="1"/>
  <c r="BP1187" i="1" s="1"/>
  <c r="BP1186" i="1" s="1"/>
  <c r="BS1188" i="1"/>
  <c r="BS1187" i="1" s="1"/>
  <c r="BS1186" i="1" s="1"/>
  <c r="BT1183" i="1"/>
  <c r="BT1182" i="1" s="1"/>
  <c r="BS1183" i="1"/>
  <c r="BS1182" i="1" s="1"/>
  <c r="BR1183" i="1"/>
  <c r="BR1182" i="1" s="1"/>
  <c r="BQ1183" i="1"/>
  <c r="BP1183" i="1"/>
  <c r="BP1182" i="1" s="1"/>
  <c r="BQ1182" i="1"/>
  <c r="BT1178" i="1"/>
  <c r="BT1177" i="1" s="1"/>
  <c r="BT1176" i="1" s="1"/>
  <c r="BT1175" i="1" s="1"/>
  <c r="BS1178" i="1"/>
  <c r="BS1177" i="1" s="1"/>
  <c r="BS1176" i="1" s="1"/>
  <c r="BS1175" i="1" s="1"/>
  <c r="BR1178" i="1"/>
  <c r="BR1177" i="1" s="1"/>
  <c r="BR1176" i="1" s="1"/>
  <c r="BR1175" i="1" s="1"/>
  <c r="BQ1178" i="1"/>
  <c r="BQ1177" i="1" s="1"/>
  <c r="BQ1176" i="1" s="1"/>
  <c r="BQ1175" i="1" s="1"/>
  <c r="BP1178" i="1"/>
  <c r="BP1177" i="1" s="1"/>
  <c r="BP1176" i="1" s="1"/>
  <c r="BP1175" i="1" s="1"/>
  <c r="BT1163" i="1"/>
  <c r="BT1162" i="1" s="1"/>
  <c r="BS1163" i="1"/>
  <c r="BR1163" i="1"/>
  <c r="BR1162" i="1" s="1"/>
  <c r="BQ1163" i="1"/>
  <c r="BP1163" i="1"/>
  <c r="BP1162" i="1" s="1"/>
  <c r="BS1162" i="1"/>
  <c r="BQ1162" i="1"/>
  <c r="BT1151" i="1"/>
  <c r="BT1150" i="1" s="1"/>
  <c r="BS1151" i="1"/>
  <c r="BR1151" i="1"/>
  <c r="BR1150" i="1" s="1"/>
  <c r="BQ1151" i="1"/>
  <c r="BP1151" i="1"/>
  <c r="BP1150" i="1" s="1"/>
  <c r="BS1150" i="1"/>
  <c r="BQ1150" i="1"/>
  <c r="BT1148" i="1"/>
  <c r="BT1147" i="1" s="1"/>
  <c r="BS1148" i="1"/>
  <c r="BR1148" i="1"/>
  <c r="BR1147" i="1" s="1"/>
  <c r="BQ1148" i="1"/>
  <c r="BP1148" i="1"/>
  <c r="BP1147" i="1" s="1"/>
  <c r="BS1147" i="1"/>
  <c r="BQ1147" i="1"/>
  <c r="BT1142" i="1"/>
  <c r="BT1141" i="1" s="1"/>
  <c r="BT1140" i="1" s="1"/>
  <c r="BS1142" i="1"/>
  <c r="BR1142" i="1"/>
  <c r="BR1141" i="1" s="1"/>
  <c r="BR1140" i="1" s="1"/>
  <c r="BQ1142" i="1"/>
  <c r="BP1142" i="1"/>
  <c r="BP1141" i="1" s="1"/>
  <c r="BP1140" i="1" s="1"/>
  <c r="BS1141" i="1"/>
  <c r="BS1140" i="1" s="1"/>
  <c r="BQ1141" i="1"/>
  <c r="BQ1140" i="1"/>
  <c r="BT1138" i="1"/>
  <c r="BS1138" i="1"/>
  <c r="BS1137" i="1" s="1"/>
  <c r="BS1136" i="1" s="1"/>
  <c r="BR1138" i="1"/>
  <c r="BQ1138" i="1"/>
  <c r="BQ1137" i="1" s="1"/>
  <c r="BQ1136" i="1" s="1"/>
  <c r="BQ1135" i="1" s="1"/>
  <c r="BP1138" i="1"/>
  <c r="BP1137" i="1" s="1"/>
  <c r="BP1136" i="1" s="1"/>
  <c r="BT1137" i="1"/>
  <c r="BT1136" i="1" s="1"/>
  <c r="BR1137" i="1"/>
  <c r="BR1136" i="1" s="1"/>
  <c r="BT1133" i="1"/>
  <c r="BS1133" i="1"/>
  <c r="BS1132" i="1" s="1"/>
  <c r="BR1133" i="1"/>
  <c r="BQ1133" i="1"/>
  <c r="BQ1132" i="1" s="1"/>
  <c r="BP1133" i="1"/>
  <c r="BP1132" i="1" s="1"/>
  <c r="BT1132" i="1"/>
  <c r="BR1132" i="1"/>
  <c r="BT1130" i="1"/>
  <c r="BS1130" i="1"/>
  <c r="BS1129" i="1" s="1"/>
  <c r="BR1130" i="1"/>
  <c r="BQ1130" i="1"/>
  <c r="BQ1129" i="1" s="1"/>
  <c r="BP1130" i="1"/>
  <c r="BP1129" i="1" s="1"/>
  <c r="BT1129" i="1"/>
  <c r="BR1129" i="1"/>
  <c r="BT1127" i="1"/>
  <c r="BS1127" i="1"/>
  <c r="BS1126" i="1" s="1"/>
  <c r="BR1127" i="1"/>
  <c r="BQ1127" i="1"/>
  <c r="BQ1126" i="1" s="1"/>
  <c r="BP1127" i="1"/>
  <c r="BP1126" i="1" s="1"/>
  <c r="BT1126" i="1"/>
  <c r="BR1126" i="1"/>
  <c r="BT1124" i="1"/>
  <c r="BS1124" i="1"/>
  <c r="BS1123" i="1" s="1"/>
  <c r="BS1122" i="1" s="1"/>
  <c r="BR1124" i="1"/>
  <c r="BQ1124" i="1"/>
  <c r="BQ1123" i="1" s="1"/>
  <c r="BQ1122" i="1" s="1"/>
  <c r="BP1124" i="1"/>
  <c r="BP1123" i="1" s="1"/>
  <c r="BP1122" i="1" s="1"/>
  <c r="BT1123" i="1"/>
  <c r="BT1122" i="1" s="1"/>
  <c r="BR1123" i="1"/>
  <c r="BR1122" i="1" s="1"/>
  <c r="BT1120" i="1"/>
  <c r="BT1119" i="1" s="1"/>
  <c r="BT1118" i="1" s="1"/>
  <c r="BS1120" i="1"/>
  <c r="BS1119" i="1" s="1"/>
  <c r="BS1118" i="1" s="1"/>
  <c r="BR1120" i="1"/>
  <c r="BQ1120" i="1"/>
  <c r="BQ1119" i="1" s="1"/>
  <c r="BQ1118" i="1" s="1"/>
  <c r="BP1120" i="1"/>
  <c r="BP1119" i="1" s="1"/>
  <c r="BP1118" i="1" s="1"/>
  <c r="BR1119" i="1"/>
  <c r="BR1118" i="1" s="1"/>
  <c r="BT1112" i="1"/>
  <c r="BS1112" i="1"/>
  <c r="BS1111" i="1" s="1"/>
  <c r="BR1112" i="1"/>
  <c r="BR1111" i="1" s="1"/>
  <c r="BQ1112" i="1"/>
  <c r="BQ1111" i="1" s="1"/>
  <c r="BP1112" i="1"/>
  <c r="BP1111" i="1" s="1"/>
  <c r="BT1111" i="1"/>
  <c r="BT1109" i="1"/>
  <c r="BT1108" i="1" s="1"/>
  <c r="BS1109" i="1"/>
  <c r="BS1108" i="1" s="1"/>
  <c r="BR1109" i="1"/>
  <c r="BR1108" i="1" s="1"/>
  <c r="BQ1109" i="1"/>
  <c r="BQ1108" i="1" s="1"/>
  <c r="BP1109" i="1"/>
  <c r="BP1108" i="1" s="1"/>
  <c r="BT1103" i="1"/>
  <c r="BT1102" i="1" s="1"/>
  <c r="BT1101" i="1" s="1"/>
  <c r="BS1103" i="1"/>
  <c r="BR1103" i="1"/>
  <c r="BR1102" i="1" s="1"/>
  <c r="BR1101" i="1" s="1"/>
  <c r="BQ1103" i="1"/>
  <c r="BQ1102" i="1" s="1"/>
  <c r="BQ1101" i="1" s="1"/>
  <c r="BP1103" i="1"/>
  <c r="BP1102" i="1" s="1"/>
  <c r="BP1101" i="1" s="1"/>
  <c r="BS1102" i="1"/>
  <c r="BS1101" i="1" s="1"/>
  <c r="BT1099" i="1"/>
  <c r="BT1098" i="1" s="1"/>
  <c r="BT1097" i="1" s="1"/>
  <c r="BS1099" i="1"/>
  <c r="BS1098" i="1" s="1"/>
  <c r="BS1097" i="1" s="1"/>
  <c r="BR1099" i="1"/>
  <c r="BR1098" i="1" s="1"/>
  <c r="BR1097" i="1" s="1"/>
  <c r="BQ1099" i="1"/>
  <c r="BQ1098" i="1" s="1"/>
  <c r="BQ1097" i="1" s="1"/>
  <c r="BP1099" i="1"/>
  <c r="BP1098" i="1" s="1"/>
  <c r="BP1097" i="1" s="1"/>
  <c r="BT1084" i="1"/>
  <c r="BT1083" i="1" s="1"/>
  <c r="BT1082" i="1" s="1"/>
  <c r="BT1081" i="1" s="1"/>
  <c r="BS1084" i="1"/>
  <c r="BR1084" i="1"/>
  <c r="BR1083" i="1" s="1"/>
  <c r="BR1082" i="1" s="1"/>
  <c r="BR1081" i="1" s="1"/>
  <c r="BQ1084" i="1"/>
  <c r="BQ1083" i="1" s="1"/>
  <c r="BQ1082" i="1" s="1"/>
  <c r="BQ1081" i="1" s="1"/>
  <c r="BP1084" i="1"/>
  <c r="BP1083" i="1" s="1"/>
  <c r="BP1082" i="1" s="1"/>
  <c r="BP1081" i="1" s="1"/>
  <c r="BS1083" i="1"/>
  <c r="BS1082" i="1" s="1"/>
  <c r="BS1081" i="1" s="1"/>
  <c r="BT1079" i="1"/>
  <c r="BT1078" i="1" s="1"/>
  <c r="BS1079" i="1"/>
  <c r="BR1079" i="1"/>
  <c r="BR1078" i="1" s="1"/>
  <c r="BQ1079" i="1"/>
  <c r="BQ1078" i="1" s="1"/>
  <c r="BP1079" i="1"/>
  <c r="BP1078" i="1" s="1"/>
  <c r="BS1078" i="1"/>
  <c r="BT1073" i="1"/>
  <c r="BT1072" i="1" s="1"/>
  <c r="BS1073" i="1"/>
  <c r="BS1072" i="1" s="1"/>
  <c r="BR1073" i="1"/>
  <c r="BR1072" i="1" s="1"/>
  <c r="BQ1073" i="1"/>
  <c r="BQ1072" i="1" s="1"/>
  <c r="BP1073" i="1"/>
  <c r="BP1072" i="1" s="1"/>
  <c r="BT1067" i="1"/>
  <c r="BT1066" i="1" s="1"/>
  <c r="BS1067" i="1"/>
  <c r="BS1066" i="1" s="1"/>
  <c r="BR1067" i="1"/>
  <c r="BR1066" i="1" s="1"/>
  <c r="BQ1067" i="1"/>
  <c r="BQ1066" i="1" s="1"/>
  <c r="BP1067" i="1"/>
  <c r="BP1066" i="1" s="1"/>
  <c r="BT1055" i="1"/>
  <c r="BT1054" i="1" s="1"/>
  <c r="BS1055" i="1"/>
  <c r="BR1055" i="1"/>
  <c r="BR1054" i="1" s="1"/>
  <c r="BQ1055" i="1"/>
  <c r="BQ1054" i="1" s="1"/>
  <c r="BP1055" i="1"/>
  <c r="BP1054" i="1" s="1"/>
  <c r="BS1054" i="1"/>
  <c r="BT1052" i="1"/>
  <c r="BT1051" i="1" s="1"/>
  <c r="BS1052" i="1"/>
  <c r="BR1052" i="1"/>
  <c r="BR1051" i="1" s="1"/>
  <c r="BQ1052" i="1"/>
  <c r="BP1052" i="1"/>
  <c r="BP1051" i="1" s="1"/>
  <c r="BS1051" i="1"/>
  <c r="BQ1051" i="1"/>
  <c r="BT1049" i="1"/>
  <c r="BT1048" i="1" s="1"/>
  <c r="BS1049" i="1"/>
  <c r="BR1049" i="1"/>
  <c r="BR1048" i="1" s="1"/>
  <c r="BQ1049" i="1"/>
  <c r="BP1049" i="1"/>
  <c r="BP1048" i="1" s="1"/>
  <c r="BS1048" i="1"/>
  <c r="BQ1048" i="1"/>
  <c r="BT1046" i="1"/>
  <c r="BT1045" i="1" s="1"/>
  <c r="BS1046" i="1"/>
  <c r="BR1046" i="1"/>
  <c r="BR1045" i="1" s="1"/>
  <c r="BQ1046" i="1"/>
  <c r="BP1046" i="1"/>
  <c r="BP1045" i="1" s="1"/>
  <c r="BS1045" i="1"/>
  <c r="BQ1045" i="1"/>
  <c r="BT1040" i="1"/>
  <c r="BT1039" i="1" s="1"/>
  <c r="BS1040" i="1"/>
  <c r="BS1039" i="1" s="1"/>
  <c r="BR1040" i="1"/>
  <c r="BR1039" i="1" s="1"/>
  <c r="BQ1040" i="1"/>
  <c r="BP1040" i="1"/>
  <c r="BP1039" i="1" s="1"/>
  <c r="BQ1039" i="1"/>
  <c r="BT1034" i="1"/>
  <c r="BT1033" i="1" s="1"/>
  <c r="BS1034" i="1"/>
  <c r="BS1033" i="1" s="1"/>
  <c r="BR1034" i="1"/>
  <c r="BR1033" i="1" s="1"/>
  <c r="BQ1034" i="1"/>
  <c r="BQ1033" i="1" s="1"/>
  <c r="BP1034" i="1"/>
  <c r="BP1033" i="1" s="1"/>
  <c r="BT1028" i="1"/>
  <c r="BT1027" i="1" s="1"/>
  <c r="BS1028" i="1"/>
  <c r="BS1027" i="1" s="1"/>
  <c r="BR1028" i="1"/>
  <c r="BR1027" i="1" s="1"/>
  <c r="BQ1028" i="1"/>
  <c r="BQ1027" i="1" s="1"/>
  <c r="BP1028" i="1"/>
  <c r="BP1027" i="1" s="1"/>
  <c r="BT1025" i="1"/>
  <c r="BT1024" i="1" s="1"/>
  <c r="BS1025" i="1"/>
  <c r="BS1024" i="1" s="1"/>
  <c r="BR1025" i="1"/>
  <c r="BR1024" i="1" s="1"/>
  <c r="BQ1025" i="1"/>
  <c r="BQ1024" i="1" s="1"/>
  <c r="BP1025" i="1"/>
  <c r="BP1024" i="1" s="1"/>
  <c r="BT1021" i="1"/>
  <c r="BT1020" i="1" s="1"/>
  <c r="BS1021" i="1"/>
  <c r="BR1021" i="1"/>
  <c r="BR1020" i="1" s="1"/>
  <c r="BQ1021" i="1"/>
  <c r="BQ1020" i="1" s="1"/>
  <c r="BP1021" i="1"/>
  <c r="BP1020" i="1" s="1"/>
  <c r="BS1020" i="1"/>
  <c r="BT1018" i="1"/>
  <c r="BT1017" i="1" s="1"/>
  <c r="BS1018" i="1"/>
  <c r="BS1017" i="1" s="1"/>
  <c r="BR1018" i="1"/>
  <c r="BR1017" i="1" s="1"/>
  <c r="BQ1018" i="1"/>
  <c r="BQ1017" i="1" s="1"/>
  <c r="BP1018" i="1"/>
  <c r="BP1017" i="1" s="1"/>
  <c r="BT1015" i="1"/>
  <c r="BT1014" i="1" s="1"/>
  <c r="BS1015" i="1"/>
  <c r="BR1015" i="1"/>
  <c r="BR1014" i="1" s="1"/>
  <c r="BQ1015" i="1"/>
  <c r="BQ1014" i="1" s="1"/>
  <c r="BP1015" i="1"/>
  <c r="BP1014" i="1" s="1"/>
  <c r="BS1014" i="1"/>
  <c r="BT1009" i="1"/>
  <c r="BT1008" i="1" s="1"/>
  <c r="BT1007" i="1" s="1"/>
  <c r="BS1009" i="1"/>
  <c r="BR1009" i="1"/>
  <c r="BR1008" i="1" s="1"/>
  <c r="BR1007" i="1" s="1"/>
  <c r="BQ1009" i="1"/>
  <c r="BQ1008" i="1" s="1"/>
  <c r="BQ1007" i="1" s="1"/>
  <c r="BP1009" i="1"/>
  <c r="BP1008" i="1" s="1"/>
  <c r="BP1007" i="1" s="1"/>
  <c r="BS1008" i="1"/>
  <c r="BS1007" i="1" s="1"/>
  <c r="BT1002" i="1"/>
  <c r="BT1001" i="1" s="1"/>
  <c r="BS1002" i="1"/>
  <c r="BR1002" i="1"/>
  <c r="BQ1002" i="1"/>
  <c r="BQ1001" i="1" s="1"/>
  <c r="BP1002" i="1"/>
  <c r="BP1001" i="1" s="1"/>
  <c r="BS1001" i="1"/>
  <c r="BR1001" i="1"/>
  <c r="BT995" i="1"/>
  <c r="BT994" i="1" s="1"/>
  <c r="BT993" i="1" s="1"/>
  <c r="BS995" i="1"/>
  <c r="BR995" i="1"/>
  <c r="BQ995" i="1"/>
  <c r="BQ994" i="1" s="1"/>
  <c r="BQ993" i="1" s="1"/>
  <c r="BP995" i="1"/>
  <c r="BP994" i="1" s="1"/>
  <c r="BP993" i="1" s="1"/>
  <c r="BS994" i="1"/>
  <c r="BS993" i="1" s="1"/>
  <c r="BR994" i="1"/>
  <c r="BR993" i="1" s="1"/>
  <c r="BT982" i="1"/>
  <c r="BT981" i="1" s="1"/>
  <c r="BT980" i="1" s="1"/>
  <c r="BT979" i="1" s="1"/>
  <c r="BS982" i="1"/>
  <c r="BS981" i="1" s="1"/>
  <c r="BS980" i="1" s="1"/>
  <c r="BS979" i="1" s="1"/>
  <c r="BR982" i="1"/>
  <c r="BQ982" i="1"/>
  <c r="BP982" i="1"/>
  <c r="BP981" i="1" s="1"/>
  <c r="BP980" i="1" s="1"/>
  <c r="BP979" i="1" s="1"/>
  <c r="BR981" i="1"/>
  <c r="BR980" i="1" s="1"/>
  <c r="BR979" i="1" s="1"/>
  <c r="BQ981" i="1"/>
  <c r="BQ980" i="1" s="1"/>
  <c r="BQ979" i="1" s="1"/>
  <c r="BT970" i="1"/>
  <c r="BS970" i="1"/>
  <c r="BS969" i="1" s="1"/>
  <c r="BR970" i="1"/>
  <c r="BR969" i="1" s="1"/>
  <c r="BQ970" i="1"/>
  <c r="BQ969" i="1" s="1"/>
  <c r="BP970" i="1"/>
  <c r="BP969" i="1" s="1"/>
  <c r="BT969" i="1"/>
  <c r="BT954" i="1"/>
  <c r="BT953" i="1" s="1"/>
  <c r="BS954" i="1"/>
  <c r="BS953" i="1" s="1"/>
  <c r="BR954" i="1"/>
  <c r="BQ954" i="1"/>
  <c r="BP954" i="1"/>
  <c r="BP953" i="1" s="1"/>
  <c r="BR953" i="1"/>
  <c r="BQ953" i="1"/>
  <c r="BT950" i="1"/>
  <c r="BS950" i="1"/>
  <c r="BS949" i="1" s="1"/>
  <c r="BR950" i="1"/>
  <c r="BR949" i="1" s="1"/>
  <c r="BQ950" i="1"/>
  <c r="BQ949" i="1" s="1"/>
  <c r="BP950" i="1"/>
  <c r="BP949" i="1" s="1"/>
  <c r="BT949" i="1"/>
  <c r="BT947" i="1"/>
  <c r="BT946" i="1" s="1"/>
  <c r="BS947" i="1"/>
  <c r="BR947" i="1"/>
  <c r="BR946" i="1" s="1"/>
  <c r="BQ947" i="1"/>
  <c r="BQ946" i="1" s="1"/>
  <c r="BP947" i="1"/>
  <c r="BP946" i="1" s="1"/>
  <c r="BS946" i="1"/>
  <c r="BT943" i="1"/>
  <c r="BT942" i="1" s="1"/>
  <c r="BS943" i="1"/>
  <c r="BS942" i="1" s="1"/>
  <c r="BR943" i="1"/>
  <c r="BQ943" i="1"/>
  <c r="BP943" i="1"/>
  <c r="BP942" i="1" s="1"/>
  <c r="BR942" i="1"/>
  <c r="BQ942" i="1"/>
  <c r="BT935" i="1"/>
  <c r="BT934" i="1" s="1"/>
  <c r="BS935" i="1"/>
  <c r="BS934" i="1" s="1"/>
  <c r="BR935" i="1"/>
  <c r="BR934" i="1" s="1"/>
  <c r="BQ935" i="1"/>
  <c r="BQ934" i="1" s="1"/>
  <c r="BP935" i="1"/>
  <c r="BP934" i="1" s="1"/>
  <c r="BT927" i="1"/>
  <c r="BT926" i="1" s="1"/>
  <c r="BS927" i="1"/>
  <c r="BS926" i="1" s="1"/>
  <c r="BR927" i="1"/>
  <c r="BR926" i="1" s="1"/>
  <c r="BQ927" i="1"/>
  <c r="BQ926" i="1" s="1"/>
  <c r="BP927" i="1"/>
  <c r="BP926" i="1" s="1"/>
  <c r="BT920" i="1"/>
  <c r="BT919" i="1" s="1"/>
  <c r="BT918" i="1" s="1"/>
  <c r="BS920" i="1"/>
  <c r="BR920" i="1"/>
  <c r="BR919" i="1" s="1"/>
  <c r="BR918" i="1" s="1"/>
  <c r="BQ920" i="1"/>
  <c r="BQ919" i="1" s="1"/>
  <c r="BQ918" i="1" s="1"/>
  <c r="BP920" i="1"/>
  <c r="BP919" i="1" s="1"/>
  <c r="BP918" i="1" s="1"/>
  <c r="BS919" i="1"/>
  <c r="BS918" i="1" s="1"/>
  <c r="BT915" i="1"/>
  <c r="BT914" i="1" s="1"/>
  <c r="BS915" i="1"/>
  <c r="BS914" i="1" s="1"/>
  <c r="BR915" i="1"/>
  <c r="BR914" i="1" s="1"/>
  <c r="BQ915" i="1"/>
  <c r="BP915" i="1"/>
  <c r="BP914" i="1" s="1"/>
  <c r="BQ914" i="1"/>
  <c r="BT912" i="1"/>
  <c r="BT911" i="1" s="1"/>
  <c r="BT910" i="1" s="1"/>
  <c r="BS912" i="1"/>
  <c r="BS911" i="1" s="1"/>
  <c r="BR912" i="1"/>
  <c r="BR911" i="1" s="1"/>
  <c r="BQ912" i="1"/>
  <c r="BQ911" i="1" s="1"/>
  <c r="BP912" i="1"/>
  <c r="BP911" i="1" s="1"/>
  <c r="BT907" i="1"/>
  <c r="BT906" i="1" s="1"/>
  <c r="BT905" i="1" s="1"/>
  <c r="BS907" i="1"/>
  <c r="BS906" i="1" s="1"/>
  <c r="BS905" i="1" s="1"/>
  <c r="BR907" i="1"/>
  <c r="BR906" i="1" s="1"/>
  <c r="BR905" i="1" s="1"/>
  <c r="BQ907" i="1"/>
  <c r="BQ906" i="1" s="1"/>
  <c r="BQ905" i="1" s="1"/>
  <c r="BP907" i="1"/>
  <c r="BP906" i="1" s="1"/>
  <c r="BP905" i="1" s="1"/>
  <c r="BT898" i="1"/>
  <c r="BT897" i="1" s="1"/>
  <c r="BT896" i="1" s="1"/>
  <c r="BS898" i="1"/>
  <c r="BS897" i="1" s="1"/>
  <c r="BS896" i="1" s="1"/>
  <c r="BR898" i="1"/>
  <c r="BR897" i="1" s="1"/>
  <c r="BR896" i="1" s="1"/>
  <c r="BQ898" i="1"/>
  <c r="BQ897" i="1" s="1"/>
  <c r="BQ896" i="1" s="1"/>
  <c r="BP898" i="1"/>
  <c r="BP897" i="1" s="1"/>
  <c r="BP896" i="1" s="1"/>
  <c r="BT891" i="1"/>
  <c r="BT890" i="1" s="1"/>
  <c r="BS891" i="1"/>
  <c r="BS890" i="1" s="1"/>
  <c r="BR891" i="1"/>
  <c r="BR890" i="1" s="1"/>
  <c r="BQ891" i="1"/>
  <c r="BQ890" i="1" s="1"/>
  <c r="BP891" i="1"/>
  <c r="BP890" i="1" s="1"/>
  <c r="BT888" i="1"/>
  <c r="BT887" i="1" s="1"/>
  <c r="BS888" i="1"/>
  <c r="BS887" i="1" s="1"/>
  <c r="BR888" i="1"/>
  <c r="BR887" i="1" s="1"/>
  <c r="BQ888" i="1"/>
  <c r="BQ887" i="1" s="1"/>
  <c r="BP888" i="1"/>
  <c r="BP887" i="1"/>
  <c r="BT876" i="1"/>
  <c r="BT875" i="1" s="1"/>
  <c r="BT874" i="1" s="1"/>
  <c r="BS876" i="1"/>
  <c r="BS875" i="1" s="1"/>
  <c r="BS874" i="1" s="1"/>
  <c r="BR876" i="1"/>
  <c r="BQ876" i="1"/>
  <c r="BQ875" i="1" s="1"/>
  <c r="BQ874" i="1" s="1"/>
  <c r="BP876" i="1"/>
  <c r="BP875" i="1" s="1"/>
  <c r="BP874" i="1" s="1"/>
  <c r="BR875" i="1"/>
  <c r="BR874" i="1" s="1"/>
  <c r="BT862" i="1"/>
  <c r="BT861" i="1" s="1"/>
  <c r="BS862" i="1"/>
  <c r="BR862" i="1"/>
  <c r="BR861" i="1" s="1"/>
  <c r="BQ862" i="1"/>
  <c r="BP862" i="1"/>
  <c r="BP861" i="1" s="1"/>
  <c r="BS861" i="1"/>
  <c r="BQ861" i="1"/>
  <c r="BT859" i="1"/>
  <c r="BT858" i="1" s="1"/>
  <c r="BT857" i="1" s="1"/>
  <c r="BT856" i="1" s="1"/>
  <c r="BT855" i="1" s="1"/>
  <c r="BS859" i="1"/>
  <c r="BR859" i="1"/>
  <c r="BR858" i="1" s="1"/>
  <c r="BQ859" i="1"/>
  <c r="BP859" i="1"/>
  <c r="BP858" i="1" s="1"/>
  <c r="BP857" i="1" s="1"/>
  <c r="BP856" i="1" s="1"/>
  <c r="BP855" i="1" s="1"/>
  <c r="BS858" i="1"/>
  <c r="BS857" i="1" s="1"/>
  <c r="BS856" i="1" s="1"/>
  <c r="BS855" i="1" s="1"/>
  <c r="BQ858" i="1"/>
  <c r="BQ857" i="1" s="1"/>
  <c r="BQ856" i="1" s="1"/>
  <c r="BQ855" i="1" s="1"/>
  <c r="BT845" i="1"/>
  <c r="BT844" i="1" s="1"/>
  <c r="BT843" i="1" s="1"/>
  <c r="BT842" i="1" s="1"/>
  <c r="BS845" i="1"/>
  <c r="BR845" i="1"/>
  <c r="BR844" i="1" s="1"/>
  <c r="BR843" i="1" s="1"/>
  <c r="BR842" i="1" s="1"/>
  <c r="BQ845" i="1"/>
  <c r="BP845" i="1"/>
  <c r="BP844" i="1" s="1"/>
  <c r="BP843" i="1" s="1"/>
  <c r="BP842" i="1" s="1"/>
  <c r="BS844" i="1"/>
  <c r="BS843" i="1" s="1"/>
  <c r="BS842" i="1" s="1"/>
  <c r="BQ844" i="1"/>
  <c r="BQ843" i="1"/>
  <c r="BQ842" i="1" s="1"/>
  <c r="BV840" i="1"/>
  <c r="BV839" i="1" s="1"/>
  <c r="BV838" i="1" s="1"/>
  <c r="BT840" i="1"/>
  <c r="BT839" i="1" s="1"/>
  <c r="BT838" i="1" s="1"/>
  <c r="BS840" i="1"/>
  <c r="BS839" i="1" s="1"/>
  <c r="BS838" i="1" s="1"/>
  <c r="BR840" i="1"/>
  <c r="BR839" i="1" s="1"/>
  <c r="BR838" i="1" s="1"/>
  <c r="BQ840" i="1"/>
  <c r="BQ839" i="1" s="1"/>
  <c r="BQ838" i="1" s="1"/>
  <c r="BP840" i="1"/>
  <c r="BP839" i="1"/>
  <c r="BP838" i="1" s="1"/>
  <c r="BT836" i="1"/>
  <c r="BT835" i="1" s="1"/>
  <c r="BT834" i="1" s="1"/>
  <c r="BS836" i="1"/>
  <c r="BR836" i="1"/>
  <c r="BR835" i="1" s="1"/>
  <c r="BR834" i="1" s="1"/>
  <c r="BQ836" i="1"/>
  <c r="BP836" i="1"/>
  <c r="BP835" i="1" s="1"/>
  <c r="BP834" i="1" s="1"/>
  <c r="BS835" i="1"/>
  <c r="BS834" i="1" s="1"/>
  <c r="BQ835" i="1"/>
  <c r="BQ834" i="1" s="1"/>
  <c r="BT831" i="1"/>
  <c r="BT830" i="1" s="1"/>
  <c r="BT829" i="1" s="1"/>
  <c r="BS831" i="1"/>
  <c r="BS830" i="1" s="1"/>
  <c r="BS829" i="1" s="1"/>
  <c r="BR831" i="1"/>
  <c r="BR830" i="1" s="1"/>
  <c r="BR829" i="1" s="1"/>
  <c r="BQ831" i="1"/>
  <c r="BQ830" i="1" s="1"/>
  <c r="BQ829" i="1" s="1"/>
  <c r="BP831" i="1"/>
  <c r="BP830" i="1" s="1"/>
  <c r="BP829" i="1" s="1"/>
  <c r="BT823" i="1"/>
  <c r="BT822" i="1" s="1"/>
  <c r="BS823" i="1"/>
  <c r="BR823" i="1"/>
  <c r="BR822" i="1" s="1"/>
  <c r="BQ823" i="1"/>
  <c r="BP823" i="1"/>
  <c r="BP822" i="1" s="1"/>
  <c r="BS822" i="1"/>
  <c r="BQ822" i="1"/>
  <c r="BT815" i="1"/>
  <c r="BT814" i="1" s="1"/>
  <c r="BS815" i="1"/>
  <c r="BS814" i="1" s="1"/>
  <c r="BR815" i="1"/>
  <c r="BR814" i="1" s="1"/>
  <c r="BQ815" i="1"/>
  <c r="BQ814" i="1" s="1"/>
  <c r="BP815" i="1"/>
  <c r="BP814" i="1"/>
  <c r="BT812" i="1"/>
  <c r="BT811" i="1" s="1"/>
  <c r="BS812" i="1"/>
  <c r="BS811" i="1" s="1"/>
  <c r="BR812" i="1"/>
  <c r="BR811" i="1" s="1"/>
  <c r="BQ812" i="1"/>
  <c r="BQ811" i="1" s="1"/>
  <c r="BP812" i="1"/>
  <c r="BP811" i="1" s="1"/>
  <c r="BT803" i="1"/>
  <c r="BT802" i="1" s="1"/>
  <c r="BS803" i="1"/>
  <c r="BS802" i="1" s="1"/>
  <c r="BR803" i="1"/>
  <c r="BR802" i="1" s="1"/>
  <c r="BQ803" i="1"/>
  <c r="BQ802" i="1" s="1"/>
  <c r="BP803" i="1"/>
  <c r="BP802" i="1" s="1"/>
  <c r="BT799" i="1"/>
  <c r="BS799" i="1"/>
  <c r="BR799" i="1"/>
  <c r="BQ799" i="1"/>
  <c r="BP799" i="1"/>
  <c r="BT797" i="1"/>
  <c r="BT796" i="1" s="1"/>
  <c r="BT795" i="1" s="1"/>
  <c r="BS797" i="1"/>
  <c r="BR797" i="1"/>
  <c r="BQ797" i="1"/>
  <c r="BP797" i="1"/>
  <c r="BT792" i="1"/>
  <c r="BT791" i="1" s="1"/>
  <c r="BS792" i="1"/>
  <c r="BS791" i="1" s="1"/>
  <c r="BS790" i="1" s="1"/>
  <c r="BS789" i="1" s="1"/>
  <c r="BR792" i="1"/>
  <c r="BQ792" i="1"/>
  <c r="BQ791" i="1" s="1"/>
  <c r="BQ790" i="1" s="1"/>
  <c r="BQ789" i="1" s="1"/>
  <c r="BP792" i="1"/>
  <c r="BP791" i="1" s="1"/>
  <c r="BP790" i="1" s="1"/>
  <c r="BP789" i="1" s="1"/>
  <c r="BR791" i="1"/>
  <c r="BR790" i="1" s="1"/>
  <c r="BR789" i="1" s="1"/>
  <c r="BT790" i="1"/>
  <c r="BT789" i="1" s="1"/>
  <c r="BT782" i="1"/>
  <c r="BT781" i="1" s="1"/>
  <c r="BT780" i="1" s="1"/>
  <c r="BT779" i="1" s="1"/>
  <c r="BS782" i="1"/>
  <c r="BR782" i="1"/>
  <c r="BR781" i="1" s="1"/>
  <c r="BR780" i="1" s="1"/>
  <c r="BR779" i="1" s="1"/>
  <c r="BQ782" i="1"/>
  <c r="BQ781" i="1" s="1"/>
  <c r="BQ780" i="1" s="1"/>
  <c r="BQ779" i="1" s="1"/>
  <c r="BP782" i="1"/>
  <c r="BP781" i="1" s="1"/>
  <c r="BP780" i="1" s="1"/>
  <c r="BP779" i="1" s="1"/>
  <c r="BS781" i="1"/>
  <c r="BS780" i="1" s="1"/>
  <c r="BS779" i="1" s="1"/>
  <c r="BT777" i="1"/>
  <c r="BT776" i="1" s="1"/>
  <c r="BT775" i="1" s="1"/>
  <c r="BT774" i="1" s="1"/>
  <c r="BT773" i="1" s="1"/>
  <c r="BS777" i="1"/>
  <c r="BS776" i="1" s="1"/>
  <c r="BS775" i="1" s="1"/>
  <c r="BS774" i="1" s="1"/>
  <c r="BS773" i="1" s="1"/>
  <c r="BR777" i="1"/>
  <c r="BR776" i="1" s="1"/>
  <c r="BR775" i="1" s="1"/>
  <c r="BR774" i="1" s="1"/>
  <c r="BR773" i="1" s="1"/>
  <c r="BQ777" i="1"/>
  <c r="BQ776" i="1" s="1"/>
  <c r="BQ775" i="1" s="1"/>
  <c r="BQ774" i="1" s="1"/>
  <c r="BQ773" i="1" s="1"/>
  <c r="BP777" i="1"/>
  <c r="BP776" i="1" s="1"/>
  <c r="BP775" i="1" s="1"/>
  <c r="BP774" i="1" s="1"/>
  <c r="BP773" i="1" s="1"/>
  <c r="BT771" i="1"/>
  <c r="BS771" i="1"/>
  <c r="BR771" i="1"/>
  <c r="BQ771" i="1"/>
  <c r="BP771" i="1"/>
  <c r="BT769" i="1"/>
  <c r="BS769" i="1"/>
  <c r="BR769" i="1"/>
  <c r="BQ769" i="1"/>
  <c r="BP769" i="1"/>
  <c r="BT767" i="1"/>
  <c r="BS767" i="1"/>
  <c r="BR767" i="1"/>
  <c r="BQ767" i="1"/>
  <c r="BP767" i="1"/>
  <c r="BT763" i="1"/>
  <c r="BT762" i="1" s="1"/>
  <c r="BT761" i="1" s="1"/>
  <c r="BS763" i="1"/>
  <c r="BS762" i="1" s="1"/>
  <c r="BS761" i="1" s="1"/>
  <c r="BR763" i="1"/>
  <c r="BR762" i="1" s="1"/>
  <c r="BR761" i="1" s="1"/>
  <c r="BQ763" i="1"/>
  <c r="BQ762" i="1" s="1"/>
  <c r="BQ761" i="1" s="1"/>
  <c r="BP763" i="1"/>
  <c r="BP762" i="1" s="1"/>
  <c r="BP761" i="1" s="1"/>
  <c r="BT756" i="1"/>
  <c r="BT755" i="1" s="1"/>
  <c r="BS756" i="1"/>
  <c r="BS755" i="1" s="1"/>
  <c r="BR756" i="1"/>
  <c r="BR755" i="1" s="1"/>
  <c r="BQ756" i="1"/>
  <c r="BQ755" i="1" s="1"/>
  <c r="BP756" i="1"/>
  <c r="BP755" i="1" s="1"/>
  <c r="BT745" i="1"/>
  <c r="BT744" i="1" s="1"/>
  <c r="BT743" i="1" s="1"/>
  <c r="BT742" i="1" s="1"/>
  <c r="BS745" i="1"/>
  <c r="BS744" i="1" s="1"/>
  <c r="BS743" i="1" s="1"/>
  <c r="BS742" i="1" s="1"/>
  <c r="BR745" i="1"/>
  <c r="BR744" i="1" s="1"/>
  <c r="BR743" i="1" s="1"/>
  <c r="BR742" i="1" s="1"/>
  <c r="BQ745" i="1"/>
  <c r="BQ744" i="1" s="1"/>
  <c r="BQ743" i="1" s="1"/>
  <c r="BQ742" i="1" s="1"/>
  <c r="BP745" i="1"/>
  <c r="BP744" i="1" s="1"/>
  <c r="BP743" i="1" s="1"/>
  <c r="BP742" i="1" s="1"/>
  <c r="BT740" i="1"/>
  <c r="BT739" i="1" s="1"/>
  <c r="BT738" i="1" s="1"/>
  <c r="BT737" i="1" s="1"/>
  <c r="BS740" i="1"/>
  <c r="BS739" i="1" s="1"/>
  <c r="BS738" i="1" s="1"/>
  <c r="BS737" i="1" s="1"/>
  <c r="BR740" i="1"/>
  <c r="BR739" i="1" s="1"/>
  <c r="BR738" i="1" s="1"/>
  <c r="BR737" i="1" s="1"/>
  <c r="BQ740" i="1"/>
  <c r="BQ739" i="1" s="1"/>
  <c r="BQ738" i="1" s="1"/>
  <c r="BQ737" i="1" s="1"/>
  <c r="BP740" i="1"/>
  <c r="BP739" i="1" s="1"/>
  <c r="BP738" i="1" s="1"/>
  <c r="BP737" i="1" s="1"/>
  <c r="BT735" i="1"/>
  <c r="BT734" i="1" s="1"/>
  <c r="BT733" i="1" s="1"/>
  <c r="BT732" i="1" s="1"/>
  <c r="BS735" i="1"/>
  <c r="BS734" i="1" s="1"/>
  <c r="BS733" i="1" s="1"/>
  <c r="BS732" i="1" s="1"/>
  <c r="BR735" i="1"/>
  <c r="BR734" i="1" s="1"/>
  <c r="BR733" i="1" s="1"/>
  <c r="BR732" i="1" s="1"/>
  <c r="BQ735" i="1"/>
  <c r="BQ734" i="1" s="1"/>
  <c r="BQ733" i="1" s="1"/>
  <c r="BQ732" i="1" s="1"/>
  <c r="BP735" i="1"/>
  <c r="BP734" i="1" s="1"/>
  <c r="BP733" i="1" s="1"/>
  <c r="BP732" i="1" s="1"/>
  <c r="BT730" i="1"/>
  <c r="BT729" i="1" s="1"/>
  <c r="BT728" i="1" s="1"/>
  <c r="BT727" i="1" s="1"/>
  <c r="BR730" i="1"/>
  <c r="BR729" i="1" s="1"/>
  <c r="BR728" i="1" s="1"/>
  <c r="BR727" i="1" s="1"/>
  <c r="BQ730" i="1"/>
  <c r="BQ729" i="1" s="1"/>
  <c r="BQ728" i="1" s="1"/>
  <c r="BQ727" i="1" s="1"/>
  <c r="BP730" i="1"/>
  <c r="BP729" i="1" s="1"/>
  <c r="BP728" i="1" s="1"/>
  <c r="BP727" i="1" s="1"/>
  <c r="BT718" i="1"/>
  <c r="BT717" i="1" s="1"/>
  <c r="BT716" i="1" s="1"/>
  <c r="BS718" i="1"/>
  <c r="BR718" i="1"/>
  <c r="BR717" i="1" s="1"/>
  <c r="BR716" i="1" s="1"/>
  <c r="BQ718" i="1"/>
  <c r="BQ717" i="1" s="1"/>
  <c r="BQ716" i="1" s="1"/>
  <c r="BP718" i="1"/>
  <c r="BP717" i="1" s="1"/>
  <c r="BP716" i="1" s="1"/>
  <c r="BS717" i="1"/>
  <c r="BS716" i="1" s="1"/>
  <c r="BT711" i="1"/>
  <c r="BT710" i="1" s="1"/>
  <c r="BT709" i="1" s="1"/>
  <c r="BS711" i="1"/>
  <c r="BS710" i="1" s="1"/>
  <c r="BS709" i="1" s="1"/>
  <c r="BR711" i="1"/>
  <c r="BQ711" i="1"/>
  <c r="BQ710" i="1" s="1"/>
  <c r="BQ709" i="1" s="1"/>
  <c r="BP711" i="1"/>
  <c r="BP710" i="1" s="1"/>
  <c r="BP709" i="1" s="1"/>
  <c r="BP708" i="1" s="1"/>
  <c r="BR710" i="1"/>
  <c r="BR709" i="1" s="1"/>
  <c r="BT706" i="1"/>
  <c r="BT705" i="1" s="1"/>
  <c r="BT704" i="1" s="1"/>
  <c r="BT703" i="1" s="1"/>
  <c r="BS706" i="1"/>
  <c r="BS705" i="1" s="1"/>
  <c r="BS704" i="1" s="1"/>
  <c r="BS703" i="1" s="1"/>
  <c r="BR706" i="1"/>
  <c r="BR705" i="1" s="1"/>
  <c r="BR704" i="1" s="1"/>
  <c r="BR703" i="1" s="1"/>
  <c r="BQ706" i="1"/>
  <c r="BQ705" i="1" s="1"/>
  <c r="BQ704" i="1" s="1"/>
  <c r="BQ703" i="1" s="1"/>
  <c r="BP706" i="1"/>
  <c r="BP705" i="1" s="1"/>
  <c r="BP704" i="1" s="1"/>
  <c r="BP703" i="1" s="1"/>
  <c r="BT701" i="1"/>
  <c r="BT700" i="1" s="1"/>
  <c r="BT699" i="1" s="1"/>
  <c r="BT698" i="1" s="1"/>
  <c r="BS701" i="1"/>
  <c r="BS700" i="1" s="1"/>
  <c r="BS699" i="1" s="1"/>
  <c r="BS698" i="1" s="1"/>
  <c r="BR701" i="1"/>
  <c r="BQ701" i="1"/>
  <c r="BQ700" i="1" s="1"/>
  <c r="BQ699" i="1" s="1"/>
  <c r="BQ698" i="1" s="1"/>
  <c r="BP701" i="1"/>
  <c r="BP700" i="1" s="1"/>
  <c r="BP699" i="1" s="1"/>
  <c r="BP698" i="1" s="1"/>
  <c r="BR700" i="1"/>
  <c r="BR699" i="1" s="1"/>
  <c r="BR698" i="1" s="1"/>
  <c r="BT691" i="1"/>
  <c r="BT690" i="1" s="1"/>
  <c r="BT689" i="1" s="1"/>
  <c r="BT688" i="1" s="1"/>
  <c r="BS691" i="1"/>
  <c r="BS690" i="1" s="1"/>
  <c r="BS689" i="1" s="1"/>
  <c r="BS688" i="1" s="1"/>
  <c r="BR691" i="1"/>
  <c r="BR690" i="1" s="1"/>
  <c r="BR689" i="1" s="1"/>
  <c r="BR688" i="1" s="1"/>
  <c r="BQ691" i="1"/>
  <c r="BQ690" i="1" s="1"/>
  <c r="BQ689" i="1" s="1"/>
  <c r="BQ688" i="1" s="1"/>
  <c r="BP691" i="1"/>
  <c r="BP690" i="1" s="1"/>
  <c r="BP689" i="1" s="1"/>
  <c r="BP688" i="1" s="1"/>
  <c r="BT678" i="1"/>
  <c r="BT677" i="1" s="1"/>
  <c r="BS678" i="1"/>
  <c r="BS677" i="1" s="1"/>
  <c r="BR678" i="1"/>
  <c r="BQ678" i="1"/>
  <c r="BQ677" i="1" s="1"/>
  <c r="BP678" i="1"/>
  <c r="BP677" i="1" s="1"/>
  <c r="BR677" i="1"/>
  <c r="BT642" i="1"/>
  <c r="BT641" i="1" s="1"/>
  <c r="BT640" i="1" s="1"/>
  <c r="BS642" i="1"/>
  <c r="BS641" i="1" s="1"/>
  <c r="BS640" i="1" s="1"/>
  <c r="BR642" i="1"/>
  <c r="BQ642" i="1"/>
  <c r="BQ641" i="1" s="1"/>
  <c r="BQ640" i="1" s="1"/>
  <c r="BP642" i="1"/>
  <c r="BP641" i="1" s="1"/>
  <c r="BP640" i="1" s="1"/>
  <c r="BR641" i="1"/>
  <c r="BR640" i="1" s="1"/>
  <c r="BT638" i="1"/>
  <c r="BT637" i="1" s="1"/>
  <c r="BT636" i="1" s="1"/>
  <c r="BS638" i="1"/>
  <c r="BR638" i="1"/>
  <c r="BR637" i="1" s="1"/>
  <c r="BR636" i="1" s="1"/>
  <c r="BQ638" i="1"/>
  <c r="BQ637" i="1" s="1"/>
  <c r="BQ636" i="1" s="1"/>
  <c r="BP638" i="1"/>
  <c r="BP637" i="1" s="1"/>
  <c r="BP636" i="1" s="1"/>
  <c r="BS637" i="1"/>
  <c r="BS636" i="1" s="1"/>
  <c r="BT633" i="1"/>
  <c r="BT632" i="1" s="1"/>
  <c r="BS633" i="1"/>
  <c r="BS632" i="1" s="1"/>
  <c r="BR633" i="1"/>
  <c r="BR632" i="1" s="1"/>
  <c r="BQ633" i="1"/>
  <c r="BQ632" i="1" s="1"/>
  <c r="BP633" i="1"/>
  <c r="BP632" i="1" s="1"/>
  <c r="BT630" i="1"/>
  <c r="BT629" i="1" s="1"/>
  <c r="BS630" i="1"/>
  <c r="BS629" i="1" s="1"/>
  <c r="BR630" i="1"/>
  <c r="BR629" i="1" s="1"/>
  <c r="BQ630" i="1"/>
  <c r="BQ629" i="1" s="1"/>
  <c r="BP630" i="1"/>
  <c r="BP629" i="1" s="1"/>
  <c r="BT626" i="1"/>
  <c r="BT625" i="1" s="1"/>
  <c r="BT624" i="1" s="1"/>
  <c r="BS626" i="1"/>
  <c r="BS625" i="1" s="1"/>
  <c r="BS624" i="1" s="1"/>
  <c r="BR626" i="1"/>
  <c r="BR625" i="1" s="1"/>
  <c r="BR624" i="1" s="1"/>
  <c r="BQ626" i="1"/>
  <c r="BQ625" i="1" s="1"/>
  <c r="BQ624" i="1" s="1"/>
  <c r="BP626" i="1"/>
  <c r="BP625" i="1" s="1"/>
  <c r="BP624" i="1" s="1"/>
  <c r="BT618" i="1"/>
  <c r="BT617" i="1" s="1"/>
  <c r="BT616" i="1" s="1"/>
  <c r="BS618" i="1"/>
  <c r="BS617" i="1" s="1"/>
  <c r="BS616" i="1" s="1"/>
  <c r="BR618" i="1"/>
  <c r="BR617" i="1" s="1"/>
  <c r="BR616" i="1" s="1"/>
  <c r="BQ618" i="1"/>
  <c r="BQ617" i="1" s="1"/>
  <c r="BQ616" i="1" s="1"/>
  <c r="BP618" i="1"/>
  <c r="BP617" i="1" s="1"/>
  <c r="BP616" i="1" s="1"/>
  <c r="BT608" i="1"/>
  <c r="BS608" i="1"/>
  <c r="BR608" i="1"/>
  <c r="BQ608" i="1"/>
  <c r="BP608" i="1"/>
  <c r="BT606" i="1"/>
  <c r="BS606" i="1"/>
  <c r="BR606" i="1"/>
  <c r="BQ606" i="1"/>
  <c r="BQ603" i="1" s="1"/>
  <c r="BQ602" i="1" s="1"/>
  <c r="BP606" i="1"/>
  <c r="BT604" i="1"/>
  <c r="BS604" i="1"/>
  <c r="BS603" i="1" s="1"/>
  <c r="BS602" i="1" s="1"/>
  <c r="BR604" i="1"/>
  <c r="BQ604" i="1"/>
  <c r="BP604" i="1"/>
  <c r="BT600" i="1"/>
  <c r="BT599" i="1" s="1"/>
  <c r="BT598" i="1" s="1"/>
  <c r="BS600" i="1"/>
  <c r="BS599" i="1" s="1"/>
  <c r="BS598" i="1" s="1"/>
  <c r="BR600" i="1"/>
  <c r="BR599" i="1" s="1"/>
  <c r="BR598" i="1" s="1"/>
  <c r="BQ600" i="1"/>
  <c r="BQ599" i="1" s="1"/>
  <c r="BQ598" i="1" s="1"/>
  <c r="BP600" i="1"/>
  <c r="BP599" i="1" s="1"/>
  <c r="BP598" i="1" s="1"/>
  <c r="BT595" i="1"/>
  <c r="BT594" i="1" s="1"/>
  <c r="BS595" i="1"/>
  <c r="BS594" i="1" s="1"/>
  <c r="BR595" i="1"/>
  <c r="BR594" i="1" s="1"/>
  <c r="BQ595" i="1"/>
  <c r="BQ594" i="1" s="1"/>
  <c r="BP595" i="1"/>
  <c r="BP594" i="1" s="1"/>
  <c r="BT590" i="1"/>
  <c r="BT589" i="1" s="1"/>
  <c r="BS590" i="1"/>
  <c r="BS589" i="1" s="1"/>
  <c r="BR590" i="1"/>
  <c r="BQ590" i="1"/>
  <c r="BQ589" i="1" s="1"/>
  <c r="BP590" i="1"/>
  <c r="BR589" i="1"/>
  <c r="BP589" i="1"/>
  <c r="BT581" i="1"/>
  <c r="BT580" i="1" s="1"/>
  <c r="BS581" i="1"/>
  <c r="BS580" i="1" s="1"/>
  <c r="BR581" i="1"/>
  <c r="BQ581" i="1"/>
  <c r="BQ580" i="1" s="1"/>
  <c r="BP581" i="1"/>
  <c r="BP580" i="1" s="1"/>
  <c r="BR580" i="1"/>
  <c r="BT578" i="1"/>
  <c r="BS578" i="1"/>
  <c r="BR578" i="1"/>
  <c r="BQ578" i="1"/>
  <c r="BP578" i="1"/>
  <c r="BT576" i="1"/>
  <c r="BS576" i="1"/>
  <c r="BS575" i="1" s="1"/>
  <c r="BR576" i="1"/>
  <c r="BR575" i="1" s="1"/>
  <c r="BQ576" i="1"/>
  <c r="BQ575" i="1" s="1"/>
  <c r="BP576" i="1"/>
  <c r="BP575" i="1" s="1"/>
  <c r="BT573" i="1"/>
  <c r="BT572" i="1" s="1"/>
  <c r="BS573" i="1"/>
  <c r="BR573" i="1"/>
  <c r="BR572" i="1" s="1"/>
  <c r="BQ573" i="1"/>
  <c r="BQ572" i="1" s="1"/>
  <c r="BP573" i="1"/>
  <c r="BP572" i="1" s="1"/>
  <c r="BS572" i="1"/>
  <c r="BT570" i="1"/>
  <c r="BT569" i="1" s="1"/>
  <c r="BS570" i="1"/>
  <c r="BR570" i="1"/>
  <c r="BR569" i="1" s="1"/>
  <c r="BQ570" i="1"/>
  <c r="BP570" i="1"/>
  <c r="BP569" i="1" s="1"/>
  <c r="BS569" i="1"/>
  <c r="BQ569" i="1"/>
  <c r="BT565" i="1"/>
  <c r="BT564" i="1" s="1"/>
  <c r="BT563" i="1" s="1"/>
  <c r="BT562" i="1" s="1"/>
  <c r="BS565" i="1"/>
  <c r="BR565" i="1"/>
  <c r="BR564" i="1" s="1"/>
  <c r="BR563" i="1" s="1"/>
  <c r="BR562" i="1" s="1"/>
  <c r="BQ565" i="1"/>
  <c r="BQ564" i="1" s="1"/>
  <c r="BQ563" i="1" s="1"/>
  <c r="BQ562" i="1" s="1"/>
  <c r="BP565" i="1"/>
  <c r="BP564" i="1" s="1"/>
  <c r="BP563" i="1" s="1"/>
  <c r="BP562" i="1" s="1"/>
  <c r="BS564" i="1"/>
  <c r="BS563" i="1" s="1"/>
  <c r="BS562" i="1" s="1"/>
  <c r="BT554" i="1"/>
  <c r="BT553" i="1" s="1"/>
  <c r="BS554" i="1"/>
  <c r="BS553" i="1" s="1"/>
  <c r="BR554" i="1"/>
  <c r="BR553" i="1" s="1"/>
  <c r="BQ554" i="1"/>
  <c r="BQ553" i="1" s="1"/>
  <c r="BP554" i="1"/>
  <c r="BP553" i="1" s="1"/>
  <c r="BT548" i="1"/>
  <c r="BT547" i="1" s="1"/>
  <c r="BS548" i="1"/>
  <c r="BS547" i="1" s="1"/>
  <c r="BR548" i="1"/>
  <c r="BR547" i="1" s="1"/>
  <c r="BQ548" i="1"/>
  <c r="BQ547" i="1" s="1"/>
  <c r="BP548" i="1"/>
  <c r="BP547" i="1" s="1"/>
  <c r="BT539" i="1"/>
  <c r="BT538" i="1" s="1"/>
  <c r="BS539" i="1"/>
  <c r="BR539" i="1"/>
  <c r="BR538" i="1" s="1"/>
  <c r="BQ539" i="1"/>
  <c r="BQ538" i="1" s="1"/>
  <c r="BP539" i="1"/>
  <c r="BP538" i="1" s="1"/>
  <c r="BS538" i="1"/>
  <c r="BT536" i="1"/>
  <c r="BT535" i="1" s="1"/>
  <c r="BS536" i="1"/>
  <c r="BR536" i="1"/>
  <c r="BR535" i="1" s="1"/>
  <c r="BQ536" i="1"/>
  <c r="BQ535" i="1" s="1"/>
  <c r="BP536" i="1"/>
  <c r="BP535" i="1" s="1"/>
  <c r="BS535" i="1"/>
  <c r="BT526" i="1"/>
  <c r="BT525" i="1" s="1"/>
  <c r="BT524" i="1" s="1"/>
  <c r="BS526" i="1"/>
  <c r="BS525" i="1" s="1"/>
  <c r="BS524" i="1" s="1"/>
  <c r="BR526" i="1"/>
  <c r="BR525" i="1" s="1"/>
  <c r="BR524" i="1" s="1"/>
  <c r="BQ526" i="1"/>
  <c r="BQ525" i="1" s="1"/>
  <c r="BQ524" i="1" s="1"/>
  <c r="BP526" i="1"/>
  <c r="BP525" i="1" s="1"/>
  <c r="BP524" i="1" s="1"/>
  <c r="BT503" i="1"/>
  <c r="BS503" i="1"/>
  <c r="BS500" i="1" s="1"/>
  <c r="BR503" i="1"/>
  <c r="BR500" i="1" s="1"/>
  <c r="BQ503" i="1"/>
  <c r="BQ500" i="1" s="1"/>
  <c r="BP503" i="1"/>
  <c r="BP500" i="1" s="1"/>
  <c r="BT500" i="1"/>
  <c r="BT489" i="1"/>
  <c r="BT488" i="1" s="1"/>
  <c r="BS489" i="1"/>
  <c r="BS488" i="1" s="1"/>
  <c r="BR489" i="1"/>
  <c r="BR488" i="1" s="1"/>
  <c r="BQ489" i="1"/>
  <c r="BQ488" i="1" s="1"/>
  <c r="BP489" i="1"/>
  <c r="BP488" i="1"/>
  <c r="BT483" i="1"/>
  <c r="BT482" i="1" s="1"/>
  <c r="BS483" i="1"/>
  <c r="BS482" i="1" s="1"/>
  <c r="BR483" i="1"/>
  <c r="BR482" i="1" s="1"/>
  <c r="BQ483" i="1"/>
  <c r="BQ482" i="1" s="1"/>
  <c r="BP483" i="1"/>
  <c r="BP482" i="1" s="1"/>
  <c r="BT480" i="1"/>
  <c r="BT479" i="1" s="1"/>
  <c r="BT478" i="1" s="1"/>
  <c r="BS480" i="1"/>
  <c r="BS479" i="1" s="1"/>
  <c r="BS478" i="1" s="1"/>
  <c r="BR480" i="1"/>
  <c r="BR479" i="1" s="1"/>
  <c r="BR478" i="1" s="1"/>
  <c r="BQ480" i="1"/>
  <c r="BQ479" i="1" s="1"/>
  <c r="BQ478" i="1" s="1"/>
  <c r="BP480" i="1"/>
  <c r="BP479" i="1" s="1"/>
  <c r="BP478" i="1" s="1"/>
  <c r="BT476" i="1"/>
  <c r="BS476" i="1"/>
  <c r="BR476" i="1"/>
  <c r="BQ476" i="1"/>
  <c r="BP476" i="1"/>
  <c r="BT474" i="1"/>
  <c r="BS474" i="1"/>
  <c r="BS471" i="1" s="1"/>
  <c r="BS470" i="1" s="1"/>
  <c r="BR474" i="1"/>
  <c r="BQ474" i="1"/>
  <c r="BP474" i="1"/>
  <c r="BT472" i="1"/>
  <c r="BS472" i="1"/>
  <c r="BR472" i="1"/>
  <c r="BQ472" i="1"/>
  <c r="BP472" i="1"/>
  <c r="BT464" i="1"/>
  <c r="BT463" i="1" s="1"/>
  <c r="BT462" i="1" s="1"/>
  <c r="BS464" i="1"/>
  <c r="BS463" i="1" s="1"/>
  <c r="BS462" i="1" s="1"/>
  <c r="BR464" i="1"/>
  <c r="BR463" i="1" s="1"/>
  <c r="BR462" i="1" s="1"/>
  <c r="BQ464" i="1"/>
  <c r="BQ463" i="1" s="1"/>
  <c r="BQ462" i="1" s="1"/>
  <c r="BP464" i="1"/>
  <c r="BP463" i="1" s="1"/>
  <c r="BP462" i="1" s="1"/>
  <c r="BT459" i="1"/>
  <c r="BT458" i="1" s="1"/>
  <c r="BT457" i="1" s="1"/>
  <c r="BT456" i="1" s="1"/>
  <c r="BS459" i="1"/>
  <c r="BS458" i="1" s="1"/>
  <c r="BS457" i="1" s="1"/>
  <c r="BS456" i="1" s="1"/>
  <c r="BR459" i="1"/>
  <c r="BR458" i="1" s="1"/>
  <c r="BR457" i="1" s="1"/>
  <c r="BR456" i="1" s="1"/>
  <c r="BQ459" i="1"/>
  <c r="BQ458" i="1" s="1"/>
  <c r="BQ457" i="1" s="1"/>
  <c r="BQ456" i="1" s="1"/>
  <c r="BP459" i="1"/>
  <c r="BP458" i="1" s="1"/>
  <c r="BP457" i="1" s="1"/>
  <c r="BP456" i="1" s="1"/>
  <c r="BT452" i="1"/>
  <c r="BT451" i="1" s="1"/>
  <c r="BT450" i="1" s="1"/>
  <c r="BT449" i="1" s="1"/>
  <c r="BS452" i="1"/>
  <c r="BS451" i="1" s="1"/>
  <c r="BS450" i="1" s="1"/>
  <c r="BS449" i="1" s="1"/>
  <c r="BR452" i="1"/>
  <c r="BR451" i="1" s="1"/>
  <c r="BR450" i="1" s="1"/>
  <c r="BR449" i="1" s="1"/>
  <c r="BQ452" i="1"/>
  <c r="BQ451" i="1" s="1"/>
  <c r="BQ450" i="1" s="1"/>
  <c r="BQ449" i="1" s="1"/>
  <c r="BP452" i="1"/>
  <c r="BP451" i="1" s="1"/>
  <c r="BP450" i="1" s="1"/>
  <c r="BP449" i="1" s="1"/>
  <c r="BT439" i="1"/>
  <c r="BT438" i="1" s="1"/>
  <c r="BT435" i="1"/>
  <c r="BS435" i="1"/>
  <c r="BR435" i="1"/>
  <c r="BQ435" i="1"/>
  <c r="BP435" i="1"/>
  <c r="BT433" i="1"/>
  <c r="BS433" i="1"/>
  <c r="BR433" i="1"/>
  <c r="BQ433" i="1"/>
  <c r="BP433" i="1"/>
  <c r="BT431" i="1"/>
  <c r="BT430" i="1" s="1"/>
  <c r="BT429" i="1" s="1"/>
  <c r="BS431" i="1"/>
  <c r="BS430" i="1" s="1"/>
  <c r="BS429" i="1" s="1"/>
  <c r="BR431" i="1"/>
  <c r="BR430" i="1" s="1"/>
  <c r="BR429" i="1" s="1"/>
  <c r="BQ431" i="1"/>
  <c r="BP431" i="1"/>
  <c r="BT427" i="1"/>
  <c r="BT426" i="1" s="1"/>
  <c r="BT425" i="1" s="1"/>
  <c r="BS427" i="1"/>
  <c r="BS426" i="1" s="1"/>
  <c r="BS425" i="1" s="1"/>
  <c r="BR427" i="1"/>
  <c r="BR426" i="1" s="1"/>
  <c r="BR425" i="1" s="1"/>
  <c r="BQ427" i="1"/>
  <c r="BQ426" i="1" s="1"/>
  <c r="BQ425" i="1" s="1"/>
  <c r="BP427" i="1"/>
  <c r="BP426" i="1" s="1"/>
  <c r="BP425" i="1" s="1"/>
  <c r="BT417" i="1"/>
  <c r="BT416" i="1" s="1"/>
  <c r="BT415" i="1" s="1"/>
  <c r="BT414" i="1" s="1"/>
  <c r="BS417" i="1"/>
  <c r="BS416" i="1" s="1"/>
  <c r="BS415" i="1" s="1"/>
  <c r="BS414" i="1" s="1"/>
  <c r="BR417" i="1"/>
  <c r="BR416" i="1" s="1"/>
  <c r="BR415" i="1" s="1"/>
  <c r="BR414" i="1" s="1"/>
  <c r="BQ417" i="1"/>
  <c r="BQ416" i="1" s="1"/>
  <c r="BQ415" i="1" s="1"/>
  <c r="BQ414" i="1" s="1"/>
  <c r="BP417" i="1"/>
  <c r="BP416" i="1" s="1"/>
  <c r="BP415" i="1" s="1"/>
  <c r="BP414" i="1" s="1"/>
  <c r="BT398" i="1"/>
  <c r="BT397" i="1" s="1"/>
  <c r="BT396" i="1" s="1"/>
  <c r="BT395" i="1" s="1"/>
  <c r="BS398" i="1"/>
  <c r="BS397" i="1" s="1"/>
  <c r="BS396" i="1" s="1"/>
  <c r="BS395" i="1" s="1"/>
  <c r="BR398" i="1"/>
  <c r="BR397" i="1" s="1"/>
  <c r="BR396" i="1" s="1"/>
  <c r="BR395" i="1" s="1"/>
  <c r="BQ398" i="1"/>
  <c r="BQ397" i="1" s="1"/>
  <c r="BQ396" i="1" s="1"/>
  <c r="BQ395" i="1" s="1"/>
  <c r="BP398" i="1"/>
  <c r="BP397" i="1" s="1"/>
  <c r="BP396" i="1" s="1"/>
  <c r="BP395" i="1" s="1"/>
  <c r="BT393" i="1"/>
  <c r="BS393" i="1"/>
  <c r="BR393" i="1"/>
  <c r="BR388" i="1" s="1"/>
  <c r="BR387" i="1" s="1"/>
  <c r="BQ393" i="1"/>
  <c r="BP393" i="1"/>
  <c r="BT391" i="1"/>
  <c r="BS391" i="1"/>
  <c r="BR391" i="1"/>
  <c r="BQ391" i="1"/>
  <c r="BP391" i="1"/>
  <c r="BT389" i="1"/>
  <c r="BS389" i="1"/>
  <c r="BR389" i="1"/>
  <c r="BQ389" i="1"/>
  <c r="BP389" i="1"/>
  <c r="BP388" i="1"/>
  <c r="BP387" i="1" s="1"/>
  <c r="BT385" i="1"/>
  <c r="BT384" i="1" s="1"/>
  <c r="BT383" i="1" s="1"/>
  <c r="BS385" i="1"/>
  <c r="BS384" i="1" s="1"/>
  <c r="BS383" i="1" s="1"/>
  <c r="BR385" i="1"/>
  <c r="BR384" i="1" s="1"/>
  <c r="BR383" i="1" s="1"/>
  <c r="BQ385" i="1"/>
  <c r="BQ384" i="1" s="1"/>
  <c r="BQ383" i="1" s="1"/>
  <c r="BP385" i="1"/>
  <c r="BP384" i="1" s="1"/>
  <c r="BP383" i="1" s="1"/>
  <c r="BT373" i="1"/>
  <c r="BT372" i="1" s="1"/>
  <c r="BT371" i="1" s="1"/>
  <c r="BT370" i="1" s="1"/>
  <c r="BT369" i="1" s="1"/>
  <c r="BS373" i="1"/>
  <c r="BS372" i="1" s="1"/>
  <c r="BS371" i="1" s="1"/>
  <c r="BS370" i="1" s="1"/>
  <c r="BS369" i="1" s="1"/>
  <c r="BR373" i="1"/>
  <c r="BR372" i="1" s="1"/>
  <c r="BR371" i="1" s="1"/>
  <c r="BR370" i="1" s="1"/>
  <c r="BR369" i="1" s="1"/>
  <c r="BQ373" i="1"/>
  <c r="BQ372" i="1" s="1"/>
  <c r="BQ371" i="1" s="1"/>
  <c r="BQ370" i="1" s="1"/>
  <c r="BQ369" i="1" s="1"/>
  <c r="BP373" i="1"/>
  <c r="BP372" i="1" s="1"/>
  <c r="BP371" i="1" s="1"/>
  <c r="BP370" i="1" s="1"/>
  <c r="BP369" i="1" s="1"/>
  <c r="BT364" i="1"/>
  <c r="BT363" i="1" s="1"/>
  <c r="BT362" i="1" s="1"/>
  <c r="BS364" i="1"/>
  <c r="BS363" i="1" s="1"/>
  <c r="BR364" i="1"/>
  <c r="BR363" i="1" s="1"/>
  <c r="BR362" i="1" s="1"/>
  <c r="BQ364" i="1"/>
  <c r="BQ363" i="1" s="1"/>
  <c r="BQ362" i="1" s="1"/>
  <c r="BP364" i="1"/>
  <c r="BP363" i="1" s="1"/>
  <c r="BP362" i="1" s="1"/>
  <c r="BS362" i="1"/>
  <c r="BT360" i="1"/>
  <c r="BT359" i="1" s="1"/>
  <c r="BT358" i="1" s="1"/>
  <c r="BS360" i="1"/>
  <c r="BR360" i="1"/>
  <c r="BR359" i="1" s="1"/>
  <c r="BR358" i="1" s="1"/>
  <c r="BQ360" i="1"/>
  <c r="BP360" i="1"/>
  <c r="BP359" i="1" s="1"/>
  <c r="BP358" i="1" s="1"/>
  <c r="BS359" i="1"/>
  <c r="BS358" i="1" s="1"/>
  <c r="BS357" i="1" s="1"/>
  <c r="BS356" i="1" s="1"/>
  <c r="BS355" i="1" s="1"/>
  <c r="BQ359" i="1"/>
  <c r="BQ358" i="1" s="1"/>
  <c r="BT335" i="1"/>
  <c r="BT334" i="1" s="1"/>
  <c r="BS335" i="1"/>
  <c r="BS334" i="1" s="1"/>
  <c r="BR335" i="1"/>
  <c r="BR334" i="1" s="1"/>
  <c r="BQ335" i="1"/>
  <c r="BQ334" i="1" s="1"/>
  <c r="BP335" i="1"/>
  <c r="BP334" i="1" s="1"/>
  <c r="BT332" i="1"/>
  <c r="BT331" i="1" s="1"/>
  <c r="BS332" i="1"/>
  <c r="BR332" i="1"/>
  <c r="BR331" i="1" s="1"/>
  <c r="BQ332" i="1"/>
  <c r="BQ331" i="1" s="1"/>
  <c r="BP332" i="1"/>
  <c r="BP331" i="1" s="1"/>
  <c r="BS331" i="1"/>
  <c r="BT323" i="1"/>
  <c r="BT322" i="1" s="1"/>
  <c r="BS323" i="1"/>
  <c r="BS322" i="1" s="1"/>
  <c r="BR323" i="1"/>
  <c r="BR322" i="1" s="1"/>
  <c r="BQ323" i="1"/>
  <c r="BQ322" i="1" s="1"/>
  <c r="BP323" i="1"/>
  <c r="BP322" i="1" s="1"/>
  <c r="BT316" i="1"/>
  <c r="BS316" i="1"/>
  <c r="BR316" i="1"/>
  <c r="BQ316" i="1"/>
  <c r="BP316" i="1"/>
  <c r="BT312" i="1"/>
  <c r="BS312" i="1"/>
  <c r="BR312" i="1"/>
  <c r="BQ312" i="1"/>
  <c r="BP312" i="1"/>
  <c r="BT310" i="1"/>
  <c r="BS310" i="1"/>
  <c r="BR310" i="1"/>
  <c r="BQ310" i="1"/>
  <c r="BQ309" i="1" s="1"/>
  <c r="BP310" i="1"/>
  <c r="BT305" i="1"/>
  <c r="BT304" i="1" s="1"/>
  <c r="BT303" i="1" s="1"/>
  <c r="BT302" i="1" s="1"/>
  <c r="BS305" i="1"/>
  <c r="BS304" i="1" s="1"/>
  <c r="BS303" i="1" s="1"/>
  <c r="BS302" i="1" s="1"/>
  <c r="BR305" i="1"/>
  <c r="BR304" i="1" s="1"/>
  <c r="BR303" i="1" s="1"/>
  <c r="BR302" i="1" s="1"/>
  <c r="BQ305" i="1"/>
  <c r="BQ304" i="1" s="1"/>
  <c r="BQ303" i="1" s="1"/>
  <c r="BQ302" i="1" s="1"/>
  <c r="BT300" i="1"/>
  <c r="BS300" i="1"/>
  <c r="BR300" i="1"/>
  <c r="BQ300" i="1"/>
  <c r="BQ297" i="1" s="1"/>
  <c r="BP300" i="1"/>
  <c r="BT298" i="1"/>
  <c r="BS298" i="1"/>
  <c r="BR298" i="1"/>
  <c r="BR297" i="1" s="1"/>
  <c r="BQ298" i="1"/>
  <c r="BP298" i="1"/>
  <c r="BT295" i="1"/>
  <c r="BS295" i="1"/>
  <c r="BR295" i="1"/>
  <c r="BQ295" i="1"/>
  <c r="BP295" i="1"/>
  <c r="BT293" i="1"/>
  <c r="BS293" i="1"/>
  <c r="BR293" i="1"/>
  <c r="BQ293" i="1"/>
  <c r="BQ290" i="1" s="1"/>
  <c r="BQ289" i="1" s="1"/>
  <c r="BP293" i="1"/>
  <c r="BT291" i="1"/>
  <c r="BS291" i="1"/>
  <c r="BR291" i="1"/>
  <c r="BR290" i="1" s="1"/>
  <c r="BR289" i="1" s="1"/>
  <c r="BR288" i="1" s="1"/>
  <c r="BQ291" i="1"/>
  <c r="BP291" i="1"/>
  <c r="BT286" i="1"/>
  <c r="BT285" i="1" s="1"/>
  <c r="BT284" i="1" s="1"/>
  <c r="BT283" i="1" s="1"/>
  <c r="BS286" i="1"/>
  <c r="BS285" i="1" s="1"/>
  <c r="BS284" i="1" s="1"/>
  <c r="BS283" i="1" s="1"/>
  <c r="BR286" i="1"/>
  <c r="BR285" i="1" s="1"/>
  <c r="BR284" i="1" s="1"/>
  <c r="BR283" i="1" s="1"/>
  <c r="BQ286" i="1"/>
  <c r="BQ285" i="1" s="1"/>
  <c r="BQ284" i="1" s="1"/>
  <c r="BQ283" i="1" s="1"/>
  <c r="BP286" i="1"/>
  <c r="BP285" i="1" s="1"/>
  <c r="BP284" i="1" s="1"/>
  <c r="BP283" i="1" s="1"/>
  <c r="BT277" i="1"/>
  <c r="BT276" i="1" s="1"/>
  <c r="BS277" i="1"/>
  <c r="BR277" i="1"/>
  <c r="BR276" i="1" s="1"/>
  <c r="BQ277" i="1"/>
  <c r="BQ276" i="1" s="1"/>
  <c r="BP277" i="1"/>
  <c r="BP276" i="1" s="1"/>
  <c r="BS276" i="1"/>
  <c r="BT272" i="1"/>
  <c r="BS272" i="1"/>
  <c r="BR272" i="1"/>
  <c r="BQ272" i="1"/>
  <c r="BP272" i="1"/>
  <c r="BT270" i="1"/>
  <c r="BS270" i="1"/>
  <c r="BR270" i="1"/>
  <c r="BQ270" i="1"/>
  <c r="BP270" i="1"/>
  <c r="BT265" i="1"/>
  <c r="BS265" i="1"/>
  <c r="BR265" i="1"/>
  <c r="BR262" i="1" s="1"/>
  <c r="BQ265" i="1"/>
  <c r="BP265" i="1"/>
  <c r="BT263" i="1"/>
  <c r="BS263" i="1"/>
  <c r="BR263" i="1"/>
  <c r="BQ263" i="1"/>
  <c r="BP263" i="1"/>
  <c r="BP262" i="1" s="1"/>
  <c r="BT253" i="1"/>
  <c r="BS253" i="1"/>
  <c r="BR253" i="1"/>
  <c r="BQ253" i="1"/>
  <c r="BP253" i="1"/>
  <c r="BT251" i="1"/>
  <c r="BS251" i="1"/>
  <c r="BR251" i="1"/>
  <c r="BQ251" i="1"/>
  <c r="BP251" i="1"/>
  <c r="BT249" i="1"/>
  <c r="BS249" i="1"/>
  <c r="BR249" i="1"/>
  <c r="BQ249" i="1"/>
  <c r="BQ248" i="1" s="1"/>
  <c r="BP249" i="1"/>
  <c r="BT243" i="1"/>
  <c r="BT242" i="1" s="1"/>
  <c r="BS243" i="1"/>
  <c r="BS242" i="1" s="1"/>
  <c r="BR243" i="1"/>
  <c r="BR242" i="1" s="1"/>
  <c r="BQ243" i="1"/>
  <c r="BQ242" i="1" s="1"/>
  <c r="BP243" i="1"/>
  <c r="BP242" i="1" s="1"/>
  <c r="BT235" i="1"/>
  <c r="BS235" i="1"/>
  <c r="BR235" i="1"/>
  <c r="BQ235" i="1"/>
  <c r="BP235" i="1"/>
  <c r="BT233" i="1"/>
  <c r="BS233" i="1"/>
  <c r="BS232" i="1" s="1"/>
  <c r="BR233" i="1"/>
  <c r="BQ233" i="1"/>
  <c r="BQ232" i="1" s="1"/>
  <c r="BP233" i="1"/>
  <c r="BP232" i="1" s="1"/>
  <c r="BT230" i="1"/>
  <c r="BT229" i="1" s="1"/>
  <c r="BS230" i="1"/>
  <c r="BS229" i="1" s="1"/>
  <c r="BR230" i="1"/>
  <c r="BR229" i="1" s="1"/>
  <c r="BQ230" i="1"/>
  <c r="BQ229" i="1" s="1"/>
  <c r="BP230" i="1"/>
  <c r="BP229" i="1" s="1"/>
  <c r="BT227" i="1"/>
  <c r="BS227" i="1"/>
  <c r="BR227" i="1"/>
  <c r="BR224" i="1" s="1"/>
  <c r="BQ227" i="1"/>
  <c r="BP227" i="1"/>
  <c r="BT225" i="1"/>
  <c r="BS225" i="1"/>
  <c r="BS224" i="1" s="1"/>
  <c r="BR225" i="1"/>
  <c r="BQ225" i="1"/>
  <c r="BP225" i="1"/>
  <c r="BP224" i="1" s="1"/>
  <c r="BT222" i="1"/>
  <c r="BT221" i="1" s="1"/>
  <c r="BS222" i="1"/>
  <c r="BS221" i="1" s="1"/>
  <c r="BR222" i="1"/>
  <c r="BR221" i="1" s="1"/>
  <c r="BQ222" i="1"/>
  <c r="BQ221" i="1" s="1"/>
  <c r="BP222" i="1"/>
  <c r="BT218" i="1"/>
  <c r="BS218" i="1"/>
  <c r="BR218" i="1"/>
  <c r="BQ218" i="1"/>
  <c r="BP218" i="1"/>
  <c r="BT216" i="1"/>
  <c r="BS216" i="1"/>
  <c r="BR216" i="1"/>
  <c r="BQ216" i="1"/>
  <c r="BP216" i="1"/>
  <c r="BT214" i="1"/>
  <c r="BT213" i="1" s="1"/>
  <c r="BS214" i="1"/>
  <c r="BR214" i="1"/>
  <c r="BR213" i="1" s="1"/>
  <c r="BQ214" i="1"/>
  <c r="BP214" i="1"/>
  <c r="BT211" i="1"/>
  <c r="BS211" i="1"/>
  <c r="BR211" i="1"/>
  <c r="BQ211" i="1"/>
  <c r="BP211" i="1"/>
  <c r="BT209" i="1"/>
  <c r="BS209" i="1"/>
  <c r="BR209" i="1"/>
  <c r="BQ209" i="1"/>
  <c r="BP209" i="1"/>
  <c r="BT207" i="1"/>
  <c r="BS207" i="1"/>
  <c r="BR207" i="1"/>
  <c r="BQ207" i="1"/>
  <c r="BQ206" i="1" s="1"/>
  <c r="BP207" i="1"/>
  <c r="BT203" i="1"/>
  <c r="BT202" i="1" s="1"/>
  <c r="BS203" i="1"/>
  <c r="BS202" i="1" s="1"/>
  <c r="BR203" i="1"/>
  <c r="BR202" i="1" s="1"/>
  <c r="BQ203" i="1"/>
  <c r="BQ202" i="1" s="1"/>
  <c r="BP203" i="1"/>
  <c r="BP202" i="1" s="1"/>
  <c r="BT200" i="1"/>
  <c r="BS200" i="1"/>
  <c r="BR200" i="1"/>
  <c r="BQ200" i="1"/>
  <c r="BP200" i="1"/>
  <c r="BT198" i="1"/>
  <c r="BS198" i="1"/>
  <c r="BR198" i="1"/>
  <c r="BQ198" i="1"/>
  <c r="BP198" i="1"/>
  <c r="BT196" i="1"/>
  <c r="BS196" i="1"/>
  <c r="BR196" i="1"/>
  <c r="BQ196" i="1"/>
  <c r="BP196" i="1"/>
  <c r="BT191" i="1"/>
  <c r="BT190" i="1" s="1"/>
  <c r="BT189" i="1" s="1"/>
  <c r="BT188" i="1" s="1"/>
  <c r="BS191" i="1"/>
  <c r="BS190" i="1" s="1"/>
  <c r="BS189" i="1" s="1"/>
  <c r="BS188" i="1" s="1"/>
  <c r="BR191" i="1"/>
  <c r="BR190" i="1" s="1"/>
  <c r="BR189" i="1" s="1"/>
  <c r="BR188" i="1" s="1"/>
  <c r="BQ191" i="1"/>
  <c r="BQ190" i="1" s="1"/>
  <c r="BQ189" i="1" s="1"/>
  <c r="BQ188" i="1" s="1"/>
  <c r="BP191" i="1"/>
  <c r="BP190" i="1" s="1"/>
  <c r="BP189" i="1" s="1"/>
  <c r="BP188" i="1" s="1"/>
  <c r="BT179" i="1"/>
  <c r="BT178" i="1" s="1"/>
  <c r="BS179" i="1"/>
  <c r="BR179" i="1"/>
  <c r="BR178" i="1" s="1"/>
  <c r="BQ179" i="1"/>
  <c r="BQ178" i="1" s="1"/>
  <c r="BP179" i="1"/>
  <c r="BP178" i="1" s="1"/>
  <c r="BS178" i="1"/>
  <c r="BT176" i="1"/>
  <c r="BT175" i="1" s="1"/>
  <c r="BS176" i="1"/>
  <c r="BR176" i="1"/>
  <c r="BR175" i="1" s="1"/>
  <c r="BQ176" i="1"/>
  <c r="BQ175" i="1" s="1"/>
  <c r="BP176" i="1"/>
  <c r="BP175" i="1" s="1"/>
  <c r="BS175" i="1"/>
  <c r="BT173" i="1"/>
  <c r="BT172" i="1" s="1"/>
  <c r="BS173" i="1"/>
  <c r="BS172" i="1" s="1"/>
  <c r="BR173" i="1"/>
  <c r="BR172" i="1" s="1"/>
  <c r="BQ173" i="1"/>
  <c r="BQ172" i="1" s="1"/>
  <c r="BP173" i="1"/>
  <c r="BP172" i="1" s="1"/>
  <c r="BT170" i="1"/>
  <c r="BT169" i="1" s="1"/>
  <c r="BS170" i="1"/>
  <c r="BR170" i="1"/>
  <c r="BR169" i="1" s="1"/>
  <c r="BQ170" i="1"/>
  <c r="BQ169" i="1" s="1"/>
  <c r="BP170" i="1"/>
  <c r="BP169" i="1" s="1"/>
  <c r="BS169" i="1"/>
  <c r="BT167" i="1"/>
  <c r="BT166" i="1" s="1"/>
  <c r="BS167" i="1"/>
  <c r="BR167" i="1"/>
  <c r="BR166" i="1" s="1"/>
  <c r="BQ167" i="1"/>
  <c r="BQ166" i="1" s="1"/>
  <c r="BP167" i="1"/>
  <c r="BP166" i="1" s="1"/>
  <c r="BS166" i="1"/>
  <c r="BT162" i="1"/>
  <c r="BT161" i="1" s="1"/>
  <c r="BS162" i="1"/>
  <c r="BR162" i="1"/>
  <c r="BR161" i="1" s="1"/>
  <c r="BQ162" i="1"/>
  <c r="BQ161" i="1" s="1"/>
  <c r="BP162" i="1"/>
  <c r="BP161" i="1" s="1"/>
  <c r="BS161" i="1"/>
  <c r="BT158" i="1"/>
  <c r="BT157" i="1" s="1"/>
  <c r="BT156" i="1" s="1"/>
  <c r="BS158" i="1"/>
  <c r="BS157" i="1" s="1"/>
  <c r="BS156" i="1" s="1"/>
  <c r="BR158" i="1"/>
  <c r="BR157" i="1" s="1"/>
  <c r="BR156" i="1" s="1"/>
  <c r="BQ158" i="1"/>
  <c r="BQ157" i="1" s="1"/>
  <c r="BQ156" i="1" s="1"/>
  <c r="BP158" i="1"/>
  <c r="BP157" i="1" s="1"/>
  <c r="BP156" i="1" s="1"/>
  <c r="BT153" i="1"/>
  <c r="BT152" i="1" s="1"/>
  <c r="BT151" i="1" s="1"/>
  <c r="BT150" i="1" s="1"/>
  <c r="BS153" i="1"/>
  <c r="BS152" i="1" s="1"/>
  <c r="BS151" i="1" s="1"/>
  <c r="BS150" i="1" s="1"/>
  <c r="BR153" i="1"/>
  <c r="BQ153" i="1"/>
  <c r="BQ152" i="1" s="1"/>
  <c r="BQ151" i="1" s="1"/>
  <c r="BQ150" i="1" s="1"/>
  <c r="BP153" i="1"/>
  <c r="BP152" i="1" s="1"/>
  <c r="BP151" i="1" s="1"/>
  <c r="BP150" i="1" s="1"/>
  <c r="BR152" i="1"/>
  <c r="BR151" i="1" s="1"/>
  <c r="BR150" i="1" s="1"/>
  <c r="BT141" i="1"/>
  <c r="BT140" i="1" s="1"/>
  <c r="BT139" i="1" s="1"/>
  <c r="BT138" i="1" s="1"/>
  <c r="BT137" i="1" s="1"/>
  <c r="BS141" i="1"/>
  <c r="BS140" i="1" s="1"/>
  <c r="BS139" i="1" s="1"/>
  <c r="BS138" i="1" s="1"/>
  <c r="BS137" i="1" s="1"/>
  <c r="BR141" i="1"/>
  <c r="BR140" i="1" s="1"/>
  <c r="BR139" i="1" s="1"/>
  <c r="BR138" i="1" s="1"/>
  <c r="BR137" i="1" s="1"/>
  <c r="BQ141" i="1"/>
  <c r="BQ140" i="1" s="1"/>
  <c r="BQ139" i="1" s="1"/>
  <c r="BQ138" i="1" s="1"/>
  <c r="BQ137" i="1" s="1"/>
  <c r="BP141" i="1"/>
  <c r="BP140" i="1" s="1"/>
  <c r="BP139" i="1" s="1"/>
  <c r="BP138" i="1" s="1"/>
  <c r="BP137" i="1" s="1"/>
  <c r="BT134" i="1"/>
  <c r="BT133" i="1" s="1"/>
  <c r="BT132" i="1" s="1"/>
  <c r="BT131" i="1" s="1"/>
  <c r="BT130" i="1" s="1"/>
  <c r="BS134" i="1"/>
  <c r="BS133" i="1" s="1"/>
  <c r="BS132" i="1" s="1"/>
  <c r="BS131" i="1" s="1"/>
  <c r="BS130" i="1" s="1"/>
  <c r="BR134" i="1"/>
  <c r="BR133" i="1" s="1"/>
  <c r="BR132" i="1" s="1"/>
  <c r="BR131" i="1" s="1"/>
  <c r="BR130" i="1" s="1"/>
  <c r="BQ134" i="1"/>
  <c r="BQ133" i="1" s="1"/>
  <c r="BQ132" i="1" s="1"/>
  <c r="BQ131" i="1" s="1"/>
  <c r="BQ130" i="1" s="1"/>
  <c r="BP134" i="1"/>
  <c r="BP133" i="1" s="1"/>
  <c r="BP132" i="1" s="1"/>
  <c r="BP131" i="1" s="1"/>
  <c r="BP130" i="1" s="1"/>
  <c r="BT127" i="1"/>
  <c r="BT126" i="1" s="1"/>
  <c r="BS127" i="1"/>
  <c r="BS126" i="1" s="1"/>
  <c r="BR127" i="1"/>
  <c r="BR126" i="1" s="1"/>
  <c r="BQ127" i="1"/>
  <c r="BQ126" i="1" s="1"/>
  <c r="BP127" i="1"/>
  <c r="BP126" i="1" s="1"/>
  <c r="BT123" i="1"/>
  <c r="BS123" i="1"/>
  <c r="BR123" i="1"/>
  <c r="BQ123" i="1"/>
  <c r="BP123" i="1"/>
  <c r="BT121" i="1"/>
  <c r="BT118" i="1" s="1"/>
  <c r="BS121" i="1"/>
  <c r="BR121" i="1"/>
  <c r="BR118" i="1" s="1"/>
  <c r="BQ121" i="1"/>
  <c r="BP121" i="1"/>
  <c r="BT119" i="1"/>
  <c r="BS119" i="1"/>
  <c r="BR119" i="1"/>
  <c r="BQ119" i="1"/>
  <c r="BQ118" i="1" s="1"/>
  <c r="BP119" i="1"/>
  <c r="BP118" i="1" s="1"/>
  <c r="BT100" i="1"/>
  <c r="BT99" i="1" s="1"/>
  <c r="BS100" i="1"/>
  <c r="BS99" i="1" s="1"/>
  <c r="BR100" i="1"/>
  <c r="BQ100" i="1"/>
  <c r="BQ99" i="1" s="1"/>
  <c r="BP100" i="1"/>
  <c r="BP99" i="1" s="1"/>
  <c r="BR99" i="1"/>
  <c r="BT97" i="1"/>
  <c r="BS97" i="1"/>
  <c r="BS94" i="1" s="1"/>
  <c r="BR97" i="1"/>
  <c r="BQ97" i="1"/>
  <c r="BP97" i="1"/>
  <c r="BT95" i="1"/>
  <c r="BS95" i="1"/>
  <c r="BR95" i="1"/>
  <c r="BQ95" i="1"/>
  <c r="BP95" i="1"/>
  <c r="BR94" i="1"/>
  <c r="BT90" i="1"/>
  <c r="BT89" i="1" s="1"/>
  <c r="BS90" i="1"/>
  <c r="BR90" i="1"/>
  <c r="BQ90" i="1"/>
  <c r="BQ89" i="1" s="1"/>
  <c r="BP90" i="1"/>
  <c r="BP89" i="1" s="1"/>
  <c r="BS89" i="1"/>
  <c r="BR89" i="1"/>
  <c r="BT87" i="1"/>
  <c r="BT85" i="1"/>
  <c r="BS85" i="1"/>
  <c r="BR85" i="1"/>
  <c r="BQ85" i="1"/>
  <c r="BP85" i="1"/>
  <c r="BT83" i="1"/>
  <c r="BS83" i="1"/>
  <c r="BS82" i="1" s="1"/>
  <c r="BR83" i="1"/>
  <c r="BQ83" i="1"/>
  <c r="BP83" i="1"/>
  <c r="BP82" i="1" s="1"/>
  <c r="BT78" i="1"/>
  <c r="BT77" i="1" s="1"/>
  <c r="BS78" i="1"/>
  <c r="BS77" i="1" s="1"/>
  <c r="BR78" i="1"/>
  <c r="BQ78" i="1"/>
  <c r="BP78" i="1"/>
  <c r="BR77" i="1"/>
  <c r="BQ77" i="1"/>
  <c r="BP77" i="1"/>
  <c r="BT72" i="1"/>
  <c r="BS72" i="1"/>
  <c r="BR72" i="1"/>
  <c r="BQ72" i="1"/>
  <c r="BQ69" i="1" s="1"/>
  <c r="BP72" i="1"/>
  <c r="BT70" i="1"/>
  <c r="BS70" i="1"/>
  <c r="BS69" i="1" s="1"/>
  <c r="BR70" i="1"/>
  <c r="BQ70" i="1"/>
  <c r="BP70" i="1"/>
  <c r="BR69" i="1"/>
  <c r="BT67" i="1"/>
  <c r="BS67" i="1"/>
  <c r="BS64" i="1" s="1"/>
  <c r="BR67" i="1"/>
  <c r="BQ67" i="1"/>
  <c r="BP67" i="1"/>
  <c r="BT65" i="1"/>
  <c r="BS65" i="1"/>
  <c r="BR65" i="1"/>
  <c r="BR64" i="1" s="1"/>
  <c r="BQ65" i="1"/>
  <c r="BQ64" i="1" s="1"/>
  <c r="BP65" i="1"/>
  <c r="BP64" i="1" s="1"/>
  <c r="BT64" i="1"/>
  <c r="BT62" i="1"/>
  <c r="BT61" i="1" s="1"/>
  <c r="BS62" i="1"/>
  <c r="BS61" i="1" s="1"/>
  <c r="BR62" i="1"/>
  <c r="BQ62" i="1"/>
  <c r="BQ61" i="1" s="1"/>
  <c r="BP62" i="1"/>
  <c r="BP61" i="1" s="1"/>
  <c r="BR61" i="1"/>
  <c r="BT59" i="1"/>
  <c r="BS59" i="1"/>
  <c r="BR59" i="1"/>
  <c r="BQ59" i="1"/>
  <c r="BP59" i="1"/>
  <c r="BT57" i="1"/>
  <c r="BS57" i="1"/>
  <c r="BR57" i="1"/>
  <c r="BQ57" i="1"/>
  <c r="BP57" i="1"/>
  <c r="BT55" i="1"/>
  <c r="BS55" i="1"/>
  <c r="BR55" i="1"/>
  <c r="BQ55" i="1"/>
  <c r="BP55" i="1"/>
  <c r="BR53" i="1"/>
  <c r="BR52" i="1" s="1"/>
  <c r="BR51" i="1" s="1"/>
  <c r="BT53" i="1"/>
  <c r="BS53" i="1"/>
  <c r="BQ53" i="1"/>
  <c r="BP53" i="1"/>
  <c r="BT52" i="1"/>
  <c r="BT51" i="1" s="1"/>
  <c r="BT45" i="1"/>
  <c r="BS45" i="1"/>
  <c r="BR45" i="1"/>
  <c r="BQ45" i="1"/>
  <c r="BP45" i="1"/>
  <c r="BT42" i="1"/>
  <c r="BS42" i="1"/>
  <c r="BR42" i="1"/>
  <c r="BQ42" i="1"/>
  <c r="BP42" i="1"/>
  <c r="BT40" i="1"/>
  <c r="BS40" i="1"/>
  <c r="BR40" i="1"/>
  <c r="BQ40" i="1"/>
  <c r="BP40" i="1"/>
  <c r="BT38" i="1"/>
  <c r="BT37" i="1" s="1"/>
  <c r="BS38" i="1"/>
  <c r="BR38" i="1"/>
  <c r="BQ38" i="1"/>
  <c r="BP38" i="1"/>
  <c r="BT35" i="1"/>
  <c r="BT34" i="1" s="1"/>
  <c r="BS35" i="1"/>
  <c r="BS34" i="1" s="1"/>
  <c r="BR35" i="1"/>
  <c r="BR34" i="1" s="1"/>
  <c r="BQ35" i="1"/>
  <c r="BQ34" i="1" s="1"/>
  <c r="BP35" i="1"/>
  <c r="BP34" i="1"/>
  <c r="BT32" i="1"/>
  <c r="BT31" i="1" s="1"/>
  <c r="BS32" i="1"/>
  <c r="BS31" i="1" s="1"/>
  <c r="BR32" i="1"/>
  <c r="BQ32" i="1"/>
  <c r="BQ31" i="1" s="1"/>
  <c r="BP32" i="1"/>
  <c r="BP31" i="1" s="1"/>
  <c r="BR31" i="1"/>
  <c r="BT21" i="1"/>
  <c r="BT20" i="1" s="1"/>
  <c r="BT19" i="1" s="1"/>
  <c r="BT18" i="1" s="1"/>
  <c r="BT17" i="1" s="1"/>
  <c r="BS21" i="1"/>
  <c r="BS20" i="1" s="1"/>
  <c r="BS19" i="1" s="1"/>
  <c r="BS18" i="1" s="1"/>
  <c r="BS17" i="1" s="1"/>
  <c r="BR21" i="1"/>
  <c r="BR20" i="1" s="1"/>
  <c r="BR19" i="1" s="1"/>
  <c r="BR18" i="1" s="1"/>
  <c r="BR17" i="1" s="1"/>
  <c r="BQ21" i="1"/>
  <c r="BQ20" i="1" s="1"/>
  <c r="BQ19" i="1" s="1"/>
  <c r="BQ18" i="1" s="1"/>
  <c r="BQ17" i="1" s="1"/>
  <c r="BP21" i="1"/>
  <c r="BP20" i="1"/>
  <c r="BP19" i="1" s="1"/>
  <c r="BP18" i="1" s="1"/>
  <c r="BP17" i="1" s="1"/>
  <c r="BK54" i="1"/>
  <c r="CI345" i="1" l="1"/>
  <c r="CI344" i="1" s="1"/>
  <c r="CI343" i="1" s="1"/>
  <c r="CP346" i="1"/>
  <c r="CP345" i="1" s="1"/>
  <c r="CP344" i="1" s="1"/>
  <c r="CP343" i="1" s="1"/>
  <c r="CP307" i="1" s="1"/>
  <c r="CJ345" i="1"/>
  <c r="CJ344" i="1" s="1"/>
  <c r="CJ343" i="1" s="1"/>
  <c r="CQ346" i="1"/>
  <c r="CQ345" i="1" s="1"/>
  <c r="CQ344" i="1" s="1"/>
  <c r="CQ343" i="1" s="1"/>
  <c r="CQ307" i="1" s="1"/>
  <c r="BR857" i="1"/>
  <c r="BR856" i="1" s="1"/>
  <c r="BR855" i="1" s="1"/>
  <c r="CC1012" i="1"/>
  <c r="CC1011" i="1" s="1"/>
  <c r="CJ1013" i="1"/>
  <c r="CJ1012" i="1" s="1"/>
  <c r="CJ1011" i="1" s="1"/>
  <c r="CB1012" i="1"/>
  <c r="CB1011" i="1" s="1"/>
  <c r="CI1013" i="1"/>
  <c r="CI1012" i="1" s="1"/>
  <c r="CI1011" i="1" s="1"/>
  <c r="BT388" i="1"/>
  <c r="BT387" i="1" s="1"/>
  <c r="BR471" i="1"/>
  <c r="BR470" i="1" s="1"/>
  <c r="BR461" i="1" s="1"/>
  <c r="BR455" i="1" s="1"/>
  <c r="BS1700" i="1"/>
  <c r="BQ117" i="1"/>
  <c r="BQ116" i="1" s="1"/>
  <c r="BQ115" i="1" s="1"/>
  <c r="BR1700" i="1"/>
  <c r="BT248" i="1"/>
  <c r="BR424" i="1"/>
  <c r="BT1576" i="1"/>
  <c r="BR248" i="1"/>
  <c r="BP766" i="1"/>
  <c r="BP765" i="1" s="1"/>
  <c r="BP760" i="1" s="1"/>
  <c r="BS1135" i="1"/>
  <c r="BQ1271" i="1"/>
  <c r="BP1576" i="1"/>
  <c r="BR1621" i="1"/>
  <c r="BU274" i="1"/>
  <c r="CB275" i="1"/>
  <c r="BQ52" i="1"/>
  <c r="BQ51" i="1" s="1"/>
  <c r="BQ94" i="1"/>
  <c r="BQ195" i="1"/>
  <c r="BR232" i="1"/>
  <c r="BS248" i="1"/>
  <c r="BT262" i="1"/>
  <c r="BT575" i="1"/>
  <c r="BS1256" i="1"/>
  <c r="BS1255" i="1" s="1"/>
  <c r="BQ1499" i="1"/>
  <c r="BQ1498" i="1" s="1"/>
  <c r="BV274" i="1"/>
  <c r="CC275" i="1"/>
  <c r="BT117" i="1"/>
  <c r="BT116" i="1" s="1"/>
  <c r="BT115" i="1" s="1"/>
  <c r="BS1271" i="1"/>
  <c r="BS118" i="1"/>
  <c r="BS117" i="1" s="1"/>
  <c r="BS116" i="1" s="1"/>
  <c r="BS115" i="1" s="1"/>
  <c r="BS195" i="1"/>
  <c r="BS194" i="1" s="1"/>
  <c r="BS262" i="1"/>
  <c r="BR82" i="1"/>
  <c r="BT224" i="1"/>
  <c r="BT232" i="1"/>
  <c r="BP248" i="1"/>
  <c r="BS269" i="1"/>
  <c r="BS268" i="1" s="1"/>
  <c r="BS297" i="1"/>
  <c r="BS309" i="1"/>
  <c r="BQ388" i="1"/>
  <c r="BQ387" i="1" s="1"/>
  <c r="BR635" i="1"/>
  <c r="BQ796" i="1"/>
  <c r="BQ795" i="1" s="1"/>
  <c r="BQ794" i="1" s="1"/>
  <c r="BR1256" i="1"/>
  <c r="BR1255" i="1" s="1"/>
  <c r="BP1406" i="1"/>
  <c r="BP1405" i="1" s="1"/>
  <c r="BP1404" i="1" s="1"/>
  <c r="BP1403" i="1" s="1"/>
  <c r="CB1145" i="1"/>
  <c r="CB1144" i="1" s="1"/>
  <c r="CI1146" i="1"/>
  <c r="CI1145" i="1" s="1"/>
  <c r="CI1144" i="1" s="1"/>
  <c r="CB923" i="1"/>
  <c r="CB922" i="1" s="1"/>
  <c r="BP430" i="1"/>
  <c r="BP429" i="1" s="1"/>
  <c r="BR603" i="1"/>
  <c r="BR602" i="1" s="1"/>
  <c r="BR708" i="1"/>
  <c r="BR687" i="1" s="1"/>
  <c r="BP1356" i="1"/>
  <c r="BP1355" i="1" s="1"/>
  <c r="CI923" i="1"/>
  <c r="CI922" i="1" s="1"/>
  <c r="BS308" i="1"/>
  <c r="BS307" i="1" s="1"/>
  <c r="BT904" i="1"/>
  <c r="BQ160" i="1"/>
  <c r="BQ194" i="1"/>
  <c r="BT206" i="1"/>
  <c r="BS628" i="1"/>
  <c r="BS623" i="1" s="1"/>
  <c r="BT708" i="1"/>
  <c r="BT1356" i="1"/>
  <c r="BT1355" i="1" s="1"/>
  <c r="BR1499" i="1"/>
  <c r="BR1498" i="1" s="1"/>
  <c r="BR117" i="1"/>
  <c r="BR116" i="1" s="1"/>
  <c r="BR115" i="1" s="1"/>
  <c r="BQ308" i="1"/>
  <c r="BQ307" i="1" s="1"/>
  <c r="BP1117" i="1"/>
  <c r="BP117" i="1"/>
  <c r="BP116" i="1" s="1"/>
  <c r="BP115" i="1" s="1"/>
  <c r="BR206" i="1"/>
  <c r="BR205" i="1" s="1"/>
  <c r="BR1135" i="1"/>
  <c r="BR1414" i="1"/>
  <c r="BR1413" i="1" s="1"/>
  <c r="BP873" i="1"/>
  <c r="BT873" i="1"/>
  <c r="BR1223" i="1"/>
  <c r="BT794" i="1"/>
  <c r="BQ873" i="1"/>
  <c r="BT1117" i="1"/>
  <c r="BT1414" i="1"/>
  <c r="BT1413" i="1" s="1"/>
  <c r="BS1499" i="1"/>
  <c r="BS1498" i="1" s="1"/>
  <c r="BS160" i="1"/>
  <c r="BR413" i="1"/>
  <c r="BT30" i="1"/>
  <c r="BT29" i="1" s="1"/>
  <c r="BT28" i="1" s="1"/>
  <c r="BR50" i="1"/>
  <c r="BR49" i="1" s="1"/>
  <c r="BP94" i="1"/>
  <c r="BT94" i="1"/>
  <c r="BQ37" i="1"/>
  <c r="BR37" i="1"/>
  <c r="BR30" i="1" s="1"/>
  <c r="BR29" i="1" s="1"/>
  <c r="BR28" i="1" s="1"/>
  <c r="BQ82" i="1"/>
  <c r="BT357" i="1"/>
  <c r="BT356" i="1" s="1"/>
  <c r="BT355" i="1" s="1"/>
  <c r="BS52" i="1"/>
  <c r="BS51" i="1" s="1"/>
  <c r="BS50" i="1" s="1"/>
  <c r="BS49" i="1" s="1"/>
  <c r="BS206" i="1"/>
  <c r="BR269" i="1"/>
  <c r="BR268" i="1" s="1"/>
  <c r="BR267" i="1" s="1"/>
  <c r="BP290" i="1"/>
  <c r="BP289" i="1" s="1"/>
  <c r="BT290" i="1"/>
  <c r="BT289" i="1" s="1"/>
  <c r="BQ430" i="1"/>
  <c r="BQ429" i="1" s="1"/>
  <c r="BQ424" i="1" s="1"/>
  <c r="BQ413" i="1" s="1"/>
  <c r="BP471" i="1"/>
  <c r="BP470" i="1" s="1"/>
  <c r="BT471" i="1"/>
  <c r="BT470" i="1" s="1"/>
  <c r="BT461" i="1" s="1"/>
  <c r="BT455" i="1" s="1"/>
  <c r="BQ471" i="1"/>
  <c r="BQ470" i="1" s="1"/>
  <c r="BP195" i="1"/>
  <c r="BT195" i="1"/>
  <c r="BT194" i="1" s="1"/>
  <c r="BT205" i="1"/>
  <c r="BS267" i="1"/>
  <c r="BT309" i="1"/>
  <c r="BT308" i="1" s="1"/>
  <c r="BT307" i="1" s="1"/>
  <c r="BP424" i="1"/>
  <c r="BP413" i="1" s="1"/>
  <c r="BT269" i="1"/>
  <c r="BT268" i="1" s="1"/>
  <c r="BT267" i="1" s="1"/>
  <c r="BQ357" i="1"/>
  <c r="BQ356" i="1" s="1"/>
  <c r="BQ355" i="1" s="1"/>
  <c r="BP69" i="1"/>
  <c r="BT69" i="1"/>
  <c r="BS155" i="1"/>
  <c r="BR195" i="1"/>
  <c r="BR194" i="1" s="1"/>
  <c r="BP213" i="1"/>
  <c r="BQ224" i="1"/>
  <c r="BQ262" i="1"/>
  <c r="BQ269" i="1"/>
  <c r="BQ268" i="1" s="1"/>
  <c r="BQ288" i="1"/>
  <c r="BS290" i="1"/>
  <c r="BS289" i="1" s="1"/>
  <c r="BS288" i="1" s="1"/>
  <c r="BP297" i="1"/>
  <c r="BT297" i="1"/>
  <c r="BR382" i="1"/>
  <c r="BR381" i="1" s="1"/>
  <c r="BP603" i="1"/>
  <c r="BP602" i="1" s="1"/>
  <c r="BP597" i="1" s="1"/>
  <c r="BT603" i="1"/>
  <c r="BT602" i="1" s="1"/>
  <c r="BT597" i="1" s="1"/>
  <c r="BQ708" i="1"/>
  <c r="BQ766" i="1"/>
  <c r="BQ765" i="1" s="1"/>
  <c r="BQ760" i="1" s="1"/>
  <c r="BT766" i="1"/>
  <c r="BT765" i="1" s="1"/>
  <c r="BT760" i="1" s="1"/>
  <c r="BR796" i="1"/>
  <c r="BR795" i="1" s="1"/>
  <c r="BR794" i="1" s="1"/>
  <c r="BQ833" i="1"/>
  <c r="BQ828" i="1" s="1"/>
  <c r="BQ1223" i="1"/>
  <c r="BQ1222" i="1" s="1"/>
  <c r="BR597" i="1"/>
  <c r="BQ628" i="1"/>
  <c r="BQ623" i="1" s="1"/>
  <c r="BR766" i="1"/>
  <c r="BR765" i="1" s="1"/>
  <c r="BR760" i="1" s="1"/>
  <c r="BT1290" i="1"/>
  <c r="BS766" i="1"/>
  <c r="BS765" i="1" s="1"/>
  <c r="BS760" i="1" s="1"/>
  <c r="BR833" i="1"/>
  <c r="BP635" i="1"/>
  <c r="BT635" i="1"/>
  <c r="BP910" i="1"/>
  <c r="BP904" i="1" s="1"/>
  <c r="BQ1117" i="1"/>
  <c r="BT1135" i="1"/>
  <c r="BS1223" i="1"/>
  <c r="BS1222" i="1" s="1"/>
  <c r="BS1246" i="1"/>
  <c r="BS1245" i="1" s="1"/>
  <c r="BP1271" i="1"/>
  <c r="BT1271" i="1"/>
  <c r="BS1117" i="1"/>
  <c r="BP1135" i="1"/>
  <c r="BQ1246" i="1"/>
  <c r="BQ1245" i="1" s="1"/>
  <c r="BQ1356" i="1"/>
  <c r="BQ1355" i="1" s="1"/>
  <c r="BR1117" i="1"/>
  <c r="BP1290" i="1"/>
  <c r="BS1509" i="1"/>
  <c r="BS1414" i="1"/>
  <c r="BS1413" i="1" s="1"/>
  <c r="BP1532" i="1"/>
  <c r="BT1532" i="1"/>
  <c r="BT1531" i="1" s="1"/>
  <c r="BR1356" i="1"/>
  <c r="BR1355" i="1" s="1"/>
  <c r="BS1621" i="1"/>
  <c r="BP1414" i="1"/>
  <c r="BP1413" i="1" s="1"/>
  <c r="BQ1700" i="1"/>
  <c r="BQ1406" i="1"/>
  <c r="BQ1405" i="1" s="1"/>
  <c r="BQ1404" i="1" s="1"/>
  <c r="BQ1403" i="1" s="1"/>
  <c r="BS1532" i="1"/>
  <c r="BS1531" i="1" s="1"/>
  <c r="BT1621" i="1"/>
  <c r="BS910" i="1"/>
  <c r="BS904" i="1" s="1"/>
  <c r="BS903" i="1" s="1"/>
  <c r="BP1621" i="1"/>
  <c r="BS424" i="1"/>
  <c r="BS413" i="1" s="1"/>
  <c r="BP194" i="1"/>
  <c r="BQ910" i="1"/>
  <c r="BQ904" i="1" s="1"/>
  <c r="BQ903" i="1" s="1"/>
  <c r="BQ1290" i="1"/>
  <c r="BQ1270" i="1" s="1"/>
  <c r="BR1096" i="1"/>
  <c r="BR1095" i="1" s="1"/>
  <c r="BR1222" i="1"/>
  <c r="BS568" i="1"/>
  <c r="BS567" i="1" s="1"/>
  <c r="BR568" i="1"/>
  <c r="BR567" i="1" s="1"/>
  <c r="BR561" i="1" s="1"/>
  <c r="BQ568" i="1"/>
  <c r="BQ382" i="1"/>
  <c r="BQ381" i="1" s="1"/>
  <c r="BQ367" i="1" s="1"/>
  <c r="BS833" i="1"/>
  <c r="BS828" i="1" s="1"/>
  <c r="BP796" i="1"/>
  <c r="BP795" i="1" s="1"/>
  <c r="BP794" i="1" s="1"/>
  <c r="BS796" i="1"/>
  <c r="BS795" i="1" s="1"/>
  <c r="BS794" i="1" s="1"/>
  <c r="BP903" i="1"/>
  <c r="BP269" i="1"/>
  <c r="BP268" i="1" s="1"/>
  <c r="BP267" i="1" s="1"/>
  <c r="BS213" i="1"/>
  <c r="BQ213" i="1"/>
  <c r="BP206" i="1"/>
  <c r="BR309" i="1"/>
  <c r="BR308" i="1" s="1"/>
  <c r="BR307" i="1" s="1"/>
  <c r="BT82" i="1"/>
  <c r="BP52" i="1"/>
  <c r="BP51" i="1" s="1"/>
  <c r="BP309" i="1"/>
  <c r="BP308" i="1" s="1"/>
  <c r="BP307" i="1" s="1"/>
  <c r="BP37" i="1"/>
  <c r="BP30" i="1" s="1"/>
  <c r="BP29" i="1" s="1"/>
  <c r="BP28" i="1" s="1"/>
  <c r="BS37" i="1"/>
  <c r="BS30" i="1" s="1"/>
  <c r="BS29" i="1" s="1"/>
  <c r="BS28" i="1" s="1"/>
  <c r="BT903" i="1"/>
  <c r="BR1290" i="1"/>
  <c r="BQ155" i="1"/>
  <c r="BP160" i="1"/>
  <c r="BP155" i="1" s="1"/>
  <c r="BT160" i="1"/>
  <c r="BT155" i="1" s="1"/>
  <c r="BQ267" i="1"/>
  <c r="BR357" i="1"/>
  <c r="BR356" i="1" s="1"/>
  <c r="BR355" i="1" s="1"/>
  <c r="BR367" i="1"/>
  <c r="BR160" i="1"/>
  <c r="BR155" i="1" s="1"/>
  <c r="BQ30" i="1"/>
  <c r="BQ29" i="1" s="1"/>
  <c r="BQ28" i="1" s="1"/>
  <c r="BQ205" i="1"/>
  <c r="BP305" i="1"/>
  <c r="BP304" i="1" s="1"/>
  <c r="BP303" i="1" s="1"/>
  <c r="BP302" i="1" s="1"/>
  <c r="BS388" i="1"/>
  <c r="BS387" i="1" s="1"/>
  <c r="BS382" i="1" s="1"/>
  <c r="BS381" i="1" s="1"/>
  <c r="BT424" i="1"/>
  <c r="BT413" i="1" s="1"/>
  <c r="BQ461" i="1"/>
  <c r="BQ455" i="1" s="1"/>
  <c r="BP568" i="1"/>
  <c r="BP567" i="1" s="1"/>
  <c r="BT568" i="1"/>
  <c r="BT567" i="1" s="1"/>
  <c r="BQ597" i="1"/>
  <c r="BP628" i="1"/>
  <c r="BP623" i="1" s="1"/>
  <c r="BT628" i="1"/>
  <c r="BT623" i="1" s="1"/>
  <c r="BS635" i="1"/>
  <c r="BT687" i="1"/>
  <c r="BP221" i="1"/>
  <c r="BP461" i="1"/>
  <c r="BP455" i="1" s="1"/>
  <c r="BQ635" i="1"/>
  <c r="BP382" i="1"/>
  <c r="BP381" i="1" s="1"/>
  <c r="BS461" i="1"/>
  <c r="BS455" i="1" s="1"/>
  <c r="BQ567" i="1"/>
  <c r="BQ561" i="1" s="1"/>
  <c r="BS597" i="1"/>
  <c r="BR628" i="1"/>
  <c r="BR623" i="1" s="1"/>
  <c r="BP687" i="1"/>
  <c r="BQ687" i="1"/>
  <c r="BS708" i="1"/>
  <c r="BS687" i="1" s="1"/>
  <c r="BP357" i="1"/>
  <c r="BP356" i="1" s="1"/>
  <c r="BP355" i="1" s="1"/>
  <c r="BT382" i="1"/>
  <c r="BT381" i="1" s="1"/>
  <c r="BR828" i="1"/>
  <c r="BP833" i="1"/>
  <c r="BT833" i="1"/>
  <c r="BT828" i="1" s="1"/>
  <c r="BR873" i="1"/>
  <c r="BR910" i="1"/>
  <c r="BR904" i="1" s="1"/>
  <c r="BR903" i="1" s="1"/>
  <c r="BP1096" i="1"/>
  <c r="BQ1096" i="1"/>
  <c r="BQ1095" i="1" s="1"/>
  <c r="BR1271" i="1"/>
  <c r="BR1270" i="1" s="1"/>
  <c r="BQ1414" i="1"/>
  <c r="BQ1413" i="1" s="1"/>
  <c r="BP1223" i="1"/>
  <c r="BP1222" i="1" s="1"/>
  <c r="BT1223" i="1"/>
  <c r="BT1222" i="1" s="1"/>
  <c r="BR1246" i="1"/>
  <c r="BR1245" i="1" s="1"/>
  <c r="BP1246" i="1"/>
  <c r="BP1245" i="1" s="1"/>
  <c r="BT1246" i="1"/>
  <c r="BT1245" i="1" s="1"/>
  <c r="BS1290" i="1"/>
  <c r="BS1270" i="1" s="1"/>
  <c r="BP828" i="1"/>
  <c r="BS873" i="1"/>
  <c r="BT1096" i="1"/>
  <c r="BS1096" i="1"/>
  <c r="BS1095" i="1" s="1"/>
  <c r="BS1356" i="1"/>
  <c r="BS1355" i="1" s="1"/>
  <c r="BP1499" i="1"/>
  <c r="BP1498" i="1" s="1"/>
  <c r="BT1499" i="1"/>
  <c r="BT1498" i="1" s="1"/>
  <c r="BT1509" i="1"/>
  <c r="BP1700" i="1"/>
  <c r="BT1700" i="1"/>
  <c r="BR1509" i="1"/>
  <c r="BP1531" i="1"/>
  <c r="BP1509" i="1"/>
  <c r="BQ1509" i="1"/>
  <c r="BQ1532" i="1"/>
  <c r="BQ1531" i="1" s="1"/>
  <c r="BS1576" i="1"/>
  <c r="BM1358" i="1"/>
  <c r="BM1357" i="1" s="1"/>
  <c r="BL1358" i="1"/>
  <c r="BL1357" i="1" s="1"/>
  <c r="BK1358" i="1"/>
  <c r="BK1357" i="1" s="1"/>
  <c r="BJ1358" i="1"/>
  <c r="BJ1357" i="1" s="1"/>
  <c r="BI1358" i="1"/>
  <c r="BI1357" i="1" s="1"/>
  <c r="BO1359" i="1"/>
  <c r="BN1359" i="1"/>
  <c r="BI306" i="1"/>
  <c r="BM1750" i="1"/>
  <c r="BM1749" i="1" s="1"/>
  <c r="BM1748" i="1" s="1"/>
  <c r="BM1747" i="1" s="1"/>
  <c r="BM1745" i="1" s="1"/>
  <c r="BL1750" i="1"/>
  <c r="BK1750" i="1"/>
  <c r="BJ1750" i="1"/>
  <c r="BJ1749" i="1" s="1"/>
  <c r="BJ1748" i="1" s="1"/>
  <c r="BJ1747" i="1" s="1"/>
  <c r="BJ1745" i="1" s="1"/>
  <c r="BI1750" i="1"/>
  <c r="BI1749" i="1" s="1"/>
  <c r="BI1748" i="1" s="1"/>
  <c r="BI1747" i="1" s="1"/>
  <c r="BI1745" i="1" s="1"/>
  <c r="BL1749" i="1"/>
  <c r="BL1748" i="1" s="1"/>
  <c r="BL1747" i="1" s="1"/>
  <c r="BL1745" i="1" s="1"/>
  <c r="BK1749" i="1"/>
  <c r="BK1748" i="1" s="1"/>
  <c r="BK1747" i="1" s="1"/>
  <c r="BK1745" i="1" s="1"/>
  <c r="BM1742" i="1"/>
  <c r="BM1741" i="1" s="1"/>
  <c r="BM1740" i="1" s="1"/>
  <c r="BM1739" i="1" s="1"/>
  <c r="BM1738" i="1" s="1"/>
  <c r="BM1736" i="1" s="1"/>
  <c r="BL1742" i="1"/>
  <c r="BL1741" i="1" s="1"/>
  <c r="BK1742" i="1"/>
  <c r="BJ1742" i="1"/>
  <c r="BJ1741" i="1" s="1"/>
  <c r="BJ1740" i="1" s="1"/>
  <c r="BJ1739" i="1" s="1"/>
  <c r="BJ1738" i="1" s="1"/>
  <c r="BJ1736" i="1" s="1"/>
  <c r="BI1742" i="1"/>
  <c r="BI1741" i="1" s="1"/>
  <c r="BI1740" i="1" s="1"/>
  <c r="BI1739" i="1" s="1"/>
  <c r="BI1738" i="1" s="1"/>
  <c r="BI1736" i="1" s="1"/>
  <c r="BK1741" i="1"/>
  <c r="BK1740" i="1" s="1"/>
  <c r="BK1739" i="1" s="1"/>
  <c r="BK1738" i="1" s="1"/>
  <c r="BK1736" i="1" s="1"/>
  <c r="BL1740" i="1"/>
  <c r="BL1739" i="1" s="1"/>
  <c r="BL1738" i="1" s="1"/>
  <c r="BL1736" i="1" s="1"/>
  <c r="BM1719" i="1"/>
  <c r="BL1719" i="1"/>
  <c r="BL1718" i="1" s="1"/>
  <c r="BK1719" i="1"/>
  <c r="BK1718" i="1" s="1"/>
  <c r="BJ1719" i="1"/>
  <c r="BJ1718" i="1" s="1"/>
  <c r="BI1719" i="1"/>
  <c r="BM1718" i="1"/>
  <c r="BI1718" i="1"/>
  <c r="BM1716" i="1"/>
  <c r="BL1716" i="1"/>
  <c r="BL1715" i="1" s="1"/>
  <c r="BK1716" i="1"/>
  <c r="BK1715" i="1" s="1"/>
  <c r="BJ1716" i="1"/>
  <c r="BJ1715" i="1" s="1"/>
  <c r="BI1716" i="1"/>
  <c r="BI1715" i="1" s="1"/>
  <c r="BM1715" i="1"/>
  <c r="BM1713" i="1"/>
  <c r="BM1712" i="1" s="1"/>
  <c r="BL1713" i="1"/>
  <c r="BL1712" i="1" s="1"/>
  <c r="BK1713" i="1"/>
  <c r="BJ1713" i="1"/>
  <c r="BJ1712" i="1" s="1"/>
  <c r="BI1713" i="1"/>
  <c r="BK1712" i="1"/>
  <c r="BI1712" i="1"/>
  <c r="BM1710" i="1"/>
  <c r="BM1709" i="1" s="1"/>
  <c r="BL1710" i="1"/>
  <c r="BL1709" i="1" s="1"/>
  <c r="BK1710" i="1"/>
  <c r="BK1709" i="1" s="1"/>
  <c r="BJ1710" i="1"/>
  <c r="BJ1709" i="1" s="1"/>
  <c r="BI1710" i="1"/>
  <c r="BI1709" i="1" s="1"/>
  <c r="BK1707" i="1"/>
  <c r="BK1706" i="1" s="1"/>
  <c r="BK1705" i="1" s="1"/>
  <c r="BM1707" i="1"/>
  <c r="BM1706" i="1" s="1"/>
  <c r="BM1705" i="1" s="1"/>
  <c r="BL1707" i="1"/>
  <c r="BL1706" i="1" s="1"/>
  <c r="BL1705" i="1" s="1"/>
  <c r="BJ1707" i="1"/>
  <c r="BJ1706" i="1" s="1"/>
  <c r="BJ1705" i="1" s="1"/>
  <c r="BI1707" i="1"/>
  <c r="BI1706" i="1" s="1"/>
  <c r="BI1705" i="1" s="1"/>
  <c r="BM1703" i="1"/>
  <c r="BM1702" i="1" s="1"/>
  <c r="BM1701" i="1" s="1"/>
  <c r="BL1703" i="1"/>
  <c r="BL1702" i="1" s="1"/>
  <c r="BL1701" i="1" s="1"/>
  <c r="BK1703" i="1"/>
  <c r="BJ1703" i="1"/>
  <c r="BJ1702" i="1" s="1"/>
  <c r="BJ1701" i="1" s="1"/>
  <c r="BI1703" i="1"/>
  <c r="BK1702" i="1"/>
  <c r="BK1701" i="1" s="1"/>
  <c r="BI1702" i="1"/>
  <c r="BI1701" i="1" s="1"/>
  <c r="BM1696" i="1"/>
  <c r="BM1695" i="1" s="1"/>
  <c r="BL1696" i="1"/>
  <c r="BL1695" i="1" s="1"/>
  <c r="BK1696" i="1"/>
  <c r="BJ1696" i="1"/>
  <c r="BJ1695" i="1" s="1"/>
  <c r="BI1696" i="1"/>
  <c r="BI1695" i="1" s="1"/>
  <c r="BK1695" i="1"/>
  <c r="BM1686" i="1"/>
  <c r="BM1685" i="1" s="1"/>
  <c r="BL1686" i="1"/>
  <c r="BL1685" i="1" s="1"/>
  <c r="BK1686" i="1"/>
  <c r="BK1685" i="1" s="1"/>
  <c r="BJ1686" i="1"/>
  <c r="BI1686" i="1"/>
  <c r="BI1685" i="1" s="1"/>
  <c r="BJ1685" i="1"/>
  <c r="BM1679" i="1"/>
  <c r="BL1679" i="1"/>
  <c r="BL1678" i="1" s="1"/>
  <c r="BL1677" i="1" s="1"/>
  <c r="BK1679" i="1"/>
  <c r="BK1678" i="1" s="1"/>
  <c r="BK1677" i="1" s="1"/>
  <c r="BJ1679" i="1"/>
  <c r="BJ1678" i="1" s="1"/>
  <c r="BJ1677" i="1" s="1"/>
  <c r="BI1679" i="1"/>
  <c r="BM1678" i="1"/>
  <c r="BM1677" i="1" s="1"/>
  <c r="BI1678" i="1"/>
  <c r="BI1677" i="1" s="1"/>
  <c r="BM1670" i="1"/>
  <c r="BM1669" i="1" s="1"/>
  <c r="BM1668" i="1" s="1"/>
  <c r="BM1667" i="1" s="1"/>
  <c r="BL1670" i="1"/>
  <c r="BL1669" i="1" s="1"/>
  <c r="BL1668" i="1" s="1"/>
  <c r="BL1667" i="1" s="1"/>
  <c r="BK1670" i="1"/>
  <c r="BK1669" i="1" s="1"/>
  <c r="BK1668" i="1" s="1"/>
  <c r="BK1667" i="1" s="1"/>
  <c r="BJ1670" i="1"/>
  <c r="BJ1669" i="1" s="1"/>
  <c r="BJ1668" i="1" s="1"/>
  <c r="BJ1667" i="1" s="1"/>
  <c r="BI1670" i="1"/>
  <c r="BI1669" i="1" s="1"/>
  <c r="BI1668" i="1" s="1"/>
  <c r="BI1667" i="1" s="1"/>
  <c r="BM1659" i="1"/>
  <c r="BM1658" i="1" s="1"/>
  <c r="BL1659" i="1"/>
  <c r="BK1659" i="1"/>
  <c r="BK1658" i="1" s="1"/>
  <c r="BJ1659" i="1"/>
  <c r="BI1659" i="1"/>
  <c r="BI1658" i="1" s="1"/>
  <c r="BL1658" i="1"/>
  <c r="BJ1658" i="1"/>
  <c r="BM1656" i="1"/>
  <c r="BM1655" i="1" s="1"/>
  <c r="BL1656" i="1"/>
  <c r="BK1656" i="1"/>
  <c r="BK1655" i="1" s="1"/>
  <c r="BJ1656" i="1"/>
  <c r="BI1656" i="1"/>
  <c r="BI1655" i="1" s="1"/>
  <c r="BL1655" i="1"/>
  <c r="BJ1655" i="1"/>
  <c r="BM1653" i="1"/>
  <c r="BM1652" i="1" s="1"/>
  <c r="BL1653" i="1"/>
  <c r="BK1653" i="1"/>
  <c r="BK1652" i="1" s="1"/>
  <c r="BJ1653" i="1"/>
  <c r="BI1653" i="1"/>
  <c r="BI1652" i="1" s="1"/>
  <c r="BL1652" i="1"/>
  <c r="BJ1652" i="1"/>
  <c r="BM1642" i="1"/>
  <c r="BL1642" i="1"/>
  <c r="BK1642" i="1"/>
  <c r="BK1639" i="1" s="1"/>
  <c r="BK1638" i="1" s="1"/>
  <c r="BJ1642" i="1"/>
  <c r="BI1642" i="1"/>
  <c r="BM1640" i="1"/>
  <c r="BM1639" i="1" s="1"/>
  <c r="BM1638" i="1" s="1"/>
  <c r="BL1640" i="1"/>
  <c r="BL1639" i="1" s="1"/>
  <c r="BL1638" i="1" s="1"/>
  <c r="BK1640" i="1"/>
  <c r="BJ1640" i="1"/>
  <c r="BJ1639" i="1" s="1"/>
  <c r="BJ1638" i="1" s="1"/>
  <c r="BI1640" i="1"/>
  <c r="BI1639" i="1" s="1"/>
  <c r="BI1638" i="1" s="1"/>
  <c r="BM1635" i="1"/>
  <c r="BM1634" i="1" s="1"/>
  <c r="BM1633" i="1" s="1"/>
  <c r="BM1632" i="1" s="1"/>
  <c r="BL1635" i="1"/>
  <c r="BL1634" i="1" s="1"/>
  <c r="BL1633" i="1" s="1"/>
  <c r="BL1632" i="1" s="1"/>
  <c r="BK1635" i="1"/>
  <c r="BJ1635" i="1"/>
  <c r="BJ1634" i="1" s="1"/>
  <c r="BJ1633" i="1" s="1"/>
  <c r="BJ1632" i="1" s="1"/>
  <c r="BI1635" i="1"/>
  <c r="BI1634" i="1" s="1"/>
  <c r="BI1633" i="1" s="1"/>
  <c r="BI1632" i="1" s="1"/>
  <c r="BK1634" i="1"/>
  <c r="BK1633" i="1" s="1"/>
  <c r="BK1632" i="1" s="1"/>
  <c r="BM1630" i="1"/>
  <c r="BL1630" i="1"/>
  <c r="BL1629" i="1" s="1"/>
  <c r="BL1628" i="1" s="1"/>
  <c r="BK1630" i="1"/>
  <c r="BK1629" i="1" s="1"/>
  <c r="BK1628" i="1" s="1"/>
  <c r="BJ1630" i="1"/>
  <c r="BJ1629" i="1" s="1"/>
  <c r="BJ1628" i="1" s="1"/>
  <c r="BI1630" i="1"/>
  <c r="BI1629" i="1" s="1"/>
  <c r="BI1628" i="1" s="1"/>
  <c r="BM1629" i="1"/>
  <c r="BM1628" i="1" s="1"/>
  <c r="BM1626" i="1"/>
  <c r="BL1626" i="1"/>
  <c r="BK1626" i="1"/>
  <c r="BJ1626" i="1"/>
  <c r="BJ1621" i="1" s="1"/>
  <c r="BI1626" i="1"/>
  <c r="BM1624" i="1"/>
  <c r="BL1624" i="1"/>
  <c r="BL1621" i="1" s="1"/>
  <c r="BK1624" i="1"/>
  <c r="BJ1624" i="1"/>
  <c r="BI1624" i="1"/>
  <c r="BM1622" i="1"/>
  <c r="BL1622" i="1"/>
  <c r="BK1622" i="1"/>
  <c r="BK1621" i="1" s="1"/>
  <c r="BJ1622" i="1"/>
  <c r="BI1622" i="1"/>
  <c r="BM1606" i="1"/>
  <c r="BL1606" i="1"/>
  <c r="BL1605" i="1" s="1"/>
  <c r="BK1606" i="1"/>
  <c r="BK1605" i="1" s="1"/>
  <c r="BJ1606" i="1"/>
  <c r="BI1606" i="1"/>
  <c r="BM1605" i="1"/>
  <c r="BJ1605" i="1"/>
  <c r="BI1605" i="1"/>
  <c r="BM1603" i="1"/>
  <c r="BL1603" i="1"/>
  <c r="BL1602" i="1" s="1"/>
  <c r="BK1603" i="1"/>
  <c r="BK1602" i="1" s="1"/>
  <c r="BJ1603" i="1"/>
  <c r="BI1603" i="1"/>
  <c r="BI1602" i="1" s="1"/>
  <c r="BM1602" i="1"/>
  <c r="BJ1602" i="1"/>
  <c r="BM1591" i="1"/>
  <c r="BM1590" i="1" s="1"/>
  <c r="BL1591" i="1"/>
  <c r="BK1591" i="1"/>
  <c r="BK1590" i="1" s="1"/>
  <c r="BJ1591" i="1"/>
  <c r="BI1591" i="1"/>
  <c r="BI1590" i="1" s="1"/>
  <c r="BL1590" i="1"/>
  <c r="BJ1590" i="1"/>
  <c r="BM1588" i="1"/>
  <c r="BM1587" i="1" s="1"/>
  <c r="BL1588" i="1"/>
  <c r="BL1587" i="1" s="1"/>
  <c r="BK1588" i="1"/>
  <c r="BK1587" i="1" s="1"/>
  <c r="BJ1588" i="1"/>
  <c r="BJ1587" i="1" s="1"/>
  <c r="BI1588" i="1"/>
  <c r="BI1587" i="1" s="1"/>
  <c r="BM1585" i="1"/>
  <c r="BM1584" i="1" s="1"/>
  <c r="BL1585" i="1"/>
  <c r="BL1584" i="1" s="1"/>
  <c r="BK1585" i="1"/>
  <c r="BK1584" i="1" s="1"/>
  <c r="BJ1585" i="1"/>
  <c r="BJ1584" i="1" s="1"/>
  <c r="BI1585" i="1"/>
  <c r="BI1584" i="1" s="1"/>
  <c r="BM1579" i="1"/>
  <c r="BM1578" i="1" s="1"/>
  <c r="BM1577" i="1" s="1"/>
  <c r="BL1579" i="1"/>
  <c r="BL1578" i="1" s="1"/>
  <c r="BL1577" i="1" s="1"/>
  <c r="BK1579" i="1"/>
  <c r="BK1578" i="1" s="1"/>
  <c r="BK1577" i="1" s="1"/>
  <c r="BJ1579" i="1"/>
  <c r="BJ1578" i="1" s="1"/>
  <c r="BJ1577" i="1" s="1"/>
  <c r="BI1579" i="1"/>
  <c r="BI1578" i="1" s="1"/>
  <c r="BI1577" i="1" s="1"/>
  <c r="BM1574" i="1"/>
  <c r="BM1573" i="1" s="1"/>
  <c r="BL1574" i="1"/>
  <c r="BK1574" i="1"/>
  <c r="BK1573" i="1" s="1"/>
  <c r="BJ1574" i="1"/>
  <c r="BI1574" i="1"/>
  <c r="BI1573" i="1" s="1"/>
  <c r="BL1573" i="1"/>
  <c r="BJ1573" i="1"/>
  <c r="BM1567" i="1"/>
  <c r="BM1566" i="1" s="1"/>
  <c r="BL1567" i="1"/>
  <c r="BK1567" i="1"/>
  <c r="BK1566" i="1" s="1"/>
  <c r="BJ1567" i="1"/>
  <c r="BI1567" i="1"/>
  <c r="BI1566" i="1" s="1"/>
  <c r="BL1566" i="1"/>
  <c r="BJ1566" i="1"/>
  <c r="BM1564" i="1"/>
  <c r="BM1563" i="1" s="1"/>
  <c r="BL1564" i="1"/>
  <c r="BK1564" i="1"/>
  <c r="BK1563" i="1" s="1"/>
  <c r="BJ1564" i="1"/>
  <c r="BI1564" i="1"/>
  <c r="BI1563" i="1" s="1"/>
  <c r="BL1563" i="1"/>
  <c r="BJ1563" i="1"/>
  <c r="BM1561" i="1"/>
  <c r="BM1560" i="1" s="1"/>
  <c r="BL1561" i="1"/>
  <c r="BK1561" i="1"/>
  <c r="BK1560" i="1" s="1"/>
  <c r="BJ1561" i="1"/>
  <c r="BI1561" i="1"/>
  <c r="BI1560" i="1" s="1"/>
  <c r="BL1560" i="1"/>
  <c r="BJ1560" i="1"/>
  <c r="BM1543" i="1"/>
  <c r="BM1542" i="1" s="1"/>
  <c r="BL1543" i="1"/>
  <c r="BK1543" i="1"/>
  <c r="BK1542" i="1" s="1"/>
  <c r="BJ1543" i="1"/>
  <c r="BI1543" i="1"/>
  <c r="BI1542" i="1" s="1"/>
  <c r="BL1542" i="1"/>
  <c r="BJ1542" i="1"/>
  <c r="BM1537" i="1"/>
  <c r="BM1536" i="1" s="1"/>
  <c r="BL1537" i="1"/>
  <c r="BK1537" i="1"/>
  <c r="BK1536" i="1" s="1"/>
  <c r="BJ1537" i="1"/>
  <c r="BI1537" i="1"/>
  <c r="BI1536" i="1" s="1"/>
  <c r="BL1536" i="1"/>
  <c r="BJ1536" i="1"/>
  <c r="BM1534" i="1"/>
  <c r="BM1533" i="1" s="1"/>
  <c r="BL1534" i="1"/>
  <c r="BK1534" i="1"/>
  <c r="BK1533" i="1" s="1"/>
  <c r="BJ1534" i="1"/>
  <c r="BI1534" i="1"/>
  <c r="BI1533" i="1" s="1"/>
  <c r="BL1533" i="1"/>
  <c r="BJ1533" i="1"/>
  <c r="BJ1532" i="1" s="1"/>
  <c r="BM1524" i="1"/>
  <c r="BL1524" i="1"/>
  <c r="BL1523" i="1" s="1"/>
  <c r="BK1524" i="1"/>
  <c r="BK1523" i="1" s="1"/>
  <c r="BJ1524" i="1"/>
  <c r="BJ1523" i="1" s="1"/>
  <c r="BI1524" i="1"/>
  <c r="BM1523" i="1"/>
  <c r="BI1523" i="1"/>
  <c r="BM1521" i="1"/>
  <c r="BM1520" i="1" s="1"/>
  <c r="BL1521" i="1"/>
  <c r="BL1520" i="1" s="1"/>
  <c r="BK1521" i="1"/>
  <c r="BK1520" i="1" s="1"/>
  <c r="BJ1521" i="1"/>
  <c r="BJ1520" i="1" s="1"/>
  <c r="BI1521" i="1"/>
  <c r="BI1520" i="1" s="1"/>
  <c r="BM1518" i="1"/>
  <c r="BM1517" i="1" s="1"/>
  <c r="BL1518" i="1"/>
  <c r="BL1517" i="1" s="1"/>
  <c r="BK1518" i="1"/>
  <c r="BK1517" i="1" s="1"/>
  <c r="BJ1518" i="1"/>
  <c r="BJ1517" i="1" s="1"/>
  <c r="BI1518" i="1"/>
  <c r="BI1517" i="1" s="1"/>
  <c r="BM1512" i="1"/>
  <c r="BM1511" i="1" s="1"/>
  <c r="BM1510" i="1" s="1"/>
  <c r="BL1512" i="1"/>
  <c r="BK1512" i="1"/>
  <c r="BK1511" i="1" s="1"/>
  <c r="BK1510" i="1" s="1"/>
  <c r="BJ1512" i="1"/>
  <c r="BJ1511" i="1" s="1"/>
  <c r="BJ1510" i="1" s="1"/>
  <c r="BI1512" i="1"/>
  <c r="BI1511" i="1" s="1"/>
  <c r="BI1510" i="1" s="1"/>
  <c r="BL1511" i="1"/>
  <c r="BL1510" i="1" s="1"/>
  <c r="BM1507" i="1"/>
  <c r="BM1506" i="1" s="1"/>
  <c r="BL1507" i="1"/>
  <c r="BL1506" i="1" s="1"/>
  <c r="BK1507" i="1"/>
  <c r="BK1506" i="1" s="1"/>
  <c r="BJ1507" i="1"/>
  <c r="BJ1506" i="1" s="1"/>
  <c r="BI1507" i="1"/>
  <c r="BI1506" i="1" s="1"/>
  <c r="BM1504" i="1"/>
  <c r="BM1503" i="1" s="1"/>
  <c r="BL1504" i="1"/>
  <c r="BL1503" i="1" s="1"/>
  <c r="BK1504" i="1"/>
  <c r="BK1503" i="1" s="1"/>
  <c r="BJ1504" i="1"/>
  <c r="BJ1503" i="1" s="1"/>
  <c r="BI1504" i="1"/>
  <c r="BI1503" i="1" s="1"/>
  <c r="BM1501" i="1"/>
  <c r="BM1500" i="1" s="1"/>
  <c r="BL1501" i="1"/>
  <c r="BL1500" i="1" s="1"/>
  <c r="BK1501" i="1"/>
  <c r="BK1500" i="1" s="1"/>
  <c r="BJ1501" i="1"/>
  <c r="BJ1500" i="1" s="1"/>
  <c r="BI1501" i="1"/>
  <c r="BI1500" i="1" s="1"/>
  <c r="BM1485" i="1"/>
  <c r="BM1484" i="1" s="1"/>
  <c r="BL1485" i="1"/>
  <c r="BL1484" i="1" s="1"/>
  <c r="BK1485" i="1"/>
  <c r="BK1484" i="1" s="1"/>
  <c r="BJ1485" i="1"/>
  <c r="BJ1484" i="1" s="1"/>
  <c r="BI1485" i="1"/>
  <c r="BI1484" i="1" s="1"/>
  <c r="BM1482" i="1"/>
  <c r="BM1481" i="1" s="1"/>
  <c r="BL1482" i="1"/>
  <c r="BL1481" i="1" s="1"/>
  <c r="BK1482" i="1"/>
  <c r="BK1481" i="1" s="1"/>
  <c r="BJ1482" i="1"/>
  <c r="BJ1481" i="1" s="1"/>
  <c r="BI1482" i="1"/>
  <c r="BI1481" i="1" s="1"/>
  <c r="BM1470" i="1"/>
  <c r="BM1469" i="1" s="1"/>
  <c r="BL1470" i="1"/>
  <c r="BL1469" i="1" s="1"/>
  <c r="BK1470" i="1"/>
  <c r="BK1469" i="1" s="1"/>
  <c r="BJ1470" i="1"/>
  <c r="BJ1469" i="1" s="1"/>
  <c r="BI1470" i="1"/>
  <c r="BI1469" i="1" s="1"/>
  <c r="BM1467" i="1"/>
  <c r="BM1466" i="1" s="1"/>
  <c r="BL1467" i="1"/>
  <c r="BL1466" i="1" s="1"/>
  <c r="BK1467" i="1"/>
  <c r="BK1466" i="1" s="1"/>
  <c r="BJ1467" i="1"/>
  <c r="BJ1466" i="1" s="1"/>
  <c r="BI1467" i="1"/>
  <c r="BI1466" i="1" s="1"/>
  <c r="BM1455" i="1"/>
  <c r="BM1454" i="1" s="1"/>
  <c r="BL1455" i="1"/>
  <c r="BL1454" i="1" s="1"/>
  <c r="BK1455" i="1"/>
  <c r="BK1454" i="1" s="1"/>
  <c r="BJ1455" i="1"/>
  <c r="BJ1454" i="1" s="1"/>
  <c r="BI1455" i="1"/>
  <c r="BI1454" i="1" s="1"/>
  <c r="BM1452" i="1"/>
  <c r="BM1451" i="1" s="1"/>
  <c r="BL1452" i="1"/>
  <c r="BL1451" i="1" s="1"/>
  <c r="BK1452" i="1"/>
  <c r="BK1451" i="1" s="1"/>
  <c r="BJ1452" i="1"/>
  <c r="BJ1451" i="1" s="1"/>
  <c r="BI1452" i="1"/>
  <c r="BI1451" i="1" s="1"/>
  <c r="BM1449" i="1"/>
  <c r="BM1448" i="1" s="1"/>
  <c r="BL1449" i="1"/>
  <c r="BL1448" i="1" s="1"/>
  <c r="BK1449" i="1"/>
  <c r="BK1448" i="1" s="1"/>
  <c r="BJ1449" i="1"/>
  <c r="BJ1448" i="1" s="1"/>
  <c r="BI1449" i="1"/>
  <c r="BI1448" i="1" s="1"/>
  <c r="BM1446" i="1"/>
  <c r="BM1445" i="1" s="1"/>
  <c r="BL1446" i="1"/>
  <c r="BL1445" i="1" s="1"/>
  <c r="BK1446" i="1"/>
  <c r="BK1445" i="1" s="1"/>
  <c r="BJ1446" i="1"/>
  <c r="BJ1445" i="1" s="1"/>
  <c r="BI1446" i="1"/>
  <c r="BI1445" i="1" s="1"/>
  <c r="BM1440" i="1"/>
  <c r="BM1439" i="1" s="1"/>
  <c r="BL1440" i="1"/>
  <c r="BL1439" i="1" s="1"/>
  <c r="BK1440" i="1"/>
  <c r="BJ1440" i="1"/>
  <c r="BJ1439" i="1" s="1"/>
  <c r="BI1440" i="1"/>
  <c r="BI1439" i="1" s="1"/>
  <c r="BK1439" i="1"/>
  <c r="BM1437" i="1"/>
  <c r="BM1436" i="1" s="1"/>
  <c r="BL1437" i="1"/>
  <c r="BL1436" i="1" s="1"/>
  <c r="BK1437" i="1"/>
  <c r="BK1436" i="1" s="1"/>
  <c r="BJ1437" i="1"/>
  <c r="BJ1436" i="1" s="1"/>
  <c r="BI1437" i="1"/>
  <c r="BI1436" i="1" s="1"/>
  <c r="BM1425" i="1"/>
  <c r="BM1424" i="1" s="1"/>
  <c r="BL1425" i="1"/>
  <c r="BL1424" i="1" s="1"/>
  <c r="BK1425" i="1"/>
  <c r="BK1424" i="1" s="1"/>
  <c r="BJ1425" i="1"/>
  <c r="BJ1424" i="1" s="1"/>
  <c r="BI1425" i="1"/>
  <c r="BI1424" i="1" s="1"/>
  <c r="BM1416" i="1"/>
  <c r="BM1415" i="1" s="1"/>
  <c r="BL1416" i="1"/>
  <c r="BL1415" i="1" s="1"/>
  <c r="BK1416" i="1"/>
  <c r="BK1415" i="1" s="1"/>
  <c r="BJ1416" i="1"/>
  <c r="BJ1415" i="1" s="1"/>
  <c r="BI1416" i="1"/>
  <c r="BI1415" i="1"/>
  <c r="BM1409" i="1"/>
  <c r="BL1409" i="1"/>
  <c r="BK1409" i="1"/>
  <c r="BK1406" i="1" s="1"/>
  <c r="BK1405" i="1" s="1"/>
  <c r="BK1404" i="1" s="1"/>
  <c r="BK1403" i="1" s="1"/>
  <c r="BJ1409" i="1"/>
  <c r="BI1409" i="1"/>
  <c r="BM1407" i="1"/>
  <c r="BM1406" i="1" s="1"/>
  <c r="BM1405" i="1" s="1"/>
  <c r="BM1404" i="1" s="1"/>
  <c r="BM1403" i="1" s="1"/>
  <c r="BL1407" i="1"/>
  <c r="BK1407" i="1"/>
  <c r="BJ1407" i="1"/>
  <c r="BJ1406" i="1" s="1"/>
  <c r="BJ1405" i="1" s="1"/>
  <c r="BJ1404" i="1" s="1"/>
  <c r="BJ1403" i="1" s="1"/>
  <c r="BI1407" i="1"/>
  <c r="BI1406" i="1"/>
  <c r="BI1405" i="1" s="1"/>
  <c r="BI1404" i="1" s="1"/>
  <c r="BI1403" i="1" s="1"/>
  <c r="BM1398" i="1"/>
  <c r="BM1397" i="1" s="1"/>
  <c r="BM1396" i="1" s="1"/>
  <c r="BM1395" i="1" s="1"/>
  <c r="BM1394" i="1" s="1"/>
  <c r="BL1398" i="1"/>
  <c r="BL1397" i="1" s="1"/>
  <c r="BL1396" i="1" s="1"/>
  <c r="BL1395" i="1" s="1"/>
  <c r="BL1394" i="1" s="1"/>
  <c r="BK1398" i="1"/>
  <c r="BK1397" i="1" s="1"/>
  <c r="BK1396" i="1" s="1"/>
  <c r="BK1395" i="1" s="1"/>
  <c r="BK1394" i="1" s="1"/>
  <c r="BJ1398" i="1"/>
  <c r="BJ1397" i="1" s="1"/>
  <c r="BI1398" i="1"/>
  <c r="BI1397" i="1" s="1"/>
  <c r="BI1396" i="1" s="1"/>
  <c r="BI1395" i="1" s="1"/>
  <c r="BI1394" i="1" s="1"/>
  <c r="BJ1396" i="1"/>
  <c r="BJ1395" i="1" s="1"/>
  <c r="BJ1394" i="1" s="1"/>
  <c r="BM1361" i="1"/>
  <c r="BM1360" i="1" s="1"/>
  <c r="BL1361" i="1"/>
  <c r="BK1361" i="1"/>
  <c r="BK1360" i="1" s="1"/>
  <c r="BJ1361" i="1"/>
  <c r="BI1361" i="1"/>
  <c r="BI1360" i="1" s="1"/>
  <c r="BL1360" i="1"/>
  <c r="BJ1360" i="1"/>
  <c r="BM1353" i="1"/>
  <c r="BM1352" i="1" s="1"/>
  <c r="BL1353" i="1"/>
  <c r="BL1352" i="1" s="1"/>
  <c r="BK1353" i="1"/>
  <c r="BK1352" i="1" s="1"/>
  <c r="BJ1353" i="1"/>
  <c r="BI1353" i="1"/>
  <c r="BI1352" i="1" s="1"/>
  <c r="BJ1352" i="1"/>
  <c r="BM1350" i="1"/>
  <c r="BM1349" i="1" s="1"/>
  <c r="BL1350" i="1"/>
  <c r="BK1350" i="1"/>
  <c r="BK1349" i="1" s="1"/>
  <c r="BJ1350" i="1"/>
  <c r="BJ1349" i="1" s="1"/>
  <c r="BI1350" i="1"/>
  <c r="BI1349" i="1" s="1"/>
  <c r="BL1349" i="1"/>
  <c r="BM1347" i="1"/>
  <c r="BM1346" i="1" s="1"/>
  <c r="BL1347" i="1"/>
  <c r="BL1346" i="1" s="1"/>
  <c r="BK1347" i="1"/>
  <c r="BK1346" i="1" s="1"/>
  <c r="BJ1347" i="1"/>
  <c r="BJ1346" i="1" s="1"/>
  <c r="BI1347" i="1"/>
  <c r="BI1346" i="1" s="1"/>
  <c r="BM1330" i="1"/>
  <c r="BM1329" i="1" s="1"/>
  <c r="BL1330" i="1"/>
  <c r="BL1329" i="1" s="1"/>
  <c r="BK1330" i="1"/>
  <c r="BK1329" i="1" s="1"/>
  <c r="BJ1330" i="1"/>
  <c r="BI1330" i="1"/>
  <c r="BI1329" i="1" s="1"/>
  <c r="BJ1329" i="1"/>
  <c r="BM1326" i="1"/>
  <c r="BM1325" i="1" s="1"/>
  <c r="BL1326" i="1"/>
  <c r="BL1325" i="1" s="1"/>
  <c r="BK1326" i="1"/>
  <c r="BK1325" i="1" s="1"/>
  <c r="BJ1326" i="1"/>
  <c r="BJ1325" i="1" s="1"/>
  <c r="BI1326" i="1"/>
  <c r="BI1325" i="1" s="1"/>
  <c r="BM1309" i="1"/>
  <c r="BM1308" i="1" s="1"/>
  <c r="BL1309" i="1"/>
  <c r="BL1308" i="1" s="1"/>
  <c r="BK1309" i="1"/>
  <c r="BJ1309" i="1"/>
  <c r="BJ1308" i="1" s="1"/>
  <c r="BI1309" i="1"/>
  <c r="BI1308" i="1" s="1"/>
  <c r="BK1308" i="1"/>
  <c r="BM1305" i="1"/>
  <c r="BM1304" i="1" s="1"/>
  <c r="BL1305" i="1"/>
  <c r="BL1304" i="1" s="1"/>
  <c r="BK1305" i="1"/>
  <c r="BK1304" i="1" s="1"/>
  <c r="BJ1305" i="1"/>
  <c r="BJ1304" i="1" s="1"/>
  <c r="BI1305" i="1"/>
  <c r="BI1304" i="1" s="1"/>
  <c r="BM1302" i="1"/>
  <c r="BM1301" i="1" s="1"/>
  <c r="BL1302" i="1"/>
  <c r="BL1301" i="1" s="1"/>
  <c r="BK1302" i="1"/>
  <c r="BK1301" i="1" s="1"/>
  <c r="BJ1302" i="1"/>
  <c r="BJ1301" i="1" s="1"/>
  <c r="BI1302" i="1"/>
  <c r="BI1301" i="1" s="1"/>
  <c r="BM1298" i="1"/>
  <c r="BM1297" i="1" s="1"/>
  <c r="BL1298" i="1"/>
  <c r="BL1297" i="1" s="1"/>
  <c r="BK1298" i="1"/>
  <c r="BJ1298" i="1"/>
  <c r="BJ1297" i="1" s="1"/>
  <c r="BI1298" i="1"/>
  <c r="BI1297" i="1" s="1"/>
  <c r="BK1297" i="1"/>
  <c r="BM1295" i="1"/>
  <c r="BM1294" i="1" s="1"/>
  <c r="BL1295" i="1"/>
  <c r="BK1295" i="1"/>
  <c r="BJ1295" i="1"/>
  <c r="BJ1294" i="1" s="1"/>
  <c r="BI1295" i="1"/>
  <c r="BI1294" i="1" s="1"/>
  <c r="BL1294" i="1"/>
  <c r="BK1294" i="1"/>
  <c r="BM1292" i="1"/>
  <c r="BM1291" i="1" s="1"/>
  <c r="BL1292" i="1"/>
  <c r="BK1292" i="1"/>
  <c r="BJ1292" i="1"/>
  <c r="BJ1291" i="1" s="1"/>
  <c r="BI1292" i="1"/>
  <c r="BI1291" i="1" s="1"/>
  <c r="BL1291" i="1"/>
  <c r="BK1291" i="1"/>
  <c r="BM1287" i="1"/>
  <c r="BM1286" i="1" s="1"/>
  <c r="BL1287" i="1"/>
  <c r="BL1286" i="1" s="1"/>
  <c r="BK1287" i="1"/>
  <c r="BK1286" i="1" s="1"/>
  <c r="BJ1287" i="1"/>
  <c r="BJ1286" i="1" s="1"/>
  <c r="BI1287" i="1"/>
  <c r="BI1286" i="1"/>
  <c r="BM1283" i="1"/>
  <c r="BL1283" i="1"/>
  <c r="BL1282" i="1" s="1"/>
  <c r="BK1283" i="1"/>
  <c r="BK1282" i="1" s="1"/>
  <c r="BJ1283" i="1"/>
  <c r="BJ1282" i="1" s="1"/>
  <c r="BI1283" i="1"/>
  <c r="BI1282" i="1" s="1"/>
  <c r="BM1282" i="1"/>
  <c r="BM1280" i="1"/>
  <c r="BM1279" i="1" s="1"/>
  <c r="BL1280" i="1"/>
  <c r="BL1279" i="1" s="1"/>
  <c r="BK1280" i="1"/>
  <c r="BK1279" i="1" s="1"/>
  <c r="BJ1280" i="1"/>
  <c r="BJ1279" i="1" s="1"/>
  <c r="BI1280" i="1"/>
  <c r="BI1279" i="1"/>
  <c r="BM1276" i="1"/>
  <c r="BM1275" i="1" s="1"/>
  <c r="BL1276" i="1"/>
  <c r="BK1276" i="1"/>
  <c r="BK1275" i="1" s="1"/>
  <c r="BJ1276" i="1"/>
  <c r="BJ1275" i="1" s="1"/>
  <c r="BI1276" i="1"/>
  <c r="BI1275" i="1" s="1"/>
  <c r="BL1275" i="1"/>
  <c r="BM1273" i="1"/>
  <c r="BM1272" i="1" s="1"/>
  <c r="BL1273" i="1"/>
  <c r="BK1273" i="1"/>
  <c r="BK1272" i="1" s="1"/>
  <c r="BJ1273" i="1"/>
  <c r="BJ1272" i="1" s="1"/>
  <c r="BI1273" i="1"/>
  <c r="BI1272" i="1" s="1"/>
  <c r="BL1272" i="1"/>
  <c r="BM1264" i="1"/>
  <c r="BM1263" i="1" s="1"/>
  <c r="BL1264" i="1"/>
  <c r="BL1263" i="1" s="1"/>
  <c r="BK1264" i="1"/>
  <c r="BK1263" i="1" s="1"/>
  <c r="BJ1264" i="1"/>
  <c r="BJ1263" i="1" s="1"/>
  <c r="BI1264" i="1"/>
  <c r="BI1263" i="1" s="1"/>
  <c r="BM1261" i="1"/>
  <c r="BL1261" i="1"/>
  <c r="BK1261" i="1"/>
  <c r="BJ1261" i="1"/>
  <c r="BJ1256" i="1" s="1"/>
  <c r="BJ1255" i="1" s="1"/>
  <c r="BI1261" i="1"/>
  <c r="BM1259" i="1"/>
  <c r="BL1259" i="1"/>
  <c r="BK1259" i="1"/>
  <c r="BJ1259" i="1"/>
  <c r="BI1259" i="1"/>
  <c r="BM1257" i="1"/>
  <c r="BL1257" i="1"/>
  <c r="BK1257" i="1"/>
  <c r="BJ1257" i="1"/>
  <c r="BI1257" i="1"/>
  <c r="BM1253" i="1"/>
  <c r="BM1252" i="1" s="1"/>
  <c r="BM1251" i="1" s="1"/>
  <c r="BL1253" i="1"/>
  <c r="BL1252" i="1" s="1"/>
  <c r="BL1251" i="1" s="1"/>
  <c r="BK1253" i="1"/>
  <c r="BK1252" i="1" s="1"/>
  <c r="BK1251" i="1" s="1"/>
  <c r="BJ1253" i="1"/>
  <c r="BI1253" i="1"/>
  <c r="BI1252" i="1" s="1"/>
  <c r="BI1251" i="1" s="1"/>
  <c r="BJ1252" i="1"/>
  <c r="BJ1251" i="1" s="1"/>
  <c r="BM1249" i="1"/>
  <c r="BM1248" i="1" s="1"/>
  <c r="BM1247" i="1" s="1"/>
  <c r="BL1249" i="1"/>
  <c r="BK1249" i="1"/>
  <c r="BK1248" i="1" s="1"/>
  <c r="BK1247" i="1" s="1"/>
  <c r="BJ1249" i="1"/>
  <c r="BJ1248" i="1" s="1"/>
  <c r="BJ1247" i="1" s="1"/>
  <c r="BI1249" i="1"/>
  <c r="BI1248" i="1" s="1"/>
  <c r="BI1247" i="1" s="1"/>
  <c r="BL1248" i="1"/>
  <c r="BL1247" i="1" s="1"/>
  <c r="BM1242" i="1"/>
  <c r="BM1239" i="1" s="1"/>
  <c r="BM1238" i="1" s="1"/>
  <c r="BL1242" i="1"/>
  <c r="BL1239" i="1" s="1"/>
  <c r="BL1238" i="1" s="1"/>
  <c r="BK1242" i="1"/>
  <c r="BK1239" i="1" s="1"/>
  <c r="BK1238" i="1" s="1"/>
  <c r="BJ1242" i="1"/>
  <c r="BJ1239" i="1" s="1"/>
  <c r="BJ1238" i="1" s="1"/>
  <c r="BI1242" i="1"/>
  <c r="BI1239" i="1" s="1"/>
  <c r="BI1238" i="1" s="1"/>
  <c r="BM1236" i="1"/>
  <c r="BM1235" i="1" s="1"/>
  <c r="BL1236" i="1"/>
  <c r="BL1235" i="1" s="1"/>
  <c r="BK1236" i="1"/>
  <c r="BK1235" i="1" s="1"/>
  <c r="BJ1236" i="1"/>
  <c r="BJ1235" i="1" s="1"/>
  <c r="BI1236" i="1"/>
  <c r="BI1235" i="1" s="1"/>
  <c r="BM1230" i="1"/>
  <c r="BM1229" i="1" s="1"/>
  <c r="BM1228" i="1" s="1"/>
  <c r="BL1230" i="1"/>
  <c r="BK1230" i="1"/>
  <c r="BK1229" i="1" s="1"/>
  <c r="BK1228" i="1" s="1"/>
  <c r="BJ1230" i="1"/>
  <c r="BJ1229" i="1" s="1"/>
  <c r="BJ1228" i="1" s="1"/>
  <c r="BI1230" i="1"/>
  <c r="BI1229" i="1" s="1"/>
  <c r="BI1228" i="1" s="1"/>
  <c r="BL1229" i="1"/>
  <c r="BL1228" i="1" s="1"/>
  <c r="BM1226" i="1"/>
  <c r="BM1225" i="1" s="1"/>
  <c r="BM1224" i="1" s="1"/>
  <c r="BL1226" i="1"/>
  <c r="BK1226" i="1"/>
  <c r="BJ1226" i="1"/>
  <c r="BI1226" i="1"/>
  <c r="BI1225" i="1" s="1"/>
  <c r="BI1224" i="1" s="1"/>
  <c r="BL1225" i="1"/>
  <c r="BL1224" i="1" s="1"/>
  <c r="BK1225" i="1"/>
  <c r="BK1224" i="1" s="1"/>
  <c r="BJ1225" i="1"/>
  <c r="BJ1224" i="1" s="1"/>
  <c r="BM1201" i="1"/>
  <c r="BM1200" i="1" s="1"/>
  <c r="BM1199" i="1" s="1"/>
  <c r="BL1201" i="1"/>
  <c r="BL1200" i="1" s="1"/>
  <c r="BL1199" i="1" s="1"/>
  <c r="BK1201" i="1"/>
  <c r="BJ1201" i="1"/>
  <c r="BJ1200" i="1" s="1"/>
  <c r="BJ1199" i="1" s="1"/>
  <c r="BI1201" i="1"/>
  <c r="BI1200" i="1" s="1"/>
  <c r="BI1199" i="1" s="1"/>
  <c r="BK1200" i="1"/>
  <c r="BK1199" i="1" s="1"/>
  <c r="BM1190" i="1"/>
  <c r="BM1189" i="1" s="1"/>
  <c r="BM1188" i="1" s="1"/>
  <c r="BM1187" i="1" s="1"/>
  <c r="BM1186" i="1" s="1"/>
  <c r="BL1190" i="1"/>
  <c r="BL1189" i="1" s="1"/>
  <c r="BL1188" i="1" s="1"/>
  <c r="BL1187" i="1" s="1"/>
  <c r="BL1186" i="1" s="1"/>
  <c r="BK1190" i="1"/>
  <c r="BK1189" i="1" s="1"/>
  <c r="BK1188" i="1" s="1"/>
  <c r="BK1187" i="1" s="1"/>
  <c r="BK1186" i="1" s="1"/>
  <c r="BJ1190" i="1"/>
  <c r="BJ1189" i="1" s="1"/>
  <c r="BJ1188" i="1" s="1"/>
  <c r="BJ1187" i="1" s="1"/>
  <c r="BJ1186" i="1" s="1"/>
  <c r="BI1190" i="1"/>
  <c r="BI1189" i="1" s="1"/>
  <c r="BI1188" i="1" s="1"/>
  <c r="BI1187" i="1" s="1"/>
  <c r="BI1186" i="1" s="1"/>
  <c r="BM1183" i="1"/>
  <c r="BM1182" i="1" s="1"/>
  <c r="BL1183" i="1"/>
  <c r="BL1182" i="1" s="1"/>
  <c r="BK1183" i="1"/>
  <c r="BK1182" i="1" s="1"/>
  <c r="BJ1183" i="1"/>
  <c r="BJ1182" i="1" s="1"/>
  <c r="BI1183" i="1"/>
  <c r="BI1182" i="1"/>
  <c r="BM1178" i="1"/>
  <c r="BM1177" i="1" s="1"/>
  <c r="BM1176" i="1" s="1"/>
  <c r="BM1175" i="1" s="1"/>
  <c r="BL1178" i="1"/>
  <c r="BL1177" i="1" s="1"/>
  <c r="BL1176" i="1" s="1"/>
  <c r="BL1175" i="1" s="1"/>
  <c r="BK1178" i="1"/>
  <c r="BK1177" i="1" s="1"/>
  <c r="BK1176" i="1" s="1"/>
  <c r="BK1175" i="1" s="1"/>
  <c r="BJ1178" i="1"/>
  <c r="BJ1177" i="1" s="1"/>
  <c r="BJ1176" i="1" s="1"/>
  <c r="BJ1175" i="1" s="1"/>
  <c r="BI1178" i="1"/>
  <c r="BI1177" i="1" s="1"/>
  <c r="BI1176" i="1" s="1"/>
  <c r="BI1175" i="1" s="1"/>
  <c r="BM1163" i="1"/>
  <c r="BM1162" i="1" s="1"/>
  <c r="BL1163" i="1"/>
  <c r="BK1163" i="1"/>
  <c r="BK1162" i="1" s="1"/>
  <c r="BJ1163" i="1"/>
  <c r="BJ1162" i="1" s="1"/>
  <c r="BI1163" i="1"/>
  <c r="BI1162" i="1" s="1"/>
  <c r="BL1162" i="1"/>
  <c r="BM1151" i="1"/>
  <c r="BM1150" i="1" s="1"/>
  <c r="BL1151" i="1"/>
  <c r="BL1150" i="1" s="1"/>
  <c r="BK1151" i="1"/>
  <c r="BK1150" i="1" s="1"/>
  <c r="BJ1151" i="1"/>
  <c r="BJ1150" i="1" s="1"/>
  <c r="BI1151" i="1"/>
  <c r="BI1150" i="1" s="1"/>
  <c r="BM1148" i="1"/>
  <c r="BM1147" i="1" s="1"/>
  <c r="BL1148" i="1"/>
  <c r="BK1148" i="1"/>
  <c r="BK1147" i="1" s="1"/>
  <c r="BJ1148" i="1"/>
  <c r="BJ1147" i="1" s="1"/>
  <c r="BI1148" i="1"/>
  <c r="BL1147" i="1"/>
  <c r="BI1147" i="1"/>
  <c r="BM1142" i="1"/>
  <c r="BM1141" i="1" s="1"/>
  <c r="BM1140" i="1" s="1"/>
  <c r="BL1142" i="1"/>
  <c r="BK1142" i="1"/>
  <c r="BK1141" i="1" s="1"/>
  <c r="BK1140" i="1" s="1"/>
  <c r="BJ1142" i="1"/>
  <c r="BJ1141" i="1" s="1"/>
  <c r="BJ1140" i="1" s="1"/>
  <c r="BI1142" i="1"/>
  <c r="BI1141" i="1" s="1"/>
  <c r="BI1140" i="1" s="1"/>
  <c r="BL1141" i="1"/>
  <c r="BL1140" i="1" s="1"/>
  <c r="BM1138" i="1"/>
  <c r="BM1137" i="1" s="1"/>
  <c r="BM1136" i="1" s="1"/>
  <c r="BL1138" i="1"/>
  <c r="BK1138" i="1"/>
  <c r="BJ1138" i="1"/>
  <c r="BI1138" i="1"/>
  <c r="BI1137" i="1" s="1"/>
  <c r="BI1136" i="1" s="1"/>
  <c r="BL1137" i="1"/>
  <c r="BL1136" i="1" s="1"/>
  <c r="BK1137" i="1"/>
  <c r="BJ1137" i="1"/>
  <c r="BJ1136" i="1" s="1"/>
  <c r="BK1136" i="1"/>
  <c r="BM1133" i="1"/>
  <c r="BL1133" i="1"/>
  <c r="BL1132" i="1" s="1"/>
  <c r="BK1133" i="1"/>
  <c r="BK1132" i="1" s="1"/>
  <c r="BJ1133" i="1"/>
  <c r="BJ1132" i="1" s="1"/>
  <c r="BI1133" i="1"/>
  <c r="BI1132" i="1" s="1"/>
  <c r="BM1132" i="1"/>
  <c r="BM1130" i="1"/>
  <c r="BM1129" i="1" s="1"/>
  <c r="BL1130" i="1"/>
  <c r="BK1130" i="1"/>
  <c r="BK1129" i="1" s="1"/>
  <c r="BJ1130" i="1"/>
  <c r="BJ1129" i="1" s="1"/>
  <c r="BI1130" i="1"/>
  <c r="BI1129" i="1" s="1"/>
  <c r="BL1129" i="1"/>
  <c r="BM1127" i="1"/>
  <c r="BL1127" i="1"/>
  <c r="BL1126" i="1" s="1"/>
  <c r="BK1127" i="1"/>
  <c r="BK1126" i="1" s="1"/>
  <c r="BJ1127" i="1"/>
  <c r="BJ1126" i="1" s="1"/>
  <c r="BI1127" i="1"/>
  <c r="BI1126" i="1" s="1"/>
  <c r="BM1126" i="1"/>
  <c r="BM1124" i="1"/>
  <c r="BM1123" i="1" s="1"/>
  <c r="BM1122" i="1" s="1"/>
  <c r="BL1124" i="1"/>
  <c r="BK1124" i="1"/>
  <c r="BK1123" i="1" s="1"/>
  <c r="BK1122" i="1" s="1"/>
  <c r="BJ1124" i="1"/>
  <c r="BJ1123" i="1" s="1"/>
  <c r="BJ1122" i="1" s="1"/>
  <c r="BI1124" i="1"/>
  <c r="BL1123" i="1"/>
  <c r="BL1122" i="1" s="1"/>
  <c r="BI1123" i="1"/>
  <c r="BI1122" i="1" s="1"/>
  <c r="BM1120" i="1"/>
  <c r="BL1120" i="1"/>
  <c r="BL1119" i="1" s="1"/>
  <c r="BL1118" i="1" s="1"/>
  <c r="BK1120" i="1"/>
  <c r="BJ1120" i="1"/>
  <c r="BJ1119" i="1" s="1"/>
  <c r="BJ1118" i="1" s="1"/>
  <c r="BI1120" i="1"/>
  <c r="BI1119" i="1" s="1"/>
  <c r="BI1118" i="1" s="1"/>
  <c r="BM1119" i="1"/>
  <c r="BM1118" i="1" s="1"/>
  <c r="BK1119" i="1"/>
  <c r="BK1118" i="1" s="1"/>
  <c r="BM1112" i="1"/>
  <c r="BL1112" i="1"/>
  <c r="BL1111" i="1" s="1"/>
  <c r="BK1112" i="1"/>
  <c r="BK1111" i="1" s="1"/>
  <c r="BJ1112" i="1"/>
  <c r="BJ1111" i="1" s="1"/>
  <c r="BI1112" i="1"/>
  <c r="BI1111" i="1" s="1"/>
  <c r="BM1111" i="1"/>
  <c r="BM1109" i="1"/>
  <c r="BM1108" i="1" s="1"/>
  <c r="BL1109" i="1"/>
  <c r="BL1108" i="1" s="1"/>
  <c r="BK1109" i="1"/>
  <c r="BK1108" i="1" s="1"/>
  <c r="BJ1109" i="1"/>
  <c r="BJ1108" i="1" s="1"/>
  <c r="BI1109" i="1"/>
  <c r="BI1108" i="1" s="1"/>
  <c r="BK1103" i="1"/>
  <c r="BK1102" i="1" s="1"/>
  <c r="BK1101" i="1" s="1"/>
  <c r="BM1103" i="1"/>
  <c r="BM1102" i="1" s="1"/>
  <c r="BM1101" i="1" s="1"/>
  <c r="BL1103" i="1"/>
  <c r="BL1102" i="1" s="1"/>
  <c r="BL1101" i="1" s="1"/>
  <c r="BJ1103" i="1"/>
  <c r="BJ1102" i="1" s="1"/>
  <c r="BJ1101" i="1" s="1"/>
  <c r="BI1103" i="1"/>
  <c r="BI1102" i="1" s="1"/>
  <c r="BI1101" i="1" s="1"/>
  <c r="BM1099" i="1"/>
  <c r="BL1099" i="1"/>
  <c r="BL1098" i="1" s="1"/>
  <c r="BL1097" i="1" s="1"/>
  <c r="BK1099" i="1"/>
  <c r="BK1098" i="1" s="1"/>
  <c r="BK1097" i="1" s="1"/>
  <c r="BJ1099" i="1"/>
  <c r="BJ1098" i="1" s="1"/>
  <c r="BJ1097" i="1" s="1"/>
  <c r="BI1099" i="1"/>
  <c r="BI1098" i="1" s="1"/>
  <c r="BI1097" i="1" s="1"/>
  <c r="BM1098" i="1"/>
  <c r="BM1097" i="1" s="1"/>
  <c r="BM1084" i="1"/>
  <c r="BM1083" i="1" s="1"/>
  <c r="BM1082" i="1" s="1"/>
  <c r="BM1081" i="1" s="1"/>
  <c r="BL1084" i="1"/>
  <c r="BK1084" i="1"/>
  <c r="BJ1084" i="1"/>
  <c r="BJ1083" i="1" s="1"/>
  <c r="BJ1082" i="1" s="1"/>
  <c r="BJ1081" i="1" s="1"/>
  <c r="BI1084" i="1"/>
  <c r="BI1083" i="1" s="1"/>
  <c r="BI1082" i="1" s="1"/>
  <c r="BI1081" i="1" s="1"/>
  <c r="BL1083" i="1"/>
  <c r="BL1082" i="1" s="1"/>
  <c r="BL1081" i="1" s="1"/>
  <c r="BK1083" i="1"/>
  <c r="BK1082" i="1" s="1"/>
  <c r="BK1081" i="1" s="1"/>
  <c r="BM1079" i="1"/>
  <c r="BL1079" i="1"/>
  <c r="BL1078" i="1" s="1"/>
  <c r="BK1079" i="1"/>
  <c r="BK1078" i="1" s="1"/>
  <c r="BJ1079" i="1"/>
  <c r="BJ1078" i="1" s="1"/>
  <c r="BI1079" i="1"/>
  <c r="BI1078" i="1" s="1"/>
  <c r="BM1078" i="1"/>
  <c r="BM1073" i="1"/>
  <c r="BM1072" i="1" s="1"/>
  <c r="BL1073" i="1"/>
  <c r="BK1073" i="1"/>
  <c r="BK1072" i="1" s="1"/>
  <c r="BJ1073" i="1"/>
  <c r="BJ1072" i="1" s="1"/>
  <c r="BI1073" i="1"/>
  <c r="BI1072" i="1" s="1"/>
  <c r="BL1072" i="1"/>
  <c r="BM1067" i="1"/>
  <c r="BL1067" i="1"/>
  <c r="BL1066" i="1" s="1"/>
  <c r="BK1067" i="1"/>
  <c r="BK1066" i="1" s="1"/>
  <c r="BJ1067" i="1"/>
  <c r="BJ1066" i="1" s="1"/>
  <c r="BI1067" i="1"/>
  <c r="BI1066" i="1" s="1"/>
  <c r="BM1066" i="1"/>
  <c r="BM1055" i="1"/>
  <c r="BM1054" i="1" s="1"/>
  <c r="BL1055" i="1"/>
  <c r="BK1055" i="1"/>
  <c r="BK1054" i="1" s="1"/>
  <c r="BJ1055" i="1"/>
  <c r="BJ1054" i="1" s="1"/>
  <c r="BI1055" i="1"/>
  <c r="BI1054" i="1" s="1"/>
  <c r="BL1054" i="1"/>
  <c r="BM1052" i="1"/>
  <c r="BM1051" i="1" s="1"/>
  <c r="BL1052" i="1"/>
  <c r="BL1051" i="1" s="1"/>
  <c r="BK1052" i="1"/>
  <c r="BK1051" i="1" s="1"/>
  <c r="BJ1052" i="1"/>
  <c r="BJ1051" i="1" s="1"/>
  <c r="BI1052" i="1"/>
  <c r="BI1051" i="1" s="1"/>
  <c r="BM1049" i="1"/>
  <c r="BM1048" i="1" s="1"/>
  <c r="BL1049" i="1"/>
  <c r="BL1048" i="1" s="1"/>
  <c r="BK1049" i="1"/>
  <c r="BK1048" i="1" s="1"/>
  <c r="BJ1049" i="1"/>
  <c r="BJ1048" i="1" s="1"/>
  <c r="BI1049" i="1"/>
  <c r="BI1048" i="1" s="1"/>
  <c r="BM1046" i="1"/>
  <c r="BM1045" i="1" s="1"/>
  <c r="BL1046" i="1"/>
  <c r="BL1045" i="1" s="1"/>
  <c r="BK1046" i="1"/>
  <c r="BK1045" i="1" s="1"/>
  <c r="BJ1046" i="1"/>
  <c r="BJ1045" i="1" s="1"/>
  <c r="BI1046" i="1"/>
  <c r="BI1045" i="1" s="1"/>
  <c r="BM1040" i="1"/>
  <c r="BM1039" i="1" s="1"/>
  <c r="BL1040" i="1"/>
  <c r="BL1039" i="1" s="1"/>
  <c r="BK1040" i="1"/>
  <c r="BK1039" i="1" s="1"/>
  <c r="BJ1040" i="1"/>
  <c r="BJ1039" i="1" s="1"/>
  <c r="BI1040" i="1"/>
  <c r="BI1039" i="1" s="1"/>
  <c r="BM1034" i="1"/>
  <c r="BM1033" i="1" s="1"/>
  <c r="BL1034" i="1"/>
  <c r="BL1033" i="1" s="1"/>
  <c r="BK1034" i="1"/>
  <c r="BK1033" i="1" s="1"/>
  <c r="BJ1034" i="1"/>
  <c r="BJ1033" i="1" s="1"/>
  <c r="BI1034" i="1"/>
  <c r="BI1033" i="1" s="1"/>
  <c r="BM1028" i="1"/>
  <c r="BM1027" i="1" s="1"/>
  <c r="BL1028" i="1"/>
  <c r="BL1027" i="1" s="1"/>
  <c r="BK1028" i="1"/>
  <c r="BK1027" i="1" s="1"/>
  <c r="BJ1028" i="1"/>
  <c r="BJ1027" i="1" s="1"/>
  <c r="BI1028" i="1"/>
  <c r="BI1027" i="1" s="1"/>
  <c r="BM1025" i="1"/>
  <c r="BM1024" i="1" s="1"/>
  <c r="BL1025" i="1"/>
  <c r="BL1024" i="1" s="1"/>
  <c r="BK1025" i="1"/>
  <c r="BK1024" i="1" s="1"/>
  <c r="BJ1025" i="1"/>
  <c r="BJ1024" i="1" s="1"/>
  <c r="BI1025" i="1"/>
  <c r="BI1024" i="1" s="1"/>
  <c r="BM1021" i="1"/>
  <c r="BM1020" i="1" s="1"/>
  <c r="BL1021" i="1"/>
  <c r="BL1020" i="1" s="1"/>
  <c r="BK1021" i="1"/>
  <c r="BK1020" i="1" s="1"/>
  <c r="BJ1021" i="1"/>
  <c r="BJ1020" i="1" s="1"/>
  <c r="BI1021" i="1"/>
  <c r="BI1020" i="1" s="1"/>
  <c r="BM1018" i="1"/>
  <c r="BM1017" i="1" s="1"/>
  <c r="BL1018" i="1"/>
  <c r="BK1018" i="1"/>
  <c r="BK1017" i="1" s="1"/>
  <c r="BJ1018" i="1"/>
  <c r="BJ1017" i="1" s="1"/>
  <c r="BI1018" i="1"/>
  <c r="BI1017" i="1" s="1"/>
  <c r="BL1017" i="1"/>
  <c r="BM1015" i="1"/>
  <c r="BM1014" i="1" s="1"/>
  <c r="BL1015" i="1"/>
  <c r="BK1015" i="1"/>
  <c r="BK1014" i="1" s="1"/>
  <c r="BJ1015" i="1"/>
  <c r="BJ1014" i="1" s="1"/>
  <c r="BI1015" i="1"/>
  <c r="BI1014" i="1" s="1"/>
  <c r="BL1014" i="1"/>
  <c r="BM1009" i="1"/>
  <c r="BM1008" i="1" s="1"/>
  <c r="BM1007" i="1" s="1"/>
  <c r="BL1009" i="1"/>
  <c r="BK1009" i="1"/>
  <c r="BK1008" i="1" s="1"/>
  <c r="BK1007" i="1" s="1"/>
  <c r="BJ1009" i="1"/>
  <c r="BJ1008" i="1" s="1"/>
  <c r="BJ1007" i="1" s="1"/>
  <c r="BI1009" i="1"/>
  <c r="BI1008" i="1" s="1"/>
  <c r="BI1007" i="1" s="1"/>
  <c r="BL1008" i="1"/>
  <c r="BL1007" i="1" s="1"/>
  <c r="BM1002" i="1"/>
  <c r="BM1001" i="1" s="1"/>
  <c r="BL1002" i="1"/>
  <c r="BL1001" i="1" s="1"/>
  <c r="BK1002" i="1"/>
  <c r="BK1001" i="1" s="1"/>
  <c r="BJ1002" i="1"/>
  <c r="BJ1001" i="1" s="1"/>
  <c r="BI1002" i="1"/>
  <c r="BI1001" i="1" s="1"/>
  <c r="BM995" i="1"/>
  <c r="BM994" i="1" s="1"/>
  <c r="BM993" i="1" s="1"/>
  <c r="BL995" i="1"/>
  <c r="BL994" i="1" s="1"/>
  <c r="BL993" i="1" s="1"/>
  <c r="BK995" i="1"/>
  <c r="BK994" i="1" s="1"/>
  <c r="BK993" i="1" s="1"/>
  <c r="BJ995" i="1"/>
  <c r="BJ994" i="1" s="1"/>
  <c r="BJ993" i="1" s="1"/>
  <c r="BI995" i="1"/>
  <c r="BI994" i="1" s="1"/>
  <c r="BI993" i="1" s="1"/>
  <c r="BM982" i="1"/>
  <c r="BL982" i="1"/>
  <c r="BL981" i="1" s="1"/>
  <c r="BL980" i="1" s="1"/>
  <c r="BL979" i="1" s="1"/>
  <c r="BK982" i="1"/>
  <c r="BK981" i="1" s="1"/>
  <c r="BK980" i="1" s="1"/>
  <c r="BK979" i="1" s="1"/>
  <c r="BJ982" i="1"/>
  <c r="BJ981" i="1" s="1"/>
  <c r="BJ980" i="1" s="1"/>
  <c r="BJ979" i="1" s="1"/>
  <c r="BI982" i="1"/>
  <c r="BM981" i="1"/>
  <c r="BM980" i="1" s="1"/>
  <c r="BM979" i="1" s="1"/>
  <c r="BI981" i="1"/>
  <c r="BI980" i="1" s="1"/>
  <c r="BI979" i="1" s="1"/>
  <c r="BM970" i="1"/>
  <c r="BM969" i="1" s="1"/>
  <c r="BL970" i="1"/>
  <c r="BL969" i="1" s="1"/>
  <c r="BK970" i="1"/>
  <c r="BJ970" i="1"/>
  <c r="BJ969" i="1" s="1"/>
  <c r="BI970" i="1"/>
  <c r="BI969" i="1" s="1"/>
  <c r="BK969" i="1"/>
  <c r="BM954" i="1"/>
  <c r="BM953" i="1" s="1"/>
  <c r="BL954" i="1"/>
  <c r="BL953" i="1" s="1"/>
  <c r="BK954" i="1"/>
  <c r="BJ954" i="1"/>
  <c r="BJ953" i="1" s="1"/>
  <c r="BI954" i="1"/>
  <c r="BI953" i="1" s="1"/>
  <c r="BK953" i="1"/>
  <c r="BM950" i="1"/>
  <c r="BM949" i="1" s="1"/>
  <c r="BL950" i="1"/>
  <c r="BL949" i="1" s="1"/>
  <c r="BK950" i="1"/>
  <c r="BJ950" i="1"/>
  <c r="BI950" i="1"/>
  <c r="BI949" i="1" s="1"/>
  <c r="BK949" i="1"/>
  <c r="BJ949" i="1"/>
  <c r="BM947" i="1"/>
  <c r="BM946" i="1" s="1"/>
  <c r="BL947" i="1"/>
  <c r="BL946" i="1" s="1"/>
  <c r="BK947" i="1"/>
  <c r="BK946" i="1" s="1"/>
  <c r="BJ947" i="1"/>
  <c r="BJ946" i="1" s="1"/>
  <c r="BI947" i="1"/>
  <c r="BI946" i="1" s="1"/>
  <c r="BM943" i="1"/>
  <c r="BL943" i="1"/>
  <c r="BK943" i="1"/>
  <c r="BK942" i="1" s="1"/>
  <c r="BJ943" i="1"/>
  <c r="BI943" i="1"/>
  <c r="BI942" i="1" s="1"/>
  <c r="BM942" i="1"/>
  <c r="BL942" i="1"/>
  <c r="BJ942" i="1"/>
  <c r="BM935" i="1"/>
  <c r="BL935" i="1"/>
  <c r="BK935" i="1"/>
  <c r="BK934" i="1" s="1"/>
  <c r="BJ935" i="1"/>
  <c r="BJ934" i="1" s="1"/>
  <c r="BI935" i="1"/>
  <c r="BI934" i="1" s="1"/>
  <c r="BM934" i="1"/>
  <c r="BL934" i="1"/>
  <c r="BM927" i="1"/>
  <c r="BM926" i="1" s="1"/>
  <c r="BL927" i="1"/>
  <c r="BL926" i="1" s="1"/>
  <c r="BK927" i="1"/>
  <c r="BK926" i="1" s="1"/>
  <c r="BJ927" i="1"/>
  <c r="BJ926" i="1" s="1"/>
  <c r="BI927" i="1"/>
  <c r="BI926" i="1" s="1"/>
  <c r="BM920" i="1"/>
  <c r="BM919" i="1" s="1"/>
  <c r="BM918" i="1" s="1"/>
  <c r="BL920" i="1"/>
  <c r="BL919" i="1" s="1"/>
  <c r="BL918" i="1" s="1"/>
  <c r="BK920" i="1"/>
  <c r="BK919" i="1" s="1"/>
  <c r="BK918" i="1" s="1"/>
  <c r="BJ920" i="1"/>
  <c r="BJ919" i="1" s="1"/>
  <c r="BJ918" i="1" s="1"/>
  <c r="BI920" i="1"/>
  <c r="BI919" i="1" s="1"/>
  <c r="BI918" i="1" s="1"/>
  <c r="BM915" i="1"/>
  <c r="BM914" i="1" s="1"/>
  <c r="BL915" i="1"/>
  <c r="BL914" i="1" s="1"/>
  <c r="BK915" i="1"/>
  <c r="BK914" i="1" s="1"/>
  <c r="BJ915" i="1"/>
  <c r="BJ914" i="1" s="1"/>
  <c r="BM912" i="1"/>
  <c r="BM911" i="1" s="1"/>
  <c r="BL912" i="1"/>
  <c r="BL911" i="1" s="1"/>
  <c r="BK912" i="1"/>
  <c r="BK911" i="1" s="1"/>
  <c r="BJ912" i="1"/>
  <c r="BI912" i="1"/>
  <c r="BI911" i="1" s="1"/>
  <c r="BJ911" i="1"/>
  <c r="BM907" i="1"/>
  <c r="BM906" i="1" s="1"/>
  <c r="BM905" i="1" s="1"/>
  <c r="BL907" i="1"/>
  <c r="BL906" i="1" s="1"/>
  <c r="BL905" i="1" s="1"/>
  <c r="BK907" i="1"/>
  <c r="BJ907" i="1"/>
  <c r="BI907" i="1"/>
  <c r="BI906" i="1" s="1"/>
  <c r="BI905" i="1" s="1"/>
  <c r="BK906" i="1"/>
  <c r="BK905" i="1" s="1"/>
  <c r="BJ906" i="1"/>
  <c r="BJ905" i="1" s="1"/>
  <c r="BM898" i="1"/>
  <c r="BM897" i="1" s="1"/>
  <c r="BM896" i="1" s="1"/>
  <c r="BL898" i="1"/>
  <c r="BL897" i="1" s="1"/>
  <c r="BL896" i="1" s="1"/>
  <c r="BK898" i="1"/>
  <c r="BK897" i="1" s="1"/>
  <c r="BK896" i="1" s="1"/>
  <c r="BJ898" i="1"/>
  <c r="BJ897" i="1" s="1"/>
  <c r="BJ896" i="1" s="1"/>
  <c r="BI898" i="1"/>
  <c r="BI897" i="1" s="1"/>
  <c r="BI896" i="1" s="1"/>
  <c r="BM891" i="1"/>
  <c r="BM890" i="1" s="1"/>
  <c r="BL891" i="1"/>
  <c r="BK891" i="1"/>
  <c r="BK890" i="1" s="1"/>
  <c r="BJ891" i="1"/>
  <c r="BJ890" i="1" s="1"/>
  <c r="BI891" i="1"/>
  <c r="BI890" i="1" s="1"/>
  <c r="BL890" i="1"/>
  <c r="BM888" i="1"/>
  <c r="BM887" i="1" s="1"/>
  <c r="BL888" i="1"/>
  <c r="BL887" i="1" s="1"/>
  <c r="BK888" i="1"/>
  <c r="BK887" i="1" s="1"/>
  <c r="BJ888" i="1"/>
  <c r="BJ887" i="1" s="1"/>
  <c r="BI888" i="1"/>
  <c r="BI887" i="1" s="1"/>
  <c r="BM876" i="1"/>
  <c r="BM875" i="1" s="1"/>
  <c r="BM874" i="1" s="1"/>
  <c r="BL876" i="1"/>
  <c r="BK876" i="1"/>
  <c r="BK875" i="1" s="1"/>
  <c r="BK874" i="1" s="1"/>
  <c r="BJ876" i="1"/>
  <c r="BJ875" i="1" s="1"/>
  <c r="BJ874" i="1" s="1"/>
  <c r="BJ873" i="1" s="1"/>
  <c r="BI876" i="1"/>
  <c r="BI875" i="1" s="1"/>
  <c r="BI874" i="1" s="1"/>
  <c r="BL875" i="1"/>
  <c r="BL874" i="1" s="1"/>
  <c r="BM862" i="1"/>
  <c r="BL862" i="1"/>
  <c r="BL861" i="1" s="1"/>
  <c r="BK862" i="1"/>
  <c r="BK861" i="1" s="1"/>
  <c r="BJ862" i="1"/>
  <c r="BI862" i="1"/>
  <c r="BI861" i="1" s="1"/>
  <c r="BM861" i="1"/>
  <c r="BJ861" i="1"/>
  <c r="BM859" i="1"/>
  <c r="BM858" i="1" s="1"/>
  <c r="BL859" i="1"/>
  <c r="BL858" i="1" s="1"/>
  <c r="BK859" i="1"/>
  <c r="BK858" i="1" s="1"/>
  <c r="BJ859" i="1"/>
  <c r="BJ858" i="1" s="1"/>
  <c r="BI859" i="1"/>
  <c r="BI858" i="1" s="1"/>
  <c r="BM845" i="1"/>
  <c r="BM844" i="1" s="1"/>
  <c r="BM843" i="1" s="1"/>
  <c r="BM842" i="1" s="1"/>
  <c r="BL845" i="1"/>
  <c r="BL844" i="1" s="1"/>
  <c r="BL843" i="1" s="1"/>
  <c r="BL842" i="1" s="1"/>
  <c r="BK845" i="1"/>
  <c r="BK844" i="1" s="1"/>
  <c r="BK843" i="1" s="1"/>
  <c r="BK842" i="1" s="1"/>
  <c r="BJ845" i="1"/>
  <c r="BI845" i="1"/>
  <c r="BI844" i="1" s="1"/>
  <c r="BI843" i="1" s="1"/>
  <c r="BI842" i="1" s="1"/>
  <c r="BJ844" i="1"/>
  <c r="BJ843" i="1" s="1"/>
  <c r="BJ842" i="1" s="1"/>
  <c r="BO840" i="1"/>
  <c r="BO839" i="1" s="1"/>
  <c r="BO838" i="1" s="1"/>
  <c r="BM840" i="1"/>
  <c r="BM839" i="1" s="1"/>
  <c r="BM838" i="1" s="1"/>
  <c r="BL840" i="1"/>
  <c r="BK840" i="1"/>
  <c r="BK839" i="1" s="1"/>
  <c r="BK838" i="1" s="1"/>
  <c r="BJ840" i="1"/>
  <c r="BJ839" i="1" s="1"/>
  <c r="BJ838" i="1" s="1"/>
  <c r="BI840" i="1"/>
  <c r="BI839" i="1" s="1"/>
  <c r="BI838" i="1" s="1"/>
  <c r="BL839" i="1"/>
  <c r="BL838" i="1" s="1"/>
  <c r="BM836" i="1"/>
  <c r="BM835" i="1" s="1"/>
  <c r="BM834" i="1" s="1"/>
  <c r="BL836" i="1"/>
  <c r="BL835" i="1" s="1"/>
  <c r="BL834" i="1" s="1"/>
  <c r="BK836" i="1"/>
  <c r="BK835" i="1" s="1"/>
  <c r="BK834" i="1" s="1"/>
  <c r="BJ836" i="1"/>
  <c r="BJ835" i="1" s="1"/>
  <c r="BJ834" i="1" s="1"/>
  <c r="BJ833" i="1" s="1"/>
  <c r="BI836" i="1"/>
  <c r="BI835" i="1" s="1"/>
  <c r="BI834" i="1" s="1"/>
  <c r="BM831" i="1"/>
  <c r="BM830" i="1" s="1"/>
  <c r="BM829" i="1" s="1"/>
  <c r="BL831" i="1"/>
  <c r="BL830" i="1" s="1"/>
  <c r="BL829" i="1" s="1"/>
  <c r="BK831" i="1"/>
  <c r="BJ831" i="1"/>
  <c r="BJ830" i="1" s="1"/>
  <c r="BJ829" i="1" s="1"/>
  <c r="BI831" i="1"/>
  <c r="BI830" i="1" s="1"/>
  <c r="BI829" i="1" s="1"/>
  <c r="BK830" i="1"/>
  <c r="BK829" i="1" s="1"/>
  <c r="BM823" i="1"/>
  <c r="BL823" i="1"/>
  <c r="BL822" i="1" s="1"/>
  <c r="BK823" i="1"/>
  <c r="BK822" i="1" s="1"/>
  <c r="BJ823" i="1"/>
  <c r="BJ822" i="1" s="1"/>
  <c r="BI823" i="1"/>
  <c r="BI822" i="1" s="1"/>
  <c r="BM822" i="1"/>
  <c r="BM815" i="1"/>
  <c r="BM814" i="1" s="1"/>
  <c r="BL815" i="1"/>
  <c r="BL814" i="1" s="1"/>
  <c r="BK815" i="1"/>
  <c r="BK814" i="1" s="1"/>
  <c r="BJ815" i="1"/>
  <c r="BJ814" i="1" s="1"/>
  <c r="BI815" i="1"/>
  <c r="BI814" i="1" s="1"/>
  <c r="BM812" i="1"/>
  <c r="BM811" i="1" s="1"/>
  <c r="BL812" i="1"/>
  <c r="BL811" i="1" s="1"/>
  <c r="BK812" i="1"/>
  <c r="BK811" i="1" s="1"/>
  <c r="BJ812" i="1"/>
  <c r="BJ811" i="1" s="1"/>
  <c r="BI812" i="1"/>
  <c r="BI811" i="1" s="1"/>
  <c r="BM803" i="1"/>
  <c r="BM802" i="1" s="1"/>
  <c r="BL803" i="1"/>
  <c r="BL802" i="1" s="1"/>
  <c r="BL794" i="1" s="1"/>
  <c r="BK803" i="1"/>
  <c r="BJ803" i="1"/>
  <c r="BJ802" i="1" s="1"/>
  <c r="BI803" i="1"/>
  <c r="BI802" i="1" s="1"/>
  <c r="BK802" i="1"/>
  <c r="BM799" i="1"/>
  <c r="BL799" i="1"/>
  <c r="BK799" i="1"/>
  <c r="BJ799" i="1"/>
  <c r="BI799" i="1"/>
  <c r="BM797" i="1"/>
  <c r="BM796" i="1" s="1"/>
  <c r="BM795" i="1" s="1"/>
  <c r="BL797" i="1"/>
  <c r="BK797" i="1"/>
  <c r="BK796" i="1" s="1"/>
  <c r="BK795" i="1" s="1"/>
  <c r="BK794" i="1" s="1"/>
  <c r="BJ797" i="1"/>
  <c r="BJ796" i="1" s="1"/>
  <c r="BJ795" i="1" s="1"/>
  <c r="BJ794" i="1" s="1"/>
  <c r="BI797" i="1"/>
  <c r="BI796" i="1" s="1"/>
  <c r="BI795" i="1" s="1"/>
  <c r="BL796" i="1"/>
  <c r="BL795" i="1" s="1"/>
  <c r="BM792" i="1"/>
  <c r="BM791" i="1" s="1"/>
  <c r="BM790" i="1" s="1"/>
  <c r="BM789" i="1" s="1"/>
  <c r="BL792" i="1"/>
  <c r="BK792" i="1"/>
  <c r="BK791" i="1" s="1"/>
  <c r="BK790" i="1" s="1"/>
  <c r="BK789" i="1" s="1"/>
  <c r="BJ792" i="1"/>
  <c r="BJ791" i="1" s="1"/>
  <c r="BJ790" i="1" s="1"/>
  <c r="BJ789" i="1" s="1"/>
  <c r="BI792" i="1"/>
  <c r="BI791" i="1" s="1"/>
  <c r="BI790" i="1" s="1"/>
  <c r="BI789" i="1" s="1"/>
  <c r="BL791" i="1"/>
  <c r="BL790" i="1" s="1"/>
  <c r="BL789" i="1" s="1"/>
  <c r="BM782" i="1"/>
  <c r="BM781" i="1" s="1"/>
  <c r="BM780" i="1" s="1"/>
  <c r="BM779" i="1" s="1"/>
  <c r="BL782" i="1"/>
  <c r="BL781" i="1" s="1"/>
  <c r="BL780" i="1" s="1"/>
  <c r="BL779" i="1" s="1"/>
  <c r="BK782" i="1"/>
  <c r="BK781" i="1" s="1"/>
  <c r="BK780" i="1" s="1"/>
  <c r="BK779" i="1" s="1"/>
  <c r="BJ782" i="1"/>
  <c r="BI782" i="1"/>
  <c r="BI781" i="1" s="1"/>
  <c r="BI780" i="1" s="1"/>
  <c r="BI779" i="1" s="1"/>
  <c r="BJ781" i="1"/>
  <c r="BJ780" i="1" s="1"/>
  <c r="BJ779" i="1" s="1"/>
  <c r="BM777" i="1"/>
  <c r="BM776" i="1" s="1"/>
  <c r="BM775" i="1" s="1"/>
  <c r="BM774" i="1" s="1"/>
  <c r="BM773" i="1" s="1"/>
  <c r="BL777" i="1"/>
  <c r="BK777" i="1"/>
  <c r="BK776" i="1" s="1"/>
  <c r="BK775" i="1" s="1"/>
  <c r="BK774" i="1" s="1"/>
  <c r="BK773" i="1" s="1"/>
  <c r="BJ777" i="1"/>
  <c r="BJ776" i="1" s="1"/>
  <c r="BJ775" i="1" s="1"/>
  <c r="BJ774" i="1" s="1"/>
  <c r="BJ773" i="1" s="1"/>
  <c r="BI777" i="1"/>
  <c r="BI776" i="1" s="1"/>
  <c r="BI775" i="1" s="1"/>
  <c r="BI774" i="1" s="1"/>
  <c r="BI773" i="1" s="1"/>
  <c r="BL776" i="1"/>
  <c r="BL775" i="1" s="1"/>
  <c r="BL774" i="1" s="1"/>
  <c r="BL773" i="1" s="1"/>
  <c r="BM771" i="1"/>
  <c r="BL771" i="1"/>
  <c r="BK771" i="1"/>
  <c r="BK766" i="1" s="1"/>
  <c r="BK765" i="1" s="1"/>
  <c r="BJ771" i="1"/>
  <c r="BI771" i="1"/>
  <c r="BM769" i="1"/>
  <c r="BL769" i="1"/>
  <c r="BK769" i="1"/>
  <c r="BJ769" i="1"/>
  <c r="BI769" i="1"/>
  <c r="BM767" i="1"/>
  <c r="BM766" i="1" s="1"/>
  <c r="BM765" i="1" s="1"/>
  <c r="BL767" i="1"/>
  <c r="BK767" i="1"/>
  <c r="BJ767" i="1"/>
  <c r="BI767" i="1"/>
  <c r="BI766" i="1"/>
  <c r="BI765" i="1" s="1"/>
  <c r="BK763" i="1"/>
  <c r="BK762" i="1" s="1"/>
  <c r="BK761" i="1" s="1"/>
  <c r="BM763" i="1"/>
  <c r="BM762" i="1" s="1"/>
  <c r="BM761" i="1" s="1"/>
  <c r="BL763" i="1"/>
  <c r="BL762" i="1" s="1"/>
  <c r="BL761" i="1" s="1"/>
  <c r="BJ763" i="1"/>
  <c r="BJ762" i="1" s="1"/>
  <c r="BJ761" i="1" s="1"/>
  <c r="BI763" i="1"/>
  <c r="BI762" i="1" s="1"/>
  <c r="BI761" i="1" s="1"/>
  <c r="BM756" i="1"/>
  <c r="BM755" i="1" s="1"/>
  <c r="BL756" i="1"/>
  <c r="BK756" i="1"/>
  <c r="BK755" i="1" s="1"/>
  <c r="BJ756" i="1"/>
  <c r="BJ755" i="1" s="1"/>
  <c r="BI756" i="1"/>
  <c r="BI755" i="1" s="1"/>
  <c r="BL755" i="1"/>
  <c r="BM745" i="1"/>
  <c r="BM744" i="1" s="1"/>
  <c r="BM743" i="1" s="1"/>
  <c r="BM742" i="1" s="1"/>
  <c r="BL745" i="1"/>
  <c r="BL744" i="1" s="1"/>
  <c r="BL743" i="1" s="1"/>
  <c r="BL742" i="1" s="1"/>
  <c r="BK745" i="1"/>
  <c r="BK744" i="1" s="1"/>
  <c r="BK743" i="1" s="1"/>
  <c r="BK742" i="1" s="1"/>
  <c r="BJ745" i="1"/>
  <c r="BJ744" i="1" s="1"/>
  <c r="BJ743" i="1" s="1"/>
  <c r="BJ742" i="1" s="1"/>
  <c r="BI745" i="1"/>
  <c r="BI744" i="1" s="1"/>
  <c r="BI743" i="1" s="1"/>
  <c r="BI742" i="1" s="1"/>
  <c r="BM740" i="1"/>
  <c r="BL740" i="1"/>
  <c r="BL739" i="1" s="1"/>
  <c r="BL738" i="1" s="1"/>
  <c r="BL737" i="1" s="1"/>
  <c r="BK740" i="1"/>
  <c r="BJ740" i="1"/>
  <c r="BJ739" i="1" s="1"/>
  <c r="BJ738" i="1" s="1"/>
  <c r="BJ737" i="1" s="1"/>
  <c r="BI740" i="1"/>
  <c r="BI739" i="1" s="1"/>
  <c r="BI738" i="1" s="1"/>
  <c r="BI737" i="1" s="1"/>
  <c r="BM739" i="1"/>
  <c r="BM738" i="1" s="1"/>
  <c r="BM737" i="1" s="1"/>
  <c r="BK739" i="1"/>
  <c r="BK738" i="1" s="1"/>
  <c r="BK737" i="1" s="1"/>
  <c r="BM735" i="1"/>
  <c r="BM734" i="1" s="1"/>
  <c r="BM733" i="1" s="1"/>
  <c r="BM732" i="1" s="1"/>
  <c r="BL735" i="1"/>
  <c r="BL734" i="1" s="1"/>
  <c r="BL733" i="1" s="1"/>
  <c r="BL732" i="1" s="1"/>
  <c r="BK735" i="1"/>
  <c r="BK734" i="1" s="1"/>
  <c r="BK733" i="1" s="1"/>
  <c r="BK732" i="1" s="1"/>
  <c r="BJ735" i="1"/>
  <c r="BJ734" i="1" s="1"/>
  <c r="BJ733" i="1" s="1"/>
  <c r="BJ732" i="1" s="1"/>
  <c r="BI735" i="1"/>
  <c r="BI734" i="1" s="1"/>
  <c r="BI733" i="1" s="1"/>
  <c r="BI732" i="1" s="1"/>
  <c r="BM730" i="1"/>
  <c r="BM729" i="1" s="1"/>
  <c r="BM728" i="1" s="1"/>
  <c r="BM727" i="1" s="1"/>
  <c r="BK730" i="1"/>
  <c r="BK729" i="1" s="1"/>
  <c r="BK728" i="1" s="1"/>
  <c r="BK727" i="1" s="1"/>
  <c r="BJ730" i="1"/>
  <c r="BJ729" i="1" s="1"/>
  <c r="BJ728" i="1" s="1"/>
  <c r="BJ727" i="1" s="1"/>
  <c r="BI730" i="1"/>
  <c r="BI729" i="1" s="1"/>
  <c r="BI728" i="1" s="1"/>
  <c r="BI727" i="1" s="1"/>
  <c r="BM718" i="1"/>
  <c r="BM717" i="1" s="1"/>
  <c r="BM716" i="1" s="1"/>
  <c r="BL718" i="1"/>
  <c r="BK718" i="1"/>
  <c r="BK717" i="1" s="1"/>
  <c r="BK716" i="1" s="1"/>
  <c r="BJ718" i="1"/>
  <c r="BI718" i="1"/>
  <c r="BI717" i="1" s="1"/>
  <c r="BI716" i="1" s="1"/>
  <c r="BL717" i="1"/>
  <c r="BL716" i="1" s="1"/>
  <c r="BJ717" i="1"/>
  <c r="BJ716" i="1" s="1"/>
  <c r="BM711" i="1"/>
  <c r="BL711" i="1"/>
  <c r="BL710" i="1" s="1"/>
  <c r="BL709" i="1" s="1"/>
  <c r="BK711" i="1"/>
  <c r="BJ711" i="1"/>
  <c r="BJ710" i="1" s="1"/>
  <c r="BJ709" i="1" s="1"/>
  <c r="BI711" i="1"/>
  <c r="BM710" i="1"/>
  <c r="BM709" i="1" s="1"/>
  <c r="BM708" i="1" s="1"/>
  <c r="BK710" i="1"/>
  <c r="BK709" i="1" s="1"/>
  <c r="BI710" i="1"/>
  <c r="BI709" i="1" s="1"/>
  <c r="BM706" i="1"/>
  <c r="BM705" i="1" s="1"/>
  <c r="BM704" i="1" s="1"/>
  <c r="BM703" i="1" s="1"/>
  <c r="BL706" i="1"/>
  <c r="BL705" i="1" s="1"/>
  <c r="BL704" i="1" s="1"/>
  <c r="BL703" i="1" s="1"/>
  <c r="BK706" i="1"/>
  <c r="BK705" i="1" s="1"/>
  <c r="BK704" i="1" s="1"/>
  <c r="BK703" i="1" s="1"/>
  <c r="BJ706" i="1"/>
  <c r="BJ705" i="1" s="1"/>
  <c r="BJ704" i="1" s="1"/>
  <c r="BJ703" i="1" s="1"/>
  <c r="BI706" i="1"/>
  <c r="BI705" i="1" s="1"/>
  <c r="BI704" i="1" s="1"/>
  <c r="BI703" i="1" s="1"/>
  <c r="BM701" i="1"/>
  <c r="BM700" i="1" s="1"/>
  <c r="BM699" i="1" s="1"/>
  <c r="BM698" i="1" s="1"/>
  <c r="BL701" i="1"/>
  <c r="BL700" i="1" s="1"/>
  <c r="BL699" i="1" s="1"/>
  <c r="BL698" i="1" s="1"/>
  <c r="BK701" i="1"/>
  <c r="BK700" i="1" s="1"/>
  <c r="BK699" i="1" s="1"/>
  <c r="BK698" i="1" s="1"/>
  <c r="BJ701" i="1"/>
  <c r="BJ700" i="1" s="1"/>
  <c r="BJ699" i="1" s="1"/>
  <c r="BJ698" i="1" s="1"/>
  <c r="BI701" i="1"/>
  <c r="BI700" i="1" s="1"/>
  <c r="BI699" i="1" s="1"/>
  <c r="BI698" i="1" s="1"/>
  <c r="BM691" i="1"/>
  <c r="BL691" i="1"/>
  <c r="BL690" i="1" s="1"/>
  <c r="BL689" i="1" s="1"/>
  <c r="BL688" i="1" s="1"/>
  <c r="BK691" i="1"/>
  <c r="BK690" i="1" s="1"/>
  <c r="BK689" i="1" s="1"/>
  <c r="BK688" i="1" s="1"/>
  <c r="BJ691" i="1"/>
  <c r="BI691" i="1"/>
  <c r="BI690" i="1" s="1"/>
  <c r="BI689" i="1" s="1"/>
  <c r="BI688" i="1" s="1"/>
  <c r="BM690" i="1"/>
  <c r="BM689" i="1" s="1"/>
  <c r="BM688" i="1" s="1"/>
  <c r="BJ690" i="1"/>
  <c r="BJ689" i="1"/>
  <c r="BJ688" i="1" s="1"/>
  <c r="BM678" i="1"/>
  <c r="BM677" i="1" s="1"/>
  <c r="BL678" i="1"/>
  <c r="BL677" i="1" s="1"/>
  <c r="BK678" i="1"/>
  <c r="BK677" i="1" s="1"/>
  <c r="BJ678" i="1"/>
  <c r="BJ677" i="1" s="1"/>
  <c r="BI678" i="1"/>
  <c r="BI677" i="1" s="1"/>
  <c r="BM642" i="1"/>
  <c r="BL642" i="1"/>
  <c r="BL641" i="1" s="1"/>
  <c r="BL640" i="1" s="1"/>
  <c r="BK642" i="1"/>
  <c r="BK641" i="1" s="1"/>
  <c r="BK640" i="1" s="1"/>
  <c r="BJ642" i="1"/>
  <c r="BJ641" i="1" s="1"/>
  <c r="BI642" i="1"/>
  <c r="BI641" i="1" s="1"/>
  <c r="BI640" i="1" s="1"/>
  <c r="BM641" i="1"/>
  <c r="BM640" i="1" s="1"/>
  <c r="BJ640" i="1"/>
  <c r="BM638" i="1"/>
  <c r="BM637" i="1" s="1"/>
  <c r="BM636" i="1" s="1"/>
  <c r="BL638" i="1"/>
  <c r="BL637" i="1" s="1"/>
  <c r="BL636" i="1" s="1"/>
  <c r="BK638" i="1"/>
  <c r="BK637" i="1" s="1"/>
  <c r="BK636" i="1" s="1"/>
  <c r="BJ638" i="1"/>
  <c r="BJ637" i="1" s="1"/>
  <c r="BJ636" i="1" s="1"/>
  <c r="BI638" i="1"/>
  <c r="BI637" i="1" s="1"/>
  <c r="BI636" i="1" s="1"/>
  <c r="BM633" i="1"/>
  <c r="BM632" i="1" s="1"/>
  <c r="BL633" i="1"/>
  <c r="BL632" i="1" s="1"/>
  <c r="BK633" i="1"/>
  <c r="BK632" i="1" s="1"/>
  <c r="BJ633" i="1"/>
  <c r="BJ632" i="1" s="1"/>
  <c r="BI633" i="1"/>
  <c r="BI632" i="1" s="1"/>
  <c r="BM630" i="1"/>
  <c r="BM629" i="1" s="1"/>
  <c r="BM628" i="1" s="1"/>
  <c r="BL630" i="1"/>
  <c r="BK630" i="1"/>
  <c r="BK629" i="1" s="1"/>
  <c r="BK628" i="1" s="1"/>
  <c r="BJ630" i="1"/>
  <c r="BJ629" i="1" s="1"/>
  <c r="BI630" i="1"/>
  <c r="BI629" i="1" s="1"/>
  <c r="BI628" i="1" s="1"/>
  <c r="BL629" i="1"/>
  <c r="BM626" i="1"/>
  <c r="BM625" i="1" s="1"/>
  <c r="BM624" i="1" s="1"/>
  <c r="BL626" i="1"/>
  <c r="BL625" i="1" s="1"/>
  <c r="BL624" i="1" s="1"/>
  <c r="BK626" i="1"/>
  <c r="BK625" i="1" s="1"/>
  <c r="BK624" i="1" s="1"/>
  <c r="BJ626" i="1"/>
  <c r="BJ625" i="1" s="1"/>
  <c r="BJ624" i="1" s="1"/>
  <c r="BI626" i="1"/>
  <c r="BI625" i="1" s="1"/>
  <c r="BI624" i="1" s="1"/>
  <c r="BM618" i="1"/>
  <c r="BM617" i="1" s="1"/>
  <c r="BM616" i="1" s="1"/>
  <c r="BL618" i="1"/>
  <c r="BK618" i="1"/>
  <c r="BK617" i="1" s="1"/>
  <c r="BK616" i="1" s="1"/>
  <c r="BJ618" i="1"/>
  <c r="BI618" i="1"/>
  <c r="BI617" i="1" s="1"/>
  <c r="BI616" i="1" s="1"/>
  <c r="BL617" i="1"/>
  <c r="BL616" i="1" s="1"/>
  <c r="BJ617" i="1"/>
  <c r="BJ616" i="1" s="1"/>
  <c r="BK608" i="1"/>
  <c r="BM608" i="1"/>
  <c r="BL608" i="1"/>
  <c r="BJ608" i="1"/>
  <c r="BI608" i="1"/>
  <c r="BM606" i="1"/>
  <c r="BL606" i="1"/>
  <c r="BK606" i="1"/>
  <c r="BJ606" i="1"/>
  <c r="BI606" i="1"/>
  <c r="BM604" i="1"/>
  <c r="BM603" i="1" s="1"/>
  <c r="BM602" i="1" s="1"/>
  <c r="BL604" i="1"/>
  <c r="BK604" i="1"/>
  <c r="BJ604" i="1"/>
  <c r="BJ603" i="1" s="1"/>
  <c r="BJ602" i="1" s="1"/>
  <c r="BI604" i="1"/>
  <c r="BM600" i="1"/>
  <c r="BM599" i="1" s="1"/>
  <c r="BM598" i="1" s="1"/>
  <c r="BL600" i="1"/>
  <c r="BK600" i="1"/>
  <c r="BJ600" i="1"/>
  <c r="BI600" i="1"/>
  <c r="BI599" i="1" s="1"/>
  <c r="BI598" i="1" s="1"/>
  <c r="BL599" i="1"/>
  <c r="BL598" i="1" s="1"/>
  <c r="BK599" i="1"/>
  <c r="BK598" i="1" s="1"/>
  <c r="BJ599" i="1"/>
  <c r="BJ598" i="1" s="1"/>
  <c r="BM595" i="1"/>
  <c r="BM594" i="1" s="1"/>
  <c r="BL595" i="1"/>
  <c r="BL594" i="1" s="1"/>
  <c r="BK595" i="1"/>
  <c r="BK594" i="1" s="1"/>
  <c r="BJ595" i="1"/>
  <c r="BJ594" i="1" s="1"/>
  <c r="BI595" i="1"/>
  <c r="BI594" i="1" s="1"/>
  <c r="BM590" i="1"/>
  <c r="BM589" i="1" s="1"/>
  <c r="BL590" i="1"/>
  <c r="BK590" i="1"/>
  <c r="BK589" i="1" s="1"/>
  <c r="BJ590" i="1"/>
  <c r="BJ589" i="1" s="1"/>
  <c r="BI590" i="1"/>
  <c r="BL589" i="1"/>
  <c r="BI589" i="1"/>
  <c r="BM581" i="1"/>
  <c r="BM580" i="1" s="1"/>
  <c r="BL581" i="1"/>
  <c r="BL580" i="1" s="1"/>
  <c r="BK581" i="1"/>
  <c r="BK580" i="1" s="1"/>
  <c r="BJ581" i="1"/>
  <c r="BJ580" i="1" s="1"/>
  <c r="BI581" i="1"/>
  <c r="BI580" i="1" s="1"/>
  <c r="BM578" i="1"/>
  <c r="BL578" i="1"/>
  <c r="BK578" i="1"/>
  <c r="BJ578" i="1"/>
  <c r="BI578" i="1"/>
  <c r="BM576" i="1"/>
  <c r="BL576" i="1"/>
  <c r="BK576" i="1"/>
  <c r="BJ576" i="1"/>
  <c r="BI576" i="1"/>
  <c r="BI575" i="1" s="1"/>
  <c r="BM575" i="1"/>
  <c r="BK575" i="1"/>
  <c r="BM573" i="1"/>
  <c r="BM572" i="1" s="1"/>
  <c r="BL573" i="1"/>
  <c r="BL572" i="1" s="1"/>
  <c r="BK573" i="1"/>
  <c r="BK572" i="1" s="1"/>
  <c r="BJ573" i="1"/>
  <c r="BJ572" i="1" s="1"/>
  <c r="BI573" i="1"/>
  <c r="BI572" i="1" s="1"/>
  <c r="BM570" i="1"/>
  <c r="BM569" i="1" s="1"/>
  <c r="BL570" i="1"/>
  <c r="BL569" i="1" s="1"/>
  <c r="BK570" i="1"/>
  <c r="BK569" i="1" s="1"/>
  <c r="BK568" i="1" s="1"/>
  <c r="BK567" i="1" s="1"/>
  <c r="BJ570" i="1"/>
  <c r="BJ569" i="1" s="1"/>
  <c r="BI570" i="1"/>
  <c r="BI569" i="1" s="1"/>
  <c r="BM565" i="1"/>
  <c r="BM564" i="1" s="1"/>
  <c r="BM563" i="1" s="1"/>
  <c r="BM562" i="1" s="1"/>
  <c r="BL565" i="1"/>
  <c r="BK565" i="1"/>
  <c r="BK564" i="1" s="1"/>
  <c r="BK563" i="1" s="1"/>
  <c r="BK562" i="1" s="1"/>
  <c r="BJ565" i="1"/>
  <c r="BJ564" i="1" s="1"/>
  <c r="BJ563" i="1" s="1"/>
  <c r="BJ562" i="1" s="1"/>
  <c r="BI565" i="1"/>
  <c r="BI564" i="1" s="1"/>
  <c r="BI563" i="1" s="1"/>
  <c r="BI562" i="1" s="1"/>
  <c r="BL564" i="1"/>
  <c r="BL563" i="1" s="1"/>
  <c r="BL562" i="1" s="1"/>
  <c r="BM554" i="1"/>
  <c r="BM553" i="1" s="1"/>
  <c r="BL554" i="1"/>
  <c r="BL553" i="1" s="1"/>
  <c r="BK554" i="1"/>
  <c r="BK553" i="1" s="1"/>
  <c r="BJ554" i="1"/>
  <c r="BJ553" i="1" s="1"/>
  <c r="BI554" i="1"/>
  <c r="BI553" i="1" s="1"/>
  <c r="BM548" i="1"/>
  <c r="BM547" i="1" s="1"/>
  <c r="BL548" i="1"/>
  <c r="BK548" i="1"/>
  <c r="BK547" i="1" s="1"/>
  <c r="BJ548" i="1"/>
  <c r="BJ547" i="1" s="1"/>
  <c r="BI548" i="1"/>
  <c r="BI547" i="1" s="1"/>
  <c r="BL547" i="1"/>
  <c r="BM539" i="1"/>
  <c r="BM538" i="1" s="1"/>
  <c r="BL539" i="1"/>
  <c r="BK539" i="1"/>
  <c r="BK538" i="1" s="1"/>
  <c r="BJ539" i="1"/>
  <c r="BJ538" i="1" s="1"/>
  <c r="BI539" i="1"/>
  <c r="BI538" i="1" s="1"/>
  <c r="BL538" i="1"/>
  <c r="BM536" i="1"/>
  <c r="BM535" i="1" s="1"/>
  <c r="BL536" i="1"/>
  <c r="BL535" i="1" s="1"/>
  <c r="BK536" i="1"/>
  <c r="BJ536" i="1"/>
  <c r="BJ535" i="1" s="1"/>
  <c r="BI536" i="1"/>
  <c r="BI535" i="1" s="1"/>
  <c r="BK535" i="1"/>
  <c r="BM526" i="1"/>
  <c r="BM525" i="1" s="1"/>
  <c r="BM524" i="1" s="1"/>
  <c r="BL526" i="1"/>
  <c r="BL525" i="1" s="1"/>
  <c r="BL524" i="1" s="1"/>
  <c r="BK526" i="1"/>
  <c r="BK525" i="1" s="1"/>
  <c r="BK524" i="1" s="1"/>
  <c r="BJ526" i="1"/>
  <c r="BJ525" i="1" s="1"/>
  <c r="BJ524" i="1" s="1"/>
  <c r="BI526" i="1"/>
  <c r="BI525" i="1" s="1"/>
  <c r="BI524" i="1" s="1"/>
  <c r="BM503" i="1"/>
  <c r="BM500" i="1" s="1"/>
  <c r="BL503" i="1"/>
  <c r="BL500" i="1" s="1"/>
  <c r="BK503" i="1"/>
  <c r="BK500" i="1" s="1"/>
  <c r="BJ503" i="1"/>
  <c r="BI503" i="1"/>
  <c r="BI500" i="1" s="1"/>
  <c r="BJ500" i="1"/>
  <c r="BM489" i="1"/>
  <c r="BM488" i="1" s="1"/>
  <c r="BL489" i="1"/>
  <c r="BL488" i="1" s="1"/>
  <c r="BK489" i="1"/>
  <c r="BK488" i="1" s="1"/>
  <c r="BJ489" i="1"/>
  <c r="BJ488" i="1" s="1"/>
  <c r="BI489" i="1"/>
  <c r="BI488" i="1" s="1"/>
  <c r="BM483" i="1"/>
  <c r="BL483" i="1"/>
  <c r="BL482" i="1" s="1"/>
  <c r="BK483" i="1"/>
  <c r="BK482" i="1" s="1"/>
  <c r="BJ483" i="1"/>
  <c r="BJ482" i="1" s="1"/>
  <c r="BI483" i="1"/>
  <c r="BI482" i="1" s="1"/>
  <c r="BM482" i="1"/>
  <c r="BM480" i="1"/>
  <c r="BL480" i="1"/>
  <c r="BL479" i="1" s="1"/>
  <c r="BL478" i="1" s="1"/>
  <c r="BK480" i="1"/>
  <c r="BK479" i="1" s="1"/>
  <c r="BK478" i="1" s="1"/>
  <c r="BJ480" i="1"/>
  <c r="BJ479" i="1" s="1"/>
  <c r="BJ478" i="1" s="1"/>
  <c r="BI480" i="1"/>
  <c r="BI479" i="1" s="1"/>
  <c r="BI478" i="1" s="1"/>
  <c r="BM479" i="1"/>
  <c r="BM478" i="1" s="1"/>
  <c r="BM476" i="1"/>
  <c r="BL476" i="1"/>
  <c r="BK476" i="1"/>
  <c r="BJ476" i="1"/>
  <c r="BI476" i="1"/>
  <c r="BM474" i="1"/>
  <c r="BL474" i="1"/>
  <c r="BK474" i="1"/>
  <c r="BJ474" i="1"/>
  <c r="BI474" i="1"/>
  <c r="BM472" i="1"/>
  <c r="BM471" i="1" s="1"/>
  <c r="BM470" i="1" s="1"/>
  <c r="BL472" i="1"/>
  <c r="BL471" i="1" s="1"/>
  <c r="BL470" i="1" s="1"/>
  <c r="BK472" i="1"/>
  <c r="BJ472" i="1"/>
  <c r="BJ471" i="1" s="1"/>
  <c r="BJ470" i="1" s="1"/>
  <c r="BI472" i="1"/>
  <c r="BI471" i="1"/>
  <c r="BI470" i="1" s="1"/>
  <c r="BM464" i="1"/>
  <c r="BM463" i="1" s="1"/>
  <c r="BM462" i="1" s="1"/>
  <c r="BL464" i="1"/>
  <c r="BL463" i="1" s="1"/>
  <c r="BL462" i="1" s="1"/>
  <c r="BK464" i="1"/>
  <c r="BK463" i="1" s="1"/>
  <c r="BK462" i="1" s="1"/>
  <c r="BJ464" i="1"/>
  <c r="BJ463" i="1" s="1"/>
  <c r="BJ462" i="1" s="1"/>
  <c r="BI464" i="1"/>
  <c r="BI463" i="1" s="1"/>
  <c r="BI462" i="1" s="1"/>
  <c r="BM459" i="1"/>
  <c r="BM458" i="1" s="1"/>
  <c r="BM457" i="1" s="1"/>
  <c r="BM456" i="1" s="1"/>
  <c r="BL459" i="1"/>
  <c r="BL458" i="1" s="1"/>
  <c r="BL457" i="1" s="1"/>
  <c r="BL456" i="1" s="1"/>
  <c r="BK459" i="1"/>
  <c r="BK458" i="1" s="1"/>
  <c r="BK457" i="1" s="1"/>
  <c r="BK456" i="1" s="1"/>
  <c r="BJ459" i="1"/>
  <c r="BJ458" i="1" s="1"/>
  <c r="BJ457" i="1" s="1"/>
  <c r="BJ456" i="1" s="1"/>
  <c r="BI459" i="1"/>
  <c r="BI458" i="1" s="1"/>
  <c r="BI457" i="1" s="1"/>
  <c r="BI456" i="1" s="1"/>
  <c r="BM452" i="1"/>
  <c r="BM451" i="1" s="1"/>
  <c r="BM450" i="1" s="1"/>
  <c r="BM449" i="1" s="1"/>
  <c r="BL452" i="1"/>
  <c r="BL451" i="1" s="1"/>
  <c r="BL450" i="1" s="1"/>
  <c r="BL449" i="1" s="1"/>
  <c r="BK452" i="1"/>
  <c r="BJ452" i="1"/>
  <c r="BJ451" i="1" s="1"/>
  <c r="BJ450" i="1" s="1"/>
  <c r="BJ449" i="1" s="1"/>
  <c r="BI452" i="1"/>
  <c r="BI451" i="1" s="1"/>
  <c r="BI450" i="1" s="1"/>
  <c r="BI449" i="1" s="1"/>
  <c r="BK451" i="1"/>
  <c r="BK450" i="1" s="1"/>
  <c r="BK449" i="1" s="1"/>
  <c r="BM439" i="1"/>
  <c r="BM438" i="1" s="1"/>
  <c r="BM435" i="1"/>
  <c r="BL435" i="1"/>
  <c r="BK435" i="1"/>
  <c r="BJ435" i="1"/>
  <c r="BI435" i="1"/>
  <c r="BM433" i="1"/>
  <c r="BL433" i="1"/>
  <c r="BK433" i="1"/>
  <c r="BJ433" i="1"/>
  <c r="BI433" i="1"/>
  <c r="BM431" i="1"/>
  <c r="BL431" i="1"/>
  <c r="BK431" i="1"/>
  <c r="BJ431" i="1"/>
  <c r="BJ430" i="1" s="1"/>
  <c r="BJ429" i="1" s="1"/>
  <c r="BI431" i="1"/>
  <c r="BM427" i="1"/>
  <c r="BM426" i="1" s="1"/>
  <c r="BM425" i="1" s="1"/>
  <c r="BL427" i="1"/>
  <c r="BL426" i="1" s="1"/>
  <c r="BL425" i="1" s="1"/>
  <c r="BK427" i="1"/>
  <c r="BJ427" i="1"/>
  <c r="BJ426" i="1" s="1"/>
  <c r="BJ425" i="1" s="1"/>
  <c r="BI427" i="1"/>
  <c r="BI426" i="1" s="1"/>
  <c r="BI425" i="1" s="1"/>
  <c r="BK426" i="1"/>
  <c r="BK425" i="1" s="1"/>
  <c r="BM417" i="1"/>
  <c r="BM416" i="1" s="1"/>
  <c r="BM415" i="1" s="1"/>
  <c r="BM414" i="1" s="1"/>
  <c r="BL417" i="1"/>
  <c r="BL416" i="1" s="1"/>
  <c r="BL415" i="1" s="1"/>
  <c r="BL414" i="1" s="1"/>
  <c r="BK417" i="1"/>
  <c r="BK416" i="1" s="1"/>
  <c r="BK415" i="1" s="1"/>
  <c r="BK414" i="1" s="1"/>
  <c r="BJ417" i="1"/>
  <c r="BJ416" i="1" s="1"/>
  <c r="BJ415" i="1" s="1"/>
  <c r="BJ414" i="1" s="1"/>
  <c r="BI417" i="1"/>
  <c r="BI416" i="1" s="1"/>
  <c r="BI415" i="1" s="1"/>
  <c r="BI414" i="1" s="1"/>
  <c r="BM398" i="1"/>
  <c r="BM397" i="1" s="1"/>
  <c r="BM396" i="1" s="1"/>
  <c r="BM395" i="1" s="1"/>
  <c r="BL398" i="1"/>
  <c r="BL397" i="1" s="1"/>
  <c r="BL396" i="1" s="1"/>
  <c r="BL395" i="1" s="1"/>
  <c r="BK398" i="1"/>
  <c r="BK397" i="1" s="1"/>
  <c r="BK396" i="1" s="1"/>
  <c r="BK395" i="1" s="1"/>
  <c r="BJ398" i="1"/>
  <c r="BJ397" i="1" s="1"/>
  <c r="BJ396" i="1" s="1"/>
  <c r="BJ395" i="1" s="1"/>
  <c r="BI398" i="1"/>
  <c r="BI397" i="1" s="1"/>
  <c r="BI396" i="1" s="1"/>
  <c r="BI395" i="1" s="1"/>
  <c r="BM393" i="1"/>
  <c r="BL393" i="1"/>
  <c r="BK393" i="1"/>
  <c r="BJ393" i="1"/>
  <c r="BI393" i="1"/>
  <c r="BM391" i="1"/>
  <c r="BL391" i="1"/>
  <c r="BK391" i="1"/>
  <c r="BJ391" i="1"/>
  <c r="BI391" i="1"/>
  <c r="BM389" i="1"/>
  <c r="BL389" i="1"/>
  <c r="BL388" i="1" s="1"/>
  <c r="BL387" i="1" s="1"/>
  <c r="BK389" i="1"/>
  <c r="BJ389" i="1"/>
  <c r="BJ388" i="1" s="1"/>
  <c r="BJ387" i="1" s="1"/>
  <c r="BI389" i="1"/>
  <c r="BM385" i="1"/>
  <c r="BM384" i="1" s="1"/>
  <c r="BM383" i="1" s="1"/>
  <c r="BL385" i="1"/>
  <c r="BL384" i="1" s="1"/>
  <c r="BL383" i="1" s="1"/>
  <c r="BK385" i="1"/>
  <c r="BK384" i="1" s="1"/>
  <c r="BK383" i="1" s="1"/>
  <c r="BJ385" i="1"/>
  <c r="BJ384" i="1" s="1"/>
  <c r="BJ383" i="1" s="1"/>
  <c r="BI385" i="1"/>
  <c r="BI384" i="1" s="1"/>
  <c r="BI383" i="1" s="1"/>
  <c r="BM373" i="1"/>
  <c r="BM372" i="1" s="1"/>
  <c r="BM371" i="1" s="1"/>
  <c r="BM370" i="1" s="1"/>
  <c r="BM369" i="1" s="1"/>
  <c r="BL373" i="1"/>
  <c r="BK373" i="1"/>
  <c r="BK372" i="1" s="1"/>
  <c r="BK371" i="1" s="1"/>
  <c r="BK370" i="1" s="1"/>
  <c r="BK369" i="1" s="1"/>
  <c r="BJ373" i="1"/>
  <c r="BJ372" i="1" s="1"/>
  <c r="BJ371" i="1" s="1"/>
  <c r="BJ370" i="1" s="1"/>
  <c r="BJ369" i="1" s="1"/>
  <c r="BI373" i="1"/>
  <c r="BI372" i="1" s="1"/>
  <c r="BI371" i="1" s="1"/>
  <c r="BI370" i="1" s="1"/>
  <c r="BI369" i="1" s="1"/>
  <c r="BL372" i="1"/>
  <c r="BL371" i="1" s="1"/>
  <c r="BL370" i="1" s="1"/>
  <c r="BL369" i="1" s="1"/>
  <c r="BM364" i="1"/>
  <c r="BM363" i="1" s="1"/>
  <c r="BM362" i="1" s="1"/>
  <c r="BL364" i="1"/>
  <c r="BK364" i="1"/>
  <c r="BK363" i="1" s="1"/>
  <c r="BK362" i="1" s="1"/>
  <c r="BJ364" i="1"/>
  <c r="BI364" i="1"/>
  <c r="BI363" i="1" s="1"/>
  <c r="BI362" i="1" s="1"/>
  <c r="BL363" i="1"/>
  <c r="BL362" i="1" s="1"/>
  <c r="BJ363" i="1"/>
  <c r="BJ362" i="1" s="1"/>
  <c r="BM360" i="1"/>
  <c r="BM359" i="1" s="1"/>
  <c r="BM358" i="1" s="1"/>
  <c r="BL360" i="1"/>
  <c r="BL359" i="1" s="1"/>
  <c r="BL358" i="1" s="1"/>
  <c r="BK360" i="1"/>
  <c r="BK359" i="1" s="1"/>
  <c r="BK358" i="1" s="1"/>
  <c r="BJ360" i="1"/>
  <c r="BJ359" i="1" s="1"/>
  <c r="BJ358" i="1" s="1"/>
  <c r="BI360" i="1"/>
  <c r="BI359" i="1" s="1"/>
  <c r="BI358" i="1" s="1"/>
  <c r="BM335" i="1"/>
  <c r="BM334" i="1" s="1"/>
  <c r="BL335" i="1"/>
  <c r="BK335" i="1"/>
  <c r="BK334" i="1" s="1"/>
  <c r="BJ335" i="1"/>
  <c r="BJ334" i="1" s="1"/>
  <c r="BI335" i="1"/>
  <c r="BI334" i="1" s="1"/>
  <c r="BL334" i="1"/>
  <c r="BM332" i="1"/>
  <c r="BM331" i="1" s="1"/>
  <c r="BL332" i="1"/>
  <c r="BK332" i="1"/>
  <c r="BK331" i="1" s="1"/>
  <c r="BJ332" i="1"/>
  <c r="BJ331" i="1" s="1"/>
  <c r="BI332" i="1"/>
  <c r="BI331" i="1" s="1"/>
  <c r="BL331" i="1"/>
  <c r="BM323" i="1"/>
  <c r="BM322" i="1" s="1"/>
  <c r="BL323" i="1"/>
  <c r="BK323" i="1"/>
  <c r="BK322" i="1" s="1"/>
  <c r="BJ323" i="1"/>
  <c r="BJ322" i="1" s="1"/>
  <c r="BI323" i="1"/>
  <c r="BI322" i="1" s="1"/>
  <c r="BL322" i="1"/>
  <c r="BK316" i="1"/>
  <c r="BM316" i="1"/>
  <c r="BL316" i="1"/>
  <c r="BJ316" i="1"/>
  <c r="BI316" i="1"/>
  <c r="BM312" i="1"/>
  <c r="BL312" i="1"/>
  <c r="BK312" i="1"/>
  <c r="BJ312" i="1"/>
  <c r="BI312" i="1"/>
  <c r="BM310" i="1"/>
  <c r="BM309" i="1" s="1"/>
  <c r="BL310" i="1"/>
  <c r="BL309" i="1" s="1"/>
  <c r="BK310" i="1"/>
  <c r="BJ310" i="1"/>
  <c r="BI310" i="1"/>
  <c r="BI309" i="1"/>
  <c r="BM305" i="1"/>
  <c r="BM304" i="1" s="1"/>
  <c r="BM303" i="1" s="1"/>
  <c r="BM302" i="1" s="1"/>
  <c r="BL305" i="1"/>
  <c r="BL304" i="1" s="1"/>
  <c r="BL303" i="1" s="1"/>
  <c r="BL302" i="1" s="1"/>
  <c r="BK305" i="1"/>
  <c r="BK304" i="1" s="1"/>
  <c r="BK303" i="1" s="1"/>
  <c r="BK302" i="1" s="1"/>
  <c r="BJ305" i="1"/>
  <c r="BJ304" i="1" s="1"/>
  <c r="BJ303" i="1" s="1"/>
  <c r="BJ302" i="1" s="1"/>
  <c r="BI305" i="1"/>
  <c r="BI304" i="1" s="1"/>
  <c r="BI303" i="1" s="1"/>
  <c r="BI302" i="1" s="1"/>
  <c r="BM300" i="1"/>
  <c r="BL300" i="1"/>
  <c r="BK300" i="1"/>
  <c r="BK297" i="1" s="1"/>
  <c r="BJ300" i="1"/>
  <c r="BI300" i="1"/>
  <c r="BI297" i="1" s="1"/>
  <c r="BM298" i="1"/>
  <c r="BL298" i="1"/>
  <c r="BL297" i="1" s="1"/>
  <c r="BK298" i="1"/>
  <c r="BJ298" i="1"/>
  <c r="BI298" i="1"/>
  <c r="BM297" i="1"/>
  <c r="BM295" i="1"/>
  <c r="BL295" i="1"/>
  <c r="BK295" i="1"/>
  <c r="BJ295" i="1"/>
  <c r="BI295" i="1"/>
  <c r="BM293" i="1"/>
  <c r="BL293" i="1"/>
  <c r="BK293" i="1"/>
  <c r="BJ293" i="1"/>
  <c r="BI293" i="1"/>
  <c r="BM291" i="1"/>
  <c r="BL291" i="1"/>
  <c r="BK291" i="1"/>
  <c r="BJ291" i="1"/>
  <c r="BI291" i="1"/>
  <c r="BI290" i="1"/>
  <c r="BI289" i="1" s="1"/>
  <c r="BM286" i="1"/>
  <c r="BM285" i="1" s="1"/>
  <c r="BM284" i="1" s="1"/>
  <c r="BM283" i="1" s="1"/>
  <c r="BL286" i="1"/>
  <c r="BL285" i="1" s="1"/>
  <c r="BK286" i="1"/>
  <c r="BK285" i="1" s="1"/>
  <c r="BK284" i="1" s="1"/>
  <c r="BK283" i="1" s="1"/>
  <c r="BJ286" i="1"/>
  <c r="BJ285" i="1" s="1"/>
  <c r="BJ284" i="1" s="1"/>
  <c r="BJ283" i="1" s="1"/>
  <c r="BI286" i="1"/>
  <c r="BI285" i="1" s="1"/>
  <c r="BI284" i="1" s="1"/>
  <c r="BI283" i="1" s="1"/>
  <c r="BL284" i="1"/>
  <c r="BL283" i="1" s="1"/>
  <c r="BM277" i="1"/>
  <c r="BM276" i="1" s="1"/>
  <c r="BL277" i="1"/>
  <c r="BL276" i="1" s="1"/>
  <c r="BK277" i="1"/>
  <c r="BK276" i="1" s="1"/>
  <c r="BJ277" i="1"/>
  <c r="BJ276" i="1" s="1"/>
  <c r="BI277" i="1"/>
  <c r="BI276" i="1" s="1"/>
  <c r="BM272" i="1"/>
  <c r="BL272" i="1"/>
  <c r="BL269" i="1" s="1"/>
  <c r="BL268" i="1" s="1"/>
  <c r="BK272" i="1"/>
  <c r="BJ272" i="1"/>
  <c r="BI272" i="1"/>
  <c r="BM270" i="1"/>
  <c r="BM269" i="1" s="1"/>
  <c r="BM268" i="1" s="1"/>
  <c r="BL270" i="1"/>
  <c r="BK270" i="1"/>
  <c r="BK269" i="1" s="1"/>
  <c r="BK268" i="1" s="1"/>
  <c r="BJ270" i="1"/>
  <c r="BI270" i="1"/>
  <c r="BJ269" i="1"/>
  <c r="BJ268" i="1" s="1"/>
  <c r="BM265" i="1"/>
  <c r="BL265" i="1"/>
  <c r="BK265" i="1"/>
  <c r="BJ265" i="1"/>
  <c r="BI265" i="1"/>
  <c r="BM263" i="1"/>
  <c r="BM262" i="1" s="1"/>
  <c r="BL263" i="1"/>
  <c r="BK263" i="1"/>
  <c r="BJ263" i="1"/>
  <c r="BJ262" i="1" s="1"/>
  <c r="BI263" i="1"/>
  <c r="BI262" i="1" s="1"/>
  <c r="BK262" i="1"/>
  <c r="BM253" i="1"/>
  <c r="BL253" i="1"/>
  <c r="BK253" i="1"/>
  <c r="BJ253" i="1"/>
  <c r="BI253" i="1"/>
  <c r="BM251" i="1"/>
  <c r="BL251" i="1"/>
  <c r="BK251" i="1"/>
  <c r="BJ251" i="1"/>
  <c r="BI251" i="1"/>
  <c r="BM249" i="1"/>
  <c r="BL249" i="1"/>
  <c r="BK249" i="1"/>
  <c r="BK248" i="1" s="1"/>
  <c r="BJ249" i="1"/>
  <c r="BI249" i="1"/>
  <c r="BM243" i="1"/>
  <c r="BM242" i="1" s="1"/>
  <c r="BL243" i="1"/>
  <c r="BL242" i="1" s="1"/>
  <c r="BK243" i="1"/>
  <c r="BJ243" i="1"/>
  <c r="BJ242" i="1" s="1"/>
  <c r="BI243" i="1"/>
  <c r="BI242" i="1" s="1"/>
  <c r="BK242" i="1"/>
  <c r="BM235" i="1"/>
  <c r="BL235" i="1"/>
  <c r="BK235" i="1"/>
  <c r="BJ235" i="1"/>
  <c r="BI235" i="1"/>
  <c r="BM233" i="1"/>
  <c r="BM232" i="1" s="1"/>
  <c r="BL233" i="1"/>
  <c r="BL232" i="1" s="1"/>
  <c r="BK233" i="1"/>
  <c r="BK232" i="1" s="1"/>
  <c r="BJ233" i="1"/>
  <c r="BI233" i="1"/>
  <c r="BI232" i="1" s="1"/>
  <c r="BM230" i="1"/>
  <c r="BM229" i="1" s="1"/>
  <c r="BL230" i="1"/>
  <c r="BL229" i="1" s="1"/>
  <c r="BK230" i="1"/>
  <c r="BK229" i="1" s="1"/>
  <c r="BJ230" i="1"/>
  <c r="BJ229" i="1" s="1"/>
  <c r="BI230" i="1"/>
  <c r="BI229" i="1" s="1"/>
  <c r="BM227" i="1"/>
  <c r="BL227" i="1"/>
  <c r="BK227" i="1"/>
  <c r="BJ227" i="1"/>
  <c r="BI227" i="1"/>
  <c r="BM225" i="1"/>
  <c r="BM224" i="1" s="1"/>
  <c r="BL225" i="1"/>
  <c r="BL224" i="1" s="1"/>
  <c r="BK225" i="1"/>
  <c r="BJ225" i="1"/>
  <c r="BJ224" i="1" s="1"/>
  <c r="BI225" i="1"/>
  <c r="BI224" i="1"/>
  <c r="BM222" i="1"/>
  <c r="BL222" i="1"/>
  <c r="BL221" i="1" s="1"/>
  <c r="BK222" i="1"/>
  <c r="BK221" i="1" s="1"/>
  <c r="BJ222" i="1"/>
  <c r="BJ221" i="1" s="1"/>
  <c r="BI222" i="1"/>
  <c r="BI221" i="1" s="1"/>
  <c r="BM218" i="1"/>
  <c r="BL218" i="1"/>
  <c r="BK218" i="1"/>
  <c r="BJ218" i="1"/>
  <c r="BI218" i="1"/>
  <c r="BM216" i="1"/>
  <c r="BL216" i="1"/>
  <c r="BK216" i="1"/>
  <c r="BJ216" i="1"/>
  <c r="BI216" i="1"/>
  <c r="BM214" i="1"/>
  <c r="BL214" i="1"/>
  <c r="BK214" i="1"/>
  <c r="BJ214" i="1"/>
  <c r="BI214" i="1"/>
  <c r="BI213" i="1"/>
  <c r="BM211" i="1"/>
  <c r="BL211" i="1"/>
  <c r="BK211" i="1"/>
  <c r="BJ211" i="1"/>
  <c r="BI211" i="1"/>
  <c r="BM209" i="1"/>
  <c r="BL209" i="1"/>
  <c r="BK209" i="1"/>
  <c r="BJ209" i="1"/>
  <c r="BI209" i="1"/>
  <c r="BM207" i="1"/>
  <c r="BM206" i="1" s="1"/>
  <c r="BL207" i="1"/>
  <c r="BL206" i="1" s="1"/>
  <c r="BK207" i="1"/>
  <c r="BJ207" i="1"/>
  <c r="BI207" i="1"/>
  <c r="BI206" i="1" s="1"/>
  <c r="BM203" i="1"/>
  <c r="BM202" i="1" s="1"/>
  <c r="BL203" i="1"/>
  <c r="BL202" i="1" s="1"/>
  <c r="BK203" i="1"/>
  <c r="BK202" i="1" s="1"/>
  <c r="BJ203" i="1"/>
  <c r="BJ202" i="1" s="1"/>
  <c r="BI203" i="1"/>
  <c r="BI202" i="1" s="1"/>
  <c r="BM200" i="1"/>
  <c r="BL200" i="1"/>
  <c r="BK200" i="1"/>
  <c r="BJ200" i="1"/>
  <c r="BI200" i="1"/>
  <c r="BM198" i="1"/>
  <c r="BL198" i="1"/>
  <c r="BK198" i="1"/>
  <c r="BJ198" i="1"/>
  <c r="BI198" i="1"/>
  <c r="BM196" i="1"/>
  <c r="BM195" i="1" s="1"/>
  <c r="BM194" i="1" s="1"/>
  <c r="BL196" i="1"/>
  <c r="BL195" i="1" s="1"/>
  <c r="BL194" i="1" s="1"/>
  <c r="BK196" i="1"/>
  <c r="BJ196" i="1"/>
  <c r="BI196" i="1"/>
  <c r="BM191" i="1"/>
  <c r="BM190" i="1" s="1"/>
  <c r="BM189" i="1" s="1"/>
  <c r="BM188" i="1" s="1"/>
  <c r="BL191" i="1"/>
  <c r="BL190" i="1" s="1"/>
  <c r="BL189" i="1" s="1"/>
  <c r="BL188" i="1" s="1"/>
  <c r="BK191" i="1"/>
  <c r="BK190" i="1" s="1"/>
  <c r="BK189" i="1" s="1"/>
  <c r="BK188" i="1" s="1"/>
  <c r="BJ191" i="1"/>
  <c r="BJ190" i="1" s="1"/>
  <c r="BJ189" i="1" s="1"/>
  <c r="BJ188" i="1" s="1"/>
  <c r="BI191" i="1"/>
  <c r="BI190" i="1" s="1"/>
  <c r="BI189" i="1" s="1"/>
  <c r="BI188" i="1" s="1"/>
  <c r="BM179" i="1"/>
  <c r="BM178" i="1" s="1"/>
  <c r="BL179" i="1"/>
  <c r="BK179" i="1"/>
  <c r="BJ179" i="1"/>
  <c r="BJ178" i="1" s="1"/>
  <c r="BI179" i="1"/>
  <c r="BI178" i="1" s="1"/>
  <c r="BL178" i="1"/>
  <c r="BK178" i="1"/>
  <c r="BM176" i="1"/>
  <c r="BM175" i="1" s="1"/>
  <c r="BL176" i="1"/>
  <c r="BK176" i="1"/>
  <c r="BJ176" i="1"/>
  <c r="BJ175" i="1" s="1"/>
  <c r="BI176" i="1"/>
  <c r="BI175" i="1" s="1"/>
  <c r="BL175" i="1"/>
  <c r="BK175" i="1"/>
  <c r="BM173" i="1"/>
  <c r="BM172" i="1" s="1"/>
  <c r="BL173" i="1"/>
  <c r="BL172" i="1" s="1"/>
  <c r="BK173" i="1"/>
  <c r="BJ173" i="1"/>
  <c r="BJ172" i="1" s="1"/>
  <c r="BI173" i="1"/>
  <c r="BI172" i="1" s="1"/>
  <c r="BK172" i="1"/>
  <c r="BM170" i="1"/>
  <c r="BM169" i="1" s="1"/>
  <c r="BL170" i="1"/>
  <c r="BL169" i="1" s="1"/>
  <c r="BK170" i="1"/>
  <c r="BK169" i="1" s="1"/>
  <c r="BJ170" i="1"/>
  <c r="BJ169" i="1" s="1"/>
  <c r="BI170" i="1"/>
  <c r="BI169" i="1" s="1"/>
  <c r="BM167" i="1"/>
  <c r="BM166" i="1" s="1"/>
  <c r="BL167" i="1"/>
  <c r="BK167" i="1"/>
  <c r="BK166" i="1" s="1"/>
  <c r="BJ167" i="1"/>
  <c r="BJ166" i="1" s="1"/>
  <c r="BI167" i="1"/>
  <c r="BI166" i="1" s="1"/>
  <c r="BL166" i="1"/>
  <c r="BM162" i="1"/>
  <c r="BM161" i="1" s="1"/>
  <c r="BM160" i="1" s="1"/>
  <c r="BL162" i="1"/>
  <c r="BL161" i="1" s="1"/>
  <c r="BK162" i="1"/>
  <c r="BK161" i="1" s="1"/>
  <c r="BJ162" i="1"/>
  <c r="BJ161" i="1" s="1"/>
  <c r="BI162" i="1"/>
  <c r="BI161" i="1" s="1"/>
  <c r="BI160" i="1" s="1"/>
  <c r="BM158" i="1"/>
  <c r="BM157" i="1" s="1"/>
  <c r="BM156" i="1" s="1"/>
  <c r="BL158" i="1"/>
  <c r="BL157" i="1" s="1"/>
  <c r="BL156" i="1" s="1"/>
  <c r="BK158" i="1"/>
  <c r="BK157" i="1" s="1"/>
  <c r="BK156" i="1" s="1"/>
  <c r="BJ158" i="1"/>
  <c r="BJ157" i="1" s="1"/>
  <c r="BJ156" i="1" s="1"/>
  <c r="BI158" i="1"/>
  <c r="BI157" i="1" s="1"/>
  <c r="BI156" i="1" s="1"/>
  <c r="BM153" i="1"/>
  <c r="BM152" i="1" s="1"/>
  <c r="BM151" i="1" s="1"/>
  <c r="BM150" i="1" s="1"/>
  <c r="BL153" i="1"/>
  <c r="BL152" i="1" s="1"/>
  <c r="BL151" i="1" s="1"/>
  <c r="BL150" i="1" s="1"/>
  <c r="BK153" i="1"/>
  <c r="BK152" i="1" s="1"/>
  <c r="BK151" i="1" s="1"/>
  <c r="BK150" i="1" s="1"/>
  <c r="BJ153" i="1"/>
  <c r="BJ152" i="1" s="1"/>
  <c r="BJ151" i="1" s="1"/>
  <c r="BJ150" i="1" s="1"/>
  <c r="BI153" i="1"/>
  <c r="BI152" i="1" s="1"/>
  <c r="BI151" i="1" s="1"/>
  <c r="BI150" i="1" s="1"/>
  <c r="BM141" i="1"/>
  <c r="BL141" i="1"/>
  <c r="BL140" i="1" s="1"/>
  <c r="BL139" i="1" s="1"/>
  <c r="BL138" i="1" s="1"/>
  <c r="BL137" i="1" s="1"/>
  <c r="BK141" i="1"/>
  <c r="BK140" i="1" s="1"/>
  <c r="BK139" i="1" s="1"/>
  <c r="BK138" i="1" s="1"/>
  <c r="BK137" i="1" s="1"/>
  <c r="BJ141" i="1"/>
  <c r="BJ140" i="1" s="1"/>
  <c r="BJ139" i="1" s="1"/>
  <c r="BJ138" i="1" s="1"/>
  <c r="BJ137" i="1" s="1"/>
  <c r="BM140" i="1"/>
  <c r="BM139" i="1" s="1"/>
  <c r="BM138" i="1" s="1"/>
  <c r="BM137" i="1" s="1"/>
  <c r="BM134" i="1"/>
  <c r="BM133" i="1" s="1"/>
  <c r="BM132" i="1" s="1"/>
  <c r="BM131" i="1" s="1"/>
  <c r="BM130" i="1" s="1"/>
  <c r="BL134" i="1"/>
  <c r="BL133" i="1" s="1"/>
  <c r="BL132" i="1" s="1"/>
  <c r="BL131" i="1" s="1"/>
  <c r="BL130" i="1" s="1"/>
  <c r="BK134" i="1"/>
  <c r="BK133" i="1" s="1"/>
  <c r="BK132" i="1" s="1"/>
  <c r="BK131" i="1" s="1"/>
  <c r="BK130" i="1" s="1"/>
  <c r="BJ134" i="1"/>
  <c r="BJ133" i="1" s="1"/>
  <c r="BJ132" i="1" s="1"/>
  <c r="BJ131" i="1" s="1"/>
  <c r="BJ130" i="1" s="1"/>
  <c r="BI134" i="1"/>
  <c r="BI133" i="1" s="1"/>
  <c r="BI132" i="1" s="1"/>
  <c r="BI131" i="1" s="1"/>
  <c r="BI130" i="1" s="1"/>
  <c r="BM127" i="1"/>
  <c r="BM126" i="1" s="1"/>
  <c r="BL127" i="1"/>
  <c r="BL126" i="1" s="1"/>
  <c r="BK127" i="1"/>
  <c r="BJ127" i="1"/>
  <c r="BJ126" i="1" s="1"/>
  <c r="BI127" i="1"/>
  <c r="BI126" i="1" s="1"/>
  <c r="BK126" i="1"/>
  <c r="BM123" i="1"/>
  <c r="BL123" i="1"/>
  <c r="BK123" i="1"/>
  <c r="BJ123" i="1"/>
  <c r="BI123" i="1"/>
  <c r="BM121" i="1"/>
  <c r="BL121" i="1"/>
  <c r="BK121" i="1"/>
  <c r="BJ121" i="1"/>
  <c r="BI121" i="1"/>
  <c r="BK119" i="1"/>
  <c r="BK118" i="1" s="1"/>
  <c r="BM119" i="1"/>
  <c r="BM118" i="1" s="1"/>
  <c r="BL119" i="1"/>
  <c r="BJ119" i="1"/>
  <c r="BI119" i="1"/>
  <c r="BM100" i="1"/>
  <c r="BM99" i="1" s="1"/>
  <c r="BL100" i="1"/>
  <c r="BK100" i="1"/>
  <c r="BK99" i="1" s="1"/>
  <c r="BJ100" i="1"/>
  <c r="BJ99" i="1" s="1"/>
  <c r="BI100" i="1"/>
  <c r="BI99" i="1" s="1"/>
  <c r="BL99" i="1"/>
  <c r="BM97" i="1"/>
  <c r="BL97" i="1"/>
  <c r="BK97" i="1"/>
  <c r="BJ97" i="1"/>
  <c r="BI97" i="1"/>
  <c r="BI94" i="1" s="1"/>
  <c r="BM95" i="1"/>
  <c r="BM94" i="1" s="1"/>
  <c r="BL95" i="1"/>
  <c r="BK95" i="1"/>
  <c r="BK94" i="1" s="1"/>
  <c r="BJ95" i="1"/>
  <c r="BI95" i="1"/>
  <c r="BL94" i="1"/>
  <c r="BM90" i="1"/>
  <c r="BM89" i="1" s="1"/>
  <c r="BL90" i="1"/>
  <c r="BL89" i="1" s="1"/>
  <c r="BK90" i="1"/>
  <c r="BK89" i="1" s="1"/>
  <c r="BJ90" i="1"/>
  <c r="BJ89" i="1" s="1"/>
  <c r="BI90" i="1"/>
  <c r="BI89" i="1"/>
  <c r="BM87" i="1"/>
  <c r="BM85" i="1"/>
  <c r="BL85" i="1"/>
  <c r="BK85" i="1"/>
  <c r="BJ85" i="1"/>
  <c r="BI85" i="1"/>
  <c r="BM83" i="1"/>
  <c r="BL83" i="1"/>
  <c r="BK83" i="1"/>
  <c r="BK82" i="1" s="1"/>
  <c r="BJ83" i="1"/>
  <c r="BJ82" i="1" s="1"/>
  <c r="BI83" i="1"/>
  <c r="BI82" i="1" s="1"/>
  <c r="BM78" i="1"/>
  <c r="BM77" i="1" s="1"/>
  <c r="BL78" i="1"/>
  <c r="BL77" i="1" s="1"/>
  <c r="BK78" i="1"/>
  <c r="BJ78" i="1"/>
  <c r="BI78" i="1"/>
  <c r="BI77" i="1" s="1"/>
  <c r="BK77" i="1"/>
  <c r="BJ77" i="1"/>
  <c r="BM72" i="1"/>
  <c r="BL72" i="1"/>
  <c r="BK72" i="1"/>
  <c r="BJ72" i="1"/>
  <c r="BI72" i="1"/>
  <c r="BM70" i="1"/>
  <c r="BM69" i="1" s="1"/>
  <c r="BL70" i="1"/>
  <c r="BL69" i="1" s="1"/>
  <c r="BK70" i="1"/>
  <c r="BJ70" i="1"/>
  <c r="BJ69" i="1" s="1"/>
  <c r="BI70" i="1"/>
  <c r="BI69" i="1" s="1"/>
  <c r="BM67" i="1"/>
  <c r="BL67" i="1"/>
  <c r="BK67" i="1"/>
  <c r="BJ67" i="1"/>
  <c r="BI67" i="1"/>
  <c r="BI64" i="1" s="1"/>
  <c r="BM65" i="1"/>
  <c r="BM64" i="1" s="1"/>
  <c r="BL65" i="1"/>
  <c r="BK65" i="1"/>
  <c r="BJ65" i="1"/>
  <c r="BI65" i="1"/>
  <c r="BL64" i="1"/>
  <c r="BM62" i="1"/>
  <c r="BM61" i="1" s="1"/>
  <c r="BL62" i="1"/>
  <c r="BL61" i="1" s="1"/>
  <c r="BK62" i="1"/>
  <c r="BK61" i="1" s="1"/>
  <c r="BJ62" i="1"/>
  <c r="BJ61" i="1" s="1"/>
  <c r="BI62" i="1"/>
  <c r="BI61" i="1" s="1"/>
  <c r="BM59" i="1"/>
  <c r="BL59" i="1"/>
  <c r="BK59" i="1"/>
  <c r="BJ59" i="1"/>
  <c r="BI59" i="1"/>
  <c r="BM57" i="1"/>
  <c r="BL57" i="1"/>
  <c r="BK57" i="1"/>
  <c r="BJ57" i="1"/>
  <c r="BI57" i="1"/>
  <c r="BM55" i="1"/>
  <c r="BM52" i="1" s="1"/>
  <c r="BM51" i="1" s="1"/>
  <c r="BL55" i="1"/>
  <c r="BK55" i="1"/>
  <c r="BJ55" i="1"/>
  <c r="BI55" i="1"/>
  <c r="BM53" i="1"/>
  <c r="BL53" i="1"/>
  <c r="BK53" i="1"/>
  <c r="BJ53" i="1"/>
  <c r="BI53" i="1"/>
  <c r="BI52" i="1" s="1"/>
  <c r="BI51" i="1" s="1"/>
  <c r="BM45" i="1"/>
  <c r="BL45" i="1"/>
  <c r="BK45" i="1"/>
  <c r="BJ45" i="1"/>
  <c r="BI45" i="1"/>
  <c r="BM42" i="1"/>
  <c r="BL42" i="1"/>
  <c r="BK42" i="1"/>
  <c r="BJ42" i="1"/>
  <c r="BI42" i="1"/>
  <c r="BM40" i="1"/>
  <c r="BL40" i="1"/>
  <c r="BK40" i="1"/>
  <c r="BJ40" i="1"/>
  <c r="BI40" i="1"/>
  <c r="BM38" i="1"/>
  <c r="BL38" i="1"/>
  <c r="BK38" i="1"/>
  <c r="BJ38" i="1"/>
  <c r="BI38" i="1"/>
  <c r="BM35" i="1"/>
  <c r="BM34" i="1" s="1"/>
  <c r="BL35" i="1"/>
  <c r="BL34" i="1" s="1"/>
  <c r="BK35" i="1"/>
  <c r="BK34" i="1" s="1"/>
  <c r="BJ35" i="1"/>
  <c r="BI35" i="1"/>
  <c r="BI34" i="1" s="1"/>
  <c r="BJ34" i="1"/>
  <c r="BM32" i="1"/>
  <c r="BM31" i="1" s="1"/>
  <c r="BL32" i="1"/>
  <c r="BL31" i="1" s="1"/>
  <c r="BJ32" i="1"/>
  <c r="BJ31" i="1" s="1"/>
  <c r="BI32" i="1"/>
  <c r="BI31" i="1" s="1"/>
  <c r="BM21" i="1"/>
  <c r="BM20" i="1" s="1"/>
  <c r="BM19" i="1" s="1"/>
  <c r="BM18" i="1" s="1"/>
  <c r="BM17" i="1" s="1"/>
  <c r="BL21" i="1"/>
  <c r="BL20" i="1" s="1"/>
  <c r="BL19" i="1" s="1"/>
  <c r="BL18" i="1" s="1"/>
  <c r="BL17" i="1" s="1"/>
  <c r="BK21" i="1"/>
  <c r="BK20" i="1" s="1"/>
  <c r="BK19" i="1" s="1"/>
  <c r="BK18" i="1" s="1"/>
  <c r="BK17" i="1" s="1"/>
  <c r="BJ21" i="1"/>
  <c r="BJ20" i="1" s="1"/>
  <c r="BJ19" i="1" s="1"/>
  <c r="BJ18" i="1" s="1"/>
  <c r="BJ17" i="1" s="1"/>
  <c r="BI21" i="1"/>
  <c r="BI20" i="1" s="1"/>
  <c r="BI19" i="1" s="1"/>
  <c r="BI18" i="1" s="1"/>
  <c r="BI17" i="1" s="1"/>
  <c r="BS1412" i="1" l="1"/>
  <c r="BR1412" i="1"/>
  <c r="BT1270" i="1"/>
  <c r="BK206" i="1"/>
  <c r="BJ206" i="1"/>
  <c r="BK1532" i="1"/>
  <c r="BK1531" i="1" s="1"/>
  <c r="BJ195" i="1"/>
  <c r="BK213" i="1"/>
  <c r="BJ248" i="1"/>
  <c r="BI388" i="1"/>
  <c r="BI387" i="1" s="1"/>
  <c r="BM760" i="1"/>
  <c r="BL766" i="1"/>
  <c r="BL765" i="1" s="1"/>
  <c r="BJ910" i="1"/>
  <c r="BJ904" i="1" s="1"/>
  <c r="BJ903" i="1" s="1"/>
  <c r="BR1269" i="1"/>
  <c r="BR1267" i="1" s="1"/>
  <c r="CJ275" i="1"/>
  <c r="CJ274" i="1" s="1"/>
  <c r="CC274" i="1"/>
  <c r="BI288" i="1"/>
  <c r="BJ37" i="1"/>
  <c r="BL82" i="1"/>
  <c r="BL603" i="1"/>
  <c r="BL602" i="1" s="1"/>
  <c r="BM635" i="1"/>
  <c r="BI857" i="1"/>
  <c r="BI856" i="1" s="1"/>
  <c r="BI855" i="1" s="1"/>
  <c r="BK910" i="1"/>
  <c r="CB274" i="1"/>
  <c r="CI275" i="1"/>
  <c r="CI274" i="1" s="1"/>
  <c r="BJ64" i="1"/>
  <c r="BM82" i="1"/>
  <c r="BJ309" i="1"/>
  <c r="BJ308" i="1" s="1"/>
  <c r="BJ307" i="1" s="1"/>
  <c r="BM388" i="1"/>
  <c r="BM387" i="1" s="1"/>
  <c r="BM382" i="1" s="1"/>
  <c r="BM381" i="1" s="1"/>
  <c r="BK471" i="1"/>
  <c r="BK470" i="1" s="1"/>
  <c r="BL575" i="1"/>
  <c r="BL1223" i="1"/>
  <c r="BL1222" i="1" s="1"/>
  <c r="BK623" i="1"/>
  <c r="BK64" i="1"/>
  <c r="BK69" i="1"/>
  <c r="BJ94" i="1"/>
  <c r="BI118" i="1"/>
  <c r="BI117" i="1" s="1"/>
  <c r="BI116" i="1" s="1"/>
  <c r="BI115" i="1" s="1"/>
  <c r="BI269" i="1"/>
  <c r="BI268" i="1" s="1"/>
  <c r="BL267" i="1"/>
  <c r="BJ297" i="1"/>
  <c r="BM597" i="1"/>
  <c r="BK857" i="1"/>
  <c r="BK856" i="1" s="1"/>
  <c r="BK855" i="1" s="1"/>
  <c r="BK195" i="1"/>
  <c r="BI1700" i="1"/>
  <c r="BQ50" i="1"/>
  <c r="BQ49" i="1" s="1"/>
  <c r="BJ30" i="1"/>
  <c r="BJ29" i="1" s="1"/>
  <c r="BJ28" i="1" s="1"/>
  <c r="BK52" i="1"/>
  <c r="BK51" i="1" s="1"/>
  <c r="BL118" i="1"/>
  <c r="BI195" i="1"/>
  <c r="BI194" i="1" s="1"/>
  <c r="BJ213" i="1"/>
  <c r="BM290" i="1"/>
  <c r="BM289" i="1" s="1"/>
  <c r="BM288" i="1" s="1"/>
  <c r="BL430" i="1"/>
  <c r="BL429" i="1" s="1"/>
  <c r="BI603" i="1"/>
  <c r="BI602" i="1" s="1"/>
  <c r="BI597" i="1" s="1"/>
  <c r="BL628" i="1"/>
  <c r="BI635" i="1"/>
  <c r="BI1271" i="1"/>
  <c r="BR193" i="1"/>
  <c r="BS205" i="1"/>
  <c r="BS193" i="1" s="1"/>
  <c r="BT1269" i="1"/>
  <c r="BT1267" i="1" s="1"/>
  <c r="BK873" i="1"/>
  <c r="BK1271" i="1"/>
  <c r="BK1509" i="1"/>
  <c r="BK160" i="1"/>
  <c r="BM568" i="1"/>
  <c r="BI873" i="1"/>
  <c r="BM873" i="1"/>
  <c r="BK1356" i="1"/>
  <c r="BK1355" i="1" s="1"/>
  <c r="BM1499" i="1"/>
  <c r="BM1498" i="1" s="1"/>
  <c r="BL382" i="1"/>
  <c r="BL381" i="1" s="1"/>
  <c r="BK117" i="1"/>
  <c r="BK116" i="1" s="1"/>
  <c r="BK115" i="1" s="1"/>
  <c r="BL833" i="1"/>
  <c r="BK1096" i="1"/>
  <c r="BJ194" i="1"/>
  <c r="BI568" i="1"/>
  <c r="BI567" i="1" s="1"/>
  <c r="BJ857" i="1"/>
  <c r="BJ856" i="1" s="1"/>
  <c r="BJ855" i="1" s="1"/>
  <c r="BM567" i="1"/>
  <c r="BM1356" i="1"/>
  <c r="BJ1531" i="1"/>
  <c r="BT561" i="1"/>
  <c r="BM461" i="1"/>
  <c r="BM455" i="1" s="1"/>
  <c r="BJ597" i="1"/>
  <c r="BJ628" i="1"/>
  <c r="BJ1290" i="1"/>
  <c r="BQ1269" i="1"/>
  <c r="BQ1267" i="1" s="1"/>
  <c r="BP561" i="1"/>
  <c r="BL117" i="1"/>
  <c r="BL116" i="1" s="1"/>
  <c r="BL115" i="1" s="1"/>
  <c r="BL357" i="1"/>
  <c r="BL356" i="1" s="1"/>
  <c r="BL355" i="1" s="1"/>
  <c r="BI760" i="1"/>
  <c r="BL873" i="1"/>
  <c r="BI1499" i="1"/>
  <c r="BI1498" i="1" s="1"/>
  <c r="BL1532" i="1"/>
  <c r="BS1269" i="1"/>
  <c r="BS1267" i="1" s="1"/>
  <c r="BK1414" i="1"/>
  <c r="BK1413" i="1" s="1"/>
  <c r="BJ1414" i="1"/>
  <c r="BJ1413" i="1" s="1"/>
  <c r="BP1412" i="1"/>
  <c r="BM910" i="1"/>
  <c r="BL37" i="1"/>
  <c r="BL30" i="1" s="1"/>
  <c r="BL29" i="1" s="1"/>
  <c r="BL28" i="1" s="1"/>
  <c r="BJ52" i="1"/>
  <c r="BJ51" i="1" s="1"/>
  <c r="BL160" i="1"/>
  <c r="BL155" i="1" s="1"/>
  <c r="BM213" i="1"/>
  <c r="BM221" i="1"/>
  <c r="BI37" i="1"/>
  <c r="BM37" i="1"/>
  <c r="BI50" i="1"/>
  <c r="BI49" i="1" s="1"/>
  <c r="BK50" i="1"/>
  <c r="BK49" i="1" s="1"/>
  <c r="BL52" i="1"/>
  <c r="BL51" i="1" s="1"/>
  <c r="BL50" i="1" s="1"/>
  <c r="BL49" i="1" s="1"/>
  <c r="BJ118" i="1"/>
  <c r="BJ117" i="1" s="1"/>
  <c r="BJ116" i="1" s="1"/>
  <c r="BJ115" i="1" s="1"/>
  <c r="BI248" i="1"/>
  <c r="BM248" i="1"/>
  <c r="BJ623" i="1"/>
  <c r="BM50" i="1"/>
  <c r="BM49" i="1" s="1"/>
  <c r="BK635" i="1"/>
  <c r="BM30" i="1"/>
  <c r="BM29" i="1" s="1"/>
  <c r="BM28" i="1" s="1"/>
  <c r="BK37" i="1"/>
  <c r="BK155" i="1"/>
  <c r="BJ205" i="1"/>
  <c r="BJ232" i="1"/>
  <c r="BJ424" i="1"/>
  <c r="BJ575" i="1"/>
  <c r="BI794" i="1"/>
  <c r="BM794" i="1"/>
  <c r="BK194" i="1"/>
  <c r="BL262" i="1"/>
  <c r="BI267" i="1"/>
  <c r="BM267" i="1"/>
  <c r="BJ267" i="1"/>
  <c r="BL290" i="1"/>
  <c r="BL289" i="1" s="1"/>
  <c r="BM308" i="1"/>
  <c r="BM307" i="1" s="1"/>
  <c r="BI430" i="1"/>
  <c r="BI429" i="1" s="1"/>
  <c r="BM430" i="1"/>
  <c r="BM429" i="1" s="1"/>
  <c r="BM561" i="1"/>
  <c r="BL597" i="1"/>
  <c r="BI623" i="1"/>
  <c r="BM623" i="1"/>
  <c r="BK708" i="1"/>
  <c r="BL1117" i="1"/>
  <c r="BK267" i="1"/>
  <c r="BM357" i="1"/>
  <c r="BM356" i="1" s="1"/>
  <c r="BM355" i="1" s="1"/>
  <c r="BL461" i="1"/>
  <c r="BK461" i="1"/>
  <c r="BK455" i="1" s="1"/>
  <c r="BJ635" i="1"/>
  <c r="BL635" i="1"/>
  <c r="BL708" i="1"/>
  <c r="BK760" i="1"/>
  <c r="BM1271" i="1"/>
  <c r="BI205" i="1"/>
  <c r="BM205" i="1"/>
  <c r="BM193" i="1" s="1"/>
  <c r="BK224" i="1"/>
  <c r="BJ290" i="1"/>
  <c r="BJ289" i="1" s="1"/>
  <c r="BJ288" i="1" s="1"/>
  <c r="BK290" i="1"/>
  <c r="BK289" i="1" s="1"/>
  <c r="BK288" i="1" s="1"/>
  <c r="BJ357" i="1"/>
  <c r="BJ356" i="1" s="1"/>
  <c r="BJ355" i="1" s="1"/>
  <c r="BI424" i="1"/>
  <c r="BI413" i="1" s="1"/>
  <c r="BK430" i="1"/>
  <c r="BK429" i="1" s="1"/>
  <c r="BK424" i="1" s="1"/>
  <c r="BK413" i="1" s="1"/>
  <c r="BJ568" i="1"/>
  <c r="BJ567" i="1" s="1"/>
  <c r="BK603" i="1"/>
  <c r="BK602" i="1" s="1"/>
  <c r="BK597" i="1" s="1"/>
  <c r="BK561" i="1" s="1"/>
  <c r="BK687" i="1"/>
  <c r="BJ766" i="1"/>
  <c r="BJ765" i="1" s="1"/>
  <c r="BJ760" i="1" s="1"/>
  <c r="BJ828" i="1"/>
  <c r="BJ1096" i="1"/>
  <c r="BK1256" i="1"/>
  <c r="BK1255" i="1" s="1"/>
  <c r="BJ1135" i="1"/>
  <c r="BM1223" i="1"/>
  <c r="BM1222" i="1" s="1"/>
  <c r="BJ1246" i="1"/>
  <c r="BJ1245" i="1" s="1"/>
  <c r="BL1256" i="1"/>
  <c r="BL1255" i="1" s="1"/>
  <c r="BJ1271" i="1"/>
  <c r="BJ1576" i="1"/>
  <c r="BP367" i="1"/>
  <c r="BP50" i="1"/>
  <c r="BP49" i="1" s="1"/>
  <c r="BM857" i="1"/>
  <c r="BM856" i="1" s="1"/>
  <c r="BM855" i="1" s="1"/>
  <c r="BL857" i="1"/>
  <c r="BL856" i="1" s="1"/>
  <c r="BL855" i="1" s="1"/>
  <c r="BK904" i="1"/>
  <c r="BK903" i="1" s="1"/>
  <c r="BM1096" i="1"/>
  <c r="BM1117" i="1"/>
  <c r="BL1135" i="1"/>
  <c r="BL1406" i="1"/>
  <c r="BL1405" i="1" s="1"/>
  <c r="BL1404" i="1" s="1"/>
  <c r="BL1403" i="1" s="1"/>
  <c r="BM1414" i="1"/>
  <c r="BM1413" i="1" s="1"/>
  <c r="BL1414" i="1"/>
  <c r="BL1413" i="1" s="1"/>
  <c r="BJ1700" i="1"/>
  <c r="BI833" i="1"/>
  <c r="BI828" i="1" s="1"/>
  <c r="BM833" i="1"/>
  <c r="BM828" i="1" s="1"/>
  <c r="BI1096" i="1"/>
  <c r="BI1117" i="1"/>
  <c r="BK1135" i="1"/>
  <c r="BI1135" i="1"/>
  <c r="BM1135" i="1"/>
  <c r="BK1223" i="1"/>
  <c r="BK1222" i="1" s="1"/>
  <c r="BJ1223" i="1"/>
  <c r="BJ1222" i="1" s="1"/>
  <c r="BI1256" i="1"/>
  <c r="BI1255" i="1" s="1"/>
  <c r="BI1246" i="1" s="1"/>
  <c r="BI1245" i="1" s="1"/>
  <c r="BM1256" i="1"/>
  <c r="BM1255" i="1" s="1"/>
  <c r="BM1246" i="1" s="1"/>
  <c r="BM1245" i="1" s="1"/>
  <c r="BJ1499" i="1"/>
  <c r="BJ1498" i="1" s="1"/>
  <c r="BO1358" i="1"/>
  <c r="BO1357" i="1" s="1"/>
  <c r="BV1359" i="1"/>
  <c r="BP288" i="1"/>
  <c r="BL1290" i="1"/>
  <c r="BK1290" i="1"/>
  <c r="BK1270" i="1" s="1"/>
  <c r="BJ1356" i="1"/>
  <c r="BJ1355" i="1" s="1"/>
  <c r="BT1412" i="1"/>
  <c r="BP1270" i="1"/>
  <c r="BP1269" i="1" s="1"/>
  <c r="BP1267" i="1" s="1"/>
  <c r="BT193" i="1"/>
  <c r="BI1290" i="1"/>
  <c r="BI1270" i="1" s="1"/>
  <c r="BM1290" i="1"/>
  <c r="BM1270" i="1" s="1"/>
  <c r="BI1414" i="1"/>
  <c r="BI1413" i="1" s="1"/>
  <c r="BL1531" i="1"/>
  <c r="BI1576" i="1"/>
  <c r="BM1576" i="1"/>
  <c r="BT50" i="1"/>
  <c r="BT49" i="1" s="1"/>
  <c r="BK1499" i="1"/>
  <c r="BK1498" i="1" s="1"/>
  <c r="BI1621" i="1"/>
  <c r="BM1621" i="1"/>
  <c r="BM1700" i="1"/>
  <c r="BN1358" i="1"/>
  <c r="BN1357" i="1" s="1"/>
  <c r="BU1359" i="1"/>
  <c r="BS561" i="1"/>
  <c r="BP205" i="1"/>
  <c r="BP193" i="1" s="1"/>
  <c r="BT288" i="1"/>
  <c r="BM904" i="1"/>
  <c r="BM903" i="1" s="1"/>
  <c r="BQ193" i="1"/>
  <c r="BT1095" i="1"/>
  <c r="BT367" i="1"/>
  <c r="BQ1412" i="1"/>
  <c r="BS367" i="1"/>
  <c r="BP1095" i="1"/>
  <c r="BL308" i="1"/>
  <c r="BL307" i="1" s="1"/>
  <c r="BI308" i="1"/>
  <c r="BI307" i="1" s="1"/>
  <c r="BI357" i="1"/>
  <c r="BI356" i="1" s="1"/>
  <c r="BI355" i="1" s="1"/>
  <c r="BL1356" i="1"/>
  <c r="BL1355" i="1" s="1"/>
  <c r="BM1355" i="1"/>
  <c r="BI1356" i="1"/>
  <c r="BI1355" i="1" s="1"/>
  <c r="BK1700" i="1"/>
  <c r="BI1509" i="1"/>
  <c r="BM1509" i="1"/>
  <c r="BL1509" i="1"/>
  <c r="BK833" i="1"/>
  <c r="BK828" i="1" s="1"/>
  <c r="BI461" i="1"/>
  <c r="BI455" i="1" s="1"/>
  <c r="BK388" i="1"/>
  <c r="BK387" i="1" s="1"/>
  <c r="BI30" i="1"/>
  <c r="BI29" i="1" s="1"/>
  <c r="BI28" i="1" s="1"/>
  <c r="BJ50" i="1"/>
  <c r="BJ49" i="1" s="1"/>
  <c r="BJ160" i="1"/>
  <c r="BJ155" i="1" s="1"/>
  <c r="BM117" i="1"/>
  <c r="BM116" i="1" s="1"/>
  <c r="BM115" i="1" s="1"/>
  <c r="BI155" i="1"/>
  <c r="BM155" i="1"/>
  <c r="BK205" i="1"/>
  <c r="BK193" i="1" s="1"/>
  <c r="BK32" i="1"/>
  <c r="BK31" i="1" s="1"/>
  <c r="BK30" i="1" s="1"/>
  <c r="BK29" i="1" s="1"/>
  <c r="BK28" i="1" s="1"/>
  <c r="BI141" i="1"/>
  <c r="BI140" i="1" s="1"/>
  <c r="BI139" i="1" s="1"/>
  <c r="BI138" i="1" s="1"/>
  <c r="BI137" i="1" s="1"/>
  <c r="BL248" i="1"/>
  <c r="BK357" i="1"/>
  <c r="BK356" i="1" s="1"/>
  <c r="BK355" i="1" s="1"/>
  <c r="BJ413" i="1"/>
  <c r="BM424" i="1"/>
  <c r="BM413" i="1" s="1"/>
  <c r="BL455" i="1"/>
  <c r="BJ461" i="1"/>
  <c r="BJ455" i="1" s="1"/>
  <c r="BJ561" i="1"/>
  <c r="BL568" i="1"/>
  <c r="BL567" i="1" s="1"/>
  <c r="BL623" i="1"/>
  <c r="BM687" i="1"/>
  <c r="BL687" i="1"/>
  <c r="BI708" i="1"/>
  <c r="BJ708" i="1"/>
  <c r="BJ687" i="1" s="1"/>
  <c r="BL760" i="1"/>
  <c r="BL213" i="1"/>
  <c r="BL205" i="1" s="1"/>
  <c r="BL193" i="1" s="1"/>
  <c r="BL288" i="1"/>
  <c r="BI382" i="1"/>
  <c r="BI381" i="1" s="1"/>
  <c r="BI687" i="1"/>
  <c r="BK309" i="1"/>
  <c r="BK308" i="1" s="1"/>
  <c r="BK307" i="1" s="1"/>
  <c r="BL561" i="1"/>
  <c r="BJ382" i="1"/>
  <c r="BJ381" i="1" s="1"/>
  <c r="BK382" i="1"/>
  <c r="BK381" i="1" s="1"/>
  <c r="BL424" i="1"/>
  <c r="BL413" i="1" s="1"/>
  <c r="BJ1117" i="1"/>
  <c r="BK1246" i="1"/>
  <c r="BK1245" i="1" s="1"/>
  <c r="BL1271" i="1"/>
  <c r="BL1270" i="1" s="1"/>
  <c r="BJ1095" i="1"/>
  <c r="BL910" i="1"/>
  <c r="BL904" i="1" s="1"/>
  <c r="BL903" i="1" s="1"/>
  <c r="BI1223" i="1"/>
  <c r="BI1222" i="1" s="1"/>
  <c r="BL828" i="1"/>
  <c r="BL1096" i="1"/>
  <c r="BL1095" i="1" s="1"/>
  <c r="BK1117" i="1"/>
  <c r="BK1095" i="1" s="1"/>
  <c r="BL1246" i="1"/>
  <c r="BL1245" i="1" s="1"/>
  <c r="BJ1509" i="1"/>
  <c r="BL1499" i="1"/>
  <c r="BL1498" i="1" s="1"/>
  <c r="BI1532" i="1"/>
  <c r="BI1531" i="1" s="1"/>
  <c r="BM1532" i="1"/>
  <c r="BM1531" i="1" s="1"/>
  <c r="BL1576" i="1"/>
  <c r="BI915" i="1"/>
  <c r="BI914" i="1" s="1"/>
  <c r="BI910" i="1" s="1"/>
  <c r="BI904" i="1" s="1"/>
  <c r="BI903" i="1" s="1"/>
  <c r="BK1576" i="1"/>
  <c r="BL1700" i="1"/>
  <c r="BD841" i="1"/>
  <c r="BD764" i="1"/>
  <c r="BJ1270" i="1" l="1"/>
  <c r="BJ1269" i="1" s="1"/>
  <c r="BJ1267" i="1" s="1"/>
  <c r="BK1412" i="1"/>
  <c r="BL1412" i="1"/>
  <c r="BI561" i="1"/>
  <c r="BI1412" i="1"/>
  <c r="BI193" i="1"/>
  <c r="BK1269" i="1"/>
  <c r="BK1267" i="1" s="1"/>
  <c r="BV1358" i="1"/>
  <c r="BV1357" i="1" s="1"/>
  <c r="CC1359" i="1"/>
  <c r="BL367" i="1"/>
  <c r="BI1095" i="1"/>
  <c r="BU1358" i="1"/>
  <c r="BU1357" i="1" s="1"/>
  <c r="CB1359" i="1"/>
  <c r="BM1269" i="1"/>
  <c r="BM1267" i="1" s="1"/>
  <c r="BJ193" i="1"/>
  <c r="BJ367" i="1"/>
  <c r="BJ1412" i="1"/>
  <c r="BM1412" i="1"/>
  <c r="BM367" i="1"/>
  <c r="BL1269" i="1"/>
  <c r="BL1267" i="1" s="1"/>
  <c r="BK367" i="1"/>
  <c r="BI1269" i="1"/>
  <c r="BI1267" i="1" s="1"/>
  <c r="BM1095" i="1"/>
  <c r="BI367" i="1"/>
  <c r="BD610" i="1"/>
  <c r="CJ1359" i="1" l="1"/>
  <c r="CJ1358" i="1" s="1"/>
  <c r="CJ1357" i="1" s="1"/>
  <c r="CC1358" i="1"/>
  <c r="CC1357" i="1" s="1"/>
  <c r="CB1358" i="1"/>
  <c r="CB1357" i="1" s="1"/>
  <c r="CI1359" i="1"/>
  <c r="CI1358" i="1" s="1"/>
  <c r="CI1357" i="1" s="1"/>
  <c r="AU365" i="1"/>
  <c r="AN365" i="1"/>
  <c r="AN364" i="1" s="1"/>
  <c r="AN363" i="1" s="1"/>
  <c r="AN362" i="1" s="1"/>
  <c r="AG365" i="1"/>
  <c r="AG364" i="1" s="1"/>
  <c r="AG363" i="1" s="1"/>
  <c r="AG362" i="1" s="1"/>
  <c r="Z365" i="1"/>
  <c r="K365" i="1"/>
  <c r="J365" i="1"/>
  <c r="J364" i="1" s="1"/>
  <c r="J363" i="1" s="1"/>
  <c r="J362" i="1" s="1"/>
  <c r="BF364" i="1"/>
  <c r="BF363" i="1" s="1"/>
  <c r="BF362" i="1" s="1"/>
  <c r="BE364" i="1"/>
  <c r="BE363" i="1" s="1"/>
  <c r="BE362" i="1" s="1"/>
  <c r="BD364" i="1"/>
  <c r="BD363" i="1" s="1"/>
  <c r="BD362" i="1" s="1"/>
  <c r="BC364" i="1"/>
  <c r="BC363" i="1" s="1"/>
  <c r="BC362" i="1" s="1"/>
  <c r="BB364" i="1"/>
  <c r="BB363" i="1" s="1"/>
  <c r="BB362" i="1" s="1"/>
  <c r="AY364" i="1"/>
  <c r="AY363" i="1" s="1"/>
  <c r="AY362" i="1" s="1"/>
  <c r="AX364" i="1"/>
  <c r="AX363" i="1" s="1"/>
  <c r="AX362" i="1" s="1"/>
  <c r="AW364" i="1"/>
  <c r="AW363" i="1" s="1"/>
  <c r="AW362" i="1" s="1"/>
  <c r="AV364" i="1"/>
  <c r="AV363" i="1" s="1"/>
  <c r="AV362" i="1" s="1"/>
  <c r="AU364" i="1"/>
  <c r="AU363" i="1" s="1"/>
  <c r="AU362" i="1" s="1"/>
  <c r="AR364" i="1"/>
  <c r="AR363" i="1" s="1"/>
  <c r="AR362" i="1" s="1"/>
  <c r="AQ364" i="1"/>
  <c r="AQ363" i="1" s="1"/>
  <c r="AQ362" i="1" s="1"/>
  <c r="AP364" i="1"/>
  <c r="AP363" i="1" s="1"/>
  <c r="AP362" i="1" s="1"/>
  <c r="AO364" i="1"/>
  <c r="AO363" i="1" s="1"/>
  <c r="AO362" i="1" s="1"/>
  <c r="AK364" i="1"/>
  <c r="AK363" i="1" s="1"/>
  <c r="AK362" i="1" s="1"/>
  <c r="AJ364" i="1"/>
  <c r="AJ363" i="1" s="1"/>
  <c r="AJ362" i="1" s="1"/>
  <c r="AI364" i="1"/>
  <c r="AI363" i="1" s="1"/>
  <c r="AI362" i="1" s="1"/>
  <c r="AH364" i="1"/>
  <c r="AD364" i="1"/>
  <c r="AD363" i="1" s="1"/>
  <c r="AD362" i="1" s="1"/>
  <c r="AC364" i="1"/>
  <c r="AC363" i="1" s="1"/>
  <c r="AC362" i="1" s="1"/>
  <c r="AB364" i="1"/>
  <c r="AB363" i="1" s="1"/>
  <c r="AB362" i="1" s="1"/>
  <c r="AA364" i="1"/>
  <c r="AA363" i="1" s="1"/>
  <c r="AA362" i="1" s="1"/>
  <c r="Z364" i="1"/>
  <c r="W364" i="1"/>
  <c r="W363" i="1" s="1"/>
  <c r="W362" i="1" s="1"/>
  <c r="V364" i="1"/>
  <c r="V363" i="1" s="1"/>
  <c r="V362" i="1" s="1"/>
  <c r="U364" i="1"/>
  <c r="U363" i="1" s="1"/>
  <c r="U362" i="1" s="1"/>
  <c r="T364" i="1"/>
  <c r="T363" i="1" s="1"/>
  <c r="T362" i="1" s="1"/>
  <c r="S364" i="1"/>
  <c r="S363" i="1" s="1"/>
  <c r="S362" i="1" s="1"/>
  <c r="P364" i="1"/>
  <c r="P363" i="1" s="1"/>
  <c r="P362" i="1" s="1"/>
  <c r="O364" i="1"/>
  <c r="O363" i="1" s="1"/>
  <c r="O362" i="1" s="1"/>
  <c r="N364" i="1"/>
  <c r="N363" i="1" s="1"/>
  <c r="N362" i="1" s="1"/>
  <c r="M364" i="1"/>
  <c r="M363" i="1" s="1"/>
  <c r="M362" i="1" s="1"/>
  <c r="L364" i="1"/>
  <c r="L363" i="1" s="1"/>
  <c r="L362" i="1" s="1"/>
  <c r="I364" i="1"/>
  <c r="H364" i="1"/>
  <c r="H363" i="1" s="1"/>
  <c r="H362" i="1" s="1"/>
  <c r="G364" i="1"/>
  <c r="G363" i="1" s="1"/>
  <c r="G362" i="1" s="1"/>
  <c r="F364" i="1"/>
  <c r="F363" i="1" s="1"/>
  <c r="F362" i="1" s="1"/>
  <c r="AH363" i="1"/>
  <c r="AH362" i="1" s="1"/>
  <c r="Z363" i="1"/>
  <c r="Z362" i="1" s="1"/>
  <c r="I363" i="1"/>
  <c r="I362" i="1" s="1"/>
  <c r="Q365" i="1" l="1"/>
  <c r="X365" i="1" s="1"/>
  <c r="X364" i="1" s="1"/>
  <c r="X363" i="1" s="1"/>
  <c r="X362" i="1" s="1"/>
  <c r="R365" i="1"/>
  <c r="K364" i="1"/>
  <c r="K363" i="1" s="1"/>
  <c r="K362" i="1" s="1"/>
  <c r="BD317" i="1"/>
  <c r="AE365" i="1" l="1"/>
  <c r="Q364" i="1"/>
  <c r="Q363" i="1" s="1"/>
  <c r="Q362" i="1" s="1"/>
  <c r="AL365" i="1"/>
  <c r="AE364" i="1"/>
  <c r="AE363" i="1" s="1"/>
  <c r="AE362" i="1" s="1"/>
  <c r="R364" i="1"/>
  <c r="R363" i="1" s="1"/>
  <c r="R362" i="1" s="1"/>
  <c r="Y365" i="1"/>
  <c r="BD392" i="1"/>
  <c r="BD390" i="1"/>
  <c r="BD318" i="1"/>
  <c r="BB142" i="1"/>
  <c r="BD54" i="1"/>
  <c r="BD120" i="1"/>
  <c r="BD39" i="1"/>
  <c r="BD33" i="1"/>
  <c r="AF365" i="1" l="1"/>
  <c r="Y364" i="1"/>
  <c r="Y363" i="1" s="1"/>
  <c r="Y362" i="1" s="1"/>
  <c r="AS365" i="1"/>
  <c r="AZ365" i="1" s="1"/>
  <c r="AZ364" i="1" s="1"/>
  <c r="AZ363" i="1" s="1"/>
  <c r="AZ362" i="1" s="1"/>
  <c r="AL364" i="1"/>
  <c r="AL363" i="1" s="1"/>
  <c r="AL362" i="1" s="1"/>
  <c r="BD1104" i="1"/>
  <c r="BB916" i="1"/>
  <c r="BB909" i="1"/>
  <c r="BB908" i="1"/>
  <c r="AM365" i="1" l="1"/>
  <c r="AF364" i="1"/>
  <c r="AF363" i="1" s="1"/>
  <c r="AF362" i="1" s="1"/>
  <c r="AS364" i="1"/>
  <c r="AS363" i="1" s="1"/>
  <c r="AS362" i="1" s="1"/>
  <c r="BD1708" i="1"/>
  <c r="BG365" i="1" l="1"/>
  <c r="AT365" i="1"/>
  <c r="BA365" i="1" s="1"/>
  <c r="BA364" i="1" s="1"/>
  <c r="BA363" i="1" s="1"/>
  <c r="BA362" i="1" s="1"/>
  <c r="AM364" i="1"/>
  <c r="AM363" i="1" s="1"/>
  <c r="AM362" i="1" s="1"/>
  <c r="BH1525" i="1"/>
  <c r="BG1525" i="1"/>
  <c r="BF1524" i="1"/>
  <c r="BF1523" i="1" s="1"/>
  <c r="BE1524" i="1"/>
  <c r="BE1523" i="1" s="1"/>
  <c r="BD1524" i="1"/>
  <c r="BD1523" i="1" s="1"/>
  <c r="BC1524" i="1"/>
  <c r="BB1524" i="1"/>
  <c r="BB1523" i="1" s="1"/>
  <c r="BC1523" i="1"/>
  <c r="BH1756" i="1"/>
  <c r="BG1756" i="1"/>
  <c r="BF1750" i="1"/>
  <c r="BF1749" i="1" s="1"/>
  <c r="BF1748" i="1" s="1"/>
  <c r="BF1747" i="1" s="1"/>
  <c r="BF1745" i="1" s="1"/>
  <c r="BE1750" i="1"/>
  <c r="BE1749" i="1" s="1"/>
  <c r="BE1748" i="1" s="1"/>
  <c r="BE1747" i="1" s="1"/>
  <c r="BE1745" i="1" s="1"/>
  <c r="BD1750" i="1"/>
  <c r="BD1749" i="1" s="1"/>
  <c r="BD1748" i="1" s="1"/>
  <c r="BD1747" i="1" s="1"/>
  <c r="BD1745" i="1" s="1"/>
  <c r="BC1750" i="1"/>
  <c r="BC1749" i="1" s="1"/>
  <c r="BC1748" i="1" s="1"/>
  <c r="BC1747" i="1" s="1"/>
  <c r="BC1745" i="1" s="1"/>
  <c r="BB1750" i="1"/>
  <c r="BB1749" i="1" s="1"/>
  <c r="BB1748" i="1" s="1"/>
  <c r="BB1747" i="1" s="1"/>
  <c r="BB1745" i="1" s="1"/>
  <c r="BF1742" i="1"/>
  <c r="BF1741" i="1" s="1"/>
  <c r="BF1740" i="1" s="1"/>
  <c r="BF1739" i="1" s="1"/>
  <c r="BF1738" i="1" s="1"/>
  <c r="BF1736" i="1" s="1"/>
  <c r="BE1742" i="1"/>
  <c r="BD1742" i="1"/>
  <c r="BD1741" i="1" s="1"/>
  <c r="BD1740" i="1" s="1"/>
  <c r="BD1739" i="1" s="1"/>
  <c r="BD1738" i="1" s="1"/>
  <c r="BD1736" i="1" s="1"/>
  <c r="BC1742" i="1"/>
  <c r="BC1741" i="1" s="1"/>
  <c r="BC1740" i="1" s="1"/>
  <c r="BC1739" i="1" s="1"/>
  <c r="BC1738" i="1" s="1"/>
  <c r="BC1736" i="1" s="1"/>
  <c r="BB1742" i="1"/>
  <c r="BB1741" i="1" s="1"/>
  <c r="BB1740" i="1" s="1"/>
  <c r="BB1739" i="1" s="1"/>
  <c r="BB1738" i="1" s="1"/>
  <c r="BB1736" i="1" s="1"/>
  <c r="BE1741" i="1"/>
  <c r="BE1740" i="1" s="1"/>
  <c r="BE1739" i="1" s="1"/>
  <c r="BE1738" i="1" s="1"/>
  <c r="BE1736" i="1" s="1"/>
  <c r="BF1719" i="1"/>
  <c r="BF1718" i="1" s="1"/>
  <c r="BE1719" i="1"/>
  <c r="BE1718" i="1" s="1"/>
  <c r="BD1719" i="1"/>
  <c r="BD1718" i="1" s="1"/>
  <c r="BC1719" i="1"/>
  <c r="BB1719" i="1"/>
  <c r="BB1718" i="1" s="1"/>
  <c r="BC1718" i="1"/>
  <c r="BF1716" i="1"/>
  <c r="BF1715" i="1" s="1"/>
  <c r="BE1716" i="1"/>
  <c r="BE1715" i="1" s="1"/>
  <c r="BD1716" i="1"/>
  <c r="BD1715" i="1" s="1"/>
  <c r="BC1716" i="1"/>
  <c r="BC1715" i="1" s="1"/>
  <c r="BB1716" i="1"/>
  <c r="BB1715" i="1" s="1"/>
  <c r="BF1713" i="1"/>
  <c r="BF1712" i="1" s="1"/>
  <c r="BE1713" i="1"/>
  <c r="BE1712" i="1" s="1"/>
  <c r="BD1713" i="1"/>
  <c r="BD1712" i="1" s="1"/>
  <c r="BC1713" i="1"/>
  <c r="BC1712" i="1" s="1"/>
  <c r="BB1713" i="1"/>
  <c r="BB1712" i="1" s="1"/>
  <c r="BF1710" i="1"/>
  <c r="BF1709" i="1" s="1"/>
  <c r="BE1710" i="1"/>
  <c r="BE1709" i="1" s="1"/>
  <c r="BD1710" i="1"/>
  <c r="BD1709" i="1" s="1"/>
  <c r="BC1710" i="1"/>
  <c r="BB1710" i="1"/>
  <c r="BB1709" i="1" s="1"/>
  <c r="BC1709" i="1"/>
  <c r="BF1707" i="1"/>
  <c r="BF1706" i="1" s="1"/>
  <c r="BF1705" i="1" s="1"/>
  <c r="BE1707" i="1"/>
  <c r="BE1706" i="1" s="1"/>
  <c r="BE1705" i="1" s="1"/>
  <c r="BD1707" i="1"/>
  <c r="BD1706" i="1" s="1"/>
  <c r="BD1705" i="1" s="1"/>
  <c r="BC1707" i="1"/>
  <c r="BC1706" i="1" s="1"/>
  <c r="BC1705" i="1" s="1"/>
  <c r="BB1707" i="1"/>
  <c r="BB1706" i="1" s="1"/>
  <c r="BB1705" i="1" s="1"/>
  <c r="BF1703" i="1"/>
  <c r="BE1703" i="1"/>
  <c r="BE1702" i="1" s="1"/>
  <c r="BE1701" i="1" s="1"/>
  <c r="BD1703" i="1"/>
  <c r="BD1702" i="1" s="1"/>
  <c r="BD1701" i="1" s="1"/>
  <c r="BC1703" i="1"/>
  <c r="BC1702" i="1" s="1"/>
  <c r="BC1701" i="1" s="1"/>
  <c r="BB1703" i="1"/>
  <c r="BF1702" i="1"/>
  <c r="BF1701" i="1" s="1"/>
  <c r="BB1702" i="1"/>
  <c r="BB1701" i="1" s="1"/>
  <c r="BF1696" i="1"/>
  <c r="BE1696" i="1"/>
  <c r="BE1695" i="1" s="1"/>
  <c r="BD1696" i="1"/>
  <c r="BD1695" i="1" s="1"/>
  <c r="BC1696" i="1"/>
  <c r="BC1695" i="1" s="1"/>
  <c r="BB1696" i="1"/>
  <c r="BB1695" i="1" s="1"/>
  <c r="BF1695" i="1"/>
  <c r="BF1686" i="1"/>
  <c r="BF1685" i="1" s="1"/>
  <c r="BE1686" i="1"/>
  <c r="BD1686" i="1"/>
  <c r="BC1686" i="1"/>
  <c r="BC1685" i="1" s="1"/>
  <c r="BB1686" i="1"/>
  <c r="BB1685" i="1" s="1"/>
  <c r="BE1685" i="1"/>
  <c r="BD1685" i="1"/>
  <c r="BF1679" i="1"/>
  <c r="BF1678" i="1" s="1"/>
  <c r="BF1677" i="1" s="1"/>
  <c r="BE1679" i="1"/>
  <c r="BD1679" i="1"/>
  <c r="BC1679" i="1"/>
  <c r="BC1678" i="1" s="1"/>
  <c r="BC1677" i="1" s="1"/>
  <c r="BB1679" i="1"/>
  <c r="BB1678" i="1" s="1"/>
  <c r="BB1677" i="1" s="1"/>
  <c r="BE1678" i="1"/>
  <c r="BE1677" i="1" s="1"/>
  <c r="BD1678" i="1"/>
  <c r="BD1677" i="1" s="1"/>
  <c r="BF1670" i="1"/>
  <c r="BF1669" i="1" s="1"/>
  <c r="BF1668" i="1" s="1"/>
  <c r="BF1667" i="1" s="1"/>
  <c r="BE1670" i="1"/>
  <c r="BD1670" i="1"/>
  <c r="BC1670" i="1"/>
  <c r="BC1669" i="1" s="1"/>
  <c r="BC1668" i="1" s="1"/>
  <c r="BC1667" i="1" s="1"/>
  <c r="BB1670" i="1"/>
  <c r="BB1669" i="1" s="1"/>
  <c r="BB1668" i="1" s="1"/>
  <c r="BB1667" i="1" s="1"/>
  <c r="BE1669" i="1"/>
  <c r="BE1668" i="1" s="1"/>
  <c r="BE1667" i="1" s="1"/>
  <c r="BD1669" i="1"/>
  <c r="BD1668" i="1" s="1"/>
  <c r="BD1667" i="1" s="1"/>
  <c r="BF1659" i="1"/>
  <c r="BF1658" i="1" s="1"/>
  <c r="BE1659" i="1"/>
  <c r="BE1658" i="1" s="1"/>
  <c r="BD1659" i="1"/>
  <c r="BD1658" i="1" s="1"/>
  <c r="BC1659" i="1"/>
  <c r="BC1658" i="1" s="1"/>
  <c r="BB1659" i="1"/>
  <c r="BB1658" i="1" s="1"/>
  <c r="BF1656" i="1"/>
  <c r="BF1655" i="1" s="1"/>
  <c r="BE1656" i="1"/>
  <c r="BE1655" i="1" s="1"/>
  <c r="BD1656" i="1"/>
  <c r="BD1655" i="1" s="1"/>
  <c r="BC1656" i="1"/>
  <c r="BC1655" i="1" s="1"/>
  <c r="BB1656" i="1"/>
  <c r="BB1655" i="1" s="1"/>
  <c r="BF1653" i="1"/>
  <c r="BE1653" i="1"/>
  <c r="BE1652" i="1" s="1"/>
  <c r="BD1653" i="1"/>
  <c r="BD1652" i="1" s="1"/>
  <c r="BC1653" i="1"/>
  <c r="BC1652" i="1" s="1"/>
  <c r="BB1653" i="1"/>
  <c r="BB1652" i="1" s="1"/>
  <c r="BF1652" i="1"/>
  <c r="BF1642" i="1"/>
  <c r="BE1642" i="1"/>
  <c r="BD1642" i="1"/>
  <c r="BC1642" i="1"/>
  <c r="BB1642" i="1"/>
  <c r="BF1640" i="1"/>
  <c r="BE1640" i="1"/>
  <c r="BE1639" i="1" s="1"/>
  <c r="BE1638" i="1" s="1"/>
  <c r="BD1640" i="1"/>
  <c r="BC1640" i="1"/>
  <c r="BC1639" i="1" s="1"/>
  <c r="BC1638" i="1" s="1"/>
  <c r="BB1640" i="1"/>
  <c r="BB1639" i="1" s="1"/>
  <c r="BB1638" i="1" s="1"/>
  <c r="BF1635" i="1"/>
  <c r="BE1635" i="1"/>
  <c r="BE1634" i="1" s="1"/>
  <c r="BE1633" i="1" s="1"/>
  <c r="BE1632" i="1" s="1"/>
  <c r="BD1635" i="1"/>
  <c r="BD1634" i="1" s="1"/>
  <c r="BD1633" i="1" s="1"/>
  <c r="BD1632" i="1" s="1"/>
  <c r="BC1635" i="1"/>
  <c r="BC1634" i="1" s="1"/>
  <c r="BC1633" i="1" s="1"/>
  <c r="BC1632" i="1" s="1"/>
  <c r="BB1635" i="1"/>
  <c r="BB1634" i="1" s="1"/>
  <c r="BB1633" i="1" s="1"/>
  <c r="BB1632" i="1" s="1"/>
  <c r="BF1634" i="1"/>
  <c r="BF1633" i="1" s="1"/>
  <c r="BF1632" i="1" s="1"/>
  <c r="BF1630" i="1"/>
  <c r="BF1629" i="1" s="1"/>
  <c r="BF1628" i="1" s="1"/>
  <c r="BE1630" i="1"/>
  <c r="BE1629" i="1" s="1"/>
  <c r="BE1628" i="1" s="1"/>
  <c r="BD1630" i="1"/>
  <c r="BD1629" i="1" s="1"/>
  <c r="BD1628" i="1" s="1"/>
  <c r="BC1630" i="1"/>
  <c r="BC1629" i="1" s="1"/>
  <c r="BC1628" i="1" s="1"/>
  <c r="BB1630" i="1"/>
  <c r="BB1629" i="1" s="1"/>
  <c r="BB1628" i="1" s="1"/>
  <c r="BF1626" i="1"/>
  <c r="BE1626" i="1"/>
  <c r="BD1626" i="1"/>
  <c r="BC1626" i="1"/>
  <c r="BB1626" i="1"/>
  <c r="BF1624" i="1"/>
  <c r="BE1624" i="1"/>
  <c r="BD1624" i="1"/>
  <c r="BC1624" i="1"/>
  <c r="BB1624" i="1"/>
  <c r="BF1622" i="1"/>
  <c r="BF1621" i="1" s="1"/>
  <c r="BE1622" i="1"/>
  <c r="BD1622" i="1"/>
  <c r="BC1622" i="1"/>
  <c r="BB1622" i="1"/>
  <c r="BF1606" i="1"/>
  <c r="BF1605" i="1" s="1"/>
  <c r="BE1606" i="1"/>
  <c r="BD1606" i="1"/>
  <c r="BD1605" i="1" s="1"/>
  <c r="BC1606" i="1"/>
  <c r="BC1605" i="1" s="1"/>
  <c r="BB1606" i="1"/>
  <c r="BB1605" i="1" s="1"/>
  <c r="BE1605" i="1"/>
  <c r="BF1603" i="1"/>
  <c r="BF1602" i="1" s="1"/>
  <c r="BE1603" i="1"/>
  <c r="BE1602" i="1" s="1"/>
  <c r="BD1603" i="1"/>
  <c r="BC1603" i="1"/>
  <c r="BC1602" i="1" s="1"/>
  <c r="BB1603" i="1"/>
  <c r="BB1602" i="1" s="1"/>
  <c r="BD1602" i="1"/>
  <c r="BF1591" i="1"/>
  <c r="BF1590" i="1" s="1"/>
  <c r="BE1591" i="1"/>
  <c r="BE1590" i="1" s="1"/>
  <c r="BD1591" i="1"/>
  <c r="BC1591" i="1"/>
  <c r="BC1590" i="1" s="1"/>
  <c r="BB1591" i="1"/>
  <c r="BB1590" i="1" s="1"/>
  <c r="BD1590" i="1"/>
  <c r="BF1588" i="1"/>
  <c r="BF1587" i="1" s="1"/>
  <c r="BE1588" i="1"/>
  <c r="BD1588" i="1"/>
  <c r="BD1587" i="1" s="1"/>
  <c r="BC1588" i="1"/>
  <c r="BC1587" i="1" s="1"/>
  <c r="BB1588" i="1"/>
  <c r="BB1587" i="1" s="1"/>
  <c r="BE1587" i="1"/>
  <c r="BF1585" i="1"/>
  <c r="BF1584" i="1" s="1"/>
  <c r="BE1585" i="1"/>
  <c r="BD1585" i="1"/>
  <c r="BC1585" i="1"/>
  <c r="BC1584" i="1" s="1"/>
  <c r="BB1585" i="1"/>
  <c r="BB1584" i="1" s="1"/>
  <c r="BE1584" i="1"/>
  <c r="BD1584" i="1"/>
  <c r="BF1579" i="1"/>
  <c r="BF1578" i="1" s="1"/>
  <c r="BF1577" i="1" s="1"/>
  <c r="BE1579" i="1"/>
  <c r="BD1579" i="1"/>
  <c r="BC1579" i="1"/>
  <c r="BC1578" i="1" s="1"/>
  <c r="BC1577" i="1" s="1"/>
  <c r="BB1579" i="1"/>
  <c r="BB1578" i="1" s="1"/>
  <c r="BB1577" i="1" s="1"/>
  <c r="BE1578" i="1"/>
  <c r="BE1577" i="1" s="1"/>
  <c r="BD1578" i="1"/>
  <c r="BD1577" i="1"/>
  <c r="BF1574" i="1"/>
  <c r="BF1573" i="1" s="1"/>
  <c r="BE1574" i="1"/>
  <c r="BE1573" i="1" s="1"/>
  <c r="BD1574" i="1"/>
  <c r="BD1573" i="1" s="1"/>
  <c r="BC1574" i="1"/>
  <c r="BC1573" i="1" s="1"/>
  <c r="BB1574" i="1"/>
  <c r="BB1573" i="1" s="1"/>
  <c r="BF1567" i="1"/>
  <c r="BF1566" i="1" s="1"/>
  <c r="BE1567" i="1"/>
  <c r="BE1566" i="1" s="1"/>
  <c r="BD1567" i="1"/>
  <c r="BD1566" i="1" s="1"/>
  <c r="BC1567" i="1"/>
  <c r="BC1566" i="1" s="1"/>
  <c r="BB1567" i="1"/>
  <c r="BB1566" i="1" s="1"/>
  <c r="BF1564" i="1"/>
  <c r="BE1564" i="1"/>
  <c r="BE1563" i="1" s="1"/>
  <c r="BD1564" i="1"/>
  <c r="BD1563" i="1" s="1"/>
  <c r="BC1564" i="1"/>
  <c r="BC1563" i="1" s="1"/>
  <c r="BB1564" i="1"/>
  <c r="BB1563" i="1" s="1"/>
  <c r="BF1563" i="1"/>
  <c r="BF1561" i="1"/>
  <c r="BE1561" i="1"/>
  <c r="BE1560" i="1" s="1"/>
  <c r="BD1561" i="1"/>
  <c r="BD1560" i="1" s="1"/>
  <c r="BC1561" i="1"/>
  <c r="BB1561" i="1"/>
  <c r="BF1560" i="1"/>
  <c r="BC1560" i="1"/>
  <c r="BB1560" i="1"/>
  <c r="BF1543" i="1"/>
  <c r="BE1543" i="1"/>
  <c r="BE1542" i="1" s="1"/>
  <c r="BD1543" i="1"/>
  <c r="BD1542" i="1" s="1"/>
  <c r="BC1543" i="1"/>
  <c r="BC1542" i="1" s="1"/>
  <c r="BB1543" i="1"/>
  <c r="BF1542" i="1"/>
  <c r="BB1542" i="1"/>
  <c r="BF1537" i="1"/>
  <c r="BF1536" i="1" s="1"/>
  <c r="BE1537" i="1"/>
  <c r="BE1536" i="1" s="1"/>
  <c r="BD1537" i="1"/>
  <c r="BD1536" i="1" s="1"/>
  <c r="BC1537" i="1"/>
  <c r="BC1536" i="1" s="1"/>
  <c r="BB1537" i="1"/>
  <c r="BB1536" i="1" s="1"/>
  <c r="BF1534" i="1"/>
  <c r="BE1534" i="1"/>
  <c r="BE1533" i="1" s="1"/>
  <c r="BD1534" i="1"/>
  <c r="BC1534" i="1"/>
  <c r="BC1533" i="1" s="1"/>
  <c r="BB1534" i="1"/>
  <c r="BB1533" i="1" s="1"/>
  <c r="BF1533" i="1"/>
  <c r="BD1533" i="1"/>
  <c r="BF1521" i="1"/>
  <c r="BF1520" i="1" s="1"/>
  <c r="BE1521" i="1"/>
  <c r="BE1520" i="1" s="1"/>
  <c r="BD1521" i="1"/>
  <c r="BD1520" i="1" s="1"/>
  <c r="BC1521" i="1"/>
  <c r="BC1520" i="1" s="1"/>
  <c r="BB1521" i="1"/>
  <c r="BB1520" i="1" s="1"/>
  <c r="BF1518" i="1"/>
  <c r="BF1517" i="1" s="1"/>
  <c r="BE1518" i="1"/>
  <c r="BE1517" i="1" s="1"/>
  <c r="BD1518" i="1"/>
  <c r="BD1517" i="1" s="1"/>
  <c r="BC1518" i="1"/>
  <c r="BC1517" i="1" s="1"/>
  <c r="BB1518" i="1"/>
  <c r="BB1517" i="1" s="1"/>
  <c r="BF1512" i="1"/>
  <c r="BF1511" i="1" s="1"/>
  <c r="BF1510" i="1" s="1"/>
  <c r="BE1512" i="1"/>
  <c r="BE1511" i="1" s="1"/>
  <c r="BE1510" i="1" s="1"/>
  <c r="BD1512" i="1"/>
  <c r="BD1511" i="1" s="1"/>
  <c r="BD1510" i="1" s="1"/>
  <c r="BC1512" i="1"/>
  <c r="BC1511" i="1" s="1"/>
  <c r="BC1510" i="1" s="1"/>
  <c r="BB1512" i="1"/>
  <c r="BB1511" i="1" s="1"/>
  <c r="BB1510" i="1" s="1"/>
  <c r="BF1507" i="1"/>
  <c r="BF1506" i="1" s="1"/>
  <c r="BE1507" i="1"/>
  <c r="BD1507" i="1"/>
  <c r="BD1506" i="1" s="1"/>
  <c r="BC1507" i="1"/>
  <c r="BC1506" i="1" s="1"/>
  <c r="BB1507" i="1"/>
  <c r="BB1506" i="1" s="1"/>
  <c r="BE1506" i="1"/>
  <c r="BF1504" i="1"/>
  <c r="BF1503" i="1" s="1"/>
  <c r="BE1504" i="1"/>
  <c r="BD1504" i="1"/>
  <c r="BD1503" i="1" s="1"/>
  <c r="BC1504" i="1"/>
  <c r="BB1504" i="1"/>
  <c r="BB1503" i="1" s="1"/>
  <c r="BE1503" i="1"/>
  <c r="BC1503" i="1"/>
  <c r="BF1501" i="1"/>
  <c r="BF1500" i="1" s="1"/>
  <c r="BE1501" i="1"/>
  <c r="BE1500" i="1" s="1"/>
  <c r="BD1501" i="1"/>
  <c r="BD1500" i="1" s="1"/>
  <c r="BC1501" i="1"/>
  <c r="BC1500" i="1" s="1"/>
  <c r="BB1501" i="1"/>
  <c r="BB1500" i="1" s="1"/>
  <c r="BF1485" i="1"/>
  <c r="BF1484" i="1" s="1"/>
  <c r="BE1485" i="1"/>
  <c r="BD1485" i="1"/>
  <c r="BD1484" i="1" s="1"/>
  <c r="BC1485" i="1"/>
  <c r="BC1484" i="1" s="1"/>
  <c r="BB1485" i="1"/>
  <c r="BB1484" i="1" s="1"/>
  <c r="BE1484" i="1"/>
  <c r="BF1482" i="1"/>
  <c r="BF1481" i="1" s="1"/>
  <c r="BE1482" i="1"/>
  <c r="BD1482" i="1"/>
  <c r="BD1481" i="1" s="1"/>
  <c r="BC1482" i="1"/>
  <c r="BC1481" i="1" s="1"/>
  <c r="BB1482" i="1"/>
  <c r="BB1481" i="1" s="1"/>
  <c r="BE1481" i="1"/>
  <c r="BF1470" i="1"/>
  <c r="BF1469" i="1" s="1"/>
  <c r="BE1470" i="1"/>
  <c r="BE1469" i="1" s="1"/>
  <c r="BD1470" i="1"/>
  <c r="BD1469" i="1" s="1"/>
  <c r="BC1470" i="1"/>
  <c r="BC1469" i="1" s="1"/>
  <c r="BB1470" i="1"/>
  <c r="BB1469" i="1" s="1"/>
  <c r="BF1467" i="1"/>
  <c r="BF1466" i="1" s="1"/>
  <c r="BE1467" i="1"/>
  <c r="BE1466" i="1" s="1"/>
  <c r="BD1467" i="1"/>
  <c r="BC1467" i="1"/>
  <c r="BC1466" i="1" s="1"/>
  <c r="BB1467" i="1"/>
  <c r="BB1466" i="1" s="1"/>
  <c r="BD1466" i="1"/>
  <c r="BF1455" i="1"/>
  <c r="BF1454" i="1" s="1"/>
  <c r="BE1455" i="1"/>
  <c r="BE1454" i="1" s="1"/>
  <c r="BD1455" i="1"/>
  <c r="BD1454" i="1" s="1"/>
  <c r="BC1455" i="1"/>
  <c r="BC1454" i="1" s="1"/>
  <c r="BB1455" i="1"/>
  <c r="BB1454" i="1" s="1"/>
  <c r="BF1452" i="1"/>
  <c r="BF1451" i="1" s="1"/>
  <c r="BE1452" i="1"/>
  <c r="BE1451" i="1" s="1"/>
  <c r="BD1452" i="1"/>
  <c r="BD1451" i="1" s="1"/>
  <c r="BC1452" i="1"/>
  <c r="BC1451" i="1" s="1"/>
  <c r="BB1452" i="1"/>
  <c r="BB1451" i="1" s="1"/>
  <c r="BF1449" i="1"/>
  <c r="BF1448" i="1" s="1"/>
  <c r="BE1449" i="1"/>
  <c r="BE1448" i="1" s="1"/>
  <c r="BD1449" i="1"/>
  <c r="BD1448" i="1" s="1"/>
  <c r="BC1449" i="1"/>
  <c r="BC1448" i="1" s="1"/>
  <c r="BB1449" i="1"/>
  <c r="BB1448" i="1" s="1"/>
  <c r="BF1446" i="1"/>
  <c r="BF1445" i="1" s="1"/>
  <c r="BE1446" i="1"/>
  <c r="BE1445" i="1" s="1"/>
  <c r="BD1446" i="1"/>
  <c r="BD1445" i="1" s="1"/>
  <c r="BC1446" i="1"/>
  <c r="BC1445" i="1" s="1"/>
  <c r="BB1446" i="1"/>
  <c r="BB1445" i="1" s="1"/>
  <c r="BF1440" i="1"/>
  <c r="BF1439" i="1" s="1"/>
  <c r="BE1440" i="1"/>
  <c r="BE1439" i="1" s="1"/>
  <c r="BD1440" i="1"/>
  <c r="BD1439" i="1" s="1"/>
  <c r="BC1440" i="1"/>
  <c r="BC1439" i="1" s="1"/>
  <c r="BB1440" i="1"/>
  <c r="BB1439" i="1" s="1"/>
  <c r="BF1437" i="1"/>
  <c r="BF1436" i="1" s="1"/>
  <c r="BE1437" i="1"/>
  <c r="BE1436" i="1" s="1"/>
  <c r="BD1437" i="1"/>
  <c r="BD1436" i="1" s="1"/>
  <c r="BC1437" i="1"/>
  <c r="BC1436" i="1" s="1"/>
  <c r="BB1437" i="1"/>
  <c r="BB1436" i="1" s="1"/>
  <c r="BF1425" i="1"/>
  <c r="BE1425" i="1"/>
  <c r="BE1424" i="1" s="1"/>
  <c r="BD1425" i="1"/>
  <c r="BC1425" i="1"/>
  <c r="BC1424" i="1" s="1"/>
  <c r="BB1425" i="1"/>
  <c r="BB1424" i="1" s="1"/>
  <c r="BF1424" i="1"/>
  <c r="BD1424" i="1"/>
  <c r="BF1416" i="1"/>
  <c r="BF1415" i="1" s="1"/>
  <c r="BE1416" i="1"/>
  <c r="BE1415" i="1" s="1"/>
  <c r="BD1416" i="1"/>
  <c r="BD1415" i="1" s="1"/>
  <c r="BC1416" i="1"/>
  <c r="BC1415" i="1" s="1"/>
  <c r="BB1416" i="1"/>
  <c r="BB1415" i="1" s="1"/>
  <c r="BF1409" i="1"/>
  <c r="BE1409" i="1"/>
  <c r="BD1409" i="1"/>
  <c r="BC1409" i="1"/>
  <c r="BB1409" i="1"/>
  <c r="BF1407" i="1"/>
  <c r="BF1406" i="1" s="1"/>
  <c r="BF1405" i="1" s="1"/>
  <c r="BF1404" i="1" s="1"/>
  <c r="BF1403" i="1" s="1"/>
  <c r="BE1407" i="1"/>
  <c r="BE1406" i="1" s="1"/>
  <c r="BE1405" i="1" s="1"/>
  <c r="BE1404" i="1" s="1"/>
  <c r="BE1403" i="1" s="1"/>
  <c r="BD1407" i="1"/>
  <c r="BC1407" i="1"/>
  <c r="BC1406" i="1" s="1"/>
  <c r="BC1405" i="1" s="1"/>
  <c r="BC1404" i="1" s="1"/>
  <c r="BC1403" i="1" s="1"/>
  <c r="BB1407" i="1"/>
  <c r="BF1398" i="1"/>
  <c r="BE1398" i="1"/>
  <c r="BE1397" i="1" s="1"/>
  <c r="BE1396" i="1" s="1"/>
  <c r="BE1395" i="1" s="1"/>
  <c r="BE1394" i="1" s="1"/>
  <c r="BD1398" i="1"/>
  <c r="BD1397" i="1" s="1"/>
  <c r="BD1396" i="1" s="1"/>
  <c r="BD1395" i="1" s="1"/>
  <c r="BD1394" i="1" s="1"/>
  <c r="BC1398" i="1"/>
  <c r="BC1397" i="1" s="1"/>
  <c r="BC1396" i="1" s="1"/>
  <c r="BC1395" i="1" s="1"/>
  <c r="BC1394" i="1" s="1"/>
  <c r="BB1398" i="1"/>
  <c r="BF1397" i="1"/>
  <c r="BF1396" i="1" s="1"/>
  <c r="BF1395" i="1" s="1"/>
  <c r="BF1394" i="1" s="1"/>
  <c r="BB1397" i="1"/>
  <c r="BB1396" i="1" s="1"/>
  <c r="BB1395" i="1" s="1"/>
  <c r="BB1394" i="1" s="1"/>
  <c r="BF1361" i="1"/>
  <c r="BF1360" i="1" s="1"/>
  <c r="BF1356" i="1" s="1"/>
  <c r="BF1355" i="1" s="1"/>
  <c r="BE1361" i="1"/>
  <c r="BD1361" i="1"/>
  <c r="BC1361" i="1"/>
  <c r="BC1360" i="1" s="1"/>
  <c r="BC1356" i="1" s="1"/>
  <c r="BC1355" i="1" s="1"/>
  <c r="BB1361" i="1"/>
  <c r="BB1360" i="1" s="1"/>
  <c r="BB1356" i="1" s="1"/>
  <c r="BB1355" i="1" s="1"/>
  <c r="BE1360" i="1"/>
  <c r="BE1356" i="1" s="1"/>
  <c r="BE1355" i="1" s="1"/>
  <c r="BD1360" i="1"/>
  <c r="BD1356" i="1" s="1"/>
  <c r="BD1355" i="1" s="1"/>
  <c r="BF1353" i="1"/>
  <c r="BF1352" i="1" s="1"/>
  <c r="BE1353" i="1"/>
  <c r="BE1352" i="1" s="1"/>
  <c r="BD1353" i="1"/>
  <c r="BD1352" i="1" s="1"/>
  <c r="BC1353" i="1"/>
  <c r="BB1353" i="1"/>
  <c r="BB1352" i="1" s="1"/>
  <c r="BC1352" i="1"/>
  <c r="BF1350" i="1"/>
  <c r="BF1349" i="1" s="1"/>
  <c r="BE1350" i="1"/>
  <c r="BE1349" i="1" s="1"/>
  <c r="BD1350" i="1"/>
  <c r="BD1349" i="1" s="1"/>
  <c r="BC1350" i="1"/>
  <c r="BC1349" i="1" s="1"/>
  <c r="BB1350" i="1"/>
  <c r="BB1349" i="1" s="1"/>
  <c r="BF1347" i="1"/>
  <c r="BF1346" i="1" s="1"/>
  <c r="BE1347" i="1"/>
  <c r="BD1347" i="1"/>
  <c r="BD1346" i="1" s="1"/>
  <c r="BC1347" i="1"/>
  <c r="BC1346" i="1" s="1"/>
  <c r="BB1347" i="1"/>
  <c r="BB1346" i="1" s="1"/>
  <c r="BE1346" i="1"/>
  <c r="BF1330" i="1"/>
  <c r="BF1329" i="1" s="1"/>
  <c r="BE1330" i="1"/>
  <c r="BD1330" i="1"/>
  <c r="BD1329" i="1" s="1"/>
  <c r="BC1330" i="1"/>
  <c r="BC1329" i="1" s="1"/>
  <c r="BB1330" i="1"/>
  <c r="BB1329" i="1" s="1"/>
  <c r="BE1329" i="1"/>
  <c r="BF1326" i="1"/>
  <c r="BF1325" i="1" s="1"/>
  <c r="BE1326" i="1"/>
  <c r="BE1325" i="1" s="1"/>
  <c r="BD1326" i="1"/>
  <c r="BD1325" i="1" s="1"/>
  <c r="BC1326" i="1"/>
  <c r="BC1325" i="1" s="1"/>
  <c r="BB1326" i="1"/>
  <c r="BB1325" i="1" s="1"/>
  <c r="BF1309" i="1"/>
  <c r="BF1308" i="1" s="1"/>
  <c r="BE1309" i="1"/>
  <c r="BE1308" i="1" s="1"/>
  <c r="BD1309" i="1"/>
  <c r="BD1308" i="1" s="1"/>
  <c r="BC1309" i="1"/>
  <c r="BC1308" i="1" s="1"/>
  <c r="BB1309" i="1"/>
  <c r="BB1308" i="1" s="1"/>
  <c r="BF1305" i="1"/>
  <c r="BE1305" i="1"/>
  <c r="BE1304" i="1" s="1"/>
  <c r="BD1305" i="1"/>
  <c r="BD1304" i="1" s="1"/>
  <c r="BC1305" i="1"/>
  <c r="BC1304" i="1" s="1"/>
  <c r="BB1305" i="1"/>
  <c r="BF1304" i="1"/>
  <c r="BB1304" i="1"/>
  <c r="BF1302" i="1"/>
  <c r="BF1301" i="1" s="1"/>
  <c r="BE1302" i="1"/>
  <c r="BE1301" i="1" s="1"/>
  <c r="BD1302" i="1"/>
  <c r="BD1301" i="1" s="1"/>
  <c r="BC1302" i="1"/>
  <c r="BC1301" i="1" s="1"/>
  <c r="BB1302" i="1"/>
  <c r="BB1301" i="1"/>
  <c r="BF1298" i="1"/>
  <c r="BF1297" i="1" s="1"/>
  <c r="BE1298" i="1"/>
  <c r="BE1297" i="1" s="1"/>
  <c r="BD1298" i="1"/>
  <c r="BD1297" i="1" s="1"/>
  <c r="BC1298" i="1"/>
  <c r="BC1297" i="1" s="1"/>
  <c r="BB1298" i="1"/>
  <c r="BB1297" i="1" s="1"/>
  <c r="BF1295" i="1"/>
  <c r="BF1294" i="1" s="1"/>
  <c r="BE1295" i="1"/>
  <c r="BE1294" i="1" s="1"/>
  <c r="BD1295" i="1"/>
  <c r="BD1294" i="1" s="1"/>
  <c r="BC1295" i="1"/>
  <c r="BC1294" i="1" s="1"/>
  <c r="BB1295" i="1"/>
  <c r="BB1294" i="1"/>
  <c r="BF1292" i="1"/>
  <c r="BF1291" i="1" s="1"/>
  <c r="BE1292" i="1"/>
  <c r="BE1291" i="1" s="1"/>
  <c r="BD1292" i="1"/>
  <c r="BD1291" i="1" s="1"/>
  <c r="BC1292" i="1"/>
  <c r="BC1291" i="1" s="1"/>
  <c r="BB1292" i="1"/>
  <c r="BB1291" i="1" s="1"/>
  <c r="BF1287" i="1"/>
  <c r="BF1286" i="1" s="1"/>
  <c r="BE1287" i="1"/>
  <c r="BE1286" i="1" s="1"/>
  <c r="BD1287" i="1"/>
  <c r="BC1287" i="1"/>
  <c r="BC1286" i="1" s="1"/>
  <c r="BB1287" i="1"/>
  <c r="BB1286" i="1" s="1"/>
  <c r="BD1286" i="1"/>
  <c r="BF1283" i="1"/>
  <c r="BF1282" i="1" s="1"/>
  <c r="BE1283" i="1"/>
  <c r="BE1282" i="1" s="1"/>
  <c r="BD1283" i="1"/>
  <c r="BD1282" i="1" s="1"/>
  <c r="BC1283" i="1"/>
  <c r="BC1282" i="1" s="1"/>
  <c r="BB1283" i="1"/>
  <c r="BB1282" i="1" s="1"/>
  <c r="BF1280" i="1"/>
  <c r="BF1279" i="1" s="1"/>
  <c r="BE1280" i="1"/>
  <c r="BD1280" i="1"/>
  <c r="BD1279" i="1" s="1"/>
  <c r="BC1280" i="1"/>
  <c r="BC1279" i="1" s="1"/>
  <c r="BB1280" i="1"/>
  <c r="BB1279" i="1" s="1"/>
  <c r="BE1279" i="1"/>
  <c r="BF1276" i="1"/>
  <c r="BF1275" i="1" s="1"/>
  <c r="BE1276" i="1"/>
  <c r="BE1275" i="1" s="1"/>
  <c r="BD1276" i="1"/>
  <c r="BD1275" i="1" s="1"/>
  <c r="BC1276" i="1"/>
  <c r="BC1275" i="1" s="1"/>
  <c r="BB1276" i="1"/>
  <c r="BB1275" i="1" s="1"/>
  <c r="BF1273" i="1"/>
  <c r="BF1272" i="1" s="1"/>
  <c r="BE1273" i="1"/>
  <c r="BE1272" i="1" s="1"/>
  <c r="BD1273" i="1"/>
  <c r="BD1272" i="1" s="1"/>
  <c r="BD1271" i="1" s="1"/>
  <c r="BC1273" i="1"/>
  <c r="BC1272" i="1" s="1"/>
  <c r="BB1273" i="1"/>
  <c r="BB1272" i="1" s="1"/>
  <c r="BF1264" i="1"/>
  <c r="BF1263" i="1" s="1"/>
  <c r="BE1264" i="1"/>
  <c r="BE1263" i="1" s="1"/>
  <c r="BD1264" i="1"/>
  <c r="BD1263" i="1" s="1"/>
  <c r="BC1264" i="1"/>
  <c r="BC1263" i="1" s="1"/>
  <c r="BB1264" i="1"/>
  <c r="BB1263" i="1" s="1"/>
  <c r="BF1261" i="1"/>
  <c r="BE1261" i="1"/>
  <c r="BD1261" i="1"/>
  <c r="BC1261" i="1"/>
  <c r="BB1261" i="1"/>
  <c r="BF1259" i="1"/>
  <c r="BE1259" i="1"/>
  <c r="BD1259" i="1"/>
  <c r="BC1259" i="1"/>
  <c r="BB1259" i="1"/>
  <c r="BF1257" i="1"/>
  <c r="BE1257" i="1"/>
  <c r="BD1257" i="1"/>
  <c r="BD1256" i="1" s="1"/>
  <c r="BD1255" i="1" s="1"/>
  <c r="BC1257" i="1"/>
  <c r="BB1257" i="1"/>
  <c r="BB1256" i="1" s="1"/>
  <c r="BB1255" i="1" s="1"/>
  <c r="BF1253" i="1"/>
  <c r="BF1252" i="1" s="1"/>
  <c r="BF1251" i="1" s="1"/>
  <c r="BE1253" i="1"/>
  <c r="BE1252" i="1" s="1"/>
  <c r="BE1251" i="1" s="1"/>
  <c r="BD1253" i="1"/>
  <c r="BC1253" i="1"/>
  <c r="BC1252" i="1" s="1"/>
  <c r="BC1251" i="1" s="1"/>
  <c r="BB1253" i="1"/>
  <c r="BB1252" i="1" s="1"/>
  <c r="BB1251" i="1" s="1"/>
  <c r="BD1252" i="1"/>
  <c r="BD1251" i="1" s="1"/>
  <c r="BF1249" i="1"/>
  <c r="BF1248" i="1" s="1"/>
  <c r="BF1247" i="1" s="1"/>
  <c r="BE1249" i="1"/>
  <c r="BE1248" i="1" s="1"/>
  <c r="BE1247" i="1" s="1"/>
  <c r="BD1249" i="1"/>
  <c r="BD1248" i="1" s="1"/>
  <c r="BD1247" i="1" s="1"/>
  <c r="BC1249" i="1"/>
  <c r="BC1248" i="1" s="1"/>
  <c r="BC1247" i="1" s="1"/>
  <c r="BB1249" i="1"/>
  <c r="BB1248" i="1" s="1"/>
  <c r="BB1247" i="1" s="1"/>
  <c r="BF1242" i="1"/>
  <c r="BF1239" i="1" s="1"/>
  <c r="BF1238" i="1" s="1"/>
  <c r="BE1242" i="1"/>
  <c r="BD1242" i="1"/>
  <c r="BD1239" i="1" s="1"/>
  <c r="BD1238" i="1" s="1"/>
  <c r="BC1242" i="1"/>
  <c r="BC1239" i="1" s="1"/>
  <c r="BC1238" i="1" s="1"/>
  <c r="BB1242" i="1"/>
  <c r="BB1239" i="1" s="1"/>
  <c r="BB1238" i="1" s="1"/>
  <c r="BE1239" i="1"/>
  <c r="BE1238" i="1" s="1"/>
  <c r="BF1236" i="1"/>
  <c r="BF1235" i="1" s="1"/>
  <c r="BE1236" i="1"/>
  <c r="BE1235" i="1" s="1"/>
  <c r="BD1236" i="1"/>
  <c r="BD1235" i="1" s="1"/>
  <c r="BC1236" i="1"/>
  <c r="BC1235" i="1" s="1"/>
  <c r="BB1236" i="1"/>
  <c r="BB1235" i="1" s="1"/>
  <c r="BF1230" i="1"/>
  <c r="BF1229" i="1" s="1"/>
  <c r="BF1228" i="1" s="1"/>
  <c r="BE1230" i="1"/>
  <c r="BE1229" i="1" s="1"/>
  <c r="BE1228" i="1" s="1"/>
  <c r="BD1230" i="1"/>
  <c r="BD1229" i="1" s="1"/>
  <c r="BD1228" i="1" s="1"/>
  <c r="BC1230" i="1"/>
  <c r="BC1229" i="1" s="1"/>
  <c r="BC1228" i="1" s="1"/>
  <c r="BB1230" i="1"/>
  <c r="BB1229" i="1" s="1"/>
  <c r="BB1228" i="1" s="1"/>
  <c r="BF1226" i="1"/>
  <c r="BF1225" i="1" s="1"/>
  <c r="BF1224" i="1" s="1"/>
  <c r="BE1226" i="1"/>
  <c r="BE1225" i="1" s="1"/>
  <c r="BE1224" i="1" s="1"/>
  <c r="BE1223" i="1" s="1"/>
  <c r="BE1222" i="1" s="1"/>
  <c r="BD1226" i="1"/>
  <c r="BD1225" i="1" s="1"/>
  <c r="BD1224" i="1" s="1"/>
  <c r="BC1226" i="1"/>
  <c r="BC1225" i="1" s="1"/>
  <c r="BC1224" i="1" s="1"/>
  <c r="BB1226" i="1"/>
  <c r="BB1225" i="1" s="1"/>
  <c r="BB1224" i="1" s="1"/>
  <c r="BF1201" i="1"/>
  <c r="BF1200" i="1" s="1"/>
  <c r="BF1199" i="1" s="1"/>
  <c r="BE1201" i="1"/>
  <c r="BE1200" i="1" s="1"/>
  <c r="BE1199" i="1" s="1"/>
  <c r="BD1201" i="1"/>
  <c r="BD1200" i="1" s="1"/>
  <c r="BD1199" i="1" s="1"/>
  <c r="BC1201" i="1"/>
  <c r="BC1200" i="1" s="1"/>
  <c r="BC1199" i="1" s="1"/>
  <c r="BB1201" i="1"/>
  <c r="BB1200" i="1" s="1"/>
  <c r="BB1199" i="1" s="1"/>
  <c r="BF1190" i="1"/>
  <c r="BF1189" i="1" s="1"/>
  <c r="BF1188" i="1" s="1"/>
  <c r="BF1187" i="1" s="1"/>
  <c r="BF1186" i="1" s="1"/>
  <c r="BE1190" i="1"/>
  <c r="BD1190" i="1"/>
  <c r="BC1190" i="1"/>
  <c r="BC1189" i="1" s="1"/>
  <c r="BC1188" i="1" s="1"/>
  <c r="BC1187" i="1" s="1"/>
  <c r="BC1186" i="1" s="1"/>
  <c r="BB1190" i="1"/>
  <c r="BB1189" i="1" s="1"/>
  <c r="BB1188" i="1" s="1"/>
  <c r="BB1187" i="1" s="1"/>
  <c r="BB1186" i="1" s="1"/>
  <c r="BE1189" i="1"/>
  <c r="BE1188" i="1" s="1"/>
  <c r="BE1187" i="1" s="1"/>
  <c r="BE1186" i="1" s="1"/>
  <c r="BD1189" i="1"/>
  <c r="BD1188" i="1" s="1"/>
  <c r="BD1187" i="1" s="1"/>
  <c r="BD1186" i="1" s="1"/>
  <c r="BF1183" i="1"/>
  <c r="BF1182" i="1" s="1"/>
  <c r="BE1183" i="1"/>
  <c r="BE1182" i="1" s="1"/>
  <c r="BD1183" i="1"/>
  <c r="BD1182" i="1" s="1"/>
  <c r="BC1183" i="1"/>
  <c r="BC1182" i="1" s="1"/>
  <c r="BB1183" i="1"/>
  <c r="BB1182" i="1" s="1"/>
  <c r="BF1178" i="1"/>
  <c r="BF1177" i="1" s="1"/>
  <c r="BF1176" i="1" s="1"/>
  <c r="BF1175" i="1" s="1"/>
  <c r="BE1178" i="1"/>
  <c r="BE1177" i="1" s="1"/>
  <c r="BE1176" i="1" s="1"/>
  <c r="BE1175" i="1" s="1"/>
  <c r="BD1178" i="1"/>
  <c r="BD1177" i="1" s="1"/>
  <c r="BD1176" i="1" s="1"/>
  <c r="BD1175" i="1" s="1"/>
  <c r="BC1178" i="1"/>
  <c r="BC1177" i="1" s="1"/>
  <c r="BC1176" i="1" s="1"/>
  <c r="BC1175" i="1" s="1"/>
  <c r="BB1178" i="1"/>
  <c r="BB1177" i="1" s="1"/>
  <c r="BB1176" i="1" s="1"/>
  <c r="BB1175" i="1" s="1"/>
  <c r="BF1163" i="1"/>
  <c r="BF1162" i="1" s="1"/>
  <c r="BE1163" i="1"/>
  <c r="BE1162" i="1" s="1"/>
  <c r="BD1163" i="1"/>
  <c r="BC1163" i="1"/>
  <c r="BC1162" i="1" s="1"/>
  <c r="BB1163" i="1"/>
  <c r="BB1162" i="1" s="1"/>
  <c r="BD1162" i="1"/>
  <c r="BF1151" i="1"/>
  <c r="BF1150" i="1" s="1"/>
  <c r="BE1151" i="1"/>
  <c r="BE1150" i="1" s="1"/>
  <c r="BD1151" i="1"/>
  <c r="BC1151" i="1"/>
  <c r="BC1150" i="1" s="1"/>
  <c r="BB1151" i="1"/>
  <c r="BB1150" i="1" s="1"/>
  <c r="BD1150" i="1"/>
  <c r="BF1148" i="1"/>
  <c r="BF1147" i="1" s="1"/>
  <c r="BE1148" i="1"/>
  <c r="BE1147" i="1" s="1"/>
  <c r="BD1148" i="1"/>
  <c r="BD1147" i="1" s="1"/>
  <c r="BC1148" i="1"/>
  <c r="BC1147" i="1" s="1"/>
  <c r="BB1148" i="1"/>
  <c r="BB1147" i="1" s="1"/>
  <c r="BF1142" i="1"/>
  <c r="BF1141" i="1" s="1"/>
  <c r="BF1140" i="1" s="1"/>
  <c r="BE1142" i="1"/>
  <c r="BE1141" i="1" s="1"/>
  <c r="BE1140" i="1" s="1"/>
  <c r="BD1142" i="1"/>
  <c r="BD1141" i="1" s="1"/>
  <c r="BD1140" i="1" s="1"/>
  <c r="BC1142" i="1"/>
  <c r="BC1141" i="1" s="1"/>
  <c r="BC1140" i="1" s="1"/>
  <c r="BB1142" i="1"/>
  <c r="BB1141" i="1" s="1"/>
  <c r="BB1140" i="1" s="1"/>
  <c r="BF1138" i="1"/>
  <c r="BF1137" i="1" s="1"/>
  <c r="BF1136" i="1" s="1"/>
  <c r="BE1138" i="1"/>
  <c r="BE1137" i="1" s="1"/>
  <c r="BE1136" i="1" s="1"/>
  <c r="BD1138" i="1"/>
  <c r="BD1137" i="1" s="1"/>
  <c r="BD1136" i="1" s="1"/>
  <c r="BC1138" i="1"/>
  <c r="BC1137" i="1" s="1"/>
  <c r="BC1136" i="1" s="1"/>
  <c r="BB1138" i="1"/>
  <c r="BB1137" i="1" s="1"/>
  <c r="BB1136" i="1" s="1"/>
  <c r="BF1133" i="1"/>
  <c r="BF1132" i="1" s="1"/>
  <c r="BE1133" i="1"/>
  <c r="BD1133" i="1"/>
  <c r="BC1133" i="1"/>
  <c r="BC1132" i="1" s="1"/>
  <c r="BB1133" i="1"/>
  <c r="BB1132" i="1" s="1"/>
  <c r="BE1132" i="1"/>
  <c r="BD1132" i="1"/>
  <c r="BF1130" i="1"/>
  <c r="BF1129" i="1" s="1"/>
  <c r="BE1130" i="1"/>
  <c r="BD1130" i="1"/>
  <c r="BC1130" i="1"/>
  <c r="BC1129" i="1" s="1"/>
  <c r="BB1130" i="1"/>
  <c r="BB1129" i="1" s="1"/>
  <c r="BE1129" i="1"/>
  <c r="BD1129" i="1"/>
  <c r="BF1127" i="1"/>
  <c r="BF1126" i="1" s="1"/>
  <c r="BE1127" i="1"/>
  <c r="BD1127" i="1"/>
  <c r="BC1127" i="1"/>
  <c r="BC1126" i="1" s="1"/>
  <c r="BB1127" i="1"/>
  <c r="BB1126" i="1" s="1"/>
  <c r="BE1126" i="1"/>
  <c r="BD1126" i="1"/>
  <c r="BF1124" i="1"/>
  <c r="BF1123" i="1" s="1"/>
  <c r="BF1122" i="1" s="1"/>
  <c r="BE1124" i="1"/>
  <c r="BD1124" i="1"/>
  <c r="BC1124" i="1"/>
  <c r="BC1123" i="1" s="1"/>
  <c r="BC1122" i="1" s="1"/>
  <c r="BB1124" i="1"/>
  <c r="BB1123" i="1" s="1"/>
  <c r="BB1122" i="1" s="1"/>
  <c r="BE1123" i="1"/>
  <c r="BE1122" i="1" s="1"/>
  <c r="BD1123" i="1"/>
  <c r="BD1122" i="1" s="1"/>
  <c r="BF1120" i="1"/>
  <c r="BF1119" i="1" s="1"/>
  <c r="BF1118" i="1" s="1"/>
  <c r="BE1120" i="1"/>
  <c r="BE1119" i="1" s="1"/>
  <c r="BE1118" i="1" s="1"/>
  <c r="BD1120" i="1"/>
  <c r="BC1120" i="1"/>
  <c r="BC1119" i="1" s="1"/>
  <c r="BC1118" i="1" s="1"/>
  <c r="BB1120" i="1"/>
  <c r="BB1119" i="1" s="1"/>
  <c r="BB1118" i="1" s="1"/>
  <c r="BD1119" i="1"/>
  <c r="BD1118" i="1" s="1"/>
  <c r="BF1112" i="1"/>
  <c r="BF1111" i="1" s="1"/>
  <c r="BE1112" i="1"/>
  <c r="BE1111" i="1" s="1"/>
  <c r="BD1112" i="1"/>
  <c r="BD1111" i="1" s="1"/>
  <c r="BC1112" i="1"/>
  <c r="BC1111" i="1" s="1"/>
  <c r="BB1112" i="1"/>
  <c r="BB1111" i="1"/>
  <c r="BF1109" i="1"/>
  <c r="BE1109" i="1"/>
  <c r="BE1108" i="1" s="1"/>
  <c r="BD1109" i="1"/>
  <c r="BD1108" i="1" s="1"/>
  <c r="BC1109" i="1"/>
  <c r="BC1108" i="1" s="1"/>
  <c r="BB1109" i="1"/>
  <c r="BB1108" i="1" s="1"/>
  <c r="BF1108" i="1"/>
  <c r="BF1103" i="1"/>
  <c r="BF1102" i="1" s="1"/>
  <c r="BF1101" i="1" s="1"/>
  <c r="BE1103" i="1"/>
  <c r="BD1103" i="1"/>
  <c r="BD1102" i="1" s="1"/>
  <c r="BD1101" i="1" s="1"/>
  <c r="BC1103" i="1"/>
  <c r="BC1102" i="1" s="1"/>
  <c r="BC1101" i="1" s="1"/>
  <c r="BB1103" i="1"/>
  <c r="BB1102" i="1" s="1"/>
  <c r="BB1101" i="1" s="1"/>
  <c r="BE1102" i="1"/>
  <c r="BE1101" i="1" s="1"/>
  <c r="BF1099" i="1"/>
  <c r="BF1098" i="1" s="1"/>
  <c r="BF1097" i="1" s="1"/>
  <c r="BE1099" i="1"/>
  <c r="BD1099" i="1"/>
  <c r="BC1099" i="1"/>
  <c r="BC1098" i="1" s="1"/>
  <c r="BC1097" i="1" s="1"/>
  <c r="BB1099" i="1"/>
  <c r="BB1098" i="1" s="1"/>
  <c r="BB1097" i="1" s="1"/>
  <c r="BE1098" i="1"/>
  <c r="BE1097" i="1" s="1"/>
  <c r="BD1098" i="1"/>
  <c r="BD1097" i="1" s="1"/>
  <c r="BF1084" i="1"/>
  <c r="BF1083" i="1" s="1"/>
  <c r="BF1082" i="1" s="1"/>
  <c r="BF1081" i="1" s="1"/>
  <c r="BE1084" i="1"/>
  <c r="BE1083" i="1" s="1"/>
  <c r="BE1082" i="1" s="1"/>
  <c r="BE1081" i="1" s="1"/>
  <c r="BD1084" i="1"/>
  <c r="BD1083" i="1" s="1"/>
  <c r="BD1082" i="1" s="1"/>
  <c r="BD1081" i="1" s="1"/>
  <c r="BC1084" i="1"/>
  <c r="BC1083" i="1" s="1"/>
  <c r="BC1082" i="1" s="1"/>
  <c r="BC1081" i="1" s="1"/>
  <c r="BB1084" i="1"/>
  <c r="BB1083" i="1" s="1"/>
  <c r="BB1082" i="1" s="1"/>
  <c r="BB1081" i="1" s="1"/>
  <c r="BF1079" i="1"/>
  <c r="BF1078" i="1" s="1"/>
  <c r="BE1079" i="1"/>
  <c r="BE1078" i="1" s="1"/>
  <c r="BD1079" i="1"/>
  <c r="BD1078" i="1" s="1"/>
  <c r="BC1079" i="1"/>
  <c r="BC1078" i="1" s="1"/>
  <c r="BB1079" i="1"/>
  <c r="BB1078" i="1" s="1"/>
  <c r="BF1073" i="1"/>
  <c r="BF1072" i="1" s="1"/>
  <c r="BE1073" i="1"/>
  <c r="BE1072" i="1" s="1"/>
  <c r="BD1073" i="1"/>
  <c r="BD1072" i="1" s="1"/>
  <c r="BC1073" i="1"/>
  <c r="BC1072" i="1" s="1"/>
  <c r="BB1073" i="1"/>
  <c r="BB1072" i="1" s="1"/>
  <c r="BF1067" i="1"/>
  <c r="BF1066" i="1" s="1"/>
  <c r="BE1067" i="1"/>
  <c r="BE1066" i="1" s="1"/>
  <c r="BD1067" i="1"/>
  <c r="BD1066" i="1" s="1"/>
  <c r="BC1067" i="1"/>
  <c r="BC1066" i="1" s="1"/>
  <c r="BB1067" i="1"/>
  <c r="BB1066" i="1" s="1"/>
  <c r="BF1055" i="1"/>
  <c r="BF1054" i="1" s="1"/>
  <c r="BE1055" i="1"/>
  <c r="BE1054" i="1" s="1"/>
  <c r="BD1055" i="1"/>
  <c r="BD1054" i="1" s="1"/>
  <c r="BC1055" i="1"/>
  <c r="BC1054" i="1" s="1"/>
  <c r="BB1055" i="1"/>
  <c r="BB1054" i="1" s="1"/>
  <c r="BF1052" i="1"/>
  <c r="BF1051" i="1" s="1"/>
  <c r="BE1052" i="1"/>
  <c r="BE1051" i="1" s="1"/>
  <c r="BD1052" i="1"/>
  <c r="BD1051" i="1" s="1"/>
  <c r="BC1052" i="1"/>
  <c r="BC1051" i="1" s="1"/>
  <c r="BB1052" i="1"/>
  <c r="BB1051" i="1" s="1"/>
  <c r="BF1049" i="1"/>
  <c r="BF1048" i="1" s="1"/>
  <c r="BE1049" i="1"/>
  <c r="BE1048" i="1" s="1"/>
  <c r="BD1049" i="1"/>
  <c r="BD1048" i="1" s="1"/>
  <c r="BC1049" i="1"/>
  <c r="BC1048" i="1" s="1"/>
  <c r="BB1049" i="1"/>
  <c r="BB1048" i="1" s="1"/>
  <c r="BF1046" i="1"/>
  <c r="BF1045" i="1" s="1"/>
  <c r="BE1046" i="1"/>
  <c r="BE1045" i="1" s="1"/>
  <c r="BD1046" i="1"/>
  <c r="BD1045" i="1" s="1"/>
  <c r="BC1046" i="1"/>
  <c r="BC1045" i="1" s="1"/>
  <c r="BB1046" i="1"/>
  <c r="BB1045" i="1" s="1"/>
  <c r="BF1040" i="1"/>
  <c r="BF1039" i="1" s="1"/>
  <c r="BE1040" i="1"/>
  <c r="BE1039" i="1" s="1"/>
  <c r="BD1040" i="1"/>
  <c r="BD1039" i="1" s="1"/>
  <c r="BC1040" i="1"/>
  <c r="BB1040" i="1"/>
  <c r="BB1039" i="1" s="1"/>
  <c r="BC1039" i="1"/>
  <c r="BF1034" i="1"/>
  <c r="BF1033" i="1" s="1"/>
  <c r="BE1034" i="1"/>
  <c r="BE1033" i="1" s="1"/>
  <c r="BD1034" i="1"/>
  <c r="BD1033" i="1" s="1"/>
  <c r="BC1034" i="1"/>
  <c r="BC1033" i="1" s="1"/>
  <c r="BB1034" i="1"/>
  <c r="BB1033" i="1" s="1"/>
  <c r="BF1028" i="1"/>
  <c r="BF1027" i="1" s="1"/>
  <c r="BE1028" i="1"/>
  <c r="BD1028" i="1"/>
  <c r="BC1028" i="1"/>
  <c r="BB1028" i="1"/>
  <c r="BB1027" i="1" s="1"/>
  <c r="BE1027" i="1"/>
  <c r="BD1027" i="1"/>
  <c r="BC1027" i="1"/>
  <c r="BF1025" i="1"/>
  <c r="BF1024" i="1" s="1"/>
  <c r="BE1025" i="1"/>
  <c r="BE1024" i="1" s="1"/>
  <c r="BD1025" i="1"/>
  <c r="BD1024" i="1" s="1"/>
  <c r="BC1025" i="1"/>
  <c r="BB1025" i="1"/>
  <c r="BB1024" i="1" s="1"/>
  <c r="BC1024" i="1"/>
  <c r="BF1021" i="1"/>
  <c r="BE1021" i="1"/>
  <c r="BE1020" i="1" s="1"/>
  <c r="BD1021" i="1"/>
  <c r="BD1020" i="1" s="1"/>
  <c r="BC1021" i="1"/>
  <c r="BB1021" i="1"/>
  <c r="BF1020" i="1"/>
  <c r="BC1020" i="1"/>
  <c r="BB1020" i="1"/>
  <c r="BF1018" i="1"/>
  <c r="BF1017" i="1" s="1"/>
  <c r="BE1018" i="1"/>
  <c r="BD1018" i="1"/>
  <c r="BD1017" i="1" s="1"/>
  <c r="BC1018" i="1"/>
  <c r="BC1017" i="1" s="1"/>
  <c r="BB1018" i="1"/>
  <c r="BB1017" i="1" s="1"/>
  <c r="BE1017" i="1"/>
  <c r="BF1015" i="1"/>
  <c r="BF1014" i="1" s="1"/>
  <c r="BE1015" i="1"/>
  <c r="BE1014" i="1" s="1"/>
  <c r="BD1015" i="1"/>
  <c r="BD1014" i="1" s="1"/>
  <c r="BC1015" i="1"/>
  <c r="BC1014" i="1" s="1"/>
  <c r="BB1015" i="1"/>
  <c r="BB1014" i="1" s="1"/>
  <c r="BF1009" i="1"/>
  <c r="BE1009" i="1"/>
  <c r="BE1008" i="1" s="1"/>
  <c r="BE1007" i="1" s="1"/>
  <c r="BD1009" i="1"/>
  <c r="BD1008" i="1" s="1"/>
  <c r="BD1007" i="1" s="1"/>
  <c r="BC1009" i="1"/>
  <c r="BC1008" i="1" s="1"/>
  <c r="BC1007" i="1" s="1"/>
  <c r="BB1009" i="1"/>
  <c r="BB1008" i="1" s="1"/>
  <c r="BB1007" i="1" s="1"/>
  <c r="BF1008" i="1"/>
  <c r="BF1007" i="1" s="1"/>
  <c r="BF1002" i="1"/>
  <c r="BF1001" i="1" s="1"/>
  <c r="BE1002" i="1"/>
  <c r="BD1002" i="1"/>
  <c r="BC1002" i="1"/>
  <c r="BC1001" i="1" s="1"/>
  <c r="BB1002" i="1"/>
  <c r="BB1001" i="1" s="1"/>
  <c r="BE1001" i="1"/>
  <c r="BD1001" i="1"/>
  <c r="BF995" i="1"/>
  <c r="BF994" i="1" s="1"/>
  <c r="BF993" i="1" s="1"/>
  <c r="BE995" i="1"/>
  <c r="BD995" i="1"/>
  <c r="BC995" i="1"/>
  <c r="BC994" i="1" s="1"/>
  <c r="BC993" i="1" s="1"/>
  <c r="BB995" i="1"/>
  <c r="BB994" i="1" s="1"/>
  <c r="BB993" i="1" s="1"/>
  <c r="BE994" i="1"/>
  <c r="BE993" i="1" s="1"/>
  <c r="BD994" i="1"/>
  <c r="BD993" i="1" s="1"/>
  <c r="BF982" i="1"/>
  <c r="BF981" i="1" s="1"/>
  <c r="BF980" i="1" s="1"/>
  <c r="BF979" i="1" s="1"/>
  <c r="BE982" i="1"/>
  <c r="BE981" i="1" s="1"/>
  <c r="BE980" i="1" s="1"/>
  <c r="BE979" i="1" s="1"/>
  <c r="BD982" i="1"/>
  <c r="BD981" i="1" s="1"/>
  <c r="BD980" i="1" s="1"/>
  <c r="BD979" i="1" s="1"/>
  <c r="BC982" i="1"/>
  <c r="BC981" i="1" s="1"/>
  <c r="BC980" i="1" s="1"/>
  <c r="BC979" i="1" s="1"/>
  <c r="BB982" i="1"/>
  <c r="BB981" i="1" s="1"/>
  <c r="BB980" i="1" s="1"/>
  <c r="BB979" i="1" s="1"/>
  <c r="BF970" i="1"/>
  <c r="BF969" i="1" s="1"/>
  <c r="BE970" i="1"/>
  <c r="BE969" i="1" s="1"/>
  <c r="BD970" i="1"/>
  <c r="BD969" i="1" s="1"/>
  <c r="BC970" i="1"/>
  <c r="BC969" i="1" s="1"/>
  <c r="BB970" i="1"/>
  <c r="BB969" i="1" s="1"/>
  <c r="BF954" i="1"/>
  <c r="BF953" i="1" s="1"/>
  <c r="BE954" i="1"/>
  <c r="BE953" i="1" s="1"/>
  <c r="BD954" i="1"/>
  <c r="BD953" i="1" s="1"/>
  <c r="BC954" i="1"/>
  <c r="BC953" i="1" s="1"/>
  <c r="BB954" i="1"/>
  <c r="BB953" i="1" s="1"/>
  <c r="BF950" i="1"/>
  <c r="BF949" i="1" s="1"/>
  <c r="BE950" i="1"/>
  <c r="BD950" i="1"/>
  <c r="BC950" i="1"/>
  <c r="BC949" i="1" s="1"/>
  <c r="BB950" i="1"/>
  <c r="BB949" i="1" s="1"/>
  <c r="BE949" i="1"/>
  <c r="BD949" i="1"/>
  <c r="BF947" i="1"/>
  <c r="BF946" i="1" s="1"/>
  <c r="BE947" i="1"/>
  <c r="BD947" i="1"/>
  <c r="BC947" i="1"/>
  <c r="BC946" i="1" s="1"/>
  <c r="BB947" i="1"/>
  <c r="BE946" i="1"/>
  <c r="BD946" i="1"/>
  <c r="BB946" i="1"/>
  <c r="BF943" i="1"/>
  <c r="BE943" i="1"/>
  <c r="BE942" i="1" s="1"/>
  <c r="BD943" i="1"/>
  <c r="BC943" i="1"/>
  <c r="BB943" i="1"/>
  <c r="BF942" i="1"/>
  <c r="BD942" i="1"/>
  <c r="BC942" i="1"/>
  <c r="BB942" i="1"/>
  <c r="BF935" i="1"/>
  <c r="BE935" i="1"/>
  <c r="BE934" i="1" s="1"/>
  <c r="BD935" i="1"/>
  <c r="BD934" i="1" s="1"/>
  <c r="BC935" i="1"/>
  <c r="BC934" i="1" s="1"/>
  <c r="BB935" i="1"/>
  <c r="BB934" i="1" s="1"/>
  <c r="BF934" i="1"/>
  <c r="BF927" i="1"/>
  <c r="BF926" i="1" s="1"/>
  <c r="BE927" i="1"/>
  <c r="BD927" i="1"/>
  <c r="BD926" i="1" s="1"/>
  <c r="BC927" i="1"/>
  <c r="BC926" i="1" s="1"/>
  <c r="BB927" i="1"/>
  <c r="BB926" i="1" s="1"/>
  <c r="BE926" i="1"/>
  <c r="BF920" i="1"/>
  <c r="BF919" i="1" s="1"/>
  <c r="BF918" i="1" s="1"/>
  <c r="BE920" i="1"/>
  <c r="BE919" i="1" s="1"/>
  <c r="BE918" i="1" s="1"/>
  <c r="BD920" i="1"/>
  <c r="BD919" i="1" s="1"/>
  <c r="BC920" i="1"/>
  <c r="BC919" i="1" s="1"/>
  <c r="BC918" i="1" s="1"/>
  <c r="BB920" i="1"/>
  <c r="BB919" i="1" s="1"/>
  <c r="BB918" i="1" s="1"/>
  <c r="BD918" i="1"/>
  <c r="BF915" i="1"/>
  <c r="BE915" i="1"/>
  <c r="BE914" i="1" s="1"/>
  <c r="BD915" i="1"/>
  <c r="BD914" i="1" s="1"/>
  <c r="BC915" i="1"/>
  <c r="BB915" i="1"/>
  <c r="BB914" i="1" s="1"/>
  <c r="BF914" i="1"/>
  <c r="BC914" i="1"/>
  <c r="BF912" i="1"/>
  <c r="BF911" i="1" s="1"/>
  <c r="BF910" i="1" s="1"/>
  <c r="BE912" i="1"/>
  <c r="BE911" i="1" s="1"/>
  <c r="BD912" i="1"/>
  <c r="BD911" i="1" s="1"/>
  <c r="BC912" i="1"/>
  <c r="BC911" i="1" s="1"/>
  <c r="BB912" i="1"/>
  <c r="BB911" i="1" s="1"/>
  <c r="BF907" i="1"/>
  <c r="BE907" i="1"/>
  <c r="BE906" i="1" s="1"/>
  <c r="BE905" i="1" s="1"/>
  <c r="BD907" i="1"/>
  <c r="BC907" i="1"/>
  <c r="BC906" i="1" s="1"/>
  <c r="BC905" i="1" s="1"/>
  <c r="BB907" i="1"/>
  <c r="BF906" i="1"/>
  <c r="BF905" i="1" s="1"/>
  <c r="BD906" i="1"/>
  <c r="BD905" i="1" s="1"/>
  <c r="BB906" i="1"/>
  <c r="BB905" i="1" s="1"/>
  <c r="BF898" i="1"/>
  <c r="BE898" i="1"/>
  <c r="BE897" i="1" s="1"/>
  <c r="BE896" i="1" s="1"/>
  <c r="BD898" i="1"/>
  <c r="BD897" i="1" s="1"/>
  <c r="BD896" i="1" s="1"/>
  <c r="BC898" i="1"/>
  <c r="BC897" i="1" s="1"/>
  <c r="BC896" i="1" s="1"/>
  <c r="BB898" i="1"/>
  <c r="BB897" i="1" s="1"/>
  <c r="BB896" i="1" s="1"/>
  <c r="BF897" i="1"/>
  <c r="BF896" i="1" s="1"/>
  <c r="BF891" i="1"/>
  <c r="BF890" i="1" s="1"/>
  <c r="BE891" i="1"/>
  <c r="BD891" i="1"/>
  <c r="BD890" i="1" s="1"/>
  <c r="BC891" i="1"/>
  <c r="BC890" i="1" s="1"/>
  <c r="BB891" i="1"/>
  <c r="BB890" i="1" s="1"/>
  <c r="BE890" i="1"/>
  <c r="BF888" i="1"/>
  <c r="BF887" i="1" s="1"/>
  <c r="BE888" i="1"/>
  <c r="BE887" i="1" s="1"/>
  <c r="BD888" i="1"/>
  <c r="BD887" i="1" s="1"/>
  <c r="BC888" i="1"/>
  <c r="BB888" i="1"/>
  <c r="BB887" i="1" s="1"/>
  <c r="BC887" i="1"/>
  <c r="BF876" i="1"/>
  <c r="BF875" i="1" s="1"/>
  <c r="BF874" i="1" s="1"/>
  <c r="BE876" i="1"/>
  <c r="BE875" i="1" s="1"/>
  <c r="BE874" i="1" s="1"/>
  <c r="BD876" i="1"/>
  <c r="BD875" i="1" s="1"/>
  <c r="BD874" i="1" s="1"/>
  <c r="BC876" i="1"/>
  <c r="BC875" i="1" s="1"/>
  <c r="BC874" i="1" s="1"/>
  <c r="BB876" i="1"/>
  <c r="BB875" i="1" s="1"/>
  <c r="BB874" i="1"/>
  <c r="BF862" i="1"/>
  <c r="BF861" i="1" s="1"/>
  <c r="BE862" i="1"/>
  <c r="BE861" i="1" s="1"/>
  <c r="BD862" i="1"/>
  <c r="BD861" i="1" s="1"/>
  <c r="BC862" i="1"/>
  <c r="BC861" i="1" s="1"/>
  <c r="BB862" i="1"/>
  <c r="BB861" i="1" s="1"/>
  <c r="BF859" i="1"/>
  <c r="BF858" i="1" s="1"/>
  <c r="BE859" i="1"/>
  <c r="BE858" i="1" s="1"/>
  <c r="BD859" i="1"/>
  <c r="BC859" i="1"/>
  <c r="BC858" i="1" s="1"/>
  <c r="BB859" i="1"/>
  <c r="BB858" i="1" s="1"/>
  <c r="BD858" i="1"/>
  <c r="BF845" i="1"/>
  <c r="BF844" i="1" s="1"/>
  <c r="BF843" i="1" s="1"/>
  <c r="BF842" i="1" s="1"/>
  <c r="BE845" i="1"/>
  <c r="BE844" i="1" s="1"/>
  <c r="BE843" i="1" s="1"/>
  <c r="BE842" i="1" s="1"/>
  <c r="BD845" i="1"/>
  <c r="BD844" i="1" s="1"/>
  <c r="BD843" i="1" s="1"/>
  <c r="BD842" i="1" s="1"/>
  <c r="BC845" i="1"/>
  <c r="BC844" i="1" s="1"/>
  <c r="BC843" i="1" s="1"/>
  <c r="BC842" i="1" s="1"/>
  <c r="BB845" i="1"/>
  <c r="BB844" i="1" s="1"/>
  <c r="BB843" i="1" s="1"/>
  <c r="BB842" i="1" s="1"/>
  <c r="BH840" i="1"/>
  <c r="BH839" i="1" s="1"/>
  <c r="BH838" i="1" s="1"/>
  <c r="BF840" i="1"/>
  <c r="BF839" i="1" s="1"/>
  <c r="BF838" i="1" s="1"/>
  <c r="BE840" i="1"/>
  <c r="BD840" i="1"/>
  <c r="BD839" i="1" s="1"/>
  <c r="BD838" i="1" s="1"/>
  <c r="BC840" i="1"/>
  <c r="BC839" i="1" s="1"/>
  <c r="BC838" i="1" s="1"/>
  <c r="BB840" i="1"/>
  <c r="BB839" i="1" s="1"/>
  <c r="BB838" i="1" s="1"/>
  <c r="BE839" i="1"/>
  <c r="BE838" i="1" s="1"/>
  <c r="BF836" i="1"/>
  <c r="BF835" i="1" s="1"/>
  <c r="BF834" i="1" s="1"/>
  <c r="BE836" i="1"/>
  <c r="BE835" i="1" s="1"/>
  <c r="BE834" i="1" s="1"/>
  <c r="BD836" i="1"/>
  <c r="BC836" i="1"/>
  <c r="BC835" i="1" s="1"/>
  <c r="BC834" i="1" s="1"/>
  <c r="BB836" i="1"/>
  <c r="BB835" i="1" s="1"/>
  <c r="BB834" i="1" s="1"/>
  <c r="BD835" i="1"/>
  <c r="BD834" i="1" s="1"/>
  <c r="BF831" i="1"/>
  <c r="BF830" i="1" s="1"/>
  <c r="BF829" i="1" s="1"/>
  <c r="BE831" i="1"/>
  <c r="BE830" i="1" s="1"/>
  <c r="BE829" i="1" s="1"/>
  <c r="BD831" i="1"/>
  <c r="BD830" i="1" s="1"/>
  <c r="BD829" i="1" s="1"/>
  <c r="BC831" i="1"/>
  <c r="BC830" i="1" s="1"/>
  <c r="BC829" i="1" s="1"/>
  <c r="BB831" i="1"/>
  <c r="BB830" i="1" s="1"/>
  <c r="BB829" i="1" s="1"/>
  <c r="BF823" i="1"/>
  <c r="BF822" i="1" s="1"/>
  <c r="BE823" i="1"/>
  <c r="BE822" i="1" s="1"/>
  <c r="BD823" i="1"/>
  <c r="BD822" i="1" s="1"/>
  <c r="BC823" i="1"/>
  <c r="BC822" i="1" s="1"/>
  <c r="BB823" i="1"/>
  <c r="BB822" i="1" s="1"/>
  <c r="BF815" i="1"/>
  <c r="BF814" i="1" s="1"/>
  <c r="BE815" i="1"/>
  <c r="BE814" i="1" s="1"/>
  <c r="BD815" i="1"/>
  <c r="BD814" i="1" s="1"/>
  <c r="BC815" i="1"/>
  <c r="BC814" i="1" s="1"/>
  <c r="BB815" i="1"/>
  <c r="BB814" i="1" s="1"/>
  <c r="BF812" i="1"/>
  <c r="BF811" i="1" s="1"/>
  <c r="BE812" i="1"/>
  <c r="BE811" i="1" s="1"/>
  <c r="BD812" i="1"/>
  <c r="BD811" i="1" s="1"/>
  <c r="BC812" i="1"/>
  <c r="BC811" i="1" s="1"/>
  <c r="BB812" i="1"/>
  <c r="BB811" i="1" s="1"/>
  <c r="BF803" i="1"/>
  <c r="BF802" i="1" s="1"/>
  <c r="BE803" i="1"/>
  <c r="BD803" i="1"/>
  <c r="BC803" i="1"/>
  <c r="BB803" i="1"/>
  <c r="BB802" i="1" s="1"/>
  <c r="BE802" i="1"/>
  <c r="BD802" i="1"/>
  <c r="BC802" i="1"/>
  <c r="BF799" i="1"/>
  <c r="BE799" i="1"/>
  <c r="BD799" i="1"/>
  <c r="BC799" i="1"/>
  <c r="BB799" i="1"/>
  <c r="BF797" i="1"/>
  <c r="BE797" i="1"/>
  <c r="BE796" i="1" s="1"/>
  <c r="BE795" i="1" s="1"/>
  <c r="BD797" i="1"/>
  <c r="BC797" i="1"/>
  <c r="BC796" i="1" s="1"/>
  <c r="BC795" i="1" s="1"/>
  <c r="BB797" i="1"/>
  <c r="BF796" i="1"/>
  <c r="BF795" i="1" s="1"/>
  <c r="BB796" i="1"/>
  <c r="BB795" i="1" s="1"/>
  <c r="BF792" i="1"/>
  <c r="BF791" i="1" s="1"/>
  <c r="BF790" i="1" s="1"/>
  <c r="BF789" i="1" s="1"/>
  <c r="BE792" i="1"/>
  <c r="BE791" i="1" s="1"/>
  <c r="BE790" i="1" s="1"/>
  <c r="BE789" i="1" s="1"/>
  <c r="BD792" i="1"/>
  <c r="BD791" i="1" s="1"/>
  <c r="BD790" i="1" s="1"/>
  <c r="BD789" i="1" s="1"/>
  <c r="BC792" i="1"/>
  <c r="BC791" i="1" s="1"/>
  <c r="BC790" i="1" s="1"/>
  <c r="BC789" i="1" s="1"/>
  <c r="BB792" i="1"/>
  <c r="BB791" i="1" s="1"/>
  <c r="BB790" i="1" s="1"/>
  <c r="BB789" i="1" s="1"/>
  <c r="BF782" i="1"/>
  <c r="BF781" i="1" s="1"/>
  <c r="BF780" i="1" s="1"/>
  <c r="BF779" i="1" s="1"/>
  <c r="BE782" i="1"/>
  <c r="BE781" i="1" s="1"/>
  <c r="BE780" i="1" s="1"/>
  <c r="BE779" i="1" s="1"/>
  <c r="BD782" i="1"/>
  <c r="BC782" i="1"/>
  <c r="BC781" i="1" s="1"/>
  <c r="BC780" i="1" s="1"/>
  <c r="BC779" i="1" s="1"/>
  <c r="BB782" i="1"/>
  <c r="BB781" i="1" s="1"/>
  <c r="BB780" i="1" s="1"/>
  <c r="BB779" i="1" s="1"/>
  <c r="BD781" i="1"/>
  <c r="BD780" i="1" s="1"/>
  <c r="BD779" i="1" s="1"/>
  <c r="BF777" i="1"/>
  <c r="BF776" i="1" s="1"/>
  <c r="BF775" i="1" s="1"/>
  <c r="BF774" i="1" s="1"/>
  <c r="BF773" i="1" s="1"/>
  <c r="BE777" i="1"/>
  <c r="BE776" i="1" s="1"/>
  <c r="BE775" i="1" s="1"/>
  <c r="BE774" i="1" s="1"/>
  <c r="BE773" i="1" s="1"/>
  <c r="BD777" i="1"/>
  <c r="BD776" i="1" s="1"/>
  <c r="BD775" i="1" s="1"/>
  <c r="BD774" i="1" s="1"/>
  <c r="BD773" i="1" s="1"/>
  <c r="BC777" i="1"/>
  <c r="BC776" i="1" s="1"/>
  <c r="BC775" i="1" s="1"/>
  <c r="BC774" i="1" s="1"/>
  <c r="BC773" i="1" s="1"/>
  <c r="BB777" i="1"/>
  <c r="BB776" i="1"/>
  <c r="BB775" i="1" s="1"/>
  <c r="BB774" i="1" s="1"/>
  <c r="BB773" i="1" s="1"/>
  <c r="BF771" i="1"/>
  <c r="BE771" i="1"/>
  <c r="BD771" i="1"/>
  <c r="BC771" i="1"/>
  <c r="BB771" i="1"/>
  <c r="BF769" i="1"/>
  <c r="BE769" i="1"/>
  <c r="BD769" i="1"/>
  <c r="BC769" i="1"/>
  <c r="BB769" i="1"/>
  <c r="BF767" i="1"/>
  <c r="BE767" i="1"/>
  <c r="BD767" i="1"/>
  <c r="BD766" i="1" s="1"/>
  <c r="BD765" i="1" s="1"/>
  <c r="BC767" i="1"/>
  <c r="BB767" i="1"/>
  <c r="BF763" i="1"/>
  <c r="BF762" i="1" s="1"/>
  <c r="BF761" i="1" s="1"/>
  <c r="BE763" i="1"/>
  <c r="BE762" i="1" s="1"/>
  <c r="BE761" i="1" s="1"/>
  <c r="BD763" i="1"/>
  <c r="BD762" i="1" s="1"/>
  <c r="BD761" i="1" s="1"/>
  <c r="BC763" i="1"/>
  <c r="BC762" i="1" s="1"/>
  <c r="BC761" i="1" s="1"/>
  <c r="BB763" i="1"/>
  <c r="BB762" i="1" s="1"/>
  <c r="BB761" i="1" s="1"/>
  <c r="BF756" i="1"/>
  <c r="BF755" i="1" s="1"/>
  <c r="BE756" i="1"/>
  <c r="BE755" i="1" s="1"/>
  <c r="BD756" i="1"/>
  <c r="BD755" i="1" s="1"/>
  <c r="BC756" i="1"/>
  <c r="BC755" i="1" s="1"/>
  <c r="BB756" i="1"/>
  <c r="BB755" i="1" s="1"/>
  <c r="BF745" i="1"/>
  <c r="BF744" i="1" s="1"/>
  <c r="BF743" i="1" s="1"/>
  <c r="BF742" i="1" s="1"/>
  <c r="BE745" i="1"/>
  <c r="BE744" i="1" s="1"/>
  <c r="BE743" i="1" s="1"/>
  <c r="BE742" i="1" s="1"/>
  <c r="BD745" i="1"/>
  <c r="BD744" i="1" s="1"/>
  <c r="BD743" i="1" s="1"/>
  <c r="BD742" i="1" s="1"/>
  <c r="BC745" i="1"/>
  <c r="BC744" i="1" s="1"/>
  <c r="BC743" i="1" s="1"/>
  <c r="BC742" i="1" s="1"/>
  <c r="BB745" i="1"/>
  <c r="BB744" i="1" s="1"/>
  <c r="BB743" i="1" s="1"/>
  <c r="BB742" i="1" s="1"/>
  <c r="BF740" i="1"/>
  <c r="BF739" i="1" s="1"/>
  <c r="BF738" i="1" s="1"/>
  <c r="BF737" i="1" s="1"/>
  <c r="BE740" i="1"/>
  <c r="BE739" i="1" s="1"/>
  <c r="BE738" i="1" s="1"/>
  <c r="BE737" i="1" s="1"/>
  <c r="BD740" i="1"/>
  <c r="BD739" i="1" s="1"/>
  <c r="BD738" i="1" s="1"/>
  <c r="BD737" i="1" s="1"/>
  <c r="BC740" i="1"/>
  <c r="BB740" i="1"/>
  <c r="BB739" i="1" s="1"/>
  <c r="BB738" i="1" s="1"/>
  <c r="BB737" i="1" s="1"/>
  <c r="BC739" i="1"/>
  <c r="BC738" i="1" s="1"/>
  <c r="BC737" i="1" s="1"/>
  <c r="BF735" i="1"/>
  <c r="BF734" i="1" s="1"/>
  <c r="BF733" i="1" s="1"/>
  <c r="BF732" i="1" s="1"/>
  <c r="BE735" i="1"/>
  <c r="BE734" i="1" s="1"/>
  <c r="BE733" i="1" s="1"/>
  <c r="BE732" i="1" s="1"/>
  <c r="BD735" i="1"/>
  <c r="BD734" i="1" s="1"/>
  <c r="BD733" i="1" s="1"/>
  <c r="BD732" i="1" s="1"/>
  <c r="BC735" i="1"/>
  <c r="BC734" i="1" s="1"/>
  <c r="BC733" i="1" s="1"/>
  <c r="BC732" i="1" s="1"/>
  <c r="BB735" i="1"/>
  <c r="BB734" i="1" s="1"/>
  <c r="BB733" i="1" s="1"/>
  <c r="BB732" i="1" s="1"/>
  <c r="BF730" i="1"/>
  <c r="BD730" i="1"/>
  <c r="BD729" i="1" s="1"/>
  <c r="BD728" i="1" s="1"/>
  <c r="BD727" i="1" s="1"/>
  <c r="BC730" i="1"/>
  <c r="BC729" i="1" s="1"/>
  <c r="BC728" i="1" s="1"/>
  <c r="BC727" i="1" s="1"/>
  <c r="BB730" i="1"/>
  <c r="BB729" i="1" s="1"/>
  <c r="BB728" i="1" s="1"/>
  <c r="BB727" i="1" s="1"/>
  <c r="BF729" i="1"/>
  <c r="BF728" i="1" s="1"/>
  <c r="BF727" i="1" s="1"/>
  <c r="BF718" i="1"/>
  <c r="BF717" i="1" s="1"/>
  <c r="BF716" i="1" s="1"/>
  <c r="BE718" i="1"/>
  <c r="BD718" i="1"/>
  <c r="BD717" i="1" s="1"/>
  <c r="BD716" i="1" s="1"/>
  <c r="BC718" i="1"/>
  <c r="BC717" i="1" s="1"/>
  <c r="BC716" i="1" s="1"/>
  <c r="BB718" i="1"/>
  <c r="BB717" i="1" s="1"/>
  <c r="BB716" i="1" s="1"/>
  <c r="BE717" i="1"/>
  <c r="BE716" i="1" s="1"/>
  <c r="BF711" i="1"/>
  <c r="BF710" i="1" s="1"/>
  <c r="BF709" i="1" s="1"/>
  <c r="BE711" i="1"/>
  <c r="BE710" i="1" s="1"/>
  <c r="BE709" i="1" s="1"/>
  <c r="BD711" i="1"/>
  <c r="BD710" i="1" s="1"/>
  <c r="BD709" i="1" s="1"/>
  <c r="BC711" i="1"/>
  <c r="BC710" i="1" s="1"/>
  <c r="BC709" i="1" s="1"/>
  <c r="BB711" i="1"/>
  <c r="BB710" i="1" s="1"/>
  <c r="BB709" i="1" s="1"/>
  <c r="BF706" i="1"/>
  <c r="BF705" i="1" s="1"/>
  <c r="BF704" i="1" s="1"/>
  <c r="BF703" i="1" s="1"/>
  <c r="BE706" i="1"/>
  <c r="BE705" i="1" s="1"/>
  <c r="BE704" i="1" s="1"/>
  <c r="BE703" i="1" s="1"/>
  <c r="BD706" i="1"/>
  <c r="BD705" i="1" s="1"/>
  <c r="BD704" i="1" s="1"/>
  <c r="BD703" i="1" s="1"/>
  <c r="BC706" i="1"/>
  <c r="BC705" i="1" s="1"/>
  <c r="BC704" i="1" s="1"/>
  <c r="BC703" i="1" s="1"/>
  <c r="BB706" i="1"/>
  <c r="BB705" i="1" s="1"/>
  <c r="BB704" i="1" s="1"/>
  <c r="BB703" i="1" s="1"/>
  <c r="BF701" i="1"/>
  <c r="BF700" i="1" s="1"/>
  <c r="BF699" i="1" s="1"/>
  <c r="BF698" i="1" s="1"/>
  <c r="BE701" i="1"/>
  <c r="BE700" i="1" s="1"/>
  <c r="BE699" i="1" s="1"/>
  <c r="BE698" i="1" s="1"/>
  <c r="BD701" i="1"/>
  <c r="BD700" i="1" s="1"/>
  <c r="BD699" i="1" s="1"/>
  <c r="BD698" i="1" s="1"/>
  <c r="BC701" i="1"/>
  <c r="BC700" i="1" s="1"/>
  <c r="BC699" i="1" s="1"/>
  <c r="BC698" i="1" s="1"/>
  <c r="BB701" i="1"/>
  <c r="BB700" i="1" s="1"/>
  <c r="BB699" i="1" s="1"/>
  <c r="BB698" i="1" s="1"/>
  <c r="BF691" i="1"/>
  <c r="BE691" i="1"/>
  <c r="BE690" i="1" s="1"/>
  <c r="BE689" i="1" s="1"/>
  <c r="BE688" i="1" s="1"/>
  <c r="BD691" i="1"/>
  <c r="BC691" i="1"/>
  <c r="BC690" i="1" s="1"/>
  <c r="BC689" i="1" s="1"/>
  <c r="BC688" i="1" s="1"/>
  <c r="BB691" i="1"/>
  <c r="BF690" i="1"/>
  <c r="BF689" i="1" s="1"/>
  <c r="BF688" i="1" s="1"/>
  <c r="BD690" i="1"/>
  <c r="BD689" i="1" s="1"/>
  <c r="BD688" i="1" s="1"/>
  <c r="BB690" i="1"/>
  <c r="BB689" i="1" s="1"/>
  <c r="BB688" i="1" s="1"/>
  <c r="BF678" i="1"/>
  <c r="BF677" i="1" s="1"/>
  <c r="BE678" i="1"/>
  <c r="BE677" i="1" s="1"/>
  <c r="BD678" i="1"/>
  <c r="BD677" i="1" s="1"/>
  <c r="BC678" i="1"/>
  <c r="BC677" i="1" s="1"/>
  <c r="BB678" i="1"/>
  <c r="BB677" i="1" s="1"/>
  <c r="BF642" i="1"/>
  <c r="BF641" i="1" s="1"/>
  <c r="BF640" i="1" s="1"/>
  <c r="BE642" i="1"/>
  <c r="BE641" i="1" s="1"/>
  <c r="BE640" i="1" s="1"/>
  <c r="BD642" i="1"/>
  <c r="BD641" i="1" s="1"/>
  <c r="BD640" i="1" s="1"/>
  <c r="BC642" i="1"/>
  <c r="BC641" i="1" s="1"/>
  <c r="BC640" i="1" s="1"/>
  <c r="BB642" i="1"/>
  <c r="BB641" i="1"/>
  <c r="BB640" i="1" s="1"/>
  <c r="BF638" i="1"/>
  <c r="BF637" i="1" s="1"/>
  <c r="BF636" i="1" s="1"/>
  <c r="BE638" i="1"/>
  <c r="BE637" i="1" s="1"/>
  <c r="BE636" i="1" s="1"/>
  <c r="BD638" i="1"/>
  <c r="BD637" i="1" s="1"/>
  <c r="BD636" i="1" s="1"/>
  <c r="BC638" i="1"/>
  <c r="BB638" i="1"/>
  <c r="BB637" i="1" s="1"/>
  <c r="BB636" i="1" s="1"/>
  <c r="BB635" i="1" s="1"/>
  <c r="BC637" i="1"/>
  <c r="BC636" i="1" s="1"/>
  <c r="BF633" i="1"/>
  <c r="BF632" i="1" s="1"/>
  <c r="BE633" i="1"/>
  <c r="BD633" i="1"/>
  <c r="BD632" i="1" s="1"/>
  <c r="BC633" i="1"/>
  <c r="BC632" i="1" s="1"/>
  <c r="BB633" i="1"/>
  <c r="BB632" i="1" s="1"/>
  <c r="BE632" i="1"/>
  <c r="BF630" i="1"/>
  <c r="BF629" i="1" s="1"/>
  <c r="BE630" i="1"/>
  <c r="BD630" i="1"/>
  <c r="BD629" i="1" s="1"/>
  <c r="BC630" i="1"/>
  <c r="BB630" i="1"/>
  <c r="BB629" i="1" s="1"/>
  <c r="BE629" i="1"/>
  <c r="BE628" i="1" s="1"/>
  <c r="BC629" i="1"/>
  <c r="BF626" i="1"/>
  <c r="BF625" i="1" s="1"/>
  <c r="BF624" i="1" s="1"/>
  <c r="BE626" i="1"/>
  <c r="BE625" i="1" s="1"/>
  <c r="BE624" i="1" s="1"/>
  <c r="BD626" i="1"/>
  <c r="BD625" i="1" s="1"/>
  <c r="BD624" i="1" s="1"/>
  <c r="BC626" i="1"/>
  <c r="BC625" i="1" s="1"/>
  <c r="BC624" i="1" s="1"/>
  <c r="BB626" i="1"/>
  <c r="BB625" i="1" s="1"/>
  <c r="BB624" i="1" s="1"/>
  <c r="BF618" i="1"/>
  <c r="BF617" i="1" s="1"/>
  <c r="BF616" i="1" s="1"/>
  <c r="BE618" i="1"/>
  <c r="BE617" i="1" s="1"/>
  <c r="BE616" i="1" s="1"/>
  <c r="BD618" i="1"/>
  <c r="BC618" i="1"/>
  <c r="BB618" i="1"/>
  <c r="BB617" i="1" s="1"/>
  <c r="BB616" i="1" s="1"/>
  <c r="BD617" i="1"/>
  <c r="BD616" i="1" s="1"/>
  <c r="BC617" i="1"/>
  <c r="BC616" i="1"/>
  <c r="BF608" i="1"/>
  <c r="BE608" i="1"/>
  <c r="BD608" i="1"/>
  <c r="BC608" i="1"/>
  <c r="BB608" i="1"/>
  <c r="BD606" i="1"/>
  <c r="BF606" i="1"/>
  <c r="BE606" i="1"/>
  <c r="BC606" i="1"/>
  <c r="BB606" i="1"/>
  <c r="BF604" i="1"/>
  <c r="BE604" i="1"/>
  <c r="BE603" i="1" s="1"/>
  <c r="BE602" i="1" s="1"/>
  <c r="BD604" i="1"/>
  <c r="BC604" i="1"/>
  <c r="BB604" i="1"/>
  <c r="BF600" i="1"/>
  <c r="BF599" i="1" s="1"/>
  <c r="BF598" i="1" s="1"/>
  <c r="BE600" i="1"/>
  <c r="BE599" i="1" s="1"/>
  <c r="BE598" i="1" s="1"/>
  <c r="BD600" i="1"/>
  <c r="BC600" i="1"/>
  <c r="BC599" i="1" s="1"/>
  <c r="BC598" i="1" s="1"/>
  <c r="BB600" i="1"/>
  <c r="BB599" i="1" s="1"/>
  <c r="BB598" i="1" s="1"/>
  <c r="BD599" i="1"/>
  <c r="BD598" i="1" s="1"/>
  <c r="BF595" i="1"/>
  <c r="BF594" i="1" s="1"/>
  <c r="BE595" i="1"/>
  <c r="BE594" i="1" s="1"/>
  <c r="BD595" i="1"/>
  <c r="BD594" i="1" s="1"/>
  <c r="BC595" i="1"/>
  <c r="BC594" i="1" s="1"/>
  <c r="BB595" i="1"/>
  <c r="BB594" i="1" s="1"/>
  <c r="BF590" i="1"/>
  <c r="BF589" i="1" s="1"/>
  <c r="BE590" i="1"/>
  <c r="BE589" i="1" s="1"/>
  <c r="BD590" i="1"/>
  <c r="BD589" i="1" s="1"/>
  <c r="BC590" i="1"/>
  <c r="BB590" i="1"/>
  <c r="BB589" i="1" s="1"/>
  <c r="BC589" i="1"/>
  <c r="BF581" i="1"/>
  <c r="BF580" i="1" s="1"/>
  <c r="BE581" i="1"/>
  <c r="BE580" i="1" s="1"/>
  <c r="BD581" i="1"/>
  <c r="BD580" i="1" s="1"/>
  <c r="BC581" i="1"/>
  <c r="BC580" i="1" s="1"/>
  <c r="BB581" i="1"/>
  <c r="BB580" i="1" s="1"/>
  <c r="BF578" i="1"/>
  <c r="BE578" i="1"/>
  <c r="BD578" i="1"/>
  <c r="BC578" i="1"/>
  <c r="BB578" i="1"/>
  <c r="BF576" i="1"/>
  <c r="BF575" i="1" s="1"/>
  <c r="BE576" i="1"/>
  <c r="BE575" i="1" s="1"/>
  <c r="BD576" i="1"/>
  <c r="BC576" i="1"/>
  <c r="BB576" i="1"/>
  <c r="BB575" i="1" s="1"/>
  <c r="BF573" i="1"/>
  <c r="BF572" i="1" s="1"/>
  <c r="BE573" i="1"/>
  <c r="BE572" i="1" s="1"/>
  <c r="BD573" i="1"/>
  <c r="BD572" i="1" s="1"/>
  <c r="BC573" i="1"/>
  <c r="BC572" i="1" s="1"/>
  <c r="BB573" i="1"/>
  <c r="BB572" i="1" s="1"/>
  <c r="BF570" i="1"/>
  <c r="BF569" i="1" s="1"/>
  <c r="BE570" i="1"/>
  <c r="BD570" i="1"/>
  <c r="BC570" i="1"/>
  <c r="BC569" i="1" s="1"/>
  <c r="BB570" i="1"/>
  <c r="BB569" i="1" s="1"/>
  <c r="BE569" i="1"/>
  <c r="BD569" i="1"/>
  <c r="BF565" i="1"/>
  <c r="BF564" i="1" s="1"/>
  <c r="BF563" i="1" s="1"/>
  <c r="BF562" i="1" s="1"/>
  <c r="BE565" i="1"/>
  <c r="BE564" i="1" s="1"/>
  <c r="BE563" i="1" s="1"/>
  <c r="BE562" i="1" s="1"/>
  <c r="BD565" i="1"/>
  <c r="BD564" i="1" s="1"/>
  <c r="BD563" i="1" s="1"/>
  <c r="BD562" i="1" s="1"/>
  <c r="BC565" i="1"/>
  <c r="BB565" i="1"/>
  <c r="BB564" i="1" s="1"/>
  <c r="BB563" i="1" s="1"/>
  <c r="BB562" i="1" s="1"/>
  <c r="BC564" i="1"/>
  <c r="BC563" i="1" s="1"/>
  <c r="BC562" i="1" s="1"/>
  <c r="BF554" i="1"/>
  <c r="BF553" i="1" s="1"/>
  <c r="BE554" i="1"/>
  <c r="BD554" i="1"/>
  <c r="BD553" i="1" s="1"/>
  <c r="BC554" i="1"/>
  <c r="BC553" i="1" s="1"/>
  <c r="BB554" i="1"/>
  <c r="BB553" i="1" s="1"/>
  <c r="BE553" i="1"/>
  <c r="BF548" i="1"/>
  <c r="BF547" i="1" s="1"/>
  <c r="BE548" i="1"/>
  <c r="BE547" i="1" s="1"/>
  <c r="BD548" i="1"/>
  <c r="BD547" i="1" s="1"/>
  <c r="BC548" i="1"/>
  <c r="BB548" i="1"/>
  <c r="BB547" i="1" s="1"/>
  <c r="BC547" i="1"/>
  <c r="BF539" i="1"/>
  <c r="BF538" i="1" s="1"/>
  <c r="BE539" i="1"/>
  <c r="BE538" i="1" s="1"/>
  <c r="BD539" i="1"/>
  <c r="BD538" i="1" s="1"/>
  <c r="BC539" i="1"/>
  <c r="BC538" i="1" s="1"/>
  <c r="BB539" i="1"/>
  <c r="BB538" i="1" s="1"/>
  <c r="BF536" i="1"/>
  <c r="BF535" i="1" s="1"/>
  <c r="BE536" i="1"/>
  <c r="BD536" i="1"/>
  <c r="BD535" i="1" s="1"/>
  <c r="BC536" i="1"/>
  <c r="BC535" i="1" s="1"/>
  <c r="BB536" i="1"/>
  <c r="BB535" i="1" s="1"/>
  <c r="BE535" i="1"/>
  <c r="BF526" i="1"/>
  <c r="BF525" i="1" s="1"/>
  <c r="BF524" i="1" s="1"/>
  <c r="BE526" i="1"/>
  <c r="BE525" i="1" s="1"/>
  <c r="BE524" i="1" s="1"/>
  <c r="BD526" i="1"/>
  <c r="BD525" i="1" s="1"/>
  <c r="BD524" i="1" s="1"/>
  <c r="BC526" i="1"/>
  <c r="BB526" i="1"/>
  <c r="BC525" i="1"/>
  <c r="BC524" i="1" s="1"/>
  <c r="BB525" i="1"/>
  <c r="BB524" i="1" s="1"/>
  <c r="BF503" i="1"/>
  <c r="BE503" i="1"/>
  <c r="BE500" i="1" s="1"/>
  <c r="BD503" i="1"/>
  <c r="BC503" i="1"/>
  <c r="BC500" i="1" s="1"/>
  <c r="BB503" i="1"/>
  <c r="BF500" i="1"/>
  <c r="BD500" i="1"/>
  <c r="BB500" i="1"/>
  <c r="BF489" i="1"/>
  <c r="BF488" i="1" s="1"/>
  <c r="BE489" i="1"/>
  <c r="BE488" i="1" s="1"/>
  <c r="BD489" i="1"/>
  <c r="BD488" i="1" s="1"/>
  <c r="BC489" i="1"/>
  <c r="BC488" i="1" s="1"/>
  <c r="BB489" i="1"/>
  <c r="BB488" i="1" s="1"/>
  <c r="BF483" i="1"/>
  <c r="BF482" i="1" s="1"/>
  <c r="BE483" i="1"/>
  <c r="BE482" i="1" s="1"/>
  <c r="BD483" i="1"/>
  <c r="BD482" i="1" s="1"/>
  <c r="BC483" i="1"/>
  <c r="BC482" i="1" s="1"/>
  <c r="BB483" i="1"/>
  <c r="BB482" i="1" s="1"/>
  <c r="BF480" i="1"/>
  <c r="BF479" i="1" s="1"/>
  <c r="BF478" i="1" s="1"/>
  <c r="BE480" i="1"/>
  <c r="BE479" i="1" s="1"/>
  <c r="BE478" i="1" s="1"/>
  <c r="BD480" i="1"/>
  <c r="BD479" i="1" s="1"/>
  <c r="BD478" i="1" s="1"/>
  <c r="BC480" i="1"/>
  <c r="BC479" i="1" s="1"/>
  <c r="BC478" i="1" s="1"/>
  <c r="BB480" i="1"/>
  <c r="BB479" i="1" s="1"/>
  <c r="BB478" i="1" s="1"/>
  <c r="BF476" i="1"/>
  <c r="BE476" i="1"/>
  <c r="BD476" i="1"/>
  <c r="BC476" i="1"/>
  <c r="BB476" i="1"/>
  <c r="BF474" i="1"/>
  <c r="BE474" i="1"/>
  <c r="BD474" i="1"/>
  <c r="BC474" i="1"/>
  <c r="BB474" i="1"/>
  <c r="BF472" i="1"/>
  <c r="BE472" i="1"/>
  <c r="BD472" i="1"/>
  <c r="BC472" i="1"/>
  <c r="BB472" i="1"/>
  <c r="BF464" i="1"/>
  <c r="BF463" i="1" s="1"/>
  <c r="BF462" i="1" s="1"/>
  <c r="BE464" i="1"/>
  <c r="BE463" i="1" s="1"/>
  <c r="BE462" i="1" s="1"/>
  <c r="BD464" i="1"/>
  <c r="BD463" i="1" s="1"/>
  <c r="BD462" i="1" s="1"/>
  <c r="BC464" i="1"/>
  <c r="BC463" i="1" s="1"/>
  <c r="BC462" i="1" s="1"/>
  <c r="BB464" i="1"/>
  <c r="BB463" i="1" s="1"/>
  <c r="BB462" i="1" s="1"/>
  <c r="BF459" i="1"/>
  <c r="BF458" i="1" s="1"/>
  <c r="BF457" i="1" s="1"/>
  <c r="BF456" i="1" s="1"/>
  <c r="BE459" i="1"/>
  <c r="BE458" i="1" s="1"/>
  <c r="BE457" i="1" s="1"/>
  <c r="BE456" i="1" s="1"/>
  <c r="BD459" i="1"/>
  <c r="BD458" i="1" s="1"/>
  <c r="BD457" i="1" s="1"/>
  <c r="BD456" i="1" s="1"/>
  <c r="BC459" i="1"/>
  <c r="BC458" i="1" s="1"/>
  <c r="BC457" i="1" s="1"/>
  <c r="BC456" i="1" s="1"/>
  <c r="BB459" i="1"/>
  <c r="BB458" i="1" s="1"/>
  <c r="BB457" i="1" s="1"/>
  <c r="BB456" i="1" s="1"/>
  <c r="BF452" i="1"/>
  <c r="BF451" i="1" s="1"/>
  <c r="BF450" i="1" s="1"/>
  <c r="BF449" i="1" s="1"/>
  <c r="BE452" i="1"/>
  <c r="BE451" i="1" s="1"/>
  <c r="BE450" i="1" s="1"/>
  <c r="BE449" i="1" s="1"/>
  <c r="BD452" i="1"/>
  <c r="BD451" i="1" s="1"/>
  <c r="BD450" i="1" s="1"/>
  <c r="BD449" i="1" s="1"/>
  <c r="BC452" i="1"/>
  <c r="BC451" i="1" s="1"/>
  <c r="BC450" i="1" s="1"/>
  <c r="BC449" i="1" s="1"/>
  <c r="BB452" i="1"/>
  <c r="BB451" i="1" s="1"/>
  <c r="BB450" i="1" s="1"/>
  <c r="BB449" i="1" s="1"/>
  <c r="BF439" i="1"/>
  <c r="BF438" i="1" s="1"/>
  <c r="BF435" i="1"/>
  <c r="BE435" i="1"/>
  <c r="BD435" i="1"/>
  <c r="BC435" i="1"/>
  <c r="BB435" i="1"/>
  <c r="BF433" i="1"/>
  <c r="BE433" i="1"/>
  <c r="BD433" i="1"/>
  <c r="BC433" i="1"/>
  <c r="BB433" i="1"/>
  <c r="BF431" i="1"/>
  <c r="BE431" i="1"/>
  <c r="BD431" i="1"/>
  <c r="BC431" i="1"/>
  <c r="BB431" i="1"/>
  <c r="BB430" i="1" s="1"/>
  <c r="BB429" i="1" s="1"/>
  <c r="BF427" i="1"/>
  <c r="BF426" i="1" s="1"/>
  <c r="BF425" i="1" s="1"/>
  <c r="BE427" i="1"/>
  <c r="BD427" i="1"/>
  <c r="BC427" i="1"/>
  <c r="BB427" i="1"/>
  <c r="BB426" i="1" s="1"/>
  <c r="BB425" i="1" s="1"/>
  <c r="BE426" i="1"/>
  <c r="BE425" i="1" s="1"/>
  <c r="BD426" i="1"/>
  <c r="BD425" i="1" s="1"/>
  <c r="BC426" i="1"/>
  <c r="BC425" i="1" s="1"/>
  <c r="BF417" i="1"/>
  <c r="BF416" i="1" s="1"/>
  <c r="BF415" i="1" s="1"/>
  <c r="BF414" i="1" s="1"/>
  <c r="BE417" i="1"/>
  <c r="BD417" i="1"/>
  <c r="BD416" i="1" s="1"/>
  <c r="BD415" i="1" s="1"/>
  <c r="BD414" i="1" s="1"/>
  <c r="BC417" i="1"/>
  <c r="BC416" i="1" s="1"/>
  <c r="BC415" i="1" s="1"/>
  <c r="BC414" i="1" s="1"/>
  <c r="BB417" i="1"/>
  <c r="BB416" i="1" s="1"/>
  <c r="BB415" i="1" s="1"/>
  <c r="BB414" i="1" s="1"/>
  <c r="BE416" i="1"/>
  <c r="BE415" i="1" s="1"/>
  <c r="BE414" i="1" s="1"/>
  <c r="BF398" i="1"/>
  <c r="BF397" i="1" s="1"/>
  <c r="BF396" i="1" s="1"/>
  <c r="BF395" i="1" s="1"/>
  <c r="BE398" i="1"/>
  <c r="BD398" i="1"/>
  <c r="BD397" i="1" s="1"/>
  <c r="BD396" i="1" s="1"/>
  <c r="BD395" i="1" s="1"/>
  <c r="BC398" i="1"/>
  <c r="BC397" i="1" s="1"/>
  <c r="BC396" i="1" s="1"/>
  <c r="BC395" i="1" s="1"/>
  <c r="BB398" i="1"/>
  <c r="BB397" i="1" s="1"/>
  <c r="BB396" i="1" s="1"/>
  <c r="BB395" i="1" s="1"/>
  <c r="BE397" i="1"/>
  <c r="BE396" i="1" s="1"/>
  <c r="BE395" i="1" s="1"/>
  <c r="BF393" i="1"/>
  <c r="BE393" i="1"/>
  <c r="BD393" i="1"/>
  <c r="BC393" i="1"/>
  <c r="BB393" i="1"/>
  <c r="BD391" i="1"/>
  <c r="BF391" i="1"/>
  <c r="BE391" i="1"/>
  <c r="BC391" i="1"/>
  <c r="BB391" i="1"/>
  <c r="BD389" i="1"/>
  <c r="BF389" i="1"/>
  <c r="BE389" i="1"/>
  <c r="BC389" i="1"/>
  <c r="BB389" i="1"/>
  <c r="BF385" i="1"/>
  <c r="BF384" i="1" s="1"/>
  <c r="BF383" i="1" s="1"/>
  <c r="BE385" i="1"/>
  <c r="BD385" i="1"/>
  <c r="BD384" i="1" s="1"/>
  <c r="BD383" i="1" s="1"/>
  <c r="BC385" i="1"/>
  <c r="BC384" i="1" s="1"/>
  <c r="BC383" i="1" s="1"/>
  <c r="BB385" i="1"/>
  <c r="BB384" i="1" s="1"/>
  <c r="BE384" i="1"/>
  <c r="BE383" i="1" s="1"/>
  <c r="BB383" i="1"/>
  <c r="BF373" i="1"/>
  <c r="BF372" i="1" s="1"/>
  <c r="BF371" i="1" s="1"/>
  <c r="BF370" i="1" s="1"/>
  <c r="BF369" i="1" s="1"/>
  <c r="BE373" i="1"/>
  <c r="BE372" i="1" s="1"/>
  <c r="BE371" i="1" s="1"/>
  <c r="BE370" i="1" s="1"/>
  <c r="BE369" i="1" s="1"/>
  <c r="BD373" i="1"/>
  <c r="BD372" i="1" s="1"/>
  <c r="BD371" i="1" s="1"/>
  <c r="BD370" i="1" s="1"/>
  <c r="BD369" i="1" s="1"/>
  <c r="BC373" i="1"/>
  <c r="BC372" i="1" s="1"/>
  <c r="BC371" i="1" s="1"/>
  <c r="BC370" i="1" s="1"/>
  <c r="BC369" i="1" s="1"/>
  <c r="BB373" i="1"/>
  <c r="BB372" i="1" s="1"/>
  <c r="BB371" i="1" s="1"/>
  <c r="BB370" i="1" s="1"/>
  <c r="BB369" i="1" s="1"/>
  <c r="BB361" i="1"/>
  <c r="BB360" i="1" s="1"/>
  <c r="BB359" i="1" s="1"/>
  <c r="BB358" i="1" s="1"/>
  <c r="BF360" i="1"/>
  <c r="BF359" i="1" s="1"/>
  <c r="BF358" i="1" s="1"/>
  <c r="BE360" i="1"/>
  <c r="BE359" i="1" s="1"/>
  <c r="BE358" i="1" s="1"/>
  <c r="BD360" i="1"/>
  <c r="BD359" i="1" s="1"/>
  <c r="BD358" i="1" s="1"/>
  <c r="BC360" i="1"/>
  <c r="BC359" i="1" s="1"/>
  <c r="BC358" i="1" s="1"/>
  <c r="BF335" i="1"/>
  <c r="BF334" i="1" s="1"/>
  <c r="BE335" i="1"/>
  <c r="BE334" i="1" s="1"/>
  <c r="BD335" i="1"/>
  <c r="BC335" i="1"/>
  <c r="BB335" i="1"/>
  <c r="BB334" i="1" s="1"/>
  <c r="BD334" i="1"/>
  <c r="BC334" i="1"/>
  <c r="BF332" i="1"/>
  <c r="BF331" i="1" s="1"/>
  <c r="BE332" i="1"/>
  <c r="BE331" i="1" s="1"/>
  <c r="BD332" i="1"/>
  <c r="BC332" i="1"/>
  <c r="BB332" i="1"/>
  <c r="BB331" i="1" s="1"/>
  <c r="BD331" i="1"/>
  <c r="BC331" i="1"/>
  <c r="BF323" i="1"/>
  <c r="BF322" i="1" s="1"/>
  <c r="BE323" i="1"/>
  <c r="BD323" i="1"/>
  <c r="BC323" i="1"/>
  <c r="BC322" i="1" s="1"/>
  <c r="BB323" i="1"/>
  <c r="BB322" i="1" s="1"/>
  <c r="BE322" i="1"/>
  <c r="BD322" i="1"/>
  <c r="BD316" i="1"/>
  <c r="BF316" i="1"/>
  <c r="BE316" i="1"/>
  <c r="BC316" i="1"/>
  <c r="BB316" i="1"/>
  <c r="BF312" i="1"/>
  <c r="BE312" i="1"/>
  <c r="BD312" i="1"/>
  <c r="BC312" i="1"/>
  <c r="BB312" i="1"/>
  <c r="BF310" i="1"/>
  <c r="BE310" i="1"/>
  <c r="BD310" i="1"/>
  <c r="BC310" i="1"/>
  <c r="BB310" i="1"/>
  <c r="BF305" i="1"/>
  <c r="BF304" i="1" s="1"/>
  <c r="BF303" i="1" s="1"/>
  <c r="BF302" i="1" s="1"/>
  <c r="BE305" i="1"/>
  <c r="BE304" i="1" s="1"/>
  <c r="BE303" i="1" s="1"/>
  <c r="BE302" i="1" s="1"/>
  <c r="BD305" i="1"/>
  <c r="BD304" i="1" s="1"/>
  <c r="BD303" i="1" s="1"/>
  <c r="BD302" i="1" s="1"/>
  <c r="BC305" i="1"/>
  <c r="BC304" i="1" s="1"/>
  <c r="BC303" i="1" s="1"/>
  <c r="BC302" i="1" s="1"/>
  <c r="BB305" i="1"/>
  <c r="BB304" i="1" s="1"/>
  <c r="BB303" i="1" s="1"/>
  <c r="BB302" i="1" s="1"/>
  <c r="BF300" i="1"/>
  <c r="BE300" i="1"/>
  <c r="BD300" i="1"/>
  <c r="BC300" i="1"/>
  <c r="BC297" i="1" s="1"/>
  <c r="BB300" i="1"/>
  <c r="BF298" i="1"/>
  <c r="BF297" i="1" s="1"/>
  <c r="BE298" i="1"/>
  <c r="BD298" i="1"/>
  <c r="BC298" i="1"/>
  <c r="BB298" i="1"/>
  <c r="BF295" i="1"/>
  <c r="BE295" i="1"/>
  <c r="BD295" i="1"/>
  <c r="BC295" i="1"/>
  <c r="BB295" i="1"/>
  <c r="BF293" i="1"/>
  <c r="BE293" i="1"/>
  <c r="BD293" i="1"/>
  <c r="BC293" i="1"/>
  <c r="BB293" i="1"/>
  <c r="BF291" i="1"/>
  <c r="BE291" i="1"/>
  <c r="BD291" i="1"/>
  <c r="BC291" i="1"/>
  <c r="BB291" i="1"/>
  <c r="BF286" i="1"/>
  <c r="BF285" i="1" s="1"/>
  <c r="BF284" i="1" s="1"/>
  <c r="BF283" i="1" s="1"/>
  <c r="BE286" i="1"/>
  <c r="BE285" i="1" s="1"/>
  <c r="BE284" i="1" s="1"/>
  <c r="BE283" i="1" s="1"/>
  <c r="BD286" i="1"/>
  <c r="BD285" i="1" s="1"/>
  <c r="BD284" i="1" s="1"/>
  <c r="BD283" i="1" s="1"/>
  <c r="BC286" i="1"/>
  <c r="BC285" i="1" s="1"/>
  <c r="BC284" i="1" s="1"/>
  <c r="BC283" i="1" s="1"/>
  <c r="BB286" i="1"/>
  <c r="BB285" i="1" s="1"/>
  <c r="BB284" i="1" s="1"/>
  <c r="BB283" i="1" s="1"/>
  <c r="BF277" i="1"/>
  <c r="BF276" i="1" s="1"/>
  <c r="BE277" i="1"/>
  <c r="BD277" i="1"/>
  <c r="BC277" i="1"/>
  <c r="BB277" i="1"/>
  <c r="BB276" i="1" s="1"/>
  <c r="BE276" i="1"/>
  <c r="BD276" i="1"/>
  <c r="BC276" i="1"/>
  <c r="BF272" i="1"/>
  <c r="BE272" i="1"/>
  <c r="BD272" i="1"/>
  <c r="BD269" i="1" s="1"/>
  <c r="BD268" i="1" s="1"/>
  <c r="BD267" i="1" s="1"/>
  <c r="BC272" i="1"/>
  <c r="BB272" i="1"/>
  <c r="BB269" i="1" s="1"/>
  <c r="BB268" i="1" s="1"/>
  <c r="BF270" i="1"/>
  <c r="BF269" i="1" s="1"/>
  <c r="BF268" i="1" s="1"/>
  <c r="BE270" i="1"/>
  <c r="BE269" i="1" s="1"/>
  <c r="BE268" i="1" s="1"/>
  <c r="BD270" i="1"/>
  <c r="BC270" i="1"/>
  <c r="BC269" i="1" s="1"/>
  <c r="BC268" i="1" s="1"/>
  <c r="BB270" i="1"/>
  <c r="BF265" i="1"/>
  <c r="BE265" i="1"/>
  <c r="BE262" i="1" s="1"/>
  <c r="BD265" i="1"/>
  <c r="BC265" i="1"/>
  <c r="BB265" i="1"/>
  <c r="BF263" i="1"/>
  <c r="BE263" i="1"/>
  <c r="BD263" i="1"/>
  <c r="BC263" i="1"/>
  <c r="BB263" i="1"/>
  <c r="BC262" i="1"/>
  <c r="BF253" i="1"/>
  <c r="BE253" i="1"/>
  <c r="BD253" i="1"/>
  <c r="BC253" i="1"/>
  <c r="BB253" i="1"/>
  <c r="BF251" i="1"/>
  <c r="BE251" i="1"/>
  <c r="BD251" i="1"/>
  <c r="BC251" i="1"/>
  <c r="BB251" i="1"/>
  <c r="BF249" i="1"/>
  <c r="BE249" i="1"/>
  <c r="BD249" i="1"/>
  <c r="BC249" i="1"/>
  <c r="BC248" i="1" s="1"/>
  <c r="BB249" i="1"/>
  <c r="BF243" i="1"/>
  <c r="BF242" i="1" s="1"/>
  <c r="BE243" i="1"/>
  <c r="BE242" i="1" s="1"/>
  <c r="BD243" i="1"/>
  <c r="BD242" i="1" s="1"/>
  <c r="BC243" i="1"/>
  <c r="BC242" i="1" s="1"/>
  <c r="BB243" i="1"/>
  <c r="BB242" i="1" s="1"/>
  <c r="BF235" i="1"/>
  <c r="BE235" i="1"/>
  <c r="BD235" i="1"/>
  <c r="BC235" i="1"/>
  <c r="BB235" i="1"/>
  <c r="BF233" i="1"/>
  <c r="BE233" i="1"/>
  <c r="BD233" i="1"/>
  <c r="BC233" i="1"/>
  <c r="BC232" i="1" s="1"/>
  <c r="BB233" i="1"/>
  <c r="BF230" i="1"/>
  <c r="BF229" i="1" s="1"/>
  <c r="BE230" i="1"/>
  <c r="BE229" i="1" s="1"/>
  <c r="BD230" i="1"/>
  <c r="BD229" i="1" s="1"/>
  <c r="BC230" i="1"/>
  <c r="BC229" i="1" s="1"/>
  <c r="BB230" i="1"/>
  <c r="BB229" i="1" s="1"/>
  <c r="BF227" i="1"/>
  <c r="BE227" i="1"/>
  <c r="BD227" i="1"/>
  <c r="BD224" i="1" s="1"/>
  <c r="BC227" i="1"/>
  <c r="BB227" i="1"/>
  <c r="BF225" i="1"/>
  <c r="BE225" i="1"/>
  <c r="BD225" i="1"/>
  <c r="BC225" i="1"/>
  <c r="BC224" i="1" s="1"/>
  <c r="BB225" i="1"/>
  <c r="BE224" i="1"/>
  <c r="BF222" i="1"/>
  <c r="BE222" i="1"/>
  <c r="BE221" i="1" s="1"/>
  <c r="BD222" i="1"/>
  <c r="BD221" i="1" s="1"/>
  <c r="BC222" i="1"/>
  <c r="BC221" i="1" s="1"/>
  <c r="BB222" i="1"/>
  <c r="BF218" i="1"/>
  <c r="BE218" i="1"/>
  <c r="BE213" i="1" s="1"/>
  <c r="BD218" i="1"/>
  <c r="BC218" i="1"/>
  <c r="BB218" i="1"/>
  <c r="BF216" i="1"/>
  <c r="BE216" i="1"/>
  <c r="BD216" i="1"/>
  <c r="BC216" i="1"/>
  <c r="BB216" i="1"/>
  <c r="BF214" i="1"/>
  <c r="BE214" i="1"/>
  <c r="BD214" i="1"/>
  <c r="BC214" i="1"/>
  <c r="BC213" i="1" s="1"/>
  <c r="BB214" i="1"/>
  <c r="BF211" i="1"/>
  <c r="BE211" i="1"/>
  <c r="BD211" i="1"/>
  <c r="BC211" i="1"/>
  <c r="BB211" i="1"/>
  <c r="BF209" i="1"/>
  <c r="BE209" i="1"/>
  <c r="BD209" i="1"/>
  <c r="BC209" i="1"/>
  <c r="BB209" i="1"/>
  <c r="BF207" i="1"/>
  <c r="BE207" i="1"/>
  <c r="BD207" i="1"/>
  <c r="BC207" i="1"/>
  <c r="BB207" i="1"/>
  <c r="BF203" i="1"/>
  <c r="BF202" i="1" s="1"/>
  <c r="BE203" i="1"/>
  <c r="BE202" i="1" s="1"/>
  <c r="BD203" i="1"/>
  <c r="BD202" i="1" s="1"/>
  <c r="BC203" i="1"/>
  <c r="BC202" i="1" s="1"/>
  <c r="BB203" i="1"/>
  <c r="BB202" i="1" s="1"/>
  <c r="BF200" i="1"/>
  <c r="BE200" i="1"/>
  <c r="BD200" i="1"/>
  <c r="BC200" i="1"/>
  <c r="BB200" i="1"/>
  <c r="BF198" i="1"/>
  <c r="BE198" i="1"/>
  <c r="BD198" i="1"/>
  <c r="BC198" i="1"/>
  <c r="BB198" i="1"/>
  <c r="BF196" i="1"/>
  <c r="BE196" i="1"/>
  <c r="BD196" i="1"/>
  <c r="BC196" i="1"/>
  <c r="BB196" i="1"/>
  <c r="BF191" i="1"/>
  <c r="BF190" i="1" s="1"/>
  <c r="BF189" i="1" s="1"/>
  <c r="BF188" i="1" s="1"/>
  <c r="BE191" i="1"/>
  <c r="BE190" i="1" s="1"/>
  <c r="BE189" i="1" s="1"/>
  <c r="BE188" i="1" s="1"/>
  <c r="BD191" i="1"/>
  <c r="BD190" i="1" s="1"/>
  <c r="BD189" i="1" s="1"/>
  <c r="BD188" i="1" s="1"/>
  <c r="BC191" i="1"/>
  <c r="BC190" i="1" s="1"/>
  <c r="BC189" i="1" s="1"/>
  <c r="BC188" i="1" s="1"/>
  <c r="BB191" i="1"/>
  <c r="BB190" i="1" s="1"/>
  <c r="BB189" i="1" s="1"/>
  <c r="BB188" i="1" s="1"/>
  <c r="BF179" i="1"/>
  <c r="BE179" i="1"/>
  <c r="BE178" i="1" s="1"/>
  <c r="BD179" i="1"/>
  <c r="BD178" i="1" s="1"/>
  <c r="BC179" i="1"/>
  <c r="BC178" i="1" s="1"/>
  <c r="BB179" i="1"/>
  <c r="BB178" i="1" s="1"/>
  <c r="BF178" i="1"/>
  <c r="BF176" i="1"/>
  <c r="BF175" i="1" s="1"/>
  <c r="BE176" i="1"/>
  <c r="BE175" i="1" s="1"/>
  <c r="BD176" i="1"/>
  <c r="BD175" i="1" s="1"/>
  <c r="BC176" i="1"/>
  <c r="BC175" i="1" s="1"/>
  <c r="BB176" i="1"/>
  <c r="BB175" i="1" s="1"/>
  <c r="BF173" i="1"/>
  <c r="BF172" i="1" s="1"/>
  <c r="BE173" i="1"/>
  <c r="BE172" i="1" s="1"/>
  <c r="BD173" i="1"/>
  <c r="BD172" i="1" s="1"/>
  <c r="BC173" i="1"/>
  <c r="BC172" i="1" s="1"/>
  <c r="BB173" i="1"/>
  <c r="BB172" i="1" s="1"/>
  <c r="BF170" i="1"/>
  <c r="BF169" i="1" s="1"/>
  <c r="BE170" i="1"/>
  <c r="BD170" i="1"/>
  <c r="BC170" i="1"/>
  <c r="BC169" i="1" s="1"/>
  <c r="BB170" i="1"/>
  <c r="BB169" i="1" s="1"/>
  <c r="BE169" i="1"/>
  <c r="BD169" i="1"/>
  <c r="BF167" i="1"/>
  <c r="BF166" i="1" s="1"/>
  <c r="BE167" i="1"/>
  <c r="BD167" i="1"/>
  <c r="BD166" i="1" s="1"/>
  <c r="BC167" i="1"/>
  <c r="BC166" i="1" s="1"/>
  <c r="BB167" i="1"/>
  <c r="BB166" i="1" s="1"/>
  <c r="BE166" i="1"/>
  <c r="BF162" i="1"/>
  <c r="BE162" i="1"/>
  <c r="BE161" i="1" s="1"/>
  <c r="BE160" i="1" s="1"/>
  <c r="BD162" i="1"/>
  <c r="BD161" i="1" s="1"/>
  <c r="BC162" i="1"/>
  <c r="BB162" i="1"/>
  <c r="BF161" i="1"/>
  <c r="BC161" i="1"/>
  <c r="BB161" i="1"/>
  <c r="BF158" i="1"/>
  <c r="BF157" i="1" s="1"/>
  <c r="BF156" i="1" s="1"/>
  <c r="BE158" i="1"/>
  <c r="BE157" i="1" s="1"/>
  <c r="BE156" i="1" s="1"/>
  <c r="BD158" i="1"/>
  <c r="BD157" i="1" s="1"/>
  <c r="BD156" i="1" s="1"/>
  <c r="BC158" i="1"/>
  <c r="BC157" i="1" s="1"/>
  <c r="BC156" i="1" s="1"/>
  <c r="BB158" i="1"/>
  <c r="BB157" i="1" s="1"/>
  <c r="BB156" i="1" s="1"/>
  <c r="BF153" i="1"/>
  <c r="BF152" i="1" s="1"/>
  <c r="BF151" i="1" s="1"/>
  <c r="BF150" i="1" s="1"/>
  <c r="BE153" i="1"/>
  <c r="BE152" i="1" s="1"/>
  <c r="BE151" i="1" s="1"/>
  <c r="BE150" i="1" s="1"/>
  <c r="BD153" i="1"/>
  <c r="BD152" i="1" s="1"/>
  <c r="BD151" i="1" s="1"/>
  <c r="BD150" i="1" s="1"/>
  <c r="BC153" i="1"/>
  <c r="BC152" i="1" s="1"/>
  <c r="BC151" i="1" s="1"/>
  <c r="BC150" i="1" s="1"/>
  <c r="BB153" i="1"/>
  <c r="BB152" i="1" s="1"/>
  <c r="BB151" i="1" s="1"/>
  <c r="BB150" i="1" s="1"/>
  <c r="BF141" i="1"/>
  <c r="BF140" i="1" s="1"/>
  <c r="BF139" i="1" s="1"/>
  <c r="BF138" i="1" s="1"/>
  <c r="BF137" i="1" s="1"/>
  <c r="BE141" i="1"/>
  <c r="BE140" i="1" s="1"/>
  <c r="BE139" i="1" s="1"/>
  <c r="BE138" i="1" s="1"/>
  <c r="BE137" i="1" s="1"/>
  <c r="BD141" i="1"/>
  <c r="BD140" i="1" s="1"/>
  <c r="BD139" i="1" s="1"/>
  <c r="BD138" i="1" s="1"/>
  <c r="BD137" i="1" s="1"/>
  <c r="BC141" i="1"/>
  <c r="BC140" i="1" s="1"/>
  <c r="BC139" i="1" s="1"/>
  <c r="BC138" i="1" s="1"/>
  <c r="BC137" i="1" s="1"/>
  <c r="BB141" i="1"/>
  <c r="BB140" i="1" s="1"/>
  <c r="BB139" i="1" s="1"/>
  <c r="BB138" i="1" s="1"/>
  <c r="BB137" i="1" s="1"/>
  <c r="BF134" i="1"/>
  <c r="BF133" i="1" s="1"/>
  <c r="BF132" i="1" s="1"/>
  <c r="BF131" i="1" s="1"/>
  <c r="BF130" i="1" s="1"/>
  <c r="BE134" i="1"/>
  <c r="BD134" i="1"/>
  <c r="BD133" i="1" s="1"/>
  <c r="BD132" i="1" s="1"/>
  <c r="BD131" i="1" s="1"/>
  <c r="BD130" i="1" s="1"/>
  <c r="BC134" i="1"/>
  <c r="BC133" i="1" s="1"/>
  <c r="BC132" i="1" s="1"/>
  <c r="BC131" i="1" s="1"/>
  <c r="BC130" i="1" s="1"/>
  <c r="BB134" i="1"/>
  <c r="BB133" i="1" s="1"/>
  <c r="BB132" i="1" s="1"/>
  <c r="BB131" i="1" s="1"/>
  <c r="BB130" i="1" s="1"/>
  <c r="BE133" i="1"/>
  <c r="BE132" i="1" s="1"/>
  <c r="BE131" i="1" s="1"/>
  <c r="BE130" i="1" s="1"/>
  <c r="BF127" i="1"/>
  <c r="BF126" i="1" s="1"/>
  <c r="BE127" i="1"/>
  <c r="BD127" i="1"/>
  <c r="BC127" i="1"/>
  <c r="BC126" i="1" s="1"/>
  <c r="BB127" i="1"/>
  <c r="BB126" i="1" s="1"/>
  <c r="BE126" i="1"/>
  <c r="BD126" i="1"/>
  <c r="BF123" i="1"/>
  <c r="BE123" i="1"/>
  <c r="BD123" i="1"/>
  <c r="BC123" i="1"/>
  <c r="BB123" i="1"/>
  <c r="BF121" i="1"/>
  <c r="BE121" i="1"/>
  <c r="BD121" i="1"/>
  <c r="BC121" i="1"/>
  <c r="BB121" i="1"/>
  <c r="BF119" i="1"/>
  <c r="BE119" i="1"/>
  <c r="BD119" i="1"/>
  <c r="BC119" i="1"/>
  <c r="BB119" i="1"/>
  <c r="BF100" i="1"/>
  <c r="BF99" i="1" s="1"/>
  <c r="BE100" i="1"/>
  <c r="BD100" i="1"/>
  <c r="BD99" i="1" s="1"/>
  <c r="BC100" i="1"/>
  <c r="BC99" i="1" s="1"/>
  <c r="BB100" i="1"/>
  <c r="BB99" i="1" s="1"/>
  <c r="BE99" i="1"/>
  <c r="BF97" i="1"/>
  <c r="BF94" i="1" s="1"/>
  <c r="BE97" i="1"/>
  <c r="BD97" i="1"/>
  <c r="BC97" i="1"/>
  <c r="BB97" i="1"/>
  <c r="BF95" i="1"/>
  <c r="BE95" i="1"/>
  <c r="BE94" i="1" s="1"/>
  <c r="BD95" i="1"/>
  <c r="BC95" i="1"/>
  <c r="BB95" i="1"/>
  <c r="BB94" i="1" s="1"/>
  <c r="BF90" i="1"/>
  <c r="BE90" i="1"/>
  <c r="BE89" i="1" s="1"/>
  <c r="BD90" i="1"/>
  <c r="BD89" i="1" s="1"/>
  <c r="BC90" i="1"/>
  <c r="BC89" i="1" s="1"/>
  <c r="BB90" i="1"/>
  <c r="BF89" i="1"/>
  <c r="BB89" i="1"/>
  <c r="BF87" i="1"/>
  <c r="BF85" i="1"/>
  <c r="BE85" i="1"/>
  <c r="BD85" i="1"/>
  <c r="BD82" i="1" s="1"/>
  <c r="BC85" i="1"/>
  <c r="BB85" i="1"/>
  <c r="BF83" i="1"/>
  <c r="BE83" i="1"/>
  <c r="BE82" i="1" s="1"/>
  <c r="BD83" i="1"/>
  <c r="BC83" i="1"/>
  <c r="BB83" i="1"/>
  <c r="BF78" i="1"/>
  <c r="BF77" i="1" s="1"/>
  <c r="BE78" i="1"/>
  <c r="BE77" i="1" s="1"/>
  <c r="BD78" i="1"/>
  <c r="BC78" i="1"/>
  <c r="BC77" i="1" s="1"/>
  <c r="BB78" i="1"/>
  <c r="BB77" i="1" s="1"/>
  <c r="BD77" i="1"/>
  <c r="BF72" i="1"/>
  <c r="BE72" i="1"/>
  <c r="BD72" i="1"/>
  <c r="BD69" i="1" s="1"/>
  <c r="BC72" i="1"/>
  <c r="BB72" i="1"/>
  <c r="BF70" i="1"/>
  <c r="BF69" i="1" s="1"/>
  <c r="BE70" i="1"/>
  <c r="BD70" i="1"/>
  <c r="BC70" i="1"/>
  <c r="BB70" i="1"/>
  <c r="BB69" i="1" s="1"/>
  <c r="BE69" i="1"/>
  <c r="BF67" i="1"/>
  <c r="BE67" i="1"/>
  <c r="BD67" i="1"/>
  <c r="BC67" i="1"/>
  <c r="BB67" i="1"/>
  <c r="BF65" i="1"/>
  <c r="BE65" i="1"/>
  <c r="BE64" i="1" s="1"/>
  <c r="BD65" i="1"/>
  <c r="BC65" i="1"/>
  <c r="BC64" i="1" s="1"/>
  <c r="BB65" i="1"/>
  <c r="BF64" i="1"/>
  <c r="BB64" i="1"/>
  <c r="BF62" i="1"/>
  <c r="BF61" i="1" s="1"/>
  <c r="BE62" i="1"/>
  <c r="BE61" i="1" s="1"/>
  <c r="BD62" i="1"/>
  <c r="BD61" i="1" s="1"/>
  <c r="BC62" i="1"/>
  <c r="BC61" i="1" s="1"/>
  <c r="BB62" i="1"/>
  <c r="BB61" i="1" s="1"/>
  <c r="BF59" i="1"/>
  <c r="BE59" i="1"/>
  <c r="BD59" i="1"/>
  <c r="BC59" i="1"/>
  <c r="BB59" i="1"/>
  <c r="BF57" i="1"/>
  <c r="BE57" i="1"/>
  <c r="BD57" i="1"/>
  <c r="BC57" i="1"/>
  <c r="BB57" i="1"/>
  <c r="BF55" i="1"/>
  <c r="BE55" i="1"/>
  <c r="BD55" i="1"/>
  <c r="BC55" i="1"/>
  <c r="BB55" i="1"/>
  <c r="BF53" i="1"/>
  <c r="BE53" i="1"/>
  <c r="BD53" i="1"/>
  <c r="BC53" i="1"/>
  <c r="BB53" i="1"/>
  <c r="BF45" i="1"/>
  <c r="BE45" i="1"/>
  <c r="BD45" i="1"/>
  <c r="BC45" i="1"/>
  <c r="BB45" i="1"/>
  <c r="BF42" i="1"/>
  <c r="BE42" i="1"/>
  <c r="BD42" i="1"/>
  <c r="BC42" i="1"/>
  <c r="BB42" i="1"/>
  <c r="BF40" i="1"/>
  <c r="BE40" i="1"/>
  <c r="BD40" i="1"/>
  <c r="BC40" i="1"/>
  <c r="BB40" i="1"/>
  <c r="BF38" i="1"/>
  <c r="BE38" i="1"/>
  <c r="BE37" i="1" s="1"/>
  <c r="BD38" i="1"/>
  <c r="BC38" i="1"/>
  <c r="BB38" i="1"/>
  <c r="BF35" i="1"/>
  <c r="BF34" i="1" s="1"/>
  <c r="BE35" i="1"/>
  <c r="BE34" i="1" s="1"/>
  <c r="BD35" i="1"/>
  <c r="BD34" i="1" s="1"/>
  <c r="BC35" i="1"/>
  <c r="BC34" i="1" s="1"/>
  <c r="BB35" i="1"/>
  <c r="BB34" i="1" s="1"/>
  <c r="BF32" i="1"/>
  <c r="BF31" i="1" s="1"/>
  <c r="BE32" i="1"/>
  <c r="BE31" i="1" s="1"/>
  <c r="BD32" i="1"/>
  <c r="BD31" i="1" s="1"/>
  <c r="BC32" i="1"/>
  <c r="BC31" i="1" s="1"/>
  <c r="BB32" i="1"/>
  <c r="BB31" i="1" s="1"/>
  <c r="BF21" i="1"/>
  <c r="BF20" i="1" s="1"/>
  <c r="BF19" i="1" s="1"/>
  <c r="BF18" i="1" s="1"/>
  <c r="BF17" i="1" s="1"/>
  <c r="BE21" i="1"/>
  <c r="BE20" i="1" s="1"/>
  <c r="BE19" i="1" s="1"/>
  <c r="BE18" i="1" s="1"/>
  <c r="BE17" i="1" s="1"/>
  <c r="BD21" i="1"/>
  <c r="BD20" i="1" s="1"/>
  <c r="BD19" i="1" s="1"/>
  <c r="BD18" i="1" s="1"/>
  <c r="BD17" i="1" s="1"/>
  <c r="BC21" i="1"/>
  <c r="BC20" i="1" s="1"/>
  <c r="BC19" i="1" s="1"/>
  <c r="BC18" i="1" s="1"/>
  <c r="BC17" i="1" s="1"/>
  <c r="BB21" i="1"/>
  <c r="BB20" i="1" s="1"/>
  <c r="BB19" i="1" s="1"/>
  <c r="BB18" i="1" s="1"/>
  <c r="BB17" i="1" s="1"/>
  <c r="AW168" i="1"/>
  <c r="BE52" i="1" l="1"/>
  <c r="BE51" i="1" s="1"/>
  <c r="BE267" i="1"/>
  <c r="BF309" i="1"/>
  <c r="BE1499" i="1"/>
  <c r="BE1498" i="1" s="1"/>
  <c r="BB82" i="1"/>
  <c r="BD118" i="1"/>
  <c r="BF1290" i="1"/>
  <c r="BB160" i="1"/>
  <c r="BE232" i="1"/>
  <c r="BB297" i="1"/>
  <c r="BE297" i="1"/>
  <c r="BD575" i="1"/>
  <c r="BF1223" i="1"/>
  <c r="BF1222" i="1" s="1"/>
  <c r="BC1256" i="1"/>
  <c r="BC1255" i="1" s="1"/>
  <c r="BB1621" i="1"/>
  <c r="BE1621" i="1"/>
  <c r="BE290" i="1"/>
  <c r="BE289" i="1" s="1"/>
  <c r="BB603" i="1"/>
  <c r="BB602" i="1" s="1"/>
  <c r="BB1406" i="1"/>
  <c r="BB1405" i="1" s="1"/>
  <c r="BB1404" i="1" s="1"/>
  <c r="BB1403" i="1" s="1"/>
  <c r="BC82" i="1"/>
  <c r="BD297" i="1"/>
  <c r="BB1290" i="1"/>
  <c r="BC1532" i="1"/>
  <c r="BC1531" i="1" s="1"/>
  <c r="BE1117" i="1"/>
  <c r="BF1256" i="1"/>
  <c r="BF1255" i="1" s="1"/>
  <c r="BC206" i="1"/>
  <c r="BD117" i="1"/>
  <c r="BD116" i="1" s="1"/>
  <c r="BD115" i="1" s="1"/>
  <c r="BC628" i="1"/>
  <c r="BB1499" i="1"/>
  <c r="BB1498" i="1" s="1"/>
  <c r="BE568" i="1"/>
  <c r="BE567" i="1" s="1"/>
  <c r="BC857" i="1"/>
  <c r="BC856" i="1" s="1"/>
  <c r="BC855" i="1" s="1"/>
  <c r="BC1096" i="1"/>
  <c r="BD568" i="1"/>
  <c r="BE794" i="1"/>
  <c r="BE857" i="1"/>
  <c r="BE856" i="1" s="1"/>
  <c r="BE855" i="1" s="1"/>
  <c r="BF708" i="1"/>
  <c r="BC623" i="1"/>
  <c r="BF794" i="1"/>
  <c r="BE708" i="1"/>
  <c r="BE687" i="1" s="1"/>
  <c r="BB794" i="1"/>
  <c r="BD1117" i="1"/>
  <c r="BF160" i="1"/>
  <c r="BD357" i="1"/>
  <c r="BD356" i="1" s="1"/>
  <c r="BD355" i="1" s="1"/>
  <c r="BC357" i="1"/>
  <c r="BC356" i="1" s="1"/>
  <c r="BC355" i="1" s="1"/>
  <c r="BB357" i="1"/>
  <c r="BB356" i="1" s="1"/>
  <c r="BB355" i="1" s="1"/>
  <c r="BB424" i="1"/>
  <c r="BB413" i="1" s="1"/>
  <c r="BB833" i="1"/>
  <c r="BH1524" i="1"/>
  <c r="BH1523" i="1" s="1"/>
  <c r="BO1525" i="1"/>
  <c r="BB37" i="1"/>
  <c r="BF37" i="1"/>
  <c r="BE118" i="1"/>
  <c r="BD232" i="1"/>
  <c r="BD248" i="1"/>
  <c r="BB388" i="1"/>
  <c r="BB387" i="1" s="1"/>
  <c r="BC766" i="1"/>
  <c r="BC765" i="1" s="1"/>
  <c r="BE873" i="1"/>
  <c r="BD1223" i="1"/>
  <c r="BC1290" i="1"/>
  <c r="BF1532" i="1"/>
  <c r="BD1639" i="1"/>
  <c r="BD1638" i="1" s="1"/>
  <c r="BF52" i="1"/>
  <c r="BF51" i="1" s="1"/>
  <c r="BC94" i="1"/>
  <c r="BE357" i="1"/>
  <c r="BE356" i="1" s="1"/>
  <c r="BE355" i="1" s="1"/>
  <c r="BF430" i="1"/>
  <c r="BF429" i="1" s="1"/>
  <c r="BF424" i="1" s="1"/>
  <c r="BF413" i="1" s="1"/>
  <c r="BC471" i="1"/>
  <c r="BC470" i="1" s="1"/>
  <c r="BE471" i="1"/>
  <c r="BE470" i="1" s="1"/>
  <c r="BF568" i="1"/>
  <c r="BF603" i="1"/>
  <c r="BF602" i="1" s="1"/>
  <c r="BD628" i="1"/>
  <c r="BD623" i="1" s="1"/>
  <c r="BC873" i="1"/>
  <c r="BF1639" i="1"/>
  <c r="BF1638" i="1" s="1"/>
  <c r="BD64" i="1"/>
  <c r="BC69" i="1"/>
  <c r="BD94" i="1"/>
  <c r="BC118" i="1"/>
  <c r="BB155" i="1"/>
  <c r="BB195" i="1"/>
  <c r="BB194" i="1" s="1"/>
  <c r="BF195" i="1"/>
  <c r="BD195" i="1"/>
  <c r="BD194" i="1" s="1"/>
  <c r="BE206" i="1"/>
  <c r="BE205" i="1" s="1"/>
  <c r="BB232" i="1"/>
  <c r="BF232" i="1"/>
  <c r="BD262" i="1"/>
  <c r="BF357" i="1"/>
  <c r="BF356" i="1" s="1"/>
  <c r="BF355" i="1" s="1"/>
  <c r="BC575" i="1"/>
  <c r="BC603" i="1"/>
  <c r="BC602" i="1" s="1"/>
  <c r="BC635" i="1"/>
  <c r="BD796" i="1"/>
  <c r="BD795" i="1" s="1"/>
  <c r="BD1406" i="1"/>
  <c r="BD1405" i="1" s="1"/>
  <c r="BD1404" i="1" s="1"/>
  <c r="BD1403" i="1" s="1"/>
  <c r="BG1524" i="1"/>
  <c r="BG1523" i="1" s="1"/>
  <c r="BN1525" i="1"/>
  <c r="BG364" i="1"/>
  <c r="BG363" i="1" s="1"/>
  <c r="BG362" i="1" s="1"/>
  <c r="BN365" i="1"/>
  <c r="BB910" i="1"/>
  <c r="BE910" i="1"/>
  <c r="BE904" i="1" s="1"/>
  <c r="BE903" i="1" s="1"/>
  <c r="BF857" i="1"/>
  <c r="BF856" i="1" s="1"/>
  <c r="BF855" i="1" s="1"/>
  <c r="BB568" i="1"/>
  <c r="BB567" i="1" s="1"/>
  <c r="AT364" i="1"/>
  <c r="AT363" i="1" s="1"/>
  <c r="AT362" i="1" s="1"/>
  <c r="BE30" i="1"/>
  <c r="BE29" i="1" s="1"/>
  <c r="BE28" i="1" s="1"/>
  <c r="BE155" i="1"/>
  <c r="BE117" i="1"/>
  <c r="BE116" i="1" s="1"/>
  <c r="BE115" i="1" s="1"/>
  <c r="BF194" i="1"/>
  <c r="BB206" i="1"/>
  <c r="BF206" i="1"/>
  <c r="BD52" i="1"/>
  <c r="BD51" i="1" s="1"/>
  <c r="BD50" i="1" s="1"/>
  <c r="BD49" i="1" s="1"/>
  <c r="BC205" i="1"/>
  <c r="BC37" i="1"/>
  <c r="BC30" i="1" s="1"/>
  <c r="BC29" i="1" s="1"/>
  <c r="BC28" i="1" s="1"/>
  <c r="BC52" i="1"/>
  <c r="BC51" i="1" s="1"/>
  <c r="BC50" i="1" s="1"/>
  <c r="BC49" i="1" s="1"/>
  <c r="BD206" i="1"/>
  <c r="BB213" i="1"/>
  <c r="BF213" i="1"/>
  <c r="BB224" i="1"/>
  <c r="BF224" i="1"/>
  <c r="BB262" i="1"/>
  <c r="BF262" i="1"/>
  <c r="BC309" i="1"/>
  <c r="BC308" i="1" s="1"/>
  <c r="BC307" i="1" s="1"/>
  <c r="BE309" i="1"/>
  <c r="BE308" i="1" s="1"/>
  <c r="BE307" i="1" s="1"/>
  <c r="BE288" i="1"/>
  <c r="BC461" i="1"/>
  <c r="BC455" i="1" s="1"/>
  <c r="BF118" i="1"/>
  <c r="BF117" i="1" s="1"/>
  <c r="BF116" i="1" s="1"/>
  <c r="BF115" i="1" s="1"/>
  <c r="BC117" i="1"/>
  <c r="BC116" i="1" s="1"/>
  <c r="BC115" i="1" s="1"/>
  <c r="BF155" i="1"/>
  <c r="BC195" i="1"/>
  <c r="BC194" i="1" s="1"/>
  <c r="BE195" i="1"/>
  <c r="BB248" i="1"/>
  <c r="BF248" i="1"/>
  <c r="BB290" i="1"/>
  <c r="BB289" i="1" s="1"/>
  <c r="BB288" i="1" s="1"/>
  <c r="BF290" i="1"/>
  <c r="BF289" i="1" s="1"/>
  <c r="BF288" i="1" s="1"/>
  <c r="BC290" i="1"/>
  <c r="BC289" i="1" s="1"/>
  <c r="BC288" i="1" s="1"/>
  <c r="BB309" i="1"/>
  <c r="BD309" i="1"/>
  <c r="BD308" i="1" s="1"/>
  <c r="BD307" i="1" s="1"/>
  <c r="BB857" i="1"/>
  <c r="BB856" i="1" s="1"/>
  <c r="BB855" i="1" s="1"/>
  <c r="BE248" i="1"/>
  <c r="BC160" i="1"/>
  <c r="BC155" i="1" s="1"/>
  <c r="BB205" i="1"/>
  <c r="BC267" i="1"/>
  <c r="BD290" i="1"/>
  <c r="BD289" i="1" s="1"/>
  <c r="BB382" i="1"/>
  <c r="BB381" i="1" s="1"/>
  <c r="BE388" i="1"/>
  <c r="BE387" i="1" s="1"/>
  <c r="BE382" i="1" s="1"/>
  <c r="BE381" i="1" s="1"/>
  <c r="BF388" i="1"/>
  <c r="BF387" i="1" s="1"/>
  <c r="BF382" i="1" s="1"/>
  <c r="BF381" i="1" s="1"/>
  <c r="BD430" i="1"/>
  <c r="BD429" i="1" s="1"/>
  <c r="BE430" i="1"/>
  <c r="BE429" i="1" s="1"/>
  <c r="BE424" i="1" s="1"/>
  <c r="BE413" i="1" s="1"/>
  <c r="BF567" i="1"/>
  <c r="BE597" i="1"/>
  <c r="BD603" i="1"/>
  <c r="BD602" i="1" s="1"/>
  <c r="BD597" i="1" s="1"/>
  <c r="BB766" i="1"/>
  <c r="BB765" i="1" s="1"/>
  <c r="BF766" i="1"/>
  <c r="BF765" i="1" s="1"/>
  <c r="BB597" i="1"/>
  <c r="BF597" i="1"/>
  <c r="BB873" i="1"/>
  <c r="BF873" i="1"/>
  <c r="BC388" i="1"/>
  <c r="BC387" i="1" s="1"/>
  <c r="BC430" i="1"/>
  <c r="BC429" i="1" s="1"/>
  <c r="BC424" i="1" s="1"/>
  <c r="BC413" i="1" s="1"/>
  <c r="BE461" i="1"/>
  <c r="BE455" i="1" s="1"/>
  <c r="BB471" i="1"/>
  <c r="BB470" i="1" s="1"/>
  <c r="BB461" i="1" s="1"/>
  <c r="BB455" i="1" s="1"/>
  <c r="BF471" i="1"/>
  <c r="BF470" i="1" s="1"/>
  <c r="BF461" i="1" s="1"/>
  <c r="BF455" i="1" s="1"/>
  <c r="BE623" i="1"/>
  <c r="BF635" i="1"/>
  <c r="BD635" i="1"/>
  <c r="BC760" i="1"/>
  <c r="BE766" i="1"/>
  <c r="BE765" i="1" s="1"/>
  <c r="BE760" i="1" s="1"/>
  <c r="BC794" i="1"/>
  <c r="BB828" i="1"/>
  <c r="BD910" i="1"/>
  <c r="BD904" i="1" s="1"/>
  <c r="BD903" i="1" s="1"/>
  <c r="BE635" i="1"/>
  <c r="BF760" i="1"/>
  <c r="BD760" i="1"/>
  <c r="BC910" i="1"/>
  <c r="BC904" i="1" s="1"/>
  <c r="BC903" i="1" s="1"/>
  <c r="BF904" i="1"/>
  <c r="BF903" i="1" s="1"/>
  <c r="BF687" i="1"/>
  <c r="BD708" i="1"/>
  <c r="BC833" i="1"/>
  <c r="BC828" i="1" s="1"/>
  <c r="BF833" i="1"/>
  <c r="BF828" i="1" s="1"/>
  <c r="BD857" i="1"/>
  <c r="BD856" i="1" s="1"/>
  <c r="BD855" i="1" s="1"/>
  <c r="BD873" i="1"/>
  <c r="BD1246" i="1"/>
  <c r="BD1245" i="1" s="1"/>
  <c r="BB1271" i="1"/>
  <c r="BB1270" i="1" s="1"/>
  <c r="BB1269" i="1" s="1"/>
  <c r="BB1267" i="1" s="1"/>
  <c r="BF1271" i="1"/>
  <c r="BF1499" i="1"/>
  <c r="BF1498" i="1" s="1"/>
  <c r="BC1135" i="1"/>
  <c r="BD1135" i="1"/>
  <c r="BE1256" i="1"/>
  <c r="BE1255" i="1" s="1"/>
  <c r="BE1246" i="1" s="1"/>
  <c r="BE1245" i="1" s="1"/>
  <c r="BF1531" i="1"/>
  <c r="BE1096" i="1"/>
  <c r="BC1271" i="1"/>
  <c r="BC1509" i="1"/>
  <c r="BB1532" i="1"/>
  <c r="BB1531" i="1" s="1"/>
  <c r="BC1223" i="1"/>
  <c r="BC1222" i="1" s="1"/>
  <c r="BD1222" i="1"/>
  <c r="BC1700" i="1"/>
  <c r="BE1576" i="1"/>
  <c r="BD1414" i="1"/>
  <c r="BD1413" i="1" s="1"/>
  <c r="BC1499" i="1"/>
  <c r="BC1498" i="1" s="1"/>
  <c r="BD1576" i="1"/>
  <c r="BC1576" i="1"/>
  <c r="BC1621" i="1"/>
  <c r="BD1621" i="1"/>
  <c r="BB1700" i="1"/>
  <c r="BF1414" i="1"/>
  <c r="BF1413" i="1" s="1"/>
  <c r="BE1414" i="1"/>
  <c r="BE1413" i="1" s="1"/>
  <c r="BD1700" i="1"/>
  <c r="BD1290" i="1"/>
  <c r="BD1270" i="1" s="1"/>
  <c r="BD1269" i="1" s="1"/>
  <c r="BD1267" i="1" s="1"/>
  <c r="BB904" i="1"/>
  <c r="BB903" i="1" s="1"/>
  <c r="BD833" i="1"/>
  <c r="BD828" i="1" s="1"/>
  <c r="BD794" i="1"/>
  <c r="BB708" i="1"/>
  <c r="BB687" i="1" s="1"/>
  <c r="BC597" i="1"/>
  <c r="BF561" i="1"/>
  <c r="BC568" i="1"/>
  <c r="BD471" i="1"/>
  <c r="BD470" i="1" s="1"/>
  <c r="BD461" i="1" s="1"/>
  <c r="BD455" i="1" s="1"/>
  <c r="BD424" i="1"/>
  <c r="BD413" i="1" s="1"/>
  <c r="BD213" i="1"/>
  <c r="BD160" i="1"/>
  <c r="BD155" i="1" s="1"/>
  <c r="BB118" i="1"/>
  <c r="BB117" i="1" s="1"/>
  <c r="BB116" i="1" s="1"/>
  <c r="BB115" i="1" s="1"/>
  <c r="BF82" i="1"/>
  <c r="BB52" i="1"/>
  <c r="BB51" i="1" s="1"/>
  <c r="BB50" i="1" s="1"/>
  <c r="BB49" i="1" s="1"/>
  <c r="BD37" i="1"/>
  <c r="BD30" i="1" s="1"/>
  <c r="BD29" i="1" s="1"/>
  <c r="BD28" i="1" s="1"/>
  <c r="BF30" i="1"/>
  <c r="BF29" i="1" s="1"/>
  <c r="BF28" i="1" s="1"/>
  <c r="BE50" i="1"/>
  <c r="BE49" i="1" s="1"/>
  <c r="BE194" i="1"/>
  <c r="BD288" i="1"/>
  <c r="BF308" i="1"/>
  <c r="BF307" i="1" s="1"/>
  <c r="BB267" i="1"/>
  <c r="BB308" i="1"/>
  <c r="BB307" i="1" s="1"/>
  <c r="BD388" i="1"/>
  <c r="BD387" i="1" s="1"/>
  <c r="BD382" i="1" s="1"/>
  <c r="BD381" i="1" s="1"/>
  <c r="BF267" i="1"/>
  <c r="BC382" i="1"/>
  <c r="BC381" i="1" s="1"/>
  <c r="BC367" i="1" s="1"/>
  <c r="BB30" i="1"/>
  <c r="BB29" i="1" s="1"/>
  <c r="BB28" i="1" s="1"/>
  <c r="BB221" i="1"/>
  <c r="BF221" i="1"/>
  <c r="BD567" i="1"/>
  <c r="BC708" i="1"/>
  <c r="BC687" i="1" s="1"/>
  <c r="BB760" i="1"/>
  <c r="BE833" i="1"/>
  <c r="BE828" i="1" s="1"/>
  <c r="BB628" i="1"/>
  <c r="BB623" i="1" s="1"/>
  <c r="BF628" i="1"/>
  <c r="BF623" i="1" s="1"/>
  <c r="BD687" i="1"/>
  <c r="BB1096" i="1"/>
  <c r="BF1096" i="1"/>
  <c r="BB1117" i="1"/>
  <c r="BF1117" i="1"/>
  <c r="BB1135" i="1"/>
  <c r="BE1135" i="1"/>
  <c r="BE1095" i="1" s="1"/>
  <c r="BB1246" i="1"/>
  <c r="BB1245" i="1" s="1"/>
  <c r="BF1246" i="1"/>
  <c r="BF1245" i="1" s="1"/>
  <c r="BB1223" i="1"/>
  <c r="BB1222" i="1" s="1"/>
  <c r="BE1271" i="1"/>
  <c r="BD1096" i="1"/>
  <c r="BC1117" i="1"/>
  <c r="BF1135" i="1"/>
  <c r="BC1246" i="1"/>
  <c r="BC1245" i="1" s="1"/>
  <c r="BE1290" i="1"/>
  <c r="BD1509" i="1"/>
  <c r="BE1509" i="1"/>
  <c r="BF1700" i="1"/>
  <c r="BE1700" i="1"/>
  <c r="BE1532" i="1"/>
  <c r="BE1531" i="1" s="1"/>
  <c r="BB1414" i="1"/>
  <c r="BB1413" i="1" s="1"/>
  <c r="BC1414" i="1"/>
  <c r="BC1413" i="1" s="1"/>
  <c r="BD1499" i="1"/>
  <c r="BD1498" i="1" s="1"/>
  <c r="BB1509" i="1"/>
  <c r="BF1509" i="1"/>
  <c r="BD1532" i="1"/>
  <c r="BD1531" i="1" s="1"/>
  <c r="BB1576" i="1"/>
  <c r="BF1576" i="1"/>
  <c r="AW392" i="1"/>
  <c r="AW390" i="1"/>
  <c r="BA1035" i="1"/>
  <c r="AZ1035" i="1"/>
  <c r="AY1034" i="1"/>
  <c r="AY1033" i="1" s="1"/>
  <c r="AX1034" i="1"/>
  <c r="AX1033" i="1" s="1"/>
  <c r="AW1034" i="1"/>
  <c r="AW1033" i="1" s="1"/>
  <c r="AV1034" i="1"/>
  <c r="AV1033" i="1" s="1"/>
  <c r="AU1034" i="1"/>
  <c r="AU1033" i="1" s="1"/>
  <c r="BC1270" i="1" l="1"/>
  <c r="BC1269" i="1" s="1"/>
  <c r="BC1267" i="1" s="1"/>
  <c r="BC567" i="1"/>
  <c r="BF1270" i="1"/>
  <c r="BF1269" i="1" s="1"/>
  <c r="BF1267" i="1" s="1"/>
  <c r="BC1095" i="1"/>
  <c r="BF50" i="1"/>
  <c r="BF49" i="1" s="1"/>
  <c r="BE367" i="1"/>
  <c r="BB367" i="1"/>
  <c r="BE193" i="1"/>
  <c r="BF205" i="1"/>
  <c r="BF193" i="1" s="1"/>
  <c r="BC1412" i="1"/>
  <c r="BD1095" i="1"/>
  <c r="BE1412" i="1"/>
  <c r="BD1412" i="1"/>
  <c r="BD561" i="1"/>
  <c r="BN364" i="1"/>
  <c r="BN363" i="1" s="1"/>
  <c r="BN362" i="1" s="1"/>
  <c r="BU365" i="1"/>
  <c r="BO1524" i="1"/>
  <c r="BO1523" i="1" s="1"/>
  <c r="BV1525" i="1"/>
  <c r="BE561" i="1"/>
  <c r="BU1525" i="1"/>
  <c r="BN1524" i="1"/>
  <c r="BN1523" i="1" s="1"/>
  <c r="BD205" i="1"/>
  <c r="BD193" i="1" s="1"/>
  <c r="BB561" i="1"/>
  <c r="BH365" i="1"/>
  <c r="BC193" i="1"/>
  <c r="BF1412" i="1"/>
  <c r="BA1034" i="1"/>
  <c r="BA1033" i="1" s="1"/>
  <c r="BH1035" i="1"/>
  <c r="AZ1034" i="1"/>
  <c r="AZ1033" i="1" s="1"/>
  <c r="BG1035" i="1"/>
  <c r="BB193" i="1"/>
  <c r="BC561" i="1"/>
  <c r="BD367" i="1"/>
  <c r="BB1412" i="1"/>
  <c r="BB1095" i="1"/>
  <c r="BF367" i="1"/>
  <c r="BF1095" i="1"/>
  <c r="BE1270" i="1"/>
  <c r="BE1269" i="1" s="1"/>
  <c r="BE1267" i="1" s="1"/>
  <c r="AW607" i="1"/>
  <c r="BA899" i="1"/>
  <c r="BH899" i="1" s="1"/>
  <c r="AZ899" i="1"/>
  <c r="AY898" i="1"/>
  <c r="AY897" i="1" s="1"/>
  <c r="AY896" i="1" s="1"/>
  <c r="AX898" i="1"/>
  <c r="AW898" i="1"/>
  <c r="AW897" i="1" s="1"/>
  <c r="AW896" i="1" s="1"/>
  <c r="AV898" i="1"/>
  <c r="AV897" i="1" s="1"/>
  <c r="AV896" i="1" s="1"/>
  <c r="AU898" i="1"/>
  <c r="AU897" i="1" s="1"/>
  <c r="AU896" i="1" s="1"/>
  <c r="AX897" i="1"/>
  <c r="AX896" i="1" s="1"/>
  <c r="AW317" i="1"/>
  <c r="BU1524" i="1" l="1"/>
  <c r="BU1523" i="1" s="1"/>
  <c r="CB1525" i="1"/>
  <c r="BU364" i="1"/>
  <c r="BU363" i="1" s="1"/>
  <c r="BU362" i="1" s="1"/>
  <c r="CB365" i="1"/>
  <c r="BA898" i="1"/>
  <c r="BA897" i="1" s="1"/>
  <c r="BA896" i="1" s="1"/>
  <c r="BV1524" i="1"/>
  <c r="BV1523" i="1" s="1"/>
  <c r="CC1525" i="1"/>
  <c r="BH364" i="1"/>
  <c r="BH363" i="1" s="1"/>
  <c r="BH362" i="1" s="1"/>
  <c r="BO365" i="1"/>
  <c r="BG1034" i="1"/>
  <c r="BG1033" i="1" s="1"/>
  <c r="BN1035" i="1"/>
  <c r="BH898" i="1"/>
  <c r="BH897" i="1" s="1"/>
  <c r="BH896" i="1" s="1"/>
  <c r="BO899" i="1"/>
  <c r="BH1034" i="1"/>
  <c r="BH1033" i="1" s="1"/>
  <c r="BO1035" i="1"/>
  <c r="AZ898" i="1"/>
  <c r="AZ897" i="1" s="1"/>
  <c r="AZ896" i="1" s="1"/>
  <c r="BG899" i="1"/>
  <c r="CJ1525" i="1" l="1"/>
  <c r="CC1524" i="1"/>
  <c r="CC1523" i="1" s="1"/>
  <c r="CB364" i="1"/>
  <c r="CB363" i="1" s="1"/>
  <c r="CB362" i="1" s="1"/>
  <c r="CI365" i="1"/>
  <c r="CI364" i="1" s="1"/>
  <c r="CI363" i="1" s="1"/>
  <c r="CI362" i="1" s="1"/>
  <c r="CI1525" i="1"/>
  <c r="CB1524" i="1"/>
  <c r="CB1523" i="1" s="1"/>
  <c r="BO1034" i="1"/>
  <c r="BO1033" i="1" s="1"/>
  <c r="BV1035" i="1"/>
  <c r="BU1035" i="1"/>
  <c r="BN1034" i="1"/>
  <c r="BN1033" i="1" s="1"/>
  <c r="BO898" i="1"/>
  <c r="BO897" i="1" s="1"/>
  <c r="BO896" i="1" s="1"/>
  <c r="BV899" i="1"/>
  <c r="BO364" i="1"/>
  <c r="BO363" i="1" s="1"/>
  <c r="BO362" i="1" s="1"/>
  <c r="BV365" i="1"/>
  <c r="BG898" i="1"/>
  <c r="BG897" i="1" s="1"/>
  <c r="BG896" i="1" s="1"/>
  <c r="BN899" i="1"/>
  <c r="AY1588" i="1"/>
  <c r="AY1587" i="1" s="1"/>
  <c r="AX1588" i="1"/>
  <c r="AX1587" i="1" s="1"/>
  <c r="AW1588" i="1"/>
  <c r="AW1587" i="1" s="1"/>
  <c r="AV1588" i="1"/>
  <c r="AV1587" i="1" s="1"/>
  <c r="AU1588" i="1"/>
  <c r="AU1587" i="1" s="1"/>
  <c r="BA1589" i="1"/>
  <c r="AZ1589" i="1"/>
  <c r="AV1361" i="1"/>
  <c r="AV1360" i="1" s="1"/>
  <c r="AV1356" i="1" s="1"/>
  <c r="AV1355" i="1" s="1"/>
  <c r="AW1361" i="1"/>
  <c r="AW1360" i="1" s="1"/>
  <c r="AW1356" i="1" s="1"/>
  <c r="AW1355" i="1" s="1"/>
  <c r="AX1361" i="1"/>
  <c r="AX1360" i="1" s="1"/>
  <c r="AX1356" i="1" s="1"/>
  <c r="AX1355" i="1" s="1"/>
  <c r="AY1361" i="1"/>
  <c r="AY1360" i="1" s="1"/>
  <c r="AY1356" i="1" s="1"/>
  <c r="AY1355" i="1" s="1"/>
  <c r="AU1361" i="1"/>
  <c r="AU1360" i="1" s="1"/>
  <c r="AU1356" i="1" s="1"/>
  <c r="AU1355" i="1" s="1"/>
  <c r="BA1362" i="1"/>
  <c r="AZ1362" i="1"/>
  <c r="CI1524" i="1" l="1"/>
  <c r="CI1523" i="1" s="1"/>
  <c r="CP1525" i="1"/>
  <c r="CJ1524" i="1"/>
  <c r="CJ1523" i="1" s="1"/>
  <c r="CQ1525" i="1"/>
  <c r="BV1034" i="1"/>
  <c r="BV1033" i="1" s="1"/>
  <c r="CC1035" i="1"/>
  <c r="BV898" i="1"/>
  <c r="BV897" i="1" s="1"/>
  <c r="BV896" i="1" s="1"/>
  <c r="CC899" i="1"/>
  <c r="BV364" i="1"/>
  <c r="BV363" i="1" s="1"/>
  <c r="BV362" i="1" s="1"/>
  <c r="CC365" i="1"/>
  <c r="BU1034" i="1"/>
  <c r="BU1033" i="1" s="1"/>
  <c r="CB1035" i="1"/>
  <c r="BN898" i="1"/>
  <c r="BN897" i="1" s="1"/>
  <c r="BN896" i="1" s="1"/>
  <c r="BU899" i="1"/>
  <c r="AZ1361" i="1"/>
  <c r="AZ1360" i="1" s="1"/>
  <c r="AZ1356" i="1" s="1"/>
  <c r="AZ1355" i="1" s="1"/>
  <c r="BG1362" i="1"/>
  <c r="AZ1588" i="1"/>
  <c r="AZ1587" i="1" s="1"/>
  <c r="BG1589" i="1"/>
  <c r="BA1361" i="1"/>
  <c r="BA1360" i="1" s="1"/>
  <c r="BA1356" i="1" s="1"/>
  <c r="BA1355" i="1" s="1"/>
  <c r="BH1362" i="1"/>
  <c r="BA1588" i="1"/>
  <c r="BA1587" i="1" s="1"/>
  <c r="BH1589" i="1"/>
  <c r="BA212" i="1"/>
  <c r="AZ212" i="1"/>
  <c r="AV211" i="1"/>
  <c r="AW211" i="1"/>
  <c r="AX211" i="1"/>
  <c r="AY211" i="1"/>
  <c r="AU211" i="1"/>
  <c r="AU571" i="1"/>
  <c r="AY87" i="1"/>
  <c r="BA88" i="1"/>
  <c r="AZ88" i="1"/>
  <c r="CX1525" i="1" l="1"/>
  <c r="CX1524" i="1" s="1"/>
  <c r="CX1523" i="1" s="1"/>
  <c r="CQ1524" i="1"/>
  <c r="CQ1523" i="1" s="1"/>
  <c r="CP1524" i="1"/>
  <c r="CP1523" i="1" s="1"/>
  <c r="CW1525" i="1"/>
  <c r="CW1524" i="1" s="1"/>
  <c r="CW1523" i="1" s="1"/>
  <c r="CB1034" i="1"/>
  <c r="CB1033" i="1" s="1"/>
  <c r="CI1035" i="1"/>
  <c r="CI1034" i="1" s="1"/>
  <c r="CI1033" i="1" s="1"/>
  <c r="CJ365" i="1"/>
  <c r="CJ364" i="1" s="1"/>
  <c r="CJ363" i="1" s="1"/>
  <c r="CJ362" i="1" s="1"/>
  <c r="CC364" i="1"/>
  <c r="CC363" i="1" s="1"/>
  <c r="CC362" i="1" s="1"/>
  <c r="CJ899" i="1"/>
  <c r="CJ898" i="1" s="1"/>
  <c r="CJ897" i="1" s="1"/>
  <c r="CJ896" i="1" s="1"/>
  <c r="CC898" i="1"/>
  <c r="CC897" i="1" s="1"/>
  <c r="CC896" i="1" s="1"/>
  <c r="BU898" i="1"/>
  <c r="BU897" i="1" s="1"/>
  <c r="BU896" i="1" s="1"/>
  <c r="CB899" i="1"/>
  <c r="CC1034" i="1"/>
  <c r="CC1033" i="1" s="1"/>
  <c r="CJ1035" i="1"/>
  <c r="CJ1034" i="1" s="1"/>
  <c r="CJ1033" i="1" s="1"/>
  <c r="BH1588" i="1"/>
  <c r="BH1587" i="1" s="1"/>
  <c r="BO1589" i="1"/>
  <c r="BG1588" i="1"/>
  <c r="BG1587" i="1" s="1"/>
  <c r="BN1589" i="1"/>
  <c r="BH1361" i="1"/>
  <c r="BH1360" i="1" s="1"/>
  <c r="BH1356" i="1" s="1"/>
  <c r="BH1355" i="1" s="1"/>
  <c r="BO1362" i="1"/>
  <c r="BG1361" i="1"/>
  <c r="BG1360" i="1" s="1"/>
  <c r="BG1356" i="1" s="1"/>
  <c r="BG1355" i="1" s="1"/>
  <c r="BN1362" i="1"/>
  <c r="AZ87" i="1"/>
  <c r="BG88" i="1"/>
  <c r="BA87" i="1"/>
  <c r="BH88" i="1"/>
  <c r="AZ211" i="1"/>
  <c r="BG212" i="1"/>
  <c r="BA211" i="1"/>
  <c r="BH212" i="1"/>
  <c r="AY1750" i="1"/>
  <c r="AY1749" i="1" s="1"/>
  <c r="AY1748" i="1" s="1"/>
  <c r="AY1747" i="1" s="1"/>
  <c r="AY1745" i="1" s="1"/>
  <c r="AX1750" i="1"/>
  <c r="AW1750" i="1"/>
  <c r="AW1749" i="1" s="1"/>
  <c r="AW1748" i="1" s="1"/>
  <c r="AW1747" i="1" s="1"/>
  <c r="AW1745" i="1" s="1"/>
  <c r="AV1750" i="1"/>
  <c r="AV1749" i="1" s="1"/>
  <c r="AV1748" i="1" s="1"/>
  <c r="AV1747" i="1" s="1"/>
  <c r="AV1745" i="1" s="1"/>
  <c r="AU1750" i="1"/>
  <c r="AU1749" i="1" s="1"/>
  <c r="AU1748" i="1" s="1"/>
  <c r="AU1747" i="1" s="1"/>
  <c r="AU1745" i="1" s="1"/>
  <c r="AX1749" i="1"/>
  <c r="AX1748" i="1" s="1"/>
  <c r="AX1747" i="1" s="1"/>
  <c r="AX1745" i="1" s="1"/>
  <c r="AY1742" i="1"/>
  <c r="AY1741" i="1" s="1"/>
  <c r="AY1740" i="1" s="1"/>
  <c r="AY1739" i="1" s="1"/>
  <c r="AY1738" i="1" s="1"/>
  <c r="AY1736" i="1" s="1"/>
  <c r="AX1742" i="1"/>
  <c r="AW1742" i="1"/>
  <c r="AW1741" i="1" s="1"/>
  <c r="AW1740" i="1" s="1"/>
  <c r="AW1739" i="1" s="1"/>
  <c r="AW1738" i="1" s="1"/>
  <c r="AW1736" i="1" s="1"/>
  <c r="AV1742" i="1"/>
  <c r="AV1741" i="1" s="1"/>
  <c r="AV1740" i="1" s="1"/>
  <c r="AV1739" i="1" s="1"/>
  <c r="AV1738" i="1" s="1"/>
  <c r="AV1736" i="1" s="1"/>
  <c r="AU1742" i="1"/>
  <c r="AU1741" i="1" s="1"/>
  <c r="AU1740" i="1" s="1"/>
  <c r="AU1739" i="1" s="1"/>
  <c r="AU1738" i="1" s="1"/>
  <c r="AU1736" i="1" s="1"/>
  <c r="AX1741" i="1"/>
  <c r="AX1740" i="1" s="1"/>
  <c r="AX1739" i="1" s="1"/>
  <c r="AX1738" i="1" s="1"/>
  <c r="AX1736" i="1" s="1"/>
  <c r="AY1719" i="1"/>
  <c r="AY1718" i="1" s="1"/>
  <c r="AX1719" i="1"/>
  <c r="AX1718" i="1" s="1"/>
  <c r="AW1719" i="1"/>
  <c r="AW1718" i="1" s="1"/>
  <c r="AV1719" i="1"/>
  <c r="AV1718" i="1" s="1"/>
  <c r="AU1719" i="1"/>
  <c r="AU1718" i="1" s="1"/>
  <c r="AY1716" i="1"/>
  <c r="AY1715" i="1" s="1"/>
  <c r="AX1716" i="1"/>
  <c r="AX1715" i="1" s="1"/>
  <c r="AW1716" i="1"/>
  <c r="AW1715" i="1" s="1"/>
  <c r="AV1716" i="1"/>
  <c r="AV1715" i="1" s="1"/>
  <c r="AU1716" i="1"/>
  <c r="AU1715" i="1" s="1"/>
  <c r="AY1713" i="1"/>
  <c r="AY1712" i="1" s="1"/>
  <c r="AX1713" i="1"/>
  <c r="AX1712" i="1" s="1"/>
  <c r="AW1713" i="1"/>
  <c r="AW1712" i="1" s="1"/>
  <c r="AV1713" i="1"/>
  <c r="AV1712" i="1" s="1"/>
  <c r="AU1713" i="1"/>
  <c r="AU1712" i="1" s="1"/>
  <c r="AY1710" i="1"/>
  <c r="AY1709" i="1" s="1"/>
  <c r="AX1710" i="1"/>
  <c r="AX1709" i="1" s="1"/>
  <c r="AW1710" i="1"/>
  <c r="AW1709" i="1" s="1"/>
  <c r="AV1710" i="1"/>
  <c r="AV1709" i="1" s="1"/>
  <c r="AU1710" i="1"/>
  <c r="AU1709" i="1" s="1"/>
  <c r="AW1707" i="1"/>
  <c r="AW1706" i="1" s="1"/>
  <c r="AW1705" i="1" s="1"/>
  <c r="AY1707" i="1"/>
  <c r="AY1706" i="1" s="1"/>
  <c r="AY1705" i="1" s="1"/>
  <c r="AX1707" i="1"/>
  <c r="AX1706" i="1" s="1"/>
  <c r="AX1705" i="1" s="1"/>
  <c r="AV1707" i="1"/>
  <c r="AV1706" i="1" s="1"/>
  <c r="AV1705" i="1" s="1"/>
  <c r="AU1707" i="1"/>
  <c r="AU1706" i="1" s="1"/>
  <c r="AU1705" i="1" s="1"/>
  <c r="AY1703" i="1"/>
  <c r="AY1702" i="1" s="1"/>
  <c r="AY1701" i="1" s="1"/>
  <c r="AX1703" i="1"/>
  <c r="AX1702" i="1" s="1"/>
  <c r="AX1701" i="1" s="1"/>
  <c r="AW1703" i="1"/>
  <c r="AV1703" i="1"/>
  <c r="AV1702" i="1" s="1"/>
  <c r="AV1701" i="1" s="1"/>
  <c r="AU1703" i="1"/>
  <c r="AU1702" i="1" s="1"/>
  <c r="AU1701" i="1" s="1"/>
  <c r="AW1702" i="1"/>
  <c r="AW1701" i="1" s="1"/>
  <c r="AY1696" i="1"/>
  <c r="AY1695" i="1" s="1"/>
  <c r="AX1696" i="1"/>
  <c r="AW1696" i="1"/>
  <c r="AV1696" i="1"/>
  <c r="AV1695" i="1" s="1"/>
  <c r="AU1696" i="1"/>
  <c r="AU1695" i="1" s="1"/>
  <c r="AX1695" i="1"/>
  <c r="AW1695" i="1"/>
  <c r="AY1686" i="1"/>
  <c r="AY1685" i="1" s="1"/>
  <c r="AX1686" i="1"/>
  <c r="AX1685" i="1" s="1"/>
  <c r="AW1686" i="1"/>
  <c r="AW1685" i="1" s="1"/>
  <c r="AV1686" i="1"/>
  <c r="AV1685" i="1" s="1"/>
  <c r="AU1686" i="1"/>
  <c r="AU1685" i="1" s="1"/>
  <c r="AY1679" i="1"/>
  <c r="AY1678" i="1" s="1"/>
  <c r="AY1677" i="1" s="1"/>
  <c r="AX1679" i="1"/>
  <c r="AX1678" i="1" s="1"/>
  <c r="AX1677" i="1" s="1"/>
  <c r="AW1679" i="1"/>
  <c r="AW1678" i="1" s="1"/>
  <c r="AW1677" i="1" s="1"/>
  <c r="AV1679" i="1"/>
  <c r="AV1678" i="1" s="1"/>
  <c r="AV1677" i="1" s="1"/>
  <c r="AU1679" i="1"/>
  <c r="AU1678" i="1" s="1"/>
  <c r="AU1677" i="1" s="1"/>
  <c r="AY1670" i="1"/>
  <c r="AY1669" i="1" s="1"/>
  <c r="AY1668" i="1" s="1"/>
  <c r="AY1667" i="1" s="1"/>
  <c r="AX1670" i="1"/>
  <c r="AX1669" i="1" s="1"/>
  <c r="AX1668" i="1" s="1"/>
  <c r="AX1667" i="1" s="1"/>
  <c r="AW1670" i="1"/>
  <c r="AW1669" i="1" s="1"/>
  <c r="AW1668" i="1" s="1"/>
  <c r="AW1667" i="1" s="1"/>
  <c r="AV1670" i="1"/>
  <c r="AV1669" i="1" s="1"/>
  <c r="AV1668" i="1" s="1"/>
  <c r="AV1667" i="1" s="1"/>
  <c r="AU1670" i="1"/>
  <c r="AU1669" i="1" s="1"/>
  <c r="AU1668" i="1" s="1"/>
  <c r="AU1667" i="1" s="1"/>
  <c r="AY1659" i="1"/>
  <c r="AY1658" i="1" s="1"/>
  <c r="AX1659" i="1"/>
  <c r="AW1659" i="1"/>
  <c r="AV1659" i="1"/>
  <c r="AV1658" i="1" s="1"/>
  <c r="AU1659" i="1"/>
  <c r="AU1658" i="1" s="1"/>
  <c r="AX1658" i="1"/>
  <c r="AW1658" i="1"/>
  <c r="AY1656" i="1"/>
  <c r="AY1655" i="1" s="1"/>
  <c r="AX1656" i="1"/>
  <c r="AX1655" i="1" s="1"/>
  <c r="AW1656" i="1"/>
  <c r="AW1655" i="1" s="1"/>
  <c r="AV1656" i="1"/>
  <c r="AV1655" i="1" s="1"/>
  <c r="AU1656" i="1"/>
  <c r="AU1655" i="1" s="1"/>
  <c r="AY1653" i="1"/>
  <c r="AY1652" i="1" s="1"/>
  <c r="AX1653" i="1"/>
  <c r="AX1652" i="1" s="1"/>
  <c r="AW1653" i="1"/>
  <c r="AW1652" i="1" s="1"/>
  <c r="AV1653" i="1"/>
  <c r="AV1652" i="1" s="1"/>
  <c r="AU1653" i="1"/>
  <c r="AU1652" i="1" s="1"/>
  <c r="AY1642" i="1"/>
  <c r="AX1642" i="1"/>
  <c r="AW1642" i="1"/>
  <c r="AV1642" i="1"/>
  <c r="AU1642" i="1"/>
  <c r="AY1640" i="1"/>
  <c r="AX1640" i="1"/>
  <c r="AW1640" i="1"/>
  <c r="AV1640" i="1"/>
  <c r="AU1640" i="1"/>
  <c r="AU1639" i="1"/>
  <c r="AU1638" i="1" s="1"/>
  <c r="AY1635" i="1"/>
  <c r="AY1634" i="1" s="1"/>
  <c r="AY1633" i="1" s="1"/>
  <c r="AY1632" i="1" s="1"/>
  <c r="AX1635" i="1"/>
  <c r="AX1634" i="1" s="1"/>
  <c r="AX1633" i="1" s="1"/>
  <c r="AX1632" i="1" s="1"/>
  <c r="AW1635" i="1"/>
  <c r="AV1635" i="1"/>
  <c r="AV1634" i="1" s="1"/>
  <c r="AV1633" i="1" s="1"/>
  <c r="AV1632" i="1" s="1"/>
  <c r="AU1635" i="1"/>
  <c r="AU1634" i="1" s="1"/>
  <c r="AU1633" i="1" s="1"/>
  <c r="AU1632" i="1" s="1"/>
  <c r="AW1634" i="1"/>
  <c r="AW1633" i="1" s="1"/>
  <c r="AW1632" i="1" s="1"/>
  <c r="AY1630" i="1"/>
  <c r="AY1629" i="1" s="1"/>
  <c r="AY1628" i="1" s="1"/>
  <c r="AX1630" i="1"/>
  <c r="AX1629" i="1" s="1"/>
  <c r="AX1628" i="1" s="1"/>
  <c r="AW1630" i="1"/>
  <c r="AW1629" i="1" s="1"/>
  <c r="AW1628" i="1" s="1"/>
  <c r="AV1630" i="1"/>
  <c r="AV1629" i="1" s="1"/>
  <c r="AV1628" i="1" s="1"/>
  <c r="AU1630" i="1"/>
  <c r="AU1629" i="1" s="1"/>
  <c r="AU1628" i="1" s="1"/>
  <c r="AY1626" i="1"/>
  <c r="AX1626" i="1"/>
  <c r="AW1626" i="1"/>
  <c r="AV1626" i="1"/>
  <c r="AU1626" i="1"/>
  <c r="AY1624" i="1"/>
  <c r="AX1624" i="1"/>
  <c r="AW1624" i="1"/>
  <c r="AV1624" i="1"/>
  <c r="AU1624" i="1"/>
  <c r="AY1622" i="1"/>
  <c r="AX1622" i="1"/>
  <c r="AW1622" i="1"/>
  <c r="AV1622" i="1"/>
  <c r="AV1621" i="1" s="1"/>
  <c r="AU1622" i="1"/>
  <c r="AY1606" i="1"/>
  <c r="AY1605" i="1" s="1"/>
  <c r="AX1606" i="1"/>
  <c r="AX1605" i="1" s="1"/>
  <c r="AW1606" i="1"/>
  <c r="AW1605" i="1" s="1"/>
  <c r="AV1606" i="1"/>
  <c r="AV1605" i="1" s="1"/>
  <c r="AU1606" i="1"/>
  <c r="AU1605" i="1" s="1"/>
  <c r="AY1603" i="1"/>
  <c r="AY1602" i="1" s="1"/>
  <c r="AX1603" i="1"/>
  <c r="AX1602" i="1" s="1"/>
  <c r="AW1603" i="1"/>
  <c r="AW1602" i="1" s="1"/>
  <c r="AV1603" i="1"/>
  <c r="AV1602" i="1" s="1"/>
  <c r="AU1603" i="1"/>
  <c r="AU1602" i="1" s="1"/>
  <c r="AY1591" i="1"/>
  <c r="AY1590" i="1" s="1"/>
  <c r="AX1591" i="1"/>
  <c r="AX1590" i="1" s="1"/>
  <c r="AW1591" i="1"/>
  <c r="AW1590" i="1" s="1"/>
  <c r="AV1591" i="1"/>
  <c r="AV1590" i="1" s="1"/>
  <c r="AU1591" i="1"/>
  <c r="AU1590" i="1" s="1"/>
  <c r="AY1585" i="1"/>
  <c r="AY1584" i="1" s="1"/>
  <c r="AX1585" i="1"/>
  <c r="AX1584" i="1" s="1"/>
  <c r="AW1585" i="1"/>
  <c r="AW1584" i="1" s="1"/>
  <c r="AV1585" i="1"/>
  <c r="AV1584" i="1" s="1"/>
  <c r="AU1585" i="1"/>
  <c r="AU1584" i="1" s="1"/>
  <c r="AY1579" i="1"/>
  <c r="AY1578" i="1" s="1"/>
  <c r="AY1577" i="1" s="1"/>
  <c r="AX1579" i="1"/>
  <c r="AX1578" i="1" s="1"/>
  <c r="AX1577" i="1" s="1"/>
  <c r="AW1579" i="1"/>
  <c r="AW1578" i="1" s="1"/>
  <c r="AW1577" i="1" s="1"/>
  <c r="AV1579" i="1"/>
  <c r="AV1578" i="1" s="1"/>
  <c r="AV1577" i="1" s="1"/>
  <c r="AU1579" i="1"/>
  <c r="AU1578" i="1" s="1"/>
  <c r="AU1577" i="1" s="1"/>
  <c r="AY1574" i="1"/>
  <c r="AY1573" i="1" s="1"/>
  <c r="AX1574" i="1"/>
  <c r="AW1574" i="1"/>
  <c r="AV1574" i="1"/>
  <c r="AV1573" i="1" s="1"/>
  <c r="AU1574" i="1"/>
  <c r="AU1573" i="1" s="1"/>
  <c r="AX1573" i="1"/>
  <c r="AW1573" i="1"/>
  <c r="AY1567" i="1"/>
  <c r="AY1566" i="1" s="1"/>
  <c r="AX1567" i="1"/>
  <c r="AW1567" i="1"/>
  <c r="AV1567" i="1"/>
  <c r="AV1566" i="1" s="1"/>
  <c r="AU1567" i="1"/>
  <c r="AU1566" i="1" s="1"/>
  <c r="AX1566" i="1"/>
  <c r="AW1566" i="1"/>
  <c r="AY1564" i="1"/>
  <c r="AY1563" i="1" s="1"/>
  <c r="AX1564" i="1"/>
  <c r="AX1563" i="1" s="1"/>
  <c r="AW1564" i="1"/>
  <c r="AV1564" i="1"/>
  <c r="AV1563" i="1" s="1"/>
  <c r="AU1564" i="1"/>
  <c r="AU1563" i="1" s="1"/>
  <c r="AW1563" i="1"/>
  <c r="AY1561" i="1"/>
  <c r="AY1560" i="1" s="1"/>
  <c r="AX1561" i="1"/>
  <c r="AX1560" i="1" s="1"/>
  <c r="AW1561" i="1"/>
  <c r="AW1560" i="1" s="1"/>
  <c r="AV1561" i="1"/>
  <c r="AV1560" i="1" s="1"/>
  <c r="AU1561" i="1"/>
  <c r="AU1560" i="1" s="1"/>
  <c r="AY1543" i="1"/>
  <c r="AY1542" i="1" s="1"/>
  <c r="AX1543" i="1"/>
  <c r="AX1542" i="1" s="1"/>
  <c r="AW1543" i="1"/>
  <c r="AW1542" i="1" s="1"/>
  <c r="AV1543" i="1"/>
  <c r="AV1542" i="1" s="1"/>
  <c r="AU1543" i="1"/>
  <c r="AU1542" i="1" s="1"/>
  <c r="AY1537" i="1"/>
  <c r="AY1536" i="1" s="1"/>
  <c r="AX1537" i="1"/>
  <c r="AW1537" i="1"/>
  <c r="AW1536" i="1" s="1"/>
  <c r="AV1537" i="1"/>
  <c r="AV1536" i="1" s="1"/>
  <c r="AU1537" i="1"/>
  <c r="AU1536" i="1" s="1"/>
  <c r="AX1536" i="1"/>
  <c r="AY1534" i="1"/>
  <c r="AY1533" i="1" s="1"/>
  <c r="AX1534" i="1"/>
  <c r="AW1534" i="1"/>
  <c r="AV1534" i="1"/>
  <c r="AV1533" i="1" s="1"/>
  <c r="AU1534" i="1"/>
  <c r="AU1533" i="1" s="1"/>
  <c r="AX1533" i="1"/>
  <c r="AW1533" i="1"/>
  <c r="AY1521" i="1"/>
  <c r="AX1521" i="1"/>
  <c r="AX1520" i="1" s="1"/>
  <c r="AW1521" i="1"/>
  <c r="AW1520" i="1" s="1"/>
  <c r="AV1521" i="1"/>
  <c r="AV1520" i="1" s="1"/>
  <c r="AU1521" i="1"/>
  <c r="AU1520" i="1" s="1"/>
  <c r="AY1520" i="1"/>
  <c r="AY1518" i="1"/>
  <c r="AY1517" i="1" s="1"/>
  <c r="AX1518" i="1"/>
  <c r="AX1517" i="1" s="1"/>
  <c r="AW1518" i="1"/>
  <c r="AW1517" i="1" s="1"/>
  <c r="AV1518" i="1"/>
  <c r="AV1517" i="1" s="1"/>
  <c r="AU1518" i="1"/>
  <c r="AU1517" i="1" s="1"/>
  <c r="AY1512" i="1"/>
  <c r="AY1511" i="1" s="1"/>
  <c r="AY1510" i="1" s="1"/>
  <c r="AX1512" i="1"/>
  <c r="AX1511" i="1" s="1"/>
  <c r="AX1510" i="1" s="1"/>
  <c r="AW1512" i="1"/>
  <c r="AW1511" i="1" s="1"/>
  <c r="AW1510" i="1" s="1"/>
  <c r="AV1512" i="1"/>
  <c r="AV1511" i="1" s="1"/>
  <c r="AV1510" i="1" s="1"/>
  <c r="AU1512" i="1"/>
  <c r="AU1511" i="1" s="1"/>
  <c r="AU1510" i="1" s="1"/>
  <c r="AY1507" i="1"/>
  <c r="AY1506" i="1" s="1"/>
  <c r="AX1507" i="1"/>
  <c r="AX1506" i="1" s="1"/>
  <c r="AW1507" i="1"/>
  <c r="AW1506" i="1" s="1"/>
  <c r="AV1507" i="1"/>
  <c r="AV1506" i="1" s="1"/>
  <c r="AU1507" i="1"/>
  <c r="AU1506" i="1" s="1"/>
  <c r="AY1504" i="1"/>
  <c r="AY1503" i="1" s="1"/>
  <c r="AX1504" i="1"/>
  <c r="AX1503" i="1" s="1"/>
  <c r="AW1504" i="1"/>
  <c r="AW1503" i="1" s="1"/>
  <c r="AV1504" i="1"/>
  <c r="AV1503" i="1" s="1"/>
  <c r="AU1504" i="1"/>
  <c r="AU1503" i="1" s="1"/>
  <c r="AY1501" i="1"/>
  <c r="AY1500" i="1" s="1"/>
  <c r="AX1501" i="1"/>
  <c r="AX1500" i="1" s="1"/>
  <c r="AW1501" i="1"/>
  <c r="AW1500" i="1" s="1"/>
  <c r="AV1501" i="1"/>
  <c r="AV1500" i="1" s="1"/>
  <c r="AU1501" i="1"/>
  <c r="AU1500" i="1" s="1"/>
  <c r="AY1485" i="1"/>
  <c r="AY1484" i="1" s="1"/>
  <c r="AX1485" i="1"/>
  <c r="AX1484" i="1" s="1"/>
  <c r="AW1485" i="1"/>
  <c r="AW1484" i="1" s="1"/>
  <c r="AV1485" i="1"/>
  <c r="AV1484" i="1" s="1"/>
  <c r="AU1485" i="1"/>
  <c r="AU1484" i="1" s="1"/>
  <c r="AY1482" i="1"/>
  <c r="AY1481" i="1" s="1"/>
  <c r="AX1482" i="1"/>
  <c r="AX1481" i="1" s="1"/>
  <c r="AW1482" i="1"/>
  <c r="AW1481" i="1" s="1"/>
  <c r="AV1482" i="1"/>
  <c r="AV1481" i="1" s="1"/>
  <c r="AU1482" i="1"/>
  <c r="AU1481" i="1" s="1"/>
  <c r="AY1470" i="1"/>
  <c r="AY1469" i="1" s="1"/>
  <c r="AX1470" i="1"/>
  <c r="AX1469" i="1" s="1"/>
  <c r="AW1470" i="1"/>
  <c r="AW1469" i="1" s="1"/>
  <c r="AV1470" i="1"/>
  <c r="AV1469" i="1" s="1"/>
  <c r="AU1470" i="1"/>
  <c r="AU1469" i="1" s="1"/>
  <c r="AY1467" i="1"/>
  <c r="AY1466" i="1" s="1"/>
  <c r="AX1467" i="1"/>
  <c r="AX1466" i="1" s="1"/>
  <c r="AW1467" i="1"/>
  <c r="AW1466" i="1" s="1"/>
  <c r="AV1467" i="1"/>
  <c r="AV1466" i="1" s="1"/>
  <c r="AU1467" i="1"/>
  <c r="AU1466" i="1" s="1"/>
  <c r="AY1455" i="1"/>
  <c r="AY1454" i="1" s="1"/>
  <c r="AX1455" i="1"/>
  <c r="AX1454" i="1" s="1"/>
  <c r="AW1455" i="1"/>
  <c r="AW1454" i="1" s="1"/>
  <c r="AV1455" i="1"/>
  <c r="AV1454" i="1" s="1"/>
  <c r="AU1455" i="1"/>
  <c r="AU1454" i="1" s="1"/>
  <c r="AY1452" i="1"/>
  <c r="AY1451" i="1" s="1"/>
  <c r="AX1452" i="1"/>
  <c r="AX1451" i="1" s="1"/>
  <c r="AW1452" i="1"/>
  <c r="AW1451" i="1" s="1"/>
  <c r="AV1452" i="1"/>
  <c r="AV1451" i="1" s="1"/>
  <c r="AU1452" i="1"/>
  <c r="AU1451" i="1" s="1"/>
  <c r="AY1449" i="1"/>
  <c r="AY1448" i="1" s="1"/>
  <c r="AX1449" i="1"/>
  <c r="AX1448" i="1" s="1"/>
  <c r="AW1449" i="1"/>
  <c r="AW1448" i="1" s="1"/>
  <c r="AV1449" i="1"/>
  <c r="AV1448" i="1" s="1"/>
  <c r="AU1449" i="1"/>
  <c r="AU1448" i="1" s="1"/>
  <c r="AY1446" i="1"/>
  <c r="AY1445" i="1" s="1"/>
  <c r="AX1446" i="1"/>
  <c r="AX1445" i="1" s="1"/>
  <c r="AW1446" i="1"/>
  <c r="AW1445" i="1" s="1"/>
  <c r="AV1446" i="1"/>
  <c r="AV1445" i="1" s="1"/>
  <c r="AU1446" i="1"/>
  <c r="AU1445" i="1" s="1"/>
  <c r="AY1440" i="1"/>
  <c r="AY1439" i="1" s="1"/>
  <c r="AX1440" i="1"/>
  <c r="AW1440" i="1"/>
  <c r="AV1440" i="1"/>
  <c r="AV1439" i="1" s="1"/>
  <c r="AU1440" i="1"/>
  <c r="AU1439" i="1" s="1"/>
  <c r="AX1439" i="1"/>
  <c r="AW1439" i="1"/>
  <c r="AY1437" i="1"/>
  <c r="AY1436" i="1" s="1"/>
  <c r="AX1437" i="1"/>
  <c r="AW1437" i="1"/>
  <c r="AV1437" i="1"/>
  <c r="AV1436" i="1" s="1"/>
  <c r="AU1437" i="1"/>
  <c r="AU1436" i="1" s="1"/>
  <c r="AX1436" i="1"/>
  <c r="AW1436" i="1"/>
  <c r="AY1425" i="1"/>
  <c r="AY1424" i="1" s="1"/>
  <c r="AX1425" i="1"/>
  <c r="AW1425" i="1"/>
  <c r="AV1425" i="1"/>
  <c r="AV1424" i="1" s="1"/>
  <c r="AU1425" i="1"/>
  <c r="AU1424" i="1" s="1"/>
  <c r="AX1424" i="1"/>
  <c r="AW1424" i="1"/>
  <c r="AY1416" i="1"/>
  <c r="AY1415" i="1" s="1"/>
  <c r="AX1416" i="1"/>
  <c r="AW1416" i="1"/>
  <c r="AV1416" i="1"/>
  <c r="AV1415" i="1" s="1"/>
  <c r="AU1416" i="1"/>
  <c r="AU1415" i="1" s="1"/>
  <c r="AX1415" i="1"/>
  <c r="AW1415" i="1"/>
  <c r="AY1409" i="1"/>
  <c r="AX1409" i="1"/>
  <c r="AW1409" i="1"/>
  <c r="AV1409" i="1"/>
  <c r="AU1409" i="1"/>
  <c r="AY1407" i="1"/>
  <c r="AX1407" i="1"/>
  <c r="AX1406" i="1" s="1"/>
  <c r="AX1405" i="1" s="1"/>
  <c r="AX1404" i="1" s="1"/>
  <c r="AX1403" i="1" s="1"/>
  <c r="AW1407" i="1"/>
  <c r="AV1407" i="1"/>
  <c r="AV1406" i="1" s="1"/>
  <c r="AV1405" i="1" s="1"/>
  <c r="AV1404" i="1" s="1"/>
  <c r="AV1403" i="1" s="1"/>
  <c r="AU1407" i="1"/>
  <c r="AW1406" i="1"/>
  <c r="AW1405" i="1" s="1"/>
  <c r="AW1404" i="1" s="1"/>
  <c r="AW1403" i="1" s="1"/>
  <c r="AY1398" i="1"/>
  <c r="AY1397" i="1" s="1"/>
  <c r="AY1396" i="1" s="1"/>
  <c r="AY1395" i="1" s="1"/>
  <c r="AY1394" i="1" s="1"/>
  <c r="AX1398" i="1"/>
  <c r="AX1397" i="1" s="1"/>
  <c r="AX1396" i="1" s="1"/>
  <c r="AX1395" i="1" s="1"/>
  <c r="AX1394" i="1" s="1"/>
  <c r="AW1398" i="1"/>
  <c r="AW1397" i="1" s="1"/>
  <c r="AW1396" i="1" s="1"/>
  <c r="AW1395" i="1" s="1"/>
  <c r="AW1394" i="1" s="1"/>
  <c r="AV1398" i="1"/>
  <c r="AV1397" i="1" s="1"/>
  <c r="AV1396" i="1" s="1"/>
  <c r="AV1395" i="1" s="1"/>
  <c r="AV1394" i="1" s="1"/>
  <c r="AU1398" i="1"/>
  <c r="AU1397" i="1" s="1"/>
  <c r="AU1396" i="1" s="1"/>
  <c r="AU1395" i="1" s="1"/>
  <c r="AU1394" i="1" s="1"/>
  <c r="AY1353" i="1"/>
  <c r="AY1352" i="1" s="1"/>
  <c r="AX1353" i="1"/>
  <c r="AW1353" i="1"/>
  <c r="AV1353" i="1"/>
  <c r="AU1353" i="1"/>
  <c r="AU1352" i="1" s="1"/>
  <c r="AX1352" i="1"/>
  <c r="AW1352" i="1"/>
  <c r="AV1352" i="1"/>
  <c r="AY1350" i="1"/>
  <c r="AY1349" i="1" s="1"/>
  <c r="AX1350" i="1"/>
  <c r="AX1349" i="1" s="1"/>
  <c r="AW1350" i="1"/>
  <c r="AW1349" i="1" s="1"/>
  <c r="AV1350" i="1"/>
  <c r="AV1349" i="1" s="1"/>
  <c r="AU1350" i="1"/>
  <c r="AU1349" i="1" s="1"/>
  <c r="AY1347" i="1"/>
  <c r="AY1346" i="1" s="1"/>
  <c r="AX1347" i="1"/>
  <c r="AX1346" i="1" s="1"/>
  <c r="AW1347" i="1"/>
  <c r="AW1346" i="1" s="1"/>
  <c r="AV1347" i="1"/>
  <c r="AV1346" i="1" s="1"/>
  <c r="AU1347" i="1"/>
  <c r="AU1346" i="1" s="1"/>
  <c r="AY1330" i="1"/>
  <c r="AY1329" i="1" s="1"/>
  <c r="AX1330" i="1"/>
  <c r="AX1329" i="1" s="1"/>
  <c r="AW1330" i="1"/>
  <c r="AW1329" i="1" s="1"/>
  <c r="AV1330" i="1"/>
  <c r="AV1329" i="1" s="1"/>
  <c r="AU1330" i="1"/>
  <c r="AU1329" i="1" s="1"/>
  <c r="AY1326" i="1"/>
  <c r="AY1325" i="1" s="1"/>
  <c r="AX1326" i="1"/>
  <c r="AX1325" i="1" s="1"/>
  <c r="AW1326" i="1"/>
  <c r="AW1325" i="1" s="1"/>
  <c r="AV1326" i="1"/>
  <c r="AV1325" i="1" s="1"/>
  <c r="AU1326" i="1"/>
  <c r="AU1325" i="1" s="1"/>
  <c r="AY1309" i="1"/>
  <c r="AY1308" i="1" s="1"/>
  <c r="AX1309" i="1"/>
  <c r="AW1309" i="1"/>
  <c r="AW1308" i="1" s="1"/>
  <c r="AV1309" i="1"/>
  <c r="AV1308" i="1" s="1"/>
  <c r="AU1309" i="1"/>
  <c r="AU1308" i="1" s="1"/>
  <c r="AX1308" i="1"/>
  <c r="AY1305" i="1"/>
  <c r="AY1304" i="1" s="1"/>
  <c r="AX1305" i="1"/>
  <c r="AW1305" i="1"/>
  <c r="AW1304" i="1" s="1"/>
  <c r="AV1305" i="1"/>
  <c r="AV1304" i="1" s="1"/>
  <c r="AU1305" i="1"/>
  <c r="AU1304" i="1" s="1"/>
  <c r="AX1304" i="1"/>
  <c r="AY1302" i="1"/>
  <c r="AY1301" i="1" s="1"/>
  <c r="AX1302" i="1"/>
  <c r="AX1301" i="1" s="1"/>
  <c r="AW1302" i="1"/>
  <c r="AW1301" i="1" s="1"/>
  <c r="AV1302" i="1"/>
  <c r="AV1301" i="1" s="1"/>
  <c r="AU1302" i="1"/>
  <c r="AU1301" i="1" s="1"/>
  <c r="AY1298" i="1"/>
  <c r="AY1297" i="1" s="1"/>
  <c r="AX1298" i="1"/>
  <c r="AW1298" i="1"/>
  <c r="AV1298" i="1"/>
  <c r="AV1297" i="1" s="1"/>
  <c r="AU1298" i="1"/>
  <c r="AU1297" i="1" s="1"/>
  <c r="AX1297" i="1"/>
  <c r="AW1297" i="1"/>
  <c r="AY1295" i="1"/>
  <c r="AY1294" i="1" s="1"/>
  <c r="AX1295" i="1"/>
  <c r="AW1295" i="1"/>
  <c r="AV1295" i="1"/>
  <c r="AU1295" i="1"/>
  <c r="AU1294" i="1" s="1"/>
  <c r="AX1294" i="1"/>
  <c r="AW1294" i="1"/>
  <c r="AV1294" i="1"/>
  <c r="AY1292" i="1"/>
  <c r="AY1291" i="1" s="1"/>
  <c r="AX1292" i="1"/>
  <c r="AW1292" i="1"/>
  <c r="AV1292" i="1"/>
  <c r="AU1292" i="1"/>
  <c r="AU1291" i="1" s="1"/>
  <c r="AX1291" i="1"/>
  <c r="AW1291" i="1"/>
  <c r="AV1291" i="1"/>
  <c r="AY1287" i="1"/>
  <c r="AY1286" i="1" s="1"/>
  <c r="AX1287" i="1"/>
  <c r="AW1287" i="1"/>
  <c r="AW1286" i="1" s="1"/>
  <c r="AV1287" i="1"/>
  <c r="AV1286" i="1" s="1"/>
  <c r="AU1287" i="1"/>
  <c r="AU1286" i="1" s="1"/>
  <c r="AX1286" i="1"/>
  <c r="AY1283" i="1"/>
  <c r="AY1282" i="1" s="1"/>
  <c r="AX1283" i="1"/>
  <c r="AX1282" i="1" s="1"/>
  <c r="AW1283" i="1"/>
  <c r="AW1282" i="1" s="1"/>
  <c r="AV1283" i="1"/>
  <c r="AU1283" i="1"/>
  <c r="AU1282" i="1" s="1"/>
  <c r="AV1282" i="1"/>
  <c r="AY1280" i="1"/>
  <c r="AY1279" i="1" s="1"/>
  <c r="AX1280" i="1"/>
  <c r="AX1279" i="1" s="1"/>
  <c r="AW1280" i="1"/>
  <c r="AW1279" i="1" s="1"/>
  <c r="AV1280" i="1"/>
  <c r="AV1279" i="1" s="1"/>
  <c r="AU1280" i="1"/>
  <c r="AU1279" i="1" s="1"/>
  <c r="AY1276" i="1"/>
  <c r="AY1275" i="1" s="1"/>
  <c r="AX1276" i="1"/>
  <c r="AX1275" i="1" s="1"/>
  <c r="AW1276" i="1"/>
  <c r="AW1275" i="1" s="1"/>
  <c r="AV1276" i="1"/>
  <c r="AV1275" i="1" s="1"/>
  <c r="AU1276" i="1"/>
  <c r="AU1275" i="1" s="1"/>
  <c r="AY1273" i="1"/>
  <c r="AY1272" i="1" s="1"/>
  <c r="AX1273" i="1"/>
  <c r="AX1272" i="1" s="1"/>
  <c r="AW1273" i="1"/>
  <c r="AW1272" i="1" s="1"/>
  <c r="AV1273" i="1"/>
  <c r="AV1272" i="1" s="1"/>
  <c r="AU1273" i="1"/>
  <c r="AU1272" i="1" s="1"/>
  <c r="AY1264" i="1"/>
  <c r="AY1263" i="1" s="1"/>
  <c r="AX1264" i="1"/>
  <c r="AX1263" i="1" s="1"/>
  <c r="AW1264" i="1"/>
  <c r="AW1263" i="1" s="1"/>
  <c r="AV1264" i="1"/>
  <c r="AV1263" i="1" s="1"/>
  <c r="AU1264" i="1"/>
  <c r="AU1263" i="1" s="1"/>
  <c r="AY1261" i="1"/>
  <c r="AX1261" i="1"/>
  <c r="AW1261" i="1"/>
  <c r="AV1261" i="1"/>
  <c r="AU1261" i="1"/>
  <c r="AY1259" i="1"/>
  <c r="AX1259" i="1"/>
  <c r="AW1259" i="1"/>
  <c r="AV1259" i="1"/>
  <c r="AU1259" i="1"/>
  <c r="AY1257" i="1"/>
  <c r="AX1257" i="1"/>
  <c r="AW1257" i="1"/>
  <c r="AV1257" i="1"/>
  <c r="AV1256" i="1" s="1"/>
  <c r="AV1255" i="1" s="1"/>
  <c r="AU1257" i="1"/>
  <c r="AW1256" i="1"/>
  <c r="AW1255" i="1" s="1"/>
  <c r="AY1253" i="1"/>
  <c r="AX1253" i="1"/>
  <c r="AX1252" i="1" s="1"/>
  <c r="AX1251" i="1" s="1"/>
  <c r="AW1253" i="1"/>
  <c r="AW1252" i="1" s="1"/>
  <c r="AW1251" i="1" s="1"/>
  <c r="AV1253" i="1"/>
  <c r="AV1252" i="1" s="1"/>
  <c r="AV1251" i="1" s="1"/>
  <c r="AU1253" i="1"/>
  <c r="AU1252" i="1" s="1"/>
  <c r="AU1251" i="1" s="1"/>
  <c r="AY1252" i="1"/>
  <c r="AY1251" i="1" s="1"/>
  <c r="AY1249" i="1"/>
  <c r="AY1248" i="1" s="1"/>
  <c r="AY1247" i="1" s="1"/>
  <c r="AX1249" i="1"/>
  <c r="AW1249" i="1"/>
  <c r="AW1248" i="1" s="1"/>
  <c r="AW1247" i="1" s="1"/>
  <c r="AV1249" i="1"/>
  <c r="AV1248" i="1" s="1"/>
  <c r="AV1247" i="1" s="1"/>
  <c r="AU1249" i="1"/>
  <c r="AU1248" i="1" s="1"/>
  <c r="AU1247" i="1" s="1"/>
  <c r="AX1248" i="1"/>
  <c r="AX1247" i="1" s="1"/>
  <c r="AY1242" i="1"/>
  <c r="AY1239" i="1" s="1"/>
  <c r="AY1238" i="1" s="1"/>
  <c r="AX1242" i="1"/>
  <c r="AW1242" i="1"/>
  <c r="AW1239" i="1" s="1"/>
  <c r="AW1238" i="1" s="1"/>
  <c r="AV1242" i="1"/>
  <c r="AV1239" i="1" s="1"/>
  <c r="AV1238" i="1" s="1"/>
  <c r="AU1242" i="1"/>
  <c r="AU1239" i="1" s="1"/>
  <c r="AU1238" i="1" s="1"/>
  <c r="AX1239" i="1"/>
  <c r="AX1238" i="1" s="1"/>
  <c r="AY1236" i="1"/>
  <c r="AY1235" i="1" s="1"/>
  <c r="AX1236" i="1"/>
  <c r="AX1235" i="1" s="1"/>
  <c r="AW1236" i="1"/>
  <c r="AW1235" i="1" s="1"/>
  <c r="AV1236" i="1"/>
  <c r="AV1235" i="1" s="1"/>
  <c r="AU1236" i="1"/>
  <c r="AU1235" i="1" s="1"/>
  <c r="AY1230" i="1"/>
  <c r="AY1229" i="1" s="1"/>
  <c r="AY1228" i="1" s="1"/>
  <c r="AX1230" i="1"/>
  <c r="AX1229" i="1" s="1"/>
  <c r="AX1228" i="1" s="1"/>
  <c r="AW1230" i="1"/>
  <c r="AV1230" i="1"/>
  <c r="AV1229" i="1" s="1"/>
  <c r="AV1228" i="1" s="1"/>
  <c r="AU1230" i="1"/>
  <c r="AU1229" i="1" s="1"/>
  <c r="AU1228" i="1" s="1"/>
  <c r="AW1229" i="1"/>
  <c r="AW1228" i="1" s="1"/>
  <c r="AY1226" i="1"/>
  <c r="AY1225" i="1" s="1"/>
  <c r="AY1224" i="1" s="1"/>
  <c r="AX1226" i="1"/>
  <c r="AW1226" i="1"/>
  <c r="AW1225" i="1" s="1"/>
  <c r="AW1224" i="1" s="1"/>
  <c r="AV1226" i="1"/>
  <c r="AV1225" i="1" s="1"/>
  <c r="AV1224" i="1" s="1"/>
  <c r="AU1226" i="1"/>
  <c r="AU1225" i="1" s="1"/>
  <c r="AU1224" i="1" s="1"/>
  <c r="AX1225" i="1"/>
  <c r="AX1224" i="1" s="1"/>
  <c r="AY1201" i="1"/>
  <c r="AY1200" i="1" s="1"/>
  <c r="AY1199" i="1" s="1"/>
  <c r="AX1201" i="1"/>
  <c r="AX1200" i="1" s="1"/>
  <c r="AX1199" i="1" s="1"/>
  <c r="AW1201" i="1"/>
  <c r="AV1201" i="1"/>
  <c r="AV1200" i="1" s="1"/>
  <c r="AV1199" i="1" s="1"/>
  <c r="AU1201" i="1"/>
  <c r="AW1200" i="1"/>
  <c r="AW1199" i="1" s="1"/>
  <c r="AU1200" i="1"/>
  <c r="AU1199" i="1" s="1"/>
  <c r="AY1190" i="1"/>
  <c r="AY1189" i="1" s="1"/>
  <c r="AY1188" i="1" s="1"/>
  <c r="AY1187" i="1" s="1"/>
  <c r="AY1186" i="1" s="1"/>
  <c r="AX1190" i="1"/>
  <c r="AX1189" i="1" s="1"/>
  <c r="AX1188" i="1" s="1"/>
  <c r="AX1187" i="1" s="1"/>
  <c r="AX1186" i="1" s="1"/>
  <c r="AW1190" i="1"/>
  <c r="AW1189" i="1" s="1"/>
  <c r="AW1188" i="1" s="1"/>
  <c r="AW1187" i="1" s="1"/>
  <c r="AW1186" i="1" s="1"/>
  <c r="AV1190" i="1"/>
  <c r="AV1189" i="1" s="1"/>
  <c r="AV1188" i="1" s="1"/>
  <c r="AV1187" i="1" s="1"/>
  <c r="AV1186" i="1" s="1"/>
  <c r="AU1190" i="1"/>
  <c r="AU1189" i="1" s="1"/>
  <c r="AU1188" i="1" s="1"/>
  <c r="AU1187" i="1" s="1"/>
  <c r="AU1186" i="1" s="1"/>
  <c r="AY1183" i="1"/>
  <c r="AX1183" i="1"/>
  <c r="AX1182" i="1" s="1"/>
  <c r="AW1183" i="1"/>
  <c r="AV1183" i="1"/>
  <c r="AV1182" i="1" s="1"/>
  <c r="AU1183" i="1"/>
  <c r="AU1182" i="1" s="1"/>
  <c r="AY1182" i="1"/>
  <c r="AW1182" i="1"/>
  <c r="AY1178" i="1"/>
  <c r="AX1178" i="1"/>
  <c r="AX1177" i="1" s="1"/>
  <c r="AX1176" i="1" s="1"/>
  <c r="AX1175" i="1" s="1"/>
  <c r="AW1178" i="1"/>
  <c r="AW1177" i="1" s="1"/>
  <c r="AW1176" i="1" s="1"/>
  <c r="AW1175" i="1" s="1"/>
  <c r="AV1178" i="1"/>
  <c r="AV1177" i="1" s="1"/>
  <c r="AV1176" i="1" s="1"/>
  <c r="AV1175" i="1" s="1"/>
  <c r="AU1178" i="1"/>
  <c r="AY1177" i="1"/>
  <c r="AY1176" i="1" s="1"/>
  <c r="AY1175" i="1" s="1"/>
  <c r="AU1177" i="1"/>
  <c r="AU1176" i="1" s="1"/>
  <c r="AU1175" i="1" s="1"/>
  <c r="AY1163" i="1"/>
  <c r="AY1162" i="1" s="1"/>
  <c r="AX1163" i="1"/>
  <c r="AW1163" i="1"/>
  <c r="AV1163" i="1"/>
  <c r="AV1162" i="1" s="1"/>
  <c r="AU1163" i="1"/>
  <c r="AU1162" i="1" s="1"/>
  <c r="AX1162" i="1"/>
  <c r="AW1162" i="1"/>
  <c r="AY1151" i="1"/>
  <c r="AY1150" i="1" s="1"/>
  <c r="AX1151" i="1"/>
  <c r="AW1151" i="1"/>
  <c r="AV1151" i="1"/>
  <c r="AV1150" i="1" s="1"/>
  <c r="AU1151" i="1"/>
  <c r="AU1150" i="1" s="1"/>
  <c r="AX1150" i="1"/>
  <c r="AW1150" i="1"/>
  <c r="AY1148" i="1"/>
  <c r="AX1148" i="1"/>
  <c r="AX1147" i="1" s="1"/>
  <c r="AW1148" i="1"/>
  <c r="AV1148" i="1"/>
  <c r="AV1147" i="1" s="1"/>
  <c r="AU1148" i="1"/>
  <c r="AU1147" i="1" s="1"/>
  <c r="AY1147" i="1"/>
  <c r="AW1147" i="1"/>
  <c r="AY1142" i="1"/>
  <c r="AX1142" i="1"/>
  <c r="AX1141" i="1" s="1"/>
  <c r="AX1140" i="1" s="1"/>
  <c r="AW1142" i="1"/>
  <c r="AV1142" i="1"/>
  <c r="AV1141" i="1" s="1"/>
  <c r="AV1140" i="1" s="1"/>
  <c r="AU1142" i="1"/>
  <c r="AU1141" i="1" s="1"/>
  <c r="AU1140" i="1" s="1"/>
  <c r="AY1141" i="1"/>
  <c r="AY1140" i="1" s="1"/>
  <c r="AW1141" i="1"/>
  <c r="AW1140" i="1" s="1"/>
  <c r="AY1138" i="1"/>
  <c r="AY1137" i="1" s="1"/>
  <c r="AY1136" i="1" s="1"/>
  <c r="AX1138" i="1"/>
  <c r="AX1137" i="1" s="1"/>
  <c r="AX1136" i="1" s="1"/>
  <c r="AW1138" i="1"/>
  <c r="AW1137" i="1" s="1"/>
  <c r="AW1136" i="1" s="1"/>
  <c r="AV1138" i="1"/>
  <c r="AV1137" i="1" s="1"/>
  <c r="AV1136" i="1" s="1"/>
  <c r="AU1138" i="1"/>
  <c r="AU1137" i="1" s="1"/>
  <c r="AU1136" i="1" s="1"/>
  <c r="AY1133" i="1"/>
  <c r="AY1132" i="1" s="1"/>
  <c r="AX1133" i="1"/>
  <c r="AX1132" i="1" s="1"/>
  <c r="AW1133" i="1"/>
  <c r="AW1132" i="1" s="1"/>
  <c r="AV1133" i="1"/>
  <c r="AV1132" i="1" s="1"/>
  <c r="AU1133" i="1"/>
  <c r="AU1132" i="1" s="1"/>
  <c r="AY1130" i="1"/>
  <c r="AY1129" i="1" s="1"/>
  <c r="AX1130" i="1"/>
  <c r="AW1130" i="1"/>
  <c r="AW1129" i="1" s="1"/>
  <c r="AV1130" i="1"/>
  <c r="AV1129" i="1" s="1"/>
  <c r="AU1130" i="1"/>
  <c r="AU1129" i="1" s="1"/>
  <c r="AX1129" i="1"/>
  <c r="AY1127" i="1"/>
  <c r="AY1126" i="1" s="1"/>
  <c r="AX1127" i="1"/>
  <c r="AW1127" i="1"/>
  <c r="AW1126" i="1" s="1"/>
  <c r="AV1127" i="1"/>
  <c r="AV1126" i="1" s="1"/>
  <c r="AU1127" i="1"/>
  <c r="AU1126" i="1" s="1"/>
  <c r="AX1126" i="1"/>
  <c r="AY1124" i="1"/>
  <c r="AY1123" i="1" s="1"/>
  <c r="AY1122" i="1" s="1"/>
  <c r="AX1124" i="1"/>
  <c r="AW1124" i="1"/>
  <c r="AW1123" i="1" s="1"/>
  <c r="AW1122" i="1" s="1"/>
  <c r="AV1124" i="1"/>
  <c r="AU1124" i="1"/>
  <c r="AU1123" i="1" s="1"/>
  <c r="AU1122" i="1" s="1"/>
  <c r="AX1123" i="1"/>
  <c r="AX1122" i="1" s="1"/>
  <c r="AV1123" i="1"/>
  <c r="AV1122" i="1" s="1"/>
  <c r="AY1120" i="1"/>
  <c r="AY1119" i="1" s="1"/>
  <c r="AY1118" i="1" s="1"/>
  <c r="AX1120" i="1"/>
  <c r="AW1120" i="1"/>
  <c r="AV1120" i="1"/>
  <c r="AV1119" i="1" s="1"/>
  <c r="AV1118" i="1" s="1"/>
  <c r="AU1120" i="1"/>
  <c r="AU1119" i="1" s="1"/>
  <c r="AU1118" i="1" s="1"/>
  <c r="AX1119" i="1"/>
  <c r="AX1118" i="1" s="1"/>
  <c r="AW1119" i="1"/>
  <c r="AW1118" i="1" s="1"/>
  <c r="AY1112" i="1"/>
  <c r="AY1111" i="1" s="1"/>
  <c r="AX1112" i="1"/>
  <c r="AX1111" i="1" s="1"/>
  <c r="AW1112" i="1"/>
  <c r="AW1111" i="1" s="1"/>
  <c r="AV1112" i="1"/>
  <c r="AU1112" i="1"/>
  <c r="AV1111" i="1"/>
  <c r="AU1111" i="1"/>
  <c r="AY1109" i="1"/>
  <c r="AY1108" i="1" s="1"/>
  <c r="AX1109" i="1"/>
  <c r="AX1108" i="1" s="1"/>
  <c r="AW1109" i="1"/>
  <c r="AW1108" i="1" s="1"/>
  <c r="AV1109" i="1"/>
  <c r="AV1108" i="1" s="1"/>
  <c r="AU1109" i="1"/>
  <c r="AU1108" i="1" s="1"/>
  <c r="AY1103" i="1"/>
  <c r="AY1102" i="1" s="1"/>
  <c r="AY1101" i="1" s="1"/>
  <c r="AX1103" i="1"/>
  <c r="AW1103" i="1"/>
  <c r="AW1102" i="1" s="1"/>
  <c r="AW1101" i="1" s="1"/>
  <c r="AV1103" i="1"/>
  <c r="AV1102" i="1" s="1"/>
  <c r="AV1101" i="1" s="1"/>
  <c r="AU1103" i="1"/>
  <c r="AU1102" i="1" s="1"/>
  <c r="AU1101" i="1" s="1"/>
  <c r="AX1102" i="1"/>
  <c r="AX1101" i="1" s="1"/>
  <c r="AY1099" i="1"/>
  <c r="AY1098" i="1" s="1"/>
  <c r="AY1097" i="1" s="1"/>
  <c r="AX1099" i="1"/>
  <c r="AX1098" i="1" s="1"/>
  <c r="AX1097" i="1" s="1"/>
  <c r="AW1099" i="1"/>
  <c r="AV1099" i="1"/>
  <c r="AV1098" i="1" s="1"/>
  <c r="AV1097" i="1" s="1"/>
  <c r="AU1099" i="1"/>
  <c r="AU1098" i="1" s="1"/>
  <c r="AU1097" i="1" s="1"/>
  <c r="AW1098" i="1"/>
  <c r="AW1097" i="1" s="1"/>
  <c r="AY1084" i="1"/>
  <c r="AY1083" i="1" s="1"/>
  <c r="AY1082" i="1" s="1"/>
  <c r="AY1081" i="1" s="1"/>
  <c r="AX1084" i="1"/>
  <c r="AW1084" i="1"/>
  <c r="AV1084" i="1"/>
  <c r="AU1084" i="1"/>
  <c r="AU1083" i="1" s="1"/>
  <c r="AU1082" i="1" s="1"/>
  <c r="AU1081" i="1" s="1"/>
  <c r="AX1083" i="1"/>
  <c r="AX1082" i="1" s="1"/>
  <c r="AX1081" i="1" s="1"/>
  <c r="AW1083" i="1"/>
  <c r="AW1082" i="1" s="1"/>
  <c r="AW1081" i="1" s="1"/>
  <c r="AV1083" i="1"/>
  <c r="AV1082" i="1" s="1"/>
  <c r="AV1081" i="1" s="1"/>
  <c r="AY1079" i="1"/>
  <c r="AY1078" i="1" s="1"/>
  <c r="AX1079" i="1"/>
  <c r="AX1078" i="1" s="1"/>
  <c r="AW1079" i="1"/>
  <c r="AW1078" i="1" s="1"/>
  <c r="AV1079" i="1"/>
  <c r="AV1078" i="1" s="1"/>
  <c r="AU1079" i="1"/>
  <c r="AU1078" i="1" s="1"/>
  <c r="AY1073" i="1"/>
  <c r="AY1072" i="1" s="1"/>
  <c r="AX1073" i="1"/>
  <c r="AX1072" i="1" s="1"/>
  <c r="AW1073" i="1"/>
  <c r="AW1072" i="1" s="1"/>
  <c r="AV1073" i="1"/>
  <c r="AV1072" i="1" s="1"/>
  <c r="AU1073" i="1"/>
  <c r="AU1072" i="1" s="1"/>
  <c r="AY1067" i="1"/>
  <c r="AY1066" i="1" s="1"/>
  <c r="AX1067" i="1"/>
  <c r="AX1066" i="1" s="1"/>
  <c r="AW1067" i="1"/>
  <c r="AW1066" i="1" s="1"/>
  <c r="AV1067" i="1"/>
  <c r="AV1066" i="1" s="1"/>
  <c r="AU1067" i="1"/>
  <c r="AU1066" i="1" s="1"/>
  <c r="AY1055" i="1"/>
  <c r="AY1054" i="1" s="1"/>
  <c r="AX1055" i="1"/>
  <c r="AW1055" i="1"/>
  <c r="AW1054" i="1" s="1"/>
  <c r="AV1055" i="1"/>
  <c r="AV1054" i="1" s="1"/>
  <c r="AU1055" i="1"/>
  <c r="AU1054" i="1" s="1"/>
  <c r="AX1054" i="1"/>
  <c r="AY1052" i="1"/>
  <c r="AY1051" i="1" s="1"/>
  <c r="AX1052" i="1"/>
  <c r="AX1051" i="1" s="1"/>
  <c r="AW1052" i="1"/>
  <c r="AW1051" i="1" s="1"/>
  <c r="AV1052" i="1"/>
  <c r="AV1051" i="1" s="1"/>
  <c r="AU1052" i="1"/>
  <c r="AU1051" i="1" s="1"/>
  <c r="AY1049" i="1"/>
  <c r="AY1048" i="1" s="1"/>
  <c r="AX1049" i="1"/>
  <c r="AX1048" i="1" s="1"/>
  <c r="AW1049" i="1"/>
  <c r="AW1048" i="1" s="1"/>
  <c r="AV1049" i="1"/>
  <c r="AV1048" i="1" s="1"/>
  <c r="AU1049" i="1"/>
  <c r="AU1048" i="1" s="1"/>
  <c r="AY1046" i="1"/>
  <c r="AX1046" i="1"/>
  <c r="AX1045" i="1" s="1"/>
  <c r="AW1046" i="1"/>
  <c r="AW1045" i="1" s="1"/>
  <c r="AV1046" i="1"/>
  <c r="AV1045" i="1" s="1"/>
  <c r="AU1046" i="1"/>
  <c r="AU1045" i="1" s="1"/>
  <c r="AY1045" i="1"/>
  <c r="AY1040" i="1"/>
  <c r="AY1039" i="1" s="1"/>
  <c r="AX1040" i="1"/>
  <c r="AX1039" i="1" s="1"/>
  <c r="AW1040" i="1"/>
  <c r="AW1039" i="1" s="1"/>
  <c r="AV1040" i="1"/>
  <c r="AV1039" i="1" s="1"/>
  <c r="AU1040" i="1"/>
  <c r="AU1039" i="1" s="1"/>
  <c r="AY1028" i="1"/>
  <c r="AY1027" i="1" s="1"/>
  <c r="AX1028" i="1"/>
  <c r="AW1028" i="1"/>
  <c r="AW1027" i="1" s="1"/>
  <c r="AV1028" i="1"/>
  <c r="AV1027" i="1" s="1"/>
  <c r="AU1028" i="1"/>
  <c r="AU1027" i="1" s="1"/>
  <c r="AX1027" i="1"/>
  <c r="AY1025" i="1"/>
  <c r="AY1024" i="1" s="1"/>
  <c r="AX1025" i="1"/>
  <c r="AX1024" i="1" s="1"/>
  <c r="AW1025" i="1"/>
  <c r="AW1024" i="1" s="1"/>
  <c r="AV1025" i="1"/>
  <c r="AU1025" i="1"/>
  <c r="AU1024" i="1" s="1"/>
  <c r="AV1024" i="1"/>
  <c r="AY1021" i="1"/>
  <c r="AY1020" i="1" s="1"/>
  <c r="AX1021" i="1"/>
  <c r="AW1021" i="1"/>
  <c r="AV1021" i="1"/>
  <c r="AU1021" i="1"/>
  <c r="AU1020" i="1" s="1"/>
  <c r="AX1020" i="1"/>
  <c r="AW1020" i="1"/>
  <c r="AV1020" i="1"/>
  <c r="AY1018" i="1"/>
  <c r="AY1017" i="1" s="1"/>
  <c r="AX1018" i="1"/>
  <c r="AX1017" i="1" s="1"/>
  <c r="AW1018" i="1"/>
  <c r="AW1017" i="1" s="1"/>
  <c r="AV1018" i="1"/>
  <c r="AV1017" i="1" s="1"/>
  <c r="AU1018" i="1"/>
  <c r="AU1017" i="1" s="1"/>
  <c r="AY1015" i="1"/>
  <c r="AY1014" i="1" s="1"/>
  <c r="AX1015" i="1"/>
  <c r="AW1015" i="1"/>
  <c r="AV1015" i="1"/>
  <c r="AU1015" i="1"/>
  <c r="AU1014" i="1" s="1"/>
  <c r="AX1014" i="1"/>
  <c r="AW1014" i="1"/>
  <c r="AV1014" i="1"/>
  <c r="AY1009" i="1"/>
  <c r="AY1008" i="1" s="1"/>
  <c r="AY1007" i="1" s="1"/>
  <c r="AX1009" i="1"/>
  <c r="AW1009" i="1"/>
  <c r="AV1009" i="1"/>
  <c r="AU1009" i="1"/>
  <c r="AU1008" i="1" s="1"/>
  <c r="AU1007" i="1" s="1"/>
  <c r="AX1008" i="1"/>
  <c r="AX1007" i="1" s="1"/>
  <c r="AW1008" i="1"/>
  <c r="AW1007" i="1" s="1"/>
  <c r="AV1008" i="1"/>
  <c r="AV1007" i="1"/>
  <c r="AY1002" i="1"/>
  <c r="AX1002" i="1"/>
  <c r="AX1001" i="1" s="1"/>
  <c r="AW1002" i="1"/>
  <c r="AW1001" i="1" s="1"/>
  <c r="AV1002" i="1"/>
  <c r="AV1001" i="1" s="1"/>
  <c r="AU1002" i="1"/>
  <c r="AU1001" i="1" s="1"/>
  <c r="AY1001" i="1"/>
  <c r="AY995" i="1"/>
  <c r="AY994" i="1" s="1"/>
  <c r="AY993" i="1" s="1"/>
  <c r="AX995" i="1"/>
  <c r="AX994" i="1" s="1"/>
  <c r="AX993" i="1" s="1"/>
  <c r="AW995" i="1"/>
  <c r="AV995" i="1"/>
  <c r="AU995" i="1"/>
  <c r="AU994" i="1" s="1"/>
  <c r="AU993" i="1" s="1"/>
  <c r="AW994" i="1"/>
  <c r="AW993" i="1" s="1"/>
  <c r="AV994" i="1"/>
  <c r="AV993" i="1" s="1"/>
  <c r="AY982" i="1"/>
  <c r="AY981" i="1" s="1"/>
  <c r="AY980" i="1" s="1"/>
  <c r="AY979" i="1" s="1"/>
  <c r="AX982" i="1"/>
  <c r="AW982" i="1"/>
  <c r="AW981" i="1" s="1"/>
  <c r="AW980" i="1" s="1"/>
  <c r="AW979" i="1" s="1"/>
  <c r="AV982" i="1"/>
  <c r="AU982" i="1"/>
  <c r="AU981" i="1" s="1"/>
  <c r="AU980" i="1" s="1"/>
  <c r="AU979" i="1" s="1"/>
  <c r="AX981" i="1"/>
  <c r="AX980" i="1" s="1"/>
  <c r="AX979" i="1" s="1"/>
  <c r="AV981" i="1"/>
  <c r="AV980" i="1" s="1"/>
  <c r="AV979" i="1" s="1"/>
  <c r="AY970" i="1"/>
  <c r="AY969" i="1" s="1"/>
  <c r="AX970" i="1"/>
  <c r="AX969" i="1" s="1"/>
  <c r="AW970" i="1"/>
  <c r="AV970" i="1"/>
  <c r="AV969" i="1" s="1"/>
  <c r="AU970" i="1"/>
  <c r="AU969" i="1" s="1"/>
  <c r="AW969" i="1"/>
  <c r="AY954" i="1"/>
  <c r="AY953" i="1" s="1"/>
  <c r="AX954" i="1"/>
  <c r="AX953" i="1" s="1"/>
  <c r="AW954" i="1"/>
  <c r="AW953" i="1" s="1"/>
  <c r="AV954" i="1"/>
  <c r="AV953" i="1" s="1"/>
  <c r="AU954" i="1"/>
  <c r="AU953" i="1" s="1"/>
  <c r="AY950" i="1"/>
  <c r="AY949" i="1" s="1"/>
  <c r="AX950" i="1"/>
  <c r="AW950" i="1"/>
  <c r="AW949" i="1" s="1"/>
  <c r="AV950" i="1"/>
  <c r="AV949" i="1" s="1"/>
  <c r="AU950" i="1"/>
  <c r="AU949" i="1" s="1"/>
  <c r="AX949" i="1"/>
  <c r="AY947" i="1"/>
  <c r="AY946" i="1" s="1"/>
  <c r="AX947" i="1"/>
  <c r="AW947" i="1"/>
  <c r="AV947" i="1"/>
  <c r="AV946" i="1" s="1"/>
  <c r="AU947" i="1"/>
  <c r="AU946" i="1" s="1"/>
  <c r="AX946" i="1"/>
  <c r="AW946" i="1"/>
  <c r="AY943" i="1"/>
  <c r="AY942" i="1" s="1"/>
  <c r="AX943" i="1"/>
  <c r="AX942" i="1" s="1"/>
  <c r="AW943" i="1"/>
  <c r="AW942" i="1" s="1"/>
  <c r="AV943" i="1"/>
  <c r="AV942" i="1" s="1"/>
  <c r="AU943" i="1"/>
  <c r="AU942" i="1" s="1"/>
  <c r="AY935" i="1"/>
  <c r="AY934" i="1" s="1"/>
  <c r="AX935" i="1"/>
  <c r="AX934" i="1" s="1"/>
  <c r="AW935" i="1"/>
  <c r="AW934" i="1" s="1"/>
  <c r="AV935" i="1"/>
  <c r="AV934" i="1" s="1"/>
  <c r="AU935" i="1"/>
  <c r="AU934" i="1" s="1"/>
  <c r="AY927" i="1"/>
  <c r="AY926" i="1" s="1"/>
  <c r="AX927" i="1"/>
  <c r="AX926" i="1" s="1"/>
  <c r="AW927" i="1"/>
  <c r="AV927" i="1"/>
  <c r="AV926" i="1" s="1"/>
  <c r="AU927" i="1"/>
  <c r="AU926" i="1" s="1"/>
  <c r="AW926" i="1"/>
  <c r="AY920" i="1"/>
  <c r="AY919" i="1" s="1"/>
  <c r="AY918" i="1" s="1"/>
  <c r="AX920" i="1"/>
  <c r="AX919" i="1" s="1"/>
  <c r="AX918" i="1" s="1"/>
  <c r="AW920" i="1"/>
  <c r="AW919" i="1" s="1"/>
  <c r="AW918" i="1" s="1"/>
  <c r="AV920" i="1"/>
  <c r="AU920" i="1"/>
  <c r="AU919" i="1" s="1"/>
  <c r="AU918" i="1" s="1"/>
  <c r="AV919" i="1"/>
  <c r="AV918" i="1" s="1"/>
  <c r="AY915" i="1"/>
  <c r="AY914" i="1" s="1"/>
  <c r="AX915" i="1"/>
  <c r="AW915" i="1"/>
  <c r="AV915" i="1"/>
  <c r="AV914" i="1" s="1"/>
  <c r="AU915" i="1"/>
  <c r="AU914" i="1" s="1"/>
  <c r="AX914" i="1"/>
  <c r="AW914" i="1"/>
  <c r="AY912" i="1"/>
  <c r="AY911" i="1" s="1"/>
  <c r="AX912" i="1"/>
  <c r="AX911" i="1" s="1"/>
  <c r="AW912" i="1"/>
  <c r="AV912" i="1"/>
  <c r="AV911" i="1" s="1"/>
  <c r="AU912" i="1"/>
  <c r="AU911" i="1" s="1"/>
  <c r="AW911" i="1"/>
  <c r="AW910" i="1" s="1"/>
  <c r="AY907" i="1"/>
  <c r="AY906" i="1" s="1"/>
  <c r="AY905" i="1" s="1"/>
  <c r="AX907" i="1"/>
  <c r="AW907" i="1"/>
  <c r="AW906" i="1" s="1"/>
  <c r="AW905" i="1" s="1"/>
  <c r="AV907" i="1"/>
  <c r="AV906" i="1" s="1"/>
  <c r="AV905" i="1" s="1"/>
  <c r="AU907" i="1"/>
  <c r="AU906" i="1" s="1"/>
  <c r="AU905" i="1" s="1"/>
  <c r="AX906" i="1"/>
  <c r="AX905" i="1" s="1"/>
  <c r="AY891" i="1"/>
  <c r="AY890" i="1" s="1"/>
  <c r="AX891" i="1"/>
  <c r="AW891" i="1"/>
  <c r="AW890" i="1" s="1"/>
  <c r="AV891" i="1"/>
  <c r="AV890" i="1" s="1"/>
  <c r="AU891" i="1"/>
  <c r="AU890" i="1" s="1"/>
  <c r="AX890" i="1"/>
  <c r="AY888" i="1"/>
  <c r="AY887" i="1" s="1"/>
  <c r="AX888" i="1"/>
  <c r="AW888" i="1"/>
  <c r="AW887" i="1" s="1"/>
  <c r="AV888" i="1"/>
  <c r="AV887" i="1" s="1"/>
  <c r="AU888" i="1"/>
  <c r="AU887" i="1" s="1"/>
  <c r="AX887" i="1"/>
  <c r="AY876" i="1"/>
  <c r="AX876" i="1"/>
  <c r="AX875" i="1" s="1"/>
  <c r="AX874" i="1" s="1"/>
  <c r="AX873" i="1" s="1"/>
  <c r="AW876" i="1"/>
  <c r="AW875" i="1" s="1"/>
  <c r="AW874" i="1" s="1"/>
  <c r="AV876" i="1"/>
  <c r="AY875" i="1"/>
  <c r="AY874" i="1" s="1"/>
  <c r="AV875" i="1"/>
  <c r="AV874" i="1" s="1"/>
  <c r="AY862" i="1"/>
  <c r="AY861" i="1" s="1"/>
  <c r="AX862" i="1"/>
  <c r="AX861" i="1" s="1"/>
  <c r="AW862" i="1"/>
  <c r="AW861" i="1" s="1"/>
  <c r="AV862" i="1"/>
  <c r="AV861" i="1" s="1"/>
  <c r="AU862" i="1"/>
  <c r="AU861" i="1" s="1"/>
  <c r="AY859" i="1"/>
  <c r="AY858" i="1" s="1"/>
  <c r="AX859" i="1"/>
  <c r="AX858" i="1" s="1"/>
  <c r="AW859" i="1"/>
  <c r="AW858" i="1" s="1"/>
  <c r="AV859" i="1"/>
  <c r="AV858" i="1" s="1"/>
  <c r="AU859" i="1"/>
  <c r="AU858" i="1" s="1"/>
  <c r="AY845" i="1"/>
  <c r="AY844" i="1" s="1"/>
  <c r="AY843" i="1" s="1"/>
  <c r="AY842" i="1" s="1"/>
  <c r="AX845" i="1"/>
  <c r="AX844" i="1" s="1"/>
  <c r="AX843" i="1" s="1"/>
  <c r="AX842" i="1" s="1"/>
  <c r="AW845" i="1"/>
  <c r="AW844" i="1" s="1"/>
  <c r="AW843" i="1" s="1"/>
  <c r="AW842" i="1" s="1"/>
  <c r="AV845" i="1"/>
  <c r="AU845" i="1"/>
  <c r="AU844" i="1" s="1"/>
  <c r="AU843" i="1" s="1"/>
  <c r="AU842" i="1" s="1"/>
  <c r="AV844" i="1"/>
  <c r="AV843" i="1" s="1"/>
  <c r="AV842" i="1" s="1"/>
  <c r="BA840" i="1"/>
  <c r="AY840" i="1"/>
  <c r="AY839" i="1" s="1"/>
  <c r="AY838" i="1" s="1"/>
  <c r="AX840" i="1"/>
  <c r="AX839" i="1" s="1"/>
  <c r="AX838" i="1" s="1"/>
  <c r="AW840" i="1"/>
  <c r="AW839" i="1" s="1"/>
  <c r="AW838" i="1" s="1"/>
  <c r="AV840" i="1"/>
  <c r="AV839" i="1" s="1"/>
  <c r="AV838" i="1" s="1"/>
  <c r="AU840" i="1"/>
  <c r="AU839" i="1" s="1"/>
  <c r="AU838" i="1" s="1"/>
  <c r="BA839" i="1"/>
  <c r="BA838" i="1" s="1"/>
  <c r="AY836" i="1"/>
  <c r="AY835" i="1" s="1"/>
  <c r="AY834" i="1" s="1"/>
  <c r="AY833" i="1" s="1"/>
  <c r="AX836" i="1"/>
  <c r="AX835" i="1" s="1"/>
  <c r="AX834" i="1" s="1"/>
  <c r="AW836" i="1"/>
  <c r="AW835" i="1" s="1"/>
  <c r="AW834" i="1" s="1"/>
  <c r="AV836" i="1"/>
  <c r="AV835" i="1" s="1"/>
  <c r="AV834" i="1" s="1"/>
  <c r="AV833" i="1" s="1"/>
  <c r="AU836" i="1"/>
  <c r="AU835" i="1" s="1"/>
  <c r="AU834" i="1" s="1"/>
  <c r="AU833" i="1" s="1"/>
  <c r="AY831" i="1"/>
  <c r="AY830" i="1" s="1"/>
  <c r="AY829" i="1" s="1"/>
  <c r="AX831" i="1"/>
  <c r="AX830" i="1" s="1"/>
  <c r="AX829" i="1" s="1"/>
  <c r="AW831" i="1"/>
  <c r="AW830" i="1" s="1"/>
  <c r="AW829" i="1" s="1"/>
  <c r="AV831" i="1"/>
  <c r="AV830" i="1" s="1"/>
  <c r="AV829" i="1" s="1"/>
  <c r="AU831" i="1"/>
  <c r="AU830" i="1" s="1"/>
  <c r="AU829" i="1" s="1"/>
  <c r="AY823" i="1"/>
  <c r="AY822" i="1" s="1"/>
  <c r="AX823" i="1"/>
  <c r="AX822" i="1" s="1"/>
  <c r="AW823" i="1"/>
  <c r="AW822" i="1" s="1"/>
  <c r="AV823" i="1"/>
  <c r="AV822" i="1" s="1"/>
  <c r="AU823" i="1"/>
  <c r="AU822" i="1" s="1"/>
  <c r="AY815" i="1"/>
  <c r="AY814" i="1" s="1"/>
  <c r="AX815" i="1"/>
  <c r="AX814" i="1" s="1"/>
  <c r="AW815" i="1"/>
  <c r="AW814" i="1" s="1"/>
  <c r="AV815" i="1"/>
  <c r="AV814" i="1" s="1"/>
  <c r="AU815" i="1"/>
  <c r="AU814" i="1" s="1"/>
  <c r="AY812" i="1"/>
  <c r="AY811" i="1" s="1"/>
  <c r="AX812" i="1"/>
  <c r="AX811" i="1" s="1"/>
  <c r="AW812" i="1"/>
  <c r="AW811" i="1" s="1"/>
  <c r="AV812" i="1"/>
  <c r="AV811" i="1" s="1"/>
  <c r="AU812" i="1"/>
  <c r="AU811" i="1" s="1"/>
  <c r="AY803" i="1"/>
  <c r="AY802" i="1" s="1"/>
  <c r="AX803" i="1"/>
  <c r="AW803" i="1"/>
  <c r="AW802" i="1" s="1"/>
  <c r="AV803" i="1"/>
  <c r="AV802" i="1" s="1"/>
  <c r="AU803" i="1"/>
  <c r="AU802" i="1" s="1"/>
  <c r="AX802" i="1"/>
  <c r="AY799" i="1"/>
  <c r="AX799" i="1"/>
  <c r="AW799" i="1"/>
  <c r="AV799" i="1"/>
  <c r="AU799" i="1"/>
  <c r="AU796" i="1" s="1"/>
  <c r="AU795" i="1" s="1"/>
  <c r="AY797" i="1"/>
  <c r="AY796" i="1" s="1"/>
  <c r="AY795" i="1" s="1"/>
  <c r="AX797" i="1"/>
  <c r="AW797" i="1"/>
  <c r="AV797" i="1"/>
  <c r="AV796" i="1" s="1"/>
  <c r="AV795" i="1" s="1"/>
  <c r="AV794" i="1" s="1"/>
  <c r="AU797" i="1"/>
  <c r="AY792" i="1"/>
  <c r="AY791" i="1" s="1"/>
  <c r="AY790" i="1" s="1"/>
  <c r="AX792" i="1"/>
  <c r="AW792" i="1"/>
  <c r="AV792" i="1"/>
  <c r="AV791" i="1" s="1"/>
  <c r="AV790" i="1" s="1"/>
  <c r="AV789" i="1" s="1"/>
  <c r="AU792" i="1"/>
  <c r="AU791" i="1" s="1"/>
  <c r="AU790" i="1" s="1"/>
  <c r="AU789" i="1" s="1"/>
  <c r="AX791" i="1"/>
  <c r="AX790" i="1" s="1"/>
  <c r="AX789" i="1" s="1"/>
  <c r="AW791" i="1"/>
  <c r="AW790" i="1" s="1"/>
  <c r="AW789" i="1" s="1"/>
  <c r="AY789" i="1"/>
  <c r="AY782" i="1"/>
  <c r="AX782" i="1"/>
  <c r="AX781" i="1" s="1"/>
  <c r="AX780" i="1" s="1"/>
  <c r="AX779" i="1" s="1"/>
  <c r="AW782" i="1"/>
  <c r="AW781" i="1" s="1"/>
  <c r="AW780" i="1" s="1"/>
  <c r="AW779" i="1" s="1"/>
  <c r="AV782" i="1"/>
  <c r="AV781" i="1" s="1"/>
  <c r="AV780" i="1" s="1"/>
  <c r="AV779" i="1" s="1"/>
  <c r="AU782" i="1"/>
  <c r="AY781" i="1"/>
  <c r="AY780" i="1" s="1"/>
  <c r="AY779" i="1" s="1"/>
  <c r="AU781" i="1"/>
  <c r="AU780" i="1" s="1"/>
  <c r="AU779" i="1" s="1"/>
  <c r="AY777" i="1"/>
  <c r="AY776" i="1" s="1"/>
  <c r="AY775" i="1" s="1"/>
  <c r="AY774" i="1" s="1"/>
  <c r="AY773" i="1" s="1"/>
  <c r="AX777" i="1"/>
  <c r="AX776" i="1" s="1"/>
  <c r="AX775" i="1" s="1"/>
  <c r="AX774" i="1" s="1"/>
  <c r="AX773" i="1" s="1"/>
  <c r="AW777" i="1"/>
  <c r="AW776" i="1" s="1"/>
  <c r="AW775" i="1" s="1"/>
  <c r="AW774" i="1" s="1"/>
  <c r="AW773" i="1" s="1"/>
  <c r="AV777" i="1"/>
  <c r="AV776" i="1" s="1"/>
  <c r="AV775" i="1" s="1"/>
  <c r="AV774" i="1" s="1"/>
  <c r="AV773" i="1" s="1"/>
  <c r="AU777" i="1"/>
  <c r="AU776" i="1" s="1"/>
  <c r="AU775" i="1" s="1"/>
  <c r="AU774" i="1" s="1"/>
  <c r="AU773" i="1" s="1"/>
  <c r="AY771" i="1"/>
  <c r="AX771" i="1"/>
  <c r="AW771" i="1"/>
  <c r="AV771" i="1"/>
  <c r="AU771" i="1"/>
  <c r="AY769" i="1"/>
  <c r="AX769" i="1"/>
  <c r="AW769" i="1"/>
  <c r="AV769" i="1"/>
  <c r="AU769" i="1"/>
  <c r="AY767" i="1"/>
  <c r="AX767" i="1"/>
  <c r="AW767" i="1"/>
  <c r="AV767" i="1"/>
  <c r="AU767" i="1"/>
  <c r="AY763" i="1"/>
  <c r="AY762" i="1" s="1"/>
  <c r="AY761" i="1" s="1"/>
  <c r="AX763" i="1"/>
  <c r="AW763" i="1"/>
  <c r="AW762" i="1" s="1"/>
  <c r="AW761" i="1" s="1"/>
  <c r="AV763" i="1"/>
  <c r="AV762" i="1" s="1"/>
  <c r="AV761" i="1" s="1"/>
  <c r="AU763" i="1"/>
  <c r="AU762" i="1" s="1"/>
  <c r="AU761" i="1" s="1"/>
  <c r="AX762" i="1"/>
  <c r="AX761" i="1" s="1"/>
  <c r="AY756" i="1"/>
  <c r="AY755" i="1" s="1"/>
  <c r="AX756" i="1"/>
  <c r="AX755" i="1" s="1"/>
  <c r="AW756" i="1"/>
  <c r="AW755" i="1" s="1"/>
  <c r="AV756" i="1"/>
  <c r="AV755" i="1" s="1"/>
  <c r="AU756" i="1"/>
  <c r="AU755" i="1" s="1"/>
  <c r="AY745" i="1"/>
  <c r="AX745" i="1"/>
  <c r="AX744" i="1" s="1"/>
  <c r="AX743" i="1" s="1"/>
  <c r="AX742" i="1" s="1"/>
  <c r="AW745" i="1"/>
  <c r="AW744" i="1" s="1"/>
  <c r="AW743" i="1" s="1"/>
  <c r="AW742" i="1" s="1"/>
  <c r="AV745" i="1"/>
  <c r="AV744" i="1" s="1"/>
  <c r="AV743" i="1" s="1"/>
  <c r="AV742" i="1" s="1"/>
  <c r="AU745" i="1"/>
  <c r="AU744" i="1" s="1"/>
  <c r="AU743" i="1" s="1"/>
  <c r="AU742" i="1" s="1"/>
  <c r="AY744" i="1"/>
  <c r="AY743" i="1"/>
  <c r="AY742" i="1" s="1"/>
  <c r="AY740" i="1"/>
  <c r="AY739" i="1" s="1"/>
  <c r="AY738" i="1" s="1"/>
  <c r="AY737" i="1" s="1"/>
  <c r="AX740" i="1"/>
  <c r="AX739" i="1" s="1"/>
  <c r="AX738" i="1" s="1"/>
  <c r="AX737" i="1" s="1"/>
  <c r="AW740" i="1"/>
  <c r="AW739" i="1" s="1"/>
  <c r="AW738" i="1" s="1"/>
  <c r="AW737" i="1" s="1"/>
  <c r="AV740" i="1"/>
  <c r="AV739" i="1" s="1"/>
  <c r="AV738" i="1" s="1"/>
  <c r="AV737" i="1" s="1"/>
  <c r="AU740" i="1"/>
  <c r="AU739" i="1" s="1"/>
  <c r="AU738" i="1" s="1"/>
  <c r="AU737" i="1" s="1"/>
  <c r="AY735" i="1"/>
  <c r="AY734" i="1" s="1"/>
  <c r="AY733" i="1" s="1"/>
  <c r="AY732" i="1" s="1"/>
  <c r="AX735" i="1"/>
  <c r="AX734" i="1" s="1"/>
  <c r="AX733" i="1" s="1"/>
  <c r="AX732" i="1" s="1"/>
  <c r="AW735" i="1"/>
  <c r="AW734" i="1" s="1"/>
  <c r="AW733" i="1" s="1"/>
  <c r="AW732" i="1" s="1"/>
  <c r="AV735" i="1"/>
  <c r="AU735" i="1"/>
  <c r="AU734" i="1" s="1"/>
  <c r="AU733" i="1" s="1"/>
  <c r="AU732" i="1" s="1"/>
  <c r="AV734" i="1"/>
  <c r="AV733" i="1" s="1"/>
  <c r="AV732" i="1" s="1"/>
  <c r="AY718" i="1"/>
  <c r="AY717" i="1" s="1"/>
  <c r="AY716" i="1" s="1"/>
  <c r="AX718" i="1"/>
  <c r="AW718" i="1"/>
  <c r="AW717" i="1" s="1"/>
  <c r="AW716" i="1" s="1"/>
  <c r="AV718" i="1"/>
  <c r="AV717" i="1" s="1"/>
  <c r="AV716" i="1" s="1"/>
  <c r="AU718" i="1"/>
  <c r="AU717" i="1" s="1"/>
  <c r="AU716" i="1" s="1"/>
  <c r="AX717" i="1"/>
  <c r="AX716" i="1"/>
  <c r="AY711" i="1"/>
  <c r="AY710" i="1" s="1"/>
  <c r="AY709" i="1" s="1"/>
  <c r="AX711" i="1"/>
  <c r="AX710" i="1" s="1"/>
  <c r="AX709" i="1" s="1"/>
  <c r="AW711" i="1"/>
  <c r="AV711" i="1"/>
  <c r="AV710" i="1" s="1"/>
  <c r="AV709" i="1" s="1"/>
  <c r="AU711" i="1"/>
  <c r="AU710" i="1" s="1"/>
  <c r="AU709" i="1" s="1"/>
  <c r="AW710" i="1"/>
  <c r="AW709" i="1" s="1"/>
  <c r="AW706" i="1"/>
  <c r="AW705" i="1" s="1"/>
  <c r="AW704" i="1" s="1"/>
  <c r="AW703" i="1" s="1"/>
  <c r="AY706" i="1"/>
  <c r="AY705" i="1" s="1"/>
  <c r="AY704" i="1" s="1"/>
  <c r="AY703" i="1" s="1"/>
  <c r="AX706" i="1"/>
  <c r="AX705" i="1" s="1"/>
  <c r="AX704" i="1" s="1"/>
  <c r="AX703" i="1" s="1"/>
  <c r="AV706" i="1"/>
  <c r="AV705" i="1" s="1"/>
  <c r="AV704" i="1" s="1"/>
  <c r="AV703" i="1" s="1"/>
  <c r="AU706" i="1"/>
  <c r="AU705" i="1" s="1"/>
  <c r="AU704" i="1" s="1"/>
  <c r="AU703" i="1" s="1"/>
  <c r="AY701" i="1"/>
  <c r="AY700" i="1" s="1"/>
  <c r="AY699" i="1" s="1"/>
  <c r="AY698" i="1" s="1"/>
  <c r="AX701" i="1"/>
  <c r="AX700" i="1" s="1"/>
  <c r="AX699" i="1" s="1"/>
  <c r="AX698" i="1" s="1"/>
  <c r="AW701" i="1"/>
  <c r="AW700" i="1" s="1"/>
  <c r="AW699" i="1" s="1"/>
  <c r="AW698" i="1" s="1"/>
  <c r="AV701" i="1"/>
  <c r="AV700" i="1" s="1"/>
  <c r="AV699" i="1" s="1"/>
  <c r="AV698" i="1" s="1"/>
  <c r="AU701" i="1"/>
  <c r="AU700" i="1" s="1"/>
  <c r="AU699" i="1" s="1"/>
  <c r="AU698" i="1" s="1"/>
  <c r="AY691" i="1"/>
  <c r="AY690" i="1" s="1"/>
  <c r="AY689" i="1" s="1"/>
  <c r="AY688" i="1" s="1"/>
  <c r="AX691" i="1"/>
  <c r="AX690" i="1" s="1"/>
  <c r="AX689" i="1" s="1"/>
  <c r="AX688" i="1" s="1"/>
  <c r="AW691" i="1"/>
  <c r="AV691" i="1"/>
  <c r="AV690" i="1" s="1"/>
  <c r="AV689" i="1" s="1"/>
  <c r="AV688" i="1" s="1"/>
  <c r="AU691" i="1"/>
  <c r="AU690" i="1" s="1"/>
  <c r="AU689" i="1" s="1"/>
  <c r="AU688" i="1" s="1"/>
  <c r="AW690" i="1"/>
  <c r="AW689" i="1" s="1"/>
  <c r="AW688" i="1" s="1"/>
  <c r="AY678" i="1"/>
  <c r="AY677" i="1" s="1"/>
  <c r="AX678" i="1"/>
  <c r="AW678" i="1"/>
  <c r="AW677" i="1" s="1"/>
  <c r="AV678" i="1"/>
  <c r="AV677" i="1" s="1"/>
  <c r="AU678" i="1"/>
  <c r="AU677" i="1" s="1"/>
  <c r="AX677" i="1"/>
  <c r="AY642" i="1"/>
  <c r="AY641" i="1" s="1"/>
  <c r="AY640" i="1" s="1"/>
  <c r="AX642" i="1"/>
  <c r="AX641" i="1" s="1"/>
  <c r="AX640" i="1" s="1"/>
  <c r="AW642" i="1"/>
  <c r="AW641" i="1" s="1"/>
  <c r="AW640" i="1" s="1"/>
  <c r="AV642" i="1"/>
  <c r="AV641" i="1" s="1"/>
  <c r="AV640" i="1" s="1"/>
  <c r="AU642" i="1"/>
  <c r="AU641" i="1" s="1"/>
  <c r="AU640" i="1" s="1"/>
  <c r="AY638" i="1"/>
  <c r="AY637" i="1" s="1"/>
  <c r="AY636" i="1" s="1"/>
  <c r="AX638" i="1"/>
  <c r="AX637" i="1" s="1"/>
  <c r="AX636" i="1" s="1"/>
  <c r="AW638" i="1"/>
  <c r="AW637" i="1" s="1"/>
  <c r="AW636" i="1" s="1"/>
  <c r="AV638" i="1"/>
  <c r="AV637" i="1" s="1"/>
  <c r="AV636" i="1" s="1"/>
  <c r="AV635" i="1" s="1"/>
  <c r="AU638" i="1"/>
  <c r="AU637" i="1" s="1"/>
  <c r="AU636" i="1" s="1"/>
  <c r="AY633" i="1"/>
  <c r="AY632" i="1" s="1"/>
  <c r="AX633" i="1"/>
  <c r="AW633" i="1"/>
  <c r="AV633" i="1"/>
  <c r="AV632" i="1" s="1"/>
  <c r="AU633" i="1"/>
  <c r="AU632" i="1" s="1"/>
  <c r="AX632" i="1"/>
  <c r="AW632" i="1"/>
  <c r="AY630" i="1"/>
  <c r="AX630" i="1"/>
  <c r="AX629" i="1" s="1"/>
  <c r="AX628" i="1" s="1"/>
  <c r="AW630" i="1"/>
  <c r="AW629" i="1" s="1"/>
  <c r="AV630" i="1"/>
  <c r="AV629" i="1" s="1"/>
  <c r="AU630" i="1"/>
  <c r="AU629" i="1" s="1"/>
  <c r="AY629" i="1"/>
  <c r="AY626" i="1"/>
  <c r="AY625" i="1" s="1"/>
  <c r="AY624" i="1" s="1"/>
  <c r="AX626" i="1"/>
  <c r="AX625" i="1" s="1"/>
  <c r="AX624" i="1" s="1"/>
  <c r="AW626" i="1"/>
  <c r="AW625" i="1" s="1"/>
  <c r="AW624" i="1" s="1"/>
  <c r="AV626" i="1"/>
  <c r="AV625" i="1" s="1"/>
  <c r="AV624" i="1" s="1"/>
  <c r="AU626" i="1"/>
  <c r="AU625" i="1" s="1"/>
  <c r="AU624" i="1" s="1"/>
  <c r="AY618" i="1"/>
  <c r="AY617" i="1" s="1"/>
  <c r="AY616" i="1" s="1"/>
  <c r="AX618" i="1"/>
  <c r="AW618" i="1"/>
  <c r="AV618" i="1"/>
  <c r="AV617" i="1" s="1"/>
  <c r="AV616" i="1" s="1"/>
  <c r="AU618" i="1"/>
  <c r="AU617" i="1" s="1"/>
  <c r="AU616" i="1" s="1"/>
  <c r="AX617" i="1"/>
  <c r="AX616" i="1" s="1"/>
  <c r="AW617" i="1"/>
  <c r="AW616" i="1" s="1"/>
  <c r="AY608" i="1"/>
  <c r="AX608" i="1"/>
  <c r="AW608" i="1"/>
  <c r="AV608" i="1"/>
  <c r="AU608" i="1"/>
  <c r="AY606" i="1"/>
  <c r="AX606" i="1"/>
  <c r="AW606" i="1"/>
  <c r="AV606" i="1"/>
  <c r="AU606" i="1"/>
  <c r="AY604" i="1"/>
  <c r="AX604" i="1"/>
  <c r="AW604" i="1"/>
  <c r="AV604" i="1"/>
  <c r="AU604" i="1"/>
  <c r="AX603" i="1"/>
  <c r="AX602" i="1" s="1"/>
  <c r="AY600" i="1"/>
  <c r="AY599" i="1" s="1"/>
  <c r="AY598" i="1" s="1"/>
  <c r="AX600" i="1"/>
  <c r="AX599" i="1" s="1"/>
  <c r="AX598" i="1" s="1"/>
  <c r="AW600" i="1"/>
  <c r="AW599" i="1" s="1"/>
  <c r="AW598" i="1" s="1"/>
  <c r="AV600" i="1"/>
  <c r="AV599" i="1" s="1"/>
  <c r="AV598" i="1" s="1"/>
  <c r="AU600" i="1"/>
  <c r="AU599" i="1" s="1"/>
  <c r="AU598" i="1" s="1"/>
  <c r="AY595" i="1"/>
  <c r="AY594" i="1" s="1"/>
  <c r="AX595" i="1"/>
  <c r="AW595" i="1"/>
  <c r="AW594" i="1" s="1"/>
  <c r="AV595" i="1"/>
  <c r="AV594" i="1" s="1"/>
  <c r="AU595" i="1"/>
  <c r="AU594" i="1" s="1"/>
  <c r="AX594" i="1"/>
  <c r="AY590" i="1"/>
  <c r="AY589" i="1" s="1"/>
  <c r="AX590" i="1"/>
  <c r="AW590" i="1"/>
  <c r="AW589" i="1" s="1"/>
  <c r="AV590" i="1"/>
  <c r="AV589" i="1" s="1"/>
  <c r="AU590" i="1"/>
  <c r="AU589" i="1" s="1"/>
  <c r="AX589" i="1"/>
  <c r="AY581" i="1"/>
  <c r="AY580" i="1" s="1"/>
  <c r="AX581" i="1"/>
  <c r="AW581" i="1"/>
  <c r="AW580" i="1" s="1"/>
  <c r="AV581" i="1"/>
  <c r="AV580" i="1" s="1"/>
  <c r="AU581" i="1"/>
  <c r="AU580" i="1" s="1"/>
  <c r="AX580" i="1"/>
  <c r="AY578" i="1"/>
  <c r="AX578" i="1"/>
  <c r="AW578" i="1"/>
  <c r="AV578" i="1"/>
  <c r="AU578" i="1"/>
  <c r="AY576" i="1"/>
  <c r="AX576" i="1"/>
  <c r="AX575" i="1" s="1"/>
  <c r="AW576" i="1"/>
  <c r="AV576" i="1"/>
  <c r="AV575" i="1" s="1"/>
  <c r="AU576" i="1"/>
  <c r="AY573" i="1"/>
  <c r="AY572" i="1" s="1"/>
  <c r="AX573" i="1"/>
  <c r="AX572" i="1" s="1"/>
  <c r="AW573" i="1"/>
  <c r="AW572" i="1" s="1"/>
  <c r="AV573" i="1"/>
  <c r="AV572" i="1" s="1"/>
  <c r="AU573" i="1"/>
  <c r="AU572" i="1" s="1"/>
  <c r="AY570" i="1"/>
  <c r="AY569" i="1" s="1"/>
  <c r="AY568" i="1" s="1"/>
  <c r="AX570" i="1"/>
  <c r="AX569" i="1" s="1"/>
  <c r="AW570" i="1"/>
  <c r="AW569" i="1" s="1"/>
  <c r="AV570" i="1"/>
  <c r="AU570" i="1"/>
  <c r="AU569" i="1" s="1"/>
  <c r="AV569" i="1"/>
  <c r="AY565" i="1"/>
  <c r="AY564" i="1" s="1"/>
  <c r="AY563" i="1" s="1"/>
  <c r="AY562" i="1" s="1"/>
  <c r="AX565" i="1"/>
  <c r="AX564" i="1" s="1"/>
  <c r="AX563" i="1" s="1"/>
  <c r="AX562" i="1" s="1"/>
  <c r="AW565" i="1"/>
  <c r="AW564" i="1" s="1"/>
  <c r="AW563" i="1" s="1"/>
  <c r="AW562" i="1" s="1"/>
  <c r="AV565" i="1"/>
  <c r="AV564" i="1" s="1"/>
  <c r="AV563" i="1" s="1"/>
  <c r="AV562" i="1" s="1"/>
  <c r="AU565" i="1"/>
  <c r="AU564" i="1" s="1"/>
  <c r="AU563" i="1" s="1"/>
  <c r="AU562" i="1" s="1"/>
  <c r="AY554" i="1"/>
  <c r="AY553" i="1" s="1"/>
  <c r="AX554" i="1"/>
  <c r="AW554" i="1"/>
  <c r="AV554" i="1"/>
  <c r="AV553" i="1" s="1"/>
  <c r="AU554" i="1"/>
  <c r="AU553" i="1" s="1"/>
  <c r="AX553" i="1"/>
  <c r="AW553" i="1"/>
  <c r="AY548" i="1"/>
  <c r="AY547" i="1" s="1"/>
  <c r="AX548" i="1"/>
  <c r="AW548" i="1"/>
  <c r="AV548" i="1"/>
  <c r="AV547" i="1" s="1"/>
  <c r="AU548" i="1"/>
  <c r="AU547" i="1" s="1"/>
  <c r="AX547" i="1"/>
  <c r="AW547" i="1"/>
  <c r="AY539" i="1"/>
  <c r="AY538" i="1" s="1"/>
  <c r="AX539" i="1"/>
  <c r="AW539" i="1"/>
  <c r="AV539" i="1"/>
  <c r="AV538" i="1" s="1"/>
  <c r="AU539" i="1"/>
  <c r="AU538" i="1" s="1"/>
  <c r="AX538" i="1"/>
  <c r="AW538" i="1"/>
  <c r="AY536" i="1"/>
  <c r="AY535" i="1" s="1"/>
  <c r="AX536" i="1"/>
  <c r="AW536" i="1"/>
  <c r="AV536" i="1"/>
  <c r="AV535" i="1" s="1"/>
  <c r="AU536" i="1"/>
  <c r="AU535" i="1" s="1"/>
  <c r="AX535" i="1"/>
  <c r="AW535" i="1"/>
  <c r="AY526" i="1"/>
  <c r="AY525" i="1" s="1"/>
  <c r="AY524" i="1" s="1"/>
  <c r="AX526" i="1"/>
  <c r="AX525" i="1" s="1"/>
  <c r="AX524" i="1" s="1"/>
  <c r="AW526" i="1"/>
  <c r="AW525" i="1" s="1"/>
  <c r="AW524" i="1" s="1"/>
  <c r="AV526" i="1"/>
  <c r="AU526" i="1"/>
  <c r="AU525" i="1" s="1"/>
  <c r="AU524" i="1" s="1"/>
  <c r="AV525" i="1"/>
  <c r="AV524" i="1" s="1"/>
  <c r="AY503" i="1"/>
  <c r="AY500" i="1" s="1"/>
  <c r="AX503" i="1"/>
  <c r="AX500" i="1" s="1"/>
  <c r="AW503" i="1"/>
  <c r="AW500" i="1" s="1"/>
  <c r="AV503" i="1"/>
  <c r="AV500" i="1" s="1"/>
  <c r="AU503" i="1"/>
  <c r="AU500" i="1" s="1"/>
  <c r="AY489" i="1"/>
  <c r="AY488" i="1" s="1"/>
  <c r="AX489" i="1"/>
  <c r="AW489" i="1"/>
  <c r="AW488" i="1" s="1"/>
  <c r="AV489" i="1"/>
  <c r="AV488" i="1" s="1"/>
  <c r="AU489" i="1"/>
  <c r="AU488" i="1" s="1"/>
  <c r="AX488" i="1"/>
  <c r="AY483" i="1"/>
  <c r="AY482" i="1" s="1"/>
  <c r="AX483" i="1"/>
  <c r="AX482" i="1" s="1"/>
  <c r="AW483" i="1"/>
  <c r="AW482" i="1" s="1"/>
  <c r="AV483" i="1"/>
  <c r="AV482" i="1" s="1"/>
  <c r="AU483" i="1"/>
  <c r="AU482" i="1" s="1"/>
  <c r="AY480" i="1"/>
  <c r="AY479" i="1" s="1"/>
  <c r="AY478" i="1" s="1"/>
  <c r="AX480" i="1"/>
  <c r="AX479" i="1" s="1"/>
  <c r="AX478" i="1" s="1"/>
  <c r="AW480" i="1"/>
  <c r="AW479" i="1" s="1"/>
  <c r="AW478" i="1" s="1"/>
  <c r="AV480" i="1"/>
  <c r="AV479" i="1" s="1"/>
  <c r="AV478" i="1" s="1"/>
  <c r="AU480" i="1"/>
  <c r="AU479" i="1"/>
  <c r="AU478" i="1" s="1"/>
  <c r="AY476" i="1"/>
  <c r="AX476" i="1"/>
  <c r="AW476" i="1"/>
  <c r="AV476" i="1"/>
  <c r="AU476" i="1"/>
  <c r="AY474" i="1"/>
  <c r="AX474" i="1"/>
  <c r="AW474" i="1"/>
  <c r="AV474" i="1"/>
  <c r="AU474" i="1"/>
  <c r="AY472" i="1"/>
  <c r="AX472" i="1"/>
  <c r="AW472" i="1"/>
  <c r="AV472" i="1"/>
  <c r="AU472" i="1"/>
  <c r="AY464" i="1"/>
  <c r="AY463" i="1" s="1"/>
  <c r="AY462" i="1" s="1"/>
  <c r="AX464" i="1"/>
  <c r="AX463" i="1" s="1"/>
  <c r="AX462" i="1" s="1"/>
  <c r="AW464" i="1"/>
  <c r="AW463" i="1" s="1"/>
  <c r="AW462" i="1" s="1"/>
  <c r="AV464" i="1"/>
  <c r="AV463" i="1" s="1"/>
  <c r="AV462" i="1" s="1"/>
  <c r="AU464" i="1"/>
  <c r="AU463" i="1" s="1"/>
  <c r="AU462" i="1" s="1"/>
  <c r="AY459" i="1"/>
  <c r="AY458" i="1" s="1"/>
  <c r="AY457" i="1" s="1"/>
  <c r="AY456" i="1" s="1"/>
  <c r="AX459" i="1"/>
  <c r="AW459" i="1"/>
  <c r="AV459" i="1"/>
  <c r="AU459" i="1"/>
  <c r="AU458" i="1" s="1"/>
  <c r="AU457" i="1" s="1"/>
  <c r="AU456" i="1" s="1"/>
  <c r="AX458" i="1"/>
  <c r="AX457" i="1" s="1"/>
  <c r="AX456" i="1" s="1"/>
  <c r="AW458" i="1"/>
  <c r="AW457" i="1" s="1"/>
  <c r="AW456" i="1" s="1"/>
  <c r="AV458" i="1"/>
  <c r="AV457" i="1" s="1"/>
  <c r="AV456" i="1" s="1"/>
  <c r="AY452" i="1"/>
  <c r="AY451" i="1" s="1"/>
  <c r="AY450" i="1" s="1"/>
  <c r="AY449" i="1" s="1"/>
  <c r="AX452" i="1"/>
  <c r="AX451" i="1" s="1"/>
  <c r="AX450" i="1" s="1"/>
  <c r="AX449" i="1" s="1"/>
  <c r="AW452" i="1"/>
  <c r="AV452" i="1"/>
  <c r="AV451" i="1" s="1"/>
  <c r="AV450" i="1" s="1"/>
  <c r="AV449" i="1" s="1"/>
  <c r="AU452" i="1"/>
  <c r="AU451" i="1" s="1"/>
  <c r="AU450" i="1" s="1"/>
  <c r="AU449" i="1" s="1"/>
  <c r="AW451" i="1"/>
  <c r="AW450" i="1" s="1"/>
  <c r="AW449" i="1" s="1"/>
  <c r="AY439" i="1"/>
  <c r="AY438" i="1" s="1"/>
  <c r="AY435" i="1"/>
  <c r="AX435" i="1"/>
  <c r="AW435" i="1"/>
  <c r="AV435" i="1"/>
  <c r="AU435" i="1"/>
  <c r="AY433" i="1"/>
  <c r="AX433" i="1"/>
  <c r="AX430" i="1" s="1"/>
  <c r="AX429" i="1" s="1"/>
  <c r="AW433" i="1"/>
  <c r="AV433" i="1"/>
  <c r="AU433" i="1"/>
  <c r="AY431" i="1"/>
  <c r="AX431" i="1"/>
  <c r="AW431" i="1"/>
  <c r="AV431" i="1"/>
  <c r="AU431" i="1"/>
  <c r="AY427" i="1"/>
  <c r="AX427" i="1"/>
  <c r="AX426" i="1" s="1"/>
  <c r="AX425" i="1" s="1"/>
  <c r="AW427" i="1"/>
  <c r="AW426" i="1" s="1"/>
  <c r="AW425" i="1" s="1"/>
  <c r="AV427" i="1"/>
  <c r="AV426" i="1" s="1"/>
  <c r="AV425" i="1" s="1"/>
  <c r="AU427" i="1"/>
  <c r="AY426" i="1"/>
  <c r="AY425" i="1" s="1"/>
  <c r="AU426" i="1"/>
  <c r="AU425" i="1" s="1"/>
  <c r="AY417" i="1"/>
  <c r="AY416" i="1" s="1"/>
  <c r="AY415" i="1" s="1"/>
  <c r="AY414" i="1" s="1"/>
  <c r="AX417" i="1"/>
  <c r="AX416" i="1" s="1"/>
  <c r="AX415" i="1" s="1"/>
  <c r="AX414" i="1" s="1"/>
  <c r="AW417" i="1"/>
  <c r="AW416" i="1" s="1"/>
  <c r="AW415" i="1" s="1"/>
  <c r="AW414" i="1" s="1"/>
  <c r="AV417" i="1"/>
  <c r="AV416" i="1" s="1"/>
  <c r="AV415" i="1" s="1"/>
  <c r="AV414" i="1" s="1"/>
  <c r="AU417" i="1"/>
  <c r="AU416" i="1" s="1"/>
  <c r="AU415" i="1" s="1"/>
  <c r="AU414" i="1" s="1"/>
  <c r="AY398" i="1"/>
  <c r="AX398" i="1"/>
  <c r="AX397" i="1" s="1"/>
  <c r="AX396" i="1" s="1"/>
  <c r="AX395" i="1" s="1"/>
  <c r="AW398" i="1"/>
  <c r="AW397" i="1" s="1"/>
  <c r="AW396" i="1" s="1"/>
  <c r="AW395" i="1" s="1"/>
  <c r="AV398" i="1"/>
  <c r="AV397" i="1" s="1"/>
  <c r="AV396" i="1" s="1"/>
  <c r="AV395" i="1" s="1"/>
  <c r="AU398" i="1"/>
  <c r="AU397" i="1" s="1"/>
  <c r="AU396" i="1" s="1"/>
  <c r="AU395" i="1" s="1"/>
  <c r="AY397" i="1"/>
  <c r="AY396" i="1" s="1"/>
  <c r="AY395" i="1" s="1"/>
  <c r="AY393" i="1"/>
  <c r="AX393" i="1"/>
  <c r="AW393" i="1"/>
  <c r="AV393" i="1"/>
  <c r="AU393" i="1"/>
  <c r="AY391" i="1"/>
  <c r="AX391" i="1"/>
  <c r="AW391" i="1"/>
  <c r="AV391" i="1"/>
  <c r="AU391" i="1"/>
  <c r="AY389" i="1"/>
  <c r="AX389" i="1"/>
  <c r="AW389" i="1"/>
  <c r="AV389" i="1"/>
  <c r="AU389" i="1"/>
  <c r="AY385" i="1"/>
  <c r="AY384" i="1" s="1"/>
  <c r="AY383" i="1" s="1"/>
  <c r="AX385" i="1"/>
  <c r="AW385" i="1"/>
  <c r="AW384" i="1" s="1"/>
  <c r="AW383" i="1" s="1"/>
  <c r="AV385" i="1"/>
  <c r="AV384" i="1" s="1"/>
  <c r="AV383" i="1" s="1"/>
  <c r="AU385" i="1"/>
  <c r="AU384" i="1" s="1"/>
  <c r="AU383" i="1" s="1"/>
  <c r="AX384" i="1"/>
  <c r="AX383" i="1" s="1"/>
  <c r="AW373" i="1"/>
  <c r="AW372" i="1" s="1"/>
  <c r="AW371" i="1" s="1"/>
  <c r="AW370" i="1" s="1"/>
  <c r="AW369" i="1" s="1"/>
  <c r="AY373" i="1"/>
  <c r="AY372" i="1" s="1"/>
  <c r="AY371" i="1" s="1"/>
  <c r="AY370" i="1" s="1"/>
  <c r="AY369" i="1" s="1"/>
  <c r="AX373" i="1"/>
  <c r="AX372" i="1" s="1"/>
  <c r="AX371" i="1" s="1"/>
  <c r="AX370" i="1" s="1"/>
  <c r="AX369" i="1" s="1"/>
  <c r="AV373" i="1"/>
  <c r="AV372" i="1" s="1"/>
  <c r="AV371" i="1" s="1"/>
  <c r="AV370" i="1" s="1"/>
  <c r="AV369" i="1" s="1"/>
  <c r="AU373" i="1"/>
  <c r="AU372" i="1" s="1"/>
  <c r="AU371" i="1" s="1"/>
  <c r="AU370" i="1" s="1"/>
  <c r="AU369" i="1" s="1"/>
  <c r="AU361" i="1"/>
  <c r="AU360" i="1" s="1"/>
  <c r="AU359" i="1" s="1"/>
  <c r="AU358" i="1" s="1"/>
  <c r="AY360" i="1"/>
  <c r="AX360" i="1"/>
  <c r="AW360" i="1"/>
  <c r="AW359" i="1" s="1"/>
  <c r="AW358" i="1" s="1"/>
  <c r="AV360" i="1"/>
  <c r="AV359" i="1" s="1"/>
  <c r="AV358" i="1" s="1"/>
  <c r="AY359" i="1"/>
  <c r="AY358" i="1" s="1"/>
  <c r="AX359" i="1"/>
  <c r="AX358" i="1" s="1"/>
  <c r="AY335" i="1"/>
  <c r="AY334" i="1" s="1"/>
  <c r="AX335" i="1"/>
  <c r="AW335" i="1"/>
  <c r="AW334" i="1" s="1"/>
  <c r="AV335" i="1"/>
  <c r="AV334" i="1" s="1"/>
  <c r="AU335" i="1"/>
  <c r="AU334" i="1" s="1"/>
  <c r="AX334" i="1"/>
  <c r="AY332" i="1"/>
  <c r="AY331" i="1" s="1"/>
  <c r="AX332" i="1"/>
  <c r="AW332" i="1"/>
  <c r="AV332" i="1"/>
  <c r="AV331" i="1" s="1"/>
  <c r="AU332" i="1"/>
  <c r="AU331" i="1" s="1"/>
  <c r="AX331" i="1"/>
  <c r="AW331" i="1"/>
  <c r="AY323" i="1"/>
  <c r="AY322" i="1" s="1"/>
  <c r="AX323" i="1"/>
  <c r="AX322" i="1" s="1"/>
  <c r="AW323" i="1"/>
  <c r="AV323" i="1"/>
  <c r="AV322" i="1" s="1"/>
  <c r="AU323" i="1"/>
  <c r="AU322" i="1" s="1"/>
  <c r="AW322" i="1"/>
  <c r="AW316" i="1"/>
  <c r="AY316" i="1"/>
  <c r="AX316" i="1"/>
  <c r="AV316" i="1"/>
  <c r="AU316" i="1"/>
  <c r="AY312" i="1"/>
  <c r="AX312" i="1"/>
  <c r="AW312" i="1"/>
  <c r="AV312" i="1"/>
  <c r="AU312" i="1"/>
  <c r="AY310" i="1"/>
  <c r="AX310" i="1"/>
  <c r="AW310" i="1"/>
  <c r="AV310" i="1"/>
  <c r="AU310" i="1"/>
  <c r="AU309" i="1" s="1"/>
  <c r="AY305" i="1"/>
  <c r="AY304" i="1" s="1"/>
  <c r="AY303" i="1" s="1"/>
  <c r="AY302" i="1" s="1"/>
  <c r="AX305" i="1"/>
  <c r="AW305" i="1"/>
  <c r="AV305" i="1"/>
  <c r="AU305" i="1"/>
  <c r="AU304" i="1" s="1"/>
  <c r="AU303" i="1" s="1"/>
  <c r="AU302" i="1" s="1"/>
  <c r="AX304" i="1"/>
  <c r="AX303" i="1" s="1"/>
  <c r="AX302" i="1" s="1"/>
  <c r="AW304" i="1"/>
  <c r="AV304" i="1"/>
  <c r="AV303" i="1" s="1"/>
  <c r="AV302" i="1" s="1"/>
  <c r="AW303" i="1"/>
  <c r="AW302" i="1" s="1"/>
  <c r="AY300" i="1"/>
  <c r="AX300" i="1"/>
  <c r="AW300" i="1"/>
  <c r="AV300" i="1"/>
  <c r="AU300" i="1"/>
  <c r="AY298" i="1"/>
  <c r="AX298" i="1"/>
  <c r="AW298" i="1"/>
  <c r="AV298" i="1"/>
  <c r="AU298" i="1"/>
  <c r="AY295" i="1"/>
  <c r="AX295" i="1"/>
  <c r="AX290" i="1" s="1"/>
  <c r="AX289" i="1" s="1"/>
  <c r="AW295" i="1"/>
  <c r="AV295" i="1"/>
  <c r="AU295" i="1"/>
  <c r="AY293" i="1"/>
  <c r="AY290" i="1" s="1"/>
  <c r="AY289" i="1" s="1"/>
  <c r="AX293" i="1"/>
  <c r="AW293" i="1"/>
  <c r="AV293" i="1"/>
  <c r="AU293" i="1"/>
  <c r="AY291" i="1"/>
  <c r="AX291" i="1"/>
  <c r="AW291" i="1"/>
  <c r="AV291" i="1"/>
  <c r="AV290" i="1" s="1"/>
  <c r="AV289" i="1" s="1"/>
  <c r="AU291" i="1"/>
  <c r="AY286" i="1"/>
  <c r="AY285" i="1" s="1"/>
  <c r="AY284" i="1" s="1"/>
  <c r="AY283" i="1" s="1"/>
  <c r="AX286" i="1"/>
  <c r="AX285" i="1" s="1"/>
  <c r="AX284" i="1" s="1"/>
  <c r="AX283" i="1" s="1"/>
  <c r="AW286" i="1"/>
  <c r="AW285" i="1" s="1"/>
  <c r="AW284" i="1" s="1"/>
  <c r="AW283" i="1" s="1"/>
  <c r="AV286" i="1"/>
  <c r="AV285" i="1" s="1"/>
  <c r="AV284" i="1" s="1"/>
  <c r="AV283" i="1" s="1"/>
  <c r="AU286" i="1"/>
  <c r="AU285" i="1" s="1"/>
  <c r="AU284" i="1" s="1"/>
  <c r="AU283" i="1" s="1"/>
  <c r="AY277" i="1"/>
  <c r="AY276" i="1" s="1"/>
  <c r="AX277" i="1"/>
  <c r="AX276" i="1" s="1"/>
  <c r="AW277" i="1"/>
  <c r="AW276" i="1" s="1"/>
  <c r="AV277" i="1"/>
  <c r="AV276" i="1" s="1"/>
  <c r="AU277" i="1"/>
  <c r="AU276" i="1" s="1"/>
  <c r="AY272" i="1"/>
  <c r="AX272" i="1"/>
  <c r="AW272" i="1"/>
  <c r="AV272" i="1"/>
  <c r="AU272" i="1"/>
  <c r="AY270" i="1"/>
  <c r="AX270" i="1"/>
  <c r="AW270" i="1"/>
  <c r="AV270" i="1"/>
  <c r="AV269" i="1" s="1"/>
  <c r="AV268" i="1" s="1"/>
  <c r="AU270" i="1"/>
  <c r="AY265" i="1"/>
  <c r="AX265" i="1"/>
  <c r="AW265" i="1"/>
  <c r="AV265" i="1"/>
  <c r="AU265" i="1"/>
  <c r="AY263" i="1"/>
  <c r="AY262" i="1" s="1"/>
  <c r="AX263" i="1"/>
  <c r="AW263" i="1"/>
  <c r="AV263" i="1"/>
  <c r="AU263" i="1"/>
  <c r="AY253" i="1"/>
  <c r="AX253" i="1"/>
  <c r="AW253" i="1"/>
  <c r="AV253" i="1"/>
  <c r="AU253" i="1"/>
  <c r="AY251" i="1"/>
  <c r="AX251" i="1"/>
  <c r="AW251" i="1"/>
  <c r="AV251" i="1"/>
  <c r="AU251" i="1"/>
  <c r="AY249" i="1"/>
  <c r="AX249" i="1"/>
  <c r="AW249" i="1"/>
  <c r="AW248" i="1" s="1"/>
  <c r="AV249" i="1"/>
  <c r="AU249" i="1"/>
  <c r="AY243" i="1"/>
  <c r="AY242" i="1" s="1"/>
  <c r="AX243" i="1"/>
  <c r="AX242" i="1" s="1"/>
  <c r="AW243" i="1"/>
  <c r="AW242" i="1" s="1"/>
  <c r="AV243" i="1"/>
  <c r="AV242" i="1" s="1"/>
  <c r="AU243" i="1"/>
  <c r="AU242" i="1" s="1"/>
  <c r="AY235" i="1"/>
  <c r="AX235" i="1"/>
  <c r="AW235" i="1"/>
  <c r="AV235" i="1"/>
  <c r="AU235" i="1"/>
  <c r="AY233" i="1"/>
  <c r="AY232" i="1" s="1"/>
  <c r="AX233" i="1"/>
  <c r="AW233" i="1"/>
  <c r="AV233" i="1"/>
  <c r="AU233" i="1"/>
  <c r="AU232" i="1" s="1"/>
  <c r="AV232" i="1"/>
  <c r="AY230" i="1"/>
  <c r="AY229" i="1" s="1"/>
  <c r="AX230" i="1"/>
  <c r="AX229" i="1" s="1"/>
  <c r="AW230" i="1"/>
  <c r="AW229" i="1" s="1"/>
  <c r="AV230" i="1"/>
  <c r="AV229" i="1" s="1"/>
  <c r="AU230" i="1"/>
  <c r="AU229" i="1" s="1"/>
  <c r="AY227" i="1"/>
  <c r="AX227" i="1"/>
  <c r="AW227" i="1"/>
  <c r="AV227" i="1"/>
  <c r="AU227" i="1"/>
  <c r="AY225" i="1"/>
  <c r="AX225" i="1"/>
  <c r="AW225" i="1"/>
  <c r="AV225" i="1"/>
  <c r="AU225" i="1"/>
  <c r="AY222" i="1"/>
  <c r="AY221" i="1" s="1"/>
  <c r="AX222" i="1"/>
  <c r="AX221" i="1" s="1"/>
  <c r="AW222" i="1"/>
  <c r="AW221" i="1" s="1"/>
  <c r="AV222" i="1"/>
  <c r="AU222" i="1"/>
  <c r="AU221" i="1" s="1"/>
  <c r="AY218" i="1"/>
  <c r="AX218" i="1"/>
  <c r="AW218" i="1"/>
  <c r="AV218" i="1"/>
  <c r="AU218" i="1"/>
  <c r="AY216" i="1"/>
  <c r="AX216" i="1"/>
  <c r="AW216" i="1"/>
  <c r="AV216" i="1"/>
  <c r="AU216" i="1"/>
  <c r="AY214" i="1"/>
  <c r="AX214" i="1"/>
  <c r="AW214" i="1"/>
  <c r="AV214" i="1"/>
  <c r="AV213" i="1" s="1"/>
  <c r="AU214" i="1"/>
  <c r="AY209" i="1"/>
  <c r="AX209" i="1"/>
  <c r="AW209" i="1"/>
  <c r="AV209" i="1"/>
  <c r="AU209" i="1"/>
  <c r="AY207" i="1"/>
  <c r="AX207" i="1"/>
  <c r="AW207" i="1"/>
  <c r="AV207" i="1"/>
  <c r="AU207" i="1"/>
  <c r="AY203" i="1"/>
  <c r="AY202" i="1" s="1"/>
  <c r="AX203" i="1"/>
  <c r="AX202" i="1" s="1"/>
  <c r="AW203" i="1"/>
  <c r="AW202" i="1" s="1"/>
  <c r="AV203" i="1"/>
  <c r="AV202" i="1" s="1"/>
  <c r="AU203" i="1"/>
  <c r="AU202" i="1" s="1"/>
  <c r="AY200" i="1"/>
  <c r="AX200" i="1"/>
  <c r="AW200" i="1"/>
  <c r="AV200" i="1"/>
  <c r="AU200" i="1"/>
  <c r="AY198" i="1"/>
  <c r="AX198" i="1"/>
  <c r="AW198" i="1"/>
  <c r="AV198" i="1"/>
  <c r="AU198" i="1"/>
  <c r="AY196" i="1"/>
  <c r="AX196" i="1"/>
  <c r="AW196" i="1"/>
  <c r="AV196" i="1"/>
  <c r="AU196" i="1"/>
  <c r="AY191" i="1"/>
  <c r="AY190" i="1" s="1"/>
  <c r="AY189" i="1" s="1"/>
  <c r="AY188" i="1" s="1"/>
  <c r="AX191" i="1"/>
  <c r="AX190" i="1" s="1"/>
  <c r="AX189" i="1" s="1"/>
  <c r="AX188" i="1" s="1"/>
  <c r="AW191" i="1"/>
  <c r="AW190" i="1" s="1"/>
  <c r="AW189" i="1" s="1"/>
  <c r="AW188" i="1" s="1"/>
  <c r="AV191" i="1"/>
  <c r="AV190" i="1" s="1"/>
  <c r="AV189" i="1" s="1"/>
  <c r="AV188" i="1" s="1"/>
  <c r="AU191" i="1"/>
  <c r="AU190" i="1" s="1"/>
  <c r="AU189" i="1" s="1"/>
  <c r="AU188" i="1" s="1"/>
  <c r="AY179" i="1"/>
  <c r="AY178" i="1" s="1"/>
  <c r="AX179" i="1"/>
  <c r="AW179" i="1"/>
  <c r="AV179" i="1"/>
  <c r="AV178" i="1" s="1"/>
  <c r="AU179" i="1"/>
  <c r="AU178" i="1" s="1"/>
  <c r="AX178" i="1"/>
  <c r="AW178" i="1"/>
  <c r="AY176" i="1"/>
  <c r="AY175" i="1" s="1"/>
  <c r="AX176" i="1"/>
  <c r="AX175" i="1" s="1"/>
  <c r="AW176" i="1"/>
  <c r="AW175" i="1" s="1"/>
  <c r="AV176" i="1"/>
  <c r="AV175" i="1" s="1"/>
  <c r="AU176" i="1"/>
  <c r="AU175" i="1" s="1"/>
  <c r="AY173" i="1"/>
  <c r="AY172" i="1" s="1"/>
  <c r="AX173" i="1"/>
  <c r="AX172" i="1" s="1"/>
  <c r="AW173" i="1"/>
  <c r="AW172" i="1" s="1"/>
  <c r="AV173" i="1"/>
  <c r="AV172" i="1" s="1"/>
  <c r="AU173" i="1"/>
  <c r="AU172" i="1" s="1"/>
  <c r="AY170" i="1"/>
  <c r="AY169" i="1" s="1"/>
  <c r="AX170" i="1"/>
  <c r="AX169" i="1" s="1"/>
  <c r="AW170" i="1"/>
  <c r="AW169" i="1" s="1"/>
  <c r="AV170" i="1"/>
  <c r="AV169" i="1" s="1"/>
  <c r="AU170" i="1"/>
  <c r="AU169" i="1" s="1"/>
  <c r="AY167" i="1"/>
  <c r="AY166" i="1" s="1"/>
  <c r="AX167" i="1"/>
  <c r="AX166" i="1" s="1"/>
  <c r="AW167" i="1"/>
  <c r="AW166" i="1" s="1"/>
  <c r="AV167" i="1"/>
  <c r="AV166" i="1" s="1"/>
  <c r="AU167" i="1"/>
  <c r="AU166" i="1" s="1"/>
  <c r="AY162" i="1"/>
  <c r="AY161" i="1" s="1"/>
  <c r="AX162" i="1"/>
  <c r="AX161" i="1" s="1"/>
  <c r="AW162" i="1"/>
  <c r="AW161" i="1" s="1"/>
  <c r="AV162" i="1"/>
  <c r="AV161" i="1" s="1"/>
  <c r="AU162" i="1"/>
  <c r="AU161" i="1" s="1"/>
  <c r="AY158" i="1"/>
  <c r="AY157" i="1" s="1"/>
  <c r="AY156" i="1" s="1"/>
  <c r="AX158" i="1"/>
  <c r="AX157" i="1" s="1"/>
  <c r="AX156" i="1" s="1"/>
  <c r="AW158" i="1"/>
  <c r="AV158" i="1"/>
  <c r="AV157" i="1" s="1"/>
  <c r="AV156" i="1" s="1"/>
  <c r="AU158" i="1"/>
  <c r="AU157" i="1" s="1"/>
  <c r="AU156" i="1" s="1"/>
  <c r="AW157" i="1"/>
  <c r="AW156" i="1" s="1"/>
  <c r="AY153" i="1"/>
  <c r="AY152" i="1" s="1"/>
  <c r="AY151" i="1" s="1"/>
  <c r="AY150" i="1" s="1"/>
  <c r="AX153" i="1"/>
  <c r="AW153" i="1"/>
  <c r="AW152" i="1" s="1"/>
  <c r="AW151" i="1" s="1"/>
  <c r="AW150" i="1" s="1"/>
  <c r="AV153" i="1"/>
  <c r="AV152" i="1" s="1"/>
  <c r="AV151" i="1" s="1"/>
  <c r="AV150" i="1" s="1"/>
  <c r="AU153" i="1"/>
  <c r="AU152" i="1" s="1"/>
  <c r="AU151" i="1" s="1"/>
  <c r="AU150" i="1" s="1"/>
  <c r="AX152" i="1"/>
  <c r="AX151" i="1" s="1"/>
  <c r="AX150" i="1" s="1"/>
  <c r="AY141" i="1"/>
  <c r="AY140" i="1" s="1"/>
  <c r="AY139" i="1" s="1"/>
  <c r="AY138" i="1" s="1"/>
  <c r="AY137" i="1" s="1"/>
  <c r="AX141" i="1"/>
  <c r="AX140" i="1" s="1"/>
  <c r="AX139" i="1" s="1"/>
  <c r="AX138" i="1" s="1"/>
  <c r="AX137" i="1" s="1"/>
  <c r="AW141" i="1"/>
  <c r="AW140" i="1" s="1"/>
  <c r="AW139" i="1" s="1"/>
  <c r="AW138" i="1" s="1"/>
  <c r="AW137" i="1" s="1"/>
  <c r="AV141" i="1"/>
  <c r="AV140" i="1" s="1"/>
  <c r="AV139" i="1" s="1"/>
  <c r="AV138" i="1" s="1"/>
  <c r="AV137" i="1" s="1"/>
  <c r="AU141" i="1"/>
  <c r="AU140" i="1" s="1"/>
  <c r="AU139" i="1" s="1"/>
  <c r="AU138" i="1" s="1"/>
  <c r="AU137" i="1" s="1"/>
  <c r="AY134" i="1"/>
  <c r="AY133" i="1" s="1"/>
  <c r="AY132" i="1" s="1"/>
  <c r="AY131" i="1" s="1"/>
  <c r="AY130" i="1" s="1"/>
  <c r="AX134" i="1"/>
  <c r="AX133" i="1" s="1"/>
  <c r="AX132" i="1" s="1"/>
  <c r="AX131" i="1" s="1"/>
  <c r="AX130" i="1" s="1"/>
  <c r="AW134" i="1"/>
  <c r="AV134" i="1"/>
  <c r="AV133" i="1" s="1"/>
  <c r="AV132" i="1" s="1"/>
  <c r="AV131" i="1" s="1"/>
  <c r="AV130" i="1" s="1"/>
  <c r="AU134" i="1"/>
  <c r="AU133" i="1" s="1"/>
  <c r="AU132" i="1" s="1"/>
  <c r="AU131" i="1" s="1"/>
  <c r="AU130" i="1" s="1"/>
  <c r="AW133" i="1"/>
  <c r="AW132" i="1" s="1"/>
  <c r="AW131" i="1" s="1"/>
  <c r="AW130" i="1" s="1"/>
  <c r="AY127" i="1"/>
  <c r="AY126" i="1" s="1"/>
  <c r="AX127" i="1"/>
  <c r="AW127" i="1"/>
  <c r="AW126" i="1" s="1"/>
  <c r="AV127" i="1"/>
  <c r="AV126" i="1" s="1"/>
  <c r="AU127" i="1"/>
  <c r="AU126" i="1" s="1"/>
  <c r="AX126" i="1"/>
  <c r="AY123" i="1"/>
  <c r="AX123" i="1"/>
  <c r="AW123" i="1"/>
  <c r="AV123" i="1"/>
  <c r="AU123" i="1"/>
  <c r="AY121" i="1"/>
  <c r="AX121" i="1"/>
  <c r="AW121" i="1"/>
  <c r="AV121" i="1"/>
  <c r="AU121" i="1"/>
  <c r="AY119" i="1"/>
  <c r="AX119" i="1"/>
  <c r="AW119" i="1"/>
  <c r="AW118" i="1" s="1"/>
  <c r="AV119" i="1"/>
  <c r="AU119" i="1"/>
  <c r="AY100" i="1"/>
  <c r="AY99" i="1" s="1"/>
  <c r="AX100" i="1"/>
  <c r="AX99" i="1" s="1"/>
  <c r="AW100" i="1"/>
  <c r="AW99" i="1" s="1"/>
  <c r="AV100" i="1"/>
  <c r="AV99" i="1" s="1"/>
  <c r="AU100" i="1"/>
  <c r="AU99" i="1" s="1"/>
  <c r="AY97" i="1"/>
  <c r="AX97" i="1"/>
  <c r="AW97" i="1"/>
  <c r="AV97" i="1"/>
  <c r="AV94" i="1" s="1"/>
  <c r="AU97" i="1"/>
  <c r="AY95" i="1"/>
  <c r="AY94" i="1" s="1"/>
  <c r="AX95" i="1"/>
  <c r="AW95" i="1"/>
  <c r="AW94" i="1" s="1"/>
  <c r="AV95" i="1"/>
  <c r="AU95" i="1"/>
  <c r="AY90" i="1"/>
  <c r="AY89" i="1" s="1"/>
  <c r="AX90" i="1"/>
  <c r="AX89" i="1" s="1"/>
  <c r="AW90" i="1"/>
  <c r="AW89" i="1" s="1"/>
  <c r="AV90" i="1"/>
  <c r="AV89" i="1" s="1"/>
  <c r="AU90" i="1"/>
  <c r="AU89" i="1" s="1"/>
  <c r="AY85" i="1"/>
  <c r="AX85" i="1"/>
  <c r="AW85" i="1"/>
  <c r="AV85" i="1"/>
  <c r="AU85" i="1"/>
  <c r="AY83" i="1"/>
  <c r="AX83" i="1"/>
  <c r="AW83" i="1"/>
  <c r="AV83" i="1"/>
  <c r="AV82" i="1" s="1"/>
  <c r="AU83" i="1"/>
  <c r="AU82" i="1"/>
  <c r="AY78" i="1"/>
  <c r="AX78" i="1"/>
  <c r="AX77" i="1" s="1"/>
  <c r="AW78" i="1"/>
  <c r="AV78" i="1"/>
  <c r="AV77" i="1" s="1"/>
  <c r="AU78" i="1"/>
  <c r="AY77" i="1"/>
  <c r="AW77" i="1"/>
  <c r="AU77" i="1"/>
  <c r="AY72" i="1"/>
  <c r="AX72" i="1"/>
  <c r="AX69" i="1" s="1"/>
  <c r="AW72" i="1"/>
  <c r="AV72" i="1"/>
  <c r="AU72" i="1"/>
  <c r="AY70" i="1"/>
  <c r="AX70" i="1"/>
  <c r="AW70" i="1"/>
  <c r="AW69" i="1" s="1"/>
  <c r="AV70" i="1"/>
  <c r="AU70" i="1"/>
  <c r="AY67" i="1"/>
  <c r="AX67" i="1"/>
  <c r="AW67" i="1"/>
  <c r="AV67" i="1"/>
  <c r="AU67" i="1"/>
  <c r="AY65" i="1"/>
  <c r="AX65" i="1"/>
  <c r="AW65" i="1"/>
  <c r="AV65" i="1"/>
  <c r="AU65" i="1"/>
  <c r="AU64" i="1" s="1"/>
  <c r="AY62" i="1"/>
  <c r="AY61" i="1" s="1"/>
  <c r="AX62" i="1"/>
  <c r="AX61" i="1" s="1"/>
  <c r="AW62" i="1"/>
  <c r="AV62" i="1"/>
  <c r="AV61" i="1" s="1"/>
  <c r="AU62" i="1"/>
  <c r="AU61" i="1" s="1"/>
  <c r="AW61" i="1"/>
  <c r="AY59" i="1"/>
  <c r="AX59" i="1"/>
  <c r="AW59" i="1"/>
  <c r="AV59" i="1"/>
  <c r="AU59" i="1"/>
  <c r="AY57" i="1"/>
  <c r="AX57" i="1"/>
  <c r="AW57" i="1"/>
  <c r="AV57" i="1"/>
  <c r="AU57" i="1"/>
  <c r="AY55" i="1"/>
  <c r="AX55" i="1"/>
  <c r="AW55" i="1"/>
  <c r="AV55" i="1"/>
  <c r="AU55" i="1"/>
  <c r="AY53" i="1"/>
  <c r="AX53" i="1"/>
  <c r="AW53" i="1"/>
  <c r="AV53" i="1"/>
  <c r="AU53" i="1"/>
  <c r="AY45" i="1"/>
  <c r="AX45" i="1"/>
  <c r="AW45" i="1"/>
  <c r="AV45" i="1"/>
  <c r="AU45" i="1"/>
  <c r="AY42" i="1"/>
  <c r="AX42" i="1"/>
  <c r="AW42" i="1"/>
  <c r="AV42" i="1"/>
  <c r="AU42" i="1"/>
  <c r="AY40" i="1"/>
  <c r="AX40" i="1"/>
  <c r="AW40" i="1"/>
  <c r="AV40" i="1"/>
  <c r="AU40" i="1"/>
  <c r="AY38" i="1"/>
  <c r="AX38" i="1"/>
  <c r="AW38" i="1"/>
  <c r="AV38" i="1"/>
  <c r="AU38" i="1"/>
  <c r="AY35" i="1"/>
  <c r="AY34" i="1" s="1"/>
  <c r="AX35" i="1"/>
  <c r="AX34" i="1" s="1"/>
  <c r="AW35" i="1"/>
  <c r="AW34" i="1" s="1"/>
  <c r="AV35" i="1"/>
  <c r="AV34" i="1" s="1"/>
  <c r="AU35" i="1"/>
  <c r="AU34" i="1" s="1"/>
  <c r="AY32" i="1"/>
  <c r="AY31" i="1" s="1"/>
  <c r="AX32" i="1"/>
  <c r="AX31" i="1" s="1"/>
  <c r="AW32" i="1"/>
  <c r="AW31" i="1" s="1"/>
  <c r="AV32" i="1"/>
  <c r="AV31" i="1" s="1"/>
  <c r="AU32" i="1"/>
  <c r="AU31" i="1" s="1"/>
  <c r="AY21" i="1"/>
  <c r="AY20" i="1" s="1"/>
  <c r="AY19" i="1" s="1"/>
  <c r="AY18" i="1" s="1"/>
  <c r="AY17" i="1" s="1"/>
  <c r="AX21" i="1"/>
  <c r="AX20" i="1" s="1"/>
  <c r="AX19" i="1" s="1"/>
  <c r="AX18" i="1" s="1"/>
  <c r="AX17" i="1" s="1"/>
  <c r="AW21" i="1"/>
  <c r="AW20" i="1" s="1"/>
  <c r="AW19" i="1" s="1"/>
  <c r="AW18" i="1" s="1"/>
  <c r="AW17" i="1" s="1"/>
  <c r="AV21" i="1"/>
  <c r="AV20" i="1" s="1"/>
  <c r="AV19" i="1" s="1"/>
  <c r="AV18" i="1" s="1"/>
  <c r="AV17" i="1" s="1"/>
  <c r="AU21" i="1"/>
  <c r="AU20" i="1" s="1"/>
  <c r="AU19" i="1" s="1"/>
  <c r="AU18" i="1" s="1"/>
  <c r="AU17" i="1" s="1"/>
  <c r="AX206" i="1" l="1"/>
  <c r="CI899" i="1"/>
  <c r="CI898" i="1" s="1"/>
  <c r="CI897" i="1" s="1"/>
  <c r="CI896" i="1" s="1"/>
  <c r="CB898" i="1"/>
  <c r="CB897" i="1" s="1"/>
  <c r="CB896" i="1" s="1"/>
  <c r="AY37" i="1"/>
  <c r="AU94" i="1"/>
  <c r="AW224" i="1"/>
  <c r="AW232" i="1"/>
  <c r="AV471" i="1"/>
  <c r="AV470" i="1" s="1"/>
  <c r="AV461" i="1" s="1"/>
  <c r="AV455" i="1" s="1"/>
  <c r="AW1639" i="1"/>
  <c r="AW1638" i="1" s="1"/>
  <c r="AY388" i="1"/>
  <c r="AY387" i="1" s="1"/>
  <c r="AV1135" i="1"/>
  <c r="AV1576" i="1"/>
  <c r="AX1499" i="1"/>
  <c r="AX1498" i="1" s="1"/>
  <c r="AW117" i="1"/>
  <c r="AW116" i="1" s="1"/>
  <c r="AW115" i="1" s="1"/>
  <c r="AW1223" i="1"/>
  <c r="AX1576" i="1"/>
  <c r="AX224" i="1"/>
  <c r="AX262" i="1"/>
  <c r="AU269" i="1"/>
  <c r="AU268" i="1" s="1"/>
  <c r="AY269" i="1"/>
  <c r="AY268" i="1" s="1"/>
  <c r="AU290" i="1"/>
  <c r="AU289" i="1" s="1"/>
  <c r="AW357" i="1"/>
  <c r="AW356" i="1" s="1"/>
  <c r="AW355" i="1" s="1"/>
  <c r="AX708" i="1"/>
  <c r="AX687" i="1" s="1"/>
  <c r="AW766" i="1"/>
  <c r="AW765" i="1" s="1"/>
  <c r="AW760" i="1" s="1"/>
  <c r="AX796" i="1"/>
  <c r="AX795" i="1" s="1"/>
  <c r="BH211" i="1"/>
  <c r="BO212" i="1"/>
  <c r="BH87" i="1"/>
  <c r="BO88" i="1"/>
  <c r="BN1361" i="1"/>
  <c r="BN1360" i="1" s="1"/>
  <c r="BN1356" i="1" s="1"/>
  <c r="BN1355" i="1" s="1"/>
  <c r="BU1362" i="1"/>
  <c r="BN1588" i="1"/>
  <c r="BN1587" i="1" s="1"/>
  <c r="BU1589" i="1"/>
  <c r="AU37" i="1"/>
  <c r="AY52" i="1"/>
  <c r="AY51" i="1" s="1"/>
  <c r="AV64" i="1"/>
  <c r="AX357" i="1"/>
  <c r="AX356" i="1" s="1"/>
  <c r="AX355" i="1" s="1"/>
  <c r="AV568" i="1"/>
  <c r="AX1639" i="1"/>
  <c r="AX1638" i="1" s="1"/>
  <c r="AX94" i="1"/>
  <c r="AX195" i="1"/>
  <c r="AX232" i="1"/>
  <c r="AY357" i="1"/>
  <c r="AY356" i="1" s="1"/>
  <c r="AY355" i="1" s="1"/>
  <c r="AU568" i="1"/>
  <c r="AU794" i="1"/>
  <c r="BG211" i="1"/>
  <c r="BN212" i="1"/>
  <c r="BG87" i="1"/>
  <c r="BN88" i="1"/>
  <c r="BO1361" i="1"/>
  <c r="BO1360" i="1" s="1"/>
  <c r="BO1356" i="1" s="1"/>
  <c r="BO1355" i="1" s="1"/>
  <c r="BV1362" i="1"/>
  <c r="BV1589" i="1"/>
  <c r="BO1588" i="1"/>
  <c r="BO1587" i="1" s="1"/>
  <c r="AX64" i="1"/>
  <c r="AV69" i="1"/>
  <c r="AX213" i="1"/>
  <c r="AX205" i="1" s="1"/>
  <c r="AV248" i="1"/>
  <c r="AU297" i="1"/>
  <c r="AV357" i="1"/>
  <c r="AV356" i="1" s="1"/>
  <c r="AV355" i="1" s="1"/>
  <c r="AU357" i="1"/>
  <c r="AU356" i="1" s="1"/>
  <c r="AU355" i="1" s="1"/>
  <c r="AV160" i="1"/>
  <c r="AV155" i="1" s="1"/>
  <c r="AY267" i="1"/>
  <c r="AU267" i="1"/>
  <c r="AY30" i="1"/>
  <c r="AY29" i="1" s="1"/>
  <c r="AY28" i="1" s="1"/>
  <c r="AV1700" i="1"/>
  <c r="AU30" i="1"/>
  <c r="AU29" i="1" s="1"/>
  <c r="AU28" i="1" s="1"/>
  <c r="AX833" i="1"/>
  <c r="AX828" i="1" s="1"/>
  <c r="AW64" i="1"/>
  <c r="AY82" i="1"/>
  <c r="AX160" i="1"/>
  <c r="AX155" i="1" s="1"/>
  <c r="AU224" i="1"/>
  <c r="AV262" i="1"/>
  <c r="AU262" i="1"/>
  <c r="AX297" i="1"/>
  <c r="AW297" i="1"/>
  <c r="AW430" i="1"/>
  <c r="AW429" i="1" s="1"/>
  <c r="AW575" i="1"/>
  <c r="AX766" i="1"/>
  <c r="AX765" i="1" s="1"/>
  <c r="AU1256" i="1"/>
  <c r="AU1255" i="1" s="1"/>
  <c r="AU1246" i="1" s="1"/>
  <c r="AU1245" i="1" s="1"/>
  <c r="AV1414" i="1"/>
  <c r="AV1413" i="1" s="1"/>
  <c r="AU1499" i="1"/>
  <c r="AU1498" i="1" s="1"/>
  <c r="AU1576" i="1"/>
  <c r="AX1621" i="1"/>
  <c r="AV567" i="1"/>
  <c r="AV1096" i="1"/>
  <c r="AY1414" i="1"/>
  <c r="AY1413" i="1" s="1"/>
  <c r="AW52" i="1"/>
  <c r="AW51" i="1" s="1"/>
  <c r="AW50" i="1" s="1"/>
  <c r="AW49" i="1" s="1"/>
  <c r="AY195" i="1"/>
  <c r="AY194" i="1" s="1"/>
  <c r="AX248" i="1"/>
  <c r="AW262" i="1"/>
  <c r="AU388" i="1"/>
  <c r="AU387" i="1" s="1"/>
  <c r="AU382" i="1" s="1"/>
  <c r="AU430" i="1"/>
  <c r="AU429" i="1" s="1"/>
  <c r="AY430" i="1"/>
  <c r="AY429" i="1" s="1"/>
  <c r="AX597" i="1"/>
  <c r="AX1096" i="1"/>
  <c r="AX288" i="1"/>
  <c r="AY1576" i="1"/>
  <c r="AW82" i="1"/>
  <c r="AU118" i="1"/>
  <c r="AU117" i="1" s="1"/>
  <c r="AU116" i="1" s="1"/>
  <c r="AU115" i="1" s="1"/>
  <c r="AY118" i="1"/>
  <c r="AY117" i="1" s="1"/>
  <c r="AY116" i="1" s="1"/>
  <c r="AY115" i="1" s="1"/>
  <c r="AV195" i="1"/>
  <c r="AV194" i="1" s="1"/>
  <c r="AV206" i="1"/>
  <c r="AV205" i="1" s="1"/>
  <c r="AX269" i="1"/>
  <c r="AX268" i="1" s="1"/>
  <c r="AX267" i="1" s="1"/>
  <c r="AV297" i="1"/>
  <c r="AV309" i="1"/>
  <c r="AV308" i="1" s="1"/>
  <c r="AV307" i="1" s="1"/>
  <c r="AY309" i="1"/>
  <c r="AY308" i="1" s="1"/>
  <c r="AY307" i="1" s="1"/>
  <c r="AV388" i="1"/>
  <c r="AV387" i="1" s="1"/>
  <c r="AX471" i="1"/>
  <c r="AX470" i="1" s="1"/>
  <c r="AU575" i="1"/>
  <c r="AU628" i="1"/>
  <c r="AU623" i="1" s="1"/>
  <c r="AW796" i="1"/>
  <c r="AW795" i="1" s="1"/>
  <c r="AW794" i="1" s="1"/>
  <c r="AY828" i="1"/>
  <c r="AV857" i="1"/>
  <c r="AV856" i="1" s="1"/>
  <c r="AV855" i="1" s="1"/>
  <c r="AX910" i="1"/>
  <c r="AV1117" i="1"/>
  <c r="AV1223" i="1"/>
  <c r="AV1222" i="1" s="1"/>
  <c r="AU1406" i="1"/>
  <c r="AU1405" i="1" s="1"/>
  <c r="AU1404" i="1" s="1"/>
  <c r="AU1403" i="1" s="1"/>
  <c r="AY1406" i="1"/>
  <c r="AY1405" i="1" s="1"/>
  <c r="AY1404" i="1" s="1"/>
  <c r="AY1403" i="1" s="1"/>
  <c r="AW1532" i="1"/>
  <c r="AW1531" i="1" s="1"/>
  <c r="AW1576" i="1"/>
  <c r="AV1639" i="1"/>
  <c r="AV1638" i="1" s="1"/>
  <c r="AY1639" i="1"/>
  <c r="AY1638" i="1" s="1"/>
  <c r="AW160" i="1"/>
  <c r="AU308" i="1"/>
  <c r="AU307" i="1" s="1"/>
  <c r="AY1223" i="1"/>
  <c r="AY1222" i="1" s="1"/>
  <c r="AW471" i="1"/>
  <c r="AW470" i="1" s="1"/>
  <c r="AW461" i="1" s="1"/>
  <c r="AW455" i="1" s="1"/>
  <c r="AY382" i="1"/>
  <c r="AY381" i="1" s="1"/>
  <c r="AX118" i="1"/>
  <c r="AX117" i="1" s="1"/>
  <c r="AX116" i="1" s="1"/>
  <c r="AX115" i="1" s="1"/>
  <c r="AU160" i="1"/>
  <c r="AU155" i="1" s="1"/>
  <c r="AU195" i="1"/>
  <c r="AU194" i="1" s="1"/>
  <c r="AW206" i="1"/>
  <c r="AU213" i="1"/>
  <c r="AY213" i="1"/>
  <c r="AU248" i="1"/>
  <c r="AY248" i="1"/>
  <c r="AX309" i="1"/>
  <c r="AX308" i="1" s="1"/>
  <c r="AX307" i="1" s="1"/>
  <c r="AY575" i="1"/>
  <c r="AY567" i="1" s="1"/>
  <c r="AV603" i="1"/>
  <c r="AV602" i="1" s="1"/>
  <c r="AV597" i="1" s="1"/>
  <c r="AV561" i="1" s="1"/>
  <c r="AV628" i="1"/>
  <c r="AX760" i="1"/>
  <c r="AV1499" i="1"/>
  <c r="AV1498" i="1" s="1"/>
  <c r="AX37" i="1"/>
  <c r="AX30" i="1" s="1"/>
  <c r="AX29" i="1" s="1"/>
  <c r="AX28" i="1" s="1"/>
  <c r="AU69" i="1"/>
  <c r="AY69" i="1"/>
  <c r="AX82" i="1"/>
  <c r="AV118" i="1"/>
  <c r="AV117" i="1" s="1"/>
  <c r="AV116" i="1" s="1"/>
  <c r="AV115" i="1" s="1"/>
  <c r="AU206" i="1"/>
  <c r="AY206" i="1"/>
  <c r="AY205" i="1" s="1"/>
  <c r="AV224" i="1"/>
  <c r="AX388" i="1"/>
  <c r="AX387" i="1" s="1"/>
  <c r="AX382" i="1" s="1"/>
  <c r="AX381" i="1" s="1"/>
  <c r="AX424" i="1"/>
  <c r="AX413" i="1" s="1"/>
  <c r="AX461" i="1"/>
  <c r="AX455" i="1" s="1"/>
  <c r="AU603" i="1"/>
  <c r="AU602" i="1" s="1"/>
  <c r="AU597" i="1" s="1"/>
  <c r="AY603" i="1"/>
  <c r="AY602" i="1" s="1"/>
  <c r="AY597" i="1" s="1"/>
  <c r="AX623" i="1"/>
  <c r="AX52" i="1"/>
  <c r="AX51" i="1" s="1"/>
  <c r="AY160" i="1"/>
  <c r="AY155" i="1" s="1"/>
  <c r="AW213" i="1"/>
  <c r="AW205" i="1" s="1"/>
  <c r="AU288" i="1"/>
  <c r="AY628" i="1"/>
  <c r="AY623" i="1" s="1"/>
  <c r="AV37" i="1"/>
  <c r="AV30" i="1" s="1"/>
  <c r="AV29" i="1" s="1"/>
  <c r="AV28" i="1" s="1"/>
  <c r="AV52" i="1"/>
  <c r="AV51" i="1" s="1"/>
  <c r="AY64" i="1"/>
  <c r="AY50" i="1" s="1"/>
  <c r="AY49" i="1" s="1"/>
  <c r="AW195" i="1"/>
  <c r="AW194" i="1" s="1"/>
  <c r="AW269" i="1"/>
  <c r="AW268" i="1" s="1"/>
  <c r="AW267" i="1" s="1"/>
  <c r="AV288" i="1"/>
  <c r="AW388" i="1"/>
  <c r="AW387" i="1" s="1"/>
  <c r="AW382" i="1" s="1"/>
  <c r="AW381" i="1" s="1"/>
  <c r="AU424" i="1"/>
  <c r="AU413" i="1" s="1"/>
  <c r="AY424" i="1"/>
  <c r="AY413" i="1" s="1"/>
  <c r="AV430" i="1"/>
  <c r="AV429" i="1" s="1"/>
  <c r="AV424" i="1" s="1"/>
  <c r="AV413" i="1" s="1"/>
  <c r="AU471" i="1"/>
  <c r="AU470" i="1" s="1"/>
  <c r="AU461" i="1" s="1"/>
  <c r="AU455" i="1" s="1"/>
  <c r="AY471" i="1"/>
  <c r="AY470" i="1" s="1"/>
  <c r="AY461" i="1" s="1"/>
  <c r="AY455" i="1" s="1"/>
  <c r="AW628" i="1"/>
  <c r="AW623" i="1" s="1"/>
  <c r="AU635" i="1"/>
  <c r="AY635" i="1"/>
  <c r="AY1271" i="1"/>
  <c r="AV1290" i="1"/>
  <c r="AY708" i="1"/>
  <c r="AY687" i="1" s="1"/>
  <c r="AX794" i="1"/>
  <c r="AV910" i="1"/>
  <c r="AV904" i="1" s="1"/>
  <c r="AV903" i="1" s="1"/>
  <c r="AX1223" i="1"/>
  <c r="AX1222" i="1" s="1"/>
  <c r="AY1256" i="1"/>
  <c r="AY1255" i="1" s="1"/>
  <c r="AX1532" i="1"/>
  <c r="AU1621" i="1"/>
  <c r="AY1621" i="1"/>
  <c r="AW857" i="1"/>
  <c r="AW856" i="1" s="1"/>
  <c r="AW855" i="1" s="1"/>
  <c r="AX857" i="1"/>
  <c r="AX856" i="1" s="1"/>
  <c r="AX855" i="1" s="1"/>
  <c r="AU1117" i="1"/>
  <c r="AY1117" i="1"/>
  <c r="AU1135" i="1"/>
  <c r="AW1246" i="1"/>
  <c r="AW1245" i="1" s="1"/>
  <c r="AU1271" i="1"/>
  <c r="AX1290" i="1"/>
  <c r="AW1414" i="1"/>
  <c r="AW1413" i="1" s="1"/>
  <c r="AW833" i="1"/>
  <c r="AY1096" i="1"/>
  <c r="AX1117" i="1"/>
  <c r="AW1135" i="1"/>
  <c r="AX1135" i="1"/>
  <c r="AV1246" i="1"/>
  <c r="AV1245" i="1" s="1"/>
  <c r="AX1256" i="1"/>
  <c r="AX1255" i="1" s="1"/>
  <c r="AU1414" i="1"/>
  <c r="AU1413" i="1" s="1"/>
  <c r="AW1499" i="1"/>
  <c r="AW1498" i="1" s="1"/>
  <c r="AW708" i="1"/>
  <c r="AW687" i="1" s="1"/>
  <c r="AV766" i="1"/>
  <c r="AV765" i="1" s="1"/>
  <c r="AV760" i="1" s="1"/>
  <c r="AU766" i="1"/>
  <c r="AU765" i="1" s="1"/>
  <c r="AU760" i="1" s="1"/>
  <c r="AY766" i="1"/>
  <c r="AY765" i="1" s="1"/>
  <c r="AY760" i="1" s="1"/>
  <c r="AW904" i="1"/>
  <c r="AW903" i="1" s="1"/>
  <c r="AW1117" i="1"/>
  <c r="AX1271" i="1"/>
  <c r="AW1509" i="1"/>
  <c r="AW1621" i="1"/>
  <c r="AW1271" i="1"/>
  <c r="AU708" i="1"/>
  <c r="AU687" i="1" s="1"/>
  <c r="AW603" i="1"/>
  <c r="AW602" i="1" s="1"/>
  <c r="AW597" i="1" s="1"/>
  <c r="AU52" i="1"/>
  <c r="AU51" i="1" s="1"/>
  <c r="AW37" i="1"/>
  <c r="AW30" i="1" s="1"/>
  <c r="AW29" i="1" s="1"/>
  <c r="AW28" i="1" s="1"/>
  <c r="AW1700" i="1"/>
  <c r="AU1509" i="1"/>
  <c r="AY1246" i="1"/>
  <c r="AY1245" i="1" s="1"/>
  <c r="AY1135" i="1"/>
  <c r="AW1096" i="1"/>
  <c r="AU1096" i="1"/>
  <c r="AY873" i="1"/>
  <c r="AW873" i="1"/>
  <c r="AW568" i="1"/>
  <c r="AW567" i="1" s="1"/>
  <c r="AW424" i="1"/>
  <c r="AW413" i="1" s="1"/>
  <c r="AW309" i="1"/>
  <c r="AW308" i="1" s="1"/>
  <c r="AW307" i="1" s="1"/>
  <c r="AY297" i="1"/>
  <c r="AY288" i="1" s="1"/>
  <c r="AW290" i="1"/>
  <c r="AW289" i="1" s="1"/>
  <c r="AW288" i="1" s="1"/>
  <c r="AY224" i="1"/>
  <c r="AW155" i="1"/>
  <c r="AX194" i="1"/>
  <c r="AV267" i="1"/>
  <c r="AV382" i="1"/>
  <c r="AV381" i="1" s="1"/>
  <c r="AV623" i="1"/>
  <c r="AV708" i="1"/>
  <c r="AV687" i="1" s="1"/>
  <c r="AX635" i="1"/>
  <c r="AU381" i="1"/>
  <c r="AX568" i="1"/>
  <c r="AX567" i="1" s="1"/>
  <c r="AX561" i="1" s="1"/>
  <c r="AW635" i="1"/>
  <c r="AV221" i="1"/>
  <c r="AU828" i="1"/>
  <c r="AV828" i="1"/>
  <c r="AU857" i="1"/>
  <c r="AU856" i="1" s="1"/>
  <c r="AU855" i="1" s="1"/>
  <c r="AY857" i="1"/>
  <c r="AY856" i="1" s="1"/>
  <c r="AY855" i="1" s="1"/>
  <c r="AV873" i="1"/>
  <c r="AW1222" i="1"/>
  <c r="AU1223" i="1"/>
  <c r="AU1222" i="1" s="1"/>
  <c r="AV1271" i="1"/>
  <c r="AU1290" i="1"/>
  <c r="AY1290" i="1"/>
  <c r="AY1270" i="1" s="1"/>
  <c r="AW1290" i="1"/>
  <c r="AX1246" i="1"/>
  <c r="AX1245" i="1" s="1"/>
  <c r="AY794" i="1"/>
  <c r="AW828" i="1"/>
  <c r="AX904" i="1"/>
  <c r="AX903" i="1" s="1"/>
  <c r="AU910" i="1"/>
  <c r="AU904" i="1" s="1"/>
  <c r="AU903" i="1" s="1"/>
  <c r="AY910" i="1"/>
  <c r="AY904" i="1" s="1"/>
  <c r="AY903" i="1" s="1"/>
  <c r="AU876" i="1"/>
  <c r="AU875" i="1" s="1"/>
  <c r="AU874" i="1" s="1"/>
  <c r="AU873" i="1" s="1"/>
  <c r="AX1414" i="1"/>
  <c r="AX1413" i="1" s="1"/>
  <c r="AY1509" i="1"/>
  <c r="AX1509" i="1"/>
  <c r="AV1532" i="1"/>
  <c r="AV1531" i="1" s="1"/>
  <c r="AX1531" i="1"/>
  <c r="AU1700" i="1"/>
  <c r="AY1700" i="1"/>
  <c r="AY1499" i="1"/>
  <c r="AY1498" i="1" s="1"/>
  <c r="AU1532" i="1"/>
  <c r="AU1531" i="1" s="1"/>
  <c r="AY1532" i="1"/>
  <c r="AY1531" i="1" s="1"/>
  <c r="AX1700" i="1"/>
  <c r="AV1509" i="1"/>
  <c r="AV1412" i="1" s="1"/>
  <c r="AX1270" i="1" l="1"/>
  <c r="AU567" i="1"/>
  <c r="AV50" i="1"/>
  <c r="AV49" i="1" s="1"/>
  <c r="AY367" i="1"/>
  <c r="AW1270" i="1"/>
  <c r="BV1588" i="1"/>
  <c r="BV1587" i="1" s="1"/>
  <c r="CC1589" i="1"/>
  <c r="AX50" i="1"/>
  <c r="AX49" i="1" s="1"/>
  <c r="BU1588" i="1"/>
  <c r="BU1587" i="1" s="1"/>
  <c r="CB1589" i="1"/>
  <c r="BV1361" i="1"/>
  <c r="BV1360" i="1" s="1"/>
  <c r="BV1356" i="1" s="1"/>
  <c r="BV1355" i="1" s="1"/>
  <c r="CC1362" i="1"/>
  <c r="BU1361" i="1"/>
  <c r="BU1360" i="1" s="1"/>
  <c r="BU1356" i="1" s="1"/>
  <c r="BU1355" i="1" s="1"/>
  <c r="CB1362" i="1"/>
  <c r="AU561" i="1"/>
  <c r="BV212" i="1"/>
  <c r="BO211" i="1"/>
  <c r="AX1095" i="1"/>
  <c r="BU212" i="1"/>
  <c r="BN211" i="1"/>
  <c r="BO87" i="1"/>
  <c r="BV88" i="1"/>
  <c r="BU88" i="1"/>
  <c r="BN87" i="1"/>
  <c r="AY193" i="1"/>
  <c r="AX193" i="1"/>
  <c r="AU205" i="1"/>
  <c r="AU193" i="1" s="1"/>
  <c r="AW1412" i="1"/>
  <c r="AW1269" i="1"/>
  <c r="AW1267" i="1" s="1"/>
  <c r="AY1269" i="1"/>
  <c r="AY1267" i="1" s="1"/>
  <c r="AW193" i="1"/>
  <c r="AX1269" i="1"/>
  <c r="AX1267" i="1" s="1"/>
  <c r="AV1095" i="1"/>
  <c r="AU367" i="1"/>
  <c r="AU1270" i="1"/>
  <c r="AU1269" i="1" s="1"/>
  <c r="AU1267" i="1" s="1"/>
  <c r="AV1270" i="1"/>
  <c r="AV193" i="1"/>
  <c r="AY561" i="1"/>
  <c r="AY1095" i="1"/>
  <c r="AU50" i="1"/>
  <c r="AU49" i="1" s="1"/>
  <c r="AY1412" i="1"/>
  <c r="AW1095" i="1"/>
  <c r="AU1412" i="1"/>
  <c r="AX367" i="1"/>
  <c r="AU1095" i="1"/>
  <c r="AW561" i="1"/>
  <c r="AW367" i="1"/>
  <c r="AX1412" i="1"/>
  <c r="AV367" i="1"/>
  <c r="CB1588" i="1" l="1"/>
  <c r="CB1587" i="1" s="1"/>
  <c r="CI1589" i="1"/>
  <c r="CI1588" i="1" s="1"/>
  <c r="CI1587" i="1" s="1"/>
  <c r="BV211" i="1"/>
  <c r="CC212" i="1"/>
  <c r="BU87" i="1"/>
  <c r="CB88" i="1"/>
  <c r="BV87" i="1"/>
  <c r="CC88" i="1"/>
  <c r="CB1361" i="1"/>
  <c r="CB1360" i="1" s="1"/>
  <c r="CB1356" i="1" s="1"/>
  <c r="CB1355" i="1" s="1"/>
  <c r="CI1362" i="1"/>
  <c r="CI1361" i="1" s="1"/>
  <c r="CI1360" i="1" s="1"/>
  <c r="CI1356" i="1" s="1"/>
  <c r="CI1355" i="1" s="1"/>
  <c r="CC1588" i="1"/>
  <c r="CC1587" i="1" s="1"/>
  <c r="CJ1589" i="1"/>
  <c r="CJ1588" i="1" s="1"/>
  <c r="CJ1587" i="1" s="1"/>
  <c r="CC1361" i="1"/>
  <c r="CC1360" i="1" s="1"/>
  <c r="CC1356" i="1" s="1"/>
  <c r="CC1355" i="1" s="1"/>
  <c r="CJ1362" i="1"/>
  <c r="CJ1361" i="1" s="1"/>
  <c r="CJ1360" i="1" s="1"/>
  <c r="CJ1356" i="1" s="1"/>
  <c r="CJ1355" i="1" s="1"/>
  <c r="BU211" i="1"/>
  <c r="CB212" i="1"/>
  <c r="AV1269" i="1"/>
  <c r="AV1267" i="1" s="1"/>
  <c r="AR578" i="1"/>
  <c r="AQ578" i="1"/>
  <c r="AP578" i="1"/>
  <c r="AO578" i="1"/>
  <c r="AN578" i="1"/>
  <c r="AT579" i="1"/>
  <c r="AS579" i="1"/>
  <c r="AZ579" i="1" s="1"/>
  <c r="AS1755" i="1"/>
  <c r="AP707" i="1"/>
  <c r="AP386" i="1"/>
  <c r="AS386" i="1" s="1"/>
  <c r="AT1755" i="1"/>
  <c r="AT374" i="1"/>
  <c r="BA374" i="1" s="1"/>
  <c r="AO373" i="1"/>
  <c r="AO372" i="1" s="1"/>
  <c r="AO371" i="1" s="1"/>
  <c r="AO370" i="1" s="1"/>
  <c r="AO369" i="1" s="1"/>
  <c r="AQ373" i="1"/>
  <c r="AQ372" i="1" s="1"/>
  <c r="AQ371" i="1" s="1"/>
  <c r="AQ370" i="1" s="1"/>
  <c r="AQ369" i="1" s="1"/>
  <c r="AR373" i="1"/>
  <c r="AR372" i="1" s="1"/>
  <c r="AR371" i="1" s="1"/>
  <c r="AR370" i="1" s="1"/>
  <c r="AR369" i="1" s="1"/>
  <c r="AN373" i="1"/>
  <c r="AN372" i="1" s="1"/>
  <c r="AN371" i="1" s="1"/>
  <c r="AN370" i="1" s="1"/>
  <c r="AN369" i="1" s="1"/>
  <c r="AP374" i="1"/>
  <c r="AS374" i="1" s="1"/>
  <c r="AT386" i="1"/>
  <c r="AO385" i="1"/>
  <c r="AO384" i="1" s="1"/>
  <c r="AO383" i="1" s="1"/>
  <c r="AP385" i="1"/>
  <c r="AP384" i="1" s="1"/>
  <c r="AP383" i="1" s="1"/>
  <c r="AQ385" i="1"/>
  <c r="AQ384" i="1" s="1"/>
  <c r="AQ383" i="1" s="1"/>
  <c r="AR385" i="1"/>
  <c r="AR384" i="1" s="1"/>
  <c r="AR383" i="1" s="1"/>
  <c r="AN385" i="1"/>
  <c r="AN384" i="1" s="1"/>
  <c r="AN383" i="1" s="1"/>
  <c r="AN877" i="1"/>
  <c r="AP317" i="1"/>
  <c r="AO1719" i="1"/>
  <c r="AO1718" i="1" s="1"/>
  <c r="AP1719" i="1"/>
  <c r="AP1718" i="1" s="1"/>
  <c r="AQ1719" i="1"/>
  <c r="AQ1718" i="1" s="1"/>
  <c r="AR1719" i="1"/>
  <c r="AR1718" i="1" s="1"/>
  <c r="AN1719" i="1"/>
  <c r="AN1718" i="1" s="1"/>
  <c r="AR298" i="1"/>
  <c r="AQ298" i="1"/>
  <c r="AP298" i="1"/>
  <c r="AO298" i="1"/>
  <c r="AO297" i="1"/>
  <c r="AN298" i="1"/>
  <c r="AR300" i="1"/>
  <c r="AQ300" i="1"/>
  <c r="AQ297" i="1" s="1"/>
  <c r="AP300" i="1"/>
  <c r="AO300" i="1"/>
  <c r="AN300" i="1"/>
  <c r="AT301" i="1"/>
  <c r="AS301" i="1"/>
  <c r="AZ301" i="1" s="1"/>
  <c r="AT299" i="1"/>
  <c r="AS299" i="1"/>
  <c r="AZ299" i="1" s="1"/>
  <c r="AR1183" i="1"/>
  <c r="AR1182" i="1" s="1"/>
  <c r="AQ1183" i="1"/>
  <c r="AQ1182" i="1" s="1"/>
  <c r="AP1183" i="1"/>
  <c r="AP1182" i="1" s="1"/>
  <c r="AO1183" i="1"/>
  <c r="AO1182" i="1" s="1"/>
  <c r="AN1183" i="1"/>
  <c r="AN1182" i="1" s="1"/>
  <c r="AT1184" i="1"/>
  <c r="BA1184" i="1" s="1"/>
  <c r="AS1184" i="1"/>
  <c r="AZ1184" i="1" s="1"/>
  <c r="AN1104" i="1"/>
  <c r="AO1751" i="1"/>
  <c r="AT889" i="1"/>
  <c r="BA889" i="1" s="1"/>
  <c r="AS889" i="1"/>
  <c r="AR888" i="1"/>
  <c r="AR887" i="1" s="1"/>
  <c r="AQ888" i="1"/>
  <c r="AQ887" i="1" s="1"/>
  <c r="AP888" i="1"/>
  <c r="AP887" i="1" s="1"/>
  <c r="AO888" i="1"/>
  <c r="AO887" i="1" s="1"/>
  <c r="AN888" i="1"/>
  <c r="AN887" i="1" s="1"/>
  <c r="AR1242" i="1"/>
  <c r="AR1239" i="1"/>
  <c r="AR1238" i="1" s="1"/>
  <c r="AQ1242" i="1"/>
  <c r="AQ1239" i="1" s="1"/>
  <c r="AQ1238" i="1" s="1"/>
  <c r="AP1242" i="1"/>
  <c r="AP1239" i="1" s="1"/>
  <c r="AP1238" i="1" s="1"/>
  <c r="AO1242" i="1"/>
  <c r="AO1239" i="1" s="1"/>
  <c r="AO1238" i="1" s="1"/>
  <c r="AN1242" i="1"/>
  <c r="AN1239" i="1" s="1"/>
  <c r="AN1238" i="1" s="1"/>
  <c r="AT1243" i="1"/>
  <c r="BA1243" i="1" s="1"/>
  <c r="AS1243" i="1"/>
  <c r="AZ1243" i="1" s="1"/>
  <c r="AT1080" i="1"/>
  <c r="BA1080" i="1" s="1"/>
  <c r="AS1080" i="1"/>
  <c r="AZ1080" i="1" s="1"/>
  <c r="AR1079" i="1"/>
  <c r="AR1078" i="1" s="1"/>
  <c r="AQ1079" i="1"/>
  <c r="AQ1078" i="1" s="1"/>
  <c r="AP1079" i="1"/>
  <c r="AP1078" i="1" s="1"/>
  <c r="AO1079" i="1"/>
  <c r="AO1078" i="1" s="1"/>
  <c r="AN1079" i="1"/>
  <c r="AN1078" i="1" s="1"/>
  <c r="AR1018" i="1"/>
  <c r="AR1017" i="1" s="1"/>
  <c r="AQ1018" i="1"/>
  <c r="AQ1017" i="1" s="1"/>
  <c r="AP1018" i="1"/>
  <c r="AP1017" i="1" s="1"/>
  <c r="AO1018" i="1"/>
  <c r="AO1017" i="1" s="1"/>
  <c r="AN1018" i="1"/>
  <c r="AN1017" i="1" s="1"/>
  <c r="AT1019" i="1"/>
  <c r="AS1019" i="1"/>
  <c r="AZ1019" i="1" s="1"/>
  <c r="AT1720" i="1"/>
  <c r="AS1720" i="1"/>
  <c r="AP1708" i="1"/>
  <c r="AP1707" i="1" s="1"/>
  <c r="AP1706" i="1" s="1"/>
  <c r="AP1705" i="1" s="1"/>
  <c r="AR1750" i="1"/>
  <c r="AR1749" i="1" s="1"/>
  <c r="AR1748" i="1" s="1"/>
  <c r="AR1747" i="1" s="1"/>
  <c r="AR1745" i="1" s="1"/>
  <c r="AQ1750" i="1"/>
  <c r="AP1750" i="1"/>
  <c r="AP1749" i="1" s="1"/>
  <c r="AP1748" i="1" s="1"/>
  <c r="AP1747" i="1" s="1"/>
  <c r="AP1745" i="1" s="1"/>
  <c r="AO1750" i="1"/>
  <c r="AO1749" i="1" s="1"/>
  <c r="AO1748" i="1" s="1"/>
  <c r="AO1747" i="1" s="1"/>
  <c r="AO1745" i="1" s="1"/>
  <c r="AN1750" i="1"/>
  <c r="AN1749" i="1" s="1"/>
  <c r="AN1748" i="1" s="1"/>
  <c r="AN1747" i="1" s="1"/>
  <c r="AN1745" i="1" s="1"/>
  <c r="AQ1749" i="1"/>
  <c r="AQ1748" i="1" s="1"/>
  <c r="AQ1747" i="1" s="1"/>
  <c r="AQ1745" i="1" s="1"/>
  <c r="AR1742" i="1"/>
  <c r="AR1741" i="1" s="1"/>
  <c r="AR1740" i="1" s="1"/>
  <c r="AR1739" i="1" s="1"/>
  <c r="AR1738" i="1" s="1"/>
  <c r="AR1736" i="1" s="1"/>
  <c r="AQ1742" i="1"/>
  <c r="AQ1741" i="1" s="1"/>
  <c r="AQ1740" i="1" s="1"/>
  <c r="AQ1739" i="1" s="1"/>
  <c r="AQ1738" i="1" s="1"/>
  <c r="AQ1736" i="1" s="1"/>
  <c r="AP1742" i="1"/>
  <c r="AP1741" i="1" s="1"/>
  <c r="AP1740" i="1" s="1"/>
  <c r="AP1739" i="1" s="1"/>
  <c r="AP1738" i="1" s="1"/>
  <c r="AP1736" i="1" s="1"/>
  <c r="AO1742" i="1"/>
  <c r="AO1741" i="1"/>
  <c r="AO1740" i="1" s="1"/>
  <c r="AO1739" i="1" s="1"/>
  <c r="AO1738" i="1" s="1"/>
  <c r="AO1736" i="1" s="1"/>
  <c r="AN1742" i="1"/>
  <c r="AN1741" i="1" s="1"/>
  <c r="AN1740" i="1" s="1"/>
  <c r="AN1739" i="1" s="1"/>
  <c r="AN1738" i="1" s="1"/>
  <c r="AN1736" i="1" s="1"/>
  <c r="AR1716" i="1"/>
  <c r="AR1715" i="1" s="1"/>
  <c r="AQ1716" i="1"/>
  <c r="AQ1715" i="1" s="1"/>
  <c r="AP1716" i="1"/>
  <c r="AP1715" i="1" s="1"/>
  <c r="AO1716" i="1"/>
  <c r="AO1715" i="1" s="1"/>
  <c r="AN1716" i="1"/>
  <c r="AN1715" i="1" s="1"/>
  <c r="AR1713" i="1"/>
  <c r="AR1712" i="1" s="1"/>
  <c r="AQ1713" i="1"/>
  <c r="AQ1712" i="1" s="1"/>
  <c r="AP1713" i="1"/>
  <c r="AP1712" i="1" s="1"/>
  <c r="AO1713" i="1"/>
  <c r="AO1712" i="1" s="1"/>
  <c r="AN1713" i="1"/>
  <c r="AN1712" i="1" s="1"/>
  <c r="AR1710" i="1"/>
  <c r="AR1709" i="1" s="1"/>
  <c r="AQ1710" i="1"/>
  <c r="AQ1709" i="1" s="1"/>
  <c r="AP1710" i="1"/>
  <c r="AP1709" i="1" s="1"/>
  <c r="AO1710" i="1"/>
  <c r="AO1709" i="1"/>
  <c r="AN1710" i="1"/>
  <c r="AN1709" i="1" s="1"/>
  <c r="AR1707" i="1"/>
  <c r="AR1706" i="1" s="1"/>
  <c r="AR1705" i="1" s="1"/>
  <c r="AQ1707" i="1"/>
  <c r="AQ1706" i="1" s="1"/>
  <c r="AQ1705" i="1" s="1"/>
  <c r="AO1707" i="1"/>
  <c r="AO1706" i="1" s="1"/>
  <c r="AO1705" i="1" s="1"/>
  <c r="AN1707" i="1"/>
  <c r="AN1706" i="1" s="1"/>
  <c r="AN1705" i="1" s="1"/>
  <c r="AR1703" i="1"/>
  <c r="AR1702" i="1" s="1"/>
  <c r="AR1701" i="1" s="1"/>
  <c r="AQ1703" i="1"/>
  <c r="AP1703" i="1"/>
  <c r="AP1702" i="1" s="1"/>
  <c r="AP1701" i="1" s="1"/>
  <c r="AO1703" i="1"/>
  <c r="AO1702" i="1" s="1"/>
  <c r="AO1701" i="1" s="1"/>
  <c r="AN1703" i="1"/>
  <c r="AN1702" i="1" s="1"/>
  <c r="AN1701" i="1" s="1"/>
  <c r="AQ1702" i="1"/>
  <c r="AQ1701" i="1" s="1"/>
  <c r="AR1696" i="1"/>
  <c r="AR1695" i="1" s="1"/>
  <c r="AQ1696" i="1"/>
  <c r="AQ1695" i="1" s="1"/>
  <c r="AP1696" i="1"/>
  <c r="AP1695" i="1"/>
  <c r="AO1696" i="1"/>
  <c r="AO1695" i="1" s="1"/>
  <c r="AN1696" i="1"/>
  <c r="AN1695" i="1" s="1"/>
  <c r="AR1686" i="1"/>
  <c r="AR1685" i="1" s="1"/>
  <c r="AQ1686" i="1"/>
  <c r="AQ1685" i="1" s="1"/>
  <c r="AP1686" i="1"/>
  <c r="AP1685" i="1" s="1"/>
  <c r="AO1686" i="1"/>
  <c r="AO1685" i="1"/>
  <c r="AN1686" i="1"/>
  <c r="AN1685" i="1" s="1"/>
  <c r="AR1679" i="1"/>
  <c r="AQ1679" i="1"/>
  <c r="AQ1678" i="1" s="1"/>
  <c r="AQ1677" i="1" s="1"/>
  <c r="AP1679" i="1"/>
  <c r="AO1679" i="1"/>
  <c r="AO1678" i="1" s="1"/>
  <c r="AO1677" i="1" s="1"/>
  <c r="AN1679" i="1"/>
  <c r="AN1678" i="1" s="1"/>
  <c r="AN1677" i="1" s="1"/>
  <c r="AR1678" i="1"/>
  <c r="AR1677" i="1" s="1"/>
  <c r="AP1678" i="1"/>
  <c r="AP1677" i="1" s="1"/>
  <c r="AR1670" i="1"/>
  <c r="AQ1670" i="1"/>
  <c r="AQ1669" i="1"/>
  <c r="AQ1668" i="1" s="1"/>
  <c r="AQ1667" i="1" s="1"/>
  <c r="AP1670" i="1"/>
  <c r="AO1670" i="1"/>
  <c r="AO1669" i="1" s="1"/>
  <c r="AO1668" i="1" s="1"/>
  <c r="AO1667" i="1" s="1"/>
  <c r="AN1670" i="1"/>
  <c r="AN1669" i="1" s="1"/>
  <c r="AN1668" i="1" s="1"/>
  <c r="AN1667" i="1" s="1"/>
  <c r="AR1669" i="1"/>
  <c r="AR1668" i="1" s="1"/>
  <c r="AR1667" i="1" s="1"/>
  <c r="AP1669" i="1"/>
  <c r="AP1668" i="1" s="1"/>
  <c r="AP1667" i="1" s="1"/>
  <c r="AR1659" i="1"/>
  <c r="AR1658" i="1" s="1"/>
  <c r="AQ1659" i="1"/>
  <c r="AQ1658" i="1" s="1"/>
  <c r="AP1659" i="1"/>
  <c r="AP1658" i="1" s="1"/>
  <c r="AO1659" i="1"/>
  <c r="AO1658" i="1" s="1"/>
  <c r="AN1659" i="1"/>
  <c r="AN1658" i="1" s="1"/>
  <c r="AR1656" i="1"/>
  <c r="AR1655" i="1" s="1"/>
  <c r="AQ1656" i="1"/>
  <c r="AQ1655" i="1" s="1"/>
  <c r="AP1656" i="1"/>
  <c r="AP1655" i="1" s="1"/>
  <c r="AO1656" i="1"/>
  <c r="AO1655" i="1" s="1"/>
  <c r="AN1656" i="1"/>
  <c r="AN1655" i="1" s="1"/>
  <c r="AR1653" i="1"/>
  <c r="AR1652" i="1" s="1"/>
  <c r="AQ1653" i="1"/>
  <c r="AQ1652" i="1" s="1"/>
  <c r="AP1653" i="1"/>
  <c r="AP1652" i="1" s="1"/>
  <c r="AO1653" i="1"/>
  <c r="AO1652" i="1" s="1"/>
  <c r="AN1653" i="1"/>
  <c r="AN1652" i="1" s="1"/>
  <c r="AR1642" i="1"/>
  <c r="AQ1642" i="1"/>
  <c r="AP1642" i="1"/>
  <c r="AO1642" i="1"/>
  <c r="AN1642" i="1"/>
  <c r="AR1640" i="1"/>
  <c r="AR1639" i="1" s="1"/>
  <c r="AR1638" i="1" s="1"/>
  <c r="AQ1640" i="1"/>
  <c r="AP1640" i="1"/>
  <c r="AP1639" i="1" s="1"/>
  <c r="AP1638" i="1" s="1"/>
  <c r="AO1640" i="1"/>
  <c r="AN1640" i="1"/>
  <c r="AN1639" i="1" s="1"/>
  <c r="AN1638" i="1" s="1"/>
  <c r="AR1635" i="1"/>
  <c r="AR1634" i="1" s="1"/>
  <c r="AR1633" i="1" s="1"/>
  <c r="AR1632" i="1" s="1"/>
  <c r="AQ1635" i="1"/>
  <c r="AQ1634" i="1" s="1"/>
  <c r="AQ1633" i="1" s="1"/>
  <c r="AQ1632" i="1" s="1"/>
  <c r="AP1635" i="1"/>
  <c r="AP1634" i="1" s="1"/>
  <c r="AP1633" i="1" s="1"/>
  <c r="AP1632" i="1" s="1"/>
  <c r="AO1635" i="1"/>
  <c r="AO1634" i="1" s="1"/>
  <c r="AO1633" i="1" s="1"/>
  <c r="AO1632" i="1" s="1"/>
  <c r="AN1635" i="1"/>
  <c r="AN1634" i="1" s="1"/>
  <c r="AN1633" i="1" s="1"/>
  <c r="AN1632" i="1" s="1"/>
  <c r="AR1630" i="1"/>
  <c r="AR1629" i="1" s="1"/>
  <c r="AR1628" i="1" s="1"/>
  <c r="AQ1630" i="1"/>
  <c r="AQ1629" i="1" s="1"/>
  <c r="AQ1628" i="1" s="1"/>
  <c r="AP1630" i="1"/>
  <c r="AP1629" i="1" s="1"/>
  <c r="AP1628" i="1" s="1"/>
  <c r="AO1630" i="1"/>
  <c r="AO1629" i="1" s="1"/>
  <c r="AO1628" i="1" s="1"/>
  <c r="AN1630" i="1"/>
  <c r="AN1629" i="1" s="1"/>
  <c r="AN1628" i="1" s="1"/>
  <c r="AR1626" i="1"/>
  <c r="AQ1626" i="1"/>
  <c r="AP1626" i="1"/>
  <c r="AO1626" i="1"/>
  <c r="AN1626" i="1"/>
  <c r="AR1624" i="1"/>
  <c r="AQ1624" i="1"/>
  <c r="AP1624" i="1"/>
  <c r="AO1624" i="1"/>
  <c r="AN1624" i="1"/>
  <c r="AR1622" i="1"/>
  <c r="AQ1622" i="1"/>
  <c r="AP1622" i="1"/>
  <c r="AO1622" i="1"/>
  <c r="AN1622" i="1"/>
  <c r="AR1606" i="1"/>
  <c r="AR1605" i="1" s="1"/>
  <c r="AQ1606" i="1"/>
  <c r="AQ1605" i="1" s="1"/>
  <c r="AP1606" i="1"/>
  <c r="AP1605" i="1" s="1"/>
  <c r="AO1606" i="1"/>
  <c r="AO1605" i="1" s="1"/>
  <c r="AN1606" i="1"/>
  <c r="AN1605" i="1" s="1"/>
  <c r="AR1603" i="1"/>
  <c r="AR1602" i="1" s="1"/>
  <c r="AQ1603" i="1"/>
  <c r="AQ1602" i="1" s="1"/>
  <c r="AP1603" i="1"/>
  <c r="AP1602" i="1" s="1"/>
  <c r="AO1603" i="1"/>
  <c r="AO1602" i="1" s="1"/>
  <c r="AN1603" i="1"/>
  <c r="AN1602" i="1" s="1"/>
  <c r="AR1591" i="1"/>
  <c r="AR1590" i="1" s="1"/>
  <c r="AQ1591" i="1"/>
  <c r="AQ1590" i="1" s="1"/>
  <c r="AP1591" i="1"/>
  <c r="AP1590" i="1" s="1"/>
  <c r="AO1591" i="1"/>
  <c r="AO1590" i="1" s="1"/>
  <c r="AN1591" i="1"/>
  <c r="AN1590" i="1" s="1"/>
  <c r="AR1585" i="1"/>
  <c r="AR1584" i="1" s="1"/>
  <c r="AQ1585" i="1"/>
  <c r="AQ1584" i="1" s="1"/>
  <c r="AP1585" i="1"/>
  <c r="AP1584" i="1" s="1"/>
  <c r="AO1585" i="1"/>
  <c r="AO1584" i="1" s="1"/>
  <c r="AN1585" i="1"/>
  <c r="AN1584" i="1" s="1"/>
  <c r="AR1579" i="1"/>
  <c r="AR1578" i="1" s="1"/>
  <c r="AR1577" i="1" s="1"/>
  <c r="AQ1579" i="1"/>
  <c r="AQ1578" i="1" s="1"/>
  <c r="AQ1577" i="1" s="1"/>
  <c r="AP1579" i="1"/>
  <c r="AP1578" i="1" s="1"/>
  <c r="AP1577" i="1" s="1"/>
  <c r="AO1579" i="1"/>
  <c r="AO1578" i="1" s="1"/>
  <c r="AO1577" i="1" s="1"/>
  <c r="AN1579" i="1"/>
  <c r="AN1578" i="1" s="1"/>
  <c r="AN1577" i="1" s="1"/>
  <c r="AR1574" i="1"/>
  <c r="AQ1574" i="1"/>
  <c r="AQ1573" i="1" s="1"/>
  <c r="AP1574" i="1"/>
  <c r="AP1573" i="1" s="1"/>
  <c r="AO1574" i="1"/>
  <c r="AO1573" i="1" s="1"/>
  <c r="AN1574" i="1"/>
  <c r="AN1573" i="1" s="1"/>
  <c r="AR1573" i="1"/>
  <c r="AR1567" i="1"/>
  <c r="AR1566" i="1" s="1"/>
  <c r="AQ1567" i="1"/>
  <c r="AQ1566" i="1" s="1"/>
  <c r="AP1567" i="1"/>
  <c r="AP1566" i="1" s="1"/>
  <c r="AO1567" i="1"/>
  <c r="AO1566" i="1" s="1"/>
  <c r="AN1567" i="1"/>
  <c r="AN1566" i="1" s="1"/>
  <c r="AR1564" i="1"/>
  <c r="AR1563" i="1" s="1"/>
  <c r="AQ1564" i="1"/>
  <c r="AQ1563" i="1" s="1"/>
  <c r="AP1564" i="1"/>
  <c r="AP1563" i="1" s="1"/>
  <c r="AO1564" i="1"/>
  <c r="AO1563" i="1" s="1"/>
  <c r="AN1564" i="1"/>
  <c r="AN1563" i="1" s="1"/>
  <c r="AR1561" i="1"/>
  <c r="AR1560" i="1" s="1"/>
  <c r="AQ1561" i="1"/>
  <c r="AQ1560" i="1" s="1"/>
  <c r="AP1561" i="1"/>
  <c r="AP1560" i="1" s="1"/>
  <c r="AP1532" i="1" s="1"/>
  <c r="AO1561" i="1"/>
  <c r="AO1560" i="1" s="1"/>
  <c r="AN1561" i="1"/>
  <c r="AN1560" i="1" s="1"/>
  <c r="AR1543" i="1"/>
  <c r="AR1542" i="1" s="1"/>
  <c r="AQ1543" i="1"/>
  <c r="AQ1542" i="1" s="1"/>
  <c r="AP1543" i="1"/>
  <c r="AP1542" i="1" s="1"/>
  <c r="AO1543" i="1"/>
  <c r="AO1542" i="1" s="1"/>
  <c r="AN1543" i="1"/>
  <c r="AN1542" i="1" s="1"/>
  <c r="AR1537" i="1"/>
  <c r="AR1536" i="1" s="1"/>
  <c r="AQ1537" i="1"/>
  <c r="AQ1536" i="1" s="1"/>
  <c r="AP1537" i="1"/>
  <c r="AP1536" i="1" s="1"/>
  <c r="AO1537" i="1"/>
  <c r="AO1536" i="1" s="1"/>
  <c r="AN1537" i="1"/>
  <c r="AN1536" i="1" s="1"/>
  <c r="AR1534" i="1"/>
  <c r="AQ1534" i="1"/>
  <c r="AQ1533" i="1" s="1"/>
  <c r="AP1534" i="1"/>
  <c r="AP1533" i="1" s="1"/>
  <c r="AO1534" i="1"/>
  <c r="AO1533" i="1" s="1"/>
  <c r="AN1534" i="1"/>
  <c r="AN1533" i="1" s="1"/>
  <c r="AR1533" i="1"/>
  <c r="AR1521" i="1"/>
  <c r="AR1520" i="1" s="1"/>
  <c r="AQ1521" i="1"/>
  <c r="AQ1520" i="1" s="1"/>
  <c r="AP1521" i="1"/>
  <c r="AP1520" i="1" s="1"/>
  <c r="AO1521" i="1"/>
  <c r="AO1520" i="1" s="1"/>
  <c r="AN1521" i="1"/>
  <c r="AN1520" i="1" s="1"/>
  <c r="AR1518" i="1"/>
  <c r="AR1517" i="1" s="1"/>
  <c r="AQ1518" i="1"/>
  <c r="AQ1517" i="1" s="1"/>
  <c r="AP1518" i="1"/>
  <c r="AP1517" i="1" s="1"/>
  <c r="AO1518" i="1"/>
  <c r="AO1517" i="1" s="1"/>
  <c r="AN1518" i="1"/>
  <c r="AN1517" i="1" s="1"/>
  <c r="AR1512" i="1"/>
  <c r="AR1511" i="1" s="1"/>
  <c r="AR1510" i="1" s="1"/>
  <c r="AQ1512" i="1"/>
  <c r="AP1512" i="1"/>
  <c r="AP1511" i="1" s="1"/>
  <c r="AP1510" i="1" s="1"/>
  <c r="AO1512" i="1"/>
  <c r="AO1511" i="1" s="1"/>
  <c r="AO1510" i="1" s="1"/>
  <c r="AN1512" i="1"/>
  <c r="AN1511" i="1" s="1"/>
  <c r="AN1510" i="1" s="1"/>
  <c r="AQ1511" i="1"/>
  <c r="AQ1510" i="1" s="1"/>
  <c r="AR1507" i="1"/>
  <c r="AR1506" i="1" s="1"/>
  <c r="AQ1507" i="1"/>
  <c r="AQ1506" i="1" s="1"/>
  <c r="AP1507" i="1"/>
  <c r="AP1506" i="1" s="1"/>
  <c r="AO1507" i="1"/>
  <c r="AO1506" i="1" s="1"/>
  <c r="AN1507" i="1"/>
  <c r="AN1506" i="1" s="1"/>
  <c r="AR1504" i="1"/>
  <c r="AR1503" i="1" s="1"/>
  <c r="AQ1504" i="1"/>
  <c r="AQ1503" i="1" s="1"/>
  <c r="AP1504" i="1"/>
  <c r="AP1503" i="1" s="1"/>
  <c r="AO1504" i="1"/>
  <c r="AO1503" i="1" s="1"/>
  <c r="AN1504" i="1"/>
  <c r="AN1503" i="1" s="1"/>
  <c r="AR1501" i="1"/>
  <c r="AR1500" i="1" s="1"/>
  <c r="AR1499" i="1" s="1"/>
  <c r="AR1498" i="1" s="1"/>
  <c r="AQ1501" i="1"/>
  <c r="AP1501" i="1"/>
  <c r="AP1500" i="1" s="1"/>
  <c r="AO1501" i="1"/>
  <c r="AO1500" i="1" s="1"/>
  <c r="AN1501" i="1"/>
  <c r="AN1500" i="1" s="1"/>
  <c r="AQ1500" i="1"/>
  <c r="AR1485" i="1"/>
  <c r="AR1484" i="1" s="1"/>
  <c r="AQ1485" i="1"/>
  <c r="AP1485" i="1"/>
  <c r="AP1484" i="1" s="1"/>
  <c r="AO1485" i="1"/>
  <c r="AO1484" i="1" s="1"/>
  <c r="AN1485" i="1"/>
  <c r="AN1484" i="1" s="1"/>
  <c r="AQ1484" i="1"/>
  <c r="AR1482" i="1"/>
  <c r="AR1481" i="1" s="1"/>
  <c r="AQ1482" i="1"/>
  <c r="AQ1481" i="1" s="1"/>
  <c r="AP1482" i="1"/>
  <c r="AP1481" i="1" s="1"/>
  <c r="AO1482" i="1"/>
  <c r="AO1481" i="1" s="1"/>
  <c r="AN1482" i="1"/>
  <c r="AN1481" i="1" s="1"/>
  <c r="AR1470" i="1"/>
  <c r="AR1469" i="1" s="1"/>
  <c r="AQ1470" i="1"/>
  <c r="AQ1469" i="1" s="1"/>
  <c r="AP1470" i="1"/>
  <c r="AP1469" i="1" s="1"/>
  <c r="AO1470" i="1"/>
  <c r="AO1469" i="1" s="1"/>
  <c r="AN1470" i="1"/>
  <c r="AN1469" i="1" s="1"/>
  <c r="AR1467" i="1"/>
  <c r="AR1466" i="1" s="1"/>
  <c r="AQ1467" i="1"/>
  <c r="AP1467" i="1"/>
  <c r="AP1466" i="1" s="1"/>
  <c r="AO1467" i="1"/>
  <c r="AO1466" i="1" s="1"/>
  <c r="AN1467" i="1"/>
  <c r="AN1466" i="1" s="1"/>
  <c r="AQ1466" i="1"/>
  <c r="AR1455" i="1"/>
  <c r="AR1454" i="1" s="1"/>
  <c r="AQ1455" i="1"/>
  <c r="AQ1454" i="1" s="1"/>
  <c r="AP1455" i="1"/>
  <c r="AP1454" i="1" s="1"/>
  <c r="AO1455" i="1"/>
  <c r="AO1454" i="1" s="1"/>
  <c r="AN1455" i="1"/>
  <c r="AN1454" i="1" s="1"/>
  <c r="AR1452" i="1"/>
  <c r="AR1451" i="1" s="1"/>
  <c r="AQ1452" i="1"/>
  <c r="AQ1451" i="1" s="1"/>
  <c r="AP1452" i="1"/>
  <c r="AP1451" i="1" s="1"/>
  <c r="AO1452" i="1"/>
  <c r="AO1451" i="1" s="1"/>
  <c r="AN1452" i="1"/>
  <c r="AN1451" i="1" s="1"/>
  <c r="AR1449" i="1"/>
  <c r="AR1448" i="1" s="1"/>
  <c r="AQ1449" i="1"/>
  <c r="AQ1448" i="1" s="1"/>
  <c r="AP1449" i="1"/>
  <c r="AP1448" i="1" s="1"/>
  <c r="AO1449" i="1"/>
  <c r="AO1448" i="1" s="1"/>
  <c r="AN1449" i="1"/>
  <c r="AN1448" i="1" s="1"/>
  <c r="AR1446" i="1"/>
  <c r="AR1445" i="1" s="1"/>
  <c r="AQ1446" i="1"/>
  <c r="AQ1445" i="1" s="1"/>
  <c r="AP1446" i="1"/>
  <c r="AP1445" i="1" s="1"/>
  <c r="AO1446" i="1"/>
  <c r="AO1445" i="1" s="1"/>
  <c r="AN1446" i="1"/>
  <c r="AN1445" i="1" s="1"/>
  <c r="AR1440" i="1"/>
  <c r="AR1439" i="1" s="1"/>
  <c r="AQ1440" i="1"/>
  <c r="AQ1439" i="1" s="1"/>
  <c r="AP1440" i="1"/>
  <c r="AP1439" i="1" s="1"/>
  <c r="AO1440" i="1"/>
  <c r="AO1439" i="1" s="1"/>
  <c r="AN1440" i="1"/>
  <c r="AN1439" i="1" s="1"/>
  <c r="AR1437" i="1"/>
  <c r="AR1436" i="1" s="1"/>
  <c r="AQ1437" i="1"/>
  <c r="AQ1436" i="1" s="1"/>
  <c r="AP1437" i="1"/>
  <c r="AP1436" i="1" s="1"/>
  <c r="AO1437" i="1"/>
  <c r="AO1436" i="1" s="1"/>
  <c r="AN1437" i="1"/>
  <c r="AN1436" i="1" s="1"/>
  <c r="AR1425" i="1"/>
  <c r="AR1424" i="1" s="1"/>
  <c r="AQ1425" i="1"/>
  <c r="AQ1424" i="1" s="1"/>
  <c r="AP1425" i="1"/>
  <c r="AP1424" i="1" s="1"/>
  <c r="AO1425" i="1"/>
  <c r="AO1424" i="1" s="1"/>
  <c r="AN1425" i="1"/>
  <c r="AN1424" i="1" s="1"/>
  <c r="AR1416" i="1"/>
  <c r="AR1415" i="1" s="1"/>
  <c r="AQ1416" i="1"/>
  <c r="AQ1415" i="1" s="1"/>
  <c r="AP1416" i="1"/>
  <c r="AP1415" i="1" s="1"/>
  <c r="AO1416" i="1"/>
  <c r="AO1415" i="1" s="1"/>
  <c r="AN1416" i="1"/>
  <c r="AN1415" i="1" s="1"/>
  <c r="AR1409" i="1"/>
  <c r="AQ1409" i="1"/>
  <c r="AP1409" i="1"/>
  <c r="AP1406" i="1" s="1"/>
  <c r="AP1405" i="1" s="1"/>
  <c r="AP1404" i="1" s="1"/>
  <c r="AP1403" i="1" s="1"/>
  <c r="AO1409" i="1"/>
  <c r="AN1409" i="1"/>
  <c r="AR1407" i="1"/>
  <c r="AQ1407" i="1"/>
  <c r="AP1407" i="1"/>
  <c r="AO1407" i="1"/>
  <c r="AN1407" i="1"/>
  <c r="AR1398" i="1"/>
  <c r="AR1397" i="1" s="1"/>
  <c r="AR1396" i="1" s="1"/>
  <c r="AR1395" i="1" s="1"/>
  <c r="AR1394" i="1" s="1"/>
  <c r="AQ1398" i="1"/>
  <c r="AQ1397" i="1" s="1"/>
  <c r="AQ1396" i="1" s="1"/>
  <c r="AQ1395" i="1" s="1"/>
  <c r="AQ1394" i="1" s="1"/>
  <c r="AP1398" i="1"/>
  <c r="AP1397" i="1" s="1"/>
  <c r="AP1396" i="1" s="1"/>
  <c r="AP1395" i="1" s="1"/>
  <c r="AP1394" i="1" s="1"/>
  <c r="AO1398" i="1"/>
  <c r="AO1397" i="1" s="1"/>
  <c r="AO1396" i="1" s="1"/>
  <c r="AO1395" i="1" s="1"/>
  <c r="AO1394" i="1" s="1"/>
  <c r="AN1398" i="1"/>
  <c r="AN1397" i="1" s="1"/>
  <c r="AN1396" i="1" s="1"/>
  <c r="AN1395" i="1" s="1"/>
  <c r="AN1394" i="1" s="1"/>
  <c r="AR1353" i="1"/>
  <c r="AR1352" i="1" s="1"/>
  <c r="AQ1353" i="1"/>
  <c r="AQ1352" i="1" s="1"/>
  <c r="AP1353" i="1"/>
  <c r="AP1352" i="1" s="1"/>
  <c r="AO1353" i="1"/>
  <c r="AO1352" i="1" s="1"/>
  <c r="AN1353" i="1"/>
  <c r="AN1352" i="1" s="1"/>
  <c r="AR1350" i="1"/>
  <c r="AR1349" i="1" s="1"/>
  <c r="AQ1350" i="1"/>
  <c r="AQ1349" i="1" s="1"/>
  <c r="AP1350" i="1"/>
  <c r="AP1349" i="1" s="1"/>
  <c r="AO1350" i="1"/>
  <c r="AO1349" i="1" s="1"/>
  <c r="AN1350" i="1"/>
  <c r="AN1349" i="1" s="1"/>
  <c r="AR1347" i="1"/>
  <c r="AR1346" i="1" s="1"/>
  <c r="AQ1347" i="1"/>
  <c r="AQ1346" i="1" s="1"/>
  <c r="AP1347" i="1"/>
  <c r="AP1346" i="1" s="1"/>
  <c r="AO1347" i="1"/>
  <c r="AO1346" i="1" s="1"/>
  <c r="AN1347" i="1"/>
  <c r="AN1346" i="1" s="1"/>
  <c r="AR1330" i="1"/>
  <c r="AR1329" i="1" s="1"/>
  <c r="AQ1330" i="1"/>
  <c r="AQ1329" i="1" s="1"/>
  <c r="AP1330" i="1"/>
  <c r="AP1329" i="1" s="1"/>
  <c r="AO1330" i="1"/>
  <c r="AO1329" i="1" s="1"/>
  <c r="AN1330" i="1"/>
  <c r="AN1329" i="1" s="1"/>
  <c r="AR1326" i="1"/>
  <c r="AR1325" i="1" s="1"/>
  <c r="AQ1326" i="1"/>
  <c r="AQ1325" i="1" s="1"/>
  <c r="AP1326" i="1"/>
  <c r="AP1325" i="1" s="1"/>
  <c r="AO1326" i="1"/>
  <c r="AO1325" i="1" s="1"/>
  <c r="AN1326" i="1"/>
  <c r="AN1325" i="1" s="1"/>
  <c r="AR1309" i="1"/>
  <c r="AR1308" i="1" s="1"/>
  <c r="AQ1309" i="1"/>
  <c r="AQ1308" i="1" s="1"/>
  <c r="AP1309" i="1"/>
  <c r="AP1308" i="1" s="1"/>
  <c r="AO1309" i="1"/>
  <c r="AO1308" i="1" s="1"/>
  <c r="AN1309" i="1"/>
  <c r="AN1308" i="1" s="1"/>
  <c r="AR1305" i="1"/>
  <c r="AR1304" i="1" s="1"/>
  <c r="AQ1305" i="1"/>
  <c r="AQ1304" i="1" s="1"/>
  <c r="AP1305" i="1"/>
  <c r="AP1304" i="1" s="1"/>
  <c r="AO1305" i="1"/>
  <c r="AO1304" i="1" s="1"/>
  <c r="AN1305" i="1"/>
  <c r="AN1304" i="1" s="1"/>
  <c r="AR1302" i="1"/>
  <c r="AR1301" i="1" s="1"/>
  <c r="AQ1302" i="1"/>
  <c r="AQ1301" i="1" s="1"/>
  <c r="AP1302" i="1"/>
  <c r="AP1301" i="1" s="1"/>
  <c r="AO1302" i="1"/>
  <c r="AO1301" i="1" s="1"/>
  <c r="AN1302" i="1"/>
  <c r="AN1301" i="1" s="1"/>
  <c r="AR1298" i="1"/>
  <c r="AR1297" i="1" s="1"/>
  <c r="AQ1298" i="1"/>
  <c r="AQ1297" i="1" s="1"/>
  <c r="AP1298" i="1"/>
  <c r="AP1297" i="1" s="1"/>
  <c r="AO1298" i="1"/>
  <c r="AO1297" i="1" s="1"/>
  <c r="AN1298" i="1"/>
  <c r="AN1297" i="1"/>
  <c r="AR1295" i="1"/>
  <c r="AR1294" i="1" s="1"/>
  <c r="AQ1295" i="1"/>
  <c r="AQ1294" i="1" s="1"/>
  <c r="AP1295" i="1"/>
  <c r="AP1294" i="1" s="1"/>
  <c r="AO1295" i="1"/>
  <c r="AO1294" i="1" s="1"/>
  <c r="AN1295" i="1"/>
  <c r="AN1294" i="1" s="1"/>
  <c r="AR1292" i="1"/>
  <c r="AR1291" i="1" s="1"/>
  <c r="AQ1292" i="1"/>
  <c r="AQ1291" i="1" s="1"/>
  <c r="AP1292" i="1"/>
  <c r="AP1291" i="1" s="1"/>
  <c r="AO1292" i="1"/>
  <c r="AO1291" i="1" s="1"/>
  <c r="AN1292" i="1"/>
  <c r="AN1291" i="1" s="1"/>
  <c r="AR1287" i="1"/>
  <c r="AR1286" i="1" s="1"/>
  <c r="AQ1287" i="1"/>
  <c r="AQ1286" i="1" s="1"/>
  <c r="AP1287" i="1"/>
  <c r="AP1286" i="1" s="1"/>
  <c r="AO1287" i="1"/>
  <c r="AO1286" i="1" s="1"/>
  <c r="AN1287" i="1"/>
  <c r="AN1286" i="1" s="1"/>
  <c r="AR1283" i="1"/>
  <c r="AR1282" i="1" s="1"/>
  <c r="AQ1283" i="1"/>
  <c r="AQ1282" i="1" s="1"/>
  <c r="AP1283" i="1"/>
  <c r="AP1282" i="1" s="1"/>
  <c r="AO1283" i="1"/>
  <c r="AO1282" i="1" s="1"/>
  <c r="AN1283" i="1"/>
  <c r="AN1282" i="1" s="1"/>
  <c r="AR1280" i="1"/>
  <c r="AR1279" i="1" s="1"/>
  <c r="AQ1280" i="1"/>
  <c r="AQ1279" i="1" s="1"/>
  <c r="AP1280" i="1"/>
  <c r="AP1279" i="1" s="1"/>
  <c r="AO1280" i="1"/>
  <c r="AO1279" i="1" s="1"/>
  <c r="AN1280" i="1"/>
  <c r="AN1279" i="1" s="1"/>
  <c r="AR1276" i="1"/>
  <c r="AR1275" i="1" s="1"/>
  <c r="AQ1276" i="1"/>
  <c r="AQ1275" i="1" s="1"/>
  <c r="AP1276" i="1"/>
  <c r="AP1275" i="1" s="1"/>
  <c r="AO1276" i="1"/>
  <c r="AO1275" i="1" s="1"/>
  <c r="AN1276" i="1"/>
  <c r="AN1275" i="1" s="1"/>
  <c r="AR1273" i="1"/>
  <c r="AR1272" i="1" s="1"/>
  <c r="AQ1273" i="1"/>
  <c r="AQ1272" i="1" s="1"/>
  <c r="AP1273" i="1"/>
  <c r="AP1272" i="1" s="1"/>
  <c r="AO1273" i="1"/>
  <c r="AO1272" i="1" s="1"/>
  <c r="AN1273" i="1"/>
  <c r="AN1272" i="1" s="1"/>
  <c r="AR1264" i="1"/>
  <c r="AR1263" i="1" s="1"/>
  <c r="AQ1264" i="1"/>
  <c r="AP1264" i="1"/>
  <c r="AP1263" i="1" s="1"/>
  <c r="AO1264" i="1"/>
  <c r="AO1263" i="1" s="1"/>
  <c r="AN1264" i="1"/>
  <c r="AN1263" i="1" s="1"/>
  <c r="AQ1263" i="1"/>
  <c r="AR1261" i="1"/>
  <c r="AQ1261" i="1"/>
  <c r="AP1261" i="1"/>
  <c r="AO1261" i="1"/>
  <c r="AN1261" i="1"/>
  <c r="AR1259" i="1"/>
  <c r="AQ1259" i="1"/>
  <c r="AP1259" i="1"/>
  <c r="AO1259" i="1"/>
  <c r="AN1259" i="1"/>
  <c r="AR1257" i="1"/>
  <c r="AQ1257" i="1"/>
  <c r="AP1257" i="1"/>
  <c r="AO1257" i="1"/>
  <c r="AN1257" i="1"/>
  <c r="AN1256" i="1"/>
  <c r="AN1255" i="1" s="1"/>
  <c r="AR1253" i="1"/>
  <c r="AR1252" i="1" s="1"/>
  <c r="AR1251" i="1" s="1"/>
  <c r="AQ1253" i="1"/>
  <c r="AQ1252" i="1" s="1"/>
  <c r="AQ1251" i="1" s="1"/>
  <c r="AP1253" i="1"/>
  <c r="AP1252" i="1" s="1"/>
  <c r="AP1251" i="1" s="1"/>
  <c r="AO1253" i="1"/>
  <c r="AO1252" i="1" s="1"/>
  <c r="AO1251" i="1" s="1"/>
  <c r="AN1253" i="1"/>
  <c r="AN1252" i="1" s="1"/>
  <c r="AN1251" i="1" s="1"/>
  <c r="AR1249" i="1"/>
  <c r="AR1248" i="1" s="1"/>
  <c r="AR1247" i="1" s="1"/>
  <c r="AQ1249" i="1"/>
  <c r="AQ1248" i="1" s="1"/>
  <c r="AQ1247" i="1" s="1"/>
  <c r="AP1249" i="1"/>
  <c r="AP1248" i="1" s="1"/>
  <c r="AP1247" i="1" s="1"/>
  <c r="AO1249" i="1"/>
  <c r="AO1248" i="1" s="1"/>
  <c r="AO1247" i="1" s="1"/>
  <c r="AN1249" i="1"/>
  <c r="AN1248" i="1" s="1"/>
  <c r="AN1247" i="1" s="1"/>
  <c r="AR1236" i="1"/>
  <c r="AR1235" i="1" s="1"/>
  <c r="AQ1236" i="1"/>
  <c r="AQ1235" i="1" s="1"/>
  <c r="AP1236" i="1"/>
  <c r="AP1235" i="1" s="1"/>
  <c r="AO1236" i="1"/>
  <c r="AO1235" i="1" s="1"/>
  <c r="AN1236" i="1"/>
  <c r="AN1235" i="1" s="1"/>
  <c r="AR1230" i="1"/>
  <c r="AR1229" i="1" s="1"/>
  <c r="AR1228" i="1" s="1"/>
  <c r="AQ1230" i="1"/>
  <c r="AQ1229" i="1" s="1"/>
  <c r="AQ1228" i="1" s="1"/>
  <c r="AP1230" i="1"/>
  <c r="AO1230" i="1"/>
  <c r="AO1229" i="1" s="1"/>
  <c r="AO1228" i="1" s="1"/>
  <c r="AN1230" i="1"/>
  <c r="AN1229" i="1" s="1"/>
  <c r="AN1228" i="1" s="1"/>
  <c r="AP1229" i="1"/>
  <c r="AP1228" i="1" s="1"/>
  <c r="AR1226" i="1"/>
  <c r="AQ1226" i="1"/>
  <c r="AQ1225" i="1" s="1"/>
  <c r="AQ1224" i="1" s="1"/>
  <c r="AP1226" i="1"/>
  <c r="AP1225" i="1" s="1"/>
  <c r="AP1224" i="1" s="1"/>
  <c r="AO1226" i="1"/>
  <c r="AO1225" i="1" s="1"/>
  <c r="AO1224" i="1" s="1"/>
  <c r="AN1226" i="1"/>
  <c r="AN1225" i="1" s="1"/>
  <c r="AN1224" i="1" s="1"/>
  <c r="AR1225" i="1"/>
  <c r="AR1224" i="1" s="1"/>
  <c r="AR1201" i="1"/>
  <c r="AQ1201" i="1"/>
  <c r="AQ1200" i="1" s="1"/>
  <c r="AQ1199" i="1" s="1"/>
  <c r="AP1201" i="1"/>
  <c r="AO1201" i="1"/>
  <c r="AO1200" i="1" s="1"/>
  <c r="AO1199" i="1" s="1"/>
  <c r="AN1201" i="1"/>
  <c r="AN1200" i="1" s="1"/>
  <c r="AN1199" i="1" s="1"/>
  <c r="AR1200" i="1"/>
  <c r="AR1199" i="1" s="1"/>
  <c r="AP1200" i="1"/>
  <c r="AP1199" i="1" s="1"/>
  <c r="AR1190" i="1"/>
  <c r="AR1189" i="1" s="1"/>
  <c r="AR1188" i="1" s="1"/>
  <c r="AR1187" i="1" s="1"/>
  <c r="AR1186" i="1" s="1"/>
  <c r="AQ1190" i="1"/>
  <c r="AP1190" i="1"/>
  <c r="AP1189" i="1" s="1"/>
  <c r="AP1188" i="1" s="1"/>
  <c r="AP1187" i="1" s="1"/>
  <c r="AP1186" i="1" s="1"/>
  <c r="AO1190" i="1"/>
  <c r="AO1189" i="1" s="1"/>
  <c r="AO1188" i="1" s="1"/>
  <c r="AO1187" i="1" s="1"/>
  <c r="AO1186" i="1" s="1"/>
  <c r="AN1190" i="1"/>
  <c r="AN1189" i="1" s="1"/>
  <c r="AN1188" i="1" s="1"/>
  <c r="AN1187" i="1" s="1"/>
  <c r="AN1186" i="1" s="1"/>
  <c r="AQ1189" i="1"/>
  <c r="AQ1188" i="1" s="1"/>
  <c r="AQ1187" i="1" s="1"/>
  <c r="AQ1186" i="1" s="1"/>
  <c r="AR1178" i="1"/>
  <c r="AR1177" i="1" s="1"/>
  <c r="AR1176" i="1" s="1"/>
  <c r="AR1175" i="1" s="1"/>
  <c r="AQ1178" i="1"/>
  <c r="AQ1177" i="1" s="1"/>
  <c r="AQ1176" i="1" s="1"/>
  <c r="AQ1175" i="1" s="1"/>
  <c r="AP1178" i="1"/>
  <c r="AP1177" i="1" s="1"/>
  <c r="AP1176" i="1" s="1"/>
  <c r="AP1175" i="1" s="1"/>
  <c r="AO1178" i="1"/>
  <c r="AO1177" i="1" s="1"/>
  <c r="AO1176" i="1" s="1"/>
  <c r="AO1175" i="1" s="1"/>
  <c r="AN1178" i="1"/>
  <c r="AN1177" i="1" s="1"/>
  <c r="AN1176" i="1" s="1"/>
  <c r="AN1175" i="1" s="1"/>
  <c r="AR1163" i="1"/>
  <c r="AR1162" i="1" s="1"/>
  <c r="AQ1163" i="1"/>
  <c r="AQ1162" i="1" s="1"/>
  <c r="AP1163" i="1"/>
  <c r="AP1162" i="1" s="1"/>
  <c r="AO1163" i="1"/>
  <c r="AO1162" i="1" s="1"/>
  <c r="AN1163" i="1"/>
  <c r="AN1162" i="1"/>
  <c r="AR1151" i="1"/>
  <c r="AR1150" i="1" s="1"/>
  <c r="AQ1151" i="1"/>
  <c r="AQ1150" i="1" s="1"/>
  <c r="AP1151" i="1"/>
  <c r="AP1150" i="1" s="1"/>
  <c r="AO1151" i="1"/>
  <c r="AO1150" i="1" s="1"/>
  <c r="AN1151" i="1"/>
  <c r="AN1150" i="1" s="1"/>
  <c r="AR1148" i="1"/>
  <c r="AR1147" i="1" s="1"/>
  <c r="AQ1148" i="1"/>
  <c r="AQ1147" i="1" s="1"/>
  <c r="AP1148" i="1"/>
  <c r="AP1147" i="1" s="1"/>
  <c r="AO1148" i="1"/>
  <c r="AO1147" i="1" s="1"/>
  <c r="AN1148" i="1"/>
  <c r="AN1147" i="1"/>
  <c r="AR1142" i="1"/>
  <c r="AR1141" i="1" s="1"/>
  <c r="AR1140" i="1" s="1"/>
  <c r="AQ1142" i="1"/>
  <c r="AQ1141" i="1" s="1"/>
  <c r="AQ1140" i="1" s="1"/>
  <c r="AP1142" i="1"/>
  <c r="AP1141" i="1" s="1"/>
  <c r="AP1140" i="1" s="1"/>
  <c r="AO1142" i="1"/>
  <c r="AO1141" i="1" s="1"/>
  <c r="AO1140" i="1" s="1"/>
  <c r="AN1142" i="1"/>
  <c r="AN1141" i="1" s="1"/>
  <c r="AN1140" i="1" s="1"/>
  <c r="AR1138" i="1"/>
  <c r="AR1137" i="1" s="1"/>
  <c r="AR1136" i="1" s="1"/>
  <c r="AQ1138" i="1"/>
  <c r="AQ1137" i="1" s="1"/>
  <c r="AQ1136" i="1" s="1"/>
  <c r="AP1138" i="1"/>
  <c r="AP1137" i="1" s="1"/>
  <c r="AP1136" i="1" s="1"/>
  <c r="AO1138" i="1"/>
  <c r="AO1137" i="1" s="1"/>
  <c r="AO1136" i="1" s="1"/>
  <c r="AN1138" i="1"/>
  <c r="AN1137" i="1" s="1"/>
  <c r="AN1136" i="1" s="1"/>
  <c r="AR1133" i="1"/>
  <c r="AR1132" i="1" s="1"/>
  <c r="AQ1133" i="1"/>
  <c r="AQ1132" i="1" s="1"/>
  <c r="AP1133" i="1"/>
  <c r="AP1132" i="1" s="1"/>
  <c r="AO1133" i="1"/>
  <c r="AO1132" i="1" s="1"/>
  <c r="AN1133" i="1"/>
  <c r="AN1132" i="1" s="1"/>
  <c r="AR1130" i="1"/>
  <c r="AR1129" i="1" s="1"/>
  <c r="AQ1130" i="1"/>
  <c r="AP1130" i="1"/>
  <c r="AP1129" i="1" s="1"/>
  <c r="AO1130" i="1"/>
  <c r="AO1129" i="1" s="1"/>
  <c r="AN1130" i="1"/>
  <c r="AN1129" i="1" s="1"/>
  <c r="AQ1129" i="1"/>
  <c r="AR1127" i="1"/>
  <c r="AR1126" i="1" s="1"/>
  <c r="AQ1127" i="1"/>
  <c r="AQ1126" i="1" s="1"/>
  <c r="AQ1117" i="1" s="1"/>
  <c r="AP1127" i="1"/>
  <c r="AP1126" i="1" s="1"/>
  <c r="AO1127" i="1"/>
  <c r="AO1126" i="1" s="1"/>
  <c r="AN1127" i="1"/>
  <c r="AN1126" i="1" s="1"/>
  <c r="AR1124" i="1"/>
  <c r="AR1123" i="1" s="1"/>
  <c r="AR1122" i="1" s="1"/>
  <c r="AQ1124" i="1"/>
  <c r="AQ1123" i="1" s="1"/>
  <c r="AQ1122" i="1" s="1"/>
  <c r="AP1124" i="1"/>
  <c r="AP1123" i="1" s="1"/>
  <c r="AP1122" i="1" s="1"/>
  <c r="AO1124" i="1"/>
  <c r="AO1123" i="1" s="1"/>
  <c r="AO1122" i="1" s="1"/>
  <c r="AN1124" i="1"/>
  <c r="AN1123" i="1" s="1"/>
  <c r="AN1122" i="1" s="1"/>
  <c r="AR1120" i="1"/>
  <c r="AR1119" i="1" s="1"/>
  <c r="AR1118" i="1" s="1"/>
  <c r="AR1117" i="1" s="1"/>
  <c r="AQ1120" i="1"/>
  <c r="AQ1119" i="1" s="1"/>
  <c r="AQ1118" i="1" s="1"/>
  <c r="AP1120" i="1"/>
  <c r="AO1120" i="1"/>
  <c r="AO1119" i="1" s="1"/>
  <c r="AO1118" i="1" s="1"/>
  <c r="AN1120" i="1"/>
  <c r="AN1119" i="1" s="1"/>
  <c r="AN1118" i="1" s="1"/>
  <c r="AP1119" i="1"/>
  <c r="AP1118" i="1" s="1"/>
  <c r="AR1112" i="1"/>
  <c r="AR1111" i="1" s="1"/>
  <c r="AQ1112" i="1"/>
  <c r="AQ1111" i="1" s="1"/>
  <c r="AP1112" i="1"/>
  <c r="AP1111" i="1" s="1"/>
  <c r="AO1112" i="1"/>
  <c r="AO1111" i="1" s="1"/>
  <c r="AN1112" i="1"/>
  <c r="AN1111" i="1" s="1"/>
  <c r="AR1109" i="1"/>
  <c r="AR1108" i="1" s="1"/>
  <c r="AQ1109" i="1"/>
  <c r="AQ1108" i="1" s="1"/>
  <c r="AP1109" i="1"/>
  <c r="AP1108" i="1" s="1"/>
  <c r="AO1109" i="1"/>
  <c r="AO1108" i="1" s="1"/>
  <c r="AN1109" i="1"/>
  <c r="AN1108" i="1" s="1"/>
  <c r="AR1103" i="1"/>
  <c r="AR1102" i="1" s="1"/>
  <c r="AR1101" i="1" s="1"/>
  <c r="AQ1103" i="1"/>
  <c r="AQ1102" i="1" s="1"/>
  <c r="AQ1101" i="1" s="1"/>
  <c r="AP1103" i="1"/>
  <c r="AP1102" i="1" s="1"/>
  <c r="AP1101" i="1" s="1"/>
  <c r="AO1103" i="1"/>
  <c r="AO1102" i="1" s="1"/>
  <c r="AO1101" i="1" s="1"/>
  <c r="AN1103" i="1"/>
  <c r="AN1102" i="1" s="1"/>
  <c r="AN1101" i="1" s="1"/>
  <c r="AR1099" i="1"/>
  <c r="AR1098" i="1" s="1"/>
  <c r="AR1097" i="1" s="1"/>
  <c r="AQ1099" i="1"/>
  <c r="AQ1098" i="1" s="1"/>
  <c r="AQ1097" i="1" s="1"/>
  <c r="AP1099" i="1"/>
  <c r="AP1098" i="1" s="1"/>
  <c r="AP1097" i="1" s="1"/>
  <c r="AO1099" i="1"/>
  <c r="AN1099" i="1"/>
  <c r="AN1098" i="1" s="1"/>
  <c r="AN1097" i="1" s="1"/>
  <c r="AO1098" i="1"/>
  <c r="AO1097" i="1" s="1"/>
  <c r="AR1084" i="1"/>
  <c r="AR1083" i="1" s="1"/>
  <c r="AR1082" i="1" s="1"/>
  <c r="AR1081" i="1" s="1"/>
  <c r="AQ1084" i="1"/>
  <c r="AQ1083" i="1" s="1"/>
  <c r="AQ1082" i="1" s="1"/>
  <c r="AQ1081" i="1" s="1"/>
  <c r="AP1084" i="1"/>
  <c r="AP1083" i="1" s="1"/>
  <c r="AP1082" i="1" s="1"/>
  <c r="AP1081" i="1" s="1"/>
  <c r="AO1084" i="1"/>
  <c r="AO1083" i="1" s="1"/>
  <c r="AO1082" i="1" s="1"/>
  <c r="AO1081" i="1" s="1"/>
  <c r="AN1084" i="1"/>
  <c r="AN1083" i="1" s="1"/>
  <c r="AN1082" i="1" s="1"/>
  <c r="AN1081" i="1" s="1"/>
  <c r="AR1073" i="1"/>
  <c r="AR1072" i="1" s="1"/>
  <c r="AQ1073" i="1"/>
  <c r="AQ1072" i="1" s="1"/>
  <c r="AP1073" i="1"/>
  <c r="AP1072" i="1" s="1"/>
  <c r="AO1073" i="1"/>
  <c r="AO1072" i="1" s="1"/>
  <c r="AN1073" i="1"/>
  <c r="AN1072" i="1" s="1"/>
  <c r="AR1067" i="1"/>
  <c r="AR1066" i="1" s="1"/>
  <c r="AQ1067" i="1"/>
  <c r="AQ1066" i="1" s="1"/>
  <c r="AP1067" i="1"/>
  <c r="AP1066" i="1" s="1"/>
  <c r="AO1067" i="1"/>
  <c r="AO1066" i="1" s="1"/>
  <c r="AN1067" i="1"/>
  <c r="AN1066" i="1" s="1"/>
  <c r="AR1055" i="1"/>
  <c r="AR1054" i="1" s="1"/>
  <c r="AQ1055" i="1"/>
  <c r="AQ1054" i="1"/>
  <c r="AP1055" i="1"/>
  <c r="AP1054" i="1" s="1"/>
  <c r="AO1055" i="1"/>
  <c r="AO1054" i="1" s="1"/>
  <c r="AN1055" i="1"/>
  <c r="AN1054" i="1" s="1"/>
  <c r="AR1052" i="1"/>
  <c r="AR1051" i="1" s="1"/>
  <c r="AQ1052" i="1"/>
  <c r="AQ1051" i="1" s="1"/>
  <c r="AP1052" i="1"/>
  <c r="AP1051" i="1" s="1"/>
  <c r="AO1052" i="1"/>
  <c r="AO1051" i="1" s="1"/>
  <c r="AN1052" i="1"/>
  <c r="AN1051" i="1" s="1"/>
  <c r="AR1049" i="1"/>
  <c r="AR1048" i="1" s="1"/>
  <c r="AQ1049" i="1"/>
  <c r="AQ1048" i="1" s="1"/>
  <c r="AP1049" i="1"/>
  <c r="AP1048" i="1" s="1"/>
  <c r="AO1049" i="1"/>
  <c r="AO1048" i="1" s="1"/>
  <c r="AN1049" i="1"/>
  <c r="AN1048" i="1" s="1"/>
  <c r="AR1046" i="1"/>
  <c r="AR1045" i="1" s="1"/>
  <c r="AQ1046" i="1"/>
  <c r="AQ1045" i="1" s="1"/>
  <c r="AP1046" i="1"/>
  <c r="AP1045" i="1" s="1"/>
  <c r="AO1046" i="1"/>
  <c r="AO1045" i="1" s="1"/>
  <c r="AN1046" i="1"/>
  <c r="AN1045" i="1" s="1"/>
  <c r="AR1040" i="1"/>
  <c r="AR1039" i="1" s="1"/>
  <c r="AQ1040" i="1"/>
  <c r="AQ1039" i="1" s="1"/>
  <c r="AP1040" i="1"/>
  <c r="AP1039" i="1" s="1"/>
  <c r="AO1040" i="1"/>
  <c r="AO1039" i="1" s="1"/>
  <c r="AN1040" i="1"/>
  <c r="AN1039" i="1" s="1"/>
  <c r="AR1028" i="1"/>
  <c r="AR1027" i="1" s="1"/>
  <c r="AQ1028" i="1"/>
  <c r="AQ1027" i="1" s="1"/>
  <c r="AP1028" i="1"/>
  <c r="AP1027" i="1" s="1"/>
  <c r="AO1028" i="1"/>
  <c r="AO1027" i="1" s="1"/>
  <c r="AN1028" i="1"/>
  <c r="AN1027" i="1" s="1"/>
  <c r="AR1025" i="1"/>
  <c r="AR1024" i="1" s="1"/>
  <c r="AQ1025" i="1"/>
  <c r="AQ1024" i="1" s="1"/>
  <c r="AP1025" i="1"/>
  <c r="AP1024" i="1" s="1"/>
  <c r="AO1025" i="1"/>
  <c r="AO1024" i="1" s="1"/>
  <c r="AN1025" i="1"/>
  <c r="AN1024" i="1" s="1"/>
  <c r="AR1021" i="1"/>
  <c r="AR1020" i="1" s="1"/>
  <c r="AQ1021" i="1"/>
  <c r="AQ1020" i="1" s="1"/>
  <c r="AP1021" i="1"/>
  <c r="AP1020" i="1" s="1"/>
  <c r="AO1021" i="1"/>
  <c r="AO1020" i="1" s="1"/>
  <c r="AN1021" i="1"/>
  <c r="AN1020" i="1" s="1"/>
  <c r="AR1015" i="1"/>
  <c r="AR1014" i="1" s="1"/>
  <c r="AQ1015" i="1"/>
  <c r="AQ1014" i="1" s="1"/>
  <c r="AP1015" i="1"/>
  <c r="AP1014" i="1" s="1"/>
  <c r="AO1015" i="1"/>
  <c r="AO1014" i="1" s="1"/>
  <c r="AN1015" i="1"/>
  <c r="AN1014" i="1" s="1"/>
  <c r="AR1009" i="1"/>
  <c r="AR1008" i="1" s="1"/>
  <c r="AR1007" i="1" s="1"/>
  <c r="AQ1009" i="1"/>
  <c r="AQ1008" i="1" s="1"/>
  <c r="AQ1007" i="1" s="1"/>
  <c r="AP1009" i="1"/>
  <c r="AP1008" i="1" s="1"/>
  <c r="AP1007" i="1" s="1"/>
  <c r="AO1009" i="1"/>
  <c r="AO1008" i="1" s="1"/>
  <c r="AO1007" i="1" s="1"/>
  <c r="AN1009" i="1"/>
  <c r="AN1008" i="1" s="1"/>
  <c r="AN1007" i="1" s="1"/>
  <c r="AR1002" i="1"/>
  <c r="AR1001" i="1" s="1"/>
  <c r="AQ1002" i="1"/>
  <c r="AP1002" i="1"/>
  <c r="AP1001" i="1" s="1"/>
  <c r="AO1002" i="1"/>
  <c r="AO1001" i="1" s="1"/>
  <c r="AN1002" i="1"/>
  <c r="AN1001" i="1" s="1"/>
  <c r="AQ1001" i="1"/>
  <c r="AR995" i="1"/>
  <c r="AR994" i="1" s="1"/>
  <c r="AR993" i="1" s="1"/>
  <c r="AQ995" i="1"/>
  <c r="AQ994" i="1" s="1"/>
  <c r="AQ993" i="1" s="1"/>
  <c r="AP995" i="1"/>
  <c r="AP994" i="1" s="1"/>
  <c r="AP993" i="1" s="1"/>
  <c r="AO995" i="1"/>
  <c r="AO994" i="1" s="1"/>
  <c r="AO993" i="1" s="1"/>
  <c r="AN995" i="1"/>
  <c r="AN994" i="1" s="1"/>
  <c r="AN993" i="1" s="1"/>
  <c r="AR982" i="1"/>
  <c r="AR981" i="1" s="1"/>
  <c r="AR980" i="1" s="1"/>
  <c r="AR979" i="1" s="1"/>
  <c r="AQ982" i="1"/>
  <c r="AQ981" i="1" s="1"/>
  <c r="AQ980" i="1" s="1"/>
  <c r="AQ979" i="1" s="1"/>
  <c r="AP982" i="1"/>
  <c r="AO982" i="1"/>
  <c r="AO981" i="1" s="1"/>
  <c r="AO980" i="1" s="1"/>
  <c r="AO979" i="1" s="1"/>
  <c r="AN982" i="1"/>
  <c r="AN981" i="1" s="1"/>
  <c r="AN980" i="1" s="1"/>
  <c r="AN979" i="1" s="1"/>
  <c r="AP981" i="1"/>
  <c r="AP980" i="1" s="1"/>
  <c r="AP979" i="1" s="1"/>
  <c r="AR970" i="1"/>
  <c r="AR969" i="1" s="1"/>
  <c r="AQ970" i="1"/>
  <c r="AP970" i="1"/>
  <c r="AO970" i="1"/>
  <c r="AO969" i="1" s="1"/>
  <c r="AN970" i="1"/>
  <c r="AN969" i="1" s="1"/>
  <c r="AQ969" i="1"/>
  <c r="AP969" i="1"/>
  <c r="AR954" i="1"/>
  <c r="AR953" i="1" s="1"/>
  <c r="AQ954" i="1"/>
  <c r="AQ953" i="1" s="1"/>
  <c r="AP954" i="1"/>
  <c r="AP953" i="1" s="1"/>
  <c r="AO954" i="1"/>
  <c r="AN954" i="1"/>
  <c r="AN953" i="1" s="1"/>
  <c r="AO953" i="1"/>
  <c r="AR950" i="1"/>
  <c r="AR949" i="1" s="1"/>
  <c r="AQ950" i="1"/>
  <c r="AQ949" i="1" s="1"/>
  <c r="AP950" i="1"/>
  <c r="AP949" i="1" s="1"/>
  <c r="AO950" i="1"/>
  <c r="AO949" i="1" s="1"/>
  <c r="AN950" i="1"/>
  <c r="AN949" i="1" s="1"/>
  <c r="AR947" i="1"/>
  <c r="AR946" i="1" s="1"/>
  <c r="AQ947" i="1"/>
  <c r="AQ946" i="1" s="1"/>
  <c r="AP947" i="1"/>
  <c r="AP946" i="1" s="1"/>
  <c r="AO947" i="1"/>
  <c r="AO946" i="1" s="1"/>
  <c r="AN947" i="1"/>
  <c r="AN946" i="1" s="1"/>
  <c r="AR943" i="1"/>
  <c r="AR942" i="1" s="1"/>
  <c r="AQ943" i="1"/>
  <c r="AQ942" i="1" s="1"/>
  <c r="AP943" i="1"/>
  <c r="AO943" i="1"/>
  <c r="AO942" i="1" s="1"/>
  <c r="AN943" i="1"/>
  <c r="AP942" i="1"/>
  <c r="AN942" i="1"/>
  <c r="AR935" i="1"/>
  <c r="AR934" i="1" s="1"/>
  <c r="AQ935" i="1"/>
  <c r="AQ934" i="1" s="1"/>
  <c r="AP935" i="1"/>
  <c r="AP934" i="1" s="1"/>
  <c r="AO935" i="1"/>
  <c r="AO934" i="1" s="1"/>
  <c r="AN935" i="1"/>
  <c r="AN934" i="1" s="1"/>
  <c r="AR927" i="1"/>
  <c r="AR926" i="1" s="1"/>
  <c r="AQ927" i="1"/>
  <c r="AQ926" i="1" s="1"/>
  <c r="AP927" i="1"/>
  <c r="AP926" i="1" s="1"/>
  <c r="AO927" i="1"/>
  <c r="AO926" i="1" s="1"/>
  <c r="AN927" i="1"/>
  <c r="AN926" i="1" s="1"/>
  <c r="AR920" i="1"/>
  <c r="AR919" i="1" s="1"/>
  <c r="AR918" i="1" s="1"/>
  <c r="AQ920" i="1"/>
  <c r="AP920" i="1"/>
  <c r="AP919" i="1" s="1"/>
  <c r="AP918" i="1" s="1"/>
  <c r="AO920" i="1"/>
  <c r="AO919" i="1" s="1"/>
  <c r="AO918" i="1" s="1"/>
  <c r="AN920" i="1"/>
  <c r="AN919" i="1" s="1"/>
  <c r="AN918" i="1" s="1"/>
  <c r="AQ919" i="1"/>
  <c r="AQ918" i="1" s="1"/>
  <c r="AR915" i="1"/>
  <c r="AR914" i="1" s="1"/>
  <c r="AQ915" i="1"/>
  <c r="AQ914" i="1" s="1"/>
  <c r="AP915" i="1"/>
  <c r="AP914" i="1" s="1"/>
  <c r="AO915" i="1"/>
  <c r="AO914" i="1" s="1"/>
  <c r="AN915" i="1"/>
  <c r="AN914" i="1" s="1"/>
  <c r="AR912" i="1"/>
  <c r="AR911" i="1" s="1"/>
  <c r="AQ912" i="1"/>
  <c r="AP912" i="1"/>
  <c r="AP911" i="1" s="1"/>
  <c r="AO912" i="1"/>
  <c r="AO911" i="1" s="1"/>
  <c r="AN912" i="1"/>
  <c r="AN911" i="1" s="1"/>
  <c r="AQ911" i="1"/>
  <c r="AR907" i="1"/>
  <c r="AR906" i="1" s="1"/>
  <c r="AR905" i="1" s="1"/>
  <c r="AQ907" i="1"/>
  <c r="AQ906" i="1" s="1"/>
  <c r="AQ905" i="1" s="1"/>
  <c r="AP907" i="1"/>
  <c r="AP906" i="1" s="1"/>
  <c r="AP905" i="1" s="1"/>
  <c r="AO907" i="1"/>
  <c r="AO906" i="1" s="1"/>
  <c r="AO905" i="1" s="1"/>
  <c r="AN907" i="1"/>
  <c r="AN906" i="1" s="1"/>
  <c r="AN905" i="1" s="1"/>
  <c r="AR891" i="1"/>
  <c r="AR890" i="1" s="1"/>
  <c r="AQ891" i="1"/>
  <c r="AQ890" i="1" s="1"/>
  <c r="AP891" i="1"/>
  <c r="AO891" i="1"/>
  <c r="AO890" i="1" s="1"/>
  <c r="AN891" i="1"/>
  <c r="AN890" i="1" s="1"/>
  <c r="AP890" i="1"/>
  <c r="AR876" i="1"/>
  <c r="AQ876" i="1"/>
  <c r="AQ875" i="1" s="1"/>
  <c r="AQ874" i="1" s="1"/>
  <c r="AP876" i="1"/>
  <c r="AP875" i="1" s="1"/>
  <c r="AP874" i="1" s="1"/>
  <c r="AO876" i="1"/>
  <c r="AO875" i="1" s="1"/>
  <c r="AO874" i="1" s="1"/>
  <c r="AN876" i="1"/>
  <c r="AN875" i="1" s="1"/>
  <c r="AN874" i="1" s="1"/>
  <c r="AR875" i="1"/>
  <c r="AR874" i="1" s="1"/>
  <c r="AR862" i="1"/>
  <c r="AR861" i="1" s="1"/>
  <c r="AQ862" i="1"/>
  <c r="AP862" i="1"/>
  <c r="AO862" i="1"/>
  <c r="AN862" i="1"/>
  <c r="AN861" i="1" s="1"/>
  <c r="AQ861" i="1"/>
  <c r="AP861" i="1"/>
  <c r="AO861" i="1"/>
  <c r="AR859" i="1"/>
  <c r="AR858" i="1" s="1"/>
  <c r="AQ859" i="1"/>
  <c r="AP859" i="1"/>
  <c r="AO859" i="1"/>
  <c r="AN859" i="1"/>
  <c r="AN858" i="1" s="1"/>
  <c r="AQ858" i="1"/>
  <c r="AP858" i="1"/>
  <c r="AP857" i="1" s="1"/>
  <c r="AP856" i="1" s="1"/>
  <c r="AP855" i="1" s="1"/>
  <c r="AO858" i="1"/>
  <c r="AO857" i="1" s="1"/>
  <c r="AO856" i="1" s="1"/>
  <c r="AO855" i="1" s="1"/>
  <c r="AR845" i="1"/>
  <c r="AR844" i="1" s="1"/>
  <c r="AR843" i="1" s="1"/>
  <c r="AR842" i="1" s="1"/>
  <c r="AQ845" i="1"/>
  <c r="AP845" i="1"/>
  <c r="AP844" i="1" s="1"/>
  <c r="AP843" i="1" s="1"/>
  <c r="AP842" i="1" s="1"/>
  <c r="AO845" i="1"/>
  <c r="AO844" i="1" s="1"/>
  <c r="AO843" i="1" s="1"/>
  <c r="AO842" i="1" s="1"/>
  <c r="AN845" i="1"/>
  <c r="AN844" i="1" s="1"/>
  <c r="AN843" i="1" s="1"/>
  <c r="AN842" i="1" s="1"/>
  <c r="AQ844" i="1"/>
  <c r="AQ843" i="1" s="1"/>
  <c r="AQ842" i="1" s="1"/>
  <c r="AT840" i="1"/>
  <c r="AT839" i="1" s="1"/>
  <c r="AT838" i="1" s="1"/>
  <c r="AR840" i="1"/>
  <c r="AR839" i="1" s="1"/>
  <c r="AR838" i="1" s="1"/>
  <c r="AQ840" i="1"/>
  <c r="AQ839" i="1" s="1"/>
  <c r="AQ838" i="1" s="1"/>
  <c r="AP840" i="1"/>
  <c r="AP839" i="1" s="1"/>
  <c r="AP838" i="1" s="1"/>
  <c r="AO840" i="1"/>
  <c r="AO839" i="1" s="1"/>
  <c r="AO838" i="1" s="1"/>
  <c r="AN840" i="1"/>
  <c r="AN839" i="1" s="1"/>
  <c r="AN838" i="1" s="1"/>
  <c r="AR836" i="1"/>
  <c r="AR835" i="1" s="1"/>
  <c r="AR834" i="1" s="1"/>
  <c r="AQ836" i="1"/>
  <c r="AQ835" i="1" s="1"/>
  <c r="AQ834" i="1" s="1"/>
  <c r="AP836" i="1"/>
  <c r="AP835" i="1" s="1"/>
  <c r="AP834" i="1" s="1"/>
  <c r="AO836" i="1"/>
  <c r="AO835" i="1" s="1"/>
  <c r="AO834" i="1" s="1"/>
  <c r="AO833" i="1" s="1"/>
  <c r="AN836" i="1"/>
  <c r="AN835" i="1" s="1"/>
  <c r="AN834" i="1" s="1"/>
  <c r="AR831" i="1"/>
  <c r="AR830" i="1" s="1"/>
  <c r="AR829" i="1" s="1"/>
  <c r="AQ831" i="1"/>
  <c r="AQ830" i="1" s="1"/>
  <c r="AQ829" i="1" s="1"/>
  <c r="AP831" i="1"/>
  <c r="AP830" i="1" s="1"/>
  <c r="AP829" i="1" s="1"/>
  <c r="AO831" i="1"/>
  <c r="AO830" i="1" s="1"/>
  <c r="AO829" i="1" s="1"/>
  <c r="AN831" i="1"/>
  <c r="AN830" i="1" s="1"/>
  <c r="AN829" i="1" s="1"/>
  <c r="AR823" i="1"/>
  <c r="AR822" i="1" s="1"/>
  <c r="AQ823" i="1"/>
  <c r="AP823" i="1"/>
  <c r="AP822" i="1" s="1"/>
  <c r="AO823" i="1"/>
  <c r="AO822" i="1" s="1"/>
  <c r="AN823" i="1"/>
  <c r="AN822" i="1" s="1"/>
  <c r="AQ822" i="1"/>
  <c r="AR815" i="1"/>
  <c r="AR814" i="1" s="1"/>
  <c r="AQ815" i="1"/>
  <c r="AQ814" i="1" s="1"/>
  <c r="AP815" i="1"/>
  <c r="AP814" i="1" s="1"/>
  <c r="AO815" i="1"/>
  <c r="AO814" i="1" s="1"/>
  <c r="AN815" i="1"/>
  <c r="AN814" i="1" s="1"/>
  <c r="AR812" i="1"/>
  <c r="AR811" i="1" s="1"/>
  <c r="AQ812" i="1"/>
  <c r="AQ811" i="1" s="1"/>
  <c r="AP812" i="1"/>
  <c r="AP811" i="1" s="1"/>
  <c r="AO812" i="1"/>
  <c r="AO811" i="1" s="1"/>
  <c r="AN812" i="1"/>
  <c r="AN811" i="1" s="1"/>
  <c r="AR803" i="1"/>
  <c r="AR802" i="1" s="1"/>
  <c r="AQ803" i="1"/>
  <c r="AQ802" i="1" s="1"/>
  <c r="AP803" i="1"/>
  <c r="AP802" i="1" s="1"/>
  <c r="AO803" i="1"/>
  <c r="AO802" i="1" s="1"/>
  <c r="AN803" i="1"/>
  <c r="AN802" i="1" s="1"/>
  <c r="AR799" i="1"/>
  <c r="AQ799" i="1"/>
  <c r="AP799" i="1"/>
  <c r="AO799" i="1"/>
  <c r="AN799" i="1"/>
  <c r="AR797" i="1"/>
  <c r="AQ797" i="1"/>
  <c r="AP797" i="1"/>
  <c r="AP796" i="1" s="1"/>
  <c r="AP795" i="1" s="1"/>
  <c r="AO797" i="1"/>
  <c r="AO796" i="1" s="1"/>
  <c r="AO795" i="1" s="1"/>
  <c r="AN797" i="1"/>
  <c r="AR792" i="1"/>
  <c r="AR791" i="1" s="1"/>
  <c r="AR790" i="1" s="1"/>
  <c r="AR789" i="1" s="1"/>
  <c r="AQ792" i="1"/>
  <c r="AQ791" i="1" s="1"/>
  <c r="AQ790" i="1" s="1"/>
  <c r="AQ789" i="1" s="1"/>
  <c r="AP792" i="1"/>
  <c r="AP791" i="1" s="1"/>
  <c r="AP790" i="1" s="1"/>
  <c r="AP789" i="1" s="1"/>
  <c r="AO792" i="1"/>
  <c r="AO791" i="1" s="1"/>
  <c r="AO790" i="1" s="1"/>
  <c r="AO789" i="1" s="1"/>
  <c r="AN792" i="1"/>
  <c r="AN791" i="1" s="1"/>
  <c r="AN790" i="1" s="1"/>
  <c r="AN789" i="1" s="1"/>
  <c r="AR782" i="1"/>
  <c r="AR781" i="1" s="1"/>
  <c r="AR780" i="1" s="1"/>
  <c r="AR779" i="1" s="1"/>
  <c r="AQ782" i="1"/>
  <c r="AQ781" i="1" s="1"/>
  <c r="AQ780" i="1" s="1"/>
  <c r="AQ779" i="1" s="1"/>
  <c r="AP782" i="1"/>
  <c r="AP781" i="1" s="1"/>
  <c r="AP780" i="1" s="1"/>
  <c r="AP779" i="1" s="1"/>
  <c r="AO782" i="1"/>
  <c r="AO781" i="1" s="1"/>
  <c r="AO780" i="1" s="1"/>
  <c r="AO779" i="1" s="1"/>
  <c r="AN782" i="1"/>
  <c r="AN781" i="1" s="1"/>
  <c r="AN780" i="1" s="1"/>
  <c r="AN779" i="1" s="1"/>
  <c r="AR777" i="1"/>
  <c r="AR776" i="1" s="1"/>
  <c r="AR775" i="1" s="1"/>
  <c r="AR774" i="1" s="1"/>
  <c r="AR773" i="1" s="1"/>
  <c r="AQ777" i="1"/>
  <c r="AQ776" i="1" s="1"/>
  <c r="AQ775" i="1" s="1"/>
  <c r="AQ774" i="1" s="1"/>
  <c r="AQ773" i="1" s="1"/>
  <c r="AP777" i="1"/>
  <c r="AP776" i="1" s="1"/>
  <c r="AP775" i="1" s="1"/>
  <c r="AP774" i="1" s="1"/>
  <c r="AP773" i="1" s="1"/>
  <c r="AO777" i="1"/>
  <c r="AO776" i="1" s="1"/>
  <c r="AO775" i="1" s="1"/>
  <c r="AO774" i="1" s="1"/>
  <c r="AO773" i="1" s="1"/>
  <c r="AN777" i="1"/>
  <c r="AN776" i="1" s="1"/>
  <c r="AN775" i="1" s="1"/>
  <c r="AN774" i="1" s="1"/>
  <c r="AN773" i="1" s="1"/>
  <c r="AR771" i="1"/>
  <c r="AQ771" i="1"/>
  <c r="AP771" i="1"/>
  <c r="AO771" i="1"/>
  <c r="AN771" i="1"/>
  <c r="AR769" i="1"/>
  <c r="AQ769" i="1"/>
  <c r="AP769" i="1"/>
  <c r="AO769" i="1"/>
  <c r="AN769" i="1"/>
  <c r="AR767" i="1"/>
  <c r="AQ767" i="1"/>
  <c r="AP767" i="1"/>
  <c r="AO767" i="1"/>
  <c r="AN767" i="1"/>
  <c r="AR763" i="1"/>
  <c r="AR762" i="1" s="1"/>
  <c r="AR761" i="1" s="1"/>
  <c r="AQ763" i="1"/>
  <c r="AQ762" i="1" s="1"/>
  <c r="AQ761" i="1" s="1"/>
  <c r="AP763" i="1"/>
  <c r="AP762" i="1" s="1"/>
  <c r="AP761" i="1" s="1"/>
  <c r="AO763" i="1"/>
  <c r="AO762" i="1" s="1"/>
  <c r="AO761" i="1" s="1"/>
  <c r="AN763" i="1"/>
  <c r="AN762" i="1" s="1"/>
  <c r="AN761" i="1" s="1"/>
  <c r="AR756" i="1"/>
  <c r="AR755" i="1" s="1"/>
  <c r="AQ756" i="1"/>
  <c r="AQ755" i="1" s="1"/>
  <c r="AP756" i="1"/>
  <c r="AP755" i="1" s="1"/>
  <c r="AO756" i="1"/>
  <c r="AO755" i="1" s="1"/>
  <c r="AN756" i="1"/>
  <c r="AN755" i="1" s="1"/>
  <c r="AR745" i="1"/>
  <c r="AR744" i="1" s="1"/>
  <c r="AR743" i="1" s="1"/>
  <c r="AR742" i="1" s="1"/>
  <c r="AQ745" i="1"/>
  <c r="AP745" i="1"/>
  <c r="AP744" i="1" s="1"/>
  <c r="AP743" i="1" s="1"/>
  <c r="AP742" i="1" s="1"/>
  <c r="AO745" i="1"/>
  <c r="AO744" i="1" s="1"/>
  <c r="AO743" i="1" s="1"/>
  <c r="AO742" i="1" s="1"/>
  <c r="AN745" i="1"/>
  <c r="AN744" i="1" s="1"/>
  <c r="AN743" i="1" s="1"/>
  <c r="AN742" i="1" s="1"/>
  <c r="AQ744" i="1"/>
  <c r="AQ743" i="1" s="1"/>
  <c r="AQ742" i="1" s="1"/>
  <c r="AR740" i="1"/>
  <c r="AR739" i="1" s="1"/>
  <c r="AR738" i="1" s="1"/>
  <c r="AR737" i="1" s="1"/>
  <c r="AQ740" i="1"/>
  <c r="AQ739" i="1" s="1"/>
  <c r="AQ738" i="1" s="1"/>
  <c r="AQ737" i="1" s="1"/>
  <c r="AP740" i="1"/>
  <c r="AP739" i="1" s="1"/>
  <c r="AP738" i="1" s="1"/>
  <c r="AP737" i="1" s="1"/>
  <c r="AO740" i="1"/>
  <c r="AO739" i="1" s="1"/>
  <c r="AO738" i="1" s="1"/>
  <c r="AO737" i="1" s="1"/>
  <c r="AN740" i="1"/>
  <c r="AN739" i="1" s="1"/>
  <c r="AN738" i="1" s="1"/>
  <c r="AN737" i="1" s="1"/>
  <c r="AR735" i="1"/>
  <c r="AR734" i="1" s="1"/>
  <c r="AR733" i="1" s="1"/>
  <c r="AR732" i="1" s="1"/>
  <c r="AQ735" i="1"/>
  <c r="AQ734" i="1" s="1"/>
  <c r="AQ733" i="1" s="1"/>
  <c r="AQ732" i="1" s="1"/>
  <c r="AP735" i="1"/>
  <c r="AP734" i="1" s="1"/>
  <c r="AP733" i="1" s="1"/>
  <c r="AP732" i="1" s="1"/>
  <c r="AO735" i="1"/>
  <c r="AO734" i="1" s="1"/>
  <c r="AO733" i="1" s="1"/>
  <c r="AO732" i="1" s="1"/>
  <c r="AN735" i="1"/>
  <c r="AN734" i="1" s="1"/>
  <c r="AN733" i="1" s="1"/>
  <c r="AN732" i="1" s="1"/>
  <c r="AR718" i="1"/>
  <c r="AR717" i="1" s="1"/>
  <c r="AR716" i="1" s="1"/>
  <c r="AQ718" i="1"/>
  <c r="AQ717" i="1" s="1"/>
  <c r="AQ716" i="1" s="1"/>
  <c r="AP718" i="1"/>
  <c r="AP717" i="1" s="1"/>
  <c r="AP716" i="1" s="1"/>
  <c r="AO718" i="1"/>
  <c r="AO717" i="1" s="1"/>
  <c r="AO716" i="1" s="1"/>
  <c r="AN718" i="1"/>
  <c r="AN717" i="1" s="1"/>
  <c r="AN716" i="1" s="1"/>
  <c r="AR711" i="1"/>
  <c r="AR710" i="1" s="1"/>
  <c r="AR709" i="1" s="1"/>
  <c r="AQ711" i="1"/>
  <c r="AQ710" i="1" s="1"/>
  <c r="AQ709" i="1" s="1"/>
  <c r="AP711" i="1"/>
  <c r="AP710" i="1" s="1"/>
  <c r="AP709" i="1" s="1"/>
  <c r="AO711" i="1"/>
  <c r="AO710" i="1" s="1"/>
  <c r="AO709" i="1" s="1"/>
  <c r="AN711" i="1"/>
  <c r="AN710" i="1" s="1"/>
  <c r="AN709" i="1" s="1"/>
  <c r="AN708" i="1" s="1"/>
  <c r="AR706" i="1"/>
  <c r="AR705" i="1" s="1"/>
  <c r="AR704" i="1" s="1"/>
  <c r="AR703" i="1" s="1"/>
  <c r="AQ706" i="1"/>
  <c r="AP706" i="1"/>
  <c r="AP705" i="1" s="1"/>
  <c r="AP704" i="1" s="1"/>
  <c r="AP703" i="1" s="1"/>
  <c r="AO706" i="1"/>
  <c r="AO705" i="1" s="1"/>
  <c r="AO704" i="1" s="1"/>
  <c r="AO703" i="1" s="1"/>
  <c r="AN706" i="1"/>
  <c r="AN705" i="1" s="1"/>
  <c r="AN704" i="1" s="1"/>
  <c r="AN703" i="1" s="1"/>
  <c r="AQ705" i="1"/>
  <c r="AQ704" i="1" s="1"/>
  <c r="AQ703" i="1" s="1"/>
  <c r="AR701" i="1"/>
  <c r="AR700" i="1" s="1"/>
  <c r="AR699" i="1" s="1"/>
  <c r="AR698" i="1" s="1"/>
  <c r="AQ701" i="1"/>
  <c r="AQ700" i="1" s="1"/>
  <c r="AQ699" i="1" s="1"/>
  <c r="AQ698" i="1" s="1"/>
  <c r="AP701" i="1"/>
  <c r="AP700" i="1" s="1"/>
  <c r="AP699" i="1" s="1"/>
  <c r="AP698" i="1" s="1"/>
  <c r="AO701" i="1"/>
  <c r="AO700" i="1" s="1"/>
  <c r="AO699" i="1" s="1"/>
  <c r="AO698" i="1" s="1"/>
  <c r="AN701" i="1"/>
  <c r="AN700" i="1" s="1"/>
  <c r="AN699" i="1" s="1"/>
  <c r="AN698" i="1" s="1"/>
  <c r="AR691" i="1"/>
  <c r="AR690" i="1" s="1"/>
  <c r="AR689" i="1" s="1"/>
  <c r="AR688" i="1" s="1"/>
  <c r="AQ691" i="1"/>
  <c r="AQ690" i="1" s="1"/>
  <c r="AQ689" i="1" s="1"/>
  <c r="AQ688" i="1" s="1"/>
  <c r="AP691" i="1"/>
  <c r="AO691" i="1"/>
  <c r="AN691" i="1"/>
  <c r="AN690" i="1"/>
  <c r="AN689" i="1" s="1"/>
  <c r="AN688" i="1" s="1"/>
  <c r="AP690" i="1"/>
  <c r="AP689" i="1" s="1"/>
  <c r="AP688" i="1" s="1"/>
  <c r="AO690" i="1"/>
  <c r="AO689" i="1" s="1"/>
  <c r="AO688" i="1" s="1"/>
  <c r="AR678" i="1"/>
  <c r="AR677" i="1" s="1"/>
  <c r="AQ678" i="1"/>
  <c r="AQ677" i="1" s="1"/>
  <c r="AP678" i="1"/>
  <c r="AP677" i="1" s="1"/>
  <c r="AO678" i="1"/>
  <c r="AO677" i="1" s="1"/>
  <c r="AN678" i="1"/>
  <c r="AN677" i="1" s="1"/>
  <c r="AR642" i="1"/>
  <c r="AR641" i="1" s="1"/>
  <c r="AR640" i="1" s="1"/>
  <c r="AQ642" i="1"/>
  <c r="AQ641" i="1" s="1"/>
  <c r="AQ640" i="1" s="1"/>
  <c r="AP642" i="1"/>
  <c r="AP641" i="1" s="1"/>
  <c r="AP640" i="1" s="1"/>
  <c r="AO642" i="1"/>
  <c r="AO641" i="1" s="1"/>
  <c r="AO640" i="1" s="1"/>
  <c r="AN642" i="1"/>
  <c r="AN641" i="1" s="1"/>
  <c r="AN640" i="1" s="1"/>
  <c r="AR638" i="1"/>
  <c r="AR637" i="1" s="1"/>
  <c r="AR636" i="1" s="1"/>
  <c r="AQ638" i="1"/>
  <c r="AQ637" i="1" s="1"/>
  <c r="AQ636" i="1" s="1"/>
  <c r="AQ635" i="1" s="1"/>
  <c r="AP638" i="1"/>
  <c r="AP637" i="1" s="1"/>
  <c r="AP636" i="1" s="1"/>
  <c r="AO638" i="1"/>
  <c r="AO637" i="1" s="1"/>
  <c r="AO636" i="1" s="1"/>
  <c r="AN638" i="1"/>
  <c r="AN637" i="1" s="1"/>
  <c r="AN636" i="1" s="1"/>
  <c r="AR633" i="1"/>
  <c r="AR632" i="1" s="1"/>
  <c r="AQ633" i="1"/>
  <c r="AQ632" i="1" s="1"/>
  <c r="AP633" i="1"/>
  <c r="AO633" i="1"/>
  <c r="AN633" i="1"/>
  <c r="AN632" i="1" s="1"/>
  <c r="AP632" i="1"/>
  <c r="AO632" i="1"/>
  <c r="AR630" i="1"/>
  <c r="AR629" i="1" s="1"/>
  <c r="AQ630" i="1"/>
  <c r="AQ629" i="1" s="1"/>
  <c r="AQ628" i="1" s="1"/>
  <c r="AQ623" i="1" s="1"/>
  <c r="AP630" i="1"/>
  <c r="AP629" i="1" s="1"/>
  <c r="AP628" i="1" s="1"/>
  <c r="AO630" i="1"/>
  <c r="AO629" i="1" s="1"/>
  <c r="AN630" i="1"/>
  <c r="AN629" i="1" s="1"/>
  <c r="AR626" i="1"/>
  <c r="AR625" i="1" s="1"/>
  <c r="AR624" i="1" s="1"/>
  <c r="AQ626" i="1"/>
  <c r="AQ625" i="1" s="1"/>
  <c r="AQ624" i="1" s="1"/>
  <c r="AP626" i="1"/>
  <c r="AP625" i="1" s="1"/>
  <c r="AP624" i="1" s="1"/>
  <c r="AO626" i="1"/>
  <c r="AO625" i="1" s="1"/>
  <c r="AO624" i="1" s="1"/>
  <c r="AN626" i="1"/>
  <c r="AN625" i="1" s="1"/>
  <c r="AN624" i="1" s="1"/>
  <c r="AR618" i="1"/>
  <c r="AR617" i="1" s="1"/>
  <c r="AR616" i="1" s="1"/>
  <c r="AQ618" i="1"/>
  <c r="AP618" i="1"/>
  <c r="AO618" i="1"/>
  <c r="AN618" i="1"/>
  <c r="AN617" i="1" s="1"/>
  <c r="AN616" i="1" s="1"/>
  <c r="AQ617" i="1"/>
  <c r="AQ616" i="1" s="1"/>
  <c r="AP617" i="1"/>
  <c r="AP616" i="1" s="1"/>
  <c r="AO617" i="1"/>
  <c r="AO616" i="1" s="1"/>
  <c r="AR608" i="1"/>
  <c r="AQ608" i="1"/>
  <c r="AP608" i="1"/>
  <c r="AO608" i="1"/>
  <c r="AN608" i="1"/>
  <c r="AR606" i="1"/>
  <c r="AQ606" i="1"/>
  <c r="AP606" i="1"/>
  <c r="AO606" i="1"/>
  <c r="AN606" i="1"/>
  <c r="AR604" i="1"/>
  <c r="AQ604" i="1"/>
  <c r="AP604" i="1"/>
  <c r="AO604" i="1"/>
  <c r="AN604" i="1"/>
  <c r="AR600" i="1"/>
  <c r="AR599" i="1" s="1"/>
  <c r="AR598" i="1" s="1"/>
  <c r="AQ600" i="1"/>
  <c r="AQ599" i="1" s="1"/>
  <c r="AQ598" i="1" s="1"/>
  <c r="AP600" i="1"/>
  <c r="AP599" i="1" s="1"/>
  <c r="AP598" i="1" s="1"/>
  <c r="AO600" i="1"/>
  <c r="AO599" i="1" s="1"/>
  <c r="AO598" i="1" s="1"/>
  <c r="AN600" i="1"/>
  <c r="AN599" i="1" s="1"/>
  <c r="AN598" i="1" s="1"/>
  <c r="AR595" i="1"/>
  <c r="AR594" i="1" s="1"/>
  <c r="AQ595" i="1"/>
  <c r="AQ594" i="1" s="1"/>
  <c r="AP595" i="1"/>
  <c r="AP594" i="1" s="1"/>
  <c r="AO595" i="1"/>
  <c r="AO594" i="1" s="1"/>
  <c r="AN595" i="1"/>
  <c r="AN594" i="1"/>
  <c r="AR590" i="1"/>
  <c r="AQ590" i="1"/>
  <c r="AQ589" i="1" s="1"/>
  <c r="AP590" i="1"/>
  <c r="AP589" i="1" s="1"/>
  <c r="AO590" i="1"/>
  <c r="AO589" i="1" s="1"/>
  <c r="AN590" i="1"/>
  <c r="AN589" i="1" s="1"/>
  <c r="AR589" i="1"/>
  <c r="AR581" i="1"/>
  <c r="AR580" i="1" s="1"/>
  <c r="AQ581" i="1"/>
  <c r="AP581" i="1"/>
  <c r="AP580" i="1" s="1"/>
  <c r="AO581" i="1"/>
  <c r="AO580" i="1" s="1"/>
  <c r="AN581" i="1"/>
  <c r="AN580" i="1" s="1"/>
  <c r="AQ580" i="1"/>
  <c r="AR576" i="1"/>
  <c r="AR575" i="1" s="1"/>
  <c r="AQ576" i="1"/>
  <c r="AP576" i="1"/>
  <c r="AP575" i="1" s="1"/>
  <c r="AO576" i="1"/>
  <c r="AO575" i="1"/>
  <c r="AN576" i="1"/>
  <c r="AN575" i="1" s="1"/>
  <c r="AR573" i="1"/>
  <c r="AR572" i="1" s="1"/>
  <c r="AQ573" i="1"/>
  <c r="AQ572" i="1" s="1"/>
  <c r="AP573" i="1"/>
  <c r="AP572" i="1" s="1"/>
  <c r="AO573" i="1"/>
  <c r="AO572" i="1" s="1"/>
  <c r="AN573" i="1"/>
  <c r="AN572" i="1" s="1"/>
  <c r="AR570" i="1"/>
  <c r="AR569" i="1" s="1"/>
  <c r="AQ570" i="1"/>
  <c r="AQ569" i="1" s="1"/>
  <c r="AP570" i="1"/>
  <c r="AP569" i="1" s="1"/>
  <c r="AO570" i="1"/>
  <c r="AO569" i="1" s="1"/>
  <c r="AN570" i="1"/>
  <c r="AN569" i="1" s="1"/>
  <c r="AR565" i="1"/>
  <c r="AR564" i="1" s="1"/>
  <c r="AR563" i="1" s="1"/>
  <c r="AR562" i="1" s="1"/>
  <c r="AQ565" i="1"/>
  <c r="AQ564" i="1" s="1"/>
  <c r="AQ563" i="1" s="1"/>
  <c r="AQ562" i="1" s="1"/>
  <c r="AP565" i="1"/>
  <c r="AP564" i="1" s="1"/>
  <c r="AP563" i="1" s="1"/>
  <c r="AP562" i="1" s="1"/>
  <c r="AO565" i="1"/>
  <c r="AO564" i="1" s="1"/>
  <c r="AO563" i="1" s="1"/>
  <c r="AO562" i="1" s="1"/>
  <c r="AN565" i="1"/>
  <c r="AN564" i="1" s="1"/>
  <c r="AN563" i="1" s="1"/>
  <c r="AN562" i="1" s="1"/>
  <c r="AR554" i="1"/>
  <c r="AR553" i="1" s="1"/>
  <c r="AQ554" i="1"/>
  <c r="AQ553" i="1" s="1"/>
  <c r="AP554" i="1"/>
  <c r="AP553" i="1" s="1"/>
  <c r="AO554" i="1"/>
  <c r="AO553" i="1" s="1"/>
  <c r="AN554" i="1"/>
  <c r="AN553" i="1" s="1"/>
  <c r="AR548" i="1"/>
  <c r="AR547" i="1" s="1"/>
  <c r="AQ548" i="1"/>
  <c r="AQ547" i="1" s="1"/>
  <c r="AP548" i="1"/>
  <c r="AP547" i="1" s="1"/>
  <c r="AO548" i="1"/>
  <c r="AO547" i="1" s="1"/>
  <c r="AN548" i="1"/>
  <c r="AN547" i="1" s="1"/>
  <c r="AR539" i="1"/>
  <c r="AR538" i="1" s="1"/>
  <c r="AQ539" i="1"/>
  <c r="AQ538" i="1" s="1"/>
  <c r="AP539" i="1"/>
  <c r="AP538" i="1" s="1"/>
  <c r="AO539" i="1"/>
  <c r="AO538" i="1" s="1"/>
  <c r="AN539" i="1"/>
  <c r="AN538" i="1" s="1"/>
  <c r="AR536" i="1"/>
  <c r="AR535" i="1" s="1"/>
  <c r="AQ536" i="1"/>
  <c r="AQ535" i="1" s="1"/>
  <c r="AP536" i="1"/>
  <c r="AP535" i="1" s="1"/>
  <c r="AO536" i="1"/>
  <c r="AO535" i="1" s="1"/>
  <c r="AN536" i="1"/>
  <c r="AN535" i="1" s="1"/>
  <c r="AR526" i="1"/>
  <c r="AR525" i="1" s="1"/>
  <c r="AR524" i="1" s="1"/>
  <c r="AQ526" i="1"/>
  <c r="AP526" i="1"/>
  <c r="AP525" i="1" s="1"/>
  <c r="AP524" i="1" s="1"/>
  <c r="AO526" i="1"/>
  <c r="AO525" i="1" s="1"/>
  <c r="AO524" i="1" s="1"/>
  <c r="AN526" i="1"/>
  <c r="AN525" i="1" s="1"/>
  <c r="AN524" i="1" s="1"/>
  <c r="AQ525" i="1"/>
  <c r="AQ524" i="1" s="1"/>
  <c r="AR503" i="1"/>
  <c r="AR500" i="1" s="1"/>
  <c r="AQ503" i="1"/>
  <c r="AQ500" i="1" s="1"/>
  <c r="AP503" i="1"/>
  <c r="AP500" i="1" s="1"/>
  <c r="AO503" i="1"/>
  <c r="AN503" i="1"/>
  <c r="AN500" i="1" s="1"/>
  <c r="AO500" i="1"/>
  <c r="AR489" i="1"/>
  <c r="AR488" i="1" s="1"/>
  <c r="AQ489" i="1"/>
  <c r="AQ488" i="1" s="1"/>
  <c r="AP489" i="1"/>
  <c r="AP488" i="1" s="1"/>
  <c r="AO489" i="1"/>
  <c r="AO488" i="1" s="1"/>
  <c r="AN489" i="1"/>
  <c r="AN488" i="1" s="1"/>
  <c r="AR483" i="1"/>
  <c r="AR482" i="1" s="1"/>
  <c r="AQ483" i="1"/>
  <c r="AP483" i="1"/>
  <c r="AP482" i="1" s="1"/>
  <c r="AO483" i="1"/>
  <c r="AO482" i="1" s="1"/>
  <c r="AN483" i="1"/>
  <c r="AN482" i="1" s="1"/>
  <c r="AQ482" i="1"/>
  <c r="AR480" i="1"/>
  <c r="AR479" i="1" s="1"/>
  <c r="AR478" i="1" s="1"/>
  <c r="AQ480" i="1"/>
  <c r="AQ479" i="1" s="1"/>
  <c r="AQ478" i="1" s="1"/>
  <c r="AP480" i="1"/>
  <c r="AP479" i="1" s="1"/>
  <c r="AP478" i="1" s="1"/>
  <c r="AO480" i="1"/>
  <c r="AO479" i="1" s="1"/>
  <c r="AO478" i="1" s="1"/>
  <c r="AN480" i="1"/>
  <c r="AN479" i="1" s="1"/>
  <c r="AN478" i="1" s="1"/>
  <c r="AR476" i="1"/>
  <c r="AQ476" i="1"/>
  <c r="AP476" i="1"/>
  <c r="AO476" i="1"/>
  <c r="AN476" i="1"/>
  <c r="AR474" i="1"/>
  <c r="AQ474" i="1"/>
  <c r="AP474" i="1"/>
  <c r="AO474" i="1"/>
  <c r="AN474" i="1"/>
  <c r="AR472" i="1"/>
  <c r="AQ472" i="1"/>
  <c r="AP472" i="1"/>
  <c r="AO472" i="1"/>
  <c r="AN472" i="1"/>
  <c r="AR464" i="1"/>
  <c r="AR463" i="1" s="1"/>
  <c r="AR462" i="1" s="1"/>
  <c r="AQ464" i="1"/>
  <c r="AQ463" i="1" s="1"/>
  <c r="AQ462" i="1" s="1"/>
  <c r="AP464" i="1"/>
  <c r="AO464" i="1"/>
  <c r="AO463" i="1" s="1"/>
  <c r="AO462" i="1" s="1"/>
  <c r="AN464" i="1"/>
  <c r="AN463" i="1" s="1"/>
  <c r="AN462" i="1" s="1"/>
  <c r="AP463" i="1"/>
  <c r="AP462" i="1" s="1"/>
  <c r="AR459" i="1"/>
  <c r="AR458" i="1" s="1"/>
  <c r="AR457" i="1" s="1"/>
  <c r="AR456" i="1" s="1"/>
  <c r="AQ459" i="1"/>
  <c r="AQ458" i="1" s="1"/>
  <c r="AQ457" i="1" s="1"/>
  <c r="AQ456" i="1" s="1"/>
  <c r="AP459" i="1"/>
  <c r="AP458" i="1" s="1"/>
  <c r="AP457" i="1" s="1"/>
  <c r="AP456" i="1" s="1"/>
  <c r="AO459" i="1"/>
  <c r="AO458" i="1" s="1"/>
  <c r="AO457" i="1" s="1"/>
  <c r="AO456" i="1" s="1"/>
  <c r="AN459" i="1"/>
  <c r="AN458" i="1"/>
  <c r="AN457" i="1" s="1"/>
  <c r="AN456" i="1" s="1"/>
  <c r="AR452" i="1"/>
  <c r="AR451" i="1" s="1"/>
  <c r="AR450" i="1" s="1"/>
  <c r="AR449" i="1" s="1"/>
  <c r="AQ452" i="1"/>
  <c r="AQ451" i="1" s="1"/>
  <c r="AQ450" i="1" s="1"/>
  <c r="AQ449" i="1" s="1"/>
  <c r="AP452" i="1"/>
  <c r="AP451" i="1" s="1"/>
  <c r="AP450" i="1" s="1"/>
  <c r="AP449" i="1" s="1"/>
  <c r="AO452" i="1"/>
  <c r="AO451" i="1" s="1"/>
  <c r="AO450" i="1" s="1"/>
  <c r="AO449" i="1" s="1"/>
  <c r="AN452" i="1"/>
  <c r="AN451" i="1" s="1"/>
  <c r="AN450" i="1" s="1"/>
  <c r="AN449" i="1" s="1"/>
  <c r="AR439" i="1"/>
  <c r="AR438" i="1" s="1"/>
  <c r="AR435" i="1"/>
  <c r="AQ435" i="1"/>
  <c r="AP435" i="1"/>
  <c r="AO435" i="1"/>
  <c r="AN435" i="1"/>
  <c r="AR433" i="1"/>
  <c r="AR430" i="1" s="1"/>
  <c r="AR429" i="1" s="1"/>
  <c r="AQ433" i="1"/>
  <c r="AP433" i="1"/>
  <c r="AO433" i="1"/>
  <c r="AN433" i="1"/>
  <c r="AR431" i="1"/>
  <c r="AQ431" i="1"/>
  <c r="AQ430" i="1" s="1"/>
  <c r="AQ429" i="1" s="1"/>
  <c r="AP431" i="1"/>
  <c r="AP430" i="1" s="1"/>
  <c r="AP429" i="1" s="1"/>
  <c r="AO431" i="1"/>
  <c r="AN431" i="1"/>
  <c r="AR427" i="1"/>
  <c r="AR426" i="1" s="1"/>
  <c r="AR425" i="1" s="1"/>
  <c r="AQ427" i="1"/>
  <c r="AQ426" i="1" s="1"/>
  <c r="AQ425" i="1" s="1"/>
  <c r="AP427" i="1"/>
  <c r="AP426" i="1" s="1"/>
  <c r="AP425" i="1" s="1"/>
  <c r="AO427" i="1"/>
  <c r="AO426" i="1" s="1"/>
  <c r="AO425" i="1" s="1"/>
  <c r="AN427" i="1"/>
  <c r="AN426" i="1" s="1"/>
  <c r="AN425" i="1" s="1"/>
  <c r="AR417" i="1"/>
  <c r="AR416" i="1" s="1"/>
  <c r="AR415" i="1" s="1"/>
  <c r="AR414" i="1" s="1"/>
  <c r="AQ417" i="1"/>
  <c r="AQ416" i="1" s="1"/>
  <c r="AQ415" i="1" s="1"/>
  <c r="AQ414" i="1" s="1"/>
  <c r="AP417" i="1"/>
  <c r="AP416" i="1" s="1"/>
  <c r="AP415" i="1" s="1"/>
  <c r="AP414" i="1" s="1"/>
  <c r="AO417" i="1"/>
  <c r="AO416" i="1" s="1"/>
  <c r="AO415" i="1" s="1"/>
  <c r="AO414" i="1" s="1"/>
  <c r="AN417" i="1"/>
  <c r="AN416" i="1" s="1"/>
  <c r="AN415" i="1" s="1"/>
  <c r="AN414" i="1" s="1"/>
  <c r="AR398" i="1"/>
  <c r="AR397" i="1" s="1"/>
  <c r="AR396" i="1" s="1"/>
  <c r="AR395" i="1" s="1"/>
  <c r="AQ398" i="1"/>
  <c r="AQ397" i="1" s="1"/>
  <c r="AQ396" i="1" s="1"/>
  <c r="AQ395" i="1" s="1"/>
  <c r="AP398" i="1"/>
  <c r="AP397" i="1" s="1"/>
  <c r="AP396" i="1" s="1"/>
  <c r="AP395" i="1" s="1"/>
  <c r="AO398" i="1"/>
  <c r="AO397" i="1" s="1"/>
  <c r="AO396" i="1" s="1"/>
  <c r="AO395" i="1" s="1"/>
  <c r="AN398" i="1"/>
  <c r="AN397" i="1" s="1"/>
  <c r="AN396" i="1" s="1"/>
  <c r="AN395" i="1" s="1"/>
  <c r="AR393" i="1"/>
  <c r="AQ393" i="1"/>
  <c r="AP393" i="1"/>
  <c r="AO393" i="1"/>
  <c r="AN393" i="1"/>
  <c r="AR391" i="1"/>
  <c r="AQ391" i="1"/>
  <c r="AP391" i="1"/>
  <c r="AO391" i="1"/>
  <c r="AN391" i="1"/>
  <c r="AR389" i="1"/>
  <c r="AQ389" i="1"/>
  <c r="AP389" i="1"/>
  <c r="AO389" i="1"/>
  <c r="AN389" i="1"/>
  <c r="AN388" i="1" s="1"/>
  <c r="AN387" i="1" s="1"/>
  <c r="AN361" i="1"/>
  <c r="AN360" i="1" s="1"/>
  <c r="AN359" i="1" s="1"/>
  <c r="AN358" i="1" s="1"/>
  <c r="AN357" i="1" s="1"/>
  <c r="AN356" i="1" s="1"/>
  <c r="AN355" i="1" s="1"/>
  <c r="AR360" i="1"/>
  <c r="AR359" i="1" s="1"/>
  <c r="AR358" i="1" s="1"/>
  <c r="AR357" i="1" s="1"/>
  <c r="AR356" i="1" s="1"/>
  <c r="AR355" i="1" s="1"/>
  <c r="AQ360" i="1"/>
  <c r="AQ359" i="1" s="1"/>
  <c r="AQ358" i="1" s="1"/>
  <c r="AQ357" i="1" s="1"/>
  <c r="AQ356" i="1" s="1"/>
  <c r="AQ355" i="1" s="1"/>
  <c r="AP360" i="1"/>
  <c r="AP359" i="1" s="1"/>
  <c r="AP358" i="1" s="1"/>
  <c r="AP357" i="1" s="1"/>
  <c r="AP356" i="1" s="1"/>
  <c r="AP355" i="1" s="1"/>
  <c r="AO360" i="1"/>
  <c r="AO359" i="1" s="1"/>
  <c r="AO358" i="1" s="1"/>
  <c r="AO357" i="1" s="1"/>
  <c r="AO356" i="1" s="1"/>
  <c r="AO355" i="1" s="1"/>
  <c r="AR335" i="1"/>
  <c r="AR334" i="1" s="1"/>
  <c r="AQ335" i="1"/>
  <c r="AQ334" i="1" s="1"/>
  <c r="AP335" i="1"/>
  <c r="AP334" i="1" s="1"/>
  <c r="AO335" i="1"/>
  <c r="AO334" i="1" s="1"/>
  <c r="AN335" i="1"/>
  <c r="AN334" i="1" s="1"/>
  <c r="AR332" i="1"/>
  <c r="AR331" i="1" s="1"/>
  <c r="AQ332" i="1"/>
  <c r="AQ331" i="1" s="1"/>
  <c r="AP332" i="1"/>
  <c r="AP331" i="1" s="1"/>
  <c r="AO332" i="1"/>
  <c r="AO331" i="1" s="1"/>
  <c r="AN332" i="1"/>
  <c r="AN331" i="1" s="1"/>
  <c r="AR323" i="1"/>
  <c r="AR322" i="1" s="1"/>
  <c r="AQ323" i="1"/>
  <c r="AQ322" i="1" s="1"/>
  <c r="AP323" i="1"/>
  <c r="AP322" i="1" s="1"/>
  <c r="AO323" i="1"/>
  <c r="AO322" i="1" s="1"/>
  <c r="AN323" i="1"/>
  <c r="AN322" i="1" s="1"/>
  <c r="AR316" i="1"/>
  <c r="AQ316" i="1"/>
  <c r="AP316" i="1"/>
  <c r="AO316" i="1"/>
  <c r="AN316" i="1"/>
  <c r="AR312" i="1"/>
  <c r="AQ312" i="1"/>
  <c r="AP312" i="1"/>
  <c r="AO312" i="1"/>
  <c r="AN312" i="1"/>
  <c r="AR310" i="1"/>
  <c r="AQ310" i="1"/>
  <c r="AP310" i="1"/>
  <c r="AO310" i="1"/>
  <c r="AN310" i="1"/>
  <c r="AR305" i="1"/>
  <c r="AR304" i="1" s="1"/>
  <c r="AR303" i="1" s="1"/>
  <c r="AR302" i="1" s="1"/>
  <c r="AQ305" i="1"/>
  <c r="AQ304" i="1" s="1"/>
  <c r="AQ303" i="1" s="1"/>
  <c r="AQ302" i="1" s="1"/>
  <c r="AP305" i="1"/>
  <c r="AP304" i="1" s="1"/>
  <c r="AP303" i="1" s="1"/>
  <c r="AP302" i="1" s="1"/>
  <c r="AO305" i="1"/>
  <c r="AO304" i="1" s="1"/>
  <c r="AO303" i="1" s="1"/>
  <c r="AO302" i="1" s="1"/>
  <c r="AN305" i="1"/>
  <c r="AN304" i="1" s="1"/>
  <c r="AN303" i="1" s="1"/>
  <c r="AN302" i="1" s="1"/>
  <c r="AR295" i="1"/>
  <c r="AQ295" i="1"/>
  <c r="AP295" i="1"/>
  <c r="AO295" i="1"/>
  <c r="AN295" i="1"/>
  <c r="AR293" i="1"/>
  <c r="AQ293" i="1"/>
  <c r="AP293" i="1"/>
  <c r="AO293" i="1"/>
  <c r="AN293" i="1"/>
  <c r="AR291" i="1"/>
  <c r="AQ291" i="1"/>
  <c r="AP291" i="1"/>
  <c r="AO291" i="1"/>
  <c r="AN291" i="1"/>
  <c r="AR286" i="1"/>
  <c r="AR285" i="1" s="1"/>
  <c r="AR284" i="1" s="1"/>
  <c r="AR283" i="1" s="1"/>
  <c r="AQ286" i="1"/>
  <c r="AQ285" i="1" s="1"/>
  <c r="AQ284" i="1" s="1"/>
  <c r="AQ283" i="1" s="1"/>
  <c r="AP286" i="1"/>
  <c r="AP285" i="1" s="1"/>
  <c r="AP284" i="1" s="1"/>
  <c r="AP283" i="1" s="1"/>
  <c r="AO286" i="1"/>
  <c r="AO285" i="1" s="1"/>
  <c r="AO284" i="1" s="1"/>
  <c r="AO283" i="1" s="1"/>
  <c r="AN286" i="1"/>
  <c r="AN285" i="1" s="1"/>
  <c r="AN284" i="1" s="1"/>
  <c r="AN283" i="1" s="1"/>
  <c r="AR277" i="1"/>
  <c r="AR276" i="1" s="1"/>
  <c r="AQ277" i="1"/>
  <c r="AQ276" i="1" s="1"/>
  <c r="AP277" i="1"/>
  <c r="AP276" i="1" s="1"/>
  <c r="AO277" i="1"/>
  <c r="AO276" i="1" s="1"/>
  <c r="AN277" i="1"/>
  <c r="AN276" i="1" s="1"/>
  <c r="AR272" i="1"/>
  <c r="AQ272" i="1"/>
  <c r="AP272" i="1"/>
  <c r="AO272" i="1"/>
  <c r="AN272" i="1"/>
  <c r="AR270" i="1"/>
  <c r="AR269" i="1" s="1"/>
  <c r="AR268" i="1" s="1"/>
  <c r="AQ270" i="1"/>
  <c r="AP270" i="1"/>
  <c r="AO270" i="1"/>
  <c r="AN270" i="1"/>
  <c r="AO269" i="1"/>
  <c r="AO268" i="1" s="1"/>
  <c r="AR265" i="1"/>
  <c r="AQ265" i="1"/>
  <c r="AP265" i="1"/>
  <c r="AO265" i="1"/>
  <c r="AN265" i="1"/>
  <c r="AR263" i="1"/>
  <c r="AQ263" i="1"/>
  <c r="AP263" i="1"/>
  <c r="AP262" i="1" s="1"/>
  <c r="AO263" i="1"/>
  <c r="AO262" i="1" s="1"/>
  <c r="AN263" i="1"/>
  <c r="AR253" i="1"/>
  <c r="AQ253" i="1"/>
  <c r="AP253" i="1"/>
  <c r="AO253" i="1"/>
  <c r="AN253" i="1"/>
  <c r="AR251" i="1"/>
  <c r="AQ251" i="1"/>
  <c r="AP251" i="1"/>
  <c r="AO251" i="1"/>
  <c r="AN251" i="1"/>
  <c r="AR249" i="1"/>
  <c r="AQ249" i="1"/>
  <c r="AP249" i="1"/>
  <c r="AO249" i="1"/>
  <c r="AO248" i="1" s="1"/>
  <c r="AN249" i="1"/>
  <c r="AR243" i="1"/>
  <c r="AR242" i="1" s="1"/>
  <c r="AQ243" i="1"/>
  <c r="AQ242" i="1" s="1"/>
  <c r="AP243" i="1"/>
  <c r="AP242" i="1" s="1"/>
  <c r="AO243" i="1"/>
  <c r="AO242" i="1" s="1"/>
  <c r="AN243" i="1"/>
  <c r="AN242" i="1" s="1"/>
  <c r="AR235" i="1"/>
  <c r="AQ235" i="1"/>
  <c r="AP235" i="1"/>
  <c r="AO235" i="1"/>
  <c r="AN235" i="1"/>
  <c r="AR233" i="1"/>
  <c r="AQ233" i="1"/>
  <c r="AP233" i="1"/>
  <c r="AO233" i="1"/>
  <c r="AN233" i="1"/>
  <c r="AR230" i="1"/>
  <c r="AR229" i="1" s="1"/>
  <c r="AQ230" i="1"/>
  <c r="AP230" i="1"/>
  <c r="AP229" i="1" s="1"/>
  <c r="AO230" i="1"/>
  <c r="AO229" i="1" s="1"/>
  <c r="AN230" i="1"/>
  <c r="AN229" i="1" s="1"/>
  <c r="AQ229" i="1"/>
  <c r="AR227" i="1"/>
  <c r="AQ227" i="1"/>
  <c r="AP227" i="1"/>
  <c r="AO227" i="1"/>
  <c r="AN227" i="1"/>
  <c r="AR225" i="1"/>
  <c r="AQ225" i="1"/>
  <c r="AP225" i="1"/>
  <c r="AO225" i="1"/>
  <c r="AO224" i="1" s="1"/>
  <c r="AN225" i="1"/>
  <c r="AR222" i="1"/>
  <c r="AR221" i="1" s="1"/>
  <c r="AQ222" i="1"/>
  <c r="AQ221" i="1" s="1"/>
  <c r="AP222" i="1"/>
  <c r="AP221" i="1" s="1"/>
  <c r="AO222" i="1"/>
  <c r="AN222" i="1"/>
  <c r="AN221" i="1" s="1"/>
  <c r="AO221" i="1"/>
  <c r="AR218" i="1"/>
  <c r="AQ218" i="1"/>
  <c r="AP218" i="1"/>
  <c r="AO218" i="1"/>
  <c r="AN218" i="1"/>
  <c r="AR216" i="1"/>
  <c r="AQ216" i="1"/>
  <c r="AP216" i="1"/>
  <c r="AO216" i="1"/>
  <c r="AN216" i="1"/>
  <c r="AR214" i="1"/>
  <c r="AQ214" i="1"/>
  <c r="AP214" i="1"/>
  <c r="AO214" i="1"/>
  <c r="AN214" i="1"/>
  <c r="AR209" i="1"/>
  <c r="AQ209" i="1"/>
  <c r="AP209" i="1"/>
  <c r="AO209" i="1"/>
  <c r="AO206" i="1" s="1"/>
  <c r="AN209" i="1"/>
  <c r="AR207" i="1"/>
  <c r="AQ207" i="1"/>
  <c r="AP207" i="1"/>
  <c r="AO207" i="1"/>
  <c r="AN207" i="1"/>
  <c r="AR203" i="1"/>
  <c r="AR202" i="1" s="1"/>
  <c r="AQ203" i="1"/>
  <c r="AQ202" i="1" s="1"/>
  <c r="AP203" i="1"/>
  <c r="AP202" i="1" s="1"/>
  <c r="AO203" i="1"/>
  <c r="AO202" i="1" s="1"/>
  <c r="AN203" i="1"/>
  <c r="AN202" i="1" s="1"/>
  <c r="AR200" i="1"/>
  <c r="AQ200" i="1"/>
  <c r="AP200" i="1"/>
  <c r="AO200" i="1"/>
  <c r="AN200" i="1"/>
  <c r="AR198" i="1"/>
  <c r="AQ198" i="1"/>
  <c r="AP198" i="1"/>
  <c r="AO198" i="1"/>
  <c r="AN198" i="1"/>
  <c r="AR196" i="1"/>
  <c r="AQ196" i="1"/>
  <c r="AP196" i="1"/>
  <c r="AO196" i="1"/>
  <c r="AN196" i="1"/>
  <c r="AR191" i="1"/>
  <c r="AR190" i="1" s="1"/>
  <c r="AR189" i="1" s="1"/>
  <c r="AR188" i="1" s="1"/>
  <c r="AQ191" i="1"/>
  <c r="AQ190" i="1" s="1"/>
  <c r="AQ189" i="1" s="1"/>
  <c r="AQ188" i="1" s="1"/>
  <c r="AP191" i="1"/>
  <c r="AP190" i="1" s="1"/>
  <c r="AP189" i="1" s="1"/>
  <c r="AP188" i="1" s="1"/>
  <c r="AO191" i="1"/>
  <c r="AO190" i="1" s="1"/>
  <c r="AO189" i="1" s="1"/>
  <c r="AO188" i="1" s="1"/>
  <c r="AN191" i="1"/>
  <c r="AN190" i="1" s="1"/>
  <c r="AN189" i="1" s="1"/>
  <c r="AN188" i="1" s="1"/>
  <c r="AR179" i="1"/>
  <c r="AR178" i="1" s="1"/>
  <c r="AQ179" i="1"/>
  <c r="AQ178" i="1" s="1"/>
  <c r="AP179" i="1"/>
  <c r="AP178" i="1" s="1"/>
  <c r="AO179" i="1"/>
  <c r="AO178" i="1" s="1"/>
  <c r="AN179" i="1"/>
  <c r="AN178" i="1" s="1"/>
  <c r="AR176" i="1"/>
  <c r="AR175" i="1" s="1"/>
  <c r="AQ176" i="1"/>
  <c r="AQ175" i="1" s="1"/>
  <c r="AP176" i="1"/>
  <c r="AP175" i="1" s="1"/>
  <c r="AO176" i="1"/>
  <c r="AO175" i="1" s="1"/>
  <c r="AN176" i="1"/>
  <c r="AN175" i="1" s="1"/>
  <c r="AR173" i="1"/>
  <c r="AR172" i="1" s="1"/>
  <c r="AQ173" i="1"/>
  <c r="AQ172" i="1" s="1"/>
  <c r="AP173" i="1"/>
  <c r="AP172" i="1" s="1"/>
  <c r="AO173" i="1"/>
  <c r="AO172" i="1" s="1"/>
  <c r="AN173" i="1"/>
  <c r="AN172" i="1" s="1"/>
  <c r="AR170" i="1"/>
  <c r="AR169" i="1" s="1"/>
  <c r="AQ170" i="1"/>
  <c r="AQ169" i="1" s="1"/>
  <c r="AP170" i="1"/>
  <c r="AP169" i="1" s="1"/>
  <c r="AO170" i="1"/>
  <c r="AO169" i="1" s="1"/>
  <c r="AN170" i="1"/>
  <c r="AN169" i="1" s="1"/>
  <c r="AR167" i="1"/>
  <c r="AR166" i="1" s="1"/>
  <c r="AQ167" i="1"/>
  <c r="AQ166" i="1" s="1"/>
  <c r="AP167" i="1"/>
  <c r="AP166" i="1" s="1"/>
  <c r="AO167" i="1"/>
  <c r="AO166" i="1" s="1"/>
  <c r="AN167" i="1"/>
  <c r="AN166" i="1" s="1"/>
  <c r="AR162" i="1"/>
  <c r="AR161" i="1" s="1"/>
  <c r="AQ162" i="1"/>
  <c r="AQ161" i="1" s="1"/>
  <c r="AP162" i="1"/>
  <c r="AP161" i="1" s="1"/>
  <c r="AO162" i="1"/>
  <c r="AO161" i="1" s="1"/>
  <c r="AN162" i="1"/>
  <c r="AN161" i="1"/>
  <c r="AR158" i="1"/>
  <c r="AR157" i="1" s="1"/>
  <c r="AR156" i="1" s="1"/>
  <c r="AQ158" i="1"/>
  <c r="AQ157" i="1" s="1"/>
  <c r="AQ156" i="1" s="1"/>
  <c r="AP158" i="1"/>
  <c r="AP157" i="1" s="1"/>
  <c r="AP156" i="1" s="1"/>
  <c r="AO158" i="1"/>
  <c r="AO157" i="1" s="1"/>
  <c r="AO156" i="1" s="1"/>
  <c r="AN158" i="1"/>
  <c r="AN157" i="1" s="1"/>
  <c r="AN156" i="1" s="1"/>
  <c r="AR153" i="1"/>
  <c r="AR152" i="1" s="1"/>
  <c r="AR151" i="1" s="1"/>
  <c r="AR150" i="1" s="1"/>
  <c r="AQ153" i="1"/>
  <c r="AQ152" i="1" s="1"/>
  <c r="AQ151" i="1" s="1"/>
  <c r="AQ150" i="1" s="1"/>
  <c r="AP153" i="1"/>
  <c r="AP152" i="1" s="1"/>
  <c r="AP151" i="1" s="1"/>
  <c r="AP150" i="1" s="1"/>
  <c r="AO153" i="1"/>
  <c r="AO152" i="1" s="1"/>
  <c r="AO151" i="1" s="1"/>
  <c r="AO150" i="1" s="1"/>
  <c r="AN153" i="1"/>
  <c r="AN152" i="1" s="1"/>
  <c r="AN151" i="1" s="1"/>
  <c r="AN150" i="1" s="1"/>
  <c r="AR141" i="1"/>
  <c r="AR140" i="1" s="1"/>
  <c r="AR139" i="1" s="1"/>
  <c r="AR138" i="1" s="1"/>
  <c r="AR137" i="1" s="1"/>
  <c r="AQ141" i="1"/>
  <c r="AQ140" i="1" s="1"/>
  <c r="AQ139" i="1" s="1"/>
  <c r="AQ138" i="1" s="1"/>
  <c r="AQ137" i="1" s="1"/>
  <c r="AP141" i="1"/>
  <c r="AP140" i="1" s="1"/>
  <c r="AP139" i="1" s="1"/>
  <c r="AP138" i="1" s="1"/>
  <c r="AP137" i="1" s="1"/>
  <c r="AO141" i="1"/>
  <c r="AO140" i="1" s="1"/>
  <c r="AO139" i="1" s="1"/>
  <c r="AO138" i="1" s="1"/>
  <c r="AO137" i="1" s="1"/>
  <c r="AN141" i="1"/>
  <c r="AN140" i="1" s="1"/>
  <c r="AN139" i="1" s="1"/>
  <c r="AN138" i="1" s="1"/>
  <c r="AN137" i="1" s="1"/>
  <c r="AR134" i="1"/>
  <c r="AR133" i="1" s="1"/>
  <c r="AR132" i="1" s="1"/>
  <c r="AR131" i="1" s="1"/>
  <c r="AR130" i="1" s="1"/>
  <c r="AQ134" i="1"/>
  <c r="AQ133" i="1" s="1"/>
  <c r="AQ132" i="1" s="1"/>
  <c r="AQ131" i="1" s="1"/>
  <c r="AQ130" i="1" s="1"/>
  <c r="AP134" i="1"/>
  <c r="AP133" i="1" s="1"/>
  <c r="AP132" i="1" s="1"/>
  <c r="AP131" i="1" s="1"/>
  <c r="AP130" i="1" s="1"/>
  <c r="AO134" i="1"/>
  <c r="AO133" i="1" s="1"/>
  <c r="AO132" i="1" s="1"/>
  <c r="AO131" i="1" s="1"/>
  <c r="AO130" i="1" s="1"/>
  <c r="AN134" i="1"/>
  <c r="AN133" i="1" s="1"/>
  <c r="AN132" i="1" s="1"/>
  <c r="AN131" i="1" s="1"/>
  <c r="AN130" i="1" s="1"/>
  <c r="AR127" i="1"/>
  <c r="AR126" i="1" s="1"/>
  <c r="AQ127" i="1"/>
  <c r="AQ126" i="1" s="1"/>
  <c r="AP127" i="1"/>
  <c r="AP126" i="1" s="1"/>
  <c r="AO127" i="1"/>
  <c r="AO126" i="1" s="1"/>
  <c r="AN127" i="1"/>
  <c r="AN126" i="1" s="1"/>
  <c r="AR123" i="1"/>
  <c r="AQ123" i="1"/>
  <c r="AP123" i="1"/>
  <c r="AO123" i="1"/>
  <c r="AN123" i="1"/>
  <c r="AR121" i="1"/>
  <c r="AQ121" i="1"/>
  <c r="AP121" i="1"/>
  <c r="AO121" i="1"/>
  <c r="AN121" i="1"/>
  <c r="AR119" i="1"/>
  <c r="AQ119" i="1"/>
  <c r="AP119" i="1"/>
  <c r="AO119" i="1"/>
  <c r="AN119" i="1"/>
  <c r="AR100" i="1"/>
  <c r="AR99" i="1" s="1"/>
  <c r="AQ100" i="1"/>
  <c r="AQ99" i="1" s="1"/>
  <c r="AP100" i="1"/>
  <c r="AP99" i="1" s="1"/>
  <c r="AO100" i="1"/>
  <c r="AO99" i="1" s="1"/>
  <c r="AN100" i="1"/>
  <c r="AN99" i="1" s="1"/>
  <c r="AR97" i="1"/>
  <c r="AQ97" i="1"/>
  <c r="AQ94" i="1" s="1"/>
  <c r="AP97" i="1"/>
  <c r="AO97" i="1"/>
  <c r="AN97" i="1"/>
  <c r="AR95" i="1"/>
  <c r="AR94" i="1" s="1"/>
  <c r="AQ95" i="1"/>
  <c r="AP95" i="1"/>
  <c r="AO95" i="1"/>
  <c r="AN95" i="1"/>
  <c r="AR90" i="1"/>
  <c r="AR89" i="1" s="1"/>
  <c r="AQ90" i="1"/>
  <c r="AQ89" i="1" s="1"/>
  <c r="AP90" i="1"/>
  <c r="AP89" i="1" s="1"/>
  <c r="AO90" i="1"/>
  <c r="AO89" i="1" s="1"/>
  <c r="AN90" i="1"/>
  <c r="AN89" i="1" s="1"/>
  <c r="AR85" i="1"/>
  <c r="AQ85" i="1"/>
  <c r="AP85" i="1"/>
  <c r="AO85" i="1"/>
  <c r="AN85" i="1"/>
  <c r="AR83" i="1"/>
  <c r="AQ83" i="1"/>
  <c r="AP83" i="1"/>
  <c r="AO83" i="1"/>
  <c r="AN83" i="1"/>
  <c r="AN82" i="1" s="1"/>
  <c r="AR78" i="1"/>
  <c r="AR77" i="1" s="1"/>
  <c r="AQ78" i="1"/>
  <c r="AQ77" i="1" s="1"/>
  <c r="AP78" i="1"/>
  <c r="AP77" i="1" s="1"/>
  <c r="AO78" i="1"/>
  <c r="AO77" i="1" s="1"/>
  <c r="AN78" i="1"/>
  <c r="AN77" i="1" s="1"/>
  <c r="AR72" i="1"/>
  <c r="AQ72" i="1"/>
  <c r="AP72" i="1"/>
  <c r="AO72" i="1"/>
  <c r="AN72" i="1"/>
  <c r="AR70" i="1"/>
  <c r="AQ70" i="1"/>
  <c r="AP70" i="1"/>
  <c r="AO70" i="1"/>
  <c r="AN70" i="1"/>
  <c r="AR67" i="1"/>
  <c r="AQ67" i="1"/>
  <c r="AP67" i="1"/>
  <c r="AO67" i="1"/>
  <c r="AN67" i="1"/>
  <c r="AR65" i="1"/>
  <c r="AR64" i="1" s="1"/>
  <c r="AQ65" i="1"/>
  <c r="AP65" i="1"/>
  <c r="AO65" i="1"/>
  <c r="AN65" i="1"/>
  <c r="AN64" i="1" s="1"/>
  <c r="AR62" i="1"/>
  <c r="AR61" i="1" s="1"/>
  <c r="AQ62" i="1"/>
  <c r="AQ61" i="1" s="1"/>
  <c r="AP62" i="1"/>
  <c r="AP61" i="1" s="1"/>
  <c r="AO62" i="1"/>
  <c r="AO61" i="1" s="1"/>
  <c r="AN62" i="1"/>
  <c r="AN61" i="1" s="1"/>
  <c r="AR59" i="1"/>
  <c r="AQ59" i="1"/>
  <c r="AP59" i="1"/>
  <c r="AO59" i="1"/>
  <c r="AN59" i="1"/>
  <c r="AR57" i="1"/>
  <c r="AQ57" i="1"/>
  <c r="AP57" i="1"/>
  <c r="AO57" i="1"/>
  <c r="AN57" i="1"/>
  <c r="AR55" i="1"/>
  <c r="AQ55" i="1"/>
  <c r="AP55" i="1"/>
  <c r="AO55" i="1"/>
  <c r="AN55" i="1"/>
  <c r="AR53" i="1"/>
  <c r="AQ53" i="1"/>
  <c r="AP53" i="1"/>
  <c r="AO53" i="1"/>
  <c r="AN53" i="1"/>
  <c r="AR45" i="1"/>
  <c r="AQ45" i="1"/>
  <c r="AP45" i="1"/>
  <c r="AO45" i="1"/>
  <c r="AN45" i="1"/>
  <c r="AR42" i="1"/>
  <c r="AQ42" i="1"/>
  <c r="AP42" i="1"/>
  <c r="AO42" i="1"/>
  <c r="AN42" i="1"/>
  <c r="AR40" i="1"/>
  <c r="AQ40" i="1"/>
  <c r="AP40" i="1"/>
  <c r="AO40" i="1"/>
  <c r="AN40" i="1"/>
  <c r="AR38" i="1"/>
  <c r="AQ38" i="1"/>
  <c r="AP38" i="1"/>
  <c r="AO38" i="1"/>
  <c r="AN38" i="1"/>
  <c r="AR35" i="1"/>
  <c r="AR34" i="1" s="1"/>
  <c r="AQ35" i="1"/>
  <c r="AP35" i="1"/>
  <c r="AP34" i="1" s="1"/>
  <c r="AO35" i="1"/>
  <c r="AO34" i="1" s="1"/>
  <c r="AN35" i="1"/>
  <c r="AN34" i="1" s="1"/>
  <c r="AQ34" i="1"/>
  <c r="AR32" i="1"/>
  <c r="AR31" i="1" s="1"/>
  <c r="AQ32" i="1"/>
  <c r="AQ31" i="1" s="1"/>
  <c r="AP32" i="1"/>
  <c r="AP31" i="1" s="1"/>
  <c r="AO32" i="1"/>
  <c r="AO31" i="1" s="1"/>
  <c r="AN32" i="1"/>
  <c r="AN31" i="1" s="1"/>
  <c r="AR21" i="1"/>
  <c r="AR20" i="1" s="1"/>
  <c r="AR19" i="1" s="1"/>
  <c r="AR18" i="1" s="1"/>
  <c r="AR17" i="1" s="1"/>
  <c r="AQ21" i="1"/>
  <c r="AQ20" i="1" s="1"/>
  <c r="AQ19" i="1" s="1"/>
  <c r="AQ18" i="1" s="1"/>
  <c r="AQ17" i="1" s="1"/>
  <c r="AP21" i="1"/>
  <c r="AP20" i="1" s="1"/>
  <c r="AP19" i="1" s="1"/>
  <c r="AP18" i="1" s="1"/>
  <c r="AP17" i="1" s="1"/>
  <c r="AO21" i="1"/>
  <c r="AO20" i="1" s="1"/>
  <c r="AO19" i="1" s="1"/>
  <c r="AO18" i="1" s="1"/>
  <c r="AO17" i="1" s="1"/>
  <c r="AN21" i="1"/>
  <c r="AN20" i="1" s="1"/>
  <c r="AN19" i="1" s="1"/>
  <c r="AN18" i="1" s="1"/>
  <c r="AN17" i="1" s="1"/>
  <c r="AK1750" i="1"/>
  <c r="AK1749" i="1" s="1"/>
  <c r="AK1748" i="1" s="1"/>
  <c r="AK1747" i="1" s="1"/>
  <c r="AK1745" i="1" s="1"/>
  <c r="AJ1750" i="1"/>
  <c r="AI1750" i="1"/>
  <c r="AI1749" i="1" s="1"/>
  <c r="AI1748" i="1" s="1"/>
  <c r="AI1747" i="1" s="1"/>
  <c r="AI1745" i="1" s="1"/>
  <c r="AH1750" i="1"/>
  <c r="AH1749" i="1" s="1"/>
  <c r="AH1748" i="1" s="1"/>
  <c r="AH1747" i="1" s="1"/>
  <c r="AH1745" i="1" s="1"/>
  <c r="AG1750" i="1"/>
  <c r="AG1749" i="1" s="1"/>
  <c r="AG1748" i="1" s="1"/>
  <c r="AG1747" i="1" s="1"/>
  <c r="AG1745" i="1" s="1"/>
  <c r="AJ1749" i="1"/>
  <c r="AJ1748" i="1" s="1"/>
  <c r="AJ1747" i="1" s="1"/>
  <c r="AJ1745" i="1" s="1"/>
  <c r="AK1742" i="1"/>
  <c r="AK1741" i="1" s="1"/>
  <c r="AK1740" i="1" s="1"/>
  <c r="AK1739" i="1" s="1"/>
  <c r="AK1738" i="1" s="1"/>
  <c r="AK1736" i="1" s="1"/>
  <c r="AJ1742" i="1"/>
  <c r="AJ1741" i="1" s="1"/>
  <c r="AJ1740" i="1" s="1"/>
  <c r="AJ1739" i="1" s="1"/>
  <c r="AJ1738" i="1" s="1"/>
  <c r="AJ1736" i="1" s="1"/>
  <c r="AI1742" i="1"/>
  <c r="AI1741" i="1" s="1"/>
  <c r="AI1740" i="1" s="1"/>
  <c r="AI1739" i="1" s="1"/>
  <c r="AI1738" i="1" s="1"/>
  <c r="AI1736" i="1" s="1"/>
  <c r="AH1742" i="1"/>
  <c r="AH1741" i="1" s="1"/>
  <c r="AH1740" i="1" s="1"/>
  <c r="AH1739" i="1" s="1"/>
  <c r="AH1738" i="1" s="1"/>
  <c r="AH1736" i="1" s="1"/>
  <c r="AG1742" i="1"/>
  <c r="AG1741" i="1" s="1"/>
  <c r="AG1740" i="1" s="1"/>
  <c r="AG1739" i="1" s="1"/>
  <c r="AG1738" i="1" s="1"/>
  <c r="AG1736" i="1" s="1"/>
  <c r="AK1716" i="1"/>
  <c r="AK1715" i="1" s="1"/>
  <c r="AJ1716" i="1"/>
  <c r="AJ1715" i="1" s="1"/>
  <c r="AI1716" i="1"/>
  <c r="AI1715" i="1" s="1"/>
  <c r="AH1716" i="1"/>
  <c r="AH1715" i="1" s="1"/>
  <c r="AG1716" i="1"/>
  <c r="AG1715" i="1" s="1"/>
  <c r="AK1713" i="1"/>
  <c r="AK1712" i="1" s="1"/>
  <c r="AJ1713" i="1"/>
  <c r="AJ1712" i="1" s="1"/>
  <c r="AI1713" i="1"/>
  <c r="AI1712" i="1" s="1"/>
  <c r="AH1713" i="1"/>
  <c r="AH1712" i="1" s="1"/>
  <c r="AG1713" i="1"/>
  <c r="AG1712" i="1" s="1"/>
  <c r="AK1710" i="1"/>
  <c r="AK1709" i="1" s="1"/>
  <c r="AJ1710" i="1"/>
  <c r="AJ1709" i="1" s="1"/>
  <c r="AI1710" i="1"/>
  <c r="AI1709" i="1" s="1"/>
  <c r="AH1710" i="1"/>
  <c r="AH1709" i="1" s="1"/>
  <c r="AG1710" i="1"/>
  <c r="AG1709" i="1" s="1"/>
  <c r="AK1707" i="1"/>
  <c r="AK1706" i="1" s="1"/>
  <c r="AK1705" i="1" s="1"/>
  <c r="AJ1707" i="1"/>
  <c r="AJ1706" i="1" s="1"/>
  <c r="AJ1705" i="1" s="1"/>
  <c r="AI1707" i="1"/>
  <c r="AI1706" i="1" s="1"/>
  <c r="AI1705" i="1" s="1"/>
  <c r="AH1707" i="1"/>
  <c r="AH1706" i="1" s="1"/>
  <c r="AH1705" i="1" s="1"/>
  <c r="AG1707" i="1"/>
  <c r="AG1706" i="1" s="1"/>
  <c r="AG1705" i="1" s="1"/>
  <c r="AK1703" i="1"/>
  <c r="AK1702" i="1" s="1"/>
  <c r="AK1701" i="1" s="1"/>
  <c r="AJ1703" i="1"/>
  <c r="AJ1702" i="1" s="1"/>
  <c r="AJ1701" i="1" s="1"/>
  <c r="AI1703" i="1"/>
  <c r="AI1702" i="1" s="1"/>
  <c r="AI1701" i="1" s="1"/>
  <c r="AH1703" i="1"/>
  <c r="AH1702" i="1" s="1"/>
  <c r="AH1701" i="1" s="1"/>
  <c r="AG1703" i="1"/>
  <c r="AG1702" i="1" s="1"/>
  <c r="AG1701" i="1" s="1"/>
  <c r="AK1696" i="1"/>
  <c r="AK1695" i="1" s="1"/>
  <c r="AJ1696" i="1"/>
  <c r="AI1696" i="1"/>
  <c r="AI1695" i="1" s="1"/>
  <c r="AH1696" i="1"/>
  <c r="AH1695" i="1" s="1"/>
  <c r="AG1696" i="1"/>
  <c r="AG1695" i="1" s="1"/>
  <c r="AJ1695" i="1"/>
  <c r="AK1686" i="1"/>
  <c r="AK1685" i="1" s="1"/>
  <c r="AJ1686" i="1"/>
  <c r="AJ1685" i="1" s="1"/>
  <c r="AI1686" i="1"/>
  <c r="AI1685" i="1" s="1"/>
  <c r="AH1686" i="1"/>
  <c r="AH1685" i="1" s="1"/>
  <c r="AG1686" i="1"/>
  <c r="AG1685" i="1" s="1"/>
  <c r="AK1679" i="1"/>
  <c r="AK1678" i="1" s="1"/>
  <c r="AK1677" i="1" s="1"/>
  <c r="AJ1679" i="1"/>
  <c r="AJ1678" i="1" s="1"/>
  <c r="AJ1677" i="1" s="1"/>
  <c r="AI1679" i="1"/>
  <c r="AI1678" i="1" s="1"/>
  <c r="AI1677" i="1" s="1"/>
  <c r="AH1679" i="1"/>
  <c r="AH1678" i="1" s="1"/>
  <c r="AH1677" i="1" s="1"/>
  <c r="AG1679" i="1"/>
  <c r="AG1678" i="1" s="1"/>
  <c r="AG1677" i="1" s="1"/>
  <c r="AK1670" i="1"/>
  <c r="AK1669" i="1" s="1"/>
  <c r="AK1668" i="1" s="1"/>
  <c r="AK1667" i="1" s="1"/>
  <c r="AJ1670" i="1"/>
  <c r="AJ1669" i="1" s="1"/>
  <c r="AJ1668" i="1" s="1"/>
  <c r="AJ1667" i="1" s="1"/>
  <c r="AI1670" i="1"/>
  <c r="AI1669" i="1" s="1"/>
  <c r="AI1668" i="1" s="1"/>
  <c r="AI1667" i="1" s="1"/>
  <c r="AH1670" i="1"/>
  <c r="AH1669" i="1" s="1"/>
  <c r="AH1668" i="1" s="1"/>
  <c r="AH1667" i="1" s="1"/>
  <c r="AG1670" i="1"/>
  <c r="AG1669" i="1" s="1"/>
  <c r="AG1668" i="1" s="1"/>
  <c r="AG1667" i="1" s="1"/>
  <c r="AK1659" i="1"/>
  <c r="AK1658" i="1" s="1"/>
  <c r="AJ1659" i="1"/>
  <c r="AJ1658" i="1" s="1"/>
  <c r="AI1659" i="1"/>
  <c r="AI1658" i="1" s="1"/>
  <c r="AH1659" i="1"/>
  <c r="AH1658" i="1" s="1"/>
  <c r="AG1659" i="1"/>
  <c r="AG1658" i="1" s="1"/>
  <c r="AK1656" i="1"/>
  <c r="AK1655" i="1" s="1"/>
  <c r="AJ1656" i="1"/>
  <c r="AI1656" i="1"/>
  <c r="AI1655" i="1" s="1"/>
  <c r="AH1656" i="1"/>
  <c r="AH1655" i="1" s="1"/>
  <c r="AG1656" i="1"/>
  <c r="AG1655" i="1" s="1"/>
  <c r="AJ1655" i="1"/>
  <c r="AK1653" i="1"/>
  <c r="AK1652" i="1" s="1"/>
  <c r="AJ1653" i="1"/>
  <c r="AI1653" i="1"/>
  <c r="AI1652" i="1" s="1"/>
  <c r="AH1653" i="1"/>
  <c r="AH1652" i="1" s="1"/>
  <c r="AG1653" i="1"/>
  <c r="AG1652" i="1" s="1"/>
  <c r="AJ1652" i="1"/>
  <c r="AK1642" i="1"/>
  <c r="AJ1642" i="1"/>
  <c r="AI1642" i="1"/>
  <c r="AH1642" i="1"/>
  <c r="AG1642" i="1"/>
  <c r="AK1640" i="1"/>
  <c r="AK1639" i="1" s="1"/>
  <c r="AK1638" i="1" s="1"/>
  <c r="AJ1640" i="1"/>
  <c r="AI1640" i="1"/>
  <c r="AH1640" i="1"/>
  <c r="AH1639" i="1" s="1"/>
  <c r="AH1638" i="1" s="1"/>
  <c r="AG1640" i="1"/>
  <c r="AG1639" i="1" s="1"/>
  <c r="AG1638" i="1" s="1"/>
  <c r="AK1635" i="1"/>
  <c r="AK1634" i="1" s="1"/>
  <c r="AK1633" i="1" s="1"/>
  <c r="AK1632" i="1" s="1"/>
  <c r="AJ1635" i="1"/>
  <c r="AJ1634" i="1" s="1"/>
  <c r="AJ1633" i="1" s="1"/>
  <c r="AJ1632" i="1" s="1"/>
  <c r="AI1635" i="1"/>
  <c r="AI1634" i="1" s="1"/>
  <c r="AI1633" i="1" s="1"/>
  <c r="AI1632" i="1" s="1"/>
  <c r="AH1635" i="1"/>
  <c r="AH1634" i="1" s="1"/>
  <c r="AH1633" i="1" s="1"/>
  <c r="AH1632" i="1" s="1"/>
  <c r="AG1635" i="1"/>
  <c r="AG1634" i="1" s="1"/>
  <c r="AG1633" i="1" s="1"/>
  <c r="AG1632" i="1" s="1"/>
  <c r="AK1630" i="1"/>
  <c r="AK1629" i="1" s="1"/>
  <c r="AK1628" i="1" s="1"/>
  <c r="AJ1630" i="1"/>
  <c r="AJ1629" i="1" s="1"/>
  <c r="AJ1628" i="1" s="1"/>
  <c r="AI1630" i="1"/>
  <c r="AI1629" i="1" s="1"/>
  <c r="AI1628" i="1" s="1"/>
  <c r="AH1630" i="1"/>
  <c r="AH1629" i="1" s="1"/>
  <c r="AH1628" i="1" s="1"/>
  <c r="AG1630" i="1"/>
  <c r="AG1629" i="1" s="1"/>
  <c r="AG1628" i="1" s="1"/>
  <c r="AK1626" i="1"/>
  <c r="AJ1626" i="1"/>
  <c r="AI1626" i="1"/>
  <c r="AH1626" i="1"/>
  <c r="AG1626" i="1"/>
  <c r="AK1624" i="1"/>
  <c r="AJ1624" i="1"/>
  <c r="AI1624" i="1"/>
  <c r="AH1624" i="1"/>
  <c r="AG1624" i="1"/>
  <c r="AK1622" i="1"/>
  <c r="AJ1622" i="1"/>
  <c r="AI1622" i="1"/>
  <c r="AH1622" i="1"/>
  <c r="AG1622" i="1"/>
  <c r="AK1606" i="1"/>
  <c r="AK1605" i="1" s="1"/>
  <c r="AJ1606" i="1"/>
  <c r="AJ1605" i="1" s="1"/>
  <c r="AI1606" i="1"/>
  <c r="AI1605" i="1" s="1"/>
  <c r="AH1606" i="1"/>
  <c r="AH1605" i="1" s="1"/>
  <c r="AG1606" i="1"/>
  <c r="AG1605" i="1" s="1"/>
  <c r="AK1603" i="1"/>
  <c r="AK1602" i="1" s="1"/>
  <c r="AJ1603" i="1"/>
  <c r="AJ1602" i="1" s="1"/>
  <c r="AI1603" i="1"/>
  <c r="AI1602" i="1" s="1"/>
  <c r="AH1603" i="1"/>
  <c r="AH1602" i="1" s="1"/>
  <c r="AG1603" i="1"/>
  <c r="AG1602" i="1" s="1"/>
  <c r="AK1591" i="1"/>
  <c r="AK1590" i="1" s="1"/>
  <c r="AJ1591" i="1"/>
  <c r="AJ1590" i="1" s="1"/>
  <c r="AI1591" i="1"/>
  <c r="AI1590" i="1" s="1"/>
  <c r="AH1591" i="1"/>
  <c r="AH1590" i="1" s="1"/>
  <c r="AG1591" i="1"/>
  <c r="AG1590" i="1" s="1"/>
  <c r="AK1585" i="1"/>
  <c r="AK1584" i="1" s="1"/>
  <c r="AJ1585" i="1"/>
  <c r="AJ1584" i="1" s="1"/>
  <c r="AI1585" i="1"/>
  <c r="AI1584" i="1" s="1"/>
  <c r="AH1585" i="1"/>
  <c r="AH1584" i="1" s="1"/>
  <c r="AG1585" i="1"/>
  <c r="AG1584" i="1" s="1"/>
  <c r="AK1579" i="1"/>
  <c r="AK1578" i="1" s="1"/>
  <c r="AK1577" i="1" s="1"/>
  <c r="AJ1579" i="1"/>
  <c r="AJ1578" i="1" s="1"/>
  <c r="AJ1577" i="1" s="1"/>
  <c r="AI1579" i="1"/>
  <c r="AI1578" i="1" s="1"/>
  <c r="AI1577" i="1" s="1"/>
  <c r="AH1579" i="1"/>
  <c r="AH1578" i="1" s="1"/>
  <c r="AH1577" i="1" s="1"/>
  <c r="AG1579" i="1"/>
  <c r="AG1578" i="1" s="1"/>
  <c r="AG1577" i="1" s="1"/>
  <c r="AK1574" i="1"/>
  <c r="AK1573" i="1" s="1"/>
  <c r="AJ1574" i="1"/>
  <c r="AJ1573" i="1" s="1"/>
  <c r="AI1574" i="1"/>
  <c r="AI1573" i="1" s="1"/>
  <c r="AH1574" i="1"/>
  <c r="AH1573" i="1" s="1"/>
  <c r="AG1574" i="1"/>
  <c r="AG1573" i="1" s="1"/>
  <c r="AK1567" i="1"/>
  <c r="AJ1567" i="1"/>
  <c r="AJ1566" i="1" s="1"/>
  <c r="AI1567" i="1"/>
  <c r="AI1566" i="1" s="1"/>
  <c r="AH1567" i="1"/>
  <c r="AH1566" i="1" s="1"/>
  <c r="AG1567" i="1"/>
  <c r="AG1566" i="1" s="1"/>
  <c r="AK1566" i="1"/>
  <c r="AK1564" i="1"/>
  <c r="AK1563" i="1" s="1"/>
  <c r="AJ1564" i="1"/>
  <c r="AI1564" i="1"/>
  <c r="AI1563" i="1" s="1"/>
  <c r="AH1564" i="1"/>
  <c r="AH1563" i="1" s="1"/>
  <c r="AG1564" i="1"/>
  <c r="AG1563" i="1" s="1"/>
  <c r="AJ1563" i="1"/>
  <c r="AK1561" i="1"/>
  <c r="AK1560" i="1" s="1"/>
  <c r="AJ1561" i="1"/>
  <c r="AJ1560" i="1" s="1"/>
  <c r="AI1561" i="1"/>
  <c r="AI1560" i="1" s="1"/>
  <c r="AH1561" i="1"/>
  <c r="AH1560" i="1" s="1"/>
  <c r="AG1561" i="1"/>
  <c r="AG1560" i="1" s="1"/>
  <c r="AK1543" i="1"/>
  <c r="AK1542" i="1" s="1"/>
  <c r="AJ1543" i="1"/>
  <c r="AJ1542" i="1" s="1"/>
  <c r="AI1543" i="1"/>
  <c r="AI1542" i="1" s="1"/>
  <c r="AH1543" i="1"/>
  <c r="AH1542" i="1" s="1"/>
  <c r="AG1543" i="1"/>
  <c r="AG1542" i="1" s="1"/>
  <c r="AK1537" i="1"/>
  <c r="AK1536" i="1" s="1"/>
  <c r="AJ1537" i="1"/>
  <c r="AJ1536" i="1" s="1"/>
  <c r="AI1537" i="1"/>
  <c r="AI1536" i="1" s="1"/>
  <c r="AH1537" i="1"/>
  <c r="AH1536" i="1" s="1"/>
  <c r="AG1537" i="1"/>
  <c r="AG1536" i="1" s="1"/>
  <c r="AK1534" i="1"/>
  <c r="AK1533" i="1" s="1"/>
  <c r="AJ1534" i="1"/>
  <c r="AJ1533" i="1" s="1"/>
  <c r="AI1534" i="1"/>
  <c r="AI1533" i="1" s="1"/>
  <c r="AH1534" i="1"/>
  <c r="AH1533" i="1" s="1"/>
  <c r="AG1534" i="1"/>
  <c r="AG1533" i="1" s="1"/>
  <c r="AK1521" i="1"/>
  <c r="AK1520" i="1" s="1"/>
  <c r="AJ1521" i="1"/>
  <c r="AJ1520" i="1" s="1"/>
  <c r="AI1521" i="1"/>
  <c r="AI1520" i="1" s="1"/>
  <c r="AH1521" i="1"/>
  <c r="AH1520" i="1" s="1"/>
  <c r="AG1521" i="1"/>
  <c r="AG1520" i="1" s="1"/>
  <c r="AK1518" i="1"/>
  <c r="AK1517" i="1" s="1"/>
  <c r="AJ1518" i="1"/>
  <c r="AJ1517" i="1" s="1"/>
  <c r="AI1518" i="1"/>
  <c r="AI1517" i="1" s="1"/>
  <c r="AH1518" i="1"/>
  <c r="AH1517" i="1" s="1"/>
  <c r="AG1518" i="1"/>
  <c r="AG1517" i="1" s="1"/>
  <c r="AK1512" i="1"/>
  <c r="AJ1512" i="1"/>
  <c r="AJ1511" i="1" s="1"/>
  <c r="AJ1510" i="1" s="1"/>
  <c r="AI1512" i="1"/>
  <c r="AI1511" i="1" s="1"/>
  <c r="AI1510" i="1" s="1"/>
  <c r="AH1512" i="1"/>
  <c r="AH1511" i="1" s="1"/>
  <c r="AH1510" i="1" s="1"/>
  <c r="AG1512" i="1"/>
  <c r="AG1511" i="1" s="1"/>
  <c r="AG1510" i="1" s="1"/>
  <c r="AK1511" i="1"/>
  <c r="AK1510" i="1" s="1"/>
  <c r="AK1507" i="1"/>
  <c r="AK1506" i="1" s="1"/>
  <c r="AJ1507" i="1"/>
  <c r="AJ1506" i="1" s="1"/>
  <c r="AI1507" i="1"/>
  <c r="AI1506" i="1" s="1"/>
  <c r="AH1507" i="1"/>
  <c r="AH1506" i="1" s="1"/>
  <c r="AG1507" i="1"/>
  <c r="AG1506" i="1" s="1"/>
  <c r="AK1504" i="1"/>
  <c r="AK1503" i="1" s="1"/>
  <c r="AJ1504" i="1"/>
  <c r="AJ1503" i="1" s="1"/>
  <c r="AI1504" i="1"/>
  <c r="AI1503" i="1" s="1"/>
  <c r="AH1504" i="1"/>
  <c r="AH1503" i="1" s="1"/>
  <c r="AG1504" i="1"/>
  <c r="AG1503" i="1" s="1"/>
  <c r="AK1501" i="1"/>
  <c r="AK1500" i="1" s="1"/>
  <c r="AJ1501" i="1"/>
  <c r="AI1501" i="1"/>
  <c r="AI1500" i="1" s="1"/>
  <c r="AI1499" i="1" s="1"/>
  <c r="AI1498" i="1" s="1"/>
  <c r="AH1501" i="1"/>
  <c r="AH1500" i="1" s="1"/>
  <c r="AG1501" i="1"/>
  <c r="AG1500" i="1" s="1"/>
  <c r="AJ1500" i="1"/>
  <c r="AJ1499" i="1" s="1"/>
  <c r="AJ1498" i="1" s="1"/>
  <c r="AK1485" i="1"/>
  <c r="AK1484" i="1" s="1"/>
  <c r="AJ1485" i="1"/>
  <c r="AJ1484" i="1" s="1"/>
  <c r="AI1485" i="1"/>
  <c r="AI1484" i="1" s="1"/>
  <c r="AH1485" i="1"/>
  <c r="AH1484" i="1" s="1"/>
  <c r="AG1485" i="1"/>
  <c r="AG1484" i="1" s="1"/>
  <c r="AK1482" i="1"/>
  <c r="AK1481" i="1" s="1"/>
  <c r="AJ1482" i="1"/>
  <c r="AJ1481" i="1"/>
  <c r="AI1482" i="1"/>
  <c r="AI1481" i="1" s="1"/>
  <c r="AH1482" i="1"/>
  <c r="AH1481" i="1" s="1"/>
  <c r="AG1482" i="1"/>
  <c r="AG1481" i="1" s="1"/>
  <c r="AK1470" i="1"/>
  <c r="AK1469" i="1" s="1"/>
  <c r="AJ1470" i="1"/>
  <c r="AJ1469" i="1" s="1"/>
  <c r="AI1470" i="1"/>
  <c r="AI1469" i="1" s="1"/>
  <c r="AH1470" i="1"/>
  <c r="AH1469" i="1" s="1"/>
  <c r="AG1470" i="1"/>
  <c r="AG1469" i="1" s="1"/>
  <c r="AK1467" i="1"/>
  <c r="AK1466" i="1" s="1"/>
  <c r="AJ1467" i="1"/>
  <c r="AJ1466" i="1" s="1"/>
  <c r="AI1467" i="1"/>
  <c r="AI1466" i="1" s="1"/>
  <c r="AH1467" i="1"/>
  <c r="AH1466" i="1" s="1"/>
  <c r="AG1467" i="1"/>
  <c r="AG1466" i="1" s="1"/>
  <c r="AK1455" i="1"/>
  <c r="AK1454" i="1" s="1"/>
  <c r="AJ1455" i="1"/>
  <c r="AJ1454" i="1" s="1"/>
  <c r="AI1455" i="1"/>
  <c r="AI1454" i="1" s="1"/>
  <c r="AH1455" i="1"/>
  <c r="AH1454" i="1" s="1"/>
  <c r="AG1455" i="1"/>
  <c r="AG1454" i="1" s="1"/>
  <c r="AK1452" i="1"/>
  <c r="AK1451" i="1" s="1"/>
  <c r="AJ1452" i="1"/>
  <c r="AJ1451" i="1" s="1"/>
  <c r="AI1452" i="1"/>
  <c r="AI1451" i="1" s="1"/>
  <c r="AH1452" i="1"/>
  <c r="AH1451" i="1" s="1"/>
  <c r="AG1452" i="1"/>
  <c r="AG1451" i="1" s="1"/>
  <c r="AK1449" i="1"/>
  <c r="AK1448" i="1" s="1"/>
  <c r="AJ1449" i="1"/>
  <c r="AJ1448" i="1" s="1"/>
  <c r="AI1449" i="1"/>
  <c r="AI1448" i="1" s="1"/>
  <c r="AH1449" i="1"/>
  <c r="AH1448" i="1" s="1"/>
  <c r="AG1449" i="1"/>
  <c r="AG1448" i="1" s="1"/>
  <c r="AK1446" i="1"/>
  <c r="AK1445" i="1" s="1"/>
  <c r="AJ1446" i="1"/>
  <c r="AJ1445" i="1" s="1"/>
  <c r="AI1446" i="1"/>
  <c r="AI1445" i="1" s="1"/>
  <c r="AH1446" i="1"/>
  <c r="AH1445" i="1" s="1"/>
  <c r="AG1446" i="1"/>
  <c r="AG1445" i="1" s="1"/>
  <c r="AK1440" i="1"/>
  <c r="AK1439" i="1" s="1"/>
  <c r="AJ1440" i="1"/>
  <c r="AJ1439" i="1" s="1"/>
  <c r="AI1440" i="1"/>
  <c r="AI1439" i="1" s="1"/>
  <c r="AH1440" i="1"/>
  <c r="AH1439" i="1" s="1"/>
  <c r="AG1440" i="1"/>
  <c r="AG1439" i="1" s="1"/>
  <c r="AK1437" i="1"/>
  <c r="AK1436" i="1" s="1"/>
  <c r="AJ1437" i="1"/>
  <c r="AJ1436" i="1" s="1"/>
  <c r="AI1437" i="1"/>
  <c r="AI1436" i="1" s="1"/>
  <c r="AH1437" i="1"/>
  <c r="AH1436" i="1" s="1"/>
  <c r="AG1437" i="1"/>
  <c r="AG1436" i="1" s="1"/>
  <c r="AK1425" i="1"/>
  <c r="AK1424" i="1" s="1"/>
  <c r="AJ1425" i="1"/>
  <c r="AJ1424" i="1" s="1"/>
  <c r="AI1425" i="1"/>
  <c r="AI1424" i="1" s="1"/>
  <c r="AH1425" i="1"/>
  <c r="AH1424" i="1" s="1"/>
  <c r="AG1425" i="1"/>
  <c r="AG1424" i="1" s="1"/>
  <c r="AK1416" i="1"/>
  <c r="AK1415" i="1" s="1"/>
  <c r="AJ1416" i="1"/>
  <c r="AJ1415" i="1" s="1"/>
  <c r="AI1416" i="1"/>
  <c r="AI1415" i="1" s="1"/>
  <c r="AH1416" i="1"/>
  <c r="AH1415" i="1" s="1"/>
  <c r="AG1416" i="1"/>
  <c r="AG1415" i="1" s="1"/>
  <c r="AK1409" i="1"/>
  <c r="AJ1409" i="1"/>
  <c r="AI1409" i="1"/>
  <c r="AH1409" i="1"/>
  <c r="AG1409" i="1"/>
  <c r="AK1407" i="1"/>
  <c r="AJ1407" i="1"/>
  <c r="AI1407" i="1"/>
  <c r="AH1407" i="1"/>
  <c r="AG1407" i="1"/>
  <c r="AG1406" i="1" s="1"/>
  <c r="AG1405" i="1" s="1"/>
  <c r="AG1404" i="1" s="1"/>
  <c r="AG1403" i="1" s="1"/>
  <c r="AK1398" i="1"/>
  <c r="AK1397" i="1" s="1"/>
  <c r="AK1396" i="1" s="1"/>
  <c r="AK1395" i="1" s="1"/>
  <c r="AK1394" i="1" s="1"/>
  <c r="AJ1398" i="1"/>
  <c r="AJ1397" i="1" s="1"/>
  <c r="AJ1396" i="1" s="1"/>
  <c r="AJ1395" i="1" s="1"/>
  <c r="AJ1394" i="1" s="1"/>
  <c r="AI1398" i="1"/>
  <c r="AI1397" i="1" s="1"/>
  <c r="AI1396" i="1" s="1"/>
  <c r="AI1395" i="1" s="1"/>
  <c r="AI1394" i="1" s="1"/>
  <c r="AH1398" i="1"/>
  <c r="AH1397" i="1" s="1"/>
  <c r="AH1396" i="1" s="1"/>
  <c r="AH1395" i="1" s="1"/>
  <c r="AH1394" i="1" s="1"/>
  <c r="AG1398" i="1"/>
  <c r="AG1397" i="1" s="1"/>
  <c r="AG1396" i="1" s="1"/>
  <c r="AG1395" i="1" s="1"/>
  <c r="AG1394" i="1" s="1"/>
  <c r="AK1353" i="1"/>
  <c r="AK1352" i="1" s="1"/>
  <c r="AJ1353" i="1"/>
  <c r="AJ1352" i="1" s="1"/>
  <c r="AI1353" i="1"/>
  <c r="AI1352" i="1" s="1"/>
  <c r="AH1353" i="1"/>
  <c r="AH1352" i="1" s="1"/>
  <c r="AG1353" i="1"/>
  <c r="AG1352" i="1" s="1"/>
  <c r="AK1350" i="1"/>
  <c r="AK1349" i="1" s="1"/>
  <c r="AJ1350" i="1"/>
  <c r="AJ1349" i="1" s="1"/>
  <c r="AI1350" i="1"/>
  <c r="AI1349" i="1" s="1"/>
  <c r="AH1350" i="1"/>
  <c r="AH1349" i="1" s="1"/>
  <c r="AG1350" i="1"/>
  <c r="AG1349" i="1" s="1"/>
  <c r="AK1347" i="1"/>
  <c r="AK1346" i="1" s="1"/>
  <c r="AJ1347" i="1"/>
  <c r="AJ1346" i="1" s="1"/>
  <c r="AI1347" i="1"/>
  <c r="AI1346" i="1" s="1"/>
  <c r="AH1347" i="1"/>
  <c r="AH1346" i="1" s="1"/>
  <c r="AG1347" i="1"/>
  <c r="AG1346" i="1" s="1"/>
  <c r="AK1330" i="1"/>
  <c r="AK1329" i="1" s="1"/>
  <c r="AJ1330" i="1"/>
  <c r="AJ1329" i="1" s="1"/>
  <c r="AI1330" i="1"/>
  <c r="AI1329" i="1" s="1"/>
  <c r="AH1330" i="1"/>
  <c r="AH1329" i="1" s="1"/>
  <c r="AG1330" i="1"/>
  <c r="AG1329" i="1" s="1"/>
  <c r="AK1326" i="1"/>
  <c r="AJ1326" i="1"/>
  <c r="AJ1325" i="1" s="1"/>
  <c r="AI1326" i="1"/>
  <c r="AI1325" i="1" s="1"/>
  <c r="AH1326" i="1"/>
  <c r="AH1325" i="1" s="1"/>
  <c r="AG1326" i="1"/>
  <c r="AG1325" i="1" s="1"/>
  <c r="AK1325" i="1"/>
  <c r="AK1309" i="1"/>
  <c r="AK1308" i="1" s="1"/>
  <c r="AJ1309" i="1"/>
  <c r="AJ1308" i="1" s="1"/>
  <c r="AI1309" i="1"/>
  <c r="AI1308" i="1" s="1"/>
  <c r="AH1309" i="1"/>
  <c r="AH1308" i="1" s="1"/>
  <c r="AG1309" i="1"/>
  <c r="AG1308" i="1" s="1"/>
  <c r="AK1305" i="1"/>
  <c r="AK1304" i="1" s="1"/>
  <c r="AJ1305" i="1"/>
  <c r="AJ1304" i="1" s="1"/>
  <c r="AI1305" i="1"/>
  <c r="AI1304" i="1" s="1"/>
  <c r="AH1305" i="1"/>
  <c r="AH1304" i="1" s="1"/>
  <c r="AG1305" i="1"/>
  <c r="AG1304" i="1" s="1"/>
  <c r="AK1302" i="1"/>
  <c r="AK1301" i="1" s="1"/>
  <c r="AJ1302" i="1"/>
  <c r="AJ1301" i="1" s="1"/>
  <c r="AI1302" i="1"/>
  <c r="AI1301" i="1" s="1"/>
  <c r="AH1302" i="1"/>
  <c r="AH1301" i="1" s="1"/>
  <c r="AG1302" i="1"/>
  <c r="AG1301" i="1" s="1"/>
  <c r="AK1298" i="1"/>
  <c r="AK1297" i="1" s="1"/>
  <c r="AJ1298" i="1"/>
  <c r="AJ1297" i="1" s="1"/>
  <c r="AI1298" i="1"/>
  <c r="AI1297" i="1" s="1"/>
  <c r="AH1298" i="1"/>
  <c r="AH1297" i="1" s="1"/>
  <c r="AG1298" i="1"/>
  <c r="AG1297" i="1" s="1"/>
  <c r="AK1295" i="1"/>
  <c r="AK1294" i="1" s="1"/>
  <c r="AJ1295" i="1"/>
  <c r="AJ1294" i="1" s="1"/>
  <c r="AI1295" i="1"/>
  <c r="AI1294" i="1" s="1"/>
  <c r="AH1295" i="1"/>
  <c r="AH1294" i="1" s="1"/>
  <c r="AG1295" i="1"/>
  <c r="AG1294" i="1" s="1"/>
  <c r="AK1292" i="1"/>
  <c r="AK1291" i="1" s="1"/>
  <c r="AJ1292" i="1"/>
  <c r="AI1292" i="1"/>
  <c r="AI1291" i="1" s="1"/>
  <c r="AH1292" i="1"/>
  <c r="AH1291" i="1" s="1"/>
  <c r="AG1292" i="1"/>
  <c r="AG1291" i="1" s="1"/>
  <c r="AJ1291" i="1"/>
  <c r="AK1287" i="1"/>
  <c r="AK1286" i="1" s="1"/>
  <c r="AJ1287" i="1"/>
  <c r="AI1287" i="1"/>
  <c r="AI1286" i="1" s="1"/>
  <c r="AH1287" i="1"/>
  <c r="AH1286" i="1" s="1"/>
  <c r="AG1287" i="1"/>
  <c r="AG1286" i="1" s="1"/>
  <c r="AJ1286" i="1"/>
  <c r="AK1283" i="1"/>
  <c r="AK1282" i="1" s="1"/>
  <c r="AJ1283" i="1"/>
  <c r="AJ1282" i="1" s="1"/>
  <c r="AI1283" i="1"/>
  <c r="AI1282" i="1" s="1"/>
  <c r="AH1283" i="1"/>
  <c r="AH1282" i="1" s="1"/>
  <c r="AG1283" i="1"/>
  <c r="AG1282" i="1" s="1"/>
  <c r="AK1280" i="1"/>
  <c r="AK1279" i="1" s="1"/>
  <c r="AJ1280" i="1"/>
  <c r="AJ1279" i="1" s="1"/>
  <c r="AI1280" i="1"/>
  <c r="AI1279" i="1" s="1"/>
  <c r="AH1280" i="1"/>
  <c r="AH1279" i="1" s="1"/>
  <c r="AG1280" i="1"/>
  <c r="AG1279" i="1" s="1"/>
  <c r="AK1276" i="1"/>
  <c r="AJ1276" i="1"/>
  <c r="AJ1275" i="1" s="1"/>
  <c r="AI1276" i="1"/>
  <c r="AI1275" i="1" s="1"/>
  <c r="AH1276" i="1"/>
  <c r="AH1275" i="1" s="1"/>
  <c r="AG1276" i="1"/>
  <c r="AG1275" i="1" s="1"/>
  <c r="AK1275" i="1"/>
  <c r="AK1273" i="1"/>
  <c r="AK1272" i="1" s="1"/>
  <c r="AJ1273" i="1"/>
  <c r="AJ1272" i="1" s="1"/>
  <c r="AI1273" i="1"/>
  <c r="AI1272" i="1" s="1"/>
  <c r="AH1273" i="1"/>
  <c r="AH1272" i="1" s="1"/>
  <c r="AG1273" i="1"/>
  <c r="AG1272" i="1" s="1"/>
  <c r="AK1264" i="1"/>
  <c r="AK1263" i="1" s="1"/>
  <c r="AJ1264" i="1"/>
  <c r="AJ1263" i="1" s="1"/>
  <c r="AI1264" i="1"/>
  <c r="AI1263" i="1" s="1"/>
  <c r="AH1264" i="1"/>
  <c r="AH1263" i="1" s="1"/>
  <c r="AG1264" i="1"/>
  <c r="AG1263" i="1" s="1"/>
  <c r="AK1261" i="1"/>
  <c r="AJ1261" i="1"/>
  <c r="AI1261" i="1"/>
  <c r="AH1261" i="1"/>
  <c r="AG1261" i="1"/>
  <c r="AK1259" i="1"/>
  <c r="AJ1259" i="1"/>
  <c r="AI1259" i="1"/>
  <c r="AH1259" i="1"/>
  <c r="AG1259" i="1"/>
  <c r="AK1257" i="1"/>
  <c r="AJ1257" i="1"/>
  <c r="AI1257" i="1"/>
  <c r="AH1257" i="1"/>
  <c r="AG1257" i="1"/>
  <c r="AK1253" i="1"/>
  <c r="AK1252" i="1" s="1"/>
  <c r="AK1251" i="1" s="1"/>
  <c r="AJ1253" i="1"/>
  <c r="AJ1252" i="1" s="1"/>
  <c r="AJ1251" i="1" s="1"/>
  <c r="AI1253" i="1"/>
  <c r="AI1252" i="1" s="1"/>
  <c r="AI1251" i="1" s="1"/>
  <c r="AH1253" i="1"/>
  <c r="AH1252" i="1" s="1"/>
  <c r="AH1251" i="1" s="1"/>
  <c r="AG1253" i="1"/>
  <c r="AG1252" i="1" s="1"/>
  <c r="AG1251" i="1" s="1"/>
  <c r="AK1249" i="1"/>
  <c r="AK1248" i="1" s="1"/>
  <c r="AK1247" i="1" s="1"/>
  <c r="AJ1249" i="1"/>
  <c r="AJ1248" i="1" s="1"/>
  <c r="AJ1247" i="1" s="1"/>
  <c r="AI1249" i="1"/>
  <c r="AI1248" i="1" s="1"/>
  <c r="AI1247" i="1" s="1"/>
  <c r="AH1249" i="1"/>
  <c r="AH1248" i="1" s="1"/>
  <c r="AH1247" i="1" s="1"/>
  <c r="AG1249" i="1"/>
  <c r="AG1248" i="1" s="1"/>
  <c r="AG1247" i="1" s="1"/>
  <c r="AK1236" i="1"/>
  <c r="AK1235" i="1" s="1"/>
  <c r="AJ1236" i="1"/>
  <c r="AJ1235" i="1" s="1"/>
  <c r="AI1236" i="1"/>
  <c r="AI1235" i="1" s="1"/>
  <c r="AH1236" i="1"/>
  <c r="AH1235" i="1" s="1"/>
  <c r="AG1236" i="1"/>
  <c r="AG1235" i="1" s="1"/>
  <c r="AK1230" i="1"/>
  <c r="AJ1230" i="1"/>
  <c r="AJ1229" i="1" s="1"/>
  <c r="AJ1228" i="1" s="1"/>
  <c r="AI1230" i="1"/>
  <c r="AI1229" i="1" s="1"/>
  <c r="AI1228" i="1" s="1"/>
  <c r="AH1230" i="1"/>
  <c r="AH1229" i="1" s="1"/>
  <c r="AH1228" i="1" s="1"/>
  <c r="AG1230" i="1"/>
  <c r="AG1229" i="1" s="1"/>
  <c r="AG1228" i="1" s="1"/>
  <c r="AK1229" i="1"/>
  <c r="AK1228" i="1" s="1"/>
  <c r="AK1226" i="1"/>
  <c r="AK1225" i="1" s="1"/>
  <c r="AK1224" i="1" s="1"/>
  <c r="AJ1226" i="1"/>
  <c r="AJ1225" i="1" s="1"/>
  <c r="AJ1224" i="1" s="1"/>
  <c r="AI1226" i="1"/>
  <c r="AI1225" i="1" s="1"/>
  <c r="AI1224" i="1" s="1"/>
  <c r="AH1226" i="1"/>
  <c r="AH1225" i="1" s="1"/>
  <c r="AH1224" i="1" s="1"/>
  <c r="AG1226" i="1"/>
  <c r="AG1225" i="1" s="1"/>
  <c r="AG1224" i="1" s="1"/>
  <c r="AK1201" i="1"/>
  <c r="AJ1201" i="1"/>
  <c r="AJ1200" i="1" s="1"/>
  <c r="AJ1199" i="1" s="1"/>
  <c r="AI1201" i="1"/>
  <c r="AI1200" i="1" s="1"/>
  <c r="AI1199" i="1" s="1"/>
  <c r="AH1201" i="1"/>
  <c r="AH1200" i="1" s="1"/>
  <c r="AH1199" i="1" s="1"/>
  <c r="AG1201" i="1"/>
  <c r="AG1200" i="1" s="1"/>
  <c r="AG1199" i="1" s="1"/>
  <c r="AK1200" i="1"/>
  <c r="AK1199" i="1" s="1"/>
  <c r="AK1190" i="1"/>
  <c r="AK1189" i="1" s="1"/>
  <c r="AK1188" i="1" s="1"/>
  <c r="AK1187" i="1" s="1"/>
  <c r="AK1186" i="1" s="1"/>
  <c r="AJ1190" i="1"/>
  <c r="AJ1189" i="1" s="1"/>
  <c r="AJ1188" i="1" s="1"/>
  <c r="AJ1187" i="1" s="1"/>
  <c r="AJ1186" i="1" s="1"/>
  <c r="AI1190" i="1"/>
  <c r="AI1189" i="1" s="1"/>
  <c r="AI1188" i="1" s="1"/>
  <c r="AI1187" i="1" s="1"/>
  <c r="AI1186" i="1" s="1"/>
  <c r="AH1190" i="1"/>
  <c r="AH1189" i="1" s="1"/>
  <c r="AH1188" i="1" s="1"/>
  <c r="AH1187" i="1" s="1"/>
  <c r="AH1186" i="1" s="1"/>
  <c r="AG1190" i="1"/>
  <c r="AG1189" i="1" s="1"/>
  <c r="AG1188" i="1" s="1"/>
  <c r="AG1187" i="1" s="1"/>
  <c r="AG1186" i="1" s="1"/>
  <c r="AK1178" i="1"/>
  <c r="AK1177" i="1" s="1"/>
  <c r="AK1176" i="1" s="1"/>
  <c r="AK1175" i="1" s="1"/>
  <c r="AJ1178" i="1"/>
  <c r="AI1178" i="1"/>
  <c r="AI1177" i="1" s="1"/>
  <c r="AI1176" i="1" s="1"/>
  <c r="AI1175" i="1" s="1"/>
  <c r="AH1178" i="1"/>
  <c r="AH1177" i="1" s="1"/>
  <c r="AH1176" i="1" s="1"/>
  <c r="AH1175" i="1" s="1"/>
  <c r="AG1178" i="1"/>
  <c r="AG1177" i="1" s="1"/>
  <c r="AG1176" i="1" s="1"/>
  <c r="AG1175" i="1" s="1"/>
  <c r="AJ1177" i="1"/>
  <c r="AJ1176" i="1" s="1"/>
  <c r="AJ1175" i="1" s="1"/>
  <c r="AK1163" i="1"/>
  <c r="AK1162" i="1" s="1"/>
  <c r="AJ1163" i="1"/>
  <c r="AJ1162" i="1" s="1"/>
  <c r="AI1163" i="1"/>
  <c r="AI1162" i="1" s="1"/>
  <c r="AH1163" i="1"/>
  <c r="AH1162" i="1" s="1"/>
  <c r="AG1163" i="1"/>
  <c r="AG1162" i="1" s="1"/>
  <c r="AK1151" i="1"/>
  <c r="AK1150" i="1" s="1"/>
  <c r="AJ1151" i="1"/>
  <c r="AJ1150" i="1" s="1"/>
  <c r="AI1151" i="1"/>
  <c r="AI1150" i="1"/>
  <c r="AH1151" i="1"/>
  <c r="AH1150" i="1" s="1"/>
  <c r="AG1151" i="1"/>
  <c r="AG1150" i="1" s="1"/>
  <c r="AK1148" i="1"/>
  <c r="AK1147" i="1" s="1"/>
  <c r="AJ1148" i="1"/>
  <c r="AJ1147" i="1" s="1"/>
  <c r="AI1148" i="1"/>
  <c r="AI1147" i="1" s="1"/>
  <c r="AH1148" i="1"/>
  <c r="AH1147" i="1" s="1"/>
  <c r="AG1148" i="1"/>
  <c r="AG1147" i="1" s="1"/>
  <c r="AK1142" i="1"/>
  <c r="AK1141" i="1" s="1"/>
  <c r="AK1140" i="1" s="1"/>
  <c r="AJ1142" i="1"/>
  <c r="AJ1141" i="1" s="1"/>
  <c r="AJ1140" i="1" s="1"/>
  <c r="AI1142" i="1"/>
  <c r="AI1141" i="1" s="1"/>
  <c r="AI1140" i="1" s="1"/>
  <c r="AH1142" i="1"/>
  <c r="AH1141" i="1" s="1"/>
  <c r="AH1140" i="1" s="1"/>
  <c r="AG1142" i="1"/>
  <c r="AG1141" i="1" s="1"/>
  <c r="AG1140" i="1" s="1"/>
  <c r="AK1138" i="1"/>
  <c r="AK1137" i="1" s="1"/>
  <c r="AK1136" i="1" s="1"/>
  <c r="AJ1138" i="1"/>
  <c r="AI1138" i="1"/>
  <c r="AI1137" i="1" s="1"/>
  <c r="AI1136" i="1" s="1"/>
  <c r="AH1138" i="1"/>
  <c r="AH1137" i="1" s="1"/>
  <c r="AH1136" i="1" s="1"/>
  <c r="AG1138" i="1"/>
  <c r="AG1137" i="1" s="1"/>
  <c r="AG1136" i="1" s="1"/>
  <c r="AJ1137" i="1"/>
  <c r="AJ1136" i="1" s="1"/>
  <c r="AK1133" i="1"/>
  <c r="AK1132" i="1" s="1"/>
  <c r="AJ1133" i="1"/>
  <c r="AJ1132" i="1" s="1"/>
  <c r="AI1133" i="1"/>
  <c r="AI1132" i="1" s="1"/>
  <c r="AH1133" i="1"/>
  <c r="AH1132" i="1" s="1"/>
  <c r="AG1133" i="1"/>
  <c r="AG1132" i="1" s="1"/>
  <c r="AK1130" i="1"/>
  <c r="AK1129" i="1" s="1"/>
  <c r="AJ1130" i="1"/>
  <c r="AJ1129" i="1" s="1"/>
  <c r="AI1130" i="1"/>
  <c r="AI1129" i="1" s="1"/>
  <c r="AH1130" i="1"/>
  <c r="AH1129" i="1" s="1"/>
  <c r="AG1130" i="1"/>
  <c r="AG1129" i="1" s="1"/>
  <c r="AK1127" i="1"/>
  <c r="AK1126" i="1" s="1"/>
  <c r="AJ1127" i="1"/>
  <c r="AJ1126" i="1" s="1"/>
  <c r="AI1127" i="1"/>
  <c r="AI1126" i="1" s="1"/>
  <c r="AH1127" i="1"/>
  <c r="AH1126" i="1" s="1"/>
  <c r="AG1127" i="1"/>
  <c r="AG1126" i="1" s="1"/>
  <c r="AK1124" i="1"/>
  <c r="AK1123" i="1" s="1"/>
  <c r="AK1122" i="1" s="1"/>
  <c r="AJ1124" i="1"/>
  <c r="AJ1123" i="1" s="1"/>
  <c r="AJ1122" i="1" s="1"/>
  <c r="AI1124" i="1"/>
  <c r="AI1123" i="1" s="1"/>
  <c r="AI1122" i="1" s="1"/>
  <c r="AH1124" i="1"/>
  <c r="AH1123" i="1" s="1"/>
  <c r="AH1122" i="1" s="1"/>
  <c r="AG1124" i="1"/>
  <c r="AG1123" i="1" s="1"/>
  <c r="AG1122" i="1" s="1"/>
  <c r="AK1120" i="1"/>
  <c r="AK1119" i="1" s="1"/>
  <c r="AK1118" i="1" s="1"/>
  <c r="AJ1120" i="1"/>
  <c r="AJ1119" i="1" s="1"/>
  <c r="AJ1118" i="1" s="1"/>
  <c r="AI1120" i="1"/>
  <c r="AI1119" i="1" s="1"/>
  <c r="AI1118" i="1" s="1"/>
  <c r="AH1120" i="1"/>
  <c r="AH1119" i="1" s="1"/>
  <c r="AH1118" i="1" s="1"/>
  <c r="AG1120" i="1"/>
  <c r="AG1119" i="1" s="1"/>
  <c r="AG1118" i="1" s="1"/>
  <c r="AK1112" i="1"/>
  <c r="AK1111" i="1" s="1"/>
  <c r="AJ1112" i="1"/>
  <c r="AJ1111" i="1" s="1"/>
  <c r="AI1112" i="1"/>
  <c r="AI1111" i="1" s="1"/>
  <c r="AH1112" i="1"/>
  <c r="AH1111" i="1" s="1"/>
  <c r="AG1112" i="1"/>
  <c r="AG1111" i="1" s="1"/>
  <c r="AK1109" i="1"/>
  <c r="AK1108" i="1" s="1"/>
  <c r="AJ1109" i="1"/>
  <c r="AJ1108" i="1" s="1"/>
  <c r="AI1109" i="1"/>
  <c r="AI1108" i="1" s="1"/>
  <c r="AH1109" i="1"/>
  <c r="AH1108" i="1" s="1"/>
  <c r="AG1109" i="1"/>
  <c r="AG1108" i="1" s="1"/>
  <c r="AK1103" i="1"/>
  <c r="AK1102" i="1" s="1"/>
  <c r="AK1101" i="1" s="1"/>
  <c r="AJ1103" i="1"/>
  <c r="AJ1102" i="1" s="1"/>
  <c r="AJ1101" i="1" s="1"/>
  <c r="AI1103" i="1"/>
  <c r="AI1102" i="1" s="1"/>
  <c r="AI1101" i="1" s="1"/>
  <c r="AH1103" i="1"/>
  <c r="AH1102" i="1" s="1"/>
  <c r="AH1101" i="1" s="1"/>
  <c r="AG1103" i="1"/>
  <c r="AG1102" i="1" s="1"/>
  <c r="AG1101" i="1" s="1"/>
  <c r="AK1099" i="1"/>
  <c r="AK1098" i="1" s="1"/>
  <c r="AK1097" i="1" s="1"/>
  <c r="AJ1099" i="1"/>
  <c r="AJ1098" i="1" s="1"/>
  <c r="AJ1097" i="1" s="1"/>
  <c r="AI1099" i="1"/>
  <c r="AI1098" i="1" s="1"/>
  <c r="AI1097" i="1" s="1"/>
  <c r="AH1099" i="1"/>
  <c r="AH1098" i="1" s="1"/>
  <c r="AH1097" i="1" s="1"/>
  <c r="AG1099" i="1"/>
  <c r="AG1098" i="1" s="1"/>
  <c r="AG1097" i="1" s="1"/>
  <c r="AK1084" i="1"/>
  <c r="AK1083" i="1" s="1"/>
  <c r="AK1082" i="1" s="1"/>
  <c r="AK1081" i="1" s="1"/>
  <c r="AJ1084" i="1"/>
  <c r="AJ1083" i="1" s="1"/>
  <c r="AJ1082" i="1" s="1"/>
  <c r="AJ1081" i="1" s="1"/>
  <c r="AI1084" i="1"/>
  <c r="AI1083" i="1" s="1"/>
  <c r="AI1082" i="1" s="1"/>
  <c r="AI1081" i="1" s="1"/>
  <c r="AH1084" i="1"/>
  <c r="AH1083" i="1" s="1"/>
  <c r="AH1082" i="1" s="1"/>
  <c r="AH1081" i="1" s="1"/>
  <c r="AG1084" i="1"/>
  <c r="AG1083" i="1" s="1"/>
  <c r="AG1082" i="1" s="1"/>
  <c r="AG1081" i="1" s="1"/>
  <c r="AK1073" i="1"/>
  <c r="AK1072" i="1" s="1"/>
  <c r="AJ1073" i="1"/>
  <c r="AJ1072" i="1" s="1"/>
  <c r="AI1073" i="1"/>
  <c r="AI1072" i="1" s="1"/>
  <c r="AH1073" i="1"/>
  <c r="AH1072" i="1" s="1"/>
  <c r="AG1073" i="1"/>
  <c r="AG1072" i="1" s="1"/>
  <c r="AK1067" i="1"/>
  <c r="AK1066" i="1" s="1"/>
  <c r="AJ1067" i="1"/>
  <c r="AJ1066" i="1" s="1"/>
  <c r="AI1067" i="1"/>
  <c r="AI1066" i="1" s="1"/>
  <c r="AH1067" i="1"/>
  <c r="AH1066" i="1" s="1"/>
  <c r="AG1067" i="1"/>
  <c r="AG1066" i="1" s="1"/>
  <c r="AK1055" i="1"/>
  <c r="AK1054" i="1" s="1"/>
  <c r="AJ1055" i="1"/>
  <c r="AJ1054" i="1" s="1"/>
  <c r="AI1055" i="1"/>
  <c r="AI1054" i="1" s="1"/>
  <c r="AH1055" i="1"/>
  <c r="AH1054" i="1" s="1"/>
  <c r="AG1055" i="1"/>
  <c r="AG1054" i="1" s="1"/>
  <c r="AK1052" i="1"/>
  <c r="AK1051" i="1" s="1"/>
  <c r="AJ1052" i="1"/>
  <c r="AJ1051" i="1" s="1"/>
  <c r="AI1052" i="1"/>
  <c r="AI1051" i="1" s="1"/>
  <c r="AH1052" i="1"/>
  <c r="AH1051" i="1" s="1"/>
  <c r="AG1052" i="1"/>
  <c r="AG1051" i="1"/>
  <c r="AK1049" i="1"/>
  <c r="AK1048" i="1" s="1"/>
  <c r="AJ1049" i="1"/>
  <c r="AJ1048" i="1" s="1"/>
  <c r="AI1049" i="1"/>
  <c r="AI1048" i="1" s="1"/>
  <c r="AH1049" i="1"/>
  <c r="AH1048" i="1" s="1"/>
  <c r="AG1049" i="1"/>
  <c r="AG1048" i="1" s="1"/>
  <c r="AK1046" i="1"/>
  <c r="AK1045" i="1" s="1"/>
  <c r="AJ1046" i="1"/>
  <c r="AJ1045" i="1" s="1"/>
  <c r="AI1046" i="1"/>
  <c r="AI1045" i="1" s="1"/>
  <c r="AH1046" i="1"/>
  <c r="AH1045" i="1" s="1"/>
  <c r="AG1046" i="1"/>
  <c r="AG1045" i="1" s="1"/>
  <c r="AK1040" i="1"/>
  <c r="AK1039" i="1" s="1"/>
  <c r="AJ1040" i="1"/>
  <c r="AJ1039" i="1" s="1"/>
  <c r="AI1040" i="1"/>
  <c r="AI1039" i="1" s="1"/>
  <c r="AH1040" i="1"/>
  <c r="AH1039" i="1" s="1"/>
  <c r="AG1040" i="1"/>
  <c r="AG1039" i="1" s="1"/>
  <c r="AK1028" i="1"/>
  <c r="AK1027" i="1" s="1"/>
  <c r="AJ1028" i="1"/>
  <c r="AJ1027" i="1" s="1"/>
  <c r="AI1028" i="1"/>
  <c r="AI1027" i="1" s="1"/>
  <c r="AH1028" i="1"/>
  <c r="AH1027" i="1" s="1"/>
  <c r="AG1028" i="1"/>
  <c r="AG1027" i="1" s="1"/>
  <c r="AK1025" i="1"/>
  <c r="AK1024" i="1" s="1"/>
  <c r="AJ1025" i="1"/>
  <c r="AJ1024" i="1" s="1"/>
  <c r="AI1025" i="1"/>
  <c r="AI1024" i="1" s="1"/>
  <c r="AH1025" i="1"/>
  <c r="AH1024" i="1" s="1"/>
  <c r="AG1025" i="1"/>
  <c r="AG1024" i="1" s="1"/>
  <c r="AK1021" i="1"/>
  <c r="AK1020" i="1" s="1"/>
  <c r="AJ1021" i="1"/>
  <c r="AJ1020" i="1" s="1"/>
  <c r="AI1021" i="1"/>
  <c r="AI1020" i="1" s="1"/>
  <c r="AH1021" i="1"/>
  <c r="AH1020" i="1" s="1"/>
  <c r="AG1021" i="1"/>
  <c r="AG1020" i="1" s="1"/>
  <c r="AK1015" i="1"/>
  <c r="AK1014" i="1" s="1"/>
  <c r="AJ1015" i="1"/>
  <c r="AJ1014" i="1" s="1"/>
  <c r="AI1015" i="1"/>
  <c r="AI1014" i="1" s="1"/>
  <c r="AH1015" i="1"/>
  <c r="AH1014" i="1" s="1"/>
  <c r="AG1015" i="1"/>
  <c r="AG1014" i="1" s="1"/>
  <c r="AK1009" i="1"/>
  <c r="AK1008" i="1" s="1"/>
  <c r="AK1007" i="1" s="1"/>
  <c r="AJ1009" i="1"/>
  <c r="AJ1008" i="1" s="1"/>
  <c r="AJ1007" i="1" s="1"/>
  <c r="AI1009" i="1"/>
  <c r="AI1008" i="1" s="1"/>
  <c r="AI1007" i="1" s="1"/>
  <c r="AH1009" i="1"/>
  <c r="AH1008" i="1" s="1"/>
  <c r="AH1007" i="1" s="1"/>
  <c r="AG1009" i="1"/>
  <c r="AG1008" i="1" s="1"/>
  <c r="AG1007" i="1" s="1"/>
  <c r="AK1002" i="1"/>
  <c r="AK1001" i="1" s="1"/>
  <c r="AJ1002" i="1"/>
  <c r="AJ1001" i="1" s="1"/>
  <c r="AI1002" i="1"/>
  <c r="AI1001" i="1"/>
  <c r="AH1002" i="1"/>
  <c r="AH1001" i="1" s="1"/>
  <c r="AG1002" i="1"/>
  <c r="AG1001" i="1" s="1"/>
  <c r="AK995" i="1"/>
  <c r="AK994" i="1" s="1"/>
  <c r="AK993" i="1" s="1"/>
  <c r="AJ995" i="1"/>
  <c r="AJ994" i="1" s="1"/>
  <c r="AJ993" i="1" s="1"/>
  <c r="AI995" i="1"/>
  <c r="AI994" i="1" s="1"/>
  <c r="AI993" i="1" s="1"/>
  <c r="AH995" i="1"/>
  <c r="AH994" i="1" s="1"/>
  <c r="AH993" i="1" s="1"/>
  <c r="AG995" i="1"/>
  <c r="AG994" i="1" s="1"/>
  <c r="AG993" i="1" s="1"/>
  <c r="AK982" i="1"/>
  <c r="AK981" i="1" s="1"/>
  <c r="AK980" i="1" s="1"/>
  <c r="AK979" i="1" s="1"/>
  <c r="AJ982" i="1"/>
  <c r="AJ981" i="1" s="1"/>
  <c r="AJ980" i="1" s="1"/>
  <c r="AJ979" i="1" s="1"/>
  <c r="AI982" i="1"/>
  <c r="AI981" i="1" s="1"/>
  <c r="AI980" i="1" s="1"/>
  <c r="AI979" i="1" s="1"/>
  <c r="AH982" i="1"/>
  <c r="AH981" i="1" s="1"/>
  <c r="AH980" i="1" s="1"/>
  <c r="AH979" i="1" s="1"/>
  <c r="AG982" i="1"/>
  <c r="AG981" i="1" s="1"/>
  <c r="AG980" i="1" s="1"/>
  <c r="AG979" i="1" s="1"/>
  <c r="AK970" i="1"/>
  <c r="AK969" i="1" s="1"/>
  <c r="AJ970" i="1"/>
  <c r="AJ969" i="1"/>
  <c r="AI970" i="1"/>
  <c r="AI969" i="1" s="1"/>
  <c r="AH970" i="1"/>
  <c r="AH969" i="1" s="1"/>
  <c r="AG970" i="1"/>
  <c r="AG969" i="1" s="1"/>
  <c r="AK954" i="1"/>
  <c r="AK953" i="1" s="1"/>
  <c r="AJ954" i="1"/>
  <c r="AJ953" i="1" s="1"/>
  <c r="AI954" i="1"/>
  <c r="AI953" i="1"/>
  <c r="AH954" i="1"/>
  <c r="AH953" i="1" s="1"/>
  <c r="AG954" i="1"/>
  <c r="AG953" i="1" s="1"/>
  <c r="AK950" i="1"/>
  <c r="AK949" i="1" s="1"/>
  <c r="AJ950" i="1"/>
  <c r="AI950" i="1"/>
  <c r="AI949" i="1" s="1"/>
  <c r="AH950" i="1"/>
  <c r="AH949" i="1" s="1"/>
  <c r="AG950" i="1"/>
  <c r="AG949" i="1" s="1"/>
  <c r="AJ949" i="1"/>
  <c r="AK947" i="1"/>
  <c r="AK946" i="1" s="1"/>
  <c r="AJ947" i="1"/>
  <c r="AI947" i="1"/>
  <c r="AI946" i="1" s="1"/>
  <c r="AH947" i="1"/>
  <c r="AH946" i="1" s="1"/>
  <c r="AG947" i="1"/>
  <c r="AG946" i="1" s="1"/>
  <c r="AJ946" i="1"/>
  <c r="AK943" i="1"/>
  <c r="AK942" i="1"/>
  <c r="AJ943" i="1"/>
  <c r="AJ942" i="1" s="1"/>
  <c r="AI943" i="1"/>
  <c r="AH943" i="1"/>
  <c r="AH942" i="1" s="1"/>
  <c r="AG943" i="1"/>
  <c r="AG942" i="1" s="1"/>
  <c r="AI942" i="1"/>
  <c r="AK935" i="1"/>
  <c r="AK934" i="1" s="1"/>
  <c r="AJ935" i="1"/>
  <c r="AJ934" i="1" s="1"/>
  <c r="AI935" i="1"/>
  <c r="AI934" i="1" s="1"/>
  <c r="AH935" i="1"/>
  <c r="AH934" i="1" s="1"/>
  <c r="AG935" i="1"/>
  <c r="AG934" i="1"/>
  <c r="AK927" i="1"/>
  <c r="AK926" i="1" s="1"/>
  <c r="AJ927" i="1"/>
  <c r="AJ926" i="1" s="1"/>
  <c r="AI927" i="1"/>
  <c r="AI926" i="1" s="1"/>
  <c r="AH927" i="1"/>
  <c r="AH926" i="1" s="1"/>
  <c r="AG927" i="1"/>
  <c r="AG926" i="1" s="1"/>
  <c r="AK920" i="1"/>
  <c r="AK919" i="1" s="1"/>
  <c r="AK918" i="1" s="1"/>
  <c r="AJ920" i="1"/>
  <c r="AJ919" i="1" s="1"/>
  <c r="AJ918" i="1" s="1"/>
  <c r="AI920" i="1"/>
  <c r="AI919" i="1" s="1"/>
  <c r="AI918" i="1" s="1"/>
  <c r="AH920" i="1"/>
  <c r="AH919" i="1" s="1"/>
  <c r="AH918" i="1" s="1"/>
  <c r="AG920" i="1"/>
  <c r="AG919" i="1" s="1"/>
  <c r="AG918" i="1" s="1"/>
  <c r="AK915" i="1"/>
  <c r="AK914" i="1" s="1"/>
  <c r="AJ915" i="1"/>
  <c r="AJ914" i="1" s="1"/>
  <c r="AI915" i="1"/>
  <c r="AI914" i="1" s="1"/>
  <c r="AH915" i="1"/>
  <c r="AH914" i="1" s="1"/>
  <c r="AG915" i="1"/>
  <c r="AG914" i="1" s="1"/>
  <c r="AK912" i="1"/>
  <c r="AK911" i="1" s="1"/>
  <c r="AJ912" i="1"/>
  <c r="AJ911" i="1" s="1"/>
  <c r="AI912" i="1"/>
  <c r="AI911" i="1" s="1"/>
  <c r="AH912" i="1"/>
  <c r="AH911" i="1" s="1"/>
  <c r="AG912" i="1"/>
  <c r="AG911" i="1" s="1"/>
  <c r="AK907" i="1"/>
  <c r="AK906" i="1" s="1"/>
  <c r="AK905" i="1" s="1"/>
  <c r="AJ907" i="1"/>
  <c r="AJ906" i="1" s="1"/>
  <c r="AJ905" i="1" s="1"/>
  <c r="AI907" i="1"/>
  <c r="AI906" i="1" s="1"/>
  <c r="AI905" i="1" s="1"/>
  <c r="AH907" i="1"/>
  <c r="AH906" i="1" s="1"/>
  <c r="AH905" i="1" s="1"/>
  <c r="AG907" i="1"/>
  <c r="AG906" i="1" s="1"/>
  <c r="AG905" i="1" s="1"/>
  <c r="AK891" i="1"/>
  <c r="AK890" i="1" s="1"/>
  <c r="AJ891" i="1"/>
  <c r="AJ890" i="1" s="1"/>
  <c r="AI891" i="1"/>
  <c r="AI890" i="1" s="1"/>
  <c r="AH891" i="1"/>
  <c r="AH890" i="1" s="1"/>
  <c r="AG891" i="1"/>
  <c r="AG890" i="1" s="1"/>
  <c r="AK876" i="1"/>
  <c r="AK875" i="1" s="1"/>
  <c r="AK874" i="1" s="1"/>
  <c r="AJ876" i="1"/>
  <c r="AJ875" i="1" s="1"/>
  <c r="AJ874" i="1" s="1"/>
  <c r="AI876" i="1"/>
  <c r="AI875" i="1" s="1"/>
  <c r="AI874" i="1" s="1"/>
  <c r="AH876" i="1"/>
  <c r="AH875" i="1" s="1"/>
  <c r="AH874" i="1" s="1"/>
  <c r="AG876" i="1"/>
  <c r="AG875" i="1" s="1"/>
  <c r="AG874" i="1" s="1"/>
  <c r="AG873" i="1" s="1"/>
  <c r="AK862" i="1"/>
  <c r="AK861" i="1" s="1"/>
  <c r="AJ862" i="1"/>
  <c r="AJ861" i="1" s="1"/>
  <c r="AI862" i="1"/>
  <c r="AI861" i="1" s="1"/>
  <c r="AH862" i="1"/>
  <c r="AH861" i="1" s="1"/>
  <c r="AG862" i="1"/>
  <c r="AG861" i="1" s="1"/>
  <c r="AK859" i="1"/>
  <c r="AK858" i="1" s="1"/>
  <c r="AJ859" i="1"/>
  <c r="AJ858" i="1" s="1"/>
  <c r="AJ857" i="1" s="1"/>
  <c r="AJ856" i="1" s="1"/>
  <c r="AJ855" i="1" s="1"/>
  <c r="AI859" i="1"/>
  <c r="AI858" i="1" s="1"/>
  <c r="AH859" i="1"/>
  <c r="AH858" i="1" s="1"/>
  <c r="AG859" i="1"/>
  <c r="AG858" i="1" s="1"/>
  <c r="AK845" i="1"/>
  <c r="AK844" i="1" s="1"/>
  <c r="AK843" i="1" s="1"/>
  <c r="AK842" i="1" s="1"/>
  <c r="AJ845" i="1"/>
  <c r="AJ844" i="1" s="1"/>
  <c r="AJ843" i="1" s="1"/>
  <c r="AJ842" i="1" s="1"/>
  <c r="AI845" i="1"/>
  <c r="AI844" i="1" s="1"/>
  <c r="AI843" i="1" s="1"/>
  <c r="AI842" i="1" s="1"/>
  <c r="AH845" i="1"/>
  <c r="AH844" i="1" s="1"/>
  <c r="AH843" i="1" s="1"/>
  <c r="AH842" i="1" s="1"/>
  <c r="AG845" i="1"/>
  <c r="AG844" i="1" s="1"/>
  <c r="AG843" i="1" s="1"/>
  <c r="AG842" i="1" s="1"/>
  <c r="AM840" i="1"/>
  <c r="AM839" i="1" s="1"/>
  <c r="AM838" i="1" s="1"/>
  <c r="AK840" i="1"/>
  <c r="AK839" i="1" s="1"/>
  <c r="AK838" i="1" s="1"/>
  <c r="AJ840" i="1"/>
  <c r="AJ839" i="1" s="1"/>
  <c r="AJ838" i="1" s="1"/>
  <c r="AI840" i="1"/>
  <c r="AI839" i="1" s="1"/>
  <c r="AI838" i="1" s="1"/>
  <c r="AH840" i="1"/>
  <c r="AH839" i="1" s="1"/>
  <c r="AH838" i="1" s="1"/>
  <c r="AG840" i="1"/>
  <c r="AG839" i="1" s="1"/>
  <c r="AG838" i="1" s="1"/>
  <c r="AK836" i="1"/>
  <c r="AK835" i="1" s="1"/>
  <c r="AK834" i="1" s="1"/>
  <c r="AJ836" i="1"/>
  <c r="AJ835" i="1" s="1"/>
  <c r="AJ834" i="1" s="1"/>
  <c r="AI836" i="1"/>
  <c r="AI835" i="1" s="1"/>
  <c r="AI834" i="1" s="1"/>
  <c r="AH836" i="1"/>
  <c r="AH835" i="1" s="1"/>
  <c r="AH834" i="1" s="1"/>
  <c r="AG836" i="1"/>
  <c r="AG835" i="1" s="1"/>
  <c r="AG834" i="1" s="1"/>
  <c r="AK831" i="1"/>
  <c r="AK830" i="1" s="1"/>
  <c r="AK829" i="1" s="1"/>
  <c r="AJ831" i="1"/>
  <c r="AJ830" i="1" s="1"/>
  <c r="AJ829" i="1" s="1"/>
  <c r="AI831" i="1"/>
  <c r="AI830" i="1" s="1"/>
  <c r="AI829" i="1" s="1"/>
  <c r="AH831" i="1"/>
  <c r="AH830" i="1" s="1"/>
  <c r="AH829" i="1" s="1"/>
  <c r="AG831" i="1"/>
  <c r="AG830" i="1" s="1"/>
  <c r="AG829" i="1" s="1"/>
  <c r="AK823" i="1"/>
  <c r="AK822" i="1" s="1"/>
  <c r="AJ823" i="1"/>
  <c r="AJ822" i="1" s="1"/>
  <c r="AI823" i="1"/>
  <c r="AI822" i="1" s="1"/>
  <c r="AH823" i="1"/>
  <c r="AH822" i="1" s="1"/>
  <c r="AG823" i="1"/>
  <c r="AG822" i="1" s="1"/>
  <c r="AK815" i="1"/>
  <c r="AK814" i="1" s="1"/>
  <c r="AJ815" i="1"/>
  <c r="AJ814" i="1" s="1"/>
  <c r="AI815" i="1"/>
  <c r="AI814" i="1" s="1"/>
  <c r="AH815" i="1"/>
  <c r="AH814" i="1" s="1"/>
  <c r="AG815" i="1"/>
  <c r="AG814" i="1" s="1"/>
  <c r="AK812" i="1"/>
  <c r="AK811" i="1" s="1"/>
  <c r="AJ812" i="1"/>
  <c r="AJ811" i="1" s="1"/>
  <c r="AI812" i="1"/>
  <c r="AI811" i="1" s="1"/>
  <c r="AH812" i="1"/>
  <c r="AH811" i="1" s="1"/>
  <c r="AG812" i="1"/>
  <c r="AG811" i="1" s="1"/>
  <c r="AK803" i="1"/>
  <c r="AK802" i="1" s="1"/>
  <c r="AJ803" i="1"/>
  <c r="AJ802" i="1" s="1"/>
  <c r="AI803" i="1"/>
  <c r="AI802" i="1" s="1"/>
  <c r="AH803" i="1"/>
  <c r="AH802" i="1" s="1"/>
  <c r="AG803" i="1"/>
  <c r="AG802" i="1" s="1"/>
  <c r="AK799" i="1"/>
  <c r="AJ799" i="1"/>
  <c r="AI799" i="1"/>
  <c r="AH799" i="1"/>
  <c r="AG799" i="1"/>
  <c r="AK797" i="1"/>
  <c r="AK796" i="1" s="1"/>
  <c r="AK795" i="1" s="1"/>
  <c r="AJ797" i="1"/>
  <c r="AI797" i="1"/>
  <c r="AH797" i="1"/>
  <c r="AG797" i="1"/>
  <c r="AG796" i="1" s="1"/>
  <c r="AG795" i="1" s="1"/>
  <c r="AK792" i="1"/>
  <c r="AK791" i="1" s="1"/>
  <c r="AK790" i="1" s="1"/>
  <c r="AK789" i="1" s="1"/>
  <c r="AJ792" i="1"/>
  <c r="AJ791" i="1" s="1"/>
  <c r="AJ790" i="1" s="1"/>
  <c r="AJ789" i="1" s="1"/>
  <c r="AI792" i="1"/>
  <c r="AH792" i="1"/>
  <c r="AH791" i="1" s="1"/>
  <c r="AH790" i="1" s="1"/>
  <c r="AH789" i="1" s="1"/>
  <c r="AG792" i="1"/>
  <c r="AG791" i="1" s="1"/>
  <c r="AG790" i="1" s="1"/>
  <c r="AG789" i="1" s="1"/>
  <c r="AI791" i="1"/>
  <c r="AI790" i="1" s="1"/>
  <c r="AI789" i="1" s="1"/>
  <c r="AK782" i="1"/>
  <c r="AK781" i="1" s="1"/>
  <c r="AK780" i="1" s="1"/>
  <c r="AK779" i="1" s="1"/>
  <c r="AJ782" i="1"/>
  <c r="AJ781" i="1" s="1"/>
  <c r="AJ780" i="1" s="1"/>
  <c r="AJ779" i="1" s="1"/>
  <c r="AI782" i="1"/>
  <c r="AI781" i="1" s="1"/>
  <c r="AI780" i="1" s="1"/>
  <c r="AI779" i="1" s="1"/>
  <c r="AH782" i="1"/>
  <c r="AH781" i="1" s="1"/>
  <c r="AH780" i="1" s="1"/>
  <c r="AH779" i="1" s="1"/>
  <c r="AG782" i="1"/>
  <c r="AG781" i="1" s="1"/>
  <c r="AG780" i="1" s="1"/>
  <c r="AG779" i="1" s="1"/>
  <c r="AK777" i="1"/>
  <c r="AK776" i="1" s="1"/>
  <c r="AK775" i="1" s="1"/>
  <c r="AK774" i="1" s="1"/>
  <c r="AK773" i="1" s="1"/>
  <c r="AJ777" i="1"/>
  <c r="AI777" i="1"/>
  <c r="AI776" i="1" s="1"/>
  <c r="AI775" i="1" s="1"/>
  <c r="AI774" i="1" s="1"/>
  <c r="AI773" i="1" s="1"/>
  <c r="AH777" i="1"/>
  <c r="AH776" i="1" s="1"/>
  <c r="AH775" i="1" s="1"/>
  <c r="AH774" i="1" s="1"/>
  <c r="AH773" i="1" s="1"/>
  <c r="AG777" i="1"/>
  <c r="AG776" i="1" s="1"/>
  <c r="AG775" i="1" s="1"/>
  <c r="AG774" i="1" s="1"/>
  <c r="AG773" i="1" s="1"/>
  <c r="AJ776" i="1"/>
  <c r="AJ775" i="1" s="1"/>
  <c r="AJ774" i="1" s="1"/>
  <c r="AJ773" i="1" s="1"/>
  <c r="AK771" i="1"/>
  <c r="AJ771" i="1"/>
  <c r="AI771" i="1"/>
  <c r="AH771" i="1"/>
  <c r="AG771" i="1"/>
  <c r="AK769" i="1"/>
  <c r="AJ769" i="1"/>
  <c r="AI769" i="1"/>
  <c r="AH769" i="1"/>
  <c r="AH766" i="1" s="1"/>
  <c r="AH765" i="1" s="1"/>
  <c r="AG769" i="1"/>
  <c r="AK767" i="1"/>
  <c r="AJ767" i="1"/>
  <c r="AI767" i="1"/>
  <c r="AH767" i="1"/>
  <c r="AG767" i="1"/>
  <c r="AK763" i="1"/>
  <c r="AK762" i="1" s="1"/>
  <c r="AK761" i="1" s="1"/>
  <c r="AJ763" i="1"/>
  <c r="AJ762" i="1" s="1"/>
  <c r="AJ761" i="1" s="1"/>
  <c r="AI763" i="1"/>
  <c r="AI762" i="1" s="1"/>
  <c r="AI761" i="1" s="1"/>
  <c r="AH763" i="1"/>
  <c r="AH762" i="1" s="1"/>
  <c r="AH761" i="1" s="1"/>
  <c r="AG763" i="1"/>
  <c r="AG762" i="1" s="1"/>
  <c r="AG761" i="1" s="1"/>
  <c r="AK756" i="1"/>
  <c r="AK755" i="1" s="1"/>
  <c r="AJ756" i="1"/>
  <c r="AJ755" i="1" s="1"/>
  <c r="AI756" i="1"/>
  <c r="AI755" i="1" s="1"/>
  <c r="AH756" i="1"/>
  <c r="AH755" i="1" s="1"/>
  <c r="AG756" i="1"/>
  <c r="AG755" i="1" s="1"/>
  <c r="AK745" i="1"/>
  <c r="AK744" i="1" s="1"/>
  <c r="AK743" i="1" s="1"/>
  <c r="AK742" i="1" s="1"/>
  <c r="AJ745" i="1"/>
  <c r="AJ744" i="1" s="1"/>
  <c r="AJ743" i="1" s="1"/>
  <c r="AJ742" i="1" s="1"/>
  <c r="AI745" i="1"/>
  <c r="AI744" i="1" s="1"/>
  <c r="AI743" i="1" s="1"/>
  <c r="AI742" i="1" s="1"/>
  <c r="AH745" i="1"/>
  <c r="AH744" i="1" s="1"/>
  <c r="AH743" i="1" s="1"/>
  <c r="AH742" i="1" s="1"/>
  <c r="AG745" i="1"/>
  <c r="AG744" i="1" s="1"/>
  <c r="AG743" i="1" s="1"/>
  <c r="AG742" i="1" s="1"/>
  <c r="AK740" i="1"/>
  <c r="AK739" i="1" s="1"/>
  <c r="AK738" i="1" s="1"/>
  <c r="AK737" i="1" s="1"/>
  <c r="AJ740" i="1"/>
  <c r="AJ739" i="1" s="1"/>
  <c r="AJ738" i="1" s="1"/>
  <c r="AJ737" i="1" s="1"/>
  <c r="AI740" i="1"/>
  <c r="AI739" i="1" s="1"/>
  <c r="AI738" i="1" s="1"/>
  <c r="AI737" i="1" s="1"/>
  <c r="AH740" i="1"/>
  <c r="AH739" i="1" s="1"/>
  <c r="AH738" i="1" s="1"/>
  <c r="AH737" i="1" s="1"/>
  <c r="AG740" i="1"/>
  <c r="AG739" i="1" s="1"/>
  <c r="AG738" i="1" s="1"/>
  <c r="AG737" i="1" s="1"/>
  <c r="AK735" i="1"/>
  <c r="AK734" i="1" s="1"/>
  <c r="AK733" i="1" s="1"/>
  <c r="AK732" i="1" s="1"/>
  <c r="AJ735" i="1"/>
  <c r="AJ734" i="1" s="1"/>
  <c r="AJ733" i="1" s="1"/>
  <c r="AJ732" i="1" s="1"/>
  <c r="AI735" i="1"/>
  <c r="AI734" i="1" s="1"/>
  <c r="AI733" i="1" s="1"/>
  <c r="AI732" i="1" s="1"/>
  <c r="AH735" i="1"/>
  <c r="AH734" i="1" s="1"/>
  <c r="AH733" i="1" s="1"/>
  <c r="AH732" i="1" s="1"/>
  <c r="AG735" i="1"/>
  <c r="AG734" i="1" s="1"/>
  <c r="AG733" i="1" s="1"/>
  <c r="AG732" i="1" s="1"/>
  <c r="AK718" i="1"/>
  <c r="AK717" i="1" s="1"/>
  <c r="AK716" i="1" s="1"/>
  <c r="AJ718" i="1"/>
  <c r="AJ717" i="1" s="1"/>
  <c r="AJ716" i="1" s="1"/>
  <c r="AI718" i="1"/>
  <c r="AI717" i="1" s="1"/>
  <c r="AI716" i="1" s="1"/>
  <c r="AH718" i="1"/>
  <c r="AH717" i="1" s="1"/>
  <c r="AH716" i="1" s="1"/>
  <c r="AG718" i="1"/>
  <c r="AG717" i="1" s="1"/>
  <c r="AG716" i="1" s="1"/>
  <c r="AK711" i="1"/>
  <c r="AK710" i="1" s="1"/>
  <c r="AK709" i="1" s="1"/>
  <c r="AJ711" i="1"/>
  <c r="AJ710" i="1" s="1"/>
  <c r="AJ709" i="1" s="1"/>
  <c r="AI711" i="1"/>
  <c r="AI710" i="1" s="1"/>
  <c r="AI709" i="1" s="1"/>
  <c r="AH711" i="1"/>
  <c r="AH710" i="1" s="1"/>
  <c r="AH709" i="1" s="1"/>
  <c r="AG711" i="1"/>
  <c r="AG710" i="1" s="1"/>
  <c r="AG709" i="1" s="1"/>
  <c r="AK706" i="1"/>
  <c r="AK705" i="1" s="1"/>
  <c r="AK704" i="1" s="1"/>
  <c r="AK703" i="1" s="1"/>
  <c r="AJ706" i="1"/>
  <c r="AJ705" i="1" s="1"/>
  <c r="AJ704" i="1" s="1"/>
  <c r="AJ703" i="1" s="1"/>
  <c r="AI706" i="1"/>
  <c r="AI705" i="1" s="1"/>
  <c r="AI704" i="1" s="1"/>
  <c r="AI703" i="1" s="1"/>
  <c r="AH706" i="1"/>
  <c r="AH705" i="1" s="1"/>
  <c r="AH704" i="1" s="1"/>
  <c r="AH703" i="1" s="1"/>
  <c r="AG706" i="1"/>
  <c r="AG705" i="1" s="1"/>
  <c r="AG704" i="1" s="1"/>
  <c r="AG703" i="1" s="1"/>
  <c r="AK701" i="1"/>
  <c r="AK700" i="1" s="1"/>
  <c r="AK699" i="1" s="1"/>
  <c r="AK698" i="1" s="1"/>
  <c r="AJ701" i="1"/>
  <c r="AJ700" i="1" s="1"/>
  <c r="AJ699" i="1" s="1"/>
  <c r="AJ698" i="1" s="1"/>
  <c r="AI701" i="1"/>
  <c r="AI700" i="1" s="1"/>
  <c r="AI699" i="1" s="1"/>
  <c r="AI698" i="1" s="1"/>
  <c r="AH701" i="1"/>
  <c r="AH700" i="1" s="1"/>
  <c r="AH699" i="1" s="1"/>
  <c r="AH698" i="1" s="1"/>
  <c r="AG701" i="1"/>
  <c r="AG700" i="1" s="1"/>
  <c r="AG699" i="1" s="1"/>
  <c r="AG698" i="1" s="1"/>
  <c r="AK691" i="1"/>
  <c r="AK690" i="1" s="1"/>
  <c r="AK689" i="1" s="1"/>
  <c r="AK688" i="1" s="1"/>
  <c r="AJ691" i="1"/>
  <c r="AJ690" i="1" s="1"/>
  <c r="AJ689" i="1" s="1"/>
  <c r="AJ688" i="1" s="1"/>
  <c r="AI691" i="1"/>
  <c r="AI690" i="1" s="1"/>
  <c r="AI689" i="1" s="1"/>
  <c r="AI688" i="1" s="1"/>
  <c r="AH691" i="1"/>
  <c r="AH690" i="1" s="1"/>
  <c r="AH689" i="1" s="1"/>
  <c r="AH688" i="1" s="1"/>
  <c r="AG691" i="1"/>
  <c r="AG690" i="1" s="1"/>
  <c r="AG689" i="1" s="1"/>
  <c r="AG688" i="1" s="1"/>
  <c r="AK678" i="1"/>
  <c r="AK677" i="1" s="1"/>
  <c r="AJ678" i="1"/>
  <c r="AJ677" i="1" s="1"/>
  <c r="AI678" i="1"/>
  <c r="AI677" i="1" s="1"/>
  <c r="AH678" i="1"/>
  <c r="AH677" i="1" s="1"/>
  <c r="AG678" i="1"/>
  <c r="AG677" i="1" s="1"/>
  <c r="AK642" i="1"/>
  <c r="AK641" i="1" s="1"/>
  <c r="AK640" i="1" s="1"/>
  <c r="AJ642" i="1"/>
  <c r="AJ641" i="1" s="1"/>
  <c r="AJ640" i="1" s="1"/>
  <c r="AI642" i="1"/>
  <c r="AI641" i="1" s="1"/>
  <c r="AI640" i="1" s="1"/>
  <c r="AH642" i="1"/>
  <c r="AH641" i="1" s="1"/>
  <c r="AH640" i="1" s="1"/>
  <c r="AG642" i="1"/>
  <c r="AG641" i="1" s="1"/>
  <c r="AG640" i="1" s="1"/>
  <c r="AK638" i="1"/>
  <c r="AK637" i="1" s="1"/>
  <c r="AK636" i="1" s="1"/>
  <c r="AJ638" i="1"/>
  <c r="AJ637" i="1" s="1"/>
  <c r="AJ636" i="1" s="1"/>
  <c r="AI638" i="1"/>
  <c r="AI637" i="1" s="1"/>
  <c r="AI636" i="1" s="1"/>
  <c r="AH638" i="1"/>
  <c r="AH637" i="1" s="1"/>
  <c r="AH636" i="1" s="1"/>
  <c r="AG638" i="1"/>
  <c r="AG637" i="1" s="1"/>
  <c r="AG636" i="1" s="1"/>
  <c r="AK633" i="1"/>
  <c r="AK632" i="1" s="1"/>
  <c r="AJ633" i="1"/>
  <c r="AJ632" i="1" s="1"/>
  <c r="AI633" i="1"/>
  <c r="AI632" i="1" s="1"/>
  <c r="AH633" i="1"/>
  <c r="AH632" i="1" s="1"/>
  <c r="AG633" i="1"/>
  <c r="AG632" i="1" s="1"/>
  <c r="AK630" i="1"/>
  <c r="AK629" i="1" s="1"/>
  <c r="AJ630" i="1"/>
  <c r="AJ629" i="1" s="1"/>
  <c r="AJ628" i="1" s="1"/>
  <c r="AI630" i="1"/>
  <c r="AI629" i="1" s="1"/>
  <c r="AH630" i="1"/>
  <c r="AH629" i="1" s="1"/>
  <c r="AG630" i="1"/>
  <c r="AG629" i="1" s="1"/>
  <c r="AK626" i="1"/>
  <c r="AK625" i="1" s="1"/>
  <c r="AK624" i="1" s="1"/>
  <c r="AJ626" i="1"/>
  <c r="AJ625" i="1" s="1"/>
  <c r="AJ624" i="1" s="1"/>
  <c r="AI626" i="1"/>
  <c r="AI625" i="1" s="1"/>
  <c r="AI624" i="1" s="1"/>
  <c r="AH626" i="1"/>
  <c r="AH625" i="1" s="1"/>
  <c r="AH624" i="1" s="1"/>
  <c r="AG626" i="1"/>
  <c r="AG625" i="1" s="1"/>
  <c r="AG624" i="1" s="1"/>
  <c r="AK618" i="1"/>
  <c r="AK617" i="1" s="1"/>
  <c r="AK616" i="1" s="1"/>
  <c r="AJ618" i="1"/>
  <c r="AJ617" i="1" s="1"/>
  <c r="AJ616" i="1" s="1"/>
  <c r="AI618" i="1"/>
  <c r="AI617" i="1" s="1"/>
  <c r="AI616" i="1" s="1"/>
  <c r="AH618" i="1"/>
  <c r="AH617" i="1" s="1"/>
  <c r="AH616" i="1" s="1"/>
  <c r="AG618" i="1"/>
  <c r="AG617" i="1" s="1"/>
  <c r="AG616" i="1" s="1"/>
  <c r="AK608" i="1"/>
  <c r="AJ608" i="1"/>
  <c r="AI608" i="1"/>
  <c r="AH608" i="1"/>
  <c r="AG608" i="1"/>
  <c r="AK606" i="1"/>
  <c r="AJ606" i="1"/>
  <c r="AI606" i="1"/>
  <c r="AH606" i="1"/>
  <c r="AG606" i="1"/>
  <c r="AK604" i="1"/>
  <c r="AJ604" i="1"/>
  <c r="AI604" i="1"/>
  <c r="AH604" i="1"/>
  <c r="AG604" i="1"/>
  <c r="AK600" i="1"/>
  <c r="AK599" i="1" s="1"/>
  <c r="AK598" i="1" s="1"/>
  <c r="AJ600" i="1"/>
  <c r="AJ599" i="1" s="1"/>
  <c r="AJ598" i="1" s="1"/>
  <c r="AI600" i="1"/>
  <c r="AI599" i="1" s="1"/>
  <c r="AI598" i="1" s="1"/>
  <c r="AH600" i="1"/>
  <c r="AH599" i="1" s="1"/>
  <c r="AH598" i="1" s="1"/>
  <c r="AG600" i="1"/>
  <c r="AG599" i="1" s="1"/>
  <c r="AG598" i="1" s="1"/>
  <c r="AK595" i="1"/>
  <c r="AK594" i="1" s="1"/>
  <c r="AJ595" i="1"/>
  <c r="AJ594" i="1" s="1"/>
  <c r="AI595" i="1"/>
  <c r="AI594" i="1" s="1"/>
  <c r="AH595" i="1"/>
  <c r="AH594" i="1" s="1"/>
  <c r="AG595" i="1"/>
  <c r="AG594" i="1" s="1"/>
  <c r="AK590" i="1"/>
  <c r="AK589" i="1" s="1"/>
  <c r="AJ590" i="1"/>
  <c r="AJ589" i="1" s="1"/>
  <c r="AI590" i="1"/>
  <c r="AI589" i="1" s="1"/>
  <c r="AH590" i="1"/>
  <c r="AH589" i="1" s="1"/>
  <c r="AG590" i="1"/>
  <c r="AG589" i="1" s="1"/>
  <c r="AK581" i="1"/>
  <c r="AK580" i="1" s="1"/>
  <c r="AJ581" i="1"/>
  <c r="AJ580" i="1" s="1"/>
  <c r="AI581" i="1"/>
  <c r="AI580" i="1" s="1"/>
  <c r="AH581" i="1"/>
  <c r="AH580" i="1" s="1"/>
  <c r="AG581" i="1"/>
  <c r="AG580" i="1" s="1"/>
  <c r="AK576" i="1"/>
  <c r="AK575" i="1" s="1"/>
  <c r="AJ576" i="1"/>
  <c r="AJ575" i="1" s="1"/>
  <c r="AI576" i="1"/>
  <c r="AI575" i="1" s="1"/>
  <c r="AH576" i="1"/>
  <c r="AH575" i="1" s="1"/>
  <c r="AG576" i="1"/>
  <c r="AG575" i="1" s="1"/>
  <c r="AK573" i="1"/>
  <c r="AK572" i="1" s="1"/>
  <c r="AJ573" i="1"/>
  <c r="AJ572" i="1" s="1"/>
  <c r="AI573" i="1"/>
  <c r="AI572" i="1" s="1"/>
  <c r="AH573" i="1"/>
  <c r="AH572" i="1" s="1"/>
  <c r="AG573" i="1"/>
  <c r="AG572" i="1" s="1"/>
  <c r="AK570" i="1"/>
  <c r="AK569" i="1" s="1"/>
  <c r="AJ570" i="1"/>
  <c r="AJ569" i="1" s="1"/>
  <c r="AI570" i="1"/>
  <c r="AI569" i="1" s="1"/>
  <c r="AI568" i="1" s="1"/>
  <c r="AH570" i="1"/>
  <c r="AH569" i="1" s="1"/>
  <c r="AG570" i="1"/>
  <c r="AG569" i="1" s="1"/>
  <c r="AK565" i="1"/>
  <c r="AK564" i="1" s="1"/>
  <c r="AK563" i="1" s="1"/>
  <c r="AK562" i="1" s="1"/>
  <c r="AJ565" i="1"/>
  <c r="AJ564" i="1" s="1"/>
  <c r="AJ563" i="1" s="1"/>
  <c r="AJ562" i="1" s="1"/>
  <c r="AI565" i="1"/>
  <c r="AI564" i="1" s="1"/>
  <c r="AI563" i="1" s="1"/>
  <c r="AI562" i="1" s="1"/>
  <c r="AH565" i="1"/>
  <c r="AH564" i="1" s="1"/>
  <c r="AH563" i="1" s="1"/>
  <c r="AH562" i="1" s="1"/>
  <c r="AG565" i="1"/>
  <c r="AG564" i="1" s="1"/>
  <c r="AG563" i="1" s="1"/>
  <c r="AG562" i="1" s="1"/>
  <c r="AK554" i="1"/>
  <c r="AK553" i="1" s="1"/>
  <c r="AJ554" i="1"/>
  <c r="AJ553" i="1" s="1"/>
  <c r="AI554" i="1"/>
  <c r="AI553" i="1" s="1"/>
  <c r="AH554" i="1"/>
  <c r="AH553" i="1" s="1"/>
  <c r="AG554" i="1"/>
  <c r="AG553" i="1" s="1"/>
  <c r="AK548" i="1"/>
  <c r="AK547" i="1" s="1"/>
  <c r="AJ548" i="1"/>
  <c r="AJ547" i="1" s="1"/>
  <c r="AI548" i="1"/>
  <c r="AI547" i="1" s="1"/>
  <c r="AH548" i="1"/>
  <c r="AH547" i="1" s="1"/>
  <c r="AG548" i="1"/>
  <c r="AG547" i="1" s="1"/>
  <c r="AK539" i="1"/>
  <c r="AK538" i="1" s="1"/>
  <c r="AJ539" i="1"/>
  <c r="AJ538" i="1" s="1"/>
  <c r="AI539" i="1"/>
  <c r="AI538" i="1" s="1"/>
  <c r="AH539" i="1"/>
  <c r="AH538" i="1" s="1"/>
  <c r="AG539" i="1"/>
  <c r="AG538" i="1" s="1"/>
  <c r="AK536" i="1"/>
  <c r="AK535" i="1" s="1"/>
  <c r="AJ536" i="1"/>
  <c r="AJ535" i="1" s="1"/>
  <c r="AI536" i="1"/>
  <c r="AI535" i="1" s="1"/>
  <c r="AH536" i="1"/>
  <c r="AH535" i="1" s="1"/>
  <c r="AG536" i="1"/>
  <c r="AG535" i="1" s="1"/>
  <c r="AK526" i="1"/>
  <c r="AK525" i="1" s="1"/>
  <c r="AK524" i="1" s="1"/>
  <c r="AJ526" i="1"/>
  <c r="AJ525" i="1" s="1"/>
  <c r="AJ524" i="1" s="1"/>
  <c r="AI526" i="1"/>
  <c r="AI525" i="1" s="1"/>
  <c r="AI524" i="1" s="1"/>
  <c r="AH526" i="1"/>
  <c r="AH525" i="1" s="1"/>
  <c r="AH524" i="1" s="1"/>
  <c r="AG526" i="1"/>
  <c r="AG525" i="1" s="1"/>
  <c r="AG524" i="1" s="1"/>
  <c r="AK503" i="1"/>
  <c r="AK500" i="1" s="1"/>
  <c r="AJ503" i="1"/>
  <c r="AJ500" i="1" s="1"/>
  <c r="AI503" i="1"/>
  <c r="AI500" i="1" s="1"/>
  <c r="AH503" i="1"/>
  <c r="AH500" i="1" s="1"/>
  <c r="AG503" i="1"/>
  <c r="AG500" i="1" s="1"/>
  <c r="AK489" i="1"/>
  <c r="AK488" i="1" s="1"/>
  <c r="AJ489" i="1"/>
  <c r="AJ488" i="1" s="1"/>
  <c r="AI489" i="1"/>
  <c r="AI488" i="1" s="1"/>
  <c r="AH489" i="1"/>
  <c r="AH488" i="1" s="1"/>
  <c r="AG489" i="1"/>
  <c r="AG488" i="1" s="1"/>
  <c r="AK483" i="1"/>
  <c r="AK482" i="1" s="1"/>
  <c r="AJ483" i="1"/>
  <c r="AJ482" i="1" s="1"/>
  <c r="AI483" i="1"/>
  <c r="AI482" i="1" s="1"/>
  <c r="AH483" i="1"/>
  <c r="AH482" i="1" s="1"/>
  <c r="AG483" i="1"/>
  <c r="AG482" i="1" s="1"/>
  <c r="AK480" i="1"/>
  <c r="AK479" i="1" s="1"/>
  <c r="AK478" i="1" s="1"/>
  <c r="AJ480" i="1"/>
  <c r="AJ479" i="1" s="1"/>
  <c r="AJ478" i="1" s="1"/>
  <c r="AI480" i="1"/>
  <c r="AI479" i="1" s="1"/>
  <c r="AI478" i="1" s="1"/>
  <c r="AH480" i="1"/>
  <c r="AH479" i="1" s="1"/>
  <c r="AH478" i="1" s="1"/>
  <c r="AG480" i="1"/>
  <c r="AG479" i="1" s="1"/>
  <c r="AG478" i="1" s="1"/>
  <c r="AK476" i="1"/>
  <c r="AJ476" i="1"/>
  <c r="AI476" i="1"/>
  <c r="AH476" i="1"/>
  <c r="AG476" i="1"/>
  <c r="AK474" i="1"/>
  <c r="AJ474" i="1"/>
  <c r="AI474" i="1"/>
  <c r="AH474" i="1"/>
  <c r="AG474" i="1"/>
  <c r="AK472" i="1"/>
  <c r="AJ472" i="1"/>
  <c r="AI472" i="1"/>
  <c r="AH472" i="1"/>
  <c r="AG472" i="1"/>
  <c r="AK464" i="1"/>
  <c r="AK463" i="1" s="1"/>
  <c r="AK462" i="1" s="1"/>
  <c r="AJ464" i="1"/>
  <c r="AJ463" i="1" s="1"/>
  <c r="AJ462" i="1" s="1"/>
  <c r="AI464" i="1"/>
  <c r="AI463" i="1" s="1"/>
  <c r="AI462" i="1" s="1"/>
  <c r="AH464" i="1"/>
  <c r="AH463" i="1" s="1"/>
  <c r="AH462" i="1" s="1"/>
  <c r="AG464" i="1"/>
  <c r="AG463" i="1" s="1"/>
  <c r="AG462" i="1" s="1"/>
  <c r="AK459" i="1"/>
  <c r="AK458" i="1" s="1"/>
  <c r="AK457" i="1" s="1"/>
  <c r="AK456" i="1" s="1"/>
  <c r="AJ459" i="1"/>
  <c r="AI459" i="1"/>
  <c r="AI458" i="1" s="1"/>
  <c r="AI457" i="1" s="1"/>
  <c r="AI456" i="1" s="1"/>
  <c r="AH459" i="1"/>
  <c r="AH458" i="1" s="1"/>
  <c r="AH457" i="1" s="1"/>
  <c r="AH456" i="1" s="1"/>
  <c r="AG459" i="1"/>
  <c r="AG458" i="1" s="1"/>
  <c r="AG457" i="1" s="1"/>
  <c r="AG456" i="1" s="1"/>
  <c r="AJ458" i="1"/>
  <c r="AJ457" i="1" s="1"/>
  <c r="AJ456" i="1" s="1"/>
  <c r="AK452" i="1"/>
  <c r="AK451" i="1" s="1"/>
  <c r="AK450" i="1" s="1"/>
  <c r="AK449" i="1" s="1"/>
  <c r="AJ452" i="1"/>
  <c r="AJ451" i="1" s="1"/>
  <c r="AJ450" i="1" s="1"/>
  <c r="AJ449" i="1" s="1"/>
  <c r="AI452" i="1"/>
  <c r="AI451" i="1" s="1"/>
  <c r="AI450" i="1" s="1"/>
  <c r="AI449" i="1" s="1"/>
  <c r="AH452" i="1"/>
  <c r="AH451" i="1" s="1"/>
  <c r="AH450" i="1" s="1"/>
  <c r="AH449" i="1" s="1"/>
  <c r="AG452" i="1"/>
  <c r="AG451" i="1" s="1"/>
  <c r="AG450" i="1" s="1"/>
  <c r="AG449" i="1" s="1"/>
  <c r="AK439" i="1"/>
  <c r="AK438" i="1" s="1"/>
  <c r="AK435" i="1"/>
  <c r="AJ435" i="1"/>
  <c r="AI435" i="1"/>
  <c r="AH435" i="1"/>
  <c r="AG435" i="1"/>
  <c r="AK433" i="1"/>
  <c r="AJ433" i="1"/>
  <c r="AI433" i="1"/>
  <c r="AH433" i="1"/>
  <c r="AG433" i="1"/>
  <c r="AG430" i="1" s="1"/>
  <c r="AG429" i="1" s="1"/>
  <c r="AK431" i="1"/>
  <c r="AJ431" i="1"/>
  <c r="AI431" i="1"/>
  <c r="AH431" i="1"/>
  <c r="AG431" i="1"/>
  <c r="AK427" i="1"/>
  <c r="AK426" i="1" s="1"/>
  <c r="AK425" i="1" s="1"/>
  <c r="AJ427" i="1"/>
  <c r="AJ426" i="1" s="1"/>
  <c r="AJ425" i="1" s="1"/>
  <c r="AI427" i="1"/>
  <c r="AI426" i="1" s="1"/>
  <c r="AI425" i="1" s="1"/>
  <c r="AH427" i="1"/>
  <c r="AH426" i="1" s="1"/>
  <c r="AH425" i="1" s="1"/>
  <c r="AG427" i="1"/>
  <c r="AG426" i="1" s="1"/>
  <c r="AG425" i="1" s="1"/>
  <c r="AK417" i="1"/>
  <c r="AK416" i="1" s="1"/>
  <c r="AK415" i="1" s="1"/>
  <c r="AK414" i="1" s="1"/>
  <c r="AJ417" i="1"/>
  <c r="AJ416" i="1" s="1"/>
  <c r="AJ415" i="1" s="1"/>
  <c r="AJ414" i="1" s="1"/>
  <c r="AI417" i="1"/>
  <c r="AI416" i="1" s="1"/>
  <c r="AI415" i="1" s="1"/>
  <c r="AI414" i="1" s="1"/>
  <c r="AH417" i="1"/>
  <c r="AH416" i="1" s="1"/>
  <c r="AH415" i="1" s="1"/>
  <c r="AH414" i="1" s="1"/>
  <c r="AG417" i="1"/>
  <c r="AG416" i="1" s="1"/>
  <c r="AG415" i="1" s="1"/>
  <c r="AG414" i="1" s="1"/>
  <c r="AK398" i="1"/>
  <c r="AK397" i="1" s="1"/>
  <c r="AK396" i="1" s="1"/>
  <c r="AK395" i="1" s="1"/>
  <c r="AJ398" i="1"/>
  <c r="AJ397" i="1" s="1"/>
  <c r="AJ396" i="1" s="1"/>
  <c r="AJ395" i="1" s="1"/>
  <c r="AI398" i="1"/>
  <c r="AI397" i="1" s="1"/>
  <c r="AI396" i="1" s="1"/>
  <c r="AI395" i="1" s="1"/>
  <c r="AH398" i="1"/>
  <c r="AH397" i="1" s="1"/>
  <c r="AH396" i="1" s="1"/>
  <c r="AH395" i="1" s="1"/>
  <c r="AG398" i="1"/>
  <c r="AG397" i="1" s="1"/>
  <c r="AG396" i="1" s="1"/>
  <c r="AG395" i="1" s="1"/>
  <c r="AK393" i="1"/>
  <c r="AJ393" i="1"/>
  <c r="AI393" i="1"/>
  <c r="AH393" i="1"/>
  <c r="AG393" i="1"/>
  <c r="AK391" i="1"/>
  <c r="AJ391" i="1"/>
  <c r="AI391" i="1"/>
  <c r="AH391" i="1"/>
  <c r="AG391" i="1"/>
  <c r="AK389" i="1"/>
  <c r="AJ389" i="1"/>
  <c r="AI389" i="1"/>
  <c r="AH389" i="1"/>
  <c r="AG389" i="1"/>
  <c r="AG361" i="1"/>
  <c r="AK360" i="1"/>
  <c r="AK359" i="1" s="1"/>
  <c r="AK358" i="1" s="1"/>
  <c r="AK357" i="1" s="1"/>
  <c r="AK356" i="1" s="1"/>
  <c r="AK355" i="1" s="1"/>
  <c r="AJ360" i="1"/>
  <c r="AJ359" i="1" s="1"/>
  <c r="AJ358" i="1" s="1"/>
  <c r="AJ357" i="1" s="1"/>
  <c r="AJ356" i="1" s="1"/>
  <c r="AJ355" i="1" s="1"/>
  <c r="AI360" i="1"/>
  <c r="AI359" i="1" s="1"/>
  <c r="AI358" i="1" s="1"/>
  <c r="AI357" i="1" s="1"/>
  <c r="AI356" i="1" s="1"/>
  <c r="AI355" i="1" s="1"/>
  <c r="AH360" i="1"/>
  <c r="AH359" i="1" s="1"/>
  <c r="AH358" i="1" s="1"/>
  <c r="AH357" i="1" s="1"/>
  <c r="AH356" i="1" s="1"/>
  <c r="AH355" i="1" s="1"/>
  <c r="AG360" i="1"/>
  <c r="AG359" i="1" s="1"/>
  <c r="AG358" i="1" s="1"/>
  <c r="AG357" i="1" s="1"/>
  <c r="AG356" i="1" s="1"/>
  <c r="AG355" i="1" s="1"/>
  <c r="AK335" i="1"/>
  <c r="AK334" i="1" s="1"/>
  <c r="AJ335" i="1"/>
  <c r="AJ334" i="1" s="1"/>
  <c r="AI335" i="1"/>
  <c r="AI334" i="1" s="1"/>
  <c r="AH335" i="1"/>
  <c r="AH334" i="1" s="1"/>
  <c r="AG335" i="1"/>
  <c r="AG334" i="1" s="1"/>
  <c r="AK332" i="1"/>
  <c r="AK331" i="1" s="1"/>
  <c r="AJ332" i="1"/>
  <c r="AJ331" i="1" s="1"/>
  <c r="AI332" i="1"/>
  <c r="AI331" i="1" s="1"/>
  <c r="AH332" i="1"/>
  <c r="AH331" i="1" s="1"/>
  <c r="AG332" i="1"/>
  <c r="AG331" i="1" s="1"/>
  <c r="AK323" i="1"/>
  <c r="AK322" i="1" s="1"/>
  <c r="AJ323" i="1"/>
  <c r="AJ322" i="1" s="1"/>
  <c r="AI323" i="1"/>
  <c r="AI322" i="1" s="1"/>
  <c r="AH323" i="1"/>
  <c r="AH322" i="1" s="1"/>
  <c r="AG323" i="1"/>
  <c r="AG322" i="1" s="1"/>
  <c r="AK316" i="1"/>
  <c r="AJ316" i="1"/>
  <c r="AI316" i="1"/>
  <c r="AH316" i="1"/>
  <c r="AG316" i="1"/>
  <c r="AK312" i="1"/>
  <c r="AJ312" i="1"/>
  <c r="AI312" i="1"/>
  <c r="AH312" i="1"/>
  <c r="AG312" i="1"/>
  <c r="AK310" i="1"/>
  <c r="AJ310" i="1"/>
  <c r="AI310" i="1"/>
  <c r="AH310" i="1"/>
  <c r="AG310" i="1"/>
  <c r="AK305" i="1"/>
  <c r="AK304" i="1" s="1"/>
  <c r="AK303" i="1" s="1"/>
  <c r="AK302" i="1" s="1"/>
  <c r="AJ305" i="1"/>
  <c r="AJ304" i="1" s="1"/>
  <c r="AJ303" i="1" s="1"/>
  <c r="AJ302" i="1" s="1"/>
  <c r="AI305" i="1"/>
  <c r="AI304" i="1" s="1"/>
  <c r="AI303" i="1" s="1"/>
  <c r="AI302" i="1" s="1"/>
  <c r="AH305" i="1"/>
  <c r="AH304" i="1" s="1"/>
  <c r="AH303" i="1" s="1"/>
  <c r="AH302" i="1" s="1"/>
  <c r="AG305" i="1"/>
  <c r="AG304" i="1" s="1"/>
  <c r="AG303" i="1" s="1"/>
  <c r="AG302" i="1" s="1"/>
  <c r="AK295" i="1"/>
  <c r="AJ295" i="1"/>
  <c r="AI295" i="1"/>
  <c r="AH295" i="1"/>
  <c r="AG295" i="1"/>
  <c r="AK293" i="1"/>
  <c r="AJ293" i="1"/>
  <c r="AI293" i="1"/>
  <c r="AH293" i="1"/>
  <c r="AG293" i="1"/>
  <c r="AK291" i="1"/>
  <c r="AJ291" i="1"/>
  <c r="AI291" i="1"/>
  <c r="AH291" i="1"/>
  <c r="AG291" i="1"/>
  <c r="AK286" i="1"/>
  <c r="AK285" i="1" s="1"/>
  <c r="AK284" i="1" s="1"/>
  <c r="AK283" i="1" s="1"/>
  <c r="AJ286" i="1"/>
  <c r="AJ285" i="1" s="1"/>
  <c r="AJ284" i="1" s="1"/>
  <c r="AJ283" i="1" s="1"/>
  <c r="AI286" i="1"/>
  <c r="AI285" i="1" s="1"/>
  <c r="AI284" i="1" s="1"/>
  <c r="AI283" i="1" s="1"/>
  <c r="AH286" i="1"/>
  <c r="AH285" i="1" s="1"/>
  <c r="AH284" i="1" s="1"/>
  <c r="AH283" i="1" s="1"/>
  <c r="AG286" i="1"/>
  <c r="AG285" i="1" s="1"/>
  <c r="AG284" i="1" s="1"/>
  <c r="AG283" i="1" s="1"/>
  <c r="AK277" i="1"/>
  <c r="AK276" i="1" s="1"/>
  <c r="AJ277" i="1"/>
  <c r="AJ276" i="1" s="1"/>
  <c r="AI277" i="1"/>
  <c r="AI276" i="1" s="1"/>
  <c r="AH277" i="1"/>
  <c r="AH276" i="1" s="1"/>
  <c r="AG277" i="1"/>
  <c r="AG276" i="1" s="1"/>
  <c r="AK272" i="1"/>
  <c r="AJ272" i="1"/>
  <c r="AI272" i="1"/>
  <c r="AH272" i="1"/>
  <c r="AG272" i="1"/>
  <c r="AK270" i="1"/>
  <c r="AK269" i="1" s="1"/>
  <c r="AK268" i="1" s="1"/>
  <c r="AJ270" i="1"/>
  <c r="AI270" i="1"/>
  <c r="AH270" i="1"/>
  <c r="AG270" i="1"/>
  <c r="AG269" i="1" s="1"/>
  <c r="AG268" i="1" s="1"/>
  <c r="AK265" i="1"/>
  <c r="AJ265" i="1"/>
  <c r="AI265" i="1"/>
  <c r="AH265" i="1"/>
  <c r="AG265" i="1"/>
  <c r="AK263" i="1"/>
  <c r="AJ263" i="1"/>
  <c r="AI263" i="1"/>
  <c r="AI262" i="1" s="1"/>
  <c r="AH263" i="1"/>
  <c r="AG263" i="1"/>
  <c r="AK253" i="1"/>
  <c r="AJ253" i="1"/>
  <c r="AI253" i="1"/>
  <c r="AH253" i="1"/>
  <c r="AG253" i="1"/>
  <c r="AK251" i="1"/>
  <c r="AJ251" i="1"/>
  <c r="AI251" i="1"/>
  <c r="AH251" i="1"/>
  <c r="AG251" i="1"/>
  <c r="AK249" i="1"/>
  <c r="AJ249" i="1"/>
  <c r="AI249" i="1"/>
  <c r="AH249" i="1"/>
  <c r="AG249" i="1"/>
  <c r="AK243" i="1"/>
  <c r="AK242" i="1" s="1"/>
  <c r="AJ243" i="1"/>
  <c r="AJ242" i="1" s="1"/>
  <c r="AI243" i="1"/>
  <c r="AI242" i="1" s="1"/>
  <c r="AH243" i="1"/>
  <c r="AH242" i="1" s="1"/>
  <c r="AG243" i="1"/>
  <c r="AG242" i="1" s="1"/>
  <c r="AK235" i="1"/>
  <c r="AJ235" i="1"/>
  <c r="AI235" i="1"/>
  <c r="AH235" i="1"/>
  <c r="AG235" i="1"/>
  <c r="AK233" i="1"/>
  <c r="AJ233" i="1"/>
  <c r="AI233" i="1"/>
  <c r="AH233" i="1"/>
  <c r="AH232" i="1" s="1"/>
  <c r="AG233" i="1"/>
  <c r="AK230" i="1"/>
  <c r="AK229" i="1" s="1"/>
  <c r="AJ230" i="1"/>
  <c r="AJ229" i="1" s="1"/>
  <c r="AI230" i="1"/>
  <c r="AI229" i="1" s="1"/>
  <c r="AH230" i="1"/>
  <c r="AH229" i="1" s="1"/>
  <c r="AG230" i="1"/>
  <c r="AG229" i="1" s="1"/>
  <c r="AK227" i="1"/>
  <c r="AJ227" i="1"/>
  <c r="AI227" i="1"/>
  <c r="AH227" i="1"/>
  <c r="AG227" i="1"/>
  <c r="AK225" i="1"/>
  <c r="AJ225" i="1"/>
  <c r="AI225" i="1"/>
  <c r="AH225" i="1"/>
  <c r="AG225" i="1"/>
  <c r="AK222" i="1"/>
  <c r="AK221" i="1" s="1"/>
  <c r="AJ222" i="1"/>
  <c r="AJ221" i="1" s="1"/>
  <c r="AI222" i="1"/>
  <c r="AI221" i="1" s="1"/>
  <c r="AH222" i="1"/>
  <c r="AH221" i="1" s="1"/>
  <c r="AG222" i="1"/>
  <c r="AK218" i="1"/>
  <c r="AJ218" i="1"/>
  <c r="AI218" i="1"/>
  <c r="AH218" i="1"/>
  <c r="AG218" i="1"/>
  <c r="AK216" i="1"/>
  <c r="AJ216" i="1"/>
  <c r="AI216" i="1"/>
  <c r="AH216" i="1"/>
  <c r="AG216" i="1"/>
  <c r="AK214" i="1"/>
  <c r="AJ214" i="1"/>
  <c r="AI214" i="1"/>
  <c r="AH214" i="1"/>
  <c r="AG214" i="1"/>
  <c r="AK209" i="1"/>
  <c r="AJ209" i="1"/>
  <c r="AI209" i="1"/>
  <c r="AI206" i="1" s="1"/>
  <c r="AH209" i="1"/>
  <c r="AG209" i="1"/>
  <c r="AK207" i="1"/>
  <c r="AJ207" i="1"/>
  <c r="AI207" i="1"/>
  <c r="AH207" i="1"/>
  <c r="AG207" i="1"/>
  <c r="AK203" i="1"/>
  <c r="AK202" i="1" s="1"/>
  <c r="AJ203" i="1"/>
  <c r="AJ202" i="1" s="1"/>
  <c r="AI203" i="1"/>
  <c r="AI202" i="1" s="1"/>
  <c r="AH203" i="1"/>
  <c r="AH202" i="1" s="1"/>
  <c r="AG203" i="1"/>
  <c r="AG202" i="1" s="1"/>
  <c r="AK200" i="1"/>
  <c r="AJ200" i="1"/>
  <c r="AI200" i="1"/>
  <c r="AH200" i="1"/>
  <c r="AG200" i="1"/>
  <c r="AK198" i="1"/>
  <c r="AJ198" i="1"/>
  <c r="AJ195" i="1" s="1"/>
  <c r="AI198" i="1"/>
  <c r="AH198" i="1"/>
  <c r="AG198" i="1"/>
  <c r="AK196" i="1"/>
  <c r="AJ196" i="1"/>
  <c r="AI196" i="1"/>
  <c r="AH196" i="1"/>
  <c r="AG196" i="1"/>
  <c r="AK191" i="1"/>
  <c r="AK190" i="1" s="1"/>
  <c r="AK189" i="1" s="1"/>
  <c r="AK188" i="1" s="1"/>
  <c r="AJ191" i="1"/>
  <c r="AI191" i="1"/>
  <c r="AI190" i="1" s="1"/>
  <c r="AI189" i="1" s="1"/>
  <c r="AI188" i="1" s="1"/>
  <c r="AH191" i="1"/>
  <c r="AH190" i="1" s="1"/>
  <c r="AH189" i="1" s="1"/>
  <c r="AH188" i="1" s="1"/>
  <c r="AG191" i="1"/>
  <c r="AG190" i="1" s="1"/>
  <c r="AG189" i="1" s="1"/>
  <c r="AG188" i="1" s="1"/>
  <c r="AJ190" i="1"/>
  <c r="AJ189" i="1" s="1"/>
  <c r="AJ188" i="1" s="1"/>
  <c r="AK179" i="1"/>
  <c r="AK178" i="1" s="1"/>
  <c r="AJ179" i="1"/>
  <c r="AJ178" i="1" s="1"/>
  <c r="AI179" i="1"/>
  <c r="AH179" i="1"/>
  <c r="AH178" i="1" s="1"/>
  <c r="AG179" i="1"/>
  <c r="AG178" i="1" s="1"/>
  <c r="AI178" i="1"/>
  <c r="AK176" i="1"/>
  <c r="AK175" i="1" s="1"/>
  <c r="AJ176" i="1"/>
  <c r="AJ175" i="1" s="1"/>
  <c r="AI176" i="1"/>
  <c r="AI175" i="1" s="1"/>
  <c r="AH176" i="1"/>
  <c r="AH175" i="1" s="1"/>
  <c r="AG176" i="1"/>
  <c r="AG175" i="1" s="1"/>
  <c r="AK173" i="1"/>
  <c r="AK172" i="1" s="1"/>
  <c r="AJ173" i="1"/>
  <c r="AJ172" i="1" s="1"/>
  <c r="AI173" i="1"/>
  <c r="AI172" i="1" s="1"/>
  <c r="AH173" i="1"/>
  <c r="AH172" i="1" s="1"/>
  <c r="AG173" i="1"/>
  <c r="AG172" i="1" s="1"/>
  <c r="AK170" i="1"/>
  <c r="AK169" i="1" s="1"/>
  <c r="AJ170" i="1"/>
  <c r="AJ169" i="1" s="1"/>
  <c r="AI170" i="1"/>
  <c r="AI169" i="1" s="1"/>
  <c r="AH170" i="1"/>
  <c r="AH169" i="1" s="1"/>
  <c r="AG170" i="1"/>
  <c r="AG169" i="1" s="1"/>
  <c r="AK167" i="1"/>
  <c r="AK166" i="1" s="1"/>
  <c r="AJ167" i="1"/>
  <c r="AJ166" i="1" s="1"/>
  <c r="AI167" i="1"/>
  <c r="AI166" i="1" s="1"/>
  <c r="AH167" i="1"/>
  <c r="AH166" i="1" s="1"/>
  <c r="AG167" i="1"/>
  <c r="AG166" i="1" s="1"/>
  <c r="AK162" i="1"/>
  <c r="AK161" i="1" s="1"/>
  <c r="AJ162" i="1"/>
  <c r="AJ161" i="1" s="1"/>
  <c r="AI162" i="1"/>
  <c r="AI161" i="1" s="1"/>
  <c r="AH162" i="1"/>
  <c r="AH161" i="1" s="1"/>
  <c r="AG162" i="1"/>
  <c r="AG161" i="1" s="1"/>
  <c r="AK158" i="1"/>
  <c r="AK157" i="1" s="1"/>
  <c r="AK156" i="1" s="1"/>
  <c r="AJ158" i="1"/>
  <c r="AJ157" i="1" s="1"/>
  <c r="AJ156" i="1" s="1"/>
  <c r="AI158" i="1"/>
  <c r="AI157" i="1" s="1"/>
  <c r="AI156" i="1" s="1"/>
  <c r="AH158" i="1"/>
  <c r="AH157" i="1" s="1"/>
  <c r="AH156" i="1" s="1"/>
  <c r="AG158" i="1"/>
  <c r="AG157" i="1" s="1"/>
  <c r="AG156" i="1" s="1"/>
  <c r="AK153" i="1"/>
  <c r="AK152" i="1" s="1"/>
  <c r="AK151" i="1" s="1"/>
  <c r="AK150" i="1" s="1"/>
  <c r="AJ153" i="1"/>
  <c r="AI153" i="1"/>
  <c r="AI152" i="1" s="1"/>
  <c r="AI151" i="1" s="1"/>
  <c r="AI150" i="1" s="1"/>
  <c r="AH153" i="1"/>
  <c r="AH152" i="1" s="1"/>
  <c r="AH151" i="1" s="1"/>
  <c r="AH150" i="1" s="1"/>
  <c r="AG153" i="1"/>
  <c r="AG152" i="1" s="1"/>
  <c r="AG151" i="1" s="1"/>
  <c r="AG150" i="1" s="1"/>
  <c r="AJ152" i="1"/>
  <c r="AJ151" i="1" s="1"/>
  <c r="AJ150" i="1" s="1"/>
  <c r="AK141" i="1"/>
  <c r="AK140" i="1" s="1"/>
  <c r="AK139" i="1" s="1"/>
  <c r="AK138" i="1" s="1"/>
  <c r="AK137" i="1" s="1"/>
  <c r="AJ141" i="1"/>
  <c r="AJ140" i="1" s="1"/>
  <c r="AJ139" i="1" s="1"/>
  <c r="AJ138" i="1" s="1"/>
  <c r="AJ137" i="1" s="1"/>
  <c r="AI141" i="1"/>
  <c r="AI140" i="1" s="1"/>
  <c r="AI139" i="1" s="1"/>
  <c r="AI138" i="1" s="1"/>
  <c r="AI137" i="1" s="1"/>
  <c r="AH141" i="1"/>
  <c r="AH140" i="1" s="1"/>
  <c r="AH139" i="1" s="1"/>
  <c r="AH138" i="1" s="1"/>
  <c r="AH137" i="1" s="1"/>
  <c r="AG141" i="1"/>
  <c r="AG140" i="1" s="1"/>
  <c r="AG139" i="1" s="1"/>
  <c r="AG138" i="1" s="1"/>
  <c r="AG137" i="1" s="1"/>
  <c r="AK134" i="1"/>
  <c r="AK133" i="1" s="1"/>
  <c r="AK132" i="1" s="1"/>
  <c r="AK131" i="1" s="1"/>
  <c r="AK130" i="1" s="1"/>
  <c r="AJ134" i="1"/>
  <c r="AJ133" i="1" s="1"/>
  <c r="AJ132" i="1" s="1"/>
  <c r="AJ131" i="1" s="1"/>
  <c r="AJ130" i="1" s="1"/>
  <c r="AI134" i="1"/>
  <c r="AI133" i="1" s="1"/>
  <c r="AI132" i="1" s="1"/>
  <c r="AI131" i="1" s="1"/>
  <c r="AI130" i="1" s="1"/>
  <c r="AH134" i="1"/>
  <c r="AH133" i="1" s="1"/>
  <c r="AH132" i="1" s="1"/>
  <c r="AH131" i="1" s="1"/>
  <c r="AH130" i="1" s="1"/>
  <c r="AG134" i="1"/>
  <c r="AG133" i="1" s="1"/>
  <c r="AG132" i="1" s="1"/>
  <c r="AG131" i="1" s="1"/>
  <c r="AG130" i="1" s="1"/>
  <c r="AK127" i="1"/>
  <c r="AK126" i="1" s="1"/>
  <c r="AJ127" i="1"/>
  <c r="AJ126" i="1" s="1"/>
  <c r="AI127" i="1"/>
  <c r="AI126" i="1" s="1"/>
  <c r="AH127" i="1"/>
  <c r="AH126" i="1" s="1"/>
  <c r="AG127" i="1"/>
  <c r="AG126" i="1" s="1"/>
  <c r="AK123" i="1"/>
  <c r="AJ123" i="1"/>
  <c r="AI123" i="1"/>
  <c r="AH123" i="1"/>
  <c r="AG123" i="1"/>
  <c r="AK121" i="1"/>
  <c r="AJ121" i="1"/>
  <c r="AI121" i="1"/>
  <c r="AI118" i="1" s="1"/>
  <c r="AH121" i="1"/>
  <c r="AG121" i="1"/>
  <c r="AK119" i="1"/>
  <c r="AJ119" i="1"/>
  <c r="AI119" i="1"/>
  <c r="AH119" i="1"/>
  <c r="AG119" i="1"/>
  <c r="AK100" i="1"/>
  <c r="AK99" i="1" s="1"/>
  <c r="AJ100" i="1"/>
  <c r="AJ99" i="1" s="1"/>
  <c r="AI100" i="1"/>
  <c r="AI99" i="1" s="1"/>
  <c r="AH100" i="1"/>
  <c r="AH99" i="1" s="1"/>
  <c r="AG100" i="1"/>
  <c r="AG99" i="1" s="1"/>
  <c r="AK97" i="1"/>
  <c r="AJ97" i="1"/>
  <c r="AI97" i="1"/>
  <c r="AH97" i="1"/>
  <c r="AH94" i="1" s="1"/>
  <c r="AG97" i="1"/>
  <c r="AK95" i="1"/>
  <c r="AJ95" i="1"/>
  <c r="AI95" i="1"/>
  <c r="AH95" i="1"/>
  <c r="AG95" i="1"/>
  <c r="AK90" i="1"/>
  <c r="AK89" i="1" s="1"/>
  <c r="AJ90" i="1"/>
  <c r="AJ89" i="1" s="1"/>
  <c r="AI90" i="1"/>
  <c r="AI89" i="1" s="1"/>
  <c r="AH90" i="1"/>
  <c r="AH89" i="1" s="1"/>
  <c r="AG90" i="1"/>
  <c r="AG89" i="1" s="1"/>
  <c r="AK85" i="1"/>
  <c r="AJ85" i="1"/>
  <c r="AI85" i="1"/>
  <c r="AI82" i="1" s="1"/>
  <c r="AH85" i="1"/>
  <c r="AG85" i="1"/>
  <c r="AK83" i="1"/>
  <c r="AJ83" i="1"/>
  <c r="AJ82" i="1" s="1"/>
  <c r="AI83" i="1"/>
  <c r="AH83" i="1"/>
  <c r="AG83" i="1"/>
  <c r="AK78" i="1"/>
  <c r="AK77" i="1"/>
  <c r="AJ78" i="1"/>
  <c r="AJ77" i="1" s="1"/>
  <c r="AI78" i="1"/>
  <c r="AH78" i="1"/>
  <c r="AH77" i="1" s="1"/>
  <c r="AG78" i="1"/>
  <c r="AG77" i="1" s="1"/>
  <c r="AI77" i="1"/>
  <c r="AK72" i="1"/>
  <c r="AJ72" i="1"/>
  <c r="AI72" i="1"/>
  <c r="AH72" i="1"/>
  <c r="AG72" i="1"/>
  <c r="AK70" i="1"/>
  <c r="AK69" i="1" s="1"/>
  <c r="AJ70" i="1"/>
  <c r="AI70" i="1"/>
  <c r="AH70" i="1"/>
  <c r="AG70" i="1"/>
  <c r="AG69" i="1" s="1"/>
  <c r="AK67" i="1"/>
  <c r="AJ67" i="1"/>
  <c r="AI67" i="1"/>
  <c r="AH67" i="1"/>
  <c r="AG67" i="1"/>
  <c r="AK65" i="1"/>
  <c r="AJ65" i="1"/>
  <c r="AI65" i="1"/>
  <c r="AI64" i="1" s="1"/>
  <c r="AH65" i="1"/>
  <c r="AG65" i="1"/>
  <c r="AK62" i="1"/>
  <c r="AK61" i="1" s="1"/>
  <c r="AJ62" i="1"/>
  <c r="AJ61" i="1" s="1"/>
  <c r="AI62" i="1"/>
  <c r="AI61" i="1" s="1"/>
  <c r="AH62" i="1"/>
  <c r="AH61" i="1" s="1"/>
  <c r="AG62" i="1"/>
  <c r="AG61" i="1" s="1"/>
  <c r="AK59" i="1"/>
  <c r="AJ59" i="1"/>
  <c r="AI59" i="1"/>
  <c r="AH59" i="1"/>
  <c r="AG59" i="1"/>
  <c r="AK57" i="1"/>
  <c r="AJ57" i="1"/>
  <c r="AI57" i="1"/>
  <c r="AH57" i="1"/>
  <c r="AK55" i="1"/>
  <c r="AJ55" i="1"/>
  <c r="AI55" i="1"/>
  <c r="AH55" i="1"/>
  <c r="AG55" i="1"/>
  <c r="AK53" i="1"/>
  <c r="AJ53" i="1"/>
  <c r="AI53" i="1"/>
  <c r="AH53" i="1"/>
  <c r="AK45" i="1"/>
  <c r="AJ45" i="1"/>
  <c r="AI45" i="1"/>
  <c r="AH45" i="1"/>
  <c r="AG45" i="1"/>
  <c r="AK42" i="1"/>
  <c r="AJ42" i="1"/>
  <c r="AI42" i="1"/>
  <c r="AH42" i="1"/>
  <c r="AG42" i="1"/>
  <c r="AK40" i="1"/>
  <c r="AJ40" i="1"/>
  <c r="AI40" i="1"/>
  <c r="AH40" i="1"/>
  <c r="AG40" i="1"/>
  <c r="AK38" i="1"/>
  <c r="AJ38" i="1"/>
  <c r="AI38" i="1"/>
  <c r="AH38" i="1"/>
  <c r="AG38" i="1"/>
  <c r="AK35" i="1"/>
  <c r="AK34" i="1" s="1"/>
  <c r="AJ35" i="1"/>
  <c r="AJ34" i="1" s="1"/>
  <c r="AI35" i="1"/>
  <c r="AI34" i="1" s="1"/>
  <c r="AH35" i="1"/>
  <c r="AH34" i="1" s="1"/>
  <c r="AG35" i="1"/>
  <c r="AG34" i="1" s="1"/>
  <c r="AK32" i="1"/>
  <c r="AK31" i="1" s="1"/>
  <c r="AJ32" i="1"/>
  <c r="AJ31" i="1" s="1"/>
  <c r="AI32" i="1"/>
  <c r="AI31" i="1" s="1"/>
  <c r="AH32" i="1"/>
  <c r="AH31" i="1" s="1"/>
  <c r="AG32" i="1"/>
  <c r="AG31" i="1" s="1"/>
  <c r="AK21" i="1"/>
  <c r="AK20" i="1" s="1"/>
  <c r="AK19" i="1" s="1"/>
  <c r="AK18" i="1" s="1"/>
  <c r="AK17" i="1" s="1"/>
  <c r="AJ21" i="1"/>
  <c r="AJ20" i="1" s="1"/>
  <c r="AJ19" i="1" s="1"/>
  <c r="AJ18" i="1" s="1"/>
  <c r="AJ17" i="1" s="1"/>
  <c r="AI21" i="1"/>
  <c r="AI20" i="1" s="1"/>
  <c r="AI19" i="1" s="1"/>
  <c r="AI18" i="1" s="1"/>
  <c r="AI17" i="1" s="1"/>
  <c r="AH21" i="1"/>
  <c r="AH20" i="1" s="1"/>
  <c r="AH19" i="1" s="1"/>
  <c r="AH18" i="1" s="1"/>
  <c r="AH17" i="1" s="1"/>
  <c r="AG21" i="1"/>
  <c r="AG20" i="1" s="1"/>
  <c r="AG19" i="1" s="1"/>
  <c r="AG18" i="1" s="1"/>
  <c r="AG17" i="1" s="1"/>
  <c r="AA1716" i="1"/>
  <c r="AA1715" i="1" s="1"/>
  <c r="AB1716" i="1"/>
  <c r="AB1715" i="1" s="1"/>
  <c r="AC1716" i="1"/>
  <c r="AC1715" i="1" s="1"/>
  <c r="AD1716" i="1"/>
  <c r="AD1715" i="1" s="1"/>
  <c r="Z1716" i="1"/>
  <c r="Z1715" i="1" s="1"/>
  <c r="AF1717" i="1"/>
  <c r="AM1717" i="1" s="1"/>
  <c r="AE1717" i="1"/>
  <c r="AL1717" i="1" s="1"/>
  <c r="Z1714" i="1"/>
  <c r="Z1128" i="1"/>
  <c r="AB317" i="1"/>
  <c r="AA1591" i="1"/>
  <c r="AA1590" i="1" s="1"/>
  <c r="AB1591" i="1"/>
  <c r="AB1590" i="1" s="1"/>
  <c r="AC1591" i="1"/>
  <c r="AC1590" i="1" s="1"/>
  <c r="AD1591" i="1"/>
  <c r="AD1590" i="1" s="1"/>
  <c r="Z1591" i="1"/>
  <c r="Z1590" i="1" s="1"/>
  <c r="AF1592" i="1"/>
  <c r="AM1592" i="1" s="1"/>
  <c r="AT1592" i="1" s="1"/>
  <c r="AE1592" i="1"/>
  <c r="AE1591" i="1" s="1"/>
  <c r="AE1590" i="1" s="1"/>
  <c r="AE952" i="1"/>
  <c r="AL952" i="1"/>
  <c r="AS952" i="1" s="1"/>
  <c r="AZ952" i="1" s="1"/>
  <c r="BG952" i="1" s="1"/>
  <c r="BN952" i="1" s="1"/>
  <c r="BU952" i="1" s="1"/>
  <c r="CB952" i="1" s="1"/>
  <c r="CI952" i="1" s="1"/>
  <c r="AF952" i="1"/>
  <c r="AM952" i="1" s="1"/>
  <c r="AT952" i="1" s="1"/>
  <c r="BA952" i="1" s="1"/>
  <c r="BH952" i="1" s="1"/>
  <c r="BO952" i="1" s="1"/>
  <c r="BV952" i="1" s="1"/>
  <c r="CC952" i="1" s="1"/>
  <c r="CJ952" i="1" s="1"/>
  <c r="AF951" i="1"/>
  <c r="AM951" i="1" s="1"/>
  <c r="AE951" i="1"/>
  <c r="AL951" i="1" s="1"/>
  <c r="AF956" i="1"/>
  <c r="AM956" i="1" s="1"/>
  <c r="AT956" i="1" s="1"/>
  <c r="BA956" i="1" s="1"/>
  <c r="BH956" i="1" s="1"/>
  <c r="BO956" i="1" s="1"/>
  <c r="BV956" i="1" s="1"/>
  <c r="CC956" i="1" s="1"/>
  <c r="CJ956" i="1" s="1"/>
  <c r="AE956" i="1"/>
  <c r="AL956" i="1" s="1"/>
  <c r="AS956" i="1" s="1"/>
  <c r="AZ956" i="1" s="1"/>
  <c r="BG956" i="1" s="1"/>
  <c r="BN956" i="1" s="1"/>
  <c r="BU956" i="1" s="1"/>
  <c r="CB956" i="1" s="1"/>
  <c r="CI956" i="1" s="1"/>
  <c r="AF955" i="1"/>
  <c r="AM955" i="1"/>
  <c r="AE955" i="1"/>
  <c r="AL955" i="1" s="1"/>
  <c r="AS955" i="1" s="1"/>
  <c r="AZ955" i="1" s="1"/>
  <c r="Z950" i="1"/>
  <c r="Z949" i="1" s="1"/>
  <c r="Z954" i="1"/>
  <c r="Z953" i="1" s="1"/>
  <c r="Z1055" i="1"/>
  <c r="Z1054" i="1" s="1"/>
  <c r="Z1052" i="1"/>
  <c r="Z1051" i="1" s="1"/>
  <c r="AA927" i="1"/>
  <c r="AA926" i="1" s="1"/>
  <c r="AB927" i="1"/>
  <c r="AB926" i="1" s="1"/>
  <c r="AC927" i="1"/>
  <c r="AC926" i="1" s="1"/>
  <c r="AD927" i="1"/>
  <c r="AD926" i="1" s="1"/>
  <c r="Z927" i="1"/>
  <c r="Z926" i="1" s="1"/>
  <c r="AF930" i="1"/>
  <c r="AM930" i="1" s="1"/>
  <c r="AT930" i="1" s="1"/>
  <c r="BA930" i="1" s="1"/>
  <c r="BH930" i="1" s="1"/>
  <c r="BO930" i="1" s="1"/>
  <c r="BV930" i="1" s="1"/>
  <c r="CC930" i="1" s="1"/>
  <c r="CJ930" i="1" s="1"/>
  <c r="AE930" i="1"/>
  <c r="AL930" i="1" s="1"/>
  <c r="AS930" i="1" s="1"/>
  <c r="AZ930" i="1" s="1"/>
  <c r="BG930" i="1" s="1"/>
  <c r="BN930" i="1" s="1"/>
  <c r="BU930" i="1" s="1"/>
  <c r="CB930" i="1" s="1"/>
  <c r="CI930" i="1" s="1"/>
  <c r="AF929" i="1"/>
  <c r="AM929" i="1" s="1"/>
  <c r="AT929" i="1" s="1"/>
  <c r="BA929" i="1" s="1"/>
  <c r="BH929" i="1" s="1"/>
  <c r="BO929" i="1" s="1"/>
  <c r="BV929" i="1" s="1"/>
  <c r="CC929" i="1" s="1"/>
  <c r="CJ929" i="1" s="1"/>
  <c r="AE929" i="1"/>
  <c r="AL929" i="1" s="1"/>
  <c r="AS929" i="1" s="1"/>
  <c r="AZ929" i="1" s="1"/>
  <c r="BG929" i="1" s="1"/>
  <c r="BN929" i="1" s="1"/>
  <c r="BU929" i="1" s="1"/>
  <c r="CB929" i="1" s="1"/>
  <c r="CI929" i="1" s="1"/>
  <c r="AF928" i="1"/>
  <c r="AM928" i="1" s="1"/>
  <c r="AE928" i="1"/>
  <c r="AL928" i="1" s="1"/>
  <c r="AA1015" i="1"/>
  <c r="AA1014" i="1" s="1"/>
  <c r="AB1015" i="1"/>
  <c r="AB1014" i="1" s="1"/>
  <c r="AC1015" i="1"/>
  <c r="AC1014" i="1" s="1"/>
  <c r="AD1015" i="1"/>
  <c r="AD1014" i="1" s="1"/>
  <c r="Z1015" i="1"/>
  <c r="Z1014" i="1" s="1"/>
  <c r="AF1016" i="1"/>
  <c r="AF1015" i="1" s="1"/>
  <c r="AF1014" i="1" s="1"/>
  <c r="AE1016" i="1"/>
  <c r="AE1015" i="1" s="1"/>
  <c r="AE1014" i="1" s="1"/>
  <c r="AA1055" i="1"/>
  <c r="AA1054" i="1" s="1"/>
  <c r="AB1055" i="1"/>
  <c r="AB1054" i="1" s="1"/>
  <c r="AC1055" i="1"/>
  <c r="AC1054" i="1" s="1"/>
  <c r="AD1055" i="1"/>
  <c r="AD1054" i="1" s="1"/>
  <c r="AF1056" i="1"/>
  <c r="AM1056" i="1" s="1"/>
  <c r="AE1056" i="1"/>
  <c r="AA950" i="1"/>
  <c r="AA949" i="1" s="1"/>
  <c r="AB950" i="1"/>
  <c r="AB949" i="1" s="1"/>
  <c r="AC950" i="1"/>
  <c r="AC949" i="1" s="1"/>
  <c r="AD950" i="1"/>
  <c r="AD949" i="1" s="1"/>
  <c r="AA954" i="1"/>
  <c r="AA953" i="1" s="1"/>
  <c r="AB954" i="1"/>
  <c r="AB953" i="1" s="1"/>
  <c r="AC954" i="1"/>
  <c r="AC953" i="1" s="1"/>
  <c r="AD954" i="1"/>
  <c r="AD953" i="1" s="1"/>
  <c r="AA947" i="1"/>
  <c r="AA946" i="1" s="1"/>
  <c r="AB947" i="1"/>
  <c r="AB946" i="1" s="1"/>
  <c r="AC947" i="1"/>
  <c r="AC946" i="1" s="1"/>
  <c r="AD947" i="1"/>
  <c r="AD946" i="1" s="1"/>
  <c r="Z947" i="1"/>
  <c r="Z946" i="1" s="1"/>
  <c r="AF948" i="1"/>
  <c r="AM948" i="1" s="1"/>
  <c r="AE948" i="1"/>
  <c r="AA1148" i="1"/>
  <c r="AA1147" i="1" s="1"/>
  <c r="AB1148" i="1"/>
  <c r="AB1147" i="1" s="1"/>
  <c r="AC1148" i="1"/>
  <c r="AC1147" i="1" s="1"/>
  <c r="AD1148" i="1"/>
  <c r="AD1147" i="1" s="1"/>
  <c r="Z1148" i="1"/>
  <c r="Z1147" i="1" s="1"/>
  <c r="AF1149" i="1"/>
  <c r="AM1149" i="1" s="1"/>
  <c r="AE1149" i="1"/>
  <c r="AF1152" i="1"/>
  <c r="AM1152" i="1" s="1"/>
  <c r="AE1152" i="1"/>
  <c r="AL1152" i="1" s="1"/>
  <c r="AA1151" i="1"/>
  <c r="AA1150" i="1" s="1"/>
  <c r="AB1151" i="1"/>
  <c r="AB1150" i="1" s="1"/>
  <c r="AC1151" i="1"/>
  <c r="AC1150" i="1" s="1"/>
  <c r="AD1151" i="1"/>
  <c r="AD1150" i="1" s="1"/>
  <c r="Z1151" i="1"/>
  <c r="Z1150" i="1" s="1"/>
  <c r="AA1028" i="1"/>
  <c r="AA1027" i="1" s="1"/>
  <c r="AB1028" i="1"/>
  <c r="AB1027" i="1" s="1"/>
  <c r="AC1028" i="1"/>
  <c r="AC1027" i="1" s="1"/>
  <c r="AD1028" i="1"/>
  <c r="AD1027" i="1" s="1"/>
  <c r="Z1028" i="1"/>
  <c r="Z1027" i="1" s="1"/>
  <c r="AA1025" i="1"/>
  <c r="AA1024" i="1" s="1"/>
  <c r="AB1025" i="1"/>
  <c r="AB1024" i="1" s="1"/>
  <c r="AC1025" i="1"/>
  <c r="AC1024" i="1" s="1"/>
  <c r="AD1025" i="1"/>
  <c r="AD1024" i="1" s="1"/>
  <c r="Z1025" i="1"/>
  <c r="Z1024" i="1" s="1"/>
  <c r="AA1021" i="1"/>
  <c r="AA1020" i="1" s="1"/>
  <c r="AB1021" i="1"/>
  <c r="AB1020" i="1" s="1"/>
  <c r="AC1021" i="1"/>
  <c r="AC1020" i="1" s="1"/>
  <c r="AD1021" i="1"/>
  <c r="AD1020" i="1" s="1"/>
  <c r="Z1021" i="1"/>
  <c r="Z1020" i="1" s="1"/>
  <c r="AF1026" i="1"/>
  <c r="AM1026" i="1" s="1"/>
  <c r="AE1026" i="1"/>
  <c r="AL1026" i="1" s="1"/>
  <c r="AF1029" i="1"/>
  <c r="AM1029" i="1" s="1"/>
  <c r="AE1029" i="1"/>
  <c r="AL1029" i="1" s="1"/>
  <c r="AF1023" i="1"/>
  <c r="AE1023" i="1"/>
  <c r="AL1023" i="1" s="1"/>
  <c r="AS1023" i="1" s="1"/>
  <c r="AZ1023" i="1" s="1"/>
  <c r="BG1023" i="1" s="1"/>
  <c r="BN1023" i="1" s="1"/>
  <c r="BU1023" i="1" s="1"/>
  <c r="CB1023" i="1" s="1"/>
  <c r="CI1023" i="1" s="1"/>
  <c r="AF1022" i="1"/>
  <c r="AM1022" i="1" s="1"/>
  <c r="AE1022" i="1"/>
  <c r="AL1022" i="1" s="1"/>
  <c r="AA943" i="1"/>
  <c r="AA942" i="1" s="1"/>
  <c r="AB943" i="1"/>
  <c r="AB942" i="1" s="1"/>
  <c r="AC943" i="1"/>
  <c r="AC942" i="1" s="1"/>
  <c r="AD943" i="1"/>
  <c r="AD942" i="1" s="1"/>
  <c r="Z943" i="1"/>
  <c r="Z942" i="1" s="1"/>
  <c r="AA935" i="1"/>
  <c r="AA934" i="1" s="1"/>
  <c r="AB935" i="1"/>
  <c r="AB934" i="1" s="1"/>
  <c r="AC935" i="1"/>
  <c r="AC934" i="1" s="1"/>
  <c r="AD935" i="1"/>
  <c r="AD934" i="1" s="1"/>
  <c r="Z935" i="1"/>
  <c r="Z934" i="1" s="1"/>
  <c r="AF937" i="1"/>
  <c r="AM937" i="1" s="1"/>
  <c r="AT937" i="1" s="1"/>
  <c r="BA937" i="1" s="1"/>
  <c r="BH937" i="1" s="1"/>
  <c r="BO937" i="1" s="1"/>
  <c r="BV937" i="1" s="1"/>
  <c r="CC937" i="1" s="1"/>
  <c r="CJ937" i="1" s="1"/>
  <c r="AE937" i="1"/>
  <c r="AL937" i="1" s="1"/>
  <c r="AS937" i="1" s="1"/>
  <c r="AZ937" i="1" s="1"/>
  <c r="BG937" i="1" s="1"/>
  <c r="BN937" i="1" s="1"/>
  <c r="BU937" i="1" s="1"/>
  <c r="CB937" i="1" s="1"/>
  <c r="CI937" i="1" s="1"/>
  <c r="AF936" i="1"/>
  <c r="AM936" i="1" s="1"/>
  <c r="AT936" i="1" s="1"/>
  <c r="BA936" i="1" s="1"/>
  <c r="BH936" i="1" s="1"/>
  <c r="BO936" i="1" s="1"/>
  <c r="AE936" i="1"/>
  <c r="AL936" i="1" s="1"/>
  <c r="AF945" i="1"/>
  <c r="AM945" i="1" s="1"/>
  <c r="AT945" i="1" s="1"/>
  <c r="BA945" i="1" s="1"/>
  <c r="BH945" i="1" s="1"/>
  <c r="BO945" i="1" s="1"/>
  <c r="BV945" i="1" s="1"/>
  <c r="CC945" i="1" s="1"/>
  <c r="CJ945" i="1" s="1"/>
  <c r="AE945" i="1"/>
  <c r="AE943" i="1" s="1"/>
  <c r="AE942" i="1" s="1"/>
  <c r="AF944" i="1"/>
  <c r="AM944" i="1" s="1"/>
  <c r="AE944" i="1"/>
  <c r="AL944" i="1" s="1"/>
  <c r="AS944" i="1" s="1"/>
  <c r="AZ944" i="1" s="1"/>
  <c r="BG944" i="1" s="1"/>
  <c r="BN944" i="1" s="1"/>
  <c r="AF935" i="1"/>
  <c r="AF934" i="1" s="1"/>
  <c r="AE950" i="1"/>
  <c r="AE949" i="1" s="1"/>
  <c r="AF954" i="1"/>
  <c r="AF953" i="1" s="1"/>
  <c r="AA176" i="1"/>
  <c r="AA175" i="1" s="1"/>
  <c r="AB176" i="1"/>
  <c r="AB175" i="1" s="1"/>
  <c r="AC176" i="1"/>
  <c r="AC175" i="1" s="1"/>
  <c r="AD176" i="1"/>
  <c r="AD175" i="1" s="1"/>
  <c r="Z176" i="1"/>
  <c r="Z175" i="1" s="1"/>
  <c r="AF177" i="1"/>
  <c r="AM177" i="1" s="1"/>
  <c r="AE177" i="1"/>
  <c r="AL177" i="1" s="1"/>
  <c r="AA1073" i="1"/>
  <c r="AA1072" i="1" s="1"/>
  <c r="AB1073" i="1"/>
  <c r="AB1072" i="1" s="1"/>
  <c r="AC1073" i="1"/>
  <c r="AC1072" i="1" s="1"/>
  <c r="AD1073" i="1"/>
  <c r="AD1072" i="1" s="1"/>
  <c r="Z1073" i="1"/>
  <c r="Z1072" i="1" s="1"/>
  <c r="AF1074" i="1"/>
  <c r="AM1074" i="1" s="1"/>
  <c r="AE1074" i="1"/>
  <c r="AL1074" i="1" s="1"/>
  <c r="Z361" i="1"/>
  <c r="Z58" i="1"/>
  <c r="AE58" i="1" s="1"/>
  <c r="Z54" i="1"/>
  <c r="AF58" i="1"/>
  <c r="AF57" i="1" s="1"/>
  <c r="AA57" i="1"/>
  <c r="AB57" i="1"/>
  <c r="AC57" i="1"/>
  <c r="AD57" i="1"/>
  <c r="AF223" i="1"/>
  <c r="AM223" i="1" s="1"/>
  <c r="AT223" i="1" s="1"/>
  <c r="BA223" i="1" s="1"/>
  <c r="BH223" i="1" s="1"/>
  <c r="BO223" i="1" s="1"/>
  <c r="BV223" i="1" s="1"/>
  <c r="CC223" i="1" s="1"/>
  <c r="CJ223" i="1" s="1"/>
  <c r="AE223" i="1"/>
  <c r="AL223" i="1" s="1"/>
  <c r="AS223" i="1" s="1"/>
  <c r="AZ223" i="1" s="1"/>
  <c r="BG223" i="1" s="1"/>
  <c r="BN223" i="1" s="1"/>
  <c r="BU223" i="1" s="1"/>
  <c r="CB223" i="1" s="1"/>
  <c r="CI223" i="1" s="1"/>
  <c r="AA222" i="1"/>
  <c r="AA221" i="1" s="1"/>
  <c r="AB222" i="1"/>
  <c r="AB221" i="1" s="1"/>
  <c r="AC222" i="1"/>
  <c r="AC221" i="1" s="1"/>
  <c r="AD222" i="1"/>
  <c r="AF222" i="1" s="1"/>
  <c r="AF221" i="1" s="1"/>
  <c r="Z222" i="1"/>
  <c r="Z221" i="1" s="1"/>
  <c r="AF278" i="1"/>
  <c r="AM278" i="1" s="1"/>
  <c r="AD277" i="1"/>
  <c r="AD276" i="1" s="1"/>
  <c r="AC278" i="1"/>
  <c r="AC277" i="1" s="1"/>
  <c r="AC276" i="1" s="1"/>
  <c r="AB277" i="1"/>
  <c r="AB276" i="1" s="1"/>
  <c r="AA277" i="1"/>
  <c r="AA276" i="1" s="1"/>
  <c r="Z277" i="1"/>
  <c r="Z276" i="1" s="1"/>
  <c r="Y277" i="1"/>
  <c r="Y276" i="1" s="1"/>
  <c r="X277" i="1"/>
  <c r="X276" i="1" s="1"/>
  <c r="AD1750" i="1"/>
  <c r="AD1749" i="1" s="1"/>
  <c r="AD1748" i="1" s="1"/>
  <c r="AD1747" i="1" s="1"/>
  <c r="AD1745" i="1" s="1"/>
  <c r="AC1750" i="1"/>
  <c r="AC1749" i="1" s="1"/>
  <c r="AC1748" i="1" s="1"/>
  <c r="AC1747" i="1" s="1"/>
  <c r="AC1745" i="1" s="1"/>
  <c r="AB1750" i="1"/>
  <c r="AB1749" i="1" s="1"/>
  <c r="AB1748" i="1" s="1"/>
  <c r="AB1747" i="1" s="1"/>
  <c r="AB1745" i="1" s="1"/>
  <c r="AA1750" i="1"/>
  <c r="AA1749" i="1"/>
  <c r="AA1748" i="1" s="1"/>
  <c r="AA1747" i="1" s="1"/>
  <c r="AA1745" i="1" s="1"/>
  <c r="Z1750" i="1"/>
  <c r="Z1749" i="1" s="1"/>
  <c r="Z1748" i="1" s="1"/>
  <c r="Z1747" i="1" s="1"/>
  <c r="Z1745" i="1" s="1"/>
  <c r="AD1742" i="1"/>
  <c r="AD1741" i="1"/>
  <c r="AD1740" i="1" s="1"/>
  <c r="AD1739" i="1" s="1"/>
  <c r="AD1738" i="1" s="1"/>
  <c r="AD1736" i="1" s="1"/>
  <c r="AC1742" i="1"/>
  <c r="AC1741" i="1" s="1"/>
  <c r="AC1740" i="1" s="1"/>
  <c r="AC1739" i="1" s="1"/>
  <c r="AC1738" i="1" s="1"/>
  <c r="AC1736" i="1" s="1"/>
  <c r="AB1742" i="1"/>
  <c r="AB1741" i="1" s="1"/>
  <c r="AB1740" i="1" s="1"/>
  <c r="AB1739" i="1" s="1"/>
  <c r="AB1738" i="1" s="1"/>
  <c r="AB1736" i="1" s="1"/>
  <c r="AA1742" i="1"/>
  <c r="AA1741" i="1" s="1"/>
  <c r="AA1740" i="1" s="1"/>
  <c r="AA1739" i="1" s="1"/>
  <c r="AA1738" i="1" s="1"/>
  <c r="AA1736" i="1" s="1"/>
  <c r="Z1742" i="1"/>
  <c r="Z1741" i="1" s="1"/>
  <c r="Z1740" i="1" s="1"/>
  <c r="Z1739" i="1" s="1"/>
  <c r="Z1738" i="1" s="1"/>
  <c r="Z1736" i="1" s="1"/>
  <c r="AD1696" i="1"/>
  <c r="AD1695" i="1" s="1"/>
  <c r="AC1696" i="1"/>
  <c r="AC1695" i="1" s="1"/>
  <c r="AB1696" i="1"/>
  <c r="AB1695" i="1" s="1"/>
  <c r="AA1696" i="1"/>
  <c r="AA1695" i="1" s="1"/>
  <c r="Z1696" i="1"/>
  <c r="Z1695" i="1" s="1"/>
  <c r="AD1686" i="1"/>
  <c r="AD1685" i="1" s="1"/>
  <c r="AC1686" i="1"/>
  <c r="AC1685" i="1" s="1"/>
  <c r="AB1686" i="1"/>
  <c r="AB1685" i="1" s="1"/>
  <c r="AA1686" i="1"/>
  <c r="AA1685" i="1" s="1"/>
  <c r="Z1686" i="1"/>
  <c r="Z1685" i="1" s="1"/>
  <c r="AD1679" i="1"/>
  <c r="AD1678" i="1" s="1"/>
  <c r="AD1677" i="1" s="1"/>
  <c r="AC1679" i="1"/>
  <c r="AC1678" i="1" s="1"/>
  <c r="AC1677" i="1" s="1"/>
  <c r="AB1679" i="1"/>
  <c r="AB1678" i="1" s="1"/>
  <c r="AB1677" i="1" s="1"/>
  <c r="AA1679" i="1"/>
  <c r="AA1678" i="1" s="1"/>
  <c r="AA1677" i="1" s="1"/>
  <c r="Z1679" i="1"/>
  <c r="Z1678" i="1" s="1"/>
  <c r="Z1677" i="1" s="1"/>
  <c r="AD1670" i="1"/>
  <c r="AD1669" i="1" s="1"/>
  <c r="AD1668" i="1" s="1"/>
  <c r="AD1667" i="1" s="1"/>
  <c r="AC1670" i="1"/>
  <c r="AC1669" i="1" s="1"/>
  <c r="AC1668" i="1" s="1"/>
  <c r="AC1667" i="1" s="1"/>
  <c r="AB1670" i="1"/>
  <c r="AB1669" i="1" s="1"/>
  <c r="AB1668" i="1" s="1"/>
  <c r="AB1667" i="1" s="1"/>
  <c r="AA1670" i="1"/>
  <c r="AA1669" i="1" s="1"/>
  <c r="AA1668" i="1" s="1"/>
  <c r="AA1667" i="1" s="1"/>
  <c r="Z1670" i="1"/>
  <c r="Z1669" i="1" s="1"/>
  <c r="Z1668" i="1" s="1"/>
  <c r="Z1667" i="1" s="1"/>
  <c r="AD1659" i="1"/>
  <c r="AD1658" i="1" s="1"/>
  <c r="AC1659" i="1"/>
  <c r="AC1658" i="1" s="1"/>
  <c r="AB1659" i="1"/>
  <c r="AB1658" i="1" s="1"/>
  <c r="AA1659" i="1"/>
  <c r="AA1658" i="1" s="1"/>
  <c r="Z1659" i="1"/>
  <c r="Z1658" i="1" s="1"/>
  <c r="AD1656" i="1"/>
  <c r="AD1655" i="1" s="1"/>
  <c r="AC1656" i="1"/>
  <c r="AC1655" i="1" s="1"/>
  <c r="AB1656" i="1"/>
  <c r="AB1655" i="1" s="1"/>
  <c r="AA1656" i="1"/>
  <c r="AA1655" i="1" s="1"/>
  <c r="Z1656" i="1"/>
  <c r="Z1655" i="1" s="1"/>
  <c r="AD1653" i="1"/>
  <c r="AD1652" i="1" s="1"/>
  <c r="AC1653" i="1"/>
  <c r="AC1652" i="1" s="1"/>
  <c r="AB1653" i="1"/>
  <c r="AB1652" i="1" s="1"/>
  <c r="AA1653" i="1"/>
  <c r="AA1652" i="1" s="1"/>
  <c r="Z1653" i="1"/>
  <c r="Z1652" i="1" s="1"/>
  <c r="AD1642" i="1"/>
  <c r="AC1642" i="1"/>
  <c r="AC1639" i="1" s="1"/>
  <c r="AC1638" i="1" s="1"/>
  <c r="AB1642" i="1"/>
  <c r="AA1642" i="1"/>
  <c r="Z1642" i="1"/>
  <c r="AD1640" i="1"/>
  <c r="AD1639" i="1" s="1"/>
  <c r="AD1638" i="1" s="1"/>
  <c r="AC1640" i="1"/>
  <c r="AB1640" i="1"/>
  <c r="AA1640" i="1"/>
  <c r="Z1640" i="1"/>
  <c r="AD1635" i="1"/>
  <c r="AD1634" i="1" s="1"/>
  <c r="AD1633" i="1" s="1"/>
  <c r="AD1632" i="1" s="1"/>
  <c r="AC1635" i="1"/>
  <c r="AC1634" i="1" s="1"/>
  <c r="AC1633" i="1" s="1"/>
  <c r="AC1632" i="1" s="1"/>
  <c r="AB1635" i="1"/>
  <c r="AB1634" i="1" s="1"/>
  <c r="AB1633" i="1" s="1"/>
  <c r="AB1632" i="1" s="1"/>
  <c r="AA1635" i="1"/>
  <c r="AA1634" i="1" s="1"/>
  <c r="AA1633" i="1" s="1"/>
  <c r="AA1632" i="1" s="1"/>
  <c r="Z1635" i="1"/>
  <c r="Z1634" i="1" s="1"/>
  <c r="Z1633" i="1" s="1"/>
  <c r="Z1632" i="1" s="1"/>
  <c r="AD1630" i="1"/>
  <c r="AD1629" i="1" s="1"/>
  <c r="AD1628" i="1" s="1"/>
  <c r="AC1630" i="1"/>
  <c r="AC1629" i="1" s="1"/>
  <c r="AC1628" i="1" s="1"/>
  <c r="AB1630" i="1"/>
  <c r="AB1629" i="1" s="1"/>
  <c r="AB1628" i="1" s="1"/>
  <c r="AA1630" i="1"/>
  <c r="AA1629" i="1" s="1"/>
  <c r="AA1628" i="1" s="1"/>
  <c r="Z1630" i="1"/>
  <c r="Z1629" i="1" s="1"/>
  <c r="Z1628" i="1" s="1"/>
  <c r="AD1626" i="1"/>
  <c r="AD1621" i="1" s="1"/>
  <c r="AC1626" i="1"/>
  <c r="AB1626" i="1"/>
  <c r="AA1626" i="1"/>
  <c r="Z1626" i="1"/>
  <c r="AD1624" i="1"/>
  <c r="AC1624" i="1"/>
  <c r="AB1624" i="1"/>
  <c r="AA1624" i="1"/>
  <c r="AA1621" i="1" s="1"/>
  <c r="Z1624" i="1"/>
  <c r="AD1622" i="1"/>
  <c r="AC1622" i="1"/>
  <c r="AB1622" i="1"/>
  <c r="AB1621" i="1" s="1"/>
  <c r="AA1622" i="1"/>
  <c r="Z1622" i="1"/>
  <c r="AD1606" i="1"/>
  <c r="AD1605" i="1" s="1"/>
  <c r="AC1606" i="1"/>
  <c r="AC1605" i="1" s="1"/>
  <c r="AB1606" i="1"/>
  <c r="AB1605" i="1" s="1"/>
  <c r="AA1606" i="1"/>
  <c r="AA1605" i="1" s="1"/>
  <c r="Z1606" i="1"/>
  <c r="Z1605" i="1" s="1"/>
  <c r="AD1603" i="1"/>
  <c r="AD1602" i="1" s="1"/>
  <c r="AC1603" i="1"/>
  <c r="AC1602" i="1" s="1"/>
  <c r="AB1603" i="1"/>
  <c r="AB1602" i="1" s="1"/>
  <c r="AA1603" i="1"/>
  <c r="AA1602" i="1" s="1"/>
  <c r="Z1603" i="1"/>
  <c r="Z1602" i="1" s="1"/>
  <c r="AD1585" i="1"/>
  <c r="AD1584" i="1" s="1"/>
  <c r="AC1585" i="1"/>
  <c r="AC1584" i="1" s="1"/>
  <c r="AB1585" i="1"/>
  <c r="AB1584" i="1" s="1"/>
  <c r="AA1585" i="1"/>
  <c r="AA1584" i="1" s="1"/>
  <c r="Z1585" i="1"/>
  <c r="Z1584" i="1" s="1"/>
  <c r="AD1579" i="1"/>
  <c r="AD1578" i="1" s="1"/>
  <c r="AD1577" i="1" s="1"/>
  <c r="AC1579" i="1"/>
  <c r="AC1578" i="1" s="1"/>
  <c r="AC1577" i="1" s="1"/>
  <c r="AB1579" i="1"/>
  <c r="AB1578" i="1" s="1"/>
  <c r="AB1577" i="1" s="1"/>
  <c r="AA1579" i="1"/>
  <c r="AA1578" i="1" s="1"/>
  <c r="AA1577" i="1" s="1"/>
  <c r="Z1579" i="1"/>
  <c r="Z1578" i="1" s="1"/>
  <c r="Z1577" i="1" s="1"/>
  <c r="AD1574" i="1"/>
  <c r="AD1573" i="1" s="1"/>
  <c r="AC1574" i="1"/>
  <c r="AB1574" i="1"/>
  <c r="AA1574" i="1"/>
  <c r="AA1573" i="1" s="1"/>
  <c r="Z1574" i="1"/>
  <c r="Z1573" i="1" s="1"/>
  <c r="AC1573" i="1"/>
  <c r="AB1573" i="1"/>
  <c r="AD1567" i="1"/>
  <c r="AD1566" i="1" s="1"/>
  <c r="AC1567" i="1"/>
  <c r="AC1566" i="1" s="1"/>
  <c r="AB1567" i="1"/>
  <c r="AB1566" i="1" s="1"/>
  <c r="AA1567" i="1"/>
  <c r="AA1566" i="1" s="1"/>
  <c r="Z1567" i="1"/>
  <c r="Z1566" i="1" s="1"/>
  <c r="AD1564" i="1"/>
  <c r="AD1563" i="1" s="1"/>
  <c r="AC1564" i="1"/>
  <c r="AC1563" i="1" s="1"/>
  <c r="AB1564" i="1"/>
  <c r="AB1563" i="1" s="1"/>
  <c r="AA1564" i="1"/>
  <c r="AA1563" i="1" s="1"/>
  <c r="Z1564" i="1"/>
  <c r="Z1563" i="1" s="1"/>
  <c r="AD1561" i="1"/>
  <c r="AD1560" i="1"/>
  <c r="AC1561" i="1"/>
  <c r="AC1560" i="1" s="1"/>
  <c r="AB1561" i="1"/>
  <c r="AB1560" i="1" s="1"/>
  <c r="AA1561" i="1"/>
  <c r="AA1560" i="1" s="1"/>
  <c r="Z1561" i="1"/>
  <c r="Z1560" i="1"/>
  <c r="AD1543" i="1"/>
  <c r="AD1542" i="1" s="1"/>
  <c r="AC1543" i="1"/>
  <c r="AC1542" i="1" s="1"/>
  <c r="AB1543" i="1"/>
  <c r="AB1542" i="1" s="1"/>
  <c r="AA1543" i="1"/>
  <c r="AA1542" i="1" s="1"/>
  <c r="Z1543" i="1"/>
  <c r="Z1542" i="1" s="1"/>
  <c r="AD1537" i="1"/>
  <c r="AD1536" i="1" s="1"/>
  <c r="AC1537" i="1"/>
  <c r="AC1536" i="1" s="1"/>
  <c r="AB1537" i="1"/>
  <c r="AB1536" i="1" s="1"/>
  <c r="AA1537" i="1"/>
  <c r="AA1536" i="1" s="1"/>
  <c r="Z1537" i="1"/>
  <c r="Z1536" i="1" s="1"/>
  <c r="AD1534" i="1"/>
  <c r="AD1533" i="1" s="1"/>
  <c r="AC1534" i="1"/>
  <c r="AB1534" i="1"/>
  <c r="AB1533" i="1" s="1"/>
  <c r="AA1534" i="1"/>
  <c r="AA1533" i="1" s="1"/>
  <c r="Z1534" i="1"/>
  <c r="Z1533" i="1" s="1"/>
  <c r="AC1533" i="1"/>
  <c r="AD1521" i="1"/>
  <c r="AD1520" i="1" s="1"/>
  <c r="AC1521" i="1"/>
  <c r="AC1520" i="1" s="1"/>
  <c r="AB1521" i="1"/>
  <c r="AB1520" i="1" s="1"/>
  <c r="AA1521" i="1"/>
  <c r="AA1520" i="1" s="1"/>
  <c r="Z1521" i="1"/>
  <c r="Z1520" i="1" s="1"/>
  <c r="AD1518" i="1"/>
  <c r="AD1517" i="1" s="1"/>
  <c r="AC1518" i="1"/>
  <c r="AC1517" i="1" s="1"/>
  <c r="AB1518" i="1"/>
  <c r="AB1517" i="1" s="1"/>
  <c r="AA1518" i="1"/>
  <c r="AA1517" i="1" s="1"/>
  <c r="Z1518" i="1"/>
  <c r="Z1517" i="1" s="1"/>
  <c r="AD1512" i="1"/>
  <c r="AD1511" i="1" s="1"/>
  <c r="AD1510" i="1" s="1"/>
  <c r="AC1512" i="1"/>
  <c r="AC1511" i="1" s="1"/>
  <c r="AC1510" i="1" s="1"/>
  <c r="AB1512" i="1"/>
  <c r="AB1511" i="1" s="1"/>
  <c r="AB1510" i="1" s="1"/>
  <c r="AA1512" i="1"/>
  <c r="AA1511" i="1" s="1"/>
  <c r="AA1510" i="1" s="1"/>
  <c r="Z1512" i="1"/>
  <c r="Z1511" i="1" s="1"/>
  <c r="Z1510" i="1" s="1"/>
  <c r="AD1507" i="1"/>
  <c r="AD1506" i="1" s="1"/>
  <c r="AC1507" i="1"/>
  <c r="AC1506" i="1" s="1"/>
  <c r="AB1507" i="1"/>
  <c r="AB1506" i="1" s="1"/>
  <c r="AA1507" i="1"/>
  <c r="AA1506" i="1" s="1"/>
  <c r="Z1507" i="1"/>
  <c r="Z1506" i="1" s="1"/>
  <c r="AD1504" i="1"/>
  <c r="AD1503" i="1" s="1"/>
  <c r="AC1504" i="1"/>
  <c r="AC1503" i="1" s="1"/>
  <c r="AB1504" i="1"/>
  <c r="AB1503" i="1" s="1"/>
  <c r="AA1504" i="1"/>
  <c r="AA1503" i="1" s="1"/>
  <c r="Z1504" i="1"/>
  <c r="Z1503" i="1" s="1"/>
  <c r="AD1501" i="1"/>
  <c r="AD1500" i="1" s="1"/>
  <c r="AC1501" i="1"/>
  <c r="AC1500" i="1" s="1"/>
  <c r="AB1501" i="1"/>
  <c r="AB1500" i="1" s="1"/>
  <c r="AA1501" i="1"/>
  <c r="AA1500" i="1" s="1"/>
  <c r="Z1501" i="1"/>
  <c r="Z1500" i="1" s="1"/>
  <c r="AD1485" i="1"/>
  <c r="AD1484" i="1" s="1"/>
  <c r="AC1485" i="1"/>
  <c r="AC1484" i="1" s="1"/>
  <c r="AB1485" i="1"/>
  <c r="AB1484" i="1" s="1"/>
  <c r="AA1485" i="1"/>
  <c r="AA1484" i="1" s="1"/>
  <c r="Z1485" i="1"/>
  <c r="Z1484" i="1" s="1"/>
  <c r="AD1482" i="1"/>
  <c r="AD1481" i="1" s="1"/>
  <c r="AC1482" i="1"/>
  <c r="AC1481" i="1" s="1"/>
  <c r="AB1482" i="1"/>
  <c r="AB1481" i="1" s="1"/>
  <c r="AA1482" i="1"/>
  <c r="AA1481" i="1" s="1"/>
  <c r="Z1482" i="1"/>
  <c r="Z1481" i="1" s="1"/>
  <c r="AD1470" i="1"/>
  <c r="AD1469" i="1" s="1"/>
  <c r="AC1470" i="1"/>
  <c r="AC1469" i="1" s="1"/>
  <c r="AB1470" i="1"/>
  <c r="AB1469" i="1" s="1"/>
  <c r="AA1470" i="1"/>
  <c r="AA1469" i="1" s="1"/>
  <c r="Z1470" i="1"/>
  <c r="Z1469" i="1" s="1"/>
  <c r="AD1467" i="1"/>
  <c r="AD1466" i="1" s="1"/>
  <c r="AC1467" i="1"/>
  <c r="AC1466" i="1" s="1"/>
  <c r="AB1467" i="1"/>
  <c r="AB1466" i="1" s="1"/>
  <c r="AA1467" i="1"/>
  <c r="AA1466" i="1" s="1"/>
  <c r="Z1467" i="1"/>
  <c r="Z1466" i="1" s="1"/>
  <c r="AD1455" i="1"/>
  <c r="AD1454" i="1" s="1"/>
  <c r="AC1455" i="1"/>
  <c r="AC1454" i="1" s="1"/>
  <c r="AB1455" i="1"/>
  <c r="AB1454" i="1" s="1"/>
  <c r="AA1455" i="1"/>
  <c r="AA1454" i="1" s="1"/>
  <c r="Z1455" i="1"/>
  <c r="Z1454" i="1" s="1"/>
  <c r="AD1452" i="1"/>
  <c r="AD1451" i="1" s="1"/>
  <c r="AC1452" i="1"/>
  <c r="AC1451" i="1" s="1"/>
  <c r="AB1452" i="1"/>
  <c r="AB1451" i="1" s="1"/>
  <c r="AA1452" i="1"/>
  <c r="AA1451" i="1" s="1"/>
  <c r="Z1452" i="1"/>
  <c r="Z1451" i="1" s="1"/>
  <c r="AD1449" i="1"/>
  <c r="AD1448" i="1" s="1"/>
  <c r="AC1449" i="1"/>
  <c r="AC1448" i="1" s="1"/>
  <c r="AB1449" i="1"/>
  <c r="AB1448" i="1" s="1"/>
  <c r="AA1449" i="1"/>
  <c r="AA1448" i="1" s="1"/>
  <c r="Z1449" i="1"/>
  <c r="Z1448" i="1" s="1"/>
  <c r="AD1446" i="1"/>
  <c r="AD1445" i="1" s="1"/>
  <c r="AC1446" i="1"/>
  <c r="AC1445" i="1" s="1"/>
  <c r="AB1446" i="1"/>
  <c r="AB1445" i="1" s="1"/>
  <c r="AA1446" i="1"/>
  <c r="AA1445" i="1" s="1"/>
  <c r="Z1446" i="1"/>
  <c r="Z1445" i="1" s="1"/>
  <c r="AD1440" i="1"/>
  <c r="AD1439" i="1" s="1"/>
  <c r="AC1440" i="1"/>
  <c r="AC1439" i="1" s="1"/>
  <c r="AB1440" i="1"/>
  <c r="AB1439" i="1" s="1"/>
  <c r="AA1440" i="1"/>
  <c r="AA1439" i="1" s="1"/>
  <c r="Z1440" i="1"/>
  <c r="Z1439" i="1" s="1"/>
  <c r="AD1437" i="1"/>
  <c r="AD1436" i="1" s="1"/>
  <c r="AC1437" i="1"/>
  <c r="AC1436" i="1" s="1"/>
  <c r="AB1437" i="1"/>
  <c r="AB1436" i="1" s="1"/>
  <c r="AA1437" i="1"/>
  <c r="AA1436" i="1" s="1"/>
  <c r="Z1437" i="1"/>
  <c r="Z1436" i="1" s="1"/>
  <c r="AD1425" i="1"/>
  <c r="AD1424" i="1" s="1"/>
  <c r="AC1425" i="1"/>
  <c r="AC1424" i="1" s="1"/>
  <c r="AB1425" i="1"/>
  <c r="AB1424" i="1" s="1"/>
  <c r="AA1425" i="1"/>
  <c r="AA1424" i="1" s="1"/>
  <c r="Z1425" i="1"/>
  <c r="Z1424" i="1" s="1"/>
  <c r="AD1416" i="1"/>
  <c r="AD1415" i="1" s="1"/>
  <c r="AC1416" i="1"/>
  <c r="AC1415" i="1" s="1"/>
  <c r="AB1416" i="1"/>
  <c r="AB1415" i="1" s="1"/>
  <c r="AA1416" i="1"/>
  <c r="AA1415" i="1" s="1"/>
  <c r="Z1416" i="1"/>
  <c r="Z1415" i="1" s="1"/>
  <c r="AD1409" i="1"/>
  <c r="AC1409" i="1"/>
  <c r="AB1409" i="1"/>
  <c r="AA1409" i="1"/>
  <c r="Z1409" i="1"/>
  <c r="AD1407" i="1"/>
  <c r="AC1407" i="1"/>
  <c r="AB1407" i="1"/>
  <c r="AA1407" i="1"/>
  <c r="Z1407" i="1"/>
  <c r="Z1406" i="1" s="1"/>
  <c r="Z1405" i="1" s="1"/>
  <c r="Z1404" i="1" s="1"/>
  <c r="Z1403" i="1" s="1"/>
  <c r="AD1398" i="1"/>
  <c r="AD1397" i="1" s="1"/>
  <c r="AD1396" i="1" s="1"/>
  <c r="AD1395" i="1" s="1"/>
  <c r="AD1394" i="1" s="1"/>
  <c r="AC1398" i="1"/>
  <c r="AC1397" i="1" s="1"/>
  <c r="AC1396" i="1" s="1"/>
  <c r="AC1395" i="1" s="1"/>
  <c r="AC1394" i="1" s="1"/>
  <c r="AB1398" i="1"/>
  <c r="AB1397" i="1" s="1"/>
  <c r="AB1396" i="1" s="1"/>
  <c r="AB1395" i="1" s="1"/>
  <c r="AB1394" i="1" s="1"/>
  <c r="AA1398" i="1"/>
  <c r="AA1397" i="1" s="1"/>
  <c r="AA1396" i="1" s="1"/>
  <c r="AA1395" i="1" s="1"/>
  <c r="AA1394" i="1" s="1"/>
  <c r="Z1398" i="1"/>
  <c r="Z1397" i="1" s="1"/>
  <c r="Z1396" i="1" s="1"/>
  <c r="Z1395" i="1" s="1"/>
  <c r="Z1394" i="1" s="1"/>
  <c r="AD1353" i="1"/>
  <c r="AD1352" i="1" s="1"/>
  <c r="AC1353" i="1"/>
  <c r="AC1352" i="1" s="1"/>
  <c r="AB1353" i="1"/>
  <c r="AB1352" i="1" s="1"/>
  <c r="AA1353" i="1"/>
  <c r="AA1352" i="1" s="1"/>
  <c r="Z1353" i="1"/>
  <c r="Z1352" i="1" s="1"/>
  <c r="AD1350" i="1"/>
  <c r="AD1349" i="1" s="1"/>
  <c r="AC1350" i="1"/>
  <c r="AC1349" i="1" s="1"/>
  <c r="AB1350" i="1"/>
  <c r="AB1349" i="1" s="1"/>
  <c r="AA1350" i="1"/>
  <c r="AA1349" i="1" s="1"/>
  <c r="Z1350" i="1"/>
  <c r="Z1349" i="1" s="1"/>
  <c r="AD1347" i="1"/>
  <c r="AD1346" i="1" s="1"/>
  <c r="AC1347" i="1"/>
  <c r="AC1346" i="1" s="1"/>
  <c r="AB1347" i="1"/>
  <c r="AB1346" i="1" s="1"/>
  <c r="AA1347" i="1"/>
  <c r="AA1346" i="1" s="1"/>
  <c r="Z1347" i="1"/>
  <c r="Z1346" i="1" s="1"/>
  <c r="AD1330" i="1"/>
  <c r="AD1329" i="1" s="1"/>
  <c r="AC1330" i="1"/>
  <c r="AC1329" i="1" s="1"/>
  <c r="AB1330" i="1"/>
  <c r="AB1329" i="1" s="1"/>
  <c r="AA1330" i="1"/>
  <c r="AA1329" i="1" s="1"/>
  <c r="Z1330" i="1"/>
  <c r="Z1329" i="1" s="1"/>
  <c r="AD1326" i="1"/>
  <c r="AD1325" i="1" s="1"/>
  <c r="AC1326" i="1"/>
  <c r="AC1325" i="1" s="1"/>
  <c r="AB1326" i="1"/>
  <c r="AB1325" i="1" s="1"/>
  <c r="AA1326" i="1"/>
  <c r="AA1325" i="1" s="1"/>
  <c r="Z1326" i="1"/>
  <c r="Z1325" i="1" s="1"/>
  <c r="AD1309" i="1"/>
  <c r="AD1308" i="1" s="1"/>
  <c r="AC1309" i="1"/>
  <c r="AC1308" i="1" s="1"/>
  <c r="AB1309" i="1"/>
  <c r="AB1308" i="1" s="1"/>
  <c r="AA1309" i="1"/>
  <c r="AA1308" i="1" s="1"/>
  <c r="Z1309" i="1"/>
  <c r="Z1308" i="1" s="1"/>
  <c r="AD1305" i="1"/>
  <c r="AD1304" i="1" s="1"/>
  <c r="AC1305" i="1"/>
  <c r="AC1304" i="1" s="1"/>
  <c r="AB1305" i="1"/>
  <c r="AB1304" i="1" s="1"/>
  <c r="AA1305" i="1"/>
  <c r="AA1304" i="1" s="1"/>
  <c r="Z1305" i="1"/>
  <c r="Z1304" i="1" s="1"/>
  <c r="AD1302" i="1"/>
  <c r="AD1301" i="1" s="1"/>
  <c r="AC1302" i="1"/>
  <c r="AC1301" i="1" s="1"/>
  <c r="AB1302" i="1"/>
  <c r="AB1301" i="1" s="1"/>
  <c r="AA1302" i="1"/>
  <c r="AA1301" i="1" s="1"/>
  <c r="Z1302" i="1"/>
  <c r="Z1301" i="1" s="1"/>
  <c r="AD1298" i="1"/>
  <c r="AD1297" i="1" s="1"/>
  <c r="AC1298" i="1"/>
  <c r="AC1297" i="1" s="1"/>
  <c r="AB1298" i="1"/>
  <c r="AB1297" i="1" s="1"/>
  <c r="AA1298" i="1"/>
  <c r="AA1297" i="1" s="1"/>
  <c r="Z1298" i="1"/>
  <c r="Z1297" i="1" s="1"/>
  <c r="AD1295" i="1"/>
  <c r="AD1294" i="1" s="1"/>
  <c r="AC1295" i="1"/>
  <c r="AC1294" i="1" s="1"/>
  <c r="AB1295" i="1"/>
  <c r="AB1294" i="1" s="1"/>
  <c r="AA1295" i="1"/>
  <c r="AA1294" i="1" s="1"/>
  <c r="Z1295" i="1"/>
  <c r="Z1294" i="1" s="1"/>
  <c r="AD1292" i="1"/>
  <c r="AD1291" i="1" s="1"/>
  <c r="AC1292" i="1"/>
  <c r="AC1291" i="1" s="1"/>
  <c r="AB1292" i="1"/>
  <c r="AB1291" i="1" s="1"/>
  <c r="AA1292" i="1"/>
  <c r="AA1291" i="1" s="1"/>
  <c r="Z1292" i="1"/>
  <c r="Z1291" i="1" s="1"/>
  <c r="AD1287" i="1"/>
  <c r="AD1286" i="1" s="1"/>
  <c r="AC1287" i="1"/>
  <c r="AB1287" i="1"/>
  <c r="AB1286" i="1" s="1"/>
  <c r="AA1287" i="1"/>
  <c r="AA1286" i="1" s="1"/>
  <c r="Z1287" i="1"/>
  <c r="Z1286" i="1" s="1"/>
  <c r="AC1286" i="1"/>
  <c r="AD1283" i="1"/>
  <c r="AD1282" i="1" s="1"/>
  <c r="AC1283" i="1"/>
  <c r="AC1282" i="1" s="1"/>
  <c r="AB1283" i="1"/>
  <c r="AB1282" i="1" s="1"/>
  <c r="AA1283" i="1"/>
  <c r="AA1282" i="1" s="1"/>
  <c r="Z1283" i="1"/>
  <c r="Z1282" i="1" s="1"/>
  <c r="AD1280" i="1"/>
  <c r="AD1279" i="1" s="1"/>
  <c r="AC1280" i="1"/>
  <c r="AC1279" i="1" s="1"/>
  <c r="AB1280" i="1"/>
  <c r="AB1279" i="1" s="1"/>
  <c r="AA1280" i="1"/>
  <c r="AA1279" i="1" s="1"/>
  <c r="Z1280" i="1"/>
  <c r="Z1279" i="1" s="1"/>
  <c r="AD1276" i="1"/>
  <c r="AD1275" i="1" s="1"/>
  <c r="AC1276" i="1"/>
  <c r="AC1275" i="1" s="1"/>
  <c r="AC1271" i="1" s="1"/>
  <c r="AB1276" i="1"/>
  <c r="AB1275" i="1" s="1"/>
  <c r="AA1276" i="1"/>
  <c r="AA1275" i="1" s="1"/>
  <c r="Z1276" i="1"/>
  <c r="Z1275" i="1" s="1"/>
  <c r="AD1273" i="1"/>
  <c r="AD1272" i="1" s="1"/>
  <c r="AC1273" i="1"/>
  <c r="AC1272" i="1" s="1"/>
  <c r="AB1273" i="1"/>
  <c r="AB1272" i="1" s="1"/>
  <c r="AA1273" i="1"/>
  <c r="AA1272" i="1" s="1"/>
  <c r="Z1273" i="1"/>
  <c r="Z1272" i="1" s="1"/>
  <c r="AD1264" i="1"/>
  <c r="AD1263" i="1" s="1"/>
  <c r="AC1264" i="1"/>
  <c r="AC1263" i="1" s="1"/>
  <c r="AB1264" i="1"/>
  <c r="AB1263" i="1" s="1"/>
  <c r="AA1264" i="1"/>
  <c r="AA1263" i="1" s="1"/>
  <c r="Z1264" i="1"/>
  <c r="Z1263" i="1" s="1"/>
  <c r="AD1261" i="1"/>
  <c r="AC1261" i="1"/>
  <c r="AB1261" i="1"/>
  <c r="AA1261" i="1"/>
  <c r="Z1261" i="1"/>
  <c r="AD1259" i="1"/>
  <c r="AC1259" i="1"/>
  <c r="AB1259" i="1"/>
  <c r="AA1259" i="1"/>
  <c r="Z1259" i="1"/>
  <c r="AD1257" i="1"/>
  <c r="AC1257" i="1"/>
  <c r="AB1257" i="1"/>
  <c r="AA1257" i="1"/>
  <c r="Z1257" i="1"/>
  <c r="AD1253" i="1"/>
  <c r="AD1252" i="1" s="1"/>
  <c r="AD1251" i="1" s="1"/>
  <c r="AC1253" i="1"/>
  <c r="AC1252" i="1" s="1"/>
  <c r="AC1251" i="1" s="1"/>
  <c r="AB1253" i="1"/>
  <c r="AB1252" i="1" s="1"/>
  <c r="AB1251" i="1" s="1"/>
  <c r="AA1253" i="1"/>
  <c r="AA1252" i="1" s="1"/>
  <c r="AA1251" i="1" s="1"/>
  <c r="Z1253" i="1"/>
  <c r="Z1252" i="1" s="1"/>
  <c r="Z1251" i="1" s="1"/>
  <c r="AD1249" i="1"/>
  <c r="AD1248" i="1" s="1"/>
  <c r="AD1247" i="1" s="1"/>
  <c r="AC1249" i="1"/>
  <c r="AC1248" i="1" s="1"/>
  <c r="AC1247" i="1" s="1"/>
  <c r="AB1249" i="1"/>
  <c r="AB1248" i="1"/>
  <c r="AB1247" i="1" s="1"/>
  <c r="AA1249" i="1"/>
  <c r="AA1248" i="1" s="1"/>
  <c r="AA1247" i="1" s="1"/>
  <c r="Z1249" i="1"/>
  <c r="Z1248" i="1" s="1"/>
  <c r="Z1247" i="1" s="1"/>
  <c r="AD1236" i="1"/>
  <c r="AD1235" i="1" s="1"/>
  <c r="AC1236" i="1"/>
  <c r="AC1235" i="1" s="1"/>
  <c r="AB1236" i="1"/>
  <c r="AB1235" i="1" s="1"/>
  <c r="AA1236" i="1"/>
  <c r="AA1235" i="1" s="1"/>
  <c r="Z1236" i="1"/>
  <c r="Z1235" i="1" s="1"/>
  <c r="AD1230" i="1"/>
  <c r="AD1229" i="1" s="1"/>
  <c r="AD1228" i="1" s="1"/>
  <c r="AC1230" i="1"/>
  <c r="AC1229" i="1" s="1"/>
  <c r="AC1228" i="1" s="1"/>
  <c r="AB1230" i="1"/>
  <c r="AB1229" i="1" s="1"/>
  <c r="AB1228" i="1" s="1"/>
  <c r="AA1230" i="1"/>
  <c r="AA1229" i="1" s="1"/>
  <c r="AA1228" i="1" s="1"/>
  <c r="Z1230" i="1"/>
  <c r="Z1229" i="1" s="1"/>
  <c r="Z1228" i="1" s="1"/>
  <c r="AD1226" i="1"/>
  <c r="AD1225" i="1" s="1"/>
  <c r="AD1224" i="1" s="1"/>
  <c r="AD1223" i="1" s="1"/>
  <c r="AD1222" i="1" s="1"/>
  <c r="AC1226" i="1"/>
  <c r="AC1225" i="1" s="1"/>
  <c r="AC1224" i="1" s="1"/>
  <c r="AB1226" i="1"/>
  <c r="AB1225" i="1" s="1"/>
  <c r="AB1224" i="1" s="1"/>
  <c r="AA1226" i="1"/>
  <c r="AA1225" i="1" s="1"/>
  <c r="AA1224" i="1" s="1"/>
  <c r="Z1226" i="1"/>
  <c r="Z1225" i="1" s="1"/>
  <c r="Z1224" i="1" s="1"/>
  <c r="AD1201" i="1"/>
  <c r="AD1200" i="1" s="1"/>
  <c r="AD1199" i="1" s="1"/>
  <c r="AC1201" i="1"/>
  <c r="AB1201" i="1"/>
  <c r="AB1200" i="1" s="1"/>
  <c r="AB1199" i="1" s="1"/>
  <c r="AA1201" i="1"/>
  <c r="AA1200" i="1" s="1"/>
  <c r="AA1199" i="1" s="1"/>
  <c r="Z1201" i="1"/>
  <c r="Z1200" i="1" s="1"/>
  <c r="Z1199" i="1" s="1"/>
  <c r="AC1200" i="1"/>
  <c r="AC1199" i="1" s="1"/>
  <c r="AD1190" i="1"/>
  <c r="AD1189" i="1" s="1"/>
  <c r="AD1188" i="1" s="1"/>
  <c r="AD1187" i="1" s="1"/>
  <c r="AD1186" i="1" s="1"/>
  <c r="AC1190" i="1"/>
  <c r="AC1189" i="1" s="1"/>
  <c r="AC1188" i="1" s="1"/>
  <c r="AC1187" i="1" s="1"/>
  <c r="AC1186" i="1" s="1"/>
  <c r="AB1190" i="1"/>
  <c r="AB1189" i="1" s="1"/>
  <c r="AB1188" i="1" s="1"/>
  <c r="AB1187" i="1" s="1"/>
  <c r="AB1186" i="1" s="1"/>
  <c r="AA1190" i="1"/>
  <c r="AA1189" i="1" s="1"/>
  <c r="AA1188" i="1" s="1"/>
  <c r="AA1187" i="1" s="1"/>
  <c r="AA1186" i="1" s="1"/>
  <c r="Z1190" i="1"/>
  <c r="Z1189" i="1" s="1"/>
  <c r="Z1188" i="1" s="1"/>
  <c r="Z1187" i="1" s="1"/>
  <c r="Z1186" i="1" s="1"/>
  <c r="AD1178" i="1"/>
  <c r="AD1177" i="1" s="1"/>
  <c r="AD1176" i="1" s="1"/>
  <c r="AD1175" i="1" s="1"/>
  <c r="AC1178" i="1"/>
  <c r="AC1177" i="1" s="1"/>
  <c r="AC1176" i="1" s="1"/>
  <c r="AC1175" i="1" s="1"/>
  <c r="AB1178" i="1"/>
  <c r="AB1177" i="1" s="1"/>
  <c r="AB1176" i="1" s="1"/>
  <c r="AB1175" i="1" s="1"/>
  <c r="AA1178" i="1"/>
  <c r="AA1177" i="1" s="1"/>
  <c r="AA1176" i="1" s="1"/>
  <c r="AA1175" i="1" s="1"/>
  <c r="Z1178" i="1"/>
  <c r="Z1177" i="1" s="1"/>
  <c r="Z1176" i="1" s="1"/>
  <c r="Z1175" i="1" s="1"/>
  <c r="AD1163" i="1"/>
  <c r="AD1162" i="1" s="1"/>
  <c r="AC1163" i="1"/>
  <c r="AC1162" i="1" s="1"/>
  <c r="AB1163" i="1"/>
  <c r="AB1162" i="1" s="1"/>
  <c r="AA1163" i="1"/>
  <c r="AA1162" i="1" s="1"/>
  <c r="Z1163" i="1"/>
  <c r="Z1162" i="1" s="1"/>
  <c r="AD1142" i="1"/>
  <c r="AD1141" i="1" s="1"/>
  <c r="AD1140" i="1" s="1"/>
  <c r="AC1142" i="1"/>
  <c r="AC1141" i="1" s="1"/>
  <c r="AC1140" i="1" s="1"/>
  <c r="AB1142" i="1"/>
  <c r="AB1141" i="1" s="1"/>
  <c r="AB1140" i="1" s="1"/>
  <c r="AA1142" i="1"/>
  <c r="AA1141" i="1"/>
  <c r="AA1140" i="1" s="1"/>
  <c r="Z1142" i="1"/>
  <c r="Z1141" i="1" s="1"/>
  <c r="Z1140" i="1" s="1"/>
  <c r="AD1138" i="1"/>
  <c r="AD1137" i="1" s="1"/>
  <c r="AD1136" i="1" s="1"/>
  <c r="AC1138" i="1"/>
  <c r="AC1137" i="1" s="1"/>
  <c r="AC1136" i="1" s="1"/>
  <c r="AB1138" i="1"/>
  <c r="AB1137" i="1" s="1"/>
  <c r="AB1136" i="1" s="1"/>
  <c r="AA1138" i="1"/>
  <c r="AA1137" i="1" s="1"/>
  <c r="AA1136" i="1" s="1"/>
  <c r="Z1138" i="1"/>
  <c r="Z1137" i="1" s="1"/>
  <c r="Z1136" i="1" s="1"/>
  <c r="AD1133" i="1"/>
  <c r="AD1132" i="1" s="1"/>
  <c r="AC1133" i="1"/>
  <c r="AC1132" i="1" s="1"/>
  <c r="AB1133" i="1"/>
  <c r="AB1132" i="1" s="1"/>
  <c r="AA1133" i="1"/>
  <c r="AA1132" i="1" s="1"/>
  <c r="Z1133" i="1"/>
  <c r="Z1132" i="1" s="1"/>
  <c r="AD1130" i="1"/>
  <c r="AD1129" i="1" s="1"/>
  <c r="AC1130" i="1"/>
  <c r="AC1129" i="1" s="1"/>
  <c r="AB1130" i="1"/>
  <c r="AB1129" i="1" s="1"/>
  <c r="AA1130" i="1"/>
  <c r="AA1129" i="1" s="1"/>
  <c r="Z1130" i="1"/>
  <c r="Z1129" i="1" s="1"/>
  <c r="AD1127" i="1"/>
  <c r="AD1126" i="1" s="1"/>
  <c r="AC1127" i="1"/>
  <c r="AC1126" i="1" s="1"/>
  <c r="AB1127" i="1"/>
  <c r="AB1126" i="1" s="1"/>
  <c r="AA1127" i="1"/>
  <c r="AA1126" i="1" s="1"/>
  <c r="Z1127" i="1"/>
  <c r="Z1126" i="1" s="1"/>
  <c r="AD1124" i="1"/>
  <c r="AD1123" i="1" s="1"/>
  <c r="AD1122" i="1" s="1"/>
  <c r="AC1124" i="1"/>
  <c r="AC1123" i="1" s="1"/>
  <c r="AC1122" i="1" s="1"/>
  <c r="AB1124" i="1"/>
  <c r="AB1123" i="1" s="1"/>
  <c r="AB1122" i="1" s="1"/>
  <c r="AA1124" i="1"/>
  <c r="AA1123" i="1" s="1"/>
  <c r="AA1122" i="1" s="1"/>
  <c r="Z1124" i="1"/>
  <c r="Z1123" i="1" s="1"/>
  <c r="Z1122" i="1" s="1"/>
  <c r="AD1120" i="1"/>
  <c r="AD1119" i="1" s="1"/>
  <c r="AD1118" i="1" s="1"/>
  <c r="AC1120" i="1"/>
  <c r="AC1119" i="1" s="1"/>
  <c r="AC1118" i="1" s="1"/>
  <c r="AB1120" i="1"/>
  <c r="AB1119" i="1" s="1"/>
  <c r="AB1118" i="1" s="1"/>
  <c r="AA1120" i="1"/>
  <c r="AA1119" i="1" s="1"/>
  <c r="AA1118" i="1" s="1"/>
  <c r="Z1120" i="1"/>
  <c r="Z1119" i="1" s="1"/>
  <c r="Z1118" i="1" s="1"/>
  <c r="AD1112" i="1"/>
  <c r="AD1111" i="1" s="1"/>
  <c r="AC1112" i="1"/>
  <c r="AC1111" i="1" s="1"/>
  <c r="AB1112" i="1"/>
  <c r="AB1111" i="1" s="1"/>
  <c r="AA1112" i="1"/>
  <c r="AA1111" i="1" s="1"/>
  <c r="Z1112" i="1"/>
  <c r="Z1111" i="1" s="1"/>
  <c r="AD1109" i="1"/>
  <c r="AD1108" i="1" s="1"/>
  <c r="AC1109" i="1"/>
  <c r="AC1108" i="1" s="1"/>
  <c r="AB1109" i="1"/>
  <c r="AB1108" i="1" s="1"/>
  <c r="AA1109" i="1"/>
  <c r="AA1108" i="1" s="1"/>
  <c r="Z1109" i="1"/>
  <c r="Z1108" i="1" s="1"/>
  <c r="AD1103" i="1"/>
  <c r="AD1102" i="1" s="1"/>
  <c r="AD1101" i="1" s="1"/>
  <c r="AC1103" i="1"/>
  <c r="AC1102" i="1" s="1"/>
  <c r="AC1101" i="1" s="1"/>
  <c r="AB1103" i="1"/>
  <c r="AB1102" i="1" s="1"/>
  <c r="AB1101" i="1" s="1"/>
  <c r="AA1103" i="1"/>
  <c r="AA1102" i="1" s="1"/>
  <c r="AA1101" i="1" s="1"/>
  <c r="Z1103" i="1"/>
  <c r="Z1102" i="1" s="1"/>
  <c r="Z1101" i="1" s="1"/>
  <c r="AD1099" i="1"/>
  <c r="AD1098" i="1" s="1"/>
  <c r="AD1097" i="1" s="1"/>
  <c r="AC1099" i="1"/>
  <c r="AC1098" i="1" s="1"/>
  <c r="AC1097" i="1" s="1"/>
  <c r="AB1099" i="1"/>
  <c r="AB1098" i="1" s="1"/>
  <c r="AB1097" i="1" s="1"/>
  <c r="AA1099" i="1"/>
  <c r="AA1098" i="1" s="1"/>
  <c r="AA1097" i="1" s="1"/>
  <c r="Z1099" i="1"/>
  <c r="Z1098" i="1" s="1"/>
  <c r="Z1097" i="1" s="1"/>
  <c r="AD1084" i="1"/>
  <c r="AD1083" i="1" s="1"/>
  <c r="AD1082" i="1" s="1"/>
  <c r="AD1081" i="1" s="1"/>
  <c r="AC1084" i="1"/>
  <c r="AC1083" i="1" s="1"/>
  <c r="AC1082" i="1" s="1"/>
  <c r="AC1081" i="1" s="1"/>
  <c r="AB1084" i="1"/>
  <c r="AB1083" i="1" s="1"/>
  <c r="AB1082" i="1" s="1"/>
  <c r="AB1081" i="1" s="1"/>
  <c r="AA1084" i="1"/>
  <c r="AA1083" i="1" s="1"/>
  <c r="AA1082" i="1" s="1"/>
  <c r="AA1081" i="1" s="1"/>
  <c r="Z1084" i="1"/>
  <c r="Z1083" i="1" s="1"/>
  <c r="Z1082" i="1" s="1"/>
  <c r="Z1081" i="1" s="1"/>
  <c r="AD1067" i="1"/>
  <c r="AD1066" i="1" s="1"/>
  <c r="AC1067" i="1"/>
  <c r="AC1066" i="1" s="1"/>
  <c r="AB1067" i="1"/>
  <c r="AB1066" i="1" s="1"/>
  <c r="AA1067" i="1"/>
  <c r="AA1066" i="1" s="1"/>
  <c r="Z1067" i="1"/>
  <c r="Z1066" i="1" s="1"/>
  <c r="AD1052" i="1"/>
  <c r="AD1051" i="1" s="1"/>
  <c r="AC1052" i="1"/>
  <c r="AC1051" i="1" s="1"/>
  <c r="AB1052" i="1"/>
  <c r="AB1051" i="1" s="1"/>
  <c r="AA1052" i="1"/>
  <c r="AA1051" i="1" s="1"/>
  <c r="AD1049" i="1"/>
  <c r="AD1048" i="1" s="1"/>
  <c r="AC1049" i="1"/>
  <c r="AC1048" i="1" s="1"/>
  <c r="AB1049" i="1"/>
  <c r="AB1048" i="1" s="1"/>
  <c r="AA1049" i="1"/>
  <c r="AA1048" i="1" s="1"/>
  <c r="Z1049" i="1"/>
  <c r="Z1048" i="1" s="1"/>
  <c r="AD1046" i="1"/>
  <c r="AD1045" i="1" s="1"/>
  <c r="AC1046" i="1"/>
  <c r="AC1045" i="1" s="1"/>
  <c r="AB1046" i="1"/>
  <c r="AB1045" i="1" s="1"/>
  <c r="AA1046" i="1"/>
  <c r="AA1045" i="1" s="1"/>
  <c r="Z1046" i="1"/>
  <c r="Z1045" i="1" s="1"/>
  <c r="AD1040" i="1"/>
  <c r="AD1039" i="1" s="1"/>
  <c r="AC1040" i="1"/>
  <c r="AC1039" i="1" s="1"/>
  <c r="AB1040" i="1"/>
  <c r="AB1039" i="1" s="1"/>
  <c r="AA1040" i="1"/>
  <c r="AA1039" i="1" s="1"/>
  <c r="Z1040" i="1"/>
  <c r="Z1039" i="1" s="1"/>
  <c r="AD1009" i="1"/>
  <c r="AD1008" i="1" s="1"/>
  <c r="AD1007" i="1" s="1"/>
  <c r="AC1009" i="1"/>
  <c r="AC1008" i="1" s="1"/>
  <c r="AC1007" i="1" s="1"/>
  <c r="AB1009" i="1"/>
  <c r="AB1008" i="1" s="1"/>
  <c r="AB1007" i="1" s="1"/>
  <c r="AA1009" i="1"/>
  <c r="AA1008" i="1" s="1"/>
  <c r="AA1007" i="1" s="1"/>
  <c r="Z1009" i="1"/>
  <c r="Z1008" i="1" s="1"/>
  <c r="Z1007" i="1" s="1"/>
  <c r="AD1002" i="1"/>
  <c r="AD1001" i="1" s="1"/>
  <c r="AC1002" i="1"/>
  <c r="AC1001" i="1" s="1"/>
  <c r="AB1002" i="1"/>
  <c r="AB1001" i="1" s="1"/>
  <c r="AA1002" i="1"/>
  <c r="AA1001" i="1" s="1"/>
  <c r="Z1002" i="1"/>
  <c r="Z1001" i="1" s="1"/>
  <c r="AD995" i="1"/>
  <c r="AD994" i="1" s="1"/>
  <c r="AD993" i="1" s="1"/>
  <c r="AC995" i="1"/>
  <c r="AC994" i="1" s="1"/>
  <c r="AC993" i="1" s="1"/>
  <c r="AB995" i="1"/>
  <c r="AB994" i="1" s="1"/>
  <c r="AB993" i="1" s="1"/>
  <c r="AA995" i="1"/>
  <c r="AA994" i="1" s="1"/>
  <c r="AA993" i="1" s="1"/>
  <c r="Z995" i="1"/>
  <c r="Z994" i="1" s="1"/>
  <c r="Z993" i="1" s="1"/>
  <c r="AD982" i="1"/>
  <c r="AD981" i="1" s="1"/>
  <c r="AD980" i="1" s="1"/>
  <c r="AD979" i="1" s="1"/>
  <c r="AC982" i="1"/>
  <c r="AC981" i="1"/>
  <c r="AC980" i="1" s="1"/>
  <c r="AC979" i="1" s="1"/>
  <c r="AB982" i="1"/>
  <c r="AB981" i="1" s="1"/>
  <c r="AB980" i="1"/>
  <c r="AB979" i="1" s="1"/>
  <c r="AA982" i="1"/>
  <c r="AA981" i="1" s="1"/>
  <c r="AA980" i="1" s="1"/>
  <c r="AA979" i="1" s="1"/>
  <c r="Z982" i="1"/>
  <c r="Z981" i="1" s="1"/>
  <c r="Z980" i="1" s="1"/>
  <c r="Z979" i="1" s="1"/>
  <c r="AD970" i="1"/>
  <c r="AD969" i="1" s="1"/>
  <c r="AC970" i="1"/>
  <c r="AC969" i="1" s="1"/>
  <c r="AB970" i="1"/>
  <c r="AB969" i="1" s="1"/>
  <c r="AA970" i="1"/>
  <c r="AA969" i="1" s="1"/>
  <c r="Z970" i="1"/>
  <c r="Z969" i="1"/>
  <c r="AD920" i="1"/>
  <c r="AD919" i="1" s="1"/>
  <c r="AD918" i="1" s="1"/>
  <c r="AC920" i="1"/>
  <c r="AC919" i="1" s="1"/>
  <c r="AC918" i="1" s="1"/>
  <c r="AB920" i="1"/>
  <c r="AB919" i="1" s="1"/>
  <c r="AB918" i="1" s="1"/>
  <c r="AA920" i="1"/>
  <c r="AA919" i="1" s="1"/>
  <c r="AA918" i="1" s="1"/>
  <c r="Z920" i="1"/>
  <c r="Z919" i="1" s="1"/>
  <c r="Z918" i="1" s="1"/>
  <c r="AD915" i="1"/>
  <c r="AD914" i="1" s="1"/>
  <c r="AC915" i="1"/>
  <c r="AC914" i="1" s="1"/>
  <c r="AB915" i="1"/>
  <c r="AB914" i="1" s="1"/>
  <c r="AA915" i="1"/>
  <c r="AA914" i="1" s="1"/>
  <c r="Z915" i="1"/>
  <c r="Z914" i="1" s="1"/>
  <c r="AD912" i="1"/>
  <c r="AD911" i="1" s="1"/>
  <c r="AC912" i="1"/>
  <c r="AC911" i="1" s="1"/>
  <c r="AB912" i="1"/>
  <c r="AB911" i="1" s="1"/>
  <c r="AA912" i="1"/>
  <c r="AA911" i="1" s="1"/>
  <c r="Z912" i="1"/>
  <c r="Z911" i="1" s="1"/>
  <c r="AD907" i="1"/>
  <c r="AD906" i="1" s="1"/>
  <c r="AD905" i="1" s="1"/>
  <c r="AC907" i="1"/>
  <c r="AC906" i="1" s="1"/>
  <c r="AC905" i="1" s="1"/>
  <c r="AB907" i="1"/>
  <c r="AB906" i="1" s="1"/>
  <c r="AB905" i="1" s="1"/>
  <c r="AA907" i="1"/>
  <c r="AA906" i="1" s="1"/>
  <c r="AA905" i="1" s="1"/>
  <c r="Z907" i="1"/>
  <c r="Z906" i="1" s="1"/>
  <c r="Z905" i="1" s="1"/>
  <c r="AD891" i="1"/>
  <c r="AD890" i="1" s="1"/>
  <c r="AC891" i="1"/>
  <c r="AC890" i="1" s="1"/>
  <c r="AB891" i="1"/>
  <c r="AB890" i="1" s="1"/>
  <c r="AA891" i="1"/>
  <c r="AA890" i="1" s="1"/>
  <c r="Z891" i="1"/>
  <c r="Z890" i="1" s="1"/>
  <c r="AD876" i="1"/>
  <c r="AD875" i="1" s="1"/>
  <c r="AD874" i="1" s="1"/>
  <c r="AC876" i="1"/>
  <c r="AC875" i="1" s="1"/>
  <c r="AC874" i="1" s="1"/>
  <c r="AB876" i="1"/>
  <c r="AB875" i="1" s="1"/>
  <c r="AB874" i="1" s="1"/>
  <c r="AA876" i="1"/>
  <c r="AA875" i="1" s="1"/>
  <c r="AA874" i="1" s="1"/>
  <c r="Z876" i="1"/>
  <c r="Z875" i="1" s="1"/>
  <c r="Z874" i="1" s="1"/>
  <c r="AD862" i="1"/>
  <c r="AD861" i="1" s="1"/>
  <c r="AC862" i="1"/>
  <c r="AC861" i="1" s="1"/>
  <c r="AB862" i="1"/>
  <c r="AB861" i="1" s="1"/>
  <c r="AA862" i="1"/>
  <c r="AA861" i="1" s="1"/>
  <c r="Z862" i="1"/>
  <c r="Z861" i="1" s="1"/>
  <c r="AD859" i="1"/>
  <c r="AD858" i="1" s="1"/>
  <c r="AD857" i="1" s="1"/>
  <c r="AC859" i="1"/>
  <c r="AC858" i="1" s="1"/>
  <c r="AB859" i="1"/>
  <c r="AB858" i="1" s="1"/>
  <c r="AA859" i="1"/>
  <c r="AA858" i="1" s="1"/>
  <c r="Z859" i="1"/>
  <c r="Z858" i="1" s="1"/>
  <c r="AD845" i="1"/>
  <c r="AD844" i="1" s="1"/>
  <c r="AD843" i="1" s="1"/>
  <c r="AD842" i="1" s="1"/>
  <c r="AC845" i="1"/>
  <c r="AC844" i="1" s="1"/>
  <c r="AC843" i="1" s="1"/>
  <c r="AC842" i="1" s="1"/>
  <c r="AB845" i="1"/>
  <c r="AB844" i="1" s="1"/>
  <c r="AB843" i="1" s="1"/>
  <c r="AB842" i="1" s="1"/>
  <c r="AA845" i="1"/>
  <c r="AA844" i="1" s="1"/>
  <c r="AA843" i="1" s="1"/>
  <c r="AA842" i="1" s="1"/>
  <c r="Z845" i="1"/>
  <c r="Z844" i="1" s="1"/>
  <c r="Z843" i="1" s="1"/>
  <c r="Z842" i="1" s="1"/>
  <c r="AF840" i="1"/>
  <c r="AF839" i="1" s="1"/>
  <c r="AF838" i="1" s="1"/>
  <c r="AD840" i="1"/>
  <c r="AD839" i="1" s="1"/>
  <c r="AD838" i="1" s="1"/>
  <c r="AC840" i="1"/>
  <c r="AC839" i="1" s="1"/>
  <c r="AC838" i="1" s="1"/>
  <c r="AB840" i="1"/>
  <c r="AB839" i="1" s="1"/>
  <c r="AB838" i="1" s="1"/>
  <c r="AA840" i="1"/>
  <c r="AA839" i="1" s="1"/>
  <c r="AA838" i="1" s="1"/>
  <c r="Z840" i="1"/>
  <c r="Z839" i="1" s="1"/>
  <c r="Z838" i="1" s="1"/>
  <c r="AD836" i="1"/>
  <c r="AD835" i="1" s="1"/>
  <c r="AD834" i="1" s="1"/>
  <c r="AC836" i="1"/>
  <c r="AC835" i="1" s="1"/>
  <c r="AC834" i="1" s="1"/>
  <c r="AB836" i="1"/>
  <c r="AB835" i="1" s="1"/>
  <c r="AB834" i="1" s="1"/>
  <c r="AA836" i="1"/>
  <c r="AA835" i="1" s="1"/>
  <c r="AA834" i="1" s="1"/>
  <c r="Z836" i="1"/>
  <c r="Z835" i="1" s="1"/>
  <c r="Z834" i="1" s="1"/>
  <c r="AD831" i="1"/>
  <c r="AD830" i="1" s="1"/>
  <c r="AD829" i="1" s="1"/>
  <c r="AC831" i="1"/>
  <c r="AC830" i="1" s="1"/>
  <c r="AC829" i="1" s="1"/>
  <c r="AB831" i="1"/>
  <c r="AB830" i="1" s="1"/>
  <c r="AB829" i="1" s="1"/>
  <c r="AA831" i="1"/>
  <c r="AA830" i="1" s="1"/>
  <c r="AA829" i="1" s="1"/>
  <c r="Z831" i="1"/>
  <c r="Z830" i="1" s="1"/>
  <c r="Z829" i="1" s="1"/>
  <c r="AD823" i="1"/>
  <c r="AD822" i="1" s="1"/>
  <c r="AC823" i="1"/>
  <c r="AC822" i="1" s="1"/>
  <c r="AB823" i="1"/>
  <c r="AB822" i="1" s="1"/>
  <c r="AA823" i="1"/>
  <c r="AA822" i="1" s="1"/>
  <c r="Z823" i="1"/>
  <c r="Z822" i="1" s="1"/>
  <c r="AD815" i="1"/>
  <c r="AD814" i="1" s="1"/>
  <c r="AC815" i="1"/>
  <c r="AC814" i="1" s="1"/>
  <c r="AB815" i="1"/>
  <c r="AB814" i="1" s="1"/>
  <c r="AA815" i="1"/>
  <c r="AA814" i="1" s="1"/>
  <c r="Z815" i="1"/>
  <c r="Z814" i="1" s="1"/>
  <c r="AD812" i="1"/>
  <c r="AD811" i="1" s="1"/>
  <c r="AC812" i="1"/>
  <c r="AC811" i="1" s="1"/>
  <c r="AB812" i="1"/>
  <c r="AB811" i="1" s="1"/>
  <c r="AA812" i="1"/>
  <c r="AA811" i="1" s="1"/>
  <c r="Z812" i="1"/>
  <c r="Z811" i="1" s="1"/>
  <c r="AD803" i="1"/>
  <c r="AD802" i="1" s="1"/>
  <c r="AC803" i="1"/>
  <c r="AC802" i="1" s="1"/>
  <c r="AB803" i="1"/>
  <c r="AB802" i="1" s="1"/>
  <c r="AA803" i="1"/>
  <c r="AA802" i="1" s="1"/>
  <c r="Z803" i="1"/>
  <c r="Z802" i="1" s="1"/>
  <c r="AD799" i="1"/>
  <c r="AC799" i="1"/>
  <c r="AB799" i="1"/>
  <c r="AA799" i="1"/>
  <c r="Z799" i="1"/>
  <c r="AD797" i="1"/>
  <c r="AD796" i="1" s="1"/>
  <c r="AD795" i="1" s="1"/>
  <c r="AC797" i="1"/>
  <c r="AB797" i="1"/>
  <c r="AA797" i="1"/>
  <c r="Z797" i="1"/>
  <c r="AD792" i="1"/>
  <c r="AD791" i="1" s="1"/>
  <c r="AD790" i="1" s="1"/>
  <c r="AD789" i="1" s="1"/>
  <c r="AC792" i="1"/>
  <c r="AC791" i="1" s="1"/>
  <c r="AC790" i="1" s="1"/>
  <c r="AC789" i="1" s="1"/>
  <c r="AB792" i="1"/>
  <c r="AB791" i="1" s="1"/>
  <c r="AB790" i="1" s="1"/>
  <c r="AB789" i="1" s="1"/>
  <c r="AA792" i="1"/>
  <c r="AA791" i="1" s="1"/>
  <c r="AA790" i="1" s="1"/>
  <c r="AA789" i="1" s="1"/>
  <c r="Z792" i="1"/>
  <c r="Z791" i="1" s="1"/>
  <c r="Z790" i="1" s="1"/>
  <c r="Z789" i="1" s="1"/>
  <c r="AD782" i="1"/>
  <c r="AD781" i="1" s="1"/>
  <c r="AD780" i="1" s="1"/>
  <c r="AD779" i="1" s="1"/>
  <c r="AC782" i="1"/>
  <c r="AC781" i="1" s="1"/>
  <c r="AC780" i="1" s="1"/>
  <c r="AC779" i="1" s="1"/>
  <c r="AB782" i="1"/>
  <c r="AB781" i="1" s="1"/>
  <c r="AB780" i="1" s="1"/>
  <c r="AB779" i="1" s="1"/>
  <c r="AA782" i="1"/>
  <c r="AA781" i="1" s="1"/>
  <c r="AA780" i="1" s="1"/>
  <c r="AA779" i="1" s="1"/>
  <c r="Z782" i="1"/>
  <c r="Z781" i="1" s="1"/>
  <c r="Z780" i="1" s="1"/>
  <c r="Z779" i="1" s="1"/>
  <c r="AD777" i="1"/>
  <c r="AD776" i="1" s="1"/>
  <c r="AD775" i="1" s="1"/>
  <c r="AD774" i="1" s="1"/>
  <c r="AD773" i="1" s="1"/>
  <c r="AC777" i="1"/>
  <c r="AC776" i="1" s="1"/>
  <c r="AC775" i="1" s="1"/>
  <c r="AC774" i="1" s="1"/>
  <c r="AC773" i="1" s="1"/>
  <c r="AB777" i="1"/>
  <c r="AB776" i="1" s="1"/>
  <c r="AB775" i="1" s="1"/>
  <c r="AB774" i="1" s="1"/>
  <c r="AB773" i="1" s="1"/>
  <c r="AA777" i="1"/>
  <c r="AA776" i="1" s="1"/>
  <c r="AA775" i="1" s="1"/>
  <c r="AA774" i="1" s="1"/>
  <c r="AA773" i="1" s="1"/>
  <c r="Z777" i="1"/>
  <c r="Z776" i="1" s="1"/>
  <c r="Z775" i="1" s="1"/>
  <c r="Z774" i="1" s="1"/>
  <c r="Z773" i="1" s="1"/>
  <c r="AD771" i="1"/>
  <c r="AC771" i="1"/>
  <c r="AB771" i="1"/>
  <c r="AA771" i="1"/>
  <c r="Z771" i="1"/>
  <c r="AD769" i="1"/>
  <c r="AC769" i="1"/>
  <c r="AB769" i="1"/>
  <c r="AA769" i="1"/>
  <c r="Z769" i="1"/>
  <c r="AD767" i="1"/>
  <c r="AC767" i="1"/>
  <c r="AB767" i="1"/>
  <c r="AA767" i="1"/>
  <c r="Z767" i="1"/>
  <c r="AD763" i="1"/>
  <c r="AD762" i="1" s="1"/>
  <c r="AD761" i="1" s="1"/>
  <c r="AC763" i="1"/>
  <c r="AC762" i="1" s="1"/>
  <c r="AC761" i="1" s="1"/>
  <c r="AB763" i="1"/>
  <c r="AB762" i="1" s="1"/>
  <c r="AB761" i="1" s="1"/>
  <c r="AA763" i="1"/>
  <c r="AA762" i="1"/>
  <c r="AA761" i="1" s="1"/>
  <c r="Z763" i="1"/>
  <c r="Z762" i="1" s="1"/>
  <c r="Z761" i="1" s="1"/>
  <c r="AD756" i="1"/>
  <c r="AD755" i="1" s="1"/>
  <c r="AC756" i="1"/>
  <c r="AC755" i="1" s="1"/>
  <c r="AB756" i="1"/>
  <c r="AB755" i="1" s="1"/>
  <c r="AA756" i="1"/>
  <c r="AA755" i="1" s="1"/>
  <c r="Z756" i="1"/>
  <c r="Z755" i="1" s="1"/>
  <c r="AD745" i="1"/>
  <c r="AD744" i="1" s="1"/>
  <c r="AD743" i="1" s="1"/>
  <c r="AD742" i="1" s="1"/>
  <c r="AC745" i="1"/>
  <c r="AC744" i="1" s="1"/>
  <c r="AC743" i="1" s="1"/>
  <c r="AC742" i="1" s="1"/>
  <c r="AB745" i="1"/>
  <c r="AB744" i="1" s="1"/>
  <c r="AB743" i="1" s="1"/>
  <c r="AB742" i="1" s="1"/>
  <c r="AA745" i="1"/>
  <c r="AA744" i="1" s="1"/>
  <c r="AA743" i="1" s="1"/>
  <c r="AA742" i="1" s="1"/>
  <c r="Z745" i="1"/>
  <c r="Z744" i="1" s="1"/>
  <c r="Z743" i="1" s="1"/>
  <c r="Z742" i="1" s="1"/>
  <c r="AD740" i="1"/>
  <c r="AD739" i="1" s="1"/>
  <c r="AD738" i="1" s="1"/>
  <c r="AD737" i="1" s="1"/>
  <c r="AC740" i="1"/>
  <c r="AC739" i="1" s="1"/>
  <c r="AC738" i="1" s="1"/>
  <c r="AC737" i="1" s="1"/>
  <c r="AB740" i="1"/>
  <c r="AB739" i="1" s="1"/>
  <c r="AB738" i="1" s="1"/>
  <c r="AB737" i="1" s="1"/>
  <c r="AA740" i="1"/>
  <c r="AA739" i="1" s="1"/>
  <c r="AA738" i="1" s="1"/>
  <c r="AA737" i="1" s="1"/>
  <c r="Z740" i="1"/>
  <c r="Z739" i="1" s="1"/>
  <c r="Z738" i="1" s="1"/>
  <c r="Z737" i="1" s="1"/>
  <c r="AD735" i="1"/>
  <c r="AD734" i="1" s="1"/>
  <c r="AD733" i="1" s="1"/>
  <c r="AD732" i="1" s="1"/>
  <c r="AC735" i="1"/>
  <c r="AC734" i="1" s="1"/>
  <c r="AC733" i="1" s="1"/>
  <c r="AC732" i="1" s="1"/>
  <c r="AB735" i="1"/>
  <c r="AB734" i="1" s="1"/>
  <c r="AB733" i="1" s="1"/>
  <c r="AB732" i="1" s="1"/>
  <c r="AA735" i="1"/>
  <c r="AA734" i="1" s="1"/>
  <c r="AA733" i="1" s="1"/>
  <c r="AA732" i="1" s="1"/>
  <c r="Z735" i="1"/>
  <c r="Z734" i="1" s="1"/>
  <c r="Z733" i="1" s="1"/>
  <c r="Z732" i="1" s="1"/>
  <c r="AD718" i="1"/>
  <c r="AD717" i="1" s="1"/>
  <c r="AD716" i="1" s="1"/>
  <c r="AC718" i="1"/>
  <c r="AC717" i="1" s="1"/>
  <c r="AC716" i="1" s="1"/>
  <c r="AB718" i="1"/>
  <c r="AB717" i="1" s="1"/>
  <c r="AB716" i="1" s="1"/>
  <c r="AA718" i="1"/>
  <c r="AA717" i="1" s="1"/>
  <c r="AA716" i="1" s="1"/>
  <c r="Z718" i="1"/>
  <c r="Z717" i="1" s="1"/>
  <c r="Z716" i="1" s="1"/>
  <c r="AD711" i="1"/>
  <c r="AD710" i="1" s="1"/>
  <c r="AD709" i="1" s="1"/>
  <c r="AC711" i="1"/>
  <c r="AC710" i="1" s="1"/>
  <c r="AC709" i="1" s="1"/>
  <c r="AB711" i="1"/>
  <c r="AB710" i="1" s="1"/>
  <c r="AB709" i="1" s="1"/>
  <c r="AA711" i="1"/>
  <c r="AA710" i="1" s="1"/>
  <c r="AA709" i="1" s="1"/>
  <c r="Z711" i="1"/>
  <c r="Z710" i="1" s="1"/>
  <c r="Z709" i="1" s="1"/>
  <c r="AD706" i="1"/>
  <c r="AD705" i="1" s="1"/>
  <c r="AD704" i="1" s="1"/>
  <c r="AD703" i="1" s="1"/>
  <c r="AC706" i="1"/>
  <c r="AC705" i="1" s="1"/>
  <c r="AC704" i="1" s="1"/>
  <c r="AC703" i="1" s="1"/>
  <c r="AB706" i="1"/>
  <c r="AB705" i="1" s="1"/>
  <c r="AB704" i="1" s="1"/>
  <c r="AB703" i="1" s="1"/>
  <c r="AA706" i="1"/>
  <c r="AA705" i="1" s="1"/>
  <c r="AA704" i="1" s="1"/>
  <c r="AA703" i="1" s="1"/>
  <c r="Z706" i="1"/>
  <c r="Z705" i="1" s="1"/>
  <c r="Z704" i="1" s="1"/>
  <c r="Z703" i="1" s="1"/>
  <c r="AD701" i="1"/>
  <c r="AD700" i="1" s="1"/>
  <c r="AD699" i="1" s="1"/>
  <c r="AD698" i="1" s="1"/>
  <c r="AC701" i="1"/>
  <c r="AC700" i="1" s="1"/>
  <c r="AC699" i="1" s="1"/>
  <c r="AC698" i="1" s="1"/>
  <c r="AB701" i="1"/>
  <c r="AB700" i="1" s="1"/>
  <c r="AB699" i="1" s="1"/>
  <c r="AB698" i="1" s="1"/>
  <c r="AA701" i="1"/>
  <c r="AA700" i="1" s="1"/>
  <c r="AA699" i="1" s="1"/>
  <c r="AA698" i="1" s="1"/>
  <c r="Z701" i="1"/>
  <c r="Z700" i="1" s="1"/>
  <c r="Z699" i="1" s="1"/>
  <c r="Z698" i="1" s="1"/>
  <c r="AD691" i="1"/>
  <c r="AD690" i="1" s="1"/>
  <c r="AD689" i="1" s="1"/>
  <c r="AD688" i="1" s="1"/>
  <c r="AC691" i="1"/>
  <c r="AC690" i="1" s="1"/>
  <c r="AC689" i="1" s="1"/>
  <c r="AC688" i="1" s="1"/>
  <c r="AB691" i="1"/>
  <c r="AB690" i="1" s="1"/>
  <c r="AB689" i="1" s="1"/>
  <c r="AB688" i="1" s="1"/>
  <c r="AA691" i="1"/>
  <c r="AA690" i="1" s="1"/>
  <c r="AA689" i="1" s="1"/>
  <c r="AA688" i="1" s="1"/>
  <c r="Z691" i="1"/>
  <c r="Z690" i="1" s="1"/>
  <c r="Z689" i="1" s="1"/>
  <c r="Z688" i="1" s="1"/>
  <c r="AD678" i="1"/>
  <c r="AD677" i="1" s="1"/>
  <c r="AC678" i="1"/>
  <c r="AC677" i="1" s="1"/>
  <c r="AB678" i="1"/>
  <c r="AB677" i="1" s="1"/>
  <c r="AA678" i="1"/>
  <c r="AA677" i="1" s="1"/>
  <c r="Z678" i="1"/>
  <c r="Z677" i="1" s="1"/>
  <c r="AD642" i="1"/>
  <c r="AD641" i="1" s="1"/>
  <c r="AD640" i="1" s="1"/>
  <c r="AC642" i="1"/>
  <c r="AC641" i="1" s="1"/>
  <c r="AC640" i="1" s="1"/>
  <c r="AB642" i="1"/>
  <c r="AB641" i="1" s="1"/>
  <c r="AB640" i="1" s="1"/>
  <c r="AA642" i="1"/>
  <c r="AA641" i="1" s="1"/>
  <c r="AA640" i="1" s="1"/>
  <c r="Z642" i="1"/>
  <c r="Z641" i="1"/>
  <c r="Z640" i="1" s="1"/>
  <c r="AD638" i="1"/>
  <c r="AD637" i="1" s="1"/>
  <c r="AD636" i="1" s="1"/>
  <c r="AD635" i="1" s="1"/>
  <c r="AC638" i="1"/>
  <c r="AC637" i="1" s="1"/>
  <c r="AC636" i="1" s="1"/>
  <c r="AB638" i="1"/>
  <c r="AB637" i="1" s="1"/>
  <c r="AB636" i="1" s="1"/>
  <c r="AA638" i="1"/>
  <c r="AA637" i="1" s="1"/>
  <c r="AA636" i="1" s="1"/>
  <c r="Z638" i="1"/>
  <c r="Z637" i="1" s="1"/>
  <c r="Z636" i="1" s="1"/>
  <c r="AD633" i="1"/>
  <c r="AD632" i="1" s="1"/>
  <c r="AC633" i="1"/>
  <c r="AC632" i="1" s="1"/>
  <c r="AB633" i="1"/>
  <c r="AB632" i="1" s="1"/>
  <c r="AA633" i="1"/>
  <c r="AA632" i="1" s="1"/>
  <c r="Z633" i="1"/>
  <c r="Z632" i="1" s="1"/>
  <c r="AD630" i="1"/>
  <c r="AD629" i="1" s="1"/>
  <c r="AC630" i="1"/>
  <c r="AC629" i="1" s="1"/>
  <c r="AB630" i="1"/>
  <c r="AB629" i="1" s="1"/>
  <c r="AA630" i="1"/>
  <c r="AA629" i="1" s="1"/>
  <c r="Z630" i="1"/>
  <c r="Z629" i="1" s="1"/>
  <c r="AD626" i="1"/>
  <c r="AD625" i="1" s="1"/>
  <c r="AD624" i="1" s="1"/>
  <c r="AC626" i="1"/>
  <c r="AC625" i="1" s="1"/>
  <c r="AB626" i="1"/>
  <c r="AB625" i="1" s="1"/>
  <c r="AB624" i="1" s="1"/>
  <c r="AA626" i="1"/>
  <c r="AA625" i="1" s="1"/>
  <c r="AA624" i="1" s="1"/>
  <c r="Z626" i="1"/>
  <c r="Z625" i="1" s="1"/>
  <c r="Z624" i="1" s="1"/>
  <c r="AC624" i="1"/>
  <c r="AD618" i="1"/>
  <c r="AD617" i="1" s="1"/>
  <c r="AD616" i="1" s="1"/>
  <c r="AC618" i="1"/>
  <c r="AC617" i="1" s="1"/>
  <c r="AC616" i="1" s="1"/>
  <c r="AB618" i="1"/>
  <c r="AB617" i="1" s="1"/>
  <c r="AB616" i="1" s="1"/>
  <c r="AA618" i="1"/>
  <c r="AA617" i="1" s="1"/>
  <c r="AA616" i="1" s="1"/>
  <c r="Z618" i="1"/>
  <c r="Z617" i="1" s="1"/>
  <c r="Z616" i="1" s="1"/>
  <c r="AD608" i="1"/>
  <c r="AC608" i="1"/>
  <c r="AB608" i="1"/>
  <c r="AA608" i="1"/>
  <c r="Z608" i="1"/>
  <c r="AD606" i="1"/>
  <c r="AC606" i="1"/>
  <c r="AB606" i="1"/>
  <c r="AA606" i="1"/>
  <c r="Z606" i="1"/>
  <c r="AD604" i="1"/>
  <c r="AC604" i="1"/>
  <c r="AB604" i="1"/>
  <c r="AA604" i="1"/>
  <c r="Z604" i="1"/>
  <c r="AD600" i="1"/>
  <c r="AD599" i="1" s="1"/>
  <c r="AD598" i="1" s="1"/>
  <c r="AC600" i="1"/>
  <c r="AC599" i="1" s="1"/>
  <c r="AC598" i="1" s="1"/>
  <c r="AB600" i="1"/>
  <c r="AB599" i="1" s="1"/>
  <c r="AB598" i="1" s="1"/>
  <c r="AA600" i="1"/>
  <c r="AA599" i="1" s="1"/>
  <c r="AA598" i="1" s="1"/>
  <c r="Z600" i="1"/>
  <c r="Z599" i="1" s="1"/>
  <c r="Z598" i="1" s="1"/>
  <c r="AD595" i="1"/>
  <c r="AD594" i="1" s="1"/>
  <c r="AC595" i="1"/>
  <c r="AC594" i="1" s="1"/>
  <c r="AB595" i="1"/>
  <c r="AB594" i="1" s="1"/>
  <c r="AA595" i="1"/>
  <c r="AA594" i="1" s="1"/>
  <c r="Z595" i="1"/>
  <c r="Z594" i="1" s="1"/>
  <c r="AD590" i="1"/>
  <c r="AD589" i="1" s="1"/>
  <c r="AC590" i="1"/>
  <c r="AC589" i="1" s="1"/>
  <c r="AB590" i="1"/>
  <c r="AB589" i="1" s="1"/>
  <c r="AA590" i="1"/>
  <c r="AA589" i="1" s="1"/>
  <c r="Z590" i="1"/>
  <c r="Z589" i="1" s="1"/>
  <c r="AD581" i="1"/>
  <c r="AD580" i="1" s="1"/>
  <c r="AC581" i="1"/>
  <c r="AC580" i="1" s="1"/>
  <c r="AB581" i="1"/>
  <c r="AB580" i="1" s="1"/>
  <c r="AA581" i="1"/>
  <c r="AA580" i="1" s="1"/>
  <c r="Z581" i="1"/>
  <c r="Z580" i="1" s="1"/>
  <c r="AD576" i="1"/>
  <c r="AD575" i="1" s="1"/>
  <c r="AC576" i="1"/>
  <c r="AC575" i="1" s="1"/>
  <c r="AB576" i="1"/>
  <c r="AB575" i="1" s="1"/>
  <c r="AA576" i="1"/>
  <c r="AA575" i="1" s="1"/>
  <c r="Z576" i="1"/>
  <c r="Z575" i="1"/>
  <c r="AD573" i="1"/>
  <c r="AD572" i="1" s="1"/>
  <c r="AC573" i="1"/>
  <c r="AC572" i="1" s="1"/>
  <c r="AB573" i="1"/>
  <c r="AB572" i="1" s="1"/>
  <c r="AA573" i="1"/>
  <c r="AA572" i="1" s="1"/>
  <c r="Z573" i="1"/>
  <c r="Z572" i="1" s="1"/>
  <c r="AD570" i="1"/>
  <c r="AD569" i="1" s="1"/>
  <c r="AC570" i="1"/>
  <c r="AC569" i="1" s="1"/>
  <c r="AB570" i="1"/>
  <c r="AB569" i="1" s="1"/>
  <c r="AA570" i="1"/>
  <c r="AA569" i="1" s="1"/>
  <c r="Z570" i="1"/>
  <c r="Z569" i="1" s="1"/>
  <c r="AD565" i="1"/>
  <c r="AD564" i="1" s="1"/>
  <c r="AD563" i="1" s="1"/>
  <c r="AD562" i="1" s="1"/>
  <c r="AC565" i="1"/>
  <c r="AC564" i="1" s="1"/>
  <c r="AC563" i="1" s="1"/>
  <c r="AC562" i="1" s="1"/>
  <c r="AB565" i="1"/>
  <c r="AB564" i="1" s="1"/>
  <c r="AB563" i="1" s="1"/>
  <c r="AB562" i="1" s="1"/>
  <c r="AA565" i="1"/>
  <c r="AA564" i="1" s="1"/>
  <c r="AA563" i="1" s="1"/>
  <c r="AA562" i="1" s="1"/>
  <c r="Z565" i="1"/>
  <c r="Z564" i="1" s="1"/>
  <c r="Z563" i="1" s="1"/>
  <c r="Z562" i="1" s="1"/>
  <c r="AD554" i="1"/>
  <c r="AD553" i="1" s="1"/>
  <c r="AC554" i="1"/>
  <c r="AC553" i="1" s="1"/>
  <c r="AB554" i="1"/>
  <c r="AB553" i="1" s="1"/>
  <c r="AA554" i="1"/>
  <c r="AA553" i="1" s="1"/>
  <c r="Z554" i="1"/>
  <c r="Z553" i="1" s="1"/>
  <c r="AD548" i="1"/>
  <c r="AD547" i="1" s="1"/>
  <c r="AC548" i="1"/>
  <c r="AC547" i="1" s="1"/>
  <c r="AB548" i="1"/>
  <c r="AB547" i="1" s="1"/>
  <c r="AA548" i="1"/>
  <c r="AA547" i="1" s="1"/>
  <c r="Z548" i="1"/>
  <c r="Z547" i="1" s="1"/>
  <c r="AD539" i="1"/>
  <c r="AD538" i="1" s="1"/>
  <c r="AC539" i="1"/>
  <c r="AC538" i="1" s="1"/>
  <c r="AB539" i="1"/>
  <c r="AB538" i="1" s="1"/>
  <c r="AA539" i="1"/>
  <c r="AA538" i="1" s="1"/>
  <c r="Z539" i="1"/>
  <c r="Z538" i="1" s="1"/>
  <c r="AD536" i="1"/>
  <c r="AD535" i="1" s="1"/>
  <c r="AC536" i="1"/>
  <c r="AC535" i="1" s="1"/>
  <c r="AB536" i="1"/>
  <c r="AB535" i="1" s="1"/>
  <c r="AA536" i="1"/>
  <c r="AA535" i="1" s="1"/>
  <c r="Z536" i="1"/>
  <c r="Z535" i="1" s="1"/>
  <c r="AD526" i="1"/>
  <c r="AD525" i="1" s="1"/>
  <c r="AD524" i="1" s="1"/>
  <c r="AC526" i="1"/>
  <c r="AC525" i="1" s="1"/>
  <c r="AC524" i="1" s="1"/>
  <c r="AB526" i="1"/>
  <c r="AB525" i="1" s="1"/>
  <c r="AB524" i="1" s="1"/>
  <c r="AA526" i="1"/>
  <c r="AA525" i="1" s="1"/>
  <c r="AA524" i="1" s="1"/>
  <c r="Z526" i="1"/>
  <c r="Z525" i="1" s="1"/>
  <c r="Z524" i="1" s="1"/>
  <c r="AD503" i="1"/>
  <c r="AD500" i="1" s="1"/>
  <c r="AC503" i="1"/>
  <c r="AC500" i="1" s="1"/>
  <c r="AB503" i="1"/>
  <c r="AB500" i="1" s="1"/>
  <c r="AA503" i="1"/>
  <c r="AA500" i="1" s="1"/>
  <c r="Z503" i="1"/>
  <c r="Z500" i="1" s="1"/>
  <c r="AD489" i="1"/>
  <c r="AD488" i="1" s="1"/>
  <c r="AC489" i="1"/>
  <c r="AC488" i="1" s="1"/>
  <c r="AB489" i="1"/>
  <c r="AB488" i="1" s="1"/>
  <c r="AA489" i="1"/>
  <c r="AA488" i="1" s="1"/>
  <c r="Z489" i="1"/>
  <c r="Z488" i="1" s="1"/>
  <c r="AD483" i="1"/>
  <c r="AD482" i="1" s="1"/>
  <c r="AC483" i="1"/>
  <c r="AC482" i="1" s="1"/>
  <c r="AB483" i="1"/>
  <c r="AB482" i="1" s="1"/>
  <c r="AA483" i="1"/>
  <c r="AA482" i="1" s="1"/>
  <c r="Z483" i="1"/>
  <c r="Z482" i="1" s="1"/>
  <c r="AD480" i="1"/>
  <c r="AD479" i="1" s="1"/>
  <c r="AD478" i="1" s="1"/>
  <c r="AC480" i="1"/>
  <c r="AC479" i="1" s="1"/>
  <c r="AC478" i="1" s="1"/>
  <c r="AB480" i="1"/>
  <c r="AB479" i="1" s="1"/>
  <c r="AB478" i="1" s="1"/>
  <c r="AA480" i="1"/>
  <c r="AA479" i="1" s="1"/>
  <c r="AA478" i="1" s="1"/>
  <c r="Z480" i="1"/>
  <c r="Z479" i="1" s="1"/>
  <c r="Z478" i="1" s="1"/>
  <c r="AD476" i="1"/>
  <c r="AC476" i="1"/>
  <c r="AB476" i="1"/>
  <c r="AA476" i="1"/>
  <c r="Z476" i="1"/>
  <c r="AD474" i="1"/>
  <c r="AC474" i="1"/>
  <c r="AB474" i="1"/>
  <c r="AA474" i="1"/>
  <c r="Z474" i="1"/>
  <c r="AD472" i="1"/>
  <c r="AC472" i="1"/>
  <c r="AB472" i="1"/>
  <c r="AA472" i="1"/>
  <c r="Z472" i="1"/>
  <c r="AD464" i="1"/>
  <c r="AD463" i="1" s="1"/>
  <c r="AD462" i="1" s="1"/>
  <c r="AC464" i="1"/>
  <c r="AC463" i="1" s="1"/>
  <c r="AC462" i="1" s="1"/>
  <c r="AB464" i="1"/>
  <c r="AB463" i="1" s="1"/>
  <c r="AB462" i="1" s="1"/>
  <c r="AA464" i="1"/>
  <c r="AA463" i="1" s="1"/>
  <c r="AA462" i="1" s="1"/>
  <c r="Z464" i="1"/>
  <c r="Z463" i="1" s="1"/>
  <c r="Z462" i="1" s="1"/>
  <c r="AD459" i="1"/>
  <c r="AD458" i="1" s="1"/>
  <c r="AD457" i="1" s="1"/>
  <c r="AD456" i="1" s="1"/>
  <c r="AC459" i="1"/>
  <c r="AC458" i="1" s="1"/>
  <c r="AC457" i="1" s="1"/>
  <c r="AC456" i="1" s="1"/>
  <c r="AB459" i="1"/>
  <c r="AB458" i="1" s="1"/>
  <c r="AB457" i="1" s="1"/>
  <c r="AB456" i="1" s="1"/>
  <c r="AA459" i="1"/>
  <c r="AA458" i="1" s="1"/>
  <c r="AA457" i="1" s="1"/>
  <c r="AA456" i="1" s="1"/>
  <c r="Z459" i="1"/>
  <c r="Z458" i="1" s="1"/>
  <c r="Z457" i="1" s="1"/>
  <c r="Z456" i="1" s="1"/>
  <c r="AD452" i="1"/>
  <c r="AD451" i="1" s="1"/>
  <c r="AD450" i="1" s="1"/>
  <c r="AD449" i="1" s="1"/>
  <c r="AC452" i="1"/>
  <c r="AC451" i="1" s="1"/>
  <c r="AC450" i="1" s="1"/>
  <c r="AC449" i="1" s="1"/>
  <c r="AB452" i="1"/>
  <c r="AB451" i="1" s="1"/>
  <c r="AB450" i="1" s="1"/>
  <c r="AB449" i="1" s="1"/>
  <c r="AA452" i="1"/>
  <c r="AA451" i="1" s="1"/>
  <c r="AA450" i="1" s="1"/>
  <c r="AA449" i="1" s="1"/>
  <c r="Z452" i="1"/>
  <c r="Z451" i="1" s="1"/>
  <c r="Z450" i="1" s="1"/>
  <c r="Z449" i="1" s="1"/>
  <c r="AD439" i="1"/>
  <c r="AD438" i="1" s="1"/>
  <c r="AD435" i="1"/>
  <c r="AC435" i="1"/>
  <c r="AB435" i="1"/>
  <c r="AA435" i="1"/>
  <c r="Z435" i="1"/>
  <c r="AD433" i="1"/>
  <c r="AC433" i="1"/>
  <c r="AB433" i="1"/>
  <c r="AA433" i="1"/>
  <c r="Z433" i="1"/>
  <c r="AD431" i="1"/>
  <c r="AC431" i="1"/>
  <c r="AB431" i="1"/>
  <c r="AA431" i="1"/>
  <c r="Z431" i="1"/>
  <c r="AD427" i="1"/>
  <c r="AD426" i="1" s="1"/>
  <c r="AD425" i="1" s="1"/>
  <c r="AC427" i="1"/>
  <c r="AC426" i="1" s="1"/>
  <c r="AC425" i="1" s="1"/>
  <c r="AB427" i="1"/>
  <c r="AB426" i="1" s="1"/>
  <c r="AB425" i="1" s="1"/>
  <c r="AA427" i="1"/>
  <c r="AA426" i="1" s="1"/>
  <c r="AA425" i="1" s="1"/>
  <c r="Z427" i="1"/>
  <c r="Z426" i="1" s="1"/>
  <c r="Z425" i="1" s="1"/>
  <c r="AD417" i="1"/>
  <c r="AD416" i="1" s="1"/>
  <c r="AD415" i="1" s="1"/>
  <c r="AD414" i="1" s="1"/>
  <c r="AC417" i="1"/>
  <c r="AC416" i="1" s="1"/>
  <c r="AC415" i="1" s="1"/>
  <c r="AC414" i="1" s="1"/>
  <c r="AB417" i="1"/>
  <c r="AB416" i="1" s="1"/>
  <c r="AB415" i="1" s="1"/>
  <c r="AB414" i="1" s="1"/>
  <c r="AA417" i="1"/>
  <c r="AA416" i="1" s="1"/>
  <c r="AA415" i="1" s="1"/>
  <c r="AA414" i="1" s="1"/>
  <c r="Z417" i="1"/>
  <c r="Z416" i="1" s="1"/>
  <c r="Z415" i="1" s="1"/>
  <c r="Z414" i="1" s="1"/>
  <c r="AD398" i="1"/>
  <c r="AD397" i="1" s="1"/>
  <c r="AD396" i="1" s="1"/>
  <c r="AD395" i="1" s="1"/>
  <c r="AC398" i="1"/>
  <c r="AC397" i="1"/>
  <c r="AC396" i="1" s="1"/>
  <c r="AC395" i="1" s="1"/>
  <c r="AB398" i="1"/>
  <c r="AB397" i="1" s="1"/>
  <c r="AB396" i="1" s="1"/>
  <c r="AB395" i="1" s="1"/>
  <c r="AA398" i="1"/>
  <c r="AA397" i="1" s="1"/>
  <c r="AA396" i="1" s="1"/>
  <c r="AA395" i="1" s="1"/>
  <c r="Z398" i="1"/>
  <c r="Z397" i="1" s="1"/>
  <c r="Z396" i="1" s="1"/>
  <c r="Z395" i="1" s="1"/>
  <c r="AD393" i="1"/>
  <c r="AC393" i="1"/>
  <c r="AB393" i="1"/>
  <c r="AA393" i="1"/>
  <c r="Z393" i="1"/>
  <c r="AD391" i="1"/>
  <c r="AC391" i="1"/>
  <c r="AB391" i="1"/>
  <c r="AA391" i="1"/>
  <c r="Z391" i="1"/>
  <c r="AD389" i="1"/>
  <c r="AC389" i="1"/>
  <c r="AB389" i="1"/>
  <c r="AA389" i="1"/>
  <c r="Z389" i="1"/>
  <c r="AD360" i="1"/>
  <c r="AD359" i="1" s="1"/>
  <c r="AD358" i="1" s="1"/>
  <c r="AD357" i="1" s="1"/>
  <c r="AD356" i="1" s="1"/>
  <c r="AD355" i="1" s="1"/>
  <c r="AC360" i="1"/>
  <c r="AC359" i="1" s="1"/>
  <c r="AC358" i="1" s="1"/>
  <c r="AC357" i="1" s="1"/>
  <c r="AC356" i="1" s="1"/>
  <c r="AC355" i="1" s="1"/>
  <c r="AB360" i="1"/>
  <c r="AB359" i="1" s="1"/>
  <c r="AB358" i="1" s="1"/>
  <c r="AB357" i="1" s="1"/>
  <c r="AB356" i="1" s="1"/>
  <c r="AB355" i="1" s="1"/>
  <c r="AA360" i="1"/>
  <c r="AA359" i="1" s="1"/>
  <c r="AA358" i="1" s="1"/>
  <c r="AA357" i="1" s="1"/>
  <c r="AA356" i="1" s="1"/>
  <c r="AA355" i="1" s="1"/>
  <c r="Z360" i="1"/>
  <c r="Z359" i="1" s="1"/>
  <c r="Z358" i="1" s="1"/>
  <c r="Z357" i="1" s="1"/>
  <c r="Z356" i="1" s="1"/>
  <c r="Z355" i="1" s="1"/>
  <c r="AD335" i="1"/>
  <c r="AD334" i="1" s="1"/>
  <c r="AC335" i="1"/>
  <c r="AC334" i="1" s="1"/>
  <c r="AB335" i="1"/>
  <c r="AB334" i="1" s="1"/>
  <c r="AA335" i="1"/>
  <c r="AA334" i="1" s="1"/>
  <c r="Z335" i="1"/>
  <c r="Z334" i="1" s="1"/>
  <c r="AD332" i="1"/>
  <c r="AD331" i="1" s="1"/>
  <c r="AC332" i="1"/>
  <c r="AC331" i="1" s="1"/>
  <c r="AB332" i="1"/>
  <c r="AB331" i="1" s="1"/>
  <c r="AA332" i="1"/>
  <c r="AA331" i="1" s="1"/>
  <c r="Z332" i="1"/>
  <c r="Z331" i="1" s="1"/>
  <c r="AD323" i="1"/>
  <c r="AD322" i="1" s="1"/>
  <c r="AC323" i="1"/>
  <c r="AC322" i="1" s="1"/>
  <c r="AB323" i="1"/>
  <c r="AB322" i="1" s="1"/>
  <c r="AA323" i="1"/>
  <c r="AA322" i="1" s="1"/>
  <c r="Z323" i="1"/>
  <c r="Z322" i="1" s="1"/>
  <c r="AD316" i="1"/>
  <c r="AC316" i="1"/>
  <c r="AB316" i="1"/>
  <c r="AA316" i="1"/>
  <c r="Z316" i="1"/>
  <c r="AD312" i="1"/>
  <c r="AC312" i="1"/>
  <c r="AB312" i="1"/>
  <c r="AA312" i="1"/>
  <c r="Z312" i="1"/>
  <c r="AD310" i="1"/>
  <c r="AC310" i="1"/>
  <c r="AB310" i="1"/>
  <c r="AA310" i="1"/>
  <c r="Z310" i="1"/>
  <c r="AD305" i="1"/>
  <c r="AD304" i="1" s="1"/>
  <c r="AD303" i="1" s="1"/>
  <c r="AD302" i="1" s="1"/>
  <c r="AC305" i="1"/>
  <c r="AC304" i="1" s="1"/>
  <c r="AC303" i="1" s="1"/>
  <c r="AC302" i="1" s="1"/>
  <c r="AB305" i="1"/>
  <c r="AB304" i="1" s="1"/>
  <c r="AB303" i="1" s="1"/>
  <c r="AB302" i="1" s="1"/>
  <c r="AA305" i="1"/>
  <c r="AA304" i="1" s="1"/>
  <c r="AA303" i="1" s="1"/>
  <c r="AA302" i="1" s="1"/>
  <c r="Z305" i="1"/>
  <c r="Z304" i="1" s="1"/>
  <c r="Z303" i="1" s="1"/>
  <c r="Z302" i="1" s="1"/>
  <c r="AD295" i="1"/>
  <c r="AC295" i="1"/>
  <c r="AB295" i="1"/>
  <c r="AA295" i="1"/>
  <c r="Z295" i="1"/>
  <c r="AD293" i="1"/>
  <c r="AC293" i="1"/>
  <c r="AB293" i="1"/>
  <c r="AA293" i="1"/>
  <c r="Z293" i="1"/>
  <c r="AD291" i="1"/>
  <c r="AC291" i="1"/>
  <c r="AB291" i="1"/>
  <c r="AA291" i="1"/>
  <c r="Z291" i="1"/>
  <c r="AD286" i="1"/>
  <c r="AD285" i="1" s="1"/>
  <c r="AD284" i="1" s="1"/>
  <c r="AD283" i="1" s="1"/>
  <c r="AC286" i="1"/>
  <c r="AC285" i="1" s="1"/>
  <c r="AC284" i="1" s="1"/>
  <c r="AC283" i="1" s="1"/>
  <c r="AB286" i="1"/>
  <c r="AB285" i="1" s="1"/>
  <c r="AB284" i="1" s="1"/>
  <c r="AB283" i="1" s="1"/>
  <c r="AA286" i="1"/>
  <c r="AA285" i="1" s="1"/>
  <c r="AA284" i="1" s="1"/>
  <c r="AA283" i="1" s="1"/>
  <c r="Z286" i="1"/>
  <c r="Z285" i="1" s="1"/>
  <c r="Z284" i="1" s="1"/>
  <c r="Z283" i="1" s="1"/>
  <c r="AD272" i="1"/>
  <c r="AC272" i="1"/>
  <c r="AB272" i="1"/>
  <c r="AA272" i="1"/>
  <c r="Z272" i="1"/>
  <c r="AD270" i="1"/>
  <c r="AC270" i="1"/>
  <c r="AC269" i="1" s="1"/>
  <c r="AC268" i="1" s="1"/>
  <c r="AB270" i="1"/>
  <c r="AA270" i="1"/>
  <c r="Z270" i="1"/>
  <c r="AD265" i="1"/>
  <c r="AC265" i="1"/>
  <c r="AB265" i="1"/>
  <c r="AA265" i="1"/>
  <c r="Z265" i="1"/>
  <c r="AD263" i="1"/>
  <c r="AC263" i="1"/>
  <c r="AB263" i="1"/>
  <c r="AA263" i="1"/>
  <c r="Z263" i="1"/>
  <c r="AD253" i="1"/>
  <c r="AC253" i="1"/>
  <c r="AB253" i="1"/>
  <c r="AA253" i="1"/>
  <c r="Z253" i="1"/>
  <c r="AD251" i="1"/>
  <c r="AC251" i="1"/>
  <c r="AB251" i="1"/>
  <c r="AA251" i="1"/>
  <c r="Z251" i="1"/>
  <c r="AD249" i="1"/>
  <c r="AC249" i="1"/>
  <c r="AB249" i="1"/>
  <c r="AA249" i="1"/>
  <c r="Z249" i="1"/>
  <c r="AD243" i="1"/>
  <c r="AD242" i="1" s="1"/>
  <c r="AC243" i="1"/>
  <c r="AC242" i="1" s="1"/>
  <c r="AB243" i="1"/>
  <c r="AB242" i="1" s="1"/>
  <c r="AA243" i="1"/>
  <c r="AA242" i="1" s="1"/>
  <c r="Z243" i="1"/>
  <c r="Z242" i="1" s="1"/>
  <c r="AD235" i="1"/>
  <c r="AC235" i="1"/>
  <c r="AB235" i="1"/>
  <c r="AA235" i="1"/>
  <c r="Z235" i="1"/>
  <c r="AD233" i="1"/>
  <c r="AC233" i="1"/>
  <c r="AB233" i="1"/>
  <c r="AA233" i="1"/>
  <c r="Z233" i="1"/>
  <c r="AD230" i="1"/>
  <c r="AD229" i="1" s="1"/>
  <c r="AC230" i="1"/>
  <c r="AC229" i="1" s="1"/>
  <c r="AB230" i="1"/>
  <c r="AB229" i="1" s="1"/>
  <c r="AA230" i="1"/>
  <c r="AA229" i="1" s="1"/>
  <c r="Z230" i="1"/>
  <c r="Z229" i="1" s="1"/>
  <c r="AD227" i="1"/>
  <c r="AC227" i="1"/>
  <c r="AB227" i="1"/>
  <c r="AA227" i="1"/>
  <c r="Z227" i="1"/>
  <c r="AD225" i="1"/>
  <c r="AC225" i="1"/>
  <c r="AB225" i="1"/>
  <c r="AA225" i="1"/>
  <c r="Z225" i="1"/>
  <c r="AD218" i="1"/>
  <c r="AC218" i="1"/>
  <c r="AB218" i="1"/>
  <c r="AA218" i="1"/>
  <c r="Z218" i="1"/>
  <c r="AD216" i="1"/>
  <c r="AC216" i="1"/>
  <c r="AB216" i="1"/>
  <c r="AA216" i="1"/>
  <c r="Z216" i="1"/>
  <c r="AD214" i="1"/>
  <c r="AC214" i="1"/>
  <c r="AB214" i="1"/>
  <c r="AA214" i="1"/>
  <c r="Z214" i="1"/>
  <c r="AD209" i="1"/>
  <c r="AC209" i="1"/>
  <c r="AB209" i="1"/>
  <c r="AA209" i="1"/>
  <c r="Z209" i="1"/>
  <c r="AD207" i="1"/>
  <c r="AC207" i="1"/>
  <c r="AB207" i="1"/>
  <c r="AA207" i="1"/>
  <c r="Z207" i="1"/>
  <c r="AD203" i="1"/>
  <c r="AD202" i="1" s="1"/>
  <c r="AC203" i="1"/>
  <c r="AC202" i="1" s="1"/>
  <c r="AB203" i="1"/>
  <c r="AB202" i="1" s="1"/>
  <c r="AA203" i="1"/>
  <c r="AA202" i="1" s="1"/>
  <c r="Z203" i="1"/>
  <c r="Z202" i="1" s="1"/>
  <c r="AD200" i="1"/>
  <c r="AC200" i="1"/>
  <c r="AB200" i="1"/>
  <c r="AA200" i="1"/>
  <c r="Z200" i="1"/>
  <c r="AD198" i="1"/>
  <c r="AC198" i="1"/>
  <c r="AB198" i="1"/>
  <c r="AA198" i="1"/>
  <c r="Z198" i="1"/>
  <c r="AD196" i="1"/>
  <c r="AC196" i="1"/>
  <c r="AB196" i="1"/>
  <c r="AA196" i="1"/>
  <c r="Z196" i="1"/>
  <c r="AD191" i="1"/>
  <c r="AD190" i="1" s="1"/>
  <c r="AD189" i="1" s="1"/>
  <c r="AD188" i="1" s="1"/>
  <c r="AC191" i="1"/>
  <c r="AC190" i="1" s="1"/>
  <c r="AC189" i="1" s="1"/>
  <c r="AC188" i="1" s="1"/>
  <c r="AB191" i="1"/>
  <c r="AB190" i="1" s="1"/>
  <c r="AB189" i="1" s="1"/>
  <c r="AB188" i="1" s="1"/>
  <c r="AA191" i="1"/>
  <c r="AA190" i="1" s="1"/>
  <c r="AA189" i="1" s="1"/>
  <c r="AA188" i="1" s="1"/>
  <c r="Z191" i="1"/>
  <c r="Z190" i="1" s="1"/>
  <c r="Z189" i="1" s="1"/>
  <c r="Z188" i="1" s="1"/>
  <c r="AD179" i="1"/>
  <c r="AD178" i="1" s="1"/>
  <c r="AC179" i="1"/>
  <c r="AC178" i="1" s="1"/>
  <c r="AB179" i="1"/>
  <c r="AB178" i="1" s="1"/>
  <c r="AA179" i="1"/>
  <c r="AA178" i="1" s="1"/>
  <c r="Z179" i="1"/>
  <c r="Z178" i="1" s="1"/>
  <c r="AD173" i="1"/>
  <c r="AD172" i="1" s="1"/>
  <c r="AC173" i="1"/>
  <c r="AC172" i="1" s="1"/>
  <c r="AB173" i="1"/>
  <c r="AB172" i="1" s="1"/>
  <c r="AA173" i="1"/>
  <c r="AA172" i="1" s="1"/>
  <c r="Z173" i="1"/>
  <c r="Z172" i="1" s="1"/>
  <c r="AD170" i="1"/>
  <c r="AD169" i="1" s="1"/>
  <c r="AC170" i="1"/>
  <c r="AC169" i="1" s="1"/>
  <c r="AB170" i="1"/>
  <c r="AB169" i="1" s="1"/>
  <c r="AA170" i="1"/>
  <c r="AA169" i="1" s="1"/>
  <c r="Z170" i="1"/>
  <c r="Z169" i="1" s="1"/>
  <c r="AD167" i="1"/>
  <c r="AD166" i="1" s="1"/>
  <c r="AC167" i="1"/>
  <c r="AC166" i="1" s="1"/>
  <c r="AB167" i="1"/>
  <c r="AB166" i="1" s="1"/>
  <c r="AA167" i="1"/>
  <c r="AA166" i="1" s="1"/>
  <c r="Z167" i="1"/>
  <c r="Z166" i="1" s="1"/>
  <c r="AD162" i="1"/>
  <c r="AD161" i="1" s="1"/>
  <c r="AC162" i="1"/>
  <c r="AC161" i="1" s="1"/>
  <c r="AB162" i="1"/>
  <c r="AB161" i="1" s="1"/>
  <c r="AA162" i="1"/>
  <c r="AA161" i="1" s="1"/>
  <c r="Z162" i="1"/>
  <c r="Z161" i="1" s="1"/>
  <c r="AD158" i="1"/>
  <c r="AD157" i="1" s="1"/>
  <c r="AD156" i="1" s="1"/>
  <c r="AC158" i="1"/>
  <c r="AC157" i="1" s="1"/>
  <c r="AC156" i="1" s="1"/>
  <c r="AB158" i="1"/>
  <c r="AB157" i="1" s="1"/>
  <c r="AB156" i="1" s="1"/>
  <c r="AA158" i="1"/>
  <c r="AA157" i="1" s="1"/>
  <c r="AA156" i="1" s="1"/>
  <c r="Z158" i="1"/>
  <c r="Z157" i="1" s="1"/>
  <c r="Z156" i="1" s="1"/>
  <c r="AD153" i="1"/>
  <c r="AD152" i="1" s="1"/>
  <c r="AD151" i="1" s="1"/>
  <c r="AD150" i="1" s="1"/>
  <c r="AC153" i="1"/>
  <c r="AC152" i="1" s="1"/>
  <c r="AC151" i="1" s="1"/>
  <c r="AC150" i="1" s="1"/>
  <c r="AB153" i="1"/>
  <c r="AB152" i="1" s="1"/>
  <c r="AB151" i="1" s="1"/>
  <c r="AB150" i="1" s="1"/>
  <c r="AA153" i="1"/>
  <c r="AA152" i="1" s="1"/>
  <c r="AA151" i="1" s="1"/>
  <c r="AA150" i="1" s="1"/>
  <c r="Z153" i="1"/>
  <c r="Z152" i="1" s="1"/>
  <c r="Z151" i="1" s="1"/>
  <c r="Z150" i="1" s="1"/>
  <c r="AD141" i="1"/>
  <c r="AD140" i="1" s="1"/>
  <c r="AD139" i="1" s="1"/>
  <c r="AD138" i="1" s="1"/>
  <c r="AD137" i="1" s="1"/>
  <c r="AC141" i="1"/>
  <c r="AC140" i="1" s="1"/>
  <c r="AC139" i="1" s="1"/>
  <c r="AC138" i="1" s="1"/>
  <c r="AC137" i="1" s="1"/>
  <c r="AB141" i="1"/>
  <c r="AB140" i="1" s="1"/>
  <c r="AB139" i="1" s="1"/>
  <c r="AB138" i="1" s="1"/>
  <c r="AB137" i="1" s="1"/>
  <c r="AA141" i="1"/>
  <c r="AA140" i="1" s="1"/>
  <c r="AA139" i="1" s="1"/>
  <c r="AA138" i="1" s="1"/>
  <c r="AA137" i="1" s="1"/>
  <c r="Z141" i="1"/>
  <c r="Z140" i="1" s="1"/>
  <c r="Z139" i="1" s="1"/>
  <c r="Z138" i="1" s="1"/>
  <c r="Z137" i="1" s="1"/>
  <c r="AD134" i="1"/>
  <c r="AD133" i="1" s="1"/>
  <c r="AD132" i="1" s="1"/>
  <c r="AD131" i="1" s="1"/>
  <c r="AD130" i="1" s="1"/>
  <c r="AC134" i="1"/>
  <c r="AB134" i="1"/>
  <c r="AB133" i="1" s="1"/>
  <c r="AB132" i="1" s="1"/>
  <c r="AB131" i="1" s="1"/>
  <c r="AB130" i="1" s="1"/>
  <c r="AA134" i="1"/>
  <c r="AA133" i="1" s="1"/>
  <c r="AA132" i="1" s="1"/>
  <c r="AA131" i="1" s="1"/>
  <c r="AA130" i="1" s="1"/>
  <c r="Z134" i="1"/>
  <c r="Z133" i="1" s="1"/>
  <c r="Z132" i="1" s="1"/>
  <c r="Z131" i="1" s="1"/>
  <c r="Z130" i="1" s="1"/>
  <c r="AC133" i="1"/>
  <c r="AC132" i="1" s="1"/>
  <c r="AC131" i="1" s="1"/>
  <c r="AC130" i="1" s="1"/>
  <c r="AD127" i="1"/>
  <c r="AD126" i="1" s="1"/>
  <c r="AC127" i="1"/>
  <c r="AC126" i="1" s="1"/>
  <c r="AB127" i="1"/>
  <c r="AB126" i="1" s="1"/>
  <c r="AA127" i="1"/>
  <c r="AA126" i="1" s="1"/>
  <c r="Z127" i="1"/>
  <c r="Z126" i="1" s="1"/>
  <c r="AD123" i="1"/>
  <c r="AC123" i="1"/>
  <c r="AB123" i="1"/>
  <c r="AA123" i="1"/>
  <c r="Z123" i="1"/>
  <c r="AD121" i="1"/>
  <c r="AC121" i="1"/>
  <c r="AB121" i="1"/>
  <c r="AA121" i="1"/>
  <c r="Z121" i="1"/>
  <c r="AD119" i="1"/>
  <c r="AC119" i="1"/>
  <c r="AB119" i="1"/>
  <c r="AA119" i="1"/>
  <c r="Z119" i="1"/>
  <c r="AD100" i="1"/>
  <c r="AD99" i="1" s="1"/>
  <c r="AC100" i="1"/>
  <c r="AC99" i="1" s="1"/>
  <c r="AB100" i="1"/>
  <c r="AB99" i="1" s="1"/>
  <c r="AA100" i="1"/>
  <c r="AA99" i="1" s="1"/>
  <c r="Z100" i="1"/>
  <c r="Z99" i="1" s="1"/>
  <c r="AD97" i="1"/>
  <c r="AC97" i="1"/>
  <c r="AC94" i="1" s="1"/>
  <c r="AB97" i="1"/>
  <c r="AA97" i="1"/>
  <c r="Z97" i="1"/>
  <c r="AD95" i="1"/>
  <c r="AC95" i="1"/>
  <c r="AB95" i="1"/>
  <c r="AA95" i="1"/>
  <c r="Z95" i="1"/>
  <c r="Z94" i="1" s="1"/>
  <c r="AD90" i="1"/>
  <c r="AD89" i="1" s="1"/>
  <c r="AC90" i="1"/>
  <c r="AC89" i="1" s="1"/>
  <c r="AB90" i="1"/>
  <c r="AB89" i="1" s="1"/>
  <c r="AA90" i="1"/>
  <c r="AA89" i="1" s="1"/>
  <c r="Z90" i="1"/>
  <c r="Z89" i="1" s="1"/>
  <c r="AD85" i="1"/>
  <c r="AC85" i="1"/>
  <c r="AB85" i="1"/>
  <c r="AB82" i="1" s="1"/>
  <c r="AA85" i="1"/>
  <c r="Z85" i="1"/>
  <c r="AD83" i="1"/>
  <c r="AC83" i="1"/>
  <c r="AB83" i="1"/>
  <c r="AA83" i="1"/>
  <c r="Z83" i="1"/>
  <c r="Z82" i="1" s="1"/>
  <c r="AD78" i="1"/>
  <c r="AD77" i="1" s="1"/>
  <c r="AC78" i="1"/>
  <c r="AC77" i="1" s="1"/>
  <c r="AB78" i="1"/>
  <c r="AB77" i="1" s="1"/>
  <c r="AA78" i="1"/>
  <c r="AA77" i="1" s="1"/>
  <c r="Z78" i="1"/>
  <c r="Z77" i="1" s="1"/>
  <c r="AD72" i="1"/>
  <c r="AC72" i="1"/>
  <c r="AB72" i="1"/>
  <c r="AB69" i="1" s="1"/>
  <c r="AA72" i="1"/>
  <c r="Z72" i="1"/>
  <c r="AD70" i="1"/>
  <c r="AC70" i="1"/>
  <c r="AB70" i="1"/>
  <c r="AA70" i="1"/>
  <c r="Z70" i="1"/>
  <c r="AD67" i="1"/>
  <c r="AC67" i="1"/>
  <c r="AB67" i="1"/>
  <c r="AA67" i="1"/>
  <c r="Z67" i="1"/>
  <c r="Z64" i="1" s="1"/>
  <c r="AD65" i="1"/>
  <c r="AC65" i="1"/>
  <c r="AB65" i="1"/>
  <c r="AA65" i="1"/>
  <c r="AA64" i="1" s="1"/>
  <c r="Z65" i="1"/>
  <c r="AD62" i="1"/>
  <c r="AC62" i="1"/>
  <c r="AC61" i="1" s="1"/>
  <c r="AB62" i="1"/>
  <c r="AB61" i="1" s="1"/>
  <c r="AA62" i="1"/>
  <c r="AA61" i="1" s="1"/>
  <c r="Z62" i="1"/>
  <c r="Z61" i="1" s="1"/>
  <c r="AD59" i="1"/>
  <c r="AC59" i="1"/>
  <c r="AC52" i="1" s="1"/>
  <c r="AC51" i="1" s="1"/>
  <c r="AB59" i="1"/>
  <c r="AA59" i="1"/>
  <c r="Z59" i="1"/>
  <c r="AD55" i="1"/>
  <c r="AC55" i="1"/>
  <c r="AB55" i="1"/>
  <c r="AA55" i="1"/>
  <c r="Z55" i="1"/>
  <c r="AD53" i="1"/>
  <c r="AC53" i="1"/>
  <c r="AB53" i="1"/>
  <c r="AA53" i="1"/>
  <c r="Z53" i="1"/>
  <c r="AD45" i="1"/>
  <c r="AC45" i="1"/>
  <c r="AB45" i="1"/>
  <c r="AA45" i="1"/>
  <c r="Z45" i="1"/>
  <c r="AD42" i="1"/>
  <c r="AC42" i="1"/>
  <c r="AB42" i="1"/>
  <c r="AA42" i="1"/>
  <c r="Z42" i="1"/>
  <c r="AD40" i="1"/>
  <c r="AD37" i="1" s="1"/>
  <c r="AC40" i="1"/>
  <c r="AB40" i="1"/>
  <c r="AA40" i="1"/>
  <c r="Z40" i="1"/>
  <c r="AD38" i="1"/>
  <c r="AC38" i="1"/>
  <c r="AB38" i="1"/>
  <c r="AA38" i="1"/>
  <c r="Z38" i="1"/>
  <c r="AD35" i="1"/>
  <c r="AD34" i="1" s="1"/>
  <c r="AC35" i="1"/>
  <c r="AC34" i="1" s="1"/>
  <c r="AB35" i="1"/>
  <c r="AB34" i="1" s="1"/>
  <c r="AA35" i="1"/>
  <c r="AA34" i="1" s="1"/>
  <c r="Z35" i="1"/>
  <c r="Z34" i="1" s="1"/>
  <c r="AD32" i="1"/>
  <c r="AD31" i="1" s="1"/>
  <c r="AC32" i="1"/>
  <c r="AC31" i="1" s="1"/>
  <c r="AB32" i="1"/>
  <c r="AB31" i="1" s="1"/>
  <c r="AA32" i="1"/>
  <c r="AA31" i="1" s="1"/>
  <c r="Z32" i="1"/>
  <c r="Z31" i="1" s="1"/>
  <c r="AD21" i="1"/>
  <c r="AD20" i="1" s="1"/>
  <c r="AD19" i="1" s="1"/>
  <c r="AD18" i="1" s="1"/>
  <c r="AD17" i="1" s="1"/>
  <c r="AC21" i="1"/>
  <c r="AC20" i="1" s="1"/>
  <c r="AC19" i="1" s="1"/>
  <c r="AC18" i="1" s="1"/>
  <c r="AC17" i="1" s="1"/>
  <c r="AB21" i="1"/>
  <c r="AB20" i="1" s="1"/>
  <c r="AB19" i="1" s="1"/>
  <c r="AB18" i="1" s="1"/>
  <c r="AB17" i="1" s="1"/>
  <c r="AA21" i="1"/>
  <c r="AA20" i="1" s="1"/>
  <c r="AA19" i="1" s="1"/>
  <c r="AA18" i="1" s="1"/>
  <c r="AA17" i="1" s="1"/>
  <c r="Z21" i="1"/>
  <c r="Z20" i="1" s="1"/>
  <c r="Z19" i="1" s="1"/>
  <c r="Z18" i="1" s="1"/>
  <c r="Z17" i="1" s="1"/>
  <c r="Y1293" i="1"/>
  <c r="AF1293" i="1" s="1"/>
  <c r="AF1292" i="1" s="1"/>
  <c r="AF1291" i="1" s="1"/>
  <c r="X1293" i="1"/>
  <c r="AE1293" i="1" s="1"/>
  <c r="T1292" i="1"/>
  <c r="T1291" i="1" s="1"/>
  <c r="U1292" i="1"/>
  <c r="U1291" i="1" s="1"/>
  <c r="V1292" i="1"/>
  <c r="V1291" i="1" s="1"/>
  <c r="W1292" i="1"/>
  <c r="W1291" i="1" s="1"/>
  <c r="S1292" i="1"/>
  <c r="S1291" i="1" s="1"/>
  <c r="X1757" i="1"/>
  <c r="Y1757" i="1"/>
  <c r="W1750" i="1"/>
  <c r="W1749" i="1" s="1"/>
  <c r="W1748" i="1" s="1"/>
  <c r="W1747" i="1" s="1"/>
  <c r="W1745" i="1" s="1"/>
  <c r="V1750" i="1"/>
  <c r="V1749" i="1"/>
  <c r="V1748" i="1" s="1"/>
  <c r="V1747" i="1" s="1"/>
  <c r="V1745" i="1" s="1"/>
  <c r="U1750" i="1"/>
  <c r="U1749" i="1" s="1"/>
  <c r="U1748" i="1" s="1"/>
  <c r="U1747" i="1" s="1"/>
  <c r="U1745" i="1" s="1"/>
  <c r="T1750" i="1"/>
  <c r="T1749" i="1" s="1"/>
  <c r="T1748" i="1" s="1"/>
  <c r="T1747" i="1" s="1"/>
  <c r="T1745" i="1" s="1"/>
  <c r="S1750" i="1"/>
  <c r="S1749" i="1" s="1"/>
  <c r="S1748" i="1" s="1"/>
  <c r="S1747" i="1" s="1"/>
  <c r="S1745" i="1" s="1"/>
  <c r="W1742" i="1"/>
  <c r="W1741" i="1" s="1"/>
  <c r="W1740" i="1" s="1"/>
  <c r="W1739" i="1" s="1"/>
  <c r="W1738" i="1" s="1"/>
  <c r="W1736" i="1" s="1"/>
  <c r="V1742" i="1"/>
  <c r="V1741" i="1" s="1"/>
  <c r="V1740" i="1" s="1"/>
  <c r="V1739" i="1" s="1"/>
  <c r="V1738" i="1" s="1"/>
  <c r="V1736" i="1" s="1"/>
  <c r="U1742" i="1"/>
  <c r="U1741" i="1" s="1"/>
  <c r="U1740" i="1" s="1"/>
  <c r="U1739" i="1" s="1"/>
  <c r="U1738" i="1" s="1"/>
  <c r="U1736" i="1" s="1"/>
  <c r="T1742" i="1"/>
  <c r="T1741" i="1" s="1"/>
  <c r="T1740" i="1" s="1"/>
  <c r="T1739" i="1" s="1"/>
  <c r="T1738" i="1" s="1"/>
  <c r="T1736" i="1" s="1"/>
  <c r="S1742" i="1"/>
  <c r="S1741" i="1" s="1"/>
  <c r="S1740" i="1" s="1"/>
  <c r="S1739" i="1" s="1"/>
  <c r="S1738" i="1" s="1"/>
  <c r="S1736" i="1" s="1"/>
  <c r="W1696" i="1"/>
  <c r="W1695" i="1" s="1"/>
  <c r="V1696" i="1"/>
  <c r="V1695" i="1" s="1"/>
  <c r="U1696" i="1"/>
  <c r="U1695" i="1" s="1"/>
  <c r="T1696" i="1"/>
  <c r="T1695" i="1" s="1"/>
  <c r="S1696" i="1"/>
  <c r="S1695" i="1" s="1"/>
  <c r="W1686" i="1"/>
  <c r="W1685" i="1" s="1"/>
  <c r="V1686" i="1"/>
  <c r="V1685" i="1" s="1"/>
  <c r="U1686" i="1"/>
  <c r="U1685" i="1" s="1"/>
  <c r="T1686" i="1"/>
  <c r="T1685" i="1" s="1"/>
  <c r="S1686" i="1"/>
  <c r="S1685" i="1" s="1"/>
  <c r="W1679" i="1"/>
  <c r="W1678" i="1" s="1"/>
  <c r="W1677" i="1" s="1"/>
  <c r="V1679" i="1"/>
  <c r="V1678" i="1"/>
  <c r="V1677" i="1" s="1"/>
  <c r="U1679" i="1"/>
  <c r="U1678" i="1" s="1"/>
  <c r="U1677" i="1" s="1"/>
  <c r="T1679" i="1"/>
  <c r="T1678" i="1" s="1"/>
  <c r="T1677" i="1" s="1"/>
  <c r="S1679" i="1"/>
  <c r="S1678" i="1" s="1"/>
  <c r="S1677" i="1" s="1"/>
  <c r="W1670" i="1"/>
  <c r="W1669" i="1" s="1"/>
  <c r="W1668" i="1" s="1"/>
  <c r="W1667" i="1" s="1"/>
  <c r="V1670" i="1"/>
  <c r="V1669" i="1" s="1"/>
  <c r="V1668" i="1" s="1"/>
  <c r="V1667" i="1" s="1"/>
  <c r="U1670" i="1"/>
  <c r="U1669" i="1" s="1"/>
  <c r="U1668" i="1" s="1"/>
  <c r="U1667" i="1" s="1"/>
  <c r="T1670" i="1"/>
  <c r="T1669" i="1" s="1"/>
  <c r="T1668" i="1" s="1"/>
  <c r="T1667" i="1" s="1"/>
  <c r="S1670" i="1"/>
  <c r="S1669" i="1" s="1"/>
  <c r="S1668" i="1" s="1"/>
  <c r="S1667" i="1" s="1"/>
  <c r="W1659" i="1"/>
  <c r="W1658" i="1" s="1"/>
  <c r="V1659" i="1"/>
  <c r="V1658" i="1" s="1"/>
  <c r="U1659" i="1"/>
  <c r="U1658" i="1" s="1"/>
  <c r="T1659" i="1"/>
  <c r="T1658" i="1" s="1"/>
  <c r="S1659" i="1"/>
  <c r="S1658" i="1" s="1"/>
  <c r="W1656" i="1"/>
  <c r="W1655" i="1" s="1"/>
  <c r="V1656" i="1"/>
  <c r="V1655" i="1" s="1"/>
  <c r="U1656" i="1"/>
  <c r="U1655" i="1" s="1"/>
  <c r="T1656" i="1"/>
  <c r="T1655" i="1" s="1"/>
  <c r="S1656" i="1"/>
  <c r="S1655" i="1" s="1"/>
  <c r="W1653" i="1"/>
  <c r="W1652" i="1" s="1"/>
  <c r="V1653" i="1"/>
  <c r="V1652" i="1" s="1"/>
  <c r="U1653" i="1"/>
  <c r="U1652" i="1" s="1"/>
  <c r="T1653" i="1"/>
  <c r="T1652" i="1" s="1"/>
  <c r="S1653" i="1"/>
  <c r="S1652" i="1" s="1"/>
  <c r="W1642" i="1"/>
  <c r="V1642" i="1"/>
  <c r="U1642" i="1"/>
  <c r="T1642" i="1"/>
  <c r="T1639" i="1" s="1"/>
  <c r="T1638" i="1" s="1"/>
  <c r="S1642" i="1"/>
  <c r="W1640" i="1"/>
  <c r="V1640" i="1"/>
  <c r="U1640" i="1"/>
  <c r="U1639" i="1" s="1"/>
  <c r="U1638" i="1" s="1"/>
  <c r="T1640" i="1"/>
  <c r="S1640" i="1"/>
  <c r="W1635" i="1"/>
  <c r="W1634" i="1" s="1"/>
  <c r="W1633" i="1" s="1"/>
  <c r="W1632" i="1" s="1"/>
  <c r="V1635" i="1"/>
  <c r="V1634" i="1" s="1"/>
  <c r="V1633" i="1" s="1"/>
  <c r="V1632" i="1" s="1"/>
  <c r="U1635" i="1"/>
  <c r="U1634" i="1" s="1"/>
  <c r="U1633" i="1" s="1"/>
  <c r="U1632" i="1" s="1"/>
  <c r="T1635" i="1"/>
  <c r="T1634" i="1" s="1"/>
  <c r="T1633" i="1" s="1"/>
  <c r="T1632" i="1" s="1"/>
  <c r="S1635" i="1"/>
  <c r="S1634" i="1" s="1"/>
  <c r="S1633" i="1" s="1"/>
  <c r="S1632" i="1" s="1"/>
  <c r="W1630" i="1"/>
  <c r="W1629" i="1" s="1"/>
  <c r="W1628" i="1" s="1"/>
  <c r="V1630" i="1"/>
  <c r="V1629" i="1" s="1"/>
  <c r="V1628" i="1" s="1"/>
  <c r="U1630" i="1"/>
  <c r="U1629" i="1" s="1"/>
  <c r="U1628" i="1" s="1"/>
  <c r="T1630" i="1"/>
  <c r="T1629" i="1" s="1"/>
  <c r="T1628" i="1" s="1"/>
  <c r="S1630" i="1"/>
  <c r="S1629" i="1" s="1"/>
  <c r="S1628" i="1" s="1"/>
  <c r="W1626" i="1"/>
  <c r="V1626" i="1"/>
  <c r="U1626" i="1"/>
  <c r="T1626" i="1"/>
  <c r="S1626" i="1"/>
  <c r="W1624" i="1"/>
  <c r="V1624" i="1"/>
  <c r="U1624" i="1"/>
  <c r="T1624" i="1"/>
  <c r="S1624" i="1"/>
  <c r="W1622" i="1"/>
  <c r="V1622" i="1"/>
  <c r="U1622" i="1"/>
  <c r="T1622" i="1"/>
  <c r="S1622" i="1"/>
  <c r="W1606" i="1"/>
  <c r="W1605" i="1" s="1"/>
  <c r="V1606" i="1"/>
  <c r="V1605" i="1" s="1"/>
  <c r="U1606" i="1"/>
  <c r="U1605" i="1" s="1"/>
  <c r="T1606" i="1"/>
  <c r="T1605" i="1" s="1"/>
  <c r="S1606" i="1"/>
  <c r="S1605" i="1" s="1"/>
  <c r="W1603" i="1"/>
  <c r="W1602" i="1" s="1"/>
  <c r="V1603" i="1"/>
  <c r="V1602" i="1" s="1"/>
  <c r="U1603" i="1"/>
  <c r="U1602" i="1" s="1"/>
  <c r="T1603" i="1"/>
  <c r="T1602" i="1" s="1"/>
  <c r="S1603" i="1"/>
  <c r="S1602" i="1" s="1"/>
  <c r="W1585" i="1"/>
  <c r="W1584" i="1" s="1"/>
  <c r="V1585" i="1"/>
  <c r="V1584" i="1" s="1"/>
  <c r="U1585" i="1"/>
  <c r="U1584" i="1" s="1"/>
  <c r="T1585" i="1"/>
  <c r="T1584" i="1" s="1"/>
  <c r="S1585" i="1"/>
  <c r="S1584" i="1" s="1"/>
  <c r="W1579" i="1"/>
  <c r="W1578" i="1" s="1"/>
  <c r="W1577" i="1" s="1"/>
  <c r="V1579" i="1"/>
  <c r="V1578" i="1" s="1"/>
  <c r="V1577" i="1" s="1"/>
  <c r="U1579" i="1"/>
  <c r="U1578" i="1" s="1"/>
  <c r="U1577" i="1" s="1"/>
  <c r="T1579" i="1"/>
  <c r="T1578" i="1" s="1"/>
  <c r="T1577" i="1" s="1"/>
  <c r="S1579" i="1"/>
  <c r="S1578" i="1" s="1"/>
  <c r="S1577" i="1" s="1"/>
  <c r="W1574" i="1"/>
  <c r="W1573" i="1" s="1"/>
  <c r="V1574" i="1"/>
  <c r="V1573" i="1" s="1"/>
  <c r="U1574" i="1"/>
  <c r="U1573" i="1" s="1"/>
  <c r="T1574" i="1"/>
  <c r="T1573" i="1" s="1"/>
  <c r="S1574" i="1"/>
  <c r="S1573" i="1" s="1"/>
  <c r="W1567" i="1"/>
  <c r="W1566" i="1" s="1"/>
  <c r="V1567" i="1"/>
  <c r="V1566" i="1" s="1"/>
  <c r="U1567" i="1"/>
  <c r="U1566" i="1" s="1"/>
  <c r="T1567" i="1"/>
  <c r="T1566" i="1" s="1"/>
  <c r="S1567" i="1"/>
  <c r="S1566" i="1" s="1"/>
  <c r="W1564" i="1"/>
  <c r="W1563" i="1" s="1"/>
  <c r="V1564" i="1"/>
  <c r="V1563" i="1" s="1"/>
  <c r="U1564" i="1"/>
  <c r="U1563" i="1" s="1"/>
  <c r="T1564" i="1"/>
  <c r="T1563" i="1" s="1"/>
  <c r="S1564" i="1"/>
  <c r="S1563" i="1" s="1"/>
  <c r="W1561" i="1"/>
  <c r="W1560" i="1" s="1"/>
  <c r="V1561" i="1"/>
  <c r="V1560" i="1" s="1"/>
  <c r="U1561" i="1"/>
  <c r="U1560" i="1" s="1"/>
  <c r="T1561" i="1"/>
  <c r="T1560" i="1" s="1"/>
  <c r="S1561" i="1"/>
  <c r="S1560" i="1" s="1"/>
  <c r="W1543" i="1"/>
  <c r="W1542" i="1" s="1"/>
  <c r="V1543" i="1"/>
  <c r="V1542" i="1" s="1"/>
  <c r="U1543" i="1"/>
  <c r="U1542" i="1" s="1"/>
  <c r="T1543" i="1"/>
  <c r="T1542" i="1" s="1"/>
  <c r="S1543" i="1"/>
  <c r="S1542" i="1" s="1"/>
  <c r="W1537" i="1"/>
  <c r="W1536" i="1" s="1"/>
  <c r="V1537" i="1"/>
  <c r="V1536" i="1" s="1"/>
  <c r="U1537" i="1"/>
  <c r="U1536" i="1" s="1"/>
  <c r="T1537" i="1"/>
  <c r="T1536" i="1" s="1"/>
  <c r="S1537" i="1"/>
  <c r="S1536" i="1" s="1"/>
  <c r="W1534" i="1"/>
  <c r="W1533" i="1" s="1"/>
  <c r="V1534" i="1"/>
  <c r="V1533" i="1" s="1"/>
  <c r="U1534" i="1"/>
  <c r="U1533" i="1" s="1"/>
  <c r="T1534" i="1"/>
  <c r="T1533" i="1" s="1"/>
  <c r="S1534" i="1"/>
  <c r="S1533" i="1" s="1"/>
  <c r="W1521" i="1"/>
  <c r="W1520" i="1" s="1"/>
  <c r="V1521" i="1"/>
  <c r="V1520" i="1" s="1"/>
  <c r="U1521" i="1"/>
  <c r="U1520" i="1" s="1"/>
  <c r="T1521" i="1"/>
  <c r="T1520" i="1" s="1"/>
  <c r="S1521" i="1"/>
  <c r="S1520" i="1" s="1"/>
  <c r="W1518" i="1"/>
  <c r="W1517" i="1" s="1"/>
  <c r="V1518" i="1"/>
  <c r="V1517" i="1" s="1"/>
  <c r="U1518" i="1"/>
  <c r="U1517" i="1" s="1"/>
  <c r="T1518" i="1"/>
  <c r="T1517" i="1" s="1"/>
  <c r="S1518" i="1"/>
  <c r="S1517" i="1" s="1"/>
  <c r="W1512" i="1"/>
  <c r="W1511" i="1" s="1"/>
  <c r="W1510" i="1" s="1"/>
  <c r="V1512" i="1"/>
  <c r="V1511" i="1" s="1"/>
  <c r="V1510" i="1" s="1"/>
  <c r="U1512" i="1"/>
  <c r="U1511" i="1" s="1"/>
  <c r="U1510" i="1" s="1"/>
  <c r="T1512" i="1"/>
  <c r="T1511" i="1" s="1"/>
  <c r="T1510" i="1" s="1"/>
  <c r="S1512" i="1"/>
  <c r="S1511" i="1" s="1"/>
  <c r="S1510" i="1" s="1"/>
  <c r="W1507" i="1"/>
  <c r="W1506" i="1" s="1"/>
  <c r="V1507" i="1"/>
  <c r="V1506" i="1" s="1"/>
  <c r="U1507" i="1"/>
  <c r="U1506" i="1" s="1"/>
  <c r="T1507" i="1"/>
  <c r="T1506" i="1" s="1"/>
  <c r="S1507" i="1"/>
  <c r="S1506" i="1" s="1"/>
  <c r="W1504" i="1"/>
  <c r="W1503" i="1" s="1"/>
  <c r="V1504" i="1"/>
  <c r="V1503" i="1" s="1"/>
  <c r="U1504" i="1"/>
  <c r="U1503" i="1" s="1"/>
  <c r="T1504" i="1"/>
  <c r="T1503" i="1" s="1"/>
  <c r="S1504" i="1"/>
  <c r="S1503" i="1" s="1"/>
  <c r="W1501" i="1"/>
  <c r="W1500" i="1" s="1"/>
  <c r="V1501" i="1"/>
  <c r="V1500" i="1" s="1"/>
  <c r="U1501" i="1"/>
  <c r="U1500" i="1" s="1"/>
  <c r="T1501" i="1"/>
  <c r="T1500" i="1" s="1"/>
  <c r="S1501" i="1"/>
  <c r="S1500" i="1" s="1"/>
  <c r="W1485" i="1"/>
  <c r="W1484" i="1" s="1"/>
  <c r="V1485" i="1"/>
  <c r="V1484" i="1" s="1"/>
  <c r="U1485" i="1"/>
  <c r="U1484" i="1" s="1"/>
  <c r="T1485" i="1"/>
  <c r="T1484" i="1" s="1"/>
  <c r="S1485" i="1"/>
  <c r="S1484" i="1" s="1"/>
  <c r="W1482" i="1"/>
  <c r="W1481" i="1" s="1"/>
  <c r="V1482" i="1"/>
  <c r="V1481" i="1" s="1"/>
  <c r="U1482" i="1"/>
  <c r="U1481" i="1" s="1"/>
  <c r="T1482" i="1"/>
  <c r="T1481" i="1" s="1"/>
  <c r="S1482" i="1"/>
  <c r="S1481" i="1" s="1"/>
  <c r="W1470" i="1"/>
  <c r="W1469" i="1" s="1"/>
  <c r="V1470" i="1"/>
  <c r="V1469" i="1" s="1"/>
  <c r="U1470" i="1"/>
  <c r="U1469" i="1" s="1"/>
  <c r="T1470" i="1"/>
  <c r="T1469" i="1" s="1"/>
  <c r="S1470" i="1"/>
  <c r="S1469" i="1" s="1"/>
  <c r="W1467" i="1"/>
  <c r="W1466" i="1" s="1"/>
  <c r="V1467" i="1"/>
  <c r="V1466" i="1" s="1"/>
  <c r="U1467" i="1"/>
  <c r="U1466" i="1" s="1"/>
  <c r="T1467" i="1"/>
  <c r="T1466" i="1" s="1"/>
  <c r="S1467" i="1"/>
  <c r="S1466" i="1" s="1"/>
  <c r="W1455" i="1"/>
  <c r="W1454" i="1" s="1"/>
  <c r="V1455" i="1"/>
  <c r="V1454" i="1" s="1"/>
  <c r="U1455" i="1"/>
  <c r="U1454" i="1" s="1"/>
  <c r="T1455" i="1"/>
  <c r="T1454" i="1" s="1"/>
  <c r="S1455" i="1"/>
  <c r="S1454" i="1" s="1"/>
  <c r="W1452" i="1"/>
  <c r="W1451" i="1" s="1"/>
  <c r="V1452" i="1"/>
  <c r="V1451" i="1" s="1"/>
  <c r="U1452" i="1"/>
  <c r="U1451" i="1" s="1"/>
  <c r="T1452" i="1"/>
  <c r="T1451" i="1" s="1"/>
  <c r="S1452" i="1"/>
  <c r="S1451" i="1" s="1"/>
  <c r="W1449" i="1"/>
  <c r="W1448" i="1" s="1"/>
  <c r="V1449" i="1"/>
  <c r="V1448" i="1" s="1"/>
  <c r="U1449" i="1"/>
  <c r="U1448" i="1" s="1"/>
  <c r="T1449" i="1"/>
  <c r="T1448" i="1" s="1"/>
  <c r="S1449" i="1"/>
  <c r="S1448" i="1" s="1"/>
  <c r="W1446" i="1"/>
  <c r="W1445" i="1" s="1"/>
  <c r="V1446" i="1"/>
  <c r="V1445" i="1" s="1"/>
  <c r="U1446" i="1"/>
  <c r="U1445" i="1" s="1"/>
  <c r="T1446" i="1"/>
  <c r="T1445" i="1" s="1"/>
  <c r="S1446" i="1"/>
  <c r="S1445" i="1" s="1"/>
  <c r="W1440" i="1"/>
  <c r="W1439" i="1" s="1"/>
  <c r="V1440" i="1"/>
  <c r="V1439" i="1" s="1"/>
  <c r="U1440" i="1"/>
  <c r="U1439" i="1" s="1"/>
  <c r="T1440" i="1"/>
  <c r="T1439" i="1" s="1"/>
  <c r="S1440" i="1"/>
  <c r="S1439" i="1" s="1"/>
  <c r="W1437" i="1"/>
  <c r="W1436" i="1" s="1"/>
  <c r="V1437" i="1"/>
  <c r="V1436" i="1" s="1"/>
  <c r="U1437" i="1"/>
  <c r="U1436" i="1" s="1"/>
  <c r="T1437" i="1"/>
  <c r="T1436" i="1" s="1"/>
  <c r="S1437" i="1"/>
  <c r="S1436" i="1" s="1"/>
  <c r="W1425" i="1"/>
  <c r="W1424" i="1" s="1"/>
  <c r="V1425" i="1"/>
  <c r="V1424" i="1" s="1"/>
  <c r="U1425" i="1"/>
  <c r="U1424" i="1" s="1"/>
  <c r="T1425" i="1"/>
  <c r="T1424" i="1" s="1"/>
  <c r="S1425" i="1"/>
  <c r="S1424" i="1" s="1"/>
  <c r="W1416" i="1"/>
  <c r="W1415" i="1" s="1"/>
  <c r="V1416" i="1"/>
  <c r="V1415" i="1" s="1"/>
  <c r="U1416" i="1"/>
  <c r="U1415" i="1" s="1"/>
  <c r="T1416" i="1"/>
  <c r="T1415" i="1" s="1"/>
  <c r="S1416" i="1"/>
  <c r="S1415" i="1" s="1"/>
  <c r="W1409" i="1"/>
  <c r="V1409" i="1"/>
  <c r="U1409" i="1"/>
  <c r="T1409" i="1"/>
  <c r="S1409" i="1"/>
  <c r="W1407" i="1"/>
  <c r="W1406" i="1" s="1"/>
  <c r="W1405" i="1" s="1"/>
  <c r="W1404" i="1" s="1"/>
  <c r="W1403" i="1" s="1"/>
  <c r="V1407" i="1"/>
  <c r="U1407" i="1"/>
  <c r="T1407" i="1"/>
  <c r="S1407" i="1"/>
  <c r="S1406" i="1" s="1"/>
  <c r="S1405" i="1" s="1"/>
  <c r="S1404" i="1" s="1"/>
  <c r="S1403" i="1" s="1"/>
  <c r="W1398" i="1"/>
  <c r="W1397" i="1" s="1"/>
  <c r="W1396" i="1" s="1"/>
  <c r="W1395" i="1" s="1"/>
  <c r="W1394" i="1" s="1"/>
  <c r="V1398" i="1"/>
  <c r="V1397" i="1" s="1"/>
  <c r="V1396" i="1" s="1"/>
  <c r="V1395" i="1" s="1"/>
  <c r="V1394" i="1" s="1"/>
  <c r="U1398" i="1"/>
  <c r="U1397" i="1"/>
  <c r="U1396" i="1" s="1"/>
  <c r="U1395" i="1" s="1"/>
  <c r="U1394" i="1" s="1"/>
  <c r="T1398" i="1"/>
  <c r="T1397" i="1" s="1"/>
  <c r="T1396" i="1" s="1"/>
  <c r="T1395" i="1" s="1"/>
  <c r="T1394" i="1" s="1"/>
  <c r="S1398" i="1"/>
  <c r="S1397" i="1" s="1"/>
  <c r="S1396" i="1" s="1"/>
  <c r="S1395" i="1" s="1"/>
  <c r="S1394" i="1" s="1"/>
  <c r="W1353" i="1"/>
  <c r="W1352" i="1" s="1"/>
  <c r="V1353" i="1"/>
  <c r="V1352" i="1" s="1"/>
  <c r="U1353" i="1"/>
  <c r="U1352" i="1" s="1"/>
  <c r="T1353" i="1"/>
  <c r="T1352" i="1" s="1"/>
  <c r="S1353" i="1"/>
  <c r="S1352" i="1" s="1"/>
  <c r="W1350" i="1"/>
  <c r="W1349" i="1" s="1"/>
  <c r="V1350" i="1"/>
  <c r="V1349" i="1" s="1"/>
  <c r="U1350" i="1"/>
  <c r="U1349" i="1" s="1"/>
  <c r="T1350" i="1"/>
  <c r="T1349" i="1" s="1"/>
  <c r="S1350" i="1"/>
  <c r="S1349" i="1" s="1"/>
  <c r="W1347" i="1"/>
  <c r="W1346" i="1" s="1"/>
  <c r="V1347" i="1"/>
  <c r="V1346" i="1" s="1"/>
  <c r="U1347" i="1"/>
  <c r="U1346" i="1" s="1"/>
  <c r="T1347" i="1"/>
  <c r="T1346" i="1" s="1"/>
  <c r="S1347" i="1"/>
  <c r="S1346" i="1" s="1"/>
  <c r="W1330" i="1"/>
  <c r="W1329" i="1" s="1"/>
  <c r="V1330" i="1"/>
  <c r="V1329" i="1" s="1"/>
  <c r="U1330" i="1"/>
  <c r="U1329" i="1" s="1"/>
  <c r="T1330" i="1"/>
  <c r="T1329" i="1" s="1"/>
  <c r="S1330" i="1"/>
  <c r="S1329" i="1" s="1"/>
  <c r="W1326" i="1"/>
  <c r="W1325" i="1" s="1"/>
  <c r="V1326" i="1"/>
  <c r="V1325" i="1" s="1"/>
  <c r="U1326" i="1"/>
  <c r="U1325" i="1" s="1"/>
  <c r="T1326" i="1"/>
  <c r="T1325" i="1" s="1"/>
  <c r="S1326" i="1"/>
  <c r="S1325" i="1" s="1"/>
  <c r="W1309" i="1"/>
  <c r="W1308" i="1" s="1"/>
  <c r="V1309" i="1"/>
  <c r="V1308" i="1" s="1"/>
  <c r="U1309" i="1"/>
  <c r="U1308" i="1" s="1"/>
  <c r="T1309" i="1"/>
  <c r="T1308" i="1" s="1"/>
  <c r="S1309" i="1"/>
  <c r="S1308" i="1" s="1"/>
  <c r="W1305" i="1"/>
  <c r="W1304" i="1" s="1"/>
  <c r="V1305" i="1"/>
  <c r="V1304" i="1" s="1"/>
  <c r="U1305" i="1"/>
  <c r="U1304" i="1" s="1"/>
  <c r="T1305" i="1"/>
  <c r="T1304" i="1" s="1"/>
  <c r="S1305" i="1"/>
  <c r="S1304" i="1" s="1"/>
  <c r="W1302" i="1"/>
  <c r="W1301" i="1" s="1"/>
  <c r="V1302" i="1"/>
  <c r="V1301" i="1" s="1"/>
  <c r="U1302" i="1"/>
  <c r="U1301" i="1" s="1"/>
  <c r="T1302" i="1"/>
  <c r="T1301" i="1" s="1"/>
  <c r="S1302" i="1"/>
  <c r="S1301" i="1" s="1"/>
  <c r="W1298" i="1"/>
  <c r="W1297" i="1"/>
  <c r="V1298" i="1"/>
  <c r="V1297" i="1" s="1"/>
  <c r="U1298" i="1"/>
  <c r="U1297" i="1" s="1"/>
  <c r="T1298" i="1"/>
  <c r="T1297" i="1" s="1"/>
  <c r="S1298" i="1"/>
  <c r="S1297" i="1" s="1"/>
  <c r="W1295" i="1"/>
  <c r="W1294" i="1" s="1"/>
  <c r="V1295" i="1"/>
  <c r="V1294" i="1" s="1"/>
  <c r="U1295" i="1"/>
  <c r="U1294" i="1" s="1"/>
  <c r="T1295" i="1"/>
  <c r="T1294" i="1" s="1"/>
  <c r="S1295" i="1"/>
  <c r="S1294" i="1" s="1"/>
  <c r="W1287" i="1"/>
  <c r="W1286" i="1" s="1"/>
  <c r="V1287" i="1"/>
  <c r="V1286" i="1" s="1"/>
  <c r="U1287" i="1"/>
  <c r="U1286" i="1" s="1"/>
  <c r="T1287" i="1"/>
  <c r="T1286" i="1" s="1"/>
  <c r="S1287" i="1"/>
  <c r="S1286" i="1" s="1"/>
  <c r="W1283" i="1"/>
  <c r="W1282" i="1" s="1"/>
  <c r="V1283" i="1"/>
  <c r="V1282" i="1" s="1"/>
  <c r="U1283" i="1"/>
  <c r="U1282" i="1" s="1"/>
  <c r="T1283" i="1"/>
  <c r="T1282" i="1" s="1"/>
  <c r="T1271" i="1" s="1"/>
  <c r="S1283" i="1"/>
  <c r="S1282" i="1" s="1"/>
  <c r="W1280" i="1"/>
  <c r="W1279" i="1" s="1"/>
  <c r="V1280" i="1"/>
  <c r="V1279" i="1" s="1"/>
  <c r="U1280" i="1"/>
  <c r="U1279" i="1" s="1"/>
  <c r="T1280" i="1"/>
  <c r="T1279" i="1" s="1"/>
  <c r="S1280" i="1"/>
  <c r="S1279" i="1" s="1"/>
  <c r="W1276" i="1"/>
  <c r="W1275" i="1" s="1"/>
  <c r="V1276" i="1"/>
  <c r="V1275" i="1" s="1"/>
  <c r="U1276" i="1"/>
  <c r="U1275" i="1" s="1"/>
  <c r="T1276" i="1"/>
  <c r="T1275" i="1" s="1"/>
  <c r="S1276" i="1"/>
  <c r="S1275" i="1" s="1"/>
  <c r="W1273" i="1"/>
  <c r="W1272" i="1" s="1"/>
  <c r="V1273" i="1"/>
  <c r="V1272" i="1" s="1"/>
  <c r="U1273" i="1"/>
  <c r="U1272" i="1" s="1"/>
  <c r="T1273" i="1"/>
  <c r="T1272" i="1" s="1"/>
  <c r="S1273" i="1"/>
  <c r="S1272" i="1" s="1"/>
  <c r="W1264" i="1"/>
  <c r="W1263" i="1" s="1"/>
  <c r="V1264" i="1"/>
  <c r="V1263" i="1" s="1"/>
  <c r="U1264" i="1"/>
  <c r="U1263" i="1" s="1"/>
  <c r="T1264" i="1"/>
  <c r="T1263" i="1" s="1"/>
  <c r="S1264" i="1"/>
  <c r="S1263" i="1" s="1"/>
  <c r="W1261" i="1"/>
  <c r="V1261" i="1"/>
  <c r="U1261" i="1"/>
  <c r="T1261" i="1"/>
  <c r="S1261" i="1"/>
  <c r="W1259" i="1"/>
  <c r="V1259" i="1"/>
  <c r="U1259" i="1"/>
  <c r="T1259" i="1"/>
  <c r="S1259" i="1"/>
  <c r="W1257" i="1"/>
  <c r="V1257" i="1"/>
  <c r="U1257" i="1"/>
  <c r="T1257" i="1"/>
  <c r="S1257" i="1"/>
  <c r="W1253" i="1"/>
  <c r="W1252" i="1" s="1"/>
  <c r="W1251" i="1" s="1"/>
  <c r="V1253" i="1"/>
  <c r="V1252" i="1" s="1"/>
  <c r="V1251" i="1" s="1"/>
  <c r="U1253" i="1"/>
  <c r="U1252" i="1" s="1"/>
  <c r="U1251" i="1" s="1"/>
  <c r="T1253" i="1"/>
  <c r="T1252" i="1" s="1"/>
  <c r="T1251" i="1" s="1"/>
  <c r="S1253" i="1"/>
  <c r="S1252" i="1" s="1"/>
  <c r="S1251" i="1" s="1"/>
  <c r="W1249" i="1"/>
  <c r="W1248" i="1" s="1"/>
  <c r="W1247" i="1" s="1"/>
  <c r="V1249" i="1"/>
  <c r="V1248" i="1" s="1"/>
  <c r="V1247" i="1" s="1"/>
  <c r="U1249" i="1"/>
  <c r="U1248" i="1" s="1"/>
  <c r="U1247" i="1" s="1"/>
  <c r="T1249" i="1"/>
  <c r="T1248" i="1" s="1"/>
  <c r="T1247" i="1" s="1"/>
  <c r="S1249" i="1"/>
  <c r="S1248" i="1" s="1"/>
  <c r="S1247" i="1" s="1"/>
  <c r="W1236" i="1"/>
  <c r="W1235" i="1" s="1"/>
  <c r="V1236" i="1"/>
  <c r="V1235" i="1" s="1"/>
  <c r="U1236" i="1"/>
  <c r="U1235" i="1" s="1"/>
  <c r="T1236" i="1"/>
  <c r="T1235" i="1"/>
  <c r="S1236" i="1"/>
  <c r="S1235" i="1" s="1"/>
  <c r="W1230" i="1"/>
  <c r="W1229" i="1" s="1"/>
  <c r="W1228" i="1" s="1"/>
  <c r="V1230" i="1"/>
  <c r="V1229" i="1" s="1"/>
  <c r="V1228" i="1" s="1"/>
  <c r="U1230" i="1"/>
  <c r="U1229" i="1" s="1"/>
  <c r="U1228" i="1" s="1"/>
  <c r="T1230" i="1"/>
  <c r="T1229" i="1" s="1"/>
  <c r="T1228" i="1" s="1"/>
  <c r="S1230" i="1"/>
  <c r="S1229" i="1"/>
  <c r="S1228" i="1" s="1"/>
  <c r="W1226" i="1"/>
  <c r="W1225" i="1" s="1"/>
  <c r="W1224" i="1" s="1"/>
  <c r="V1226" i="1"/>
  <c r="V1225" i="1" s="1"/>
  <c r="V1224" i="1" s="1"/>
  <c r="U1226" i="1"/>
  <c r="U1225" i="1" s="1"/>
  <c r="U1224" i="1" s="1"/>
  <c r="T1226" i="1"/>
  <c r="T1225" i="1" s="1"/>
  <c r="T1224" i="1" s="1"/>
  <c r="S1226" i="1"/>
  <c r="S1225" i="1" s="1"/>
  <c r="S1224" i="1" s="1"/>
  <c r="W1201" i="1"/>
  <c r="W1200" i="1" s="1"/>
  <c r="W1199" i="1" s="1"/>
  <c r="V1201" i="1"/>
  <c r="V1200" i="1" s="1"/>
  <c r="V1199" i="1" s="1"/>
  <c r="U1201" i="1"/>
  <c r="U1200" i="1" s="1"/>
  <c r="U1199" i="1" s="1"/>
  <c r="T1201" i="1"/>
  <c r="T1200" i="1" s="1"/>
  <c r="T1199" i="1" s="1"/>
  <c r="S1201" i="1"/>
  <c r="S1200" i="1" s="1"/>
  <c r="S1199" i="1" s="1"/>
  <c r="W1190" i="1"/>
  <c r="W1189" i="1" s="1"/>
  <c r="W1188" i="1" s="1"/>
  <c r="W1187" i="1" s="1"/>
  <c r="W1186" i="1" s="1"/>
  <c r="V1190" i="1"/>
  <c r="V1189" i="1" s="1"/>
  <c r="V1188" i="1" s="1"/>
  <c r="V1187" i="1" s="1"/>
  <c r="V1186" i="1" s="1"/>
  <c r="U1190" i="1"/>
  <c r="U1189" i="1" s="1"/>
  <c r="U1188" i="1" s="1"/>
  <c r="U1187" i="1" s="1"/>
  <c r="U1186" i="1" s="1"/>
  <c r="T1190" i="1"/>
  <c r="T1189" i="1"/>
  <c r="T1188" i="1" s="1"/>
  <c r="T1187" i="1" s="1"/>
  <c r="T1186" i="1" s="1"/>
  <c r="S1190" i="1"/>
  <c r="S1189" i="1" s="1"/>
  <c r="S1188" i="1" s="1"/>
  <c r="S1187" i="1" s="1"/>
  <c r="S1186" i="1" s="1"/>
  <c r="W1178" i="1"/>
  <c r="W1177" i="1" s="1"/>
  <c r="W1176" i="1" s="1"/>
  <c r="W1175" i="1" s="1"/>
  <c r="V1178" i="1"/>
  <c r="V1177" i="1" s="1"/>
  <c r="V1176" i="1" s="1"/>
  <c r="V1175" i="1" s="1"/>
  <c r="U1178" i="1"/>
  <c r="U1177" i="1" s="1"/>
  <c r="U1176" i="1" s="1"/>
  <c r="U1175" i="1" s="1"/>
  <c r="T1178" i="1"/>
  <c r="T1177" i="1" s="1"/>
  <c r="T1176" i="1" s="1"/>
  <c r="T1175" i="1" s="1"/>
  <c r="S1178" i="1"/>
  <c r="S1177" i="1" s="1"/>
  <c r="S1176" i="1" s="1"/>
  <c r="S1175" i="1" s="1"/>
  <c r="W1163" i="1"/>
  <c r="W1162" i="1" s="1"/>
  <c r="V1163" i="1"/>
  <c r="V1162" i="1" s="1"/>
  <c r="U1163" i="1"/>
  <c r="U1162" i="1" s="1"/>
  <c r="T1163" i="1"/>
  <c r="T1162" i="1" s="1"/>
  <c r="S1163" i="1"/>
  <c r="S1162" i="1" s="1"/>
  <c r="W1142" i="1"/>
  <c r="W1141" i="1" s="1"/>
  <c r="W1140" i="1" s="1"/>
  <c r="V1142" i="1"/>
  <c r="V1141" i="1" s="1"/>
  <c r="V1140" i="1" s="1"/>
  <c r="U1142" i="1"/>
  <c r="U1141" i="1" s="1"/>
  <c r="U1140" i="1" s="1"/>
  <c r="T1142" i="1"/>
  <c r="T1141" i="1" s="1"/>
  <c r="T1140" i="1" s="1"/>
  <c r="S1142" i="1"/>
  <c r="S1141" i="1" s="1"/>
  <c r="S1140" i="1" s="1"/>
  <c r="W1138" i="1"/>
  <c r="W1137" i="1" s="1"/>
  <c r="W1136" i="1" s="1"/>
  <c r="V1138" i="1"/>
  <c r="V1137" i="1" s="1"/>
  <c r="V1136" i="1" s="1"/>
  <c r="U1138" i="1"/>
  <c r="U1137" i="1" s="1"/>
  <c r="U1136" i="1" s="1"/>
  <c r="T1138" i="1"/>
  <c r="T1137" i="1" s="1"/>
  <c r="T1136" i="1" s="1"/>
  <c r="S1138" i="1"/>
  <c r="S1137" i="1" s="1"/>
  <c r="S1136" i="1" s="1"/>
  <c r="W1133" i="1"/>
  <c r="W1132" i="1" s="1"/>
  <c r="V1133" i="1"/>
  <c r="V1132" i="1" s="1"/>
  <c r="U1133" i="1"/>
  <c r="U1132" i="1" s="1"/>
  <c r="T1133" i="1"/>
  <c r="T1132" i="1" s="1"/>
  <c r="S1133" i="1"/>
  <c r="S1132" i="1" s="1"/>
  <c r="U1130" i="1"/>
  <c r="U1129" i="1" s="1"/>
  <c r="W1130" i="1"/>
  <c r="W1129" i="1" s="1"/>
  <c r="V1130" i="1"/>
  <c r="V1129" i="1" s="1"/>
  <c r="T1130" i="1"/>
  <c r="T1129" i="1" s="1"/>
  <c r="S1130" i="1"/>
  <c r="S1129" i="1" s="1"/>
  <c r="W1127" i="1"/>
  <c r="W1126" i="1" s="1"/>
  <c r="V1127" i="1"/>
  <c r="V1126" i="1" s="1"/>
  <c r="U1127" i="1"/>
  <c r="U1126" i="1" s="1"/>
  <c r="T1127" i="1"/>
  <c r="T1126" i="1" s="1"/>
  <c r="S1127" i="1"/>
  <c r="S1126" i="1" s="1"/>
  <c r="W1124" i="1"/>
  <c r="W1123" i="1" s="1"/>
  <c r="W1122" i="1" s="1"/>
  <c r="V1124" i="1"/>
  <c r="V1123" i="1" s="1"/>
  <c r="V1122" i="1" s="1"/>
  <c r="U1124" i="1"/>
  <c r="U1123" i="1" s="1"/>
  <c r="U1122" i="1" s="1"/>
  <c r="T1124" i="1"/>
  <c r="T1123" i="1" s="1"/>
  <c r="T1122" i="1" s="1"/>
  <c r="S1124" i="1"/>
  <c r="S1123" i="1" s="1"/>
  <c r="S1122" i="1" s="1"/>
  <c r="W1120" i="1"/>
  <c r="W1119" i="1" s="1"/>
  <c r="W1118" i="1" s="1"/>
  <c r="V1120" i="1"/>
  <c r="V1119" i="1" s="1"/>
  <c r="V1118" i="1" s="1"/>
  <c r="U1120" i="1"/>
  <c r="U1119" i="1" s="1"/>
  <c r="U1118" i="1" s="1"/>
  <c r="T1120" i="1"/>
  <c r="T1119" i="1" s="1"/>
  <c r="T1118" i="1" s="1"/>
  <c r="S1120" i="1"/>
  <c r="S1119" i="1" s="1"/>
  <c r="S1118" i="1" s="1"/>
  <c r="W1112" i="1"/>
  <c r="W1111" i="1" s="1"/>
  <c r="V1112" i="1"/>
  <c r="V1111" i="1" s="1"/>
  <c r="U1112" i="1"/>
  <c r="U1111" i="1" s="1"/>
  <c r="T1112" i="1"/>
  <c r="T1111" i="1" s="1"/>
  <c r="S1112" i="1"/>
  <c r="S1111" i="1" s="1"/>
  <c r="W1109" i="1"/>
  <c r="W1108" i="1" s="1"/>
  <c r="V1109" i="1"/>
  <c r="V1108" i="1" s="1"/>
  <c r="U1109" i="1"/>
  <c r="U1108" i="1" s="1"/>
  <c r="T1109" i="1"/>
  <c r="T1108" i="1" s="1"/>
  <c r="S1109" i="1"/>
  <c r="S1108" i="1" s="1"/>
  <c r="W1103" i="1"/>
  <c r="W1102" i="1" s="1"/>
  <c r="W1101" i="1" s="1"/>
  <c r="V1103" i="1"/>
  <c r="V1102" i="1" s="1"/>
  <c r="V1101" i="1" s="1"/>
  <c r="U1103" i="1"/>
  <c r="U1102" i="1" s="1"/>
  <c r="U1101" i="1" s="1"/>
  <c r="T1103" i="1"/>
  <c r="T1102" i="1" s="1"/>
  <c r="T1101" i="1" s="1"/>
  <c r="S1103" i="1"/>
  <c r="S1102" i="1" s="1"/>
  <c r="S1101" i="1" s="1"/>
  <c r="W1099" i="1"/>
  <c r="W1098" i="1" s="1"/>
  <c r="W1097" i="1" s="1"/>
  <c r="V1099" i="1"/>
  <c r="V1098" i="1" s="1"/>
  <c r="V1097" i="1" s="1"/>
  <c r="U1099" i="1"/>
  <c r="U1098" i="1" s="1"/>
  <c r="U1097" i="1" s="1"/>
  <c r="T1099" i="1"/>
  <c r="T1098" i="1" s="1"/>
  <c r="T1097" i="1" s="1"/>
  <c r="S1099" i="1"/>
  <c r="S1098" i="1" s="1"/>
  <c r="S1097" i="1" s="1"/>
  <c r="W1084" i="1"/>
  <c r="W1083" i="1" s="1"/>
  <c r="W1082" i="1" s="1"/>
  <c r="W1081" i="1" s="1"/>
  <c r="V1084" i="1"/>
  <c r="V1083" i="1" s="1"/>
  <c r="V1082" i="1" s="1"/>
  <c r="V1081" i="1" s="1"/>
  <c r="U1084" i="1"/>
  <c r="U1083" i="1" s="1"/>
  <c r="U1082" i="1" s="1"/>
  <c r="U1081" i="1" s="1"/>
  <c r="T1084" i="1"/>
  <c r="T1083" i="1" s="1"/>
  <c r="T1082" i="1" s="1"/>
  <c r="T1081" i="1" s="1"/>
  <c r="S1084" i="1"/>
  <c r="S1083" i="1" s="1"/>
  <c r="S1082" i="1" s="1"/>
  <c r="S1081" i="1" s="1"/>
  <c r="W1067" i="1"/>
  <c r="W1066" i="1" s="1"/>
  <c r="V1067" i="1"/>
  <c r="V1066" i="1" s="1"/>
  <c r="U1067" i="1"/>
  <c r="U1066" i="1" s="1"/>
  <c r="T1067" i="1"/>
  <c r="T1066" i="1" s="1"/>
  <c r="S1067" i="1"/>
  <c r="S1066" i="1" s="1"/>
  <c r="W1052" i="1"/>
  <c r="W1051" i="1" s="1"/>
  <c r="V1052" i="1"/>
  <c r="V1051" i="1" s="1"/>
  <c r="U1052" i="1"/>
  <c r="U1051" i="1"/>
  <c r="T1052" i="1"/>
  <c r="T1051" i="1" s="1"/>
  <c r="S1052" i="1"/>
  <c r="S1051" i="1" s="1"/>
  <c r="W1049" i="1"/>
  <c r="W1048" i="1" s="1"/>
  <c r="V1049" i="1"/>
  <c r="V1048" i="1" s="1"/>
  <c r="U1049" i="1"/>
  <c r="U1048" i="1" s="1"/>
  <c r="T1049" i="1"/>
  <c r="T1048" i="1" s="1"/>
  <c r="S1049" i="1"/>
  <c r="S1048" i="1" s="1"/>
  <c r="W1046" i="1"/>
  <c r="W1045" i="1" s="1"/>
  <c r="V1046" i="1"/>
  <c r="V1045" i="1" s="1"/>
  <c r="U1046" i="1"/>
  <c r="U1045" i="1"/>
  <c r="T1046" i="1"/>
  <c r="T1045" i="1" s="1"/>
  <c r="S1046" i="1"/>
  <c r="S1045" i="1" s="1"/>
  <c r="W1040" i="1"/>
  <c r="W1039" i="1" s="1"/>
  <c r="V1040" i="1"/>
  <c r="V1039" i="1" s="1"/>
  <c r="U1040" i="1"/>
  <c r="U1039" i="1" s="1"/>
  <c r="T1040" i="1"/>
  <c r="T1039" i="1" s="1"/>
  <c r="S1040" i="1"/>
  <c r="S1039" i="1" s="1"/>
  <c r="W1009" i="1"/>
  <c r="W1008" i="1" s="1"/>
  <c r="W1007" i="1" s="1"/>
  <c r="V1009" i="1"/>
  <c r="V1008" i="1" s="1"/>
  <c r="V1007" i="1" s="1"/>
  <c r="U1009" i="1"/>
  <c r="U1008" i="1" s="1"/>
  <c r="U1007" i="1" s="1"/>
  <c r="T1009" i="1"/>
  <c r="T1008" i="1" s="1"/>
  <c r="T1007" i="1" s="1"/>
  <c r="S1009" i="1"/>
  <c r="S1008" i="1" s="1"/>
  <c r="S1007" i="1" s="1"/>
  <c r="U1002" i="1"/>
  <c r="U1001" i="1" s="1"/>
  <c r="W1002" i="1"/>
  <c r="W1001" i="1" s="1"/>
  <c r="V1002" i="1"/>
  <c r="V1001" i="1" s="1"/>
  <c r="T1002" i="1"/>
  <c r="T1001" i="1" s="1"/>
  <c r="S1002" i="1"/>
  <c r="S1001" i="1" s="1"/>
  <c r="W995" i="1"/>
  <c r="W994" i="1" s="1"/>
  <c r="W993" i="1" s="1"/>
  <c r="V995" i="1"/>
  <c r="V994" i="1" s="1"/>
  <c r="V993" i="1" s="1"/>
  <c r="U995" i="1"/>
  <c r="U994" i="1" s="1"/>
  <c r="U993" i="1" s="1"/>
  <c r="T995" i="1"/>
  <c r="T994" i="1" s="1"/>
  <c r="T993" i="1" s="1"/>
  <c r="S995" i="1"/>
  <c r="S994" i="1" s="1"/>
  <c r="S993" i="1" s="1"/>
  <c r="W982" i="1"/>
  <c r="W981" i="1"/>
  <c r="W980" i="1" s="1"/>
  <c r="W979" i="1" s="1"/>
  <c r="V982" i="1"/>
  <c r="V981" i="1" s="1"/>
  <c r="V980" i="1" s="1"/>
  <c r="V979" i="1" s="1"/>
  <c r="U982" i="1"/>
  <c r="U981" i="1" s="1"/>
  <c r="U980" i="1" s="1"/>
  <c r="U979" i="1" s="1"/>
  <c r="T982" i="1"/>
  <c r="T981" i="1" s="1"/>
  <c r="T980" i="1" s="1"/>
  <c r="T979" i="1" s="1"/>
  <c r="S982" i="1"/>
  <c r="S981" i="1" s="1"/>
  <c r="S980" i="1" s="1"/>
  <c r="S979" i="1" s="1"/>
  <c r="W970" i="1"/>
  <c r="W969" i="1" s="1"/>
  <c r="V970" i="1"/>
  <c r="V969" i="1" s="1"/>
  <c r="U970" i="1"/>
  <c r="U969" i="1" s="1"/>
  <c r="T970" i="1"/>
  <c r="T969" i="1" s="1"/>
  <c r="S970" i="1"/>
  <c r="S969" i="1" s="1"/>
  <c r="W920" i="1"/>
  <c r="W919" i="1" s="1"/>
  <c r="W918" i="1" s="1"/>
  <c r="V920" i="1"/>
  <c r="V919" i="1" s="1"/>
  <c r="V918" i="1" s="1"/>
  <c r="U920" i="1"/>
  <c r="U919" i="1" s="1"/>
  <c r="U918" i="1" s="1"/>
  <c r="T920" i="1"/>
  <c r="T919" i="1" s="1"/>
  <c r="T918" i="1" s="1"/>
  <c r="S920" i="1"/>
  <c r="S919" i="1" s="1"/>
  <c r="S918" i="1" s="1"/>
  <c r="W915" i="1"/>
  <c r="W914" i="1" s="1"/>
  <c r="V915" i="1"/>
  <c r="V914" i="1" s="1"/>
  <c r="U915" i="1"/>
  <c r="U914" i="1" s="1"/>
  <c r="T915" i="1"/>
  <c r="T914" i="1" s="1"/>
  <c r="S915" i="1"/>
  <c r="S914" i="1" s="1"/>
  <c r="W912" i="1"/>
  <c r="W911" i="1" s="1"/>
  <c r="W910" i="1" s="1"/>
  <c r="V912" i="1"/>
  <c r="V911" i="1" s="1"/>
  <c r="U912" i="1"/>
  <c r="U911" i="1" s="1"/>
  <c r="T912" i="1"/>
  <c r="T911" i="1" s="1"/>
  <c r="S912" i="1"/>
  <c r="S911" i="1" s="1"/>
  <c r="W907" i="1"/>
  <c r="W906" i="1" s="1"/>
  <c r="W905" i="1" s="1"/>
  <c r="V907" i="1"/>
  <c r="V906" i="1" s="1"/>
  <c r="V905" i="1" s="1"/>
  <c r="U907" i="1"/>
  <c r="U906" i="1" s="1"/>
  <c r="U905" i="1" s="1"/>
  <c r="T907" i="1"/>
  <c r="T906" i="1"/>
  <c r="T905" i="1" s="1"/>
  <c r="S907" i="1"/>
  <c r="S906" i="1" s="1"/>
  <c r="S905" i="1" s="1"/>
  <c r="W891" i="1"/>
  <c r="W890" i="1" s="1"/>
  <c r="V891" i="1"/>
  <c r="V890" i="1" s="1"/>
  <c r="U891" i="1"/>
  <c r="U890" i="1" s="1"/>
  <c r="T891" i="1"/>
  <c r="T890" i="1" s="1"/>
  <c r="S891" i="1"/>
  <c r="S890" i="1" s="1"/>
  <c r="W876" i="1"/>
  <c r="W875" i="1" s="1"/>
  <c r="W874" i="1" s="1"/>
  <c r="W873" i="1" s="1"/>
  <c r="V876" i="1"/>
  <c r="V875" i="1" s="1"/>
  <c r="V874" i="1" s="1"/>
  <c r="U876" i="1"/>
  <c r="U875" i="1" s="1"/>
  <c r="U874" i="1" s="1"/>
  <c r="T876" i="1"/>
  <c r="T875" i="1" s="1"/>
  <c r="T874" i="1" s="1"/>
  <c r="S876" i="1"/>
  <c r="S875" i="1" s="1"/>
  <c r="S874" i="1" s="1"/>
  <c r="W862" i="1"/>
  <c r="W861" i="1" s="1"/>
  <c r="V862" i="1"/>
  <c r="V861" i="1" s="1"/>
  <c r="U862" i="1"/>
  <c r="U861" i="1" s="1"/>
  <c r="T862" i="1"/>
  <c r="T861" i="1" s="1"/>
  <c r="S862" i="1"/>
  <c r="S861" i="1" s="1"/>
  <c r="W859" i="1"/>
  <c r="W858" i="1" s="1"/>
  <c r="V859" i="1"/>
  <c r="V858" i="1" s="1"/>
  <c r="U859" i="1"/>
  <c r="U858" i="1" s="1"/>
  <c r="T859" i="1"/>
  <c r="T858" i="1" s="1"/>
  <c r="S859" i="1"/>
  <c r="S858" i="1" s="1"/>
  <c r="W845" i="1"/>
  <c r="W844" i="1" s="1"/>
  <c r="W843" i="1" s="1"/>
  <c r="W842" i="1" s="1"/>
  <c r="V845" i="1"/>
  <c r="V844" i="1" s="1"/>
  <c r="V843" i="1" s="1"/>
  <c r="V842" i="1" s="1"/>
  <c r="U845" i="1"/>
  <c r="U844" i="1" s="1"/>
  <c r="U843" i="1" s="1"/>
  <c r="U842" i="1" s="1"/>
  <c r="T845" i="1"/>
  <c r="T844" i="1" s="1"/>
  <c r="T843" i="1" s="1"/>
  <c r="T842" i="1" s="1"/>
  <c r="S845" i="1"/>
  <c r="S844" i="1" s="1"/>
  <c r="S843" i="1" s="1"/>
  <c r="S842" i="1" s="1"/>
  <c r="Y840" i="1"/>
  <c r="Y839" i="1" s="1"/>
  <c r="Y838" i="1" s="1"/>
  <c r="W840" i="1"/>
  <c r="W839" i="1" s="1"/>
  <c r="W838" i="1" s="1"/>
  <c r="V840" i="1"/>
  <c r="V839" i="1" s="1"/>
  <c r="V838" i="1" s="1"/>
  <c r="U840" i="1"/>
  <c r="U839" i="1" s="1"/>
  <c r="U838" i="1" s="1"/>
  <c r="T840" i="1"/>
  <c r="T839" i="1" s="1"/>
  <c r="T838" i="1" s="1"/>
  <c r="S840" i="1"/>
  <c r="S839" i="1" s="1"/>
  <c r="S838" i="1" s="1"/>
  <c r="W836" i="1"/>
  <c r="W835" i="1" s="1"/>
  <c r="W834" i="1" s="1"/>
  <c r="V836" i="1"/>
  <c r="V835" i="1" s="1"/>
  <c r="V834" i="1" s="1"/>
  <c r="U836" i="1"/>
  <c r="U835" i="1" s="1"/>
  <c r="U834" i="1" s="1"/>
  <c r="T836" i="1"/>
  <c r="T835" i="1" s="1"/>
  <c r="T834" i="1" s="1"/>
  <c r="S836" i="1"/>
  <c r="S835" i="1" s="1"/>
  <c r="S834" i="1" s="1"/>
  <c r="W831" i="1"/>
  <c r="W830" i="1" s="1"/>
  <c r="W829" i="1" s="1"/>
  <c r="V831" i="1"/>
  <c r="V830" i="1" s="1"/>
  <c r="V829" i="1" s="1"/>
  <c r="U831" i="1"/>
  <c r="U830" i="1" s="1"/>
  <c r="U829" i="1" s="1"/>
  <c r="T831" i="1"/>
  <c r="T830" i="1" s="1"/>
  <c r="T829" i="1" s="1"/>
  <c r="S831" i="1"/>
  <c r="S830" i="1" s="1"/>
  <c r="S829" i="1" s="1"/>
  <c r="W823" i="1"/>
  <c r="W822" i="1" s="1"/>
  <c r="V823" i="1"/>
  <c r="V822" i="1" s="1"/>
  <c r="U823" i="1"/>
  <c r="U822" i="1" s="1"/>
  <c r="T823" i="1"/>
  <c r="T822" i="1" s="1"/>
  <c r="S823" i="1"/>
  <c r="S822" i="1" s="1"/>
  <c r="W815" i="1"/>
  <c r="W814" i="1" s="1"/>
  <c r="V815" i="1"/>
  <c r="V814" i="1" s="1"/>
  <c r="U815" i="1"/>
  <c r="U814" i="1" s="1"/>
  <c r="T815" i="1"/>
  <c r="T814" i="1" s="1"/>
  <c r="S815" i="1"/>
  <c r="S814" i="1" s="1"/>
  <c r="W812" i="1"/>
  <c r="W811" i="1" s="1"/>
  <c r="V812" i="1"/>
  <c r="V811" i="1" s="1"/>
  <c r="U812" i="1"/>
  <c r="U811" i="1" s="1"/>
  <c r="T812" i="1"/>
  <c r="T811" i="1" s="1"/>
  <c r="S812" i="1"/>
  <c r="S811" i="1" s="1"/>
  <c r="W803" i="1"/>
  <c r="W802" i="1" s="1"/>
  <c r="V803" i="1"/>
  <c r="V802" i="1" s="1"/>
  <c r="U803" i="1"/>
  <c r="U802" i="1" s="1"/>
  <c r="T803" i="1"/>
  <c r="T802" i="1" s="1"/>
  <c r="S803" i="1"/>
  <c r="S802" i="1" s="1"/>
  <c r="W799" i="1"/>
  <c r="V799" i="1"/>
  <c r="U799" i="1"/>
  <c r="T799" i="1"/>
  <c r="S799" i="1"/>
  <c r="W797" i="1"/>
  <c r="V797" i="1"/>
  <c r="U797" i="1"/>
  <c r="T797" i="1"/>
  <c r="S797" i="1"/>
  <c r="W792" i="1"/>
  <c r="W791" i="1" s="1"/>
  <c r="W790" i="1" s="1"/>
  <c r="W789" i="1" s="1"/>
  <c r="V792" i="1"/>
  <c r="V791" i="1" s="1"/>
  <c r="V790" i="1" s="1"/>
  <c r="V789" i="1" s="1"/>
  <c r="U792" i="1"/>
  <c r="U791" i="1" s="1"/>
  <c r="U790" i="1" s="1"/>
  <c r="U789" i="1" s="1"/>
  <c r="T792" i="1"/>
  <c r="T791" i="1" s="1"/>
  <c r="T790" i="1" s="1"/>
  <c r="T789" i="1" s="1"/>
  <c r="S792" i="1"/>
  <c r="S791" i="1" s="1"/>
  <c r="S790" i="1" s="1"/>
  <c r="S789" i="1" s="1"/>
  <c r="W782" i="1"/>
  <c r="W781" i="1" s="1"/>
  <c r="W780" i="1" s="1"/>
  <c r="W779" i="1" s="1"/>
  <c r="V782" i="1"/>
  <c r="V781" i="1" s="1"/>
  <c r="V780" i="1" s="1"/>
  <c r="V779" i="1" s="1"/>
  <c r="U782" i="1"/>
  <c r="U781" i="1" s="1"/>
  <c r="U780" i="1" s="1"/>
  <c r="U779" i="1" s="1"/>
  <c r="T782" i="1"/>
  <c r="T781" i="1" s="1"/>
  <c r="T780" i="1" s="1"/>
  <c r="T779" i="1" s="1"/>
  <c r="S782" i="1"/>
  <c r="S781" i="1" s="1"/>
  <c r="S780" i="1" s="1"/>
  <c r="S779" i="1" s="1"/>
  <c r="W777" i="1"/>
  <c r="W776" i="1" s="1"/>
  <c r="W775" i="1" s="1"/>
  <c r="W774" i="1" s="1"/>
  <c r="W773" i="1" s="1"/>
  <c r="V777" i="1"/>
  <c r="V776" i="1" s="1"/>
  <c r="V775" i="1" s="1"/>
  <c r="V774" i="1" s="1"/>
  <c r="V773" i="1" s="1"/>
  <c r="U777" i="1"/>
  <c r="U776" i="1" s="1"/>
  <c r="U775" i="1" s="1"/>
  <c r="U774" i="1" s="1"/>
  <c r="U773" i="1" s="1"/>
  <c r="T777" i="1"/>
  <c r="T776" i="1" s="1"/>
  <c r="T775" i="1" s="1"/>
  <c r="T774" i="1" s="1"/>
  <c r="T773" i="1" s="1"/>
  <c r="S777" i="1"/>
  <c r="S776" i="1" s="1"/>
  <c r="S775" i="1" s="1"/>
  <c r="S774" i="1" s="1"/>
  <c r="S773" i="1" s="1"/>
  <c r="W771" i="1"/>
  <c r="V771" i="1"/>
  <c r="U771" i="1"/>
  <c r="T771" i="1"/>
  <c r="S771" i="1"/>
  <c r="W769" i="1"/>
  <c r="V769" i="1"/>
  <c r="U769" i="1"/>
  <c r="T769" i="1"/>
  <c r="S769" i="1"/>
  <c r="W767" i="1"/>
  <c r="V767" i="1"/>
  <c r="U767" i="1"/>
  <c r="T767" i="1"/>
  <c r="S767" i="1"/>
  <c r="W763" i="1"/>
  <c r="W762" i="1" s="1"/>
  <c r="W761" i="1" s="1"/>
  <c r="V763" i="1"/>
  <c r="V762" i="1" s="1"/>
  <c r="V761" i="1" s="1"/>
  <c r="U763" i="1"/>
  <c r="U762" i="1" s="1"/>
  <c r="U761" i="1" s="1"/>
  <c r="T763" i="1"/>
  <c r="T762" i="1" s="1"/>
  <c r="T761" i="1" s="1"/>
  <c r="S763" i="1"/>
  <c r="S762" i="1" s="1"/>
  <c r="S761" i="1" s="1"/>
  <c r="W756" i="1"/>
  <c r="W755" i="1" s="1"/>
  <c r="V756" i="1"/>
  <c r="V755" i="1" s="1"/>
  <c r="U756" i="1"/>
  <c r="U755" i="1" s="1"/>
  <c r="T756" i="1"/>
  <c r="T755" i="1" s="1"/>
  <c r="S756" i="1"/>
  <c r="S755" i="1" s="1"/>
  <c r="W745" i="1"/>
  <c r="W744" i="1" s="1"/>
  <c r="W743" i="1" s="1"/>
  <c r="W742" i="1" s="1"/>
  <c r="V745" i="1"/>
  <c r="V744" i="1" s="1"/>
  <c r="V743" i="1" s="1"/>
  <c r="V742" i="1" s="1"/>
  <c r="U745" i="1"/>
  <c r="U744" i="1" s="1"/>
  <c r="U743" i="1" s="1"/>
  <c r="U742" i="1" s="1"/>
  <c r="T745" i="1"/>
  <c r="T744" i="1" s="1"/>
  <c r="T743" i="1" s="1"/>
  <c r="T742" i="1" s="1"/>
  <c r="S745" i="1"/>
  <c r="S744" i="1" s="1"/>
  <c r="S743" i="1" s="1"/>
  <c r="S742" i="1" s="1"/>
  <c r="W740" i="1"/>
  <c r="W739" i="1" s="1"/>
  <c r="W738" i="1" s="1"/>
  <c r="W737" i="1" s="1"/>
  <c r="V740" i="1"/>
  <c r="V739" i="1" s="1"/>
  <c r="V738" i="1" s="1"/>
  <c r="V737" i="1" s="1"/>
  <c r="U740" i="1"/>
  <c r="U739" i="1" s="1"/>
  <c r="U738" i="1" s="1"/>
  <c r="U737" i="1" s="1"/>
  <c r="T740" i="1"/>
  <c r="T739" i="1" s="1"/>
  <c r="T738" i="1" s="1"/>
  <c r="T737" i="1" s="1"/>
  <c r="S740" i="1"/>
  <c r="S739" i="1" s="1"/>
  <c r="S738" i="1" s="1"/>
  <c r="S737" i="1" s="1"/>
  <c r="W735" i="1"/>
  <c r="W734" i="1" s="1"/>
  <c r="W733" i="1" s="1"/>
  <c r="W732" i="1" s="1"/>
  <c r="V735" i="1"/>
  <c r="V734" i="1" s="1"/>
  <c r="V733" i="1" s="1"/>
  <c r="V732" i="1" s="1"/>
  <c r="U735" i="1"/>
  <c r="U734" i="1" s="1"/>
  <c r="U733" i="1" s="1"/>
  <c r="U732" i="1" s="1"/>
  <c r="T735" i="1"/>
  <c r="T734" i="1" s="1"/>
  <c r="T733" i="1" s="1"/>
  <c r="T732" i="1" s="1"/>
  <c r="S735" i="1"/>
  <c r="S734" i="1" s="1"/>
  <c r="S733" i="1" s="1"/>
  <c r="S732" i="1" s="1"/>
  <c r="W718" i="1"/>
  <c r="W717" i="1" s="1"/>
  <c r="W716" i="1" s="1"/>
  <c r="V718" i="1"/>
  <c r="V717" i="1" s="1"/>
  <c r="V716" i="1" s="1"/>
  <c r="U718" i="1"/>
  <c r="U717" i="1" s="1"/>
  <c r="U716" i="1" s="1"/>
  <c r="T718" i="1"/>
  <c r="T717" i="1" s="1"/>
  <c r="T716" i="1" s="1"/>
  <c r="S718" i="1"/>
  <c r="S717" i="1" s="1"/>
  <c r="S716" i="1" s="1"/>
  <c r="W711" i="1"/>
  <c r="W710" i="1" s="1"/>
  <c r="W709" i="1" s="1"/>
  <c r="V711" i="1"/>
  <c r="V710" i="1" s="1"/>
  <c r="V709" i="1" s="1"/>
  <c r="U711" i="1"/>
  <c r="U710" i="1" s="1"/>
  <c r="U709" i="1" s="1"/>
  <c r="T711" i="1"/>
  <c r="T710" i="1" s="1"/>
  <c r="T709" i="1" s="1"/>
  <c r="S711" i="1"/>
  <c r="S710" i="1" s="1"/>
  <c r="S709" i="1" s="1"/>
  <c r="W706" i="1"/>
  <c r="W705" i="1" s="1"/>
  <c r="W704" i="1" s="1"/>
  <c r="W703" i="1" s="1"/>
  <c r="V706" i="1"/>
  <c r="V705" i="1" s="1"/>
  <c r="V704" i="1" s="1"/>
  <c r="V703" i="1" s="1"/>
  <c r="U706" i="1"/>
  <c r="U705" i="1" s="1"/>
  <c r="U704" i="1" s="1"/>
  <c r="U703" i="1" s="1"/>
  <c r="T706" i="1"/>
  <c r="T705" i="1" s="1"/>
  <c r="T704" i="1" s="1"/>
  <c r="T703" i="1" s="1"/>
  <c r="S706" i="1"/>
  <c r="S705" i="1" s="1"/>
  <c r="S704" i="1" s="1"/>
  <c r="S703" i="1" s="1"/>
  <c r="W701" i="1"/>
  <c r="W700" i="1" s="1"/>
  <c r="W699" i="1" s="1"/>
  <c r="W698" i="1" s="1"/>
  <c r="V701" i="1"/>
  <c r="V700" i="1" s="1"/>
  <c r="V699" i="1" s="1"/>
  <c r="V698" i="1" s="1"/>
  <c r="U701" i="1"/>
  <c r="U700" i="1" s="1"/>
  <c r="U699" i="1" s="1"/>
  <c r="U698" i="1" s="1"/>
  <c r="T701" i="1"/>
  <c r="T700" i="1" s="1"/>
  <c r="T699" i="1" s="1"/>
  <c r="T698" i="1" s="1"/>
  <c r="S701" i="1"/>
  <c r="S700" i="1" s="1"/>
  <c r="S699" i="1" s="1"/>
  <c r="S698" i="1" s="1"/>
  <c r="W691" i="1"/>
  <c r="W690" i="1" s="1"/>
  <c r="W689" i="1" s="1"/>
  <c r="W688" i="1" s="1"/>
  <c r="V691" i="1"/>
  <c r="V690" i="1" s="1"/>
  <c r="V689" i="1" s="1"/>
  <c r="V688" i="1" s="1"/>
  <c r="U691" i="1"/>
  <c r="U690" i="1" s="1"/>
  <c r="U689" i="1" s="1"/>
  <c r="U688" i="1" s="1"/>
  <c r="T691" i="1"/>
  <c r="T690" i="1" s="1"/>
  <c r="T689" i="1" s="1"/>
  <c r="T688" i="1" s="1"/>
  <c r="S691" i="1"/>
  <c r="S690" i="1" s="1"/>
  <c r="S689" i="1" s="1"/>
  <c r="S688" i="1" s="1"/>
  <c r="W678" i="1"/>
  <c r="W677" i="1" s="1"/>
  <c r="V678" i="1"/>
  <c r="V677" i="1" s="1"/>
  <c r="U678" i="1"/>
  <c r="U677" i="1" s="1"/>
  <c r="T678" i="1"/>
  <c r="T677" i="1" s="1"/>
  <c r="S678" i="1"/>
  <c r="S677" i="1" s="1"/>
  <c r="W642" i="1"/>
  <c r="W641" i="1" s="1"/>
  <c r="W640" i="1" s="1"/>
  <c r="V642" i="1"/>
  <c r="V641" i="1" s="1"/>
  <c r="V640" i="1" s="1"/>
  <c r="U642" i="1"/>
  <c r="U641" i="1" s="1"/>
  <c r="U640" i="1" s="1"/>
  <c r="T642" i="1"/>
  <c r="T641" i="1" s="1"/>
  <c r="T640" i="1" s="1"/>
  <c r="S642" i="1"/>
  <c r="S641" i="1" s="1"/>
  <c r="S640" i="1" s="1"/>
  <c r="W638" i="1"/>
  <c r="W637" i="1" s="1"/>
  <c r="W636" i="1" s="1"/>
  <c r="V638" i="1"/>
  <c r="V637" i="1" s="1"/>
  <c r="V636" i="1" s="1"/>
  <c r="U638" i="1"/>
  <c r="U637" i="1" s="1"/>
  <c r="U636" i="1" s="1"/>
  <c r="T638" i="1"/>
  <c r="T637" i="1" s="1"/>
  <c r="T636" i="1" s="1"/>
  <c r="S638" i="1"/>
  <c r="S637" i="1" s="1"/>
  <c r="S636" i="1" s="1"/>
  <c r="W633" i="1"/>
  <c r="W632" i="1" s="1"/>
  <c r="V633" i="1"/>
  <c r="V632" i="1" s="1"/>
  <c r="U633" i="1"/>
  <c r="U632" i="1" s="1"/>
  <c r="T633" i="1"/>
  <c r="T632" i="1" s="1"/>
  <c r="S633" i="1"/>
  <c r="S632" i="1" s="1"/>
  <c r="W630" i="1"/>
  <c r="W629" i="1" s="1"/>
  <c r="V630" i="1"/>
  <c r="V629" i="1" s="1"/>
  <c r="U630" i="1"/>
  <c r="U629" i="1" s="1"/>
  <c r="T630" i="1"/>
  <c r="T629" i="1" s="1"/>
  <c r="S630" i="1"/>
  <c r="S629" i="1" s="1"/>
  <c r="W626" i="1"/>
  <c r="W625" i="1" s="1"/>
  <c r="W624" i="1" s="1"/>
  <c r="V626" i="1"/>
  <c r="V625" i="1" s="1"/>
  <c r="V624" i="1" s="1"/>
  <c r="U626" i="1"/>
  <c r="U625" i="1" s="1"/>
  <c r="U624" i="1" s="1"/>
  <c r="T626" i="1"/>
  <c r="T625" i="1" s="1"/>
  <c r="T624" i="1" s="1"/>
  <c r="S626" i="1"/>
  <c r="S625" i="1" s="1"/>
  <c r="S624" i="1" s="1"/>
  <c r="W618" i="1"/>
  <c r="W617" i="1" s="1"/>
  <c r="W616" i="1" s="1"/>
  <c r="V618" i="1"/>
  <c r="V617" i="1" s="1"/>
  <c r="V616" i="1" s="1"/>
  <c r="U618" i="1"/>
  <c r="U617" i="1" s="1"/>
  <c r="U616" i="1" s="1"/>
  <c r="T618" i="1"/>
  <c r="T617" i="1" s="1"/>
  <c r="T616" i="1" s="1"/>
  <c r="S618" i="1"/>
  <c r="S617" i="1" s="1"/>
  <c r="S616" i="1" s="1"/>
  <c r="W608" i="1"/>
  <c r="V608" i="1"/>
  <c r="U608" i="1"/>
  <c r="T608" i="1"/>
  <c r="S608" i="1"/>
  <c r="W606" i="1"/>
  <c r="V606" i="1"/>
  <c r="U606" i="1"/>
  <c r="T606" i="1"/>
  <c r="S606" i="1"/>
  <c r="W604" i="1"/>
  <c r="V604" i="1"/>
  <c r="U604" i="1"/>
  <c r="U603" i="1" s="1"/>
  <c r="U602" i="1" s="1"/>
  <c r="T604" i="1"/>
  <c r="S604" i="1"/>
  <c r="W600" i="1"/>
  <c r="W599" i="1" s="1"/>
  <c r="W598" i="1" s="1"/>
  <c r="V600" i="1"/>
  <c r="V599" i="1" s="1"/>
  <c r="V598" i="1" s="1"/>
  <c r="U600" i="1"/>
  <c r="U599" i="1" s="1"/>
  <c r="U598" i="1" s="1"/>
  <c r="T600" i="1"/>
  <c r="T599" i="1" s="1"/>
  <c r="T598" i="1" s="1"/>
  <c r="S600" i="1"/>
  <c r="S599" i="1" s="1"/>
  <c r="S598" i="1" s="1"/>
  <c r="W595" i="1"/>
  <c r="W594" i="1" s="1"/>
  <c r="V595" i="1"/>
  <c r="V594" i="1" s="1"/>
  <c r="U595" i="1"/>
  <c r="U594" i="1" s="1"/>
  <c r="T595" i="1"/>
  <c r="T594" i="1" s="1"/>
  <c r="S595" i="1"/>
  <c r="S594" i="1" s="1"/>
  <c r="W590" i="1"/>
  <c r="W589" i="1" s="1"/>
  <c r="V590" i="1"/>
  <c r="V589" i="1" s="1"/>
  <c r="U590" i="1"/>
  <c r="U589" i="1" s="1"/>
  <c r="T590" i="1"/>
  <c r="T589" i="1" s="1"/>
  <c r="S590" i="1"/>
  <c r="S589" i="1" s="1"/>
  <c r="W581" i="1"/>
  <c r="W580" i="1" s="1"/>
  <c r="V581" i="1"/>
  <c r="V580" i="1" s="1"/>
  <c r="U581" i="1"/>
  <c r="U580" i="1" s="1"/>
  <c r="T581" i="1"/>
  <c r="T580" i="1" s="1"/>
  <c r="S581" i="1"/>
  <c r="S580" i="1" s="1"/>
  <c r="W576" i="1"/>
  <c r="W575" i="1" s="1"/>
  <c r="V576" i="1"/>
  <c r="V575" i="1" s="1"/>
  <c r="U576" i="1"/>
  <c r="U575" i="1" s="1"/>
  <c r="T576" i="1"/>
  <c r="T575" i="1" s="1"/>
  <c r="S576" i="1"/>
  <c r="S575" i="1" s="1"/>
  <c r="W573" i="1"/>
  <c r="W572" i="1" s="1"/>
  <c r="V573" i="1"/>
  <c r="V572" i="1" s="1"/>
  <c r="U573" i="1"/>
  <c r="U572" i="1" s="1"/>
  <c r="T573" i="1"/>
  <c r="T572" i="1" s="1"/>
  <c r="S573" i="1"/>
  <c r="S572" i="1" s="1"/>
  <c r="W570" i="1"/>
  <c r="W569" i="1" s="1"/>
  <c r="V570" i="1"/>
  <c r="V569" i="1" s="1"/>
  <c r="U570" i="1"/>
  <c r="U569" i="1" s="1"/>
  <c r="T570" i="1"/>
  <c r="T569" i="1" s="1"/>
  <c r="S570" i="1"/>
  <c r="S569" i="1" s="1"/>
  <c r="W565" i="1"/>
  <c r="W564" i="1" s="1"/>
  <c r="W563" i="1" s="1"/>
  <c r="W562" i="1" s="1"/>
  <c r="V565" i="1"/>
  <c r="V564" i="1" s="1"/>
  <c r="V563" i="1" s="1"/>
  <c r="V562" i="1" s="1"/>
  <c r="U565" i="1"/>
  <c r="U564" i="1" s="1"/>
  <c r="U563" i="1" s="1"/>
  <c r="U562" i="1" s="1"/>
  <c r="T565" i="1"/>
  <c r="T564" i="1" s="1"/>
  <c r="T563" i="1" s="1"/>
  <c r="T562" i="1" s="1"/>
  <c r="S565" i="1"/>
  <c r="S564" i="1" s="1"/>
  <c r="S563" i="1" s="1"/>
  <c r="S562" i="1" s="1"/>
  <c r="W554" i="1"/>
  <c r="W553" i="1" s="1"/>
  <c r="V554" i="1"/>
  <c r="V553" i="1" s="1"/>
  <c r="U554" i="1"/>
  <c r="U553" i="1" s="1"/>
  <c r="T554" i="1"/>
  <c r="T553" i="1" s="1"/>
  <c r="S554" i="1"/>
  <c r="S553" i="1" s="1"/>
  <c r="W548" i="1"/>
  <c r="W547" i="1" s="1"/>
  <c r="V548" i="1"/>
  <c r="V547" i="1" s="1"/>
  <c r="U548" i="1"/>
  <c r="U547" i="1" s="1"/>
  <c r="T548" i="1"/>
  <c r="T547" i="1" s="1"/>
  <c r="S548" i="1"/>
  <c r="S547" i="1" s="1"/>
  <c r="W539" i="1"/>
  <c r="W538" i="1" s="1"/>
  <c r="V539" i="1"/>
  <c r="V538" i="1" s="1"/>
  <c r="U539" i="1"/>
  <c r="U538" i="1" s="1"/>
  <c r="T539" i="1"/>
  <c r="T538" i="1" s="1"/>
  <c r="S539" i="1"/>
  <c r="S538" i="1" s="1"/>
  <c r="W536" i="1"/>
  <c r="W535" i="1" s="1"/>
  <c r="V536" i="1"/>
  <c r="V535" i="1" s="1"/>
  <c r="U536" i="1"/>
  <c r="U535" i="1" s="1"/>
  <c r="T536" i="1"/>
  <c r="T535" i="1" s="1"/>
  <c r="S536" i="1"/>
  <c r="S535" i="1" s="1"/>
  <c r="W526" i="1"/>
  <c r="W525" i="1" s="1"/>
  <c r="W524" i="1" s="1"/>
  <c r="V526" i="1"/>
  <c r="V525" i="1" s="1"/>
  <c r="V524" i="1" s="1"/>
  <c r="U526" i="1"/>
  <c r="U525" i="1" s="1"/>
  <c r="U524" i="1" s="1"/>
  <c r="T526" i="1"/>
  <c r="T525" i="1" s="1"/>
  <c r="T524" i="1" s="1"/>
  <c r="S526" i="1"/>
  <c r="S525" i="1" s="1"/>
  <c r="S524" i="1" s="1"/>
  <c r="W503" i="1"/>
  <c r="W500" i="1" s="1"/>
  <c r="V503" i="1"/>
  <c r="V500" i="1" s="1"/>
  <c r="U503" i="1"/>
  <c r="U500" i="1" s="1"/>
  <c r="T503" i="1"/>
  <c r="T500" i="1" s="1"/>
  <c r="S503" i="1"/>
  <c r="S500" i="1" s="1"/>
  <c r="W489" i="1"/>
  <c r="W488" i="1" s="1"/>
  <c r="V489" i="1"/>
  <c r="V488" i="1" s="1"/>
  <c r="U489" i="1"/>
  <c r="U488" i="1" s="1"/>
  <c r="T489" i="1"/>
  <c r="T488" i="1" s="1"/>
  <c r="S489" i="1"/>
  <c r="S488" i="1" s="1"/>
  <c r="W483" i="1"/>
  <c r="W482" i="1" s="1"/>
  <c r="V483" i="1"/>
  <c r="V482" i="1" s="1"/>
  <c r="U483" i="1"/>
  <c r="U482" i="1" s="1"/>
  <c r="T483" i="1"/>
  <c r="T482" i="1" s="1"/>
  <c r="S483" i="1"/>
  <c r="S482" i="1" s="1"/>
  <c r="W480" i="1"/>
  <c r="W479" i="1" s="1"/>
  <c r="W478" i="1" s="1"/>
  <c r="V480" i="1"/>
  <c r="V479" i="1" s="1"/>
  <c r="V478" i="1" s="1"/>
  <c r="U480" i="1"/>
  <c r="U479" i="1" s="1"/>
  <c r="U478" i="1" s="1"/>
  <c r="T480" i="1"/>
  <c r="T479" i="1" s="1"/>
  <c r="T478" i="1" s="1"/>
  <c r="S480" i="1"/>
  <c r="S479" i="1" s="1"/>
  <c r="S478" i="1" s="1"/>
  <c r="W476" i="1"/>
  <c r="V476" i="1"/>
  <c r="U476" i="1"/>
  <c r="T476" i="1"/>
  <c r="S476" i="1"/>
  <c r="W474" i="1"/>
  <c r="V474" i="1"/>
  <c r="U474" i="1"/>
  <c r="T474" i="1"/>
  <c r="S474" i="1"/>
  <c r="W472" i="1"/>
  <c r="V472" i="1"/>
  <c r="U472" i="1"/>
  <c r="T472" i="1"/>
  <c r="S472" i="1"/>
  <c r="W464" i="1"/>
  <c r="W463" i="1" s="1"/>
  <c r="W462" i="1" s="1"/>
  <c r="V464" i="1"/>
  <c r="V463" i="1" s="1"/>
  <c r="V462" i="1" s="1"/>
  <c r="U464" i="1"/>
  <c r="U463" i="1" s="1"/>
  <c r="U462" i="1" s="1"/>
  <c r="T464" i="1"/>
  <c r="T463" i="1" s="1"/>
  <c r="T462" i="1" s="1"/>
  <c r="S464" i="1"/>
  <c r="S463" i="1" s="1"/>
  <c r="S462" i="1" s="1"/>
  <c r="W459" i="1"/>
  <c r="W458" i="1" s="1"/>
  <c r="W457" i="1" s="1"/>
  <c r="W456" i="1" s="1"/>
  <c r="V459" i="1"/>
  <c r="V458" i="1" s="1"/>
  <c r="V457" i="1" s="1"/>
  <c r="V456" i="1" s="1"/>
  <c r="U459" i="1"/>
  <c r="U458" i="1" s="1"/>
  <c r="U457" i="1" s="1"/>
  <c r="U456" i="1" s="1"/>
  <c r="T459" i="1"/>
  <c r="T458" i="1" s="1"/>
  <c r="T457" i="1" s="1"/>
  <c r="T456" i="1" s="1"/>
  <c r="S459" i="1"/>
  <c r="S458" i="1" s="1"/>
  <c r="S457" i="1" s="1"/>
  <c r="S456" i="1" s="1"/>
  <c r="W452" i="1"/>
  <c r="W451" i="1" s="1"/>
  <c r="W450" i="1" s="1"/>
  <c r="W449" i="1" s="1"/>
  <c r="V452" i="1"/>
  <c r="V451" i="1" s="1"/>
  <c r="V450" i="1" s="1"/>
  <c r="V449" i="1" s="1"/>
  <c r="U452" i="1"/>
  <c r="U451" i="1" s="1"/>
  <c r="U450" i="1" s="1"/>
  <c r="U449" i="1" s="1"/>
  <c r="T452" i="1"/>
  <c r="T451" i="1" s="1"/>
  <c r="T450" i="1" s="1"/>
  <c r="T449" i="1" s="1"/>
  <c r="S452" i="1"/>
  <c r="S451" i="1" s="1"/>
  <c r="S450" i="1" s="1"/>
  <c r="S449" i="1" s="1"/>
  <c r="W439" i="1"/>
  <c r="W438" i="1" s="1"/>
  <c r="W435" i="1"/>
  <c r="V435" i="1"/>
  <c r="U435" i="1"/>
  <c r="T435" i="1"/>
  <c r="S435" i="1"/>
  <c r="W433" i="1"/>
  <c r="V433" i="1"/>
  <c r="T433" i="1"/>
  <c r="S433" i="1"/>
  <c r="W431" i="1"/>
  <c r="V431" i="1"/>
  <c r="T431" i="1"/>
  <c r="S431" i="1"/>
  <c r="S430" i="1" s="1"/>
  <c r="S429" i="1" s="1"/>
  <c r="W427" i="1"/>
  <c r="W426" i="1" s="1"/>
  <c r="W425" i="1" s="1"/>
  <c r="V427" i="1"/>
  <c r="V426" i="1" s="1"/>
  <c r="V425" i="1" s="1"/>
  <c r="U427" i="1"/>
  <c r="U426" i="1" s="1"/>
  <c r="U425" i="1" s="1"/>
  <c r="T427" i="1"/>
  <c r="T426" i="1" s="1"/>
  <c r="T425" i="1" s="1"/>
  <c r="S427" i="1"/>
  <c r="S426" i="1" s="1"/>
  <c r="S425" i="1" s="1"/>
  <c r="W417" i="1"/>
  <c r="W416" i="1" s="1"/>
  <c r="W415" i="1" s="1"/>
  <c r="W414" i="1" s="1"/>
  <c r="V417" i="1"/>
  <c r="V416" i="1" s="1"/>
  <c r="V415" i="1" s="1"/>
  <c r="V414" i="1" s="1"/>
  <c r="U417" i="1"/>
  <c r="U416" i="1" s="1"/>
  <c r="U415" i="1" s="1"/>
  <c r="U414" i="1" s="1"/>
  <c r="T417" i="1"/>
  <c r="T416" i="1" s="1"/>
  <c r="T415" i="1" s="1"/>
  <c r="T414" i="1" s="1"/>
  <c r="S417" i="1"/>
  <c r="S416" i="1" s="1"/>
  <c r="S415" i="1" s="1"/>
  <c r="S414" i="1" s="1"/>
  <c r="W398" i="1"/>
  <c r="W397" i="1" s="1"/>
  <c r="W396" i="1" s="1"/>
  <c r="W395" i="1" s="1"/>
  <c r="V398" i="1"/>
  <c r="V397" i="1" s="1"/>
  <c r="V396" i="1" s="1"/>
  <c r="V395" i="1" s="1"/>
  <c r="U398" i="1"/>
  <c r="U397" i="1" s="1"/>
  <c r="U396" i="1" s="1"/>
  <c r="U395" i="1" s="1"/>
  <c r="T398" i="1"/>
  <c r="T397" i="1" s="1"/>
  <c r="T396" i="1" s="1"/>
  <c r="T395" i="1" s="1"/>
  <c r="S398" i="1"/>
  <c r="S397" i="1" s="1"/>
  <c r="S396" i="1" s="1"/>
  <c r="S395" i="1" s="1"/>
  <c r="W393" i="1"/>
  <c r="V393" i="1"/>
  <c r="U393" i="1"/>
  <c r="T393" i="1"/>
  <c r="S393" i="1"/>
  <c r="W391" i="1"/>
  <c r="V391" i="1"/>
  <c r="U391" i="1"/>
  <c r="T391" i="1"/>
  <c r="S391" i="1"/>
  <c r="W389" i="1"/>
  <c r="V389" i="1"/>
  <c r="T389" i="1"/>
  <c r="S389" i="1"/>
  <c r="W360" i="1"/>
  <c r="W359" i="1" s="1"/>
  <c r="W358" i="1" s="1"/>
  <c r="W357" i="1" s="1"/>
  <c r="W356" i="1" s="1"/>
  <c r="W355" i="1" s="1"/>
  <c r="V360" i="1"/>
  <c r="V359" i="1" s="1"/>
  <c r="V358" i="1" s="1"/>
  <c r="V357" i="1" s="1"/>
  <c r="V356" i="1" s="1"/>
  <c r="V355" i="1" s="1"/>
  <c r="U360" i="1"/>
  <c r="U359" i="1" s="1"/>
  <c r="U358" i="1" s="1"/>
  <c r="U357" i="1" s="1"/>
  <c r="U356" i="1" s="1"/>
  <c r="U355" i="1" s="1"/>
  <c r="T360" i="1"/>
  <c r="T359" i="1" s="1"/>
  <c r="T358" i="1" s="1"/>
  <c r="T357" i="1" s="1"/>
  <c r="T356" i="1" s="1"/>
  <c r="T355" i="1" s="1"/>
  <c r="S360" i="1"/>
  <c r="S359" i="1" s="1"/>
  <c r="S358" i="1" s="1"/>
  <c r="S357" i="1" s="1"/>
  <c r="S356" i="1" s="1"/>
  <c r="S355" i="1" s="1"/>
  <c r="W335" i="1"/>
  <c r="W334" i="1" s="1"/>
  <c r="V335" i="1"/>
  <c r="V334" i="1" s="1"/>
  <c r="U335" i="1"/>
  <c r="U334" i="1" s="1"/>
  <c r="T335" i="1"/>
  <c r="T334" i="1" s="1"/>
  <c r="S335" i="1"/>
  <c r="S334" i="1" s="1"/>
  <c r="W332" i="1"/>
  <c r="W331" i="1" s="1"/>
  <c r="V332" i="1"/>
  <c r="V331" i="1" s="1"/>
  <c r="U332" i="1"/>
  <c r="U331" i="1" s="1"/>
  <c r="T332" i="1"/>
  <c r="T331" i="1" s="1"/>
  <c r="S332" i="1"/>
  <c r="S331" i="1" s="1"/>
  <c r="W323" i="1"/>
  <c r="W322" i="1" s="1"/>
  <c r="V323" i="1"/>
  <c r="V322" i="1" s="1"/>
  <c r="U323" i="1"/>
  <c r="U322" i="1" s="1"/>
  <c r="T323" i="1"/>
  <c r="T322" i="1" s="1"/>
  <c r="S323" i="1"/>
  <c r="S322" i="1" s="1"/>
  <c r="W316" i="1"/>
  <c r="V316" i="1"/>
  <c r="U316" i="1"/>
  <c r="T316" i="1"/>
  <c r="S316" i="1"/>
  <c r="W312" i="1"/>
  <c r="V312" i="1"/>
  <c r="U312" i="1"/>
  <c r="T312" i="1"/>
  <c r="S312" i="1"/>
  <c r="W310" i="1"/>
  <c r="V310" i="1"/>
  <c r="U310" i="1"/>
  <c r="T310" i="1"/>
  <c r="S310" i="1"/>
  <c r="W305" i="1"/>
  <c r="W304" i="1" s="1"/>
  <c r="W303" i="1" s="1"/>
  <c r="W302" i="1" s="1"/>
  <c r="V305" i="1"/>
  <c r="V304" i="1" s="1"/>
  <c r="V303" i="1" s="1"/>
  <c r="V302" i="1" s="1"/>
  <c r="U305" i="1"/>
  <c r="U304" i="1" s="1"/>
  <c r="U303" i="1" s="1"/>
  <c r="U302" i="1" s="1"/>
  <c r="T305" i="1"/>
  <c r="T304" i="1" s="1"/>
  <c r="T303" i="1" s="1"/>
  <c r="T302" i="1" s="1"/>
  <c r="S305" i="1"/>
  <c r="S304" i="1" s="1"/>
  <c r="S303" i="1" s="1"/>
  <c r="S302" i="1" s="1"/>
  <c r="W295" i="1"/>
  <c r="V295" i="1"/>
  <c r="U295" i="1"/>
  <c r="T295" i="1"/>
  <c r="S295" i="1"/>
  <c r="W293" i="1"/>
  <c r="V293" i="1"/>
  <c r="U293" i="1"/>
  <c r="T293" i="1"/>
  <c r="S293" i="1"/>
  <c r="W291" i="1"/>
  <c r="V291" i="1"/>
  <c r="U291" i="1"/>
  <c r="T291" i="1"/>
  <c r="S291" i="1"/>
  <c r="W286" i="1"/>
  <c r="W285" i="1" s="1"/>
  <c r="W284" i="1" s="1"/>
  <c r="W283" i="1" s="1"/>
  <c r="V286" i="1"/>
  <c r="V285" i="1" s="1"/>
  <c r="V284" i="1" s="1"/>
  <c r="V283" i="1" s="1"/>
  <c r="U286" i="1"/>
  <c r="U285" i="1" s="1"/>
  <c r="U284" i="1" s="1"/>
  <c r="U283" i="1" s="1"/>
  <c r="T286" i="1"/>
  <c r="T285" i="1" s="1"/>
  <c r="T284" i="1" s="1"/>
  <c r="T283" i="1" s="1"/>
  <c r="S286" i="1"/>
  <c r="S285" i="1" s="1"/>
  <c r="S284" i="1" s="1"/>
  <c r="S283" i="1" s="1"/>
  <c r="W272" i="1"/>
  <c r="V272" i="1"/>
  <c r="U272" i="1"/>
  <c r="T272" i="1"/>
  <c r="S272" i="1"/>
  <c r="W270" i="1"/>
  <c r="V270" i="1"/>
  <c r="U270" i="1"/>
  <c r="T270" i="1"/>
  <c r="S270" i="1"/>
  <c r="S269" i="1" s="1"/>
  <c r="S268" i="1" s="1"/>
  <c r="S267" i="1" s="1"/>
  <c r="W265" i="1"/>
  <c r="V265" i="1"/>
  <c r="U265" i="1"/>
  <c r="T265" i="1"/>
  <c r="S265" i="1"/>
  <c r="W263" i="1"/>
  <c r="V263" i="1"/>
  <c r="U263" i="1"/>
  <c r="T263" i="1"/>
  <c r="S263" i="1"/>
  <c r="W253" i="1"/>
  <c r="V253" i="1"/>
  <c r="U253" i="1"/>
  <c r="T253" i="1"/>
  <c r="S253" i="1"/>
  <c r="W251" i="1"/>
  <c r="V251" i="1"/>
  <c r="U251" i="1"/>
  <c r="T251" i="1"/>
  <c r="S251" i="1"/>
  <c r="W249" i="1"/>
  <c r="V249" i="1"/>
  <c r="U249" i="1"/>
  <c r="T249" i="1"/>
  <c r="S249" i="1"/>
  <c r="W243" i="1"/>
  <c r="W242" i="1" s="1"/>
  <c r="V243" i="1"/>
  <c r="V242" i="1" s="1"/>
  <c r="U243" i="1"/>
  <c r="U242" i="1" s="1"/>
  <c r="T243" i="1"/>
  <c r="T242" i="1" s="1"/>
  <c r="S243" i="1"/>
  <c r="S242" i="1" s="1"/>
  <c r="W235" i="1"/>
  <c r="V235" i="1"/>
  <c r="U235" i="1"/>
  <c r="T235" i="1"/>
  <c r="S235" i="1"/>
  <c r="W233" i="1"/>
  <c r="V233" i="1"/>
  <c r="U233" i="1"/>
  <c r="T233" i="1"/>
  <c r="S233" i="1"/>
  <c r="W230" i="1"/>
  <c r="W229" i="1" s="1"/>
  <c r="V230" i="1"/>
  <c r="V229" i="1" s="1"/>
  <c r="U230" i="1"/>
  <c r="U229" i="1" s="1"/>
  <c r="T230" i="1"/>
  <c r="T229" i="1" s="1"/>
  <c r="S230" i="1"/>
  <c r="S229" i="1" s="1"/>
  <c r="W227" i="1"/>
  <c r="V227" i="1"/>
  <c r="U227" i="1"/>
  <c r="T227" i="1"/>
  <c r="S227" i="1"/>
  <c r="W225" i="1"/>
  <c r="V225" i="1"/>
  <c r="U225" i="1"/>
  <c r="T225" i="1"/>
  <c r="S225" i="1"/>
  <c r="W218" i="1"/>
  <c r="V218" i="1"/>
  <c r="U218" i="1"/>
  <c r="T218" i="1"/>
  <c r="S218" i="1"/>
  <c r="W216" i="1"/>
  <c r="V216" i="1"/>
  <c r="U216" i="1"/>
  <c r="T216" i="1"/>
  <c r="S216" i="1"/>
  <c r="W214" i="1"/>
  <c r="V214" i="1"/>
  <c r="U214" i="1"/>
  <c r="T214" i="1"/>
  <c r="S214" i="1"/>
  <c r="W209" i="1"/>
  <c r="V209" i="1"/>
  <c r="U209" i="1"/>
  <c r="T209" i="1"/>
  <c r="S209" i="1"/>
  <c r="W207" i="1"/>
  <c r="V207" i="1"/>
  <c r="U207" i="1"/>
  <c r="T207" i="1"/>
  <c r="S207" i="1"/>
  <c r="W203" i="1"/>
  <c r="W202" i="1" s="1"/>
  <c r="V203" i="1"/>
  <c r="V202" i="1" s="1"/>
  <c r="U203" i="1"/>
  <c r="U202" i="1" s="1"/>
  <c r="T203" i="1"/>
  <c r="T202" i="1" s="1"/>
  <c r="S203" i="1"/>
  <c r="S202" i="1" s="1"/>
  <c r="W200" i="1"/>
  <c r="V200" i="1"/>
  <c r="U200" i="1"/>
  <c r="T200" i="1"/>
  <c r="S200" i="1"/>
  <c r="W198" i="1"/>
  <c r="V198" i="1"/>
  <c r="U198" i="1"/>
  <c r="T198" i="1"/>
  <c r="S198" i="1"/>
  <c r="W196" i="1"/>
  <c r="V196" i="1"/>
  <c r="U196" i="1"/>
  <c r="T196" i="1"/>
  <c r="S196" i="1"/>
  <c r="W191" i="1"/>
  <c r="W190" i="1" s="1"/>
  <c r="W189" i="1" s="1"/>
  <c r="W188" i="1" s="1"/>
  <c r="V191" i="1"/>
  <c r="V190" i="1" s="1"/>
  <c r="V189" i="1" s="1"/>
  <c r="V188" i="1" s="1"/>
  <c r="U191" i="1"/>
  <c r="U190" i="1" s="1"/>
  <c r="U189" i="1" s="1"/>
  <c r="U188" i="1" s="1"/>
  <c r="T191" i="1"/>
  <c r="T190" i="1" s="1"/>
  <c r="T189" i="1" s="1"/>
  <c r="T188" i="1" s="1"/>
  <c r="S191" i="1"/>
  <c r="S190" i="1" s="1"/>
  <c r="S189" i="1" s="1"/>
  <c r="S188" i="1" s="1"/>
  <c r="W179" i="1"/>
  <c r="W178" i="1" s="1"/>
  <c r="V179" i="1"/>
  <c r="V178" i="1" s="1"/>
  <c r="U179" i="1"/>
  <c r="U178" i="1" s="1"/>
  <c r="T179" i="1"/>
  <c r="T178" i="1" s="1"/>
  <c r="S179" i="1"/>
  <c r="S178" i="1" s="1"/>
  <c r="W173" i="1"/>
  <c r="W172" i="1" s="1"/>
  <c r="V173" i="1"/>
  <c r="V172" i="1" s="1"/>
  <c r="U173" i="1"/>
  <c r="U172" i="1" s="1"/>
  <c r="T173" i="1"/>
  <c r="T172" i="1" s="1"/>
  <c r="S173" i="1"/>
  <c r="S172" i="1" s="1"/>
  <c r="W170" i="1"/>
  <c r="W169" i="1" s="1"/>
  <c r="V170" i="1"/>
  <c r="V169" i="1" s="1"/>
  <c r="U170" i="1"/>
  <c r="U169" i="1" s="1"/>
  <c r="T170" i="1"/>
  <c r="T169" i="1" s="1"/>
  <c r="S170" i="1"/>
  <c r="S169" i="1" s="1"/>
  <c r="W167" i="1"/>
  <c r="W166" i="1" s="1"/>
  <c r="V167" i="1"/>
  <c r="V166" i="1" s="1"/>
  <c r="U167" i="1"/>
  <c r="U166" i="1" s="1"/>
  <c r="T167" i="1"/>
  <c r="T166" i="1" s="1"/>
  <c r="S167" i="1"/>
  <c r="S166" i="1" s="1"/>
  <c r="W162" i="1"/>
  <c r="W161" i="1"/>
  <c r="V162" i="1"/>
  <c r="V161" i="1" s="1"/>
  <c r="U162" i="1"/>
  <c r="U161" i="1" s="1"/>
  <c r="T162" i="1"/>
  <c r="T161" i="1" s="1"/>
  <c r="S162" i="1"/>
  <c r="S161" i="1" s="1"/>
  <c r="W158" i="1"/>
  <c r="W157" i="1" s="1"/>
  <c r="W156" i="1" s="1"/>
  <c r="V158" i="1"/>
  <c r="V157" i="1" s="1"/>
  <c r="V156" i="1" s="1"/>
  <c r="U158" i="1"/>
  <c r="U157" i="1" s="1"/>
  <c r="U156" i="1" s="1"/>
  <c r="T158" i="1"/>
  <c r="T157" i="1" s="1"/>
  <c r="T156" i="1" s="1"/>
  <c r="S158" i="1"/>
  <c r="S157" i="1" s="1"/>
  <c r="S156" i="1" s="1"/>
  <c r="W153" i="1"/>
  <c r="W152" i="1" s="1"/>
  <c r="W151" i="1" s="1"/>
  <c r="W150" i="1" s="1"/>
  <c r="V153" i="1"/>
  <c r="V152" i="1" s="1"/>
  <c r="V151" i="1" s="1"/>
  <c r="V150" i="1" s="1"/>
  <c r="U153" i="1"/>
  <c r="U152" i="1" s="1"/>
  <c r="U151" i="1" s="1"/>
  <c r="U150" i="1" s="1"/>
  <c r="T153" i="1"/>
  <c r="T152" i="1" s="1"/>
  <c r="T151" i="1" s="1"/>
  <c r="T150" i="1" s="1"/>
  <c r="S153" i="1"/>
  <c r="S152" i="1" s="1"/>
  <c r="S151" i="1" s="1"/>
  <c r="S150" i="1" s="1"/>
  <c r="W141" i="1"/>
  <c r="W140" i="1" s="1"/>
  <c r="W139" i="1" s="1"/>
  <c r="W138" i="1" s="1"/>
  <c r="W137" i="1" s="1"/>
  <c r="V141" i="1"/>
  <c r="V140" i="1" s="1"/>
  <c r="V139" i="1" s="1"/>
  <c r="V138" i="1" s="1"/>
  <c r="V137" i="1" s="1"/>
  <c r="U141" i="1"/>
  <c r="U140" i="1" s="1"/>
  <c r="U139" i="1" s="1"/>
  <c r="U138" i="1" s="1"/>
  <c r="U137" i="1" s="1"/>
  <c r="T141" i="1"/>
  <c r="T140" i="1" s="1"/>
  <c r="T139" i="1" s="1"/>
  <c r="T138" i="1" s="1"/>
  <c r="T137" i="1" s="1"/>
  <c r="S141" i="1"/>
  <c r="S140" i="1" s="1"/>
  <c r="S139" i="1" s="1"/>
  <c r="S138" i="1" s="1"/>
  <c r="S137" i="1" s="1"/>
  <c r="W134" i="1"/>
  <c r="W133" i="1" s="1"/>
  <c r="W132" i="1" s="1"/>
  <c r="W131" i="1" s="1"/>
  <c r="W130" i="1" s="1"/>
  <c r="V134" i="1"/>
  <c r="V133" i="1" s="1"/>
  <c r="V132" i="1" s="1"/>
  <c r="V131" i="1" s="1"/>
  <c r="V130" i="1" s="1"/>
  <c r="U134" i="1"/>
  <c r="U133" i="1" s="1"/>
  <c r="U132" i="1" s="1"/>
  <c r="U131" i="1" s="1"/>
  <c r="U130" i="1" s="1"/>
  <c r="T134" i="1"/>
  <c r="T133" i="1" s="1"/>
  <c r="T132" i="1" s="1"/>
  <c r="T131" i="1" s="1"/>
  <c r="T130" i="1" s="1"/>
  <c r="S134" i="1"/>
  <c r="S133" i="1" s="1"/>
  <c r="S132" i="1" s="1"/>
  <c r="S131" i="1" s="1"/>
  <c r="S130" i="1" s="1"/>
  <c r="W127" i="1"/>
  <c r="W126" i="1" s="1"/>
  <c r="V127" i="1"/>
  <c r="V126" i="1" s="1"/>
  <c r="U127" i="1"/>
  <c r="U126" i="1" s="1"/>
  <c r="T127" i="1"/>
  <c r="T126" i="1" s="1"/>
  <c r="S127" i="1"/>
  <c r="S126" i="1" s="1"/>
  <c r="W123" i="1"/>
  <c r="V123" i="1"/>
  <c r="U123" i="1"/>
  <c r="T123" i="1"/>
  <c r="S123" i="1"/>
  <c r="W121" i="1"/>
  <c r="V121" i="1"/>
  <c r="U121" i="1"/>
  <c r="T121" i="1"/>
  <c r="S121" i="1"/>
  <c r="W119" i="1"/>
  <c r="V119" i="1"/>
  <c r="U119" i="1"/>
  <c r="T119" i="1"/>
  <c r="S119" i="1"/>
  <c r="W100" i="1"/>
  <c r="W99" i="1" s="1"/>
  <c r="V100" i="1"/>
  <c r="V99" i="1" s="1"/>
  <c r="U100" i="1"/>
  <c r="U99" i="1" s="1"/>
  <c r="T100" i="1"/>
  <c r="T99" i="1" s="1"/>
  <c r="S100" i="1"/>
  <c r="S99" i="1" s="1"/>
  <c r="W97" i="1"/>
  <c r="V97" i="1"/>
  <c r="U97" i="1"/>
  <c r="T97" i="1"/>
  <c r="S97" i="1"/>
  <c r="W95" i="1"/>
  <c r="V95" i="1"/>
  <c r="U95" i="1"/>
  <c r="T95" i="1"/>
  <c r="S95" i="1"/>
  <c r="W90" i="1"/>
  <c r="W89" i="1" s="1"/>
  <c r="V90" i="1"/>
  <c r="V89" i="1" s="1"/>
  <c r="U90" i="1"/>
  <c r="U89" i="1" s="1"/>
  <c r="T90" i="1"/>
  <c r="T89" i="1" s="1"/>
  <c r="S90" i="1"/>
  <c r="S89" i="1" s="1"/>
  <c r="W85" i="1"/>
  <c r="V85" i="1"/>
  <c r="U85" i="1"/>
  <c r="T85" i="1"/>
  <c r="S85" i="1"/>
  <c r="W83" i="1"/>
  <c r="V83" i="1"/>
  <c r="U83" i="1"/>
  <c r="T83" i="1"/>
  <c r="S83" i="1"/>
  <c r="W78" i="1"/>
  <c r="W77" i="1" s="1"/>
  <c r="V78" i="1"/>
  <c r="V77" i="1" s="1"/>
  <c r="U78" i="1"/>
  <c r="U77" i="1" s="1"/>
  <c r="T78" i="1"/>
  <c r="T77" i="1" s="1"/>
  <c r="S78" i="1"/>
  <c r="S77" i="1" s="1"/>
  <c r="W72" i="1"/>
  <c r="V72" i="1"/>
  <c r="U72" i="1"/>
  <c r="T72" i="1"/>
  <c r="S72" i="1"/>
  <c r="W70" i="1"/>
  <c r="V70" i="1"/>
  <c r="U70" i="1"/>
  <c r="T70" i="1"/>
  <c r="S70" i="1"/>
  <c r="W67" i="1"/>
  <c r="V67" i="1"/>
  <c r="U67" i="1"/>
  <c r="T67" i="1"/>
  <c r="S67" i="1"/>
  <c r="W65" i="1"/>
  <c r="V65" i="1"/>
  <c r="U65" i="1"/>
  <c r="T65" i="1"/>
  <c r="S65" i="1"/>
  <c r="W62" i="1"/>
  <c r="W61" i="1" s="1"/>
  <c r="V62" i="1"/>
  <c r="V61" i="1" s="1"/>
  <c r="U62" i="1"/>
  <c r="U61" i="1" s="1"/>
  <c r="T62" i="1"/>
  <c r="T61" i="1" s="1"/>
  <c r="S62" i="1"/>
  <c r="S61" i="1" s="1"/>
  <c r="W59" i="1"/>
  <c r="V59" i="1"/>
  <c r="U59" i="1"/>
  <c r="T59" i="1"/>
  <c r="S59" i="1"/>
  <c r="W55" i="1"/>
  <c r="V55" i="1"/>
  <c r="U55" i="1"/>
  <c r="T55" i="1"/>
  <c r="S55" i="1"/>
  <c r="W53" i="1"/>
  <c r="V53" i="1"/>
  <c r="T53" i="1"/>
  <c r="S53" i="1"/>
  <c r="W45" i="1"/>
  <c r="V45" i="1"/>
  <c r="U45" i="1"/>
  <c r="T45" i="1"/>
  <c r="S45" i="1"/>
  <c r="W42" i="1"/>
  <c r="V42" i="1"/>
  <c r="U42" i="1"/>
  <c r="T42" i="1"/>
  <c r="S42" i="1"/>
  <c r="W40" i="1"/>
  <c r="V40" i="1"/>
  <c r="U40" i="1"/>
  <c r="T40" i="1"/>
  <c r="S40" i="1"/>
  <c r="W38" i="1"/>
  <c r="V38" i="1"/>
  <c r="U38" i="1"/>
  <c r="T38" i="1"/>
  <c r="S38" i="1"/>
  <c r="W35" i="1"/>
  <c r="W34" i="1" s="1"/>
  <c r="V35" i="1"/>
  <c r="V34" i="1" s="1"/>
  <c r="U35" i="1"/>
  <c r="U34" i="1" s="1"/>
  <c r="T35" i="1"/>
  <c r="T34" i="1" s="1"/>
  <c r="S35" i="1"/>
  <c r="S34" i="1" s="1"/>
  <c r="W32" i="1"/>
  <c r="W31" i="1" s="1"/>
  <c r="V32" i="1"/>
  <c r="V31" i="1" s="1"/>
  <c r="U32" i="1"/>
  <c r="U31" i="1" s="1"/>
  <c r="T32" i="1"/>
  <c r="T31" i="1" s="1"/>
  <c r="S32" i="1"/>
  <c r="S31" i="1" s="1"/>
  <c r="W21" i="1"/>
  <c r="W20" i="1" s="1"/>
  <c r="W19" i="1" s="1"/>
  <c r="W18" i="1" s="1"/>
  <c r="W17" i="1" s="1"/>
  <c r="V21" i="1"/>
  <c r="V20" i="1" s="1"/>
  <c r="V19" i="1" s="1"/>
  <c r="V18" i="1" s="1"/>
  <c r="V17" i="1" s="1"/>
  <c r="U21" i="1"/>
  <c r="U20" i="1" s="1"/>
  <c r="U19" i="1" s="1"/>
  <c r="U18" i="1" s="1"/>
  <c r="U17" i="1" s="1"/>
  <c r="T21" i="1"/>
  <c r="T20" i="1" s="1"/>
  <c r="T19" i="1" s="1"/>
  <c r="T18" i="1" s="1"/>
  <c r="T17" i="1" s="1"/>
  <c r="S21" i="1"/>
  <c r="S20" i="1" s="1"/>
  <c r="S19" i="1" s="1"/>
  <c r="S18" i="1" s="1"/>
  <c r="S17" i="1" s="1"/>
  <c r="K22" i="1"/>
  <c r="K21" i="1" s="1"/>
  <c r="K20" i="1" s="1"/>
  <c r="K19" i="1" s="1"/>
  <c r="K18" i="1" s="1"/>
  <c r="K26" i="1"/>
  <c r="K25" i="1" s="1"/>
  <c r="K24" i="1" s="1"/>
  <c r="K23" i="1" s="1"/>
  <c r="K33" i="1"/>
  <c r="K32" i="1" s="1"/>
  <c r="K31" i="1" s="1"/>
  <c r="K36" i="1"/>
  <c r="K39" i="1"/>
  <c r="K38" i="1" s="1"/>
  <c r="K41" i="1"/>
  <c r="K40" i="1" s="1"/>
  <c r="K43" i="1"/>
  <c r="K44" i="1"/>
  <c r="R44" i="1" s="1"/>
  <c r="R42" i="1" s="1"/>
  <c r="K46" i="1"/>
  <c r="K47" i="1"/>
  <c r="R47" i="1" s="1"/>
  <c r="K54" i="1"/>
  <c r="K56" i="1"/>
  <c r="K55" i="1" s="1"/>
  <c r="K58" i="1"/>
  <c r="K57" i="1" s="1"/>
  <c r="K60" i="1"/>
  <c r="K59" i="1" s="1"/>
  <c r="K63" i="1"/>
  <c r="K62" i="1" s="1"/>
  <c r="K61" i="1" s="1"/>
  <c r="K66" i="1"/>
  <c r="K65" i="1" s="1"/>
  <c r="K68" i="1"/>
  <c r="K67" i="1" s="1"/>
  <c r="K71" i="1"/>
  <c r="K70" i="1" s="1"/>
  <c r="K73" i="1"/>
  <c r="K72" i="1" s="1"/>
  <c r="K76" i="1"/>
  <c r="K75" i="1" s="1"/>
  <c r="K74" i="1" s="1"/>
  <c r="K79" i="1"/>
  <c r="K78" i="1" s="1"/>
  <c r="K81" i="1"/>
  <c r="K80" i="1" s="1"/>
  <c r="K84" i="1"/>
  <c r="K83" i="1" s="1"/>
  <c r="K86" i="1"/>
  <c r="K85" i="1" s="1"/>
  <c r="K88" i="1"/>
  <c r="K91" i="1"/>
  <c r="K90" i="1" s="1"/>
  <c r="K93" i="1"/>
  <c r="K92" i="1" s="1"/>
  <c r="K96" i="1"/>
  <c r="K95" i="1" s="1"/>
  <c r="K98" i="1"/>
  <c r="K97" i="1" s="1"/>
  <c r="K101" i="1"/>
  <c r="K100" i="1" s="1"/>
  <c r="K99" i="1" s="1"/>
  <c r="K106" i="1"/>
  <c r="K108" i="1"/>
  <c r="K107" i="1" s="1"/>
  <c r="K104" i="1" s="1"/>
  <c r="K110" i="1"/>
  <c r="K113" i="1"/>
  <c r="K112" i="1" s="1"/>
  <c r="K111" i="1" s="1"/>
  <c r="K102" i="1" s="1"/>
  <c r="K120" i="1"/>
  <c r="K119" i="1" s="1"/>
  <c r="K122" i="1"/>
  <c r="K121" i="1" s="1"/>
  <c r="K124" i="1"/>
  <c r="K125" i="1"/>
  <c r="K123" i="1" s="1"/>
  <c r="K128" i="1"/>
  <c r="K127" i="1" s="1"/>
  <c r="K126" i="1" s="1"/>
  <c r="K135" i="1"/>
  <c r="K134" i="1" s="1"/>
  <c r="K133" i="1" s="1"/>
  <c r="K132" i="1" s="1"/>
  <c r="K131" i="1" s="1"/>
  <c r="K130" i="1" s="1"/>
  <c r="K142" i="1"/>
  <c r="K141" i="1" s="1"/>
  <c r="K140" i="1" s="1"/>
  <c r="K139" i="1" s="1"/>
  <c r="K138" i="1" s="1"/>
  <c r="K137" i="1" s="1"/>
  <c r="K149" i="1"/>
  <c r="K148" i="1" s="1"/>
  <c r="K147" i="1" s="1"/>
  <c r="K146" i="1" s="1"/>
  <c r="K145" i="1" s="1"/>
  <c r="K154" i="1"/>
  <c r="K153" i="1" s="1"/>
  <c r="K152" i="1" s="1"/>
  <c r="K151" i="1" s="1"/>
  <c r="K150" i="1" s="1"/>
  <c r="K159" i="1"/>
  <c r="K158" i="1" s="1"/>
  <c r="K157" i="1" s="1"/>
  <c r="K156" i="1" s="1"/>
  <c r="K163" i="1"/>
  <c r="K162" i="1" s="1"/>
  <c r="K161" i="1" s="1"/>
  <c r="K165" i="1"/>
  <c r="K168" i="1"/>
  <c r="K167" i="1" s="1"/>
  <c r="K166" i="1" s="1"/>
  <c r="K171" i="1"/>
  <c r="K170" i="1" s="1"/>
  <c r="K169" i="1" s="1"/>
  <c r="K174" i="1"/>
  <c r="K173" i="1" s="1"/>
  <c r="K172" i="1" s="1"/>
  <c r="K177" i="1"/>
  <c r="K176" i="1" s="1"/>
  <c r="K175" i="1" s="1"/>
  <c r="K180" i="1"/>
  <c r="K179" i="1" s="1"/>
  <c r="K178" i="1" s="1"/>
  <c r="K183" i="1"/>
  <c r="K187" i="1"/>
  <c r="K192" i="1"/>
  <c r="K191" i="1"/>
  <c r="K190" i="1" s="1"/>
  <c r="K189" i="1" s="1"/>
  <c r="K188" i="1" s="1"/>
  <c r="K197" i="1"/>
  <c r="K196" i="1" s="1"/>
  <c r="K199" i="1"/>
  <c r="K198" i="1" s="1"/>
  <c r="K201" i="1"/>
  <c r="K200" i="1" s="1"/>
  <c r="K204" i="1"/>
  <c r="K203" i="1" s="1"/>
  <c r="K202" i="1" s="1"/>
  <c r="K208" i="1"/>
  <c r="K207" i="1" s="1"/>
  <c r="K210" i="1"/>
  <c r="K209" i="1" s="1"/>
  <c r="K212" i="1"/>
  <c r="K211" i="1"/>
  <c r="K215" i="1"/>
  <c r="K214" i="1"/>
  <c r="K217" i="1"/>
  <c r="K216" i="1" s="1"/>
  <c r="K219" i="1"/>
  <c r="K220" i="1"/>
  <c r="K226" i="1"/>
  <c r="K225" i="1"/>
  <c r="K228" i="1"/>
  <c r="K227" i="1"/>
  <c r="K231" i="1"/>
  <c r="K230" i="1" s="1"/>
  <c r="K229" i="1" s="1"/>
  <c r="K234" i="1"/>
  <c r="K233" i="1" s="1"/>
  <c r="K236" i="1"/>
  <c r="K235" i="1" s="1"/>
  <c r="K239" i="1"/>
  <c r="K238" i="1" s="1"/>
  <c r="K241" i="1"/>
  <c r="K240" i="1" s="1"/>
  <c r="K244" i="1"/>
  <c r="K243" i="1" s="1"/>
  <c r="K242" i="1" s="1"/>
  <c r="K247" i="1"/>
  <c r="K246" i="1" s="1"/>
  <c r="K245" i="1" s="1"/>
  <c r="K250" i="1"/>
  <c r="K249" i="1" s="1"/>
  <c r="K252" i="1"/>
  <c r="K251" i="1" s="1"/>
  <c r="K254" i="1"/>
  <c r="K253" i="1" s="1"/>
  <c r="K257" i="1"/>
  <c r="K256" i="1" s="1"/>
  <c r="K259" i="1"/>
  <c r="K258" i="1" s="1"/>
  <c r="K261" i="1"/>
  <c r="K260" i="1" s="1"/>
  <c r="K264" i="1"/>
  <c r="K263" i="1" s="1"/>
  <c r="K266" i="1"/>
  <c r="K265" i="1" s="1"/>
  <c r="K262" i="1" s="1"/>
  <c r="K271" i="1"/>
  <c r="K270" i="1" s="1"/>
  <c r="K273" i="1"/>
  <c r="K272" i="1" s="1"/>
  <c r="K282" i="1"/>
  <c r="K281" i="1" s="1"/>
  <c r="K280" i="1" s="1"/>
  <c r="K279" i="1" s="1"/>
  <c r="K287" i="1"/>
  <c r="K286" i="1" s="1"/>
  <c r="K285" i="1" s="1"/>
  <c r="K284" i="1" s="1"/>
  <c r="K283" i="1" s="1"/>
  <c r="K292" i="1"/>
  <c r="K291" i="1" s="1"/>
  <c r="K294" i="1"/>
  <c r="K293" i="1" s="1"/>
  <c r="K296" i="1"/>
  <c r="K295" i="1" s="1"/>
  <c r="K299" i="1"/>
  <c r="K298" i="1" s="1"/>
  <c r="K301" i="1"/>
  <c r="K300" i="1" s="1"/>
  <c r="K306" i="1"/>
  <c r="K305" i="1" s="1"/>
  <c r="K304" i="1" s="1"/>
  <c r="K303" i="1" s="1"/>
  <c r="K302" i="1" s="1"/>
  <c r="K311" i="1"/>
  <c r="K310" i="1" s="1"/>
  <c r="K313" i="1"/>
  <c r="K315" i="1"/>
  <c r="K317" i="1"/>
  <c r="R317" i="1" s="1"/>
  <c r="K318" i="1"/>
  <c r="K321" i="1"/>
  <c r="K320" i="1" s="1"/>
  <c r="K319" i="1" s="1"/>
  <c r="K324" i="1"/>
  <c r="K323" i="1" s="1"/>
  <c r="K322" i="1" s="1"/>
  <c r="K330" i="1"/>
  <c r="K329" i="1" s="1"/>
  <c r="K328" i="1" s="1"/>
  <c r="K333" i="1"/>
  <c r="K332" i="1" s="1"/>
  <c r="K331" i="1" s="1"/>
  <c r="K336" i="1"/>
  <c r="K335" i="1" s="1"/>
  <c r="K334" i="1" s="1"/>
  <c r="K339" i="1"/>
  <c r="K338" i="1" s="1"/>
  <c r="K340" i="1"/>
  <c r="K342" i="1"/>
  <c r="K350" i="1"/>
  <c r="K349" i="1" s="1"/>
  <c r="K348" i="1" s="1"/>
  <c r="K347" i="1" s="1"/>
  <c r="K353" i="1"/>
  <c r="K352" i="1" s="1"/>
  <c r="K351" i="1" s="1"/>
  <c r="K361" i="1"/>
  <c r="K360" i="1" s="1"/>
  <c r="K359" i="1" s="1"/>
  <c r="K358" i="1" s="1"/>
  <c r="K357" i="1" s="1"/>
  <c r="K356" i="1" s="1"/>
  <c r="K355" i="1" s="1"/>
  <c r="K390" i="1"/>
  <c r="K389" i="1" s="1"/>
  <c r="K392" i="1"/>
  <c r="K391" i="1"/>
  <c r="K394" i="1"/>
  <c r="K393" i="1" s="1"/>
  <c r="K399" i="1"/>
  <c r="K398" i="1" s="1"/>
  <c r="K397" i="1" s="1"/>
  <c r="K396" i="1" s="1"/>
  <c r="K395" i="1" s="1"/>
  <c r="K404" i="1"/>
  <c r="K403" i="1" s="1"/>
  <c r="K406" i="1"/>
  <c r="K407" i="1"/>
  <c r="K411" i="1"/>
  <c r="K410" i="1" s="1"/>
  <c r="K409" i="1" s="1"/>
  <c r="K408" i="1" s="1"/>
  <c r="K418" i="1"/>
  <c r="K417" i="1" s="1"/>
  <c r="K416" i="1" s="1"/>
  <c r="K415" i="1" s="1"/>
  <c r="K414" i="1" s="1"/>
  <c r="K423" i="1"/>
  <c r="K428" i="1"/>
  <c r="K427" i="1" s="1"/>
  <c r="K426" i="1" s="1"/>
  <c r="K425" i="1" s="1"/>
  <c r="K432" i="1"/>
  <c r="K431" i="1" s="1"/>
  <c r="K434" i="1"/>
  <c r="K433" i="1" s="1"/>
  <c r="K436" i="1"/>
  <c r="K437" i="1"/>
  <c r="K440" i="1"/>
  <c r="K439" i="1" s="1"/>
  <c r="K438" i="1" s="1"/>
  <c r="K445" i="1"/>
  <c r="K444" i="1" s="1"/>
  <c r="K443" i="1" s="1"/>
  <c r="K442" i="1" s="1"/>
  <c r="K441" i="1" s="1"/>
  <c r="K453" i="1"/>
  <c r="K452" i="1" s="1"/>
  <c r="K451" i="1" s="1"/>
  <c r="K450" i="1" s="1"/>
  <c r="K449" i="1" s="1"/>
  <c r="K460" i="1"/>
  <c r="K459" i="1" s="1"/>
  <c r="K458" i="1" s="1"/>
  <c r="K457" i="1" s="1"/>
  <c r="K456" i="1" s="1"/>
  <c r="K465" i="1"/>
  <c r="K464" i="1" s="1"/>
  <c r="K463" i="1" s="1"/>
  <c r="K462" i="1" s="1"/>
  <c r="K469" i="1"/>
  <c r="K473" i="1"/>
  <c r="K475" i="1"/>
  <c r="K474" i="1" s="1"/>
  <c r="K477" i="1"/>
  <c r="K476" i="1" s="1"/>
  <c r="K484" i="1"/>
  <c r="K483" i="1" s="1"/>
  <c r="K482" i="1" s="1"/>
  <c r="K487" i="1"/>
  <c r="K486" i="1" s="1"/>
  <c r="K485" i="1" s="1"/>
  <c r="K493" i="1"/>
  <c r="K492" i="1" s="1"/>
  <c r="K491" i="1" s="1"/>
  <c r="K496" i="1"/>
  <c r="K495" i="1" s="1"/>
  <c r="K494" i="1" s="1"/>
  <c r="K499" i="1"/>
  <c r="K498" i="1" s="1"/>
  <c r="K497" i="1" s="1"/>
  <c r="K502" i="1"/>
  <c r="K504" i="1"/>
  <c r="K503" i="1" s="1"/>
  <c r="K500" i="1" s="1"/>
  <c r="K507" i="1"/>
  <c r="K506" i="1" s="1"/>
  <c r="K505" i="1" s="1"/>
  <c r="K510" i="1"/>
  <c r="K509" i="1"/>
  <c r="K512" i="1"/>
  <c r="K511" i="1" s="1"/>
  <c r="K515" i="1"/>
  <c r="K514" i="1" s="1"/>
  <c r="K513" i="1" s="1"/>
  <c r="K519" i="1"/>
  <c r="K518" i="1" s="1"/>
  <c r="K517" i="1" s="1"/>
  <c r="K516" i="1" s="1"/>
  <c r="K527" i="1"/>
  <c r="K526" i="1" s="1"/>
  <c r="K525" i="1" s="1"/>
  <c r="K524" i="1" s="1"/>
  <c r="K531" i="1"/>
  <c r="K530" i="1" s="1"/>
  <c r="K529" i="1" s="1"/>
  <c r="K534" i="1"/>
  <c r="K533" i="1" s="1"/>
  <c r="K532" i="1" s="1"/>
  <c r="K537" i="1"/>
  <c r="K536" i="1" s="1"/>
  <c r="K535" i="1" s="1"/>
  <c r="K540" i="1"/>
  <c r="K539" i="1" s="1"/>
  <c r="K538" i="1" s="1"/>
  <c r="K543" i="1"/>
  <c r="K542" i="1" s="1"/>
  <c r="K541" i="1" s="1"/>
  <c r="K546" i="1"/>
  <c r="K545" i="1" s="1"/>
  <c r="K544" i="1" s="1"/>
  <c r="K549" i="1"/>
  <c r="K548" i="1" s="1"/>
  <c r="K547" i="1" s="1"/>
  <c r="K552" i="1"/>
  <c r="K551" i="1" s="1"/>
  <c r="K550" i="1" s="1"/>
  <c r="K554" i="1"/>
  <c r="K553" i="1" s="1"/>
  <c r="K566" i="1"/>
  <c r="K565" i="1" s="1"/>
  <c r="K564" i="1" s="1"/>
  <c r="K563" i="1" s="1"/>
  <c r="K562" i="1" s="1"/>
  <c r="K571" i="1"/>
  <c r="K570" i="1" s="1"/>
  <c r="K569" i="1" s="1"/>
  <c r="K574" i="1"/>
  <c r="K573" i="1" s="1"/>
  <c r="K572" i="1" s="1"/>
  <c r="K577" i="1"/>
  <c r="K576" i="1" s="1"/>
  <c r="K579" i="1"/>
  <c r="K578" i="1" s="1"/>
  <c r="K582" i="1"/>
  <c r="K585" i="1"/>
  <c r="K584" i="1" s="1"/>
  <c r="K583" i="1" s="1"/>
  <c r="K588" i="1"/>
  <c r="K587" i="1" s="1"/>
  <c r="K586" i="1" s="1"/>
  <c r="K591" i="1"/>
  <c r="K593" i="1"/>
  <c r="K596" i="1"/>
  <c r="K595" i="1" s="1"/>
  <c r="K594" i="1" s="1"/>
  <c r="K601" i="1"/>
  <c r="K600" i="1" s="1"/>
  <c r="K599" i="1" s="1"/>
  <c r="K598" i="1" s="1"/>
  <c r="K605" i="1"/>
  <c r="K604" i="1" s="1"/>
  <c r="K607" i="1"/>
  <c r="K606" i="1" s="1"/>
  <c r="K609" i="1"/>
  <c r="K610" i="1"/>
  <c r="K615" i="1"/>
  <c r="K614" i="1" s="1"/>
  <c r="K613" i="1" s="1"/>
  <c r="K612" i="1" s="1"/>
  <c r="K620" i="1"/>
  <c r="K618" i="1" s="1"/>
  <c r="K617" i="1" s="1"/>
  <c r="K616" i="1" s="1"/>
  <c r="K627" i="1"/>
  <c r="K626" i="1" s="1"/>
  <c r="K625" i="1" s="1"/>
  <c r="K624" i="1" s="1"/>
  <c r="K631" i="1"/>
  <c r="K630" i="1" s="1"/>
  <c r="K629" i="1" s="1"/>
  <c r="K634" i="1"/>
  <c r="K633" i="1" s="1"/>
  <c r="K632" i="1" s="1"/>
  <c r="K628" i="1" s="1"/>
  <c r="K623" i="1" s="1"/>
  <c r="K639" i="1"/>
  <c r="K638" i="1" s="1"/>
  <c r="K637" i="1" s="1"/>
  <c r="K636" i="1" s="1"/>
  <c r="K643" i="1"/>
  <c r="K644" i="1"/>
  <c r="K646" i="1"/>
  <c r="K649" i="1"/>
  <c r="K652" i="1"/>
  <c r="K658" i="1"/>
  <c r="K663" i="1"/>
  <c r="K662" i="1" s="1"/>
  <c r="K661" i="1" s="1"/>
  <c r="K660" i="1" s="1"/>
  <c r="K659" i="1" s="1"/>
  <c r="K668" i="1"/>
  <c r="K667" i="1" s="1"/>
  <c r="K670" i="1"/>
  <c r="K669" i="1"/>
  <c r="K672" i="1"/>
  <c r="K673" i="1"/>
  <c r="K676" i="1"/>
  <c r="K675" i="1" s="1"/>
  <c r="K674" i="1" s="1"/>
  <c r="K679" i="1"/>
  <c r="K678" i="1" s="1"/>
  <c r="K677" i="1" s="1"/>
  <c r="K683" i="1"/>
  <c r="K682" i="1" s="1"/>
  <c r="K681" i="1" s="1"/>
  <c r="K680" i="1" s="1"/>
  <c r="K692" i="1"/>
  <c r="K691" i="1" s="1"/>
  <c r="K694" i="1"/>
  <c r="K693" i="1" s="1"/>
  <c r="K697" i="1"/>
  <c r="K696" i="1" s="1"/>
  <c r="K695" i="1" s="1"/>
  <c r="K702" i="1"/>
  <c r="K701" i="1" s="1"/>
  <c r="K700" i="1" s="1"/>
  <c r="K699" i="1" s="1"/>
  <c r="K698" i="1" s="1"/>
  <c r="K707" i="1"/>
  <c r="K706" i="1" s="1"/>
  <c r="K705" i="1" s="1"/>
  <c r="K704" i="1" s="1"/>
  <c r="K703" i="1" s="1"/>
  <c r="K712" i="1"/>
  <c r="K711" i="1" s="1"/>
  <c r="K710" i="1" s="1"/>
  <c r="K715" i="1"/>
  <c r="K714" i="1" s="1"/>
  <c r="K713" i="1" s="1"/>
  <c r="K719" i="1"/>
  <c r="K718" i="1" s="1"/>
  <c r="K717" i="1" s="1"/>
  <c r="K716" i="1" s="1"/>
  <c r="K726" i="1"/>
  <c r="K725" i="1" s="1"/>
  <c r="K724" i="1" s="1"/>
  <c r="K723" i="1" s="1"/>
  <c r="K722" i="1" s="1"/>
  <c r="K731" i="1"/>
  <c r="K730" i="1" s="1"/>
  <c r="K729" i="1" s="1"/>
  <c r="K728" i="1" s="1"/>
  <c r="K727" i="1" s="1"/>
  <c r="K736" i="1"/>
  <c r="K735" i="1" s="1"/>
  <c r="K734" i="1" s="1"/>
  <c r="K733" i="1" s="1"/>
  <c r="K732" i="1" s="1"/>
  <c r="K741" i="1"/>
  <c r="K740" i="1" s="1"/>
  <c r="K739" i="1" s="1"/>
  <c r="K738" i="1" s="1"/>
  <c r="K737" i="1" s="1"/>
  <c r="K746" i="1"/>
  <c r="K745" i="1" s="1"/>
  <c r="K744" i="1" s="1"/>
  <c r="K743" i="1" s="1"/>
  <c r="K749" i="1"/>
  <c r="K748" i="1" s="1"/>
  <c r="K747" i="1" s="1"/>
  <c r="K754" i="1"/>
  <c r="K753" i="1" s="1"/>
  <c r="K752" i="1" s="1"/>
  <c r="K757" i="1"/>
  <c r="K756" i="1" s="1"/>
  <c r="K755" i="1" s="1"/>
  <c r="K764" i="1"/>
  <c r="K763" i="1" s="1"/>
  <c r="K762" i="1" s="1"/>
  <c r="K761" i="1" s="1"/>
  <c r="K768" i="1"/>
  <c r="K767" i="1" s="1"/>
  <c r="K770" i="1"/>
  <c r="K769" i="1" s="1"/>
  <c r="K772" i="1"/>
  <c r="K778" i="1"/>
  <c r="K777" i="1" s="1"/>
  <c r="K776" i="1" s="1"/>
  <c r="K775" i="1" s="1"/>
  <c r="K774" i="1" s="1"/>
  <c r="K773" i="1" s="1"/>
  <c r="K783" i="1"/>
  <c r="K782" i="1" s="1"/>
  <c r="K781" i="1" s="1"/>
  <c r="K780" i="1" s="1"/>
  <c r="K779" i="1" s="1"/>
  <c r="K788" i="1"/>
  <c r="K787" i="1" s="1"/>
  <c r="K786" i="1" s="1"/>
  <c r="K785" i="1" s="1"/>
  <c r="K784" i="1" s="1"/>
  <c r="K793" i="1"/>
  <c r="K792" i="1" s="1"/>
  <c r="K791" i="1" s="1"/>
  <c r="K790" i="1" s="1"/>
  <c r="K789" i="1" s="1"/>
  <c r="K798" i="1"/>
  <c r="K797" i="1" s="1"/>
  <c r="K800" i="1"/>
  <c r="R800" i="1" s="1"/>
  <c r="K801" i="1"/>
  <c r="K804" i="1"/>
  <c r="K803" i="1" s="1"/>
  <c r="K802" i="1" s="1"/>
  <c r="K808" i="1"/>
  <c r="K807" i="1" s="1"/>
  <c r="K810" i="1"/>
  <c r="K809" i="1" s="1"/>
  <c r="K813" i="1"/>
  <c r="K812" i="1" s="1"/>
  <c r="K811" i="1" s="1"/>
  <c r="K816" i="1"/>
  <c r="K815" i="1" s="1"/>
  <c r="K814" i="1" s="1"/>
  <c r="K821" i="1"/>
  <c r="K820" i="1"/>
  <c r="K819" i="1" s="1"/>
  <c r="K824" i="1"/>
  <c r="K823" i="1" s="1"/>
  <c r="K822" i="1" s="1"/>
  <c r="K826" i="1"/>
  <c r="K832" i="1"/>
  <c r="K831" i="1" s="1"/>
  <c r="K830" i="1" s="1"/>
  <c r="K829" i="1" s="1"/>
  <c r="K837" i="1"/>
  <c r="K836" i="1" s="1"/>
  <c r="K835" i="1" s="1"/>
  <c r="K834" i="1" s="1"/>
  <c r="K841" i="1"/>
  <c r="K840" i="1" s="1"/>
  <c r="K839" i="1" s="1"/>
  <c r="K838" i="1" s="1"/>
  <c r="K846" i="1"/>
  <c r="K845" i="1" s="1"/>
  <c r="K844" i="1" s="1"/>
  <c r="K843" i="1" s="1"/>
  <c r="K842" i="1" s="1"/>
  <c r="K851" i="1"/>
  <c r="K850" i="1" s="1"/>
  <c r="K849" i="1" s="1"/>
  <c r="K848" i="1" s="1"/>
  <c r="K847" i="1" s="1"/>
  <c r="K860" i="1"/>
  <c r="K859" i="1" s="1"/>
  <c r="K858" i="1" s="1"/>
  <c r="K863" i="1"/>
  <c r="K862" i="1" s="1"/>
  <c r="K861" i="1" s="1"/>
  <c r="K866" i="1"/>
  <c r="K865" i="1" s="1"/>
  <c r="K864" i="1" s="1"/>
  <c r="K872" i="1"/>
  <c r="K871" i="1" s="1"/>
  <c r="K870" i="1" s="1"/>
  <c r="K869" i="1" s="1"/>
  <c r="K877" i="1"/>
  <c r="K876" i="1" s="1"/>
  <c r="K875" i="1" s="1"/>
  <c r="K880" i="1"/>
  <c r="K879" i="1" s="1"/>
  <c r="K878" i="1" s="1"/>
  <c r="K883" i="1"/>
  <c r="K882" i="1" s="1"/>
  <c r="K881" i="1" s="1"/>
  <c r="K886" i="1"/>
  <c r="K885" i="1" s="1"/>
  <c r="K884" i="1" s="1"/>
  <c r="K892" i="1"/>
  <c r="K891" i="1" s="1"/>
  <c r="K890" i="1" s="1"/>
  <c r="K895" i="1"/>
  <c r="K894" i="1" s="1"/>
  <c r="K893" i="1" s="1"/>
  <c r="K899" i="1"/>
  <c r="K898" i="1" s="1"/>
  <c r="K897" i="1" s="1"/>
  <c r="K896" i="1" s="1"/>
  <c r="K908" i="1"/>
  <c r="K909" i="1"/>
  <c r="R909" i="1" s="1"/>
  <c r="Y909" i="1" s="1"/>
  <c r="AF909" i="1" s="1"/>
  <c r="AM909" i="1" s="1"/>
  <c r="AT909" i="1" s="1"/>
  <c r="BA909" i="1" s="1"/>
  <c r="BH909" i="1" s="1"/>
  <c r="BO909" i="1" s="1"/>
  <c r="BV909" i="1" s="1"/>
  <c r="CC909" i="1" s="1"/>
  <c r="CJ909" i="1" s="1"/>
  <c r="K913" i="1"/>
  <c r="K912" i="1" s="1"/>
  <c r="K911" i="1" s="1"/>
  <c r="K916" i="1"/>
  <c r="K917" i="1"/>
  <c r="K921" i="1"/>
  <c r="K920" i="1" s="1"/>
  <c r="K919" i="1" s="1"/>
  <c r="K918" i="1" s="1"/>
  <c r="K933" i="1"/>
  <c r="K932" i="1" s="1"/>
  <c r="K931" i="1" s="1"/>
  <c r="K936" i="1"/>
  <c r="K937" i="1"/>
  <c r="K940" i="1"/>
  <c r="K941" i="1"/>
  <c r="K944" i="1"/>
  <c r="K945" i="1"/>
  <c r="K959" i="1"/>
  <c r="K960" i="1"/>
  <c r="K963" i="1"/>
  <c r="K964" i="1"/>
  <c r="K967" i="1"/>
  <c r="K968" i="1"/>
  <c r="K971" i="1"/>
  <c r="K972" i="1"/>
  <c r="K975" i="1"/>
  <c r="K974" i="1" s="1"/>
  <c r="K973" i="1" s="1"/>
  <c r="K978" i="1"/>
  <c r="K977" i="1" s="1"/>
  <c r="K976" i="1" s="1"/>
  <c r="K983" i="1"/>
  <c r="K984" i="1"/>
  <c r="K989" i="1"/>
  <c r="K988" i="1" s="1"/>
  <c r="K987" i="1" s="1"/>
  <c r="K986" i="1" s="1"/>
  <c r="K985" i="1" s="1"/>
  <c r="K996" i="1"/>
  <c r="K995" i="1" s="1"/>
  <c r="K994" i="1" s="1"/>
  <c r="K993" i="1" s="1"/>
  <c r="K1000" i="1"/>
  <c r="K999" i="1" s="1"/>
  <c r="K998" i="1" s="1"/>
  <c r="K1003" i="1"/>
  <c r="K1002" i="1" s="1"/>
  <c r="K1001" i="1" s="1"/>
  <c r="K1006" i="1"/>
  <c r="K1005" i="1" s="1"/>
  <c r="K1004" i="1" s="1"/>
  <c r="K1010" i="1"/>
  <c r="K1009" i="1" s="1"/>
  <c r="K1008" i="1" s="1"/>
  <c r="K1007" i="1" s="1"/>
  <c r="K1019" i="1"/>
  <c r="K1018" i="1" s="1"/>
  <c r="K1017" i="1" s="1"/>
  <c r="K1022" i="1"/>
  <c r="K1023" i="1"/>
  <c r="K1026" i="1"/>
  <c r="K1025" i="1" s="1"/>
  <c r="K1024" i="1" s="1"/>
  <c r="K1029" i="1"/>
  <c r="K1028" i="1" s="1"/>
  <c r="K1027" i="1" s="1"/>
  <c r="K1032" i="1"/>
  <c r="K1035" i="1"/>
  <c r="K1034" i="1" s="1"/>
  <c r="K1033" i="1" s="1"/>
  <c r="K1038" i="1"/>
  <c r="K1037" i="1" s="1"/>
  <c r="K1036" i="1" s="1"/>
  <c r="K1041" i="1"/>
  <c r="K1040" i="1" s="1"/>
  <c r="K1039" i="1" s="1"/>
  <c r="K1044" i="1"/>
  <c r="K1043" i="1" s="1"/>
  <c r="K1042" i="1" s="1"/>
  <c r="K1047" i="1"/>
  <c r="K1046" i="1" s="1"/>
  <c r="K1045" i="1" s="1"/>
  <c r="K1050" i="1"/>
  <c r="K1049" i="1" s="1"/>
  <c r="K1048" i="1" s="1"/>
  <c r="K1053" i="1"/>
  <c r="K1052" i="1" s="1"/>
  <c r="K1051" i="1" s="1"/>
  <c r="K1059" i="1"/>
  <c r="K1058" i="1" s="1"/>
  <c r="K1057" i="1" s="1"/>
  <c r="K1062" i="1"/>
  <c r="K1061" i="1" s="1"/>
  <c r="K1060" i="1" s="1"/>
  <c r="K1065" i="1"/>
  <c r="K1064" i="1" s="1"/>
  <c r="K1063" i="1" s="1"/>
  <c r="K1068" i="1"/>
  <c r="K1067" i="1" s="1"/>
  <c r="K1066" i="1" s="1"/>
  <c r="K1071" i="1"/>
  <c r="K1070" i="1" s="1"/>
  <c r="K1069" i="1" s="1"/>
  <c r="K1074" i="1"/>
  <c r="K1073" i="1" s="1"/>
  <c r="K1072" i="1" s="1"/>
  <c r="K1077" i="1"/>
  <c r="K1076" i="1" s="1"/>
  <c r="K1075" i="1" s="1"/>
  <c r="K1085" i="1"/>
  <c r="K1084" i="1" s="1"/>
  <c r="K1083" i="1" s="1"/>
  <c r="K1082" i="1" s="1"/>
  <c r="K1088" i="1"/>
  <c r="K1087" i="1" s="1"/>
  <c r="K1086" i="1" s="1"/>
  <c r="K1093" i="1"/>
  <c r="K1092" i="1" s="1"/>
  <c r="K1091" i="1" s="1"/>
  <c r="K1090" i="1" s="1"/>
  <c r="K1089" i="1" s="1"/>
  <c r="K1100" i="1"/>
  <c r="K1099" i="1" s="1"/>
  <c r="K1098" i="1" s="1"/>
  <c r="K1097" i="1" s="1"/>
  <c r="K1104" i="1"/>
  <c r="K1103" i="1" s="1"/>
  <c r="K1102" i="1" s="1"/>
  <c r="K1101" i="1" s="1"/>
  <c r="K1107" i="1"/>
  <c r="K1106" i="1" s="1"/>
  <c r="K1105" i="1" s="1"/>
  <c r="K1113" i="1"/>
  <c r="K1112" i="1" s="1"/>
  <c r="K1111" i="1" s="1"/>
  <c r="K1116" i="1"/>
  <c r="K1115" i="1" s="1"/>
  <c r="K1114" i="1" s="1"/>
  <c r="K1121" i="1"/>
  <c r="K1120" i="1" s="1"/>
  <c r="K1119" i="1" s="1"/>
  <c r="K1118" i="1" s="1"/>
  <c r="K1125" i="1"/>
  <c r="K1124" i="1"/>
  <c r="K1123" i="1" s="1"/>
  <c r="K1122" i="1" s="1"/>
  <c r="K1128" i="1"/>
  <c r="R1128" i="1" s="1"/>
  <c r="K1131" i="1"/>
  <c r="R1131" i="1" s="1"/>
  <c r="K1139" i="1"/>
  <c r="K1143" i="1"/>
  <c r="K1142" i="1" s="1"/>
  <c r="K1141" i="1" s="1"/>
  <c r="K1140" i="1" s="1"/>
  <c r="K1149" i="1"/>
  <c r="K1148" i="1" s="1"/>
  <c r="K1147" i="1" s="1"/>
  <c r="K1152" i="1"/>
  <c r="K1151" i="1" s="1"/>
  <c r="K1150" i="1" s="1"/>
  <c r="K1155" i="1"/>
  <c r="K1154" i="1" s="1"/>
  <c r="K1153" i="1" s="1"/>
  <c r="K1158" i="1"/>
  <c r="K1157" i="1" s="1"/>
  <c r="K1156" i="1" s="1"/>
  <c r="K1161" i="1"/>
  <c r="K1160" i="1" s="1"/>
  <c r="K1159" i="1" s="1"/>
  <c r="K1169" i="1"/>
  <c r="K1168" i="1" s="1"/>
  <c r="K1167" i="1" s="1"/>
  <c r="K1166" i="1" s="1"/>
  <c r="K1165" i="1" s="1"/>
  <c r="K1174" i="1"/>
  <c r="K1173" i="1" s="1"/>
  <c r="K1172" i="1" s="1"/>
  <c r="K1171" i="1" s="1"/>
  <c r="K1170" i="1" s="1"/>
  <c r="K1179" i="1"/>
  <c r="K1178" i="1" s="1"/>
  <c r="K1177" i="1" s="1"/>
  <c r="K1176" i="1" s="1"/>
  <c r="K1175" i="1" s="1"/>
  <c r="K1184" i="1"/>
  <c r="K1183" i="1" s="1"/>
  <c r="K1182" i="1" s="1"/>
  <c r="K1181" i="1" s="1"/>
  <c r="K1180" i="1" s="1"/>
  <c r="K1191" i="1"/>
  <c r="K1190" i="1" s="1"/>
  <c r="K1189" i="1" s="1"/>
  <c r="K1188" i="1" s="1"/>
  <c r="K1187" i="1" s="1"/>
  <c r="K1186" i="1" s="1"/>
  <c r="K1198" i="1"/>
  <c r="K1197" i="1" s="1"/>
  <c r="K1196" i="1" s="1"/>
  <c r="K1195" i="1" s="1"/>
  <c r="K1202" i="1"/>
  <c r="K1201" i="1" s="1"/>
  <c r="K1200" i="1" s="1"/>
  <c r="K1199" i="1" s="1"/>
  <c r="K1205" i="1"/>
  <c r="K1210" i="1"/>
  <c r="K1209" i="1" s="1"/>
  <c r="K1208" i="1" s="1"/>
  <c r="K1207" i="1" s="1"/>
  <c r="K1206" i="1" s="1"/>
  <c r="K1215" i="1"/>
  <c r="K1214" i="1" s="1"/>
  <c r="K1213" i="1" s="1"/>
  <c r="K1212" i="1" s="1"/>
  <c r="K1211" i="1" s="1"/>
  <c r="K1220" i="1"/>
  <c r="K1227" i="1"/>
  <c r="K1226" i="1" s="1"/>
  <c r="K1225" i="1" s="1"/>
  <c r="K1224" i="1" s="1"/>
  <c r="K1231" i="1"/>
  <c r="K1230" i="1" s="1"/>
  <c r="K1229" i="1" s="1"/>
  <c r="K1228" i="1" s="1"/>
  <c r="K1234" i="1"/>
  <c r="K1233" i="1" s="1"/>
  <c r="K1232" i="1" s="1"/>
  <c r="K1237" i="1"/>
  <c r="K1236" i="1" s="1"/>
  <c r="K1235" i="1" s="1"/>
  <c r="K1241" i="1"/>
  <c r="K1240" i="1" s="1"/>
  <c r="K1243" i="1"/>
  <c r="K1242" i="1" s="1"/>
  <c r="K1250" i="1"/>
  <c r="K1249" i="1" s="1"/>
  <c r="K1248" i="1" s="1"/>
  <c r="K1247" i="1" s="1"/>
  <c r="K1254" i="1"/>
  <c r="K1253" i="1" s="1"/>
  <c r="K1252" i="1" s="1"/>
  <c r="K1251" i="1" s="1"/>
  <c r="K1258" i="1"/>
  <c r="K1257" i="1" s="1"/>
  <c r="K1260" i="1"/>
  <c r="K1259" i="1" s="1"/>
  <c r="K1262" i="1"/>
  <c r="K1261" i="1" s="1"/>
  <c r="K1265" i="1"/>
  <c r="K1264" i="1" s="1"/>
  <c r="K1263" i="1" s="1"/>
  <c r="K1274" i="1"/>
  <c r="K1273" i="1" s="1"/>
  <c r="K1272" i="1" s="1"/>
  <c r="K1277" i="1"/>
  <c r="K1278" i="1"/>
  <c r="K1281" i="1"/>
  <c r="K1280" i="1" s="1"/>
  <c r="K1279" i="1" s="1"/>
  <c r="K1284" i="1"/>
  <c r="K1285" i="1"/>
  <c r="K1288" i="1"/>
  <c r="K1289" i="1"/>
  <c r="K1296" i="1"/>
  <c r="K1295" i="1" s="1"/>
  <c r="K1294" i="1" s="1"/>
  <c r="K1299" i="1"/>
  <c r="K1300" i="1"/>
  <c r="K1303" i="1"/>
  <c r="K1302" i="1" s="1"/>
  <c r="K1301" i="1" s="1"/>
  <c r="K1306" i="1"/>
  <c r="K1307" i="1"/>
  <c r="K1310" i="1"/>
  <c r="K1311" i="1"/>
  <c r="K1314" i="1"/>
  <c r="K1313" i="1" s="1"/>
  <c r="K1318" i="1"/>
  <c r="K1317" i="1" s="1"/>
  <c r="K1316" i="1" s="1"/>
  <c r="K1315" i="1" s="1"/>
  <c r="K1320" i="1"/>
  <c r="K1319" i="1" s="1"/>
  <c r="K1324" i="1"/>
  <c r="K1323" i="1" s="1"/>
  <c r="K1322" i="1" s="1"/>
  <c r="K1321" i="1" s="1"/>
  <c r="K1327" i="1"/>
  <c r="K1328" i="1"/>
  <c r="K1331" i="1"/>
  <c r="K1332" i="1"/>
  <c r="K1335" i="1"/>
  <c r="K1334" i="1" s="1"/>
  <c r="K1333" i="1" s="1"/>
  <c r="K1338" i="1"/>
  <c r="K1337" i="1" s="1"/>
  <c r="K1336" i="1" s="1"/>
  <c r="K1341" i="1"/>
  <c r="K1340" i="1" s="1"/>
  <c r="K1339" i="1" s="1"/>
  <c r="K1344" i="1"/>
  <c r="K1345" i="1"/>
  <c r="K1348" i="1"/>
  <c r="K1347" i="1" s="1"/>
  <c r="K1346" i="1" s="1"/>
  <c r="K1354" i="1"/>
  <c r="K1353" i="1" s="1"/>
  <c r="K1352" i="1" s="1"/>
  <c r="K1367" i="1"/>
  <c r="K1366" i="1" s="1"/>
  <c r="K1365" i="1" s="1"/>
  <c r="K1370" i="1"/>
  <c r="K1369" i="1" s="1"/>
  <c r="K1368" i="1" s="1"/>
  <c r="K1375" i="1"/>
  <c r="K1374" i="1" s="1"/>
  <c r="K1373" i="1" s="1"/>
  <c r="K1378" i="1"/>
  <c r="K1377" i="1" s="1"/>
  <c r="K1376" i="1" s="1"/>
  <c r="K1381" i="1"/>
  <c r="K1382" i="1"/>
  <c r="K1387" i="1"/>
  <c r="K1388" i="1"/>
  <c r="K1391" i="1"/>
  <c r="K1392" i="1"/>
  <c r="K1399" i="1"/>
  <c r="K1398" i="1" s="1"/>
  <c r="K1397" i="1" s="1"/>
  <c r="K1396" i="1" s="1"/>
  <c r="K1395" i="1" s="1"/>
  <c r="K1394" i="1" s="1"/>
  <c r="K1408" i="1"/>
  <c r="K1407" i="1" s="1"/>
  <c r="K1410" i="1"/>
  <c r="K1417" i="1"/>
  <c r="K1416" i="1" s="1"/>
  <c r="K1415" i="1" s="1"/>
  <c r="K1420" i="1"/>
  <c r="K1423" i="1"/>
  <c r="K1426" i="1"/>
  <c r="K1429" i="1"/>
  <c r="K1432" i="1"/>
  <c r="K1435" i="1"/>
  <c r="K1438" i="1"/>
  <c r="K1437" i="1"/>
  <c r="K1436" i="1" s="1"/>
  <c r="K1441" i="1"/>
  <c r="K1440" i="1" s="1"/>
  <c r="K1439" i="1" s="1"/>
  <c r="K1444" i="1"/>
  <c r="K1447" i="1"/>
  <c r="K1446" i="1" s="1"/>
  <c r="K1445" i="1" s="1"/>
  <c r="K1450" i="1"/>
  <c r="K1449" i="1" s="1"/>
  <c r="K1448" i="1" s="1"/>
  <c r="K1453" i="1"/>
  <c r="K1452" i="1" s="1"/>
  <c r="K1451" i="1" s="1"/>
  <c r="K1456" i="1"/>
  <c r="K1455" i="1" s="1"/>
  <c r="K1454" i="1" s="1"/>
  <c r="K1459" i="1"/>
  <c r="K1462" i="1"/>
  <c r="K1461" i="1" s="1"/>
  <c r="K1460" i="1" s="1"/>
  <c r="K1465" i="1"/>
  <c r="K1464" i="1" s="1"/>
  <c r="K1463" i="1" s="1"/>
  <c r="K1468" i="1"/>
  <c r="K1467" i="1" s="1"/>
  <c r="K1466" i="1" s="1"/>
  <c r="K1471" i="1"/>
  <c r="K1470" i="1" s="1"/>
  <c r="K1469" i="1" s="1"/>
  <c r="K1474" i="1"/>
  <c r="K1473" i="1" s="1"/>
  <c r="K1472" i="1" s="1"/>
  <c r="K1477" i="1"/>
  <c r="K1476" i="1" s="1"/>
  <c r="K1475" i="1" s="1"/>
  <c r="K1480" i="1"/>
  <c r="K1479" i="1" s="1"/>
  <c r="K1478" i="1" s="1"/>
  <c r="K1483" i="1"/>
  <c r="K1482" i="1" s="1"/>
  <c r="K1481" i="1" s="1"/>
  <c r="K1486" i="1"/>
  <c r="K1485" i="1" s="1"/>
  <c r="K1484" i="1" s="1"/>
  <c r="K1489" i="1"/>
  <c r="K1488" i="1" s="1"/>
  <c r="K1487" i="1" s="1"/>
  <c r="K1492" i="1"/>
  <c r="K1491" i="1" s="1"/>
  <c r="K1490" i="1" s="1"/>
  <c r="K1497" i="1"/>
  <c r="K1496" i="1" s="1"/>
  <c r="K1495" i="1" s="1"/>
  <c r="K1494" i="1" s="1"/>
  <c r="K1493" i="1" s="1"/>
  <c r="K1502" i="1"/>
  <c r="K1501" i="1" s="1"/>
  <c r="K1500" i="1" s="1"/>
  <c r="K1505" i="1"/>
  <c r="K1504" i="1" s="1"/>
  <c r="K1503" i="1" s="1"/>
  <c r="K1508" i="1"/>
  <c r="K1507" i="1" s="1"/>
  <c r="K1506" i="1" s="1"/>
  <c r="K1516" i="1"/>
  <c r="K1515" i="1" s="1"/>
  <c r="K1514" i="1" s="1"/>
  <c r="K1519" i="1"/>
  <c r="K1518" i="1" s="1"/>
  <c r="K1517" i="1" s="1"/>
  <c r="K1522" i="1"/>
  <c r="K1521" i="1" s="1"/>
  <c r="K1520" i="1" s="1"/>
  <c r="K1525" i="1"/>
  <c r="K1524" i="1" s="1"/>
  <c r="K1523" i="1" s="1"/>
  <c r="K1528" i="1"/>
  <c r="K1535" i="1"/>
  <c r="K1538" i="1"/>
  <c r="K1537" i="1" s="1"/>
  <c r="K1536" i="1" s="1"/>
  <c r="K1541" i="1"/>
  <c r="K1544" i="1"/>
  <c r="K1543" i="1" s="1"/>
  <c r="K1542" i="1" s="1"/>
  <c r="K1547" i="1"/>
  <c r="K1546" i="1" s="1"/>
  <c r="K1545" i="1" s="1"/>
  <c r="K1550" i="1"/>
  <c r="K1553" i="1"/>
  <c r="K1556" i="1"/>
  <c r="K1559" i="1"/>
  <c r="K1562" i="1"/>
  <c r="K1561" i="1" s="1"/>
  <c r="K1560" i="1" s="1"/>
  <c r="K1565" i="1"/>
  <c r="K1564" i="1" s="1"/>
  <c r="K1563" i="1" s="1"/>
  <c r="K1568" i="1"/>
  <c r="K1567" i="1" s="1"/>
  <c r="K1566" i="1" s="1"/>
  <c r="K1572" i="1"/>
  <c r="K1575" i="1"/>
  <c r="K1574" i="1" s="1"/>
  <c r="K1573" i="1" s="1"/>
  <c r="K1580" i="1"/>
  <c r="K1579" i="1" s="1"/>
  <c r="K1578" i="1" s="1"/>
  <c r="K1577" i="1" s="1"/>
  <c r="K1583" i="1"/>
  <c r="K1582" i="1" s="1"/>
  <c r="K1581" i="1" s="1"/>
  <c r="K1595" i="1"/>
  <c r="K1594" i="1" s="1"/>
  <c r="K1593" i="1" s="1"/>
  <c r="K1598" i="1"/>
  <c r="K1597" i="1" s="1"/>
  <c r="K1596" i="1" s="1"/>
  <c r="K1601" i="1"/>
  <c r="K1600" i="1" s="1"/>
  <c r="K1599" i="1" s="1"/>
  <c r="K1604" i="1"/>
  <c r="K1603" i="1" s="1"/>
  <c r="K1602" i="1" s="1"/>
  <c r="K1614" i="1"/>
  <c r="K1613" i="1" s="1"/>
  <c r="K1612" i="1" s="1"/>
  <c r="K1617" i="1"/>
  <c r="K1616" i="1" s="1"/>
  <c r="K1615" i="1" s="1"/>
  <c r="K1620" i="1"/>
  <c r="K1619" i="1" s="1"/>
  <c r="K1618" i="1" s="1"/>
  <c r="K1623" i="1"/>
  <c r="K1622" i="1" s="1"/>
  <c r="K1621" i="1" s="1"/>
  <c r="K1625" i="1"/>
  <c r="K1624" i="1" s="1"/>
  <c r="K1627" i="1"/>
  <c r="K1626" i="1" s="1"/>
  <c r="K1631" i="1"/>
  <c r="K1630" i="1" s="1"/>
  <c r="K1629" i="1" s="1"/>
  <c r="K1628" i="1" s="1"/>
  <c r="K1636" i="1"/>
  <c r="K1635" i="1" s="1"/>
  <c r="K1634" i="1" s="1"/>
  <c r="K1633" i="1" s="1"/>
  <c r="K1632" i="1" s="1"/>
  <c r="K1641" i="1"/>
  <c r="K1640" i="1" s="1"/>
  <c r="K1643" i="1"/>
  <c r="K1642" i="1" s="1"/>
  <c r="K1647" i="1"/>
  <c r="K1651" i="1"/>
  <c r="K1650" i="1" s="1"/>
  <c r="K1649" i="1" s="1"/>
  <c r="K1654" i="1"/>
  <c r="K1653" i="1" s="1"/>
  <c r="K1652" i="1" s="1"/>
  <c r="K1657" i="1"/>
  <c r="K1656" i="1" s="1"/>
  <c r="K1655" i="1" s="1"/>
  <c r="K1663" i="1"/>
  <c r="K1659" i="1" s="1"/>
  <c r="K1658" i="1" s="1"/>
  <c r="K1666" i="1"/>
  <c r="K1665" i="1" s="1"/>
  <c r="K1664" i="1" s="1"/>
  <c r="K1671" i="1"/>
  <c r="K1670" i="1" s="1"/>
  <c r="K1669" i="1" s="1"/>
  <c r="K1668" i="1" s="1"/>
  <c r="K1667" i="1" s="1"/>
  <c r="K1680" i="1"/>
  <c r="K1679" i="1" s="1"/>
  <c r="K1678" i="1" s="1"/>
  <c r="K1677" i="1" s="1"/>
  <c r="K1684" i="1"/>
  <c r="K1683" i="1" s="1"/>
  <c r="K1682" i="1" s="1"/>
  <c r="K1687" i="1"/>
  <c r="K1686" i="1" s="1"/>
  <c r="K1685" i="1" s="1"/>
  <c r="K1694" i="1"/>
  <c r="K1697" i="1"/>
  <c r="K1696" i="1" s="1"/>
  <c r="K1695" i="1" s="1"/>
  <c r="K1704" i="1"/>
  <c r="K1703" i="1"/>
  <c r="K1702" i="1" s="1"/>
  <c r="K1701" i="1" s="1"/>
  <c r="K1708" i="1"/>
  <c r="K1707" i="1" s="1"/>
  <c r="K1706" i="1" s="1"/>
  <c r="K1705" i="1" s="1"/>
  <c r="K1711" i="1"/>
  <c r="K1710" i="1" s="1"/>
  <c r="K1709" i="1" s="1"/>
  <c r="K1714" i="1"/>
  <c r="K1713" i="1" s="1"/>
  <c r="K1712" i="1" s="1"/>
  <c r="K1724" i="1"/>
  <c r="K1723" i="1" s="1"/>
  <c r="K1722" i="1" s="1"/>
  <c r="K1721" i="1" s="1"/>
  <c r="K1729" i="1"/>
  <c r="K1728" i="1" s="1"/>
  <c r="K1727" i="1" s="1"/>
  <c r="K1726" i="1" s="1"/>
  <c r="K1725" i="1" s="1"/>
  <c r="K1734" i="1"/>
  <c r="K1733" i="1" s="1"/>
  <c r="K1732" i="1" s="1"/>
  <c r="K1731" i="1" s="1"/>
  <c r="K1730" i="1" s="1"/>
  <c r="K1743" i="1"/>
  <c r="K1742" i="1"/>
  <c r="K1741" i="1" s="1"/>
  <c r="K1740" i="1" s="1"/>
  <c r="K1739" i="1" s="1"/>
  <c r="K1738" i="1" s="1"/>
  <c r="K1736" i="1" s="1"/>
  <c r="K1751" i="1"/>
  <c r="K1750" i="1" s="1"/>
  <c r="K1749" i="1" s="1"/>
  <c r="K1748" i="1" s="1"/>
  <c r="K1747" i="1" s="1"/>
  <c r="K1745" i="1" s="1"/>
  <c r="Q1757" i="1"/>
  <c r="N434" i="1"/>
  <c r="R1513" i="1"/>
  <c r="Y1513" i="1" s="1"/>
  <c r="Q1513" i="1"/>
  <c r="X1513" i="1" s="1"/>
  <c r="P1512" i="1"/>
  <c r="P1511" i="1" s="1"/>
  <c r="P1510" i="1" s="1"/>
  <c r="O1512" i="1"/>
  <c r="O1511" i="1" s="1"/>
  <c r="O1510" i="1" s="1"/>
  <c r="N1512" i="1"/>
  <c r="N1511" i="1" s="1"/>
  <c r="N1510" i="1" s="1"/>
  <c r="M1512" i="1"/>
  <c r="M1511" i="1" s="1"/>
  <c r="M1510" i="1" s="1"/>
  <c r="L1512" i="1"/>
  <c r="L1511" i="1" s="1"/>
  <c r="L1510" i="1" s="1"/>
  <c r="N317" i="1"/>
  <c r="M595" i="1"/>
  <c r="M594" i="1" s="1"/>
  <c r="N595" i="1"/>
  <c r="N594" i="1" s="1"/>
  <c r="O595" i="1"/>
  <c r="O594" i="1" s="1"/>
  <c r="P595" i="1"/>
  <c r="P594" i="1" s="1"/>
  <c r="L595" i="1"/>
  <c r="L594" i="1" s="1"/>
  <c r="N1131" i="1"/>
  <c r="N1130" i="1" s="1"/>
  <c r="N1129" i="1" s="1"/>
  <c r="R490" i="1"/>
  <c r="R489" i="1" s="1"/>
  <c r="R488" i="1" s="1"/>
  <c r="Q490" i="1"/>
  <c r="X490" i="1" s="1"/>
  <c r="AE490" i="1" s="1"/>
  <c r="M489" i="1"/>
  <c r="M488" i="1" s="1"/>
  <c r="N489" i="1"/>
  <c r="N488" i="1" s="1"/>
  <c r="O489" i="1"/>
  <c r="O488" i="1" s="1"/>
  <c r="P489" i="1"/>
  <c r="P488" i="1" s="1"/>
  <c r="L489" i="1"/>
  <c r="L488" i="1" s="1"/>
  <c r="M480" i="1"/>
  <c r="M479" i="1" s="1"/>
  <c r="M478" i="1" s="1"/>
  <c r="N480" i="1"/>
  <c r="N479" i="1" s="1"/>
  <c r="N478" i="1" s="1"/>
  <c r="O480" i="1"/>
  <c r="O479" i="1" s="1"/>
  <c r="O478" i="1" s="1"/>
  <c r="P480" i="1"/>
  <c r="P479" i="1" s="1"/>
  <c r="P478" i="1" s="1"/>
  <c r="L480" i="1"/>
  <c r="L479" i="1" s="1"/>
  <c r="L478" i="1" s="1"/>
  <c r="R481" i="1"/>
  <c r="R480" i="1" s="1"/>
  <c r="R479" i="1" s="1"/>
  <c r="R478" i="1" s="1"/>
  <c r="Q481" i="1"/>
  <c r="X481" i="1" s="1"/>
  <c r="R1757" i="1"/>
  <c r="M1521" i="1"/>
  <c r="M1520" i="1" s="1"/>
  <c r="N1521" i="1"/>
  <c r="N1520" i="1" s="1"/>
  <c r="O1521" i="1"/>
  <c r="O1520" i="1" s="1"/>
  <c r="P1521" i="1"/>
  <c r="P1520" i="1" s="1"/>
  <c r="L1521" i="1"/>
  <c r="L1520" i="1" s="1"/>
  <c r="R1607" i="1"/>
  <c r="Q1607" i="1"/>
  <c r="X1607" i="1" s="1"/>
  <c r="M1606" i="1"/>
  <c r="M1605" i="1" s="1"/>
  <c r="N1606" i="1"/>
  <c r="N1605" i="1" s="1"/>
  <c r="O1606" i="1"/>
  <c r="O1605" i="1" s="1"/>
  <c r="P1606" i="1"/>
  <c r="P1605" i="1" s="1"/>
  <c r="L1606" i="1"/>
  <c r="L1605" i="1" s="1"/>
  <c r="M1603" i="1"/>
  <c r="M1602" i="1" s="1"/>
  <c r="N1603" i="1"/>
  <c r="N1602" i="1" s="1"/>
  <c r="O1603" i="1"/>
  <c r="O1602" i="1" s="1"/>
  <c r="P1603" i="1"/>
  <c r="P1602" i="1" s="1"/>
  <c r="L1603" i="1"/>
  <c r="L1602" i="1" s="1"/>
  <c r="R1586" i="1"/>
  <c r="Y1586" i="1" s="1"/>
  <c r="Q1586" i="1"/>
  <c r="X1586" i="1" s="1"/>
  <c r="M1585" i="1"/>
  <c r="M1584" i="1" s="1"/>
  <c r="N1585" i="1"/>
  <c r="N1584" i="1" s="1"/>
  <c r="O1585" i="1"/>
  <c r="O1584" i="1" s="1"/>
  <c r="P1585" i="1"/>
  <c r="P1584" i="1" s="1"/>
  <c r="L1585" i="1"/>
  <c r="L1584" i="1" s="1"/>
  <c r="M1518" i="1"/>
  <c r="M1517" i="1" s="1"/>
  <c r="N1518" i="1"/>
  <c r="N1517" i="1" s="1"/>
  <c r="O1518" i="1"/>
  <c r="O1517" i="1" s="1"/>
  <c r="P1518" i="1"/>
  <c r="P1517" i="1" s="1"/>
  <c r="P1509" i="1" s="1"/>
  <c r="L1518" i="1"/>
  <c r="L1517" i="1" s="1"/>
  <c r="M1130" i="1"/>
  <c r="M1129" i="1" s="1"/>
  <c r="O1130" i="1"/>
  <c r="O1129" i="1" s="1"/>
  <c r="P1130" i="1"/>
  <c r="P1129" i="1" s="1"/>
  <c r="L1130" i="1"/>
  <c r="L1129" i="1" s="1"/>
  <c r="R1134" i="1"/>
  <c r="Y1134" i="1" s="1"/>
  <c r="Q1134" i="1"/>
  <c r="X1134" i="1" s="1"/>
  <c r="M1133" i="1"/>
  <c r="M1132" i="1" s="1"/>
  <c r="N1133" i="1"/>
  <c r="N1132" i="1" s="1"/>
  <c r="O1133" i="1"/>
  <c r="O1132" i="1" s="1"/>
  <c r="P1133" i="1"/>
  <c r="P1132" i="1" s="1"/>
  <c r="L1133" i="1"/>
  <c r="L1132" i="1" s="1"/>
  <c r="M718" i="1"/>
  <c r="M717" i="1" s="1"/>
  <c r="M716" i="1" s="1"/>
  <c r="N718" i="1"/>
  <c r="N717" i="1" s="1"/>
  <c r="N716" i="1" s="1"/>
  <c r="O718" i="1"/>
  <c r="O717" i="1" s="1"/>
  <c r="O716" i="1" s="1"/>
  <c r="P718" i="1"/>
  <c r="P717" i="1" s="1"/>
  <c r="P716" i="1" s="1"/>
  <c r="L718" i="1"/>
  <c r="L717" i="1" s="1"/>
  <c r="L716" i="1" s="1"/>
  <c r="M1670" i="1"/>
  <c r="M1669" i="1"/>
  <c r="M1668" i="1" s="1"/>
  <c r="M1667" i="1" s="1"/>
  <c r="N1670" i="1"/>
  <c r="N1669" i="1" s="1"/>
  <c r="N1668" i="1" s="1"/>
  <c r="N1667" i="1" s="1"/>
  <c r="O1670" i="1"/>
  <c r="O1669" i="1" s="1"/>
  <c r="O1668" i="1" s="1"/>
  <c r="O1667" i="1" s="1"/>
  <c r="P1670" i="1"/>
  <c r="P1669" i="1" s="1"/>
  <c r="P1668" i="1" s="1"/>
  <c r="P1667" i="1" s="1"/>
  <c r="L1670" i="1"/>
  <c r="L1669" i="1" s="1"/>
  <c r="L1668" i="1" s="1"/>
  <c r="L1667" i="1" s="1"/>
  <c r="R1164" i="1"/>
  <c r="R1163" i="1" s="1"/>
  <c r="R1162" i="1" s="1"/>
  <c r="Q1164" i="1"/>
  <c r="X1164" i="1" s="1"/>
  <c r="AE1164" i="1" s="1"/>
  <c r="M1163" i="1"/>
  <c r="M1162" i="1" s="1"/>
  <c r="N1163" i="1"/>
  <c r="N1162" i="1" s="1"/>
  <c r="O1163" i="1"/>
  <c r="O1162" i="1" s="1"/>
  <c r="P1163" i="1"/>
  <c r="P1162" i="1" s="1"/>
  <c r="L1163" i="1"/>
  <c r="L1162" i="1" s="1"/>
  <c r="N54" i="1"/>
  <c r="N1191" i="1"/>
  <c r="P439" i="1"/>
  <c r="P438" i="1" s="1"/>
  <c r="N432" i="1"/>
  <c r="N390" i="1"/>
  <c r="N1003" i="1"/>
  <c r="N1002" i="1" s="1"/>
  <c r="N1001" i="1" s="1"/>
  <c r="P1046" i="1"/>
  <c r="P1045" i="1" s="1"/>
  <c r="O1046" i="1"/>
  <c r="O1045" i="1" s="1"/>
  <c r="N1046" i="1"/>
  <c r="N1045" i="1" s="1"/>
  <c r="M1046" i="1"/>
  <c r="M1045" i="1" s="1"/>
  <c r="L1046" i="1"/>
  <c r="L1045" i="1" s="1"/>
  <c r="N1258" i="1"/>
  <c r="P1347" i="1"/>
  <c r="P1346" i="1" s="1"/>
  <c r="O1347" i="1"/>
  <c r="O1346" i="1" s="1"/>
  <c r="N1347" i="1"/>
  <c r="N1346" i="1" s="1"/>
  <c r="M1347" i="1"/>
  <c r="M1346" i="1" s="1"/>
  <c r="L1347" i="1"/>
  <c r="L1346" i="1" s="1"/>
  <c r="R1351" i="1"/>
  <c r="Y1351" i="1" s="1"/>
  <c r="P1350" i="1"/>
  <c r="P1349" i="1" s="1"/>
  <c r="O1350" i="1"/>
  <c r="O1349" i="1" s="1"/>
  <c r="N1350" i="1"/>
  <c r="N1349" i="1" s="1"/>
  <c r="M1350" i="1"/>
  <c r="M1349" i="1" s="1"/>
  <c r="L1350" i="1"/>
  <c r="L1349" i="1" s="1"/>
  <c r="F1354" i="1"/>
  <c r="J1354" i="1" s="1"/>
  <c r="J1351" i="1"/>
  <c r="Q1351" i="1" s="1"/>
  <c r="I1350" i="1"/>
  <c r="H1350" i="1"/>
  <c r="G1350" i="1"/>
  <c r="N1202" i="1"/>
  <c r="N1100" i="1"/>
  <c r="R1110" i="1"/>
  <c r="R1109" i="1" s="1"/>
  <c r="R1108" i="1" s="1"/>
  <c r="Q1110" i="1"/>
  <c r="Q1109" i="1" s="1"/>
  <c r="Q1108" i="1" s="1"/>
  <c r="P1109" i="1"/>
  <c r="P1108" i="1" s="1"/>
  <c r="O1109" i="1"/>
  <c r="O1108" i="1" s="1"/>
  <c r="N1109" i="1"/>
  <c r="N1108" i="1" s="1"/>
  <c r="M1109" i="1"/>
  <c r="M1108" i="1" s="1"/>
  <c r="L1109" i="1"/>
  <c r="L1108" i="1" s="1"/>
  <c r="F1350" i="1"/>
  <c r="L862" i="1"/>
  <c r="L861" i="1" s="1"/>
  <c r="M862" i="1"/>
  <c r="M861" i="1" s="1"/>
  <c r="N862" i="1"/>
  <c r="N861" i="1" s="1"/>
  <c r="O862" i="1"/>
  <c r="O861" i="1" s="1"/>
  <c r="P862" i="1"/>
  <c r="P861" i="1" s="1"/>
  <c r="L771" i="1"/>
  <c r="M771" i="1"/>
  <c r="N771" i="1"/>
  <c r="O771" i="1"/>
  <c r="P771" i="1"/>
  <c r="P766" i="1" s="1"/>
  <c r="P765" i="1" s="1"/>
  <c r="L769" i="1"/>
  <c r="M769" i="1"/>
  <c r="N769" i="1"/>
  <c r="O769" i="1"/>
  <c r="P769" i="1"/>
  <c r="L767" i="1"/>
  <c r="M767" i="1"/>
  <c r="N767" i="1"/>
  <c r="N766" i="1" s="1"/>
  <c r="O767" i="1"/>
  <c r="P767" i="1"/>
  <c r="L85" i="1"/>
  <c r="M85" i="1"/>
  <c r="N85" i="1"/>
  <c r="O85" i="1"/>
  <c r="P85" i="1"/>
  <c r="L1750" i="1"/>
  <c r="L1749" i="1" s="1"/>
  <c r="L1748" i="1" s="1"/>
  <c r="L1747" i="1" s="1"/>
  <c r="L1745" i="1" s="1"/>
  <c r="M1750" i="1"/>
  <c r="M1749" i="1" s="1"/>
  <c r="M1748" i="1" s="1"/>
  <c r="M1747" i="1" s="1"/>
  <c r="M1745" i="1" s="1"/>
  <c r="N1750" i="1"/>
  <c r="N1749" i="1" s="1"/>
  <c r="N1748" i="1" s="1"/>
  <c r="N1747" i="1" s="1"/>
  <c r="N1745" i="1" s="1"/>
  <c r="O1750" i="1"/>
  <c r="O1749" i="1" s="1"/>
  <c r="O1748" i="1" s="1"/>
  <c r="O1747" i="1" s="1"/>
  <c r="O1745" i="1" s="1"/>
  <c r="P1750" i="1"/>
  <c r="P1749" i="1" s="1"/>
  <c r="P1748" i="1" s="1"/>
  <c r="P1747" i="1" s="1"/>
  <c r="P1745" i="1" s="1"/>
  <c r="L1742" i="1"/>
  <c r="L1741" i="1" s="1"/>
  <c r="L1740" i="1" s="1"/>
  <c r="L1739" i="1" s="1"/>
  <c r="L1738" i="1" s="1"/>
  <c r="L1736" i="1" s="1"/>
  <c r="M1742" i="1"/>
  <c r="M1741" i="1" s="1"/>
  <c r="M1740" i="1" s="1"/>
  <c r="M1739" i="1" s="1"/>
  <c r="M1738" i="1" s="1"/>
  <c r="M1736" i="1" s="1"/>
  <c r="N1742" i="1"/>
  <c r="N1741" i="1" s="1"/>
  <c r="N1740" i="1" s="1"/>
  <c r="N1739" i="1" s="1"/>
  <c r="N1738" i="1" s="1"/>
  <c r="N1736" i="1" s="1"/>
  <c r="O1742" i="1"/>
  <c r="O1741" i="1" s="1"/>
  <c r="O1740" i="1" s="1"/>
  <c r="O1739" i="1" s="1"/>
  <c r="O1738" i="1" s="1"/>
  <c r="O1736" i="1" s="1"/>
  <c r="P1742" i="1"/>
  <c r="P1741" i="1" s="1"/>
  <c r="P1740" i="1" s="1"/>
  <c r="P1739" i="1" s="1"/>
  <c r="P1738" i="1" s="1"/>
  <c r="P1736" i="1" s="1"/>
  <c r="L1696" i="1"/>
  <c r="L1695" i="1" s="1"/>
  <c r="M1696" i="1"/>
  <c r="M1695" i="1" s="1"/>
  <c r="N1696" i="1"/>
  <c r="N1695" i="1" s="1"/>
  <c r="O1696" i="1"/>
  <c r="O1695" i="1" s="1"/>
  <c r="P1696" i="1"/>
  <c r="P1695" i="1" s="1"/>
  <c r="L1686" i="1"/>
  <c r="L1685" i="1" s="1"/>
  <c r="M1686" i="1"/>
  <c r="M1685" i="1"/>
  <c r="N1686" i="1"/>
  <c r="N1685" i="1" s="1"/>
  <c r="O1686" i="1"/>
  <c r="O1685" i="1" s="1"/>
  <c r="P1686" i="1"/>
  <c r="P1685" i="1" s="1"/>
  <c r="L1679" i="1"/>
  <c r="L1678" i="1" s="1"/>
  <c r="L1677" i="1" s="1"/>
  <c r="M1679" i="1"/>
  <c r="M1678" i="1" s="1"/>
  <c r="M1677" i="1" s="1"/>
  <c r="N1679" i="1"/>
  <c r="N1678" i="1" s="1"/>
  <c r="N1677" i="1" s="1"/>
  <c r="O1679" i="1"/>
  <c r="O1678" i="1" s="1"/>
  <c r="O1677" i="1" s="1"/>
  <c r="P1679" i="1"/>
  <c r="P1678" i="1" s="1"/>
  <c r="P1677" i="1" s="1"/>
  <c r="L1659" i="1"/>
  <c r="L1658" i="1" s="1"/>
  <c r="M1659" i="1"/>
  <c r="M1658" i="1" s="1"/>
  <c r="N1659" i="1"/>
  <c r="N1658" i="1" s="1"/>
  <c r="O1659" i="1"/>
  <c r="O1658" i="1" s="1"/>
  <c r="P1659" i="1"/>
  <c r="P1658" i="1" s="1"/>
  <c r="L1656" i="1"/>
  <c r="L1655" i="1" s="1"/>
  <c r="M1656" i="1"/>
  <c r="M1655" i="1" s="1"/>
  <c r="N1656" i="1"/>
  <c r="N1655" i="1" s="1"/>
  <c r="O1656" i="1"/>
  <c r="O1655" i="1" s="1"/>
  <c r="P1656" i="1"/>
  <c r="P1655" i="1" s="1"/>
  <c r="L1653" i="1"/>
  <c r="L1652" i="1" s="1"/>
  <c r="M1653" i="1"/>
  <c r="M1652" i="1" s="1"/>
  <c r="N1653" i="1"/>
  <c r="N1652" i="1" s="1"/>
  <c r="O1653" i="1"/>
  <c r="O1652" i="1" s="1"/>
  <c r="P1653" i="1"/>
  <c r="P1652" i="1" s="1"/>
  <c r="L1642" i="1"/>
  <c r="M1642" i="1"/>
  <c r="N1642" i="1"/>
  <c r="O1642" i="1"/>
  <c r="P1642" i="1"/>
  <c r="L1640" i="1"/>
  <c r="M1640" i="1"/>
  <c r="N1640" i="1"/>
  <c r="O1640" i="1"/>
  <c r="P1640" i="1"/>
  <c r="L1635" i="1"/>
  <c r="L1634" i="1" s="1"/>
  <c r="L1633" i="1" s="1"/>
  <c r="L1632" i="1" s="1"/>
  <c r="M1635" i="1"/>
  <c r="M1634" i="1" s="1"/>
  <c r="M1633" i="1" s="1"/>
  <c r="M1632" i="1" s="1"/>
  <c r="N1635" i="1"/>
  <c r="N1634" i="1" s="1"/>
  <c r="N1633" i="1" s="1"/>
  <c r="N1632" i="1" s="1"/>
  <c r="O1635" i="1"/>
  <c r="O1634" i="1" s="1"/>
  <c r="O1633" i="1" s="1"/>
  <c r="O1632" i="1" s="1"/>
  <c r="P1635" i="1"/>
  <c r="P1634" i="1" s="1"/>
  <c r="P1633" i="1" s="1"/>
  <c r="P1632" i="1" s="1"/>
  <c r="L1630" i="1"/>
  <c r="L1629" i="1" s="1"/>
  <c r="L1628" i="1" s="1"/>
  <c r="M1630" i="1"/>
  <c r="M1629" i="1" s="1"/>
  <c r="M1628" i="1" s="1"/>
  <c r="N1630" i="1"/>
  <c r="N1629" i="1" s="1"/>
  <c r="N1628" i="1" s="1"/>
  <c r="O1630" i="1"/>
  <c r="O1629" i="1" s="1"/>
  <c r="O1628" i="1" s="1"/>
  <c r="P1630" i="1"/>
  <c r="P1629" i="1" s="1"/>
  <c r="P1628" i="1" s="1"/>
  <c r="L1626" i="1"/>
  <c r="M1626" i="1"/>
  <c r="N1626" i="1"/>
  <c r="O1626" i="1"/>
  <c r="P1626" i="1"/>
  <c r="L1624" i="1"/>
  <c r="M1624" i="1"/>
  <c r="N1624" i="1"/>
  <c r="O1624" i="1"/>
  <c r="P1624" i="1"/>
  <c r="L1622" i="1"/>
  <c r="M1622" i="1"/>
  <c r="N1622" i="1"/>
  <c r="O1622" i="1"/>
  <c r="P1622" i="1"/>
  <c r="L1579" i="1"/>
  <c r="L1578" i="1" s="1"/>
  <c r="L1577" i="1" s="1"/>
  <c r="M1579" i="1"/>
  <c r="M1578" i="1" s="1"/>
  <c r="M1577" i="1" s="1"/>
  <c r="N1579" i="1"/>
  <c r="N1578" i="1" s="1"/>
  <c r="N1577" i="1" s="1"/>
  <c r="N1576" i="1" s="1"/>
  <c r="O1579" i="1"/>
  <c r="O1578" i="1" s="1"/>
  <c r="O1577" i="1" s="1"/>
  <c r="P1579" i="1"/>
  <c r="P1578" i="1" s="1"/>
  <c r="P1577" i="1" s="1"/>
  <c r="L1574" i="1"/>
  <c r="L1573" i="1" s="1"/>
  <c r="M1574" i="1"/>
  <c r="M1573" i="1" s="1"/>
  <c r="N1574" i="1"/>
  <c r="N1573" i="1" s="1"/>
  <c r="O1574" i="1"/>
  <c r="O1573" i="1" s="1"/>
  <c r="P1574" i="1"/>
  <c r="P1573" i="1" s="1"/>
  <c r="L1567" i="1"/>
  <c r="L1566" i="1" s="1"/>
  <c r="M1567" i="1"/>
  <c r="M1566" i="1" s="1"/>
  <c r="N1567" i="1"/>
  <c r="N1566" i="1" s="1"/>
  <c r="O1567" i="1"/>
  <c r="O1566" i="1" s="1"/>
  <c r="P1567" i="1"/>
  <c r="P1566" i="1" s="1"/>
  <c r="L1564" i="1"/>
  <c r="L1563" i="1" s="1"/>
  <c r="M1564" i="1"/>
  <c r="M1563" i="1" s="1"/>
  <c r="N1564" i="1"/>
  <c r="N1563" i="1" s="1"/>
  <c r="O1564" i="1"/>
  <c r="O1563" i="1" s="1"/>
  <c r="P1564" i="1"/>
  <c r="P1563" i="1" s="1"/>
  <c r="L1561" i="1"/>
  <c r="L1560" i="1" s="1"/>
  <c r="M1561" i="1"/>
  <c r="M1560" i="1" s="1"/>
  <c r="N1561" i="1"/>
  <c r="N1560" i="1" s="1"/>
  <c r="O1561" i="1"/>
  <c r="O1560" i="1" s="1"/>
  <c r="P1561" i="1"/>
  <c r="P1560" i="1" s="1"/>
  <c r="L1543" i="1"/>
  <c r="L1542" i="1" s="1"/>
  <c r="M1543" i="1"/>
  <c r="M1542" i="1" s="1"/>
  <c r="N1543" i="1"/>
  <c r="N1542" i="1" s="1"/>
  <c r="O1543" i="1"/>
  <c r="O1542" i="1" s="1"/>
  <c r="P1543" i="1"/>
  <c r="P1542" i="1" s="1"/>
  <c r="L1537" i="1"/>
  <c r="L1536" i="1" s="1"/>
  <c r="M1537" i="1"/>
  <c r="M1536" i="1" s="1"/>
  <c r="N1537" i="1"/>
  <c r="N1536" i="1" s="1"/>
  <c r="O1537" i="1"/>
  <c r="O1536" i="1" s="1"/>
  <c r="P1537" i="1"/>
  <c r="P1536" i="1" s="1"/>
  <c r="L1534" i="1"/>
  <c r="L1533" i="1" s="1"/>
  <c r="M1534" i="1"/>
  <c r="M1533" i="1" s="1"/>
  <c r="N1534" i="1"/>
  <c r="N1533" i="1" s="1"/>
  <c r="O1534" i="1"/>
  <c r="O1533" i="1" s="1"/>
  <c r="P1534" i="1"/>
  <c r="P1533" i="1" s="1"/>
  <c r="L1507" i="1"/>
  <c r="L1506" i="1" s="1"/>
  <c r="M1507" i="1"/>
  <c r="M1506" i="1" s="1"/>
  <c r="N1507" i="1"/>
  <c r="N1506" i="1" s="1"/>
  <c r="O1507" i="1"/>
  <c r="O1506" i="1" s="1"/>
  <c r="P1507" i="1"/>
  <c r="P1506" i="1" s="1"/>
  <c r="L1504" i="1"/>
  <c r="L1503" i="1" s="1"/>
  <c r="M1504" i="1"/>
  <c r="M1503" i="1" s="1"/>
  <c r="N1504" i="1"/>
  <c r="N1503" i="1" s="1"/>
  <c r="O1504" i="1"/>
  <c r="O1503" i="1" s="1"/>
  <c r="P1504" i="1"/>
  <c r="P1503" i="1" s="1"/>
  <c r="L1501" i="1"/>
  <c r="L1500" i="1" s="1"/>
  <c r="M1501" i="1"/>
  <c r="M1500" i="1" s="1"/>
  <c r="N1501" i="1"/>
  <c r="N1500" i="1" s="1"/>
  <c r="O1501" i="1"/>
  <c r="O1500" i="1" s="1"/>
  <c r="P1501" i="1"/>
  <c r="P1500" i="1" s="1"/>
  <c r="L1485" i="1"/>
  <c r="L1484" i="1" s="1"/>
  <c r="M1485" i="1"/>
  <c r="M1484" i="1" s="1"/>
  <c r="N1485" i="1"/>
  <c r="N1484" i="1" s="1"/>
  <c r="O1485" i="1"/>
  <c r="O1484" i="1" s="1"/>
  <c r="P1485" i="1"/>
  <c r="P1484" i="1" s="1"/>
  <c r="L1482" i="1"/>
  <c r="L1481" i="1" s="1"/>
  <c r="M1482" i="1"/>
  <c r="M1481" i="1" s="1"/>
  <c r="N1482" i="1"/>
  <c r="N1481" i="1" s="1"/>
  <c r="O1482" i="1"/>
  <c r="O1481" i="1" s="1"/>
  <c r="P1482" i="1"/>
  <c r="P1481" i="1" s="1"/>
  <c r="L1470" i="1"/>
  <c r="L1469" i="1" s="1"/>
  <c r="M1470" i="1"/>
  <c r="M1469" i="1" s="1"/>
  <c r="N1470" i="1"/>
  <c r="N1469" i="1" s="1"/>
  <c r="O1470" i="1"/>
  <c r="O1469" i="1" s="1"/>
  <c r="P1470" i="1"/>
  <c r="P1469" i="1" s="1"/>
  <c r="L1467" i="1"/>
  <c r="L1466" i="1" s="1"/>
  <c r="M1467" i="1"/>
  <c r="M1466" i="1" s="1"/>
  <c r="N1467" i="1"/>
  <c r="N1466" i="1" s="1"/>
  <c r="O1467" i="1"/>
  <c r="O1466" i="1" s="1"/>
  <c r="P1467" i="1"/>
  <c r="P1466" i="1" s="1"/>
  <c r="L1455" i="1"/>
  <c r="L1454" i="1" s="1"/>
  <c r="M1455" i="1"/>
  <c r="M1454" i="1" s="1"/>
  <c r="N1455" i="1"/>
  <c r="N1454" i="1" s="1"/>
  <c r="O1455" i="1"/>
  <c r="O1454" i="1" s="1"/>
  <c r="P1455" i="1"/>
  <c r="P1454" i="1" s="1"/>
  <c r="L1452" i="1"/>
  <c r="L1451" i="1" s="1"/>
  <c r="M1452" i="1"/>
  <c r="M1451" i="1" s="1"/>
  <c r="N1452" i="1"/>
  <c r="N1451" i="1" s="1"/>
  <c r="O1452" i="1"/>
  <c r="O1451" i="1" s="1"/>
  <c r="P1452" i="1"/>
  <c r="P1451" i="1" s="1"/>
  <c r="L1449" i="1"/>
  <c r="L1448" i="1" s="1"/>
  <c r="M1449" i="1"/>
  <c r="M1448" i="1" s="1"/>
  <c r="N1449" i="1"/>
  <c r="N1448" i="1" s="1"/>
  <c r="O1449" i="1"/>
  <c r="O1448" i="1" s="1"/>
  <c r="P1449" i="1"/>
  <c r="P1448" i="1" s="1"/>
  <c r="L1446" i="1"/>
  <c r="L1445" i="1" s="1"/>
  <c r="M1446" i="1"/>
  <c r="M1445" i="1" s="1"/>
  <c r="N1446" i="1"/>
  <c r="N1445" i="1" s="1"/>
  <c r="O1446" i="1"/>
  <c r="O1445" i="1" s="1"/>
  <c r="P1446" i="1"/>
  <c r="P1445" i="1" s="1"/>
  <c r="L1440" i="1"/>
  <c r="L1439" i="1" s="1"/>
  <c r="M1440" i="1"/>
  <c r="M1439" i="1" s="1"/>
  <c r="N1440" i="1"/>
  <c r="N1439" i="1" s="1"/>
  <c r="O1440" i="1"/>
  <c r="O1439" i="1" s="1"/>
  <c r="P1440" i="1"/>
  <c r="P1439" i="1" s="1"/>
  <c r="L1437" i="1"/>
  <c r="L1436" i="1" s="1"/>
  <c r="M1437" i="1"/>
  <c r="M1436" i="1" s="1"/>
  <c r="N1437" i="1"/>
  <c r="N1436" i="1" s="1"/>
  <c r="O1437" i="1"/>
  <c r="O1436" i="1" s="1"/>
  <c r="P1437" i="1"/>
  <c r="P1436" i="1" s="1"/>
  <c r="L1425" i="1"/>
  <c r="L1424" i="1" s="1"/>
  <c r="M1425" i="1"/>
  <c r="M1424" i="1" s="1"/>
  <c r="N1425" i="1"/>
  <c r="N1424" i="1" s="1"/>
  <c r="O1425" i="1"/>
  <c r="O1424" i="1" s="1"/>
  <c r="P1425" i="1"/>
  <c r="P1424" i="1" s="1"/>
  <c r="L1416" i="1"/>
  <c r="L1415" i="1" s="1"/>
  <c r="M1416" i="1"/>
  <c r="M1415" i="1" s="1"/>
  <c r="N1416" i="1"/>
  <c r="N1415" i="1" s="1"/>
  <c r="O1416" i="1"/>
  <c r="O1415" i="1" s="1"/>
  <c r="P1416" i="1"/>
  <c r="P1415" i="1" s="1"/>
  <c r="L1409" i="1"/>
  <c r="M1409" i="1"/>
  <c r="N1409" i="1"/>
  <c r="O1409" i="1"/>
  <c r="P1409" i="1"/>
  <c r="L1407" i="1"/>
  <c r="M1407" i="1"/>
  <c r="M1406" i="1" s="1"/>
  <c r="M1405" i="1" s="1"/>
  <c r="M1404" i="1" s="1"/>
  <c r="M1403" i="1" s="1"/>
  <c r="N1407" i="1"/>
  <c r="O1407" i="1"/>
  <c r="P1407" i="1"/>
  <c r="L1398" i="1"/>
  <c r="L1397" i="1" s="1"/>
  <c r="L1396" i="1" s="1"/>
  <c r="L1395" i="1" s="1"/>
  <c r="L1394" i="1" s="1"/>
  <c r="M1398" i="1"/>
  <c r="M1397" i="1" s="1"/>
  <c r="M1396" i="1" s="1"/>
  <c r="M1395" i="1" s="1"/>
  <c r="M1394" i="1" s="1"/>
  <c r="N1398" i="1"/>
  <c r="N1397" i="1" s="1"/>
  <c r="N1396" i="1" s="1"/>
  <c r="N1395" i="1" s="1"/>
  <c r="N1394" i="1" s="1"/>
  <c r="O1398" i="1"/>
  <c r="O1397" i="1" s="1"/>
  <c r="O1396" i="1" s="1"/>
  <c r="O1395" i="1" s="1"/>
  <c r="O1394" i="1" s="1"/>
  <c r="P1398" i="1"/>
  <c r="P1397" i="1" s="1"/>
  <c r="P1396" i="1" s="1"/>
  <c r="P1395" i="1" s="1"/>
  <c r="P1394" i="1" s="1"/>
  <c r="L1353" i="1"/>
  <c r="L1352" i="1" s="1"/>
  <c r="M1353" i="1"/>
  <c r="M1352" i="1" s="1"/>
  <c r="N1353" i="1"/>
  <c r="N1352" i="1" s="1"/>
  <c r="O1353" i="1"/>
  <c r="O1352" i="1" s="1"/>
  <c r="P1353" i="1"/>
  <c r="P1352" i="1" s="1"/>
  <c r="L1330" i="1"/>
  <c r="L1329" i="1" s="1"/>
  <c r="M1330" i="1"/>
  <c r="M1329" i="1" s="1"/>
  <c r="N1330" i="1"/>
  <c r="N1329" i="1" s="1"/>
  <c r="O1330" i="1"/>
  <c r="O1329" i="1" s="1"/>
  <c r="P1330" i="1"/>
  <c r="P1329" i="1" s="1"/>
  <c r="L1326" i="1"/>
  <c r="L1325" i="1" s="1"/>
  <c r="M1326" i="1"/>
  <c r="M1325" i="1" s="1"/>
  <c r="N1326" i="1"/>
  <c r="N1325" i="1" s="1"/>
  <c r="O1326" i="1"/>
  <c r="O1325" i="1" s="1"/>
  <c r="P1326" i="1"/>
  <c r="P1325" i="1" s="1"/>
  <c r="L1309" i="1"/>
  <c r="L1308" i="1" s="1"/>
  <c r="M1309" i="1"/>
  <c r="M1308" i="1" s="1"/>
  <c r="N1309" i="1"/>
  <c r="N1308" i="1" s="1"/>
  <c r="O1309" i="1"/>
  <c r="O1308" i="1" s="1"/>
  <c r="P1309" i="1"/>
  <c r="P1308" i="1" s="1"/>
  <c r="L1305" i="1"/>
  <c r="L1304" i="1" s="1"/>
  <c r="M1305" i="1"/>
  <c r="M1304" i="1" s="1"/>
  <c r="N1305" i="1"/>
  <c r="N1304" i="1" s="1"/>
  <c r="O1305" i="1"/>
  <c r="O1304" i="1" s="1"/>
  <c r="P1305" i="1"/>
  <c r="P1304" i="1" s="1"/>
  <c r="L1302" i="1"/>
  <c r="L1301" i="1" s="1"/>
  <c r="M1302" i="1"/>
  <c r="M1301" i="1" s="1"/>
  <c r="N1302" i="1"/>
  <c r="N1301" i="1" s="1"/>
  <c r="O1302" i="1"/>
  <c r="O1301" i="1" s="1"/>
  <c r="P1302" i="1"/>
  <c r="P1301" i="1" s="1"/>
  <c r="L1298" i="1"/>
  <c r="L1297" i="1" s="1"/>
  <c r="M1298" i="1"/>
  <c r="M1297" i="1" s="1"/>
  <c r="N1298" i="1"/>
  <c r="N1297" i="1" s="1"/>
  <c r="O1298" i="1"/>
  <c r="O1297" i="1" s="1"/>
  <c r="P1298" i="1"/>
  <c r="P1297" i="1" s="1"/>
  <c r="L1295" i="1"/>
  <c r="L1294" i="1" s="1"/>
  <c r="M1295" i="1"/>
  <c r="M1294" i="1" s="1"/>
  <c r="N1295" i="1"/>
  <c r="N1294" i="1" s="1"/>
  <c r="O1295" i="1"/>
  <c r="O1294" i="1" s="1"/>
  <c r="P1295" i="1"/>
  <c r="P1294" i="1" s="1"/>
  <c r="L1287" i="1"/>
  <c r="L1286" i="1" s="1"/>
  <c r="M1287" i="1"/>
  <c r="M1286" i="1" s="1"/>
  <c r="N1287" i="1"/>
  <c r="N1286" i="1" s="1"/>
  <c r="O1287" i="1"/>
  <c r="O1286" i="1" s="1"/>
  <c r="P1287" i="1"/>
  <c r="P1286" i="1" s="1"/>
  <c r="L1283" i="1"/>
  <c r="L1282" i="1"/>
  <c r="M1283" i="1"/>
  <c r="M1282" i="1" s="1"/>
  <c r="N1283" i="1"/>
  <c r="N1282" i="1" s="1"/>
  <c r="O1283" i="1"/>
  <c r="O1282" i="1" s="1"/>
  <c r="P1283" i="1"/>
  <c r="P1282" i="1" s="1"/>
  <c r="L1280" i="1"/>
  <c r="L1279" i="1" s="1"/>
  <c r="M1280" i="1"/>
  <c r="M1279" i="1" s="1"/>
  <c r="N1280" i="1"/>
  <c r="N1279" i="1" s="1"/>
  <c r="O1280" i="1"/>
  <c r="O1279" i="1" s="1"/>
  <c r="O1271" i="1" s="1"/>
  <c r="P1280" i="1"/>
  <c r="P1279" i="1" s="1"/>
  <c r="L1276" i="1"/>
  <c r="L1275" i="1" s="1"/>
  <c r="M1276" i="1"/>
  <c r="M1275" i="1" s="1"/>
  <c r="N1276" i="1"/>
  <c r="N1275" i="1" s="1"/>
  <c r="O1276" i="1"/>
  <c r="O1275" i="1" s="1"/>
  <c r="P1276" i="1"/>
  <c r="P1275" i="1" s="1"/>
  <c r="L1273" i="1"/>
  <c r="L1272" i="1" s="1"/>
  <c r="L1271" i="1" s="1"/>
  <c r="M1273" i="1"/>
  <c r="M1272" i="1" s="1"/>
  <c r="N1273" i="1"/>
  <c r="N1272" i="1" s="1"/>
  <c r="O1273" i="1"/>
  <c r="O1272" i="1" s="1"/>
  <c r="P1273" i="1"/>
  <c r="P1272" i="1" s="1"/>
  <c r="L1264" i="1"/>
  <c r="L1263" i="1" s="1"/>
  <c r="M1264" i="1"/>
  <c r="M1263" i="1" s="1"/>
  <c r="N1264" i="1"/>
  <c r="N1263" i="1" s="1"/>
  <c r="O1264" i="1"/>
  <c r="O1263" i="1" s="1"/>
  <c r="P1264" i="1"/>
  <c r="P1263" i="1" s="1"/>
  <c r="L1261" i="1"/>
  <c r="M1261" i="1"/>
  <c r="N1261" i="1"/>
  <c r="O1261" i="1"/>
  <c r="P1261" i="1"/>
  <c r="L1259" i="1"/>
  <c r="M1259" i="1"/>
  <c r="N1259" i="1"/>
  <c r="O1259" i="1"/>
  <c r="P1259" i="1"/>
  <c r="L1257" i="1"/>
  <c r="M1257" i="1"/>
  <c r="N1257" i="1"/>
  <c r="O1257" i="1"/>
  <c r="P1257" i="1"/>
  <c r="L1253" i="1"/>
  <c r="L1252" i="1" s="1"/>
  <c r="L1251" i="1" s="1"/>
  <c r="M1253" i="1"/>
  <c r="M1252" i="1" s="1"/>
  <c r="M1251" i="1" s="1"/>
  <c r="N1253" i="1"/>
  <c r="N1252" i="1" s="1"/>
  <c r="N1251" i="1" s="1"/>
  <c r="O1253" i="1"/>
  <c r="O1252" i="1" s="1"/>
  <c r="O1251" i="1" s="1"/>
  <c r="P1253" i="1"/>
  <c r="P1252" i="1" s="1"/>
  <c r="P1251" i="1" s="1"/>
  <c r="L1249" i="1"/>
  <c r="L1248" i="1" s="1"/>
  <c r="L1247" i="1" s="1"/>
  <c r="M1249" i="1"/>
  <c r="M1248" i="1" s="1"/>
  <c r="M1247" i="1" s="1"/>
  <c r="N1249" i="1"/>
  <c r="N1248" i="1" s="1"/>
  <c r="N1247" i="1" s="1"/>
  <c r="O1249" i="1"/>
  <c r="O1248" i="1" s="1"/>
  <c r="O1247" i="1" s="1"/>
  <c r="P1249" i="1"/>
  <c r="P1248" i="1" s="1"/>
  <c r="P1247" i="1" s="1"/>
  <c r="L1236" i="1"/>
  <c r="L1235" i="1" s="1"/>
  <c r="M1236" i="1"/>
  <c r="M1235" i="1" s="1"/>
  <c r="N1236" i="1"/>
  <c r="N1235" i="1" s="1"/>
  <c r="O1236" i="1"/>
  <c r="O1235" i="1" s="1"/>
  <c r="P1236" i="1"/>
  <c r="P1235" i="1" s="1"/>
  <c r="L1230" i="1"/>
  <c r="L1229" i="1" s="1"/>
  <c r="L1228" i="1" s="1"/>
  <c r="M1230" i="1"/>
  <c r="M1229" i="1" s="1"/>
  <c r="M1228" i="1" s="1"/>
  <c r="N1230" i="1"/>
  <c r="N1229" i="1" s="1"/>
  <c r="N1228" i="1" s="1"/>
  <c r="O1230" i="1"/>
  <c r="O1229" i="1" s="1"/>
  <c r="O1228" i="1" s="1"/>
  <c r="P1230" i="1"/>
  <c r="P1229" i="1" s="1"/>
  <c r="P1228" i="1" s="1"/>
  <c r="L1226" i="1"/>
  <c r="L1225" i="1" s="1"/>
  <c r="L1224" i="1" s="1"/>
  <c r="M1226" i="1"/>
  <c r="M1225" i="1" s="1"/>
  <c r="M1224" i="1" s="1"/>
  <c r="N1226" i="1"/>
  <c r="N1225" i="1" s="1"/>
  <c r="N1224" i="1" s="1"/>
  <c r="O1226" i="1"/>
  <c r="O1225" i="1" s="1"/>
  <c r="O1224" i="1" s="1"/>
  <c r="P1226" i="1"/>
  <c r="P1225" i="1" s="1"/>
  <c r="P1224" i="1" s="1"/>
  <c r="L1201" i="1"/>
  <c r="L1200" i="1" s="1"/>
  <c r="L1199" i="1" s="1"/>
  <c r="M1201" i="1"/>
  <c r="M1200" i="1" s="1"/>
  <c r="M1199" i="1" s="1"/>
  <c r="N1201" i="1"/>
  <c r="N1200" i="1" s="1"/>
  <c r="N1199" i="1" s="1"/>
  <c r="O1201" i="1"/>
  <c r="O1200" i="1" s="1"/>
  <c r="O1199" i="1" s="1"/>
  <c r="P1201" i="1"/>
  <c r="P1200" i="1" s="1"/>
  <c r="P1199" i="1" s="1"/>
  <c r="L1190" i="1"/>
  <c r="L1189" i="1" s="1"/>
  <c r="L1188" i="1" s="1"/>
  <c r="L1187" i="1" s="1"/>
  <c r="L1186" i="1" s="1"/>
  <c r="M1190" i="1"/>
  <c r="M1189" i="1" s="1"/>
  <c r="M1188" i="1" s="1"/>
  <c r="M1187" i="1" s="1"/>
  <c r="M1186" i="1" s="1"/>
  <c r="N1190" i="1"/>
  <c r="N1189" i="1" s="1"/>
  <c r="N1188" i="1" s="1"/>
  <c r="N1187" i="1" s="1"/>
  <c r="N1186" i="1" s="1"/>
  <c r="O1190" i="1"/>
  <c r="O1189" i="1" s="1"/>
  <c r="O1188" i="1" s="1"/>
  <c r="O1187" i="1" s="1"/>
  <c r="O1186" i="1" s="1"/>
  <c r="P1190" i="1"/>
  <c r="P1189" i="1" s="1"/>
  <c r="P1188" i="1" s="1"/>
  <c r="P1187" i="1" s="1"/>
  <c r="P1186" i="1" s="1"/>
  <c r="L1178" i="1"/>
  <c r="L1177" i="1" s="1"/>
  <c r="L1176" i="1" s="1"/>
  <c r="L1175" i="1" s="1"/>
  <c r="M1178" i="1"/>
  <c r="M1177" i="1" s="1"/>
  <c r="M1176" i="1" s="1"/>
  <c r="M1175" i="1" s="1"/>
  <c r="N1178" i="1"/>
  <c r="N1177" i="1" s="1"/>
  <c r="N1176" i="1" s="1"/>
  <c r="N1175" i="1" s="1"/>
  <c r="O1178" i="1"/>
  <c r="O1177" i="1" s="1"/>
  <c r="O1176" i="1" s="1"/>
  <c r="O1175" i="1" s="1"/>
  <c r="P1178" i="1"/>
  <c r="P1177" i="1" s="1"/>
  <c r="P1176" i="1" s="1"/>
  <c r="P1175" i="1" s="1"/>
  <c r="L1142" i="1"/>
  <c r="L1141" i="1" s="1"/>
  <c r="L1140" i="1" s="1"/>
  <c r="M1142" i="1"/>
  <c r="M1141" i="1" s="1"/>
  <c r="M1140" i="1" s="1"/>
  <c r="N1142" i="1"/>
  <c r="N1141" i="1" s="1"/>
  <c r="N1140" i="1" s="1"/>
  <c r="O1142" i="1"/>
  <c r="O1141" i="1" s="1"/>
  <c r="O1140" i="1" s="1"/>
  <c r="P1142" i="1"/>
  <c r="P1141" i="1" s="1"/>
  <c r="P1140" i="1" s="1"/>
  <c r="L1138" i="1"/>
  <c r="L1137" i="1" s="1"/>
  <c r="L1136" i="1" s="1"/>
  <c r="M1138" i="1"/>
  <c r="M1137" i="1" s="1"/>
  <c r="M1136" i="1" s="1"/>
  <c r="N1138" i="1"/>
  <c r="N1137" i="1" s="1"/>
  <c r="N1136" i="1" s="1"/>
  <c r="N1135" i="1" s="1"/>
  <c r="O1138" i="1"/>
  <c r="O1137" i="1" s="1"/>
  <c r="O1136" i="1" s="1"/>
  <c r="P1138" i="1"/>
  <c r="P1137" i="1" s="1"/>
  <c r="P1136" i="1" s="1"/>
  <c r="L1127" i="1"/>
  <c r="L1126" i="1" s="1"/>
  <c r="M1127" i="1"/>
  <c r="M1126" i="1" s="1"/>
  <c r="N1127" i="1"/>
  <c r="N1126" i="1" s="1"/>
  <c r="O1127" i="1"/>
  <c r="O1126" i="1" s="1"/>
  <c r="P1127" i="1"/>
  <c r="P1126" i="1" s="1"/>
  <c r="L1124" i="1"/>
  <c r="L1123" i="1" s="1"/>
  <c r="L1122" i="1" s="1"/>
  <c r="M1124" i="1"/>
  <c r="M1123" i="1" s="1"/>
  <c r="M1122" i="1" s="1"/>
  <c r="N1124" i="1"/>
  <c r="N1123" i="1" s="1"/>
  <c r="N1122" i="1" s="1"/>
  <c r="O1124" i="1"/>
  <c r="O1123" i="1" s="1"/>
  <c r="O1122" i="1" s="1"/>
  <c r="P1124" i="1"/>
  <c r="P1123" i="1" s="1"/>
  <c r="P1122" i="1" s="1"/>
  <c r="L1120" i="1"/>
  <c r="L1119" i="1" s="1"/>
  <c r="L1118" i="1" s="1"/>
  <c r="M1120" i="1"/>
  <c r="M1119" i="1" s="1"/>
  <c r="M1118" i="1" s="1"/>
  <c r="N1120" i="1"/>
  <c r="N1119" i="1" s="1"/>
  <c r="N1118" i="1" s="1"/>
  <c r="O1120" i="1"/>
  <c r="O1119" i="1" s="1"/>
  <c r="O1118" i="1" s="1"/>
  <c r="P1120" i="1"/>
  <c r="P1119" i="1" s="1"/>
  <c r="P1118" i="1" s="1"/>
  <c r="L1112" i="1"/>
  <c r="L1111" i="1" s="1"/>
  <c r="M1112" i="1"/>
  <c r="M1111" i="1" s="1"/>
  <c r="N1112" i="1"/>
  <c r="N1111" i="1" s="1"/>
  <c r="O1112" i="1"/>
  <c r="O1111" i="1" s="1"/>
  <c r="P1112" i="1"/>
  <c r="P1111" i="1" s="1"/>
  <c r="L1103" i="1"/>
  <c r="L1102" i="1" s="1"/>
  <c r="L1101" i="1" s="1"/>
  <c r="M1103" i="1"/>
  <c r="M1102" i="1" s="1"/>
  <c r="M1101" i="1" s="1"/>
  <c r="N1103" i="1"/>
  <c r="N1102" i="1" s="1"/>
  <c r="N1101" i="1" s="1"/>
  <c r="O1103" i="1"/>
  <c r="O1102" i="1" s="1"/>
  <c r="O1101" i="1" s="1"/>
  <c r="P1103" i="1"/>
  <c r="P1102" i="1" s="1"/>
  <c r="P1101" i="1" s="1"/>
  <c r="L1099" i="1"/>
  <c r="L1098" i="1" s="1"/>
  <c r="L1097" i="1" s="1"/>
  <c r="M1099" i="1"/>
  <c r="M1098" i="1" s="1"/>
  <c r="M1097" i="1" s="1"/>
  <c r="N1099" i="1"/>
  <c r="N1098" i="1" s="1"/>
  <c r="N1097" i="1" s="1"/>
  <c r="O1099" i="1"/>
  <c r="O1098" i="1" s="1"/>
  <c r="O1097" i="1" s="1"/>
  <c r="P1099" i="1"/>
  <c r="P1098" i="1" s="1"/>
  <c r="P1097" i="1" s="1"/>
  <c r="L1084" i="1"/>
  <c r="L1083" i="1" s="1"/>
  <c r="L1082" i="1" s="1"/>
  <c r="L1081" i="1" s="1"/>
  <c r="M1084" i="1"/>
  <c r="M1083" i="1" s="1"/>
  <c r="M1082" i="1" s="1"/>
  <c r="M1081" i="1" s="1"/>
  <c r="N1084" i="1"/>
  <c r="N1083" i="1" s="1"/>
  <c r="N1082" i="1" s="1"/>
  <c r="N1081" i="1" s="1"/>
  <c r="O1084" i="1"/>
  <c r="O1083" i="1" s="1"/>
  <c r="O1082" i="1" s="1"/>
  <c r="O1081" i="1" s="1"/>
  <c r="P1084" i="1"/>
  <c r="P1083" i="1" s="1"/>
  <c r="P1082" i="1" s="1"/>
  <c r="P1081" i="1" s="1"/>
  <c r="L1067" i="1"/>
  <c r="L1066" i="1" s="1"/>
  <c r="M1067" i="1"/>
  <c r="M1066" i="1" s="1"/>
  <c r="N1067" i="1"/>
  <c r="N1066" i="1" s="1"/>
  <c r="O1067" i="1"/>
  <c r="O1066" i="1" s="1"/>
  <c r="P1067" i="1"/>
  <c r="P1066" i="1" s="1"/>
  <c r="L1052" i="1"/>
  <c r="L1051" i="1" s="1"/>
  <c r="M1052" i="1"/>
  <c r="M1051" i="1" s="1"/>
  <c r="N1052" i="1"/>
  <c r="N1051" i="1" s="1"/>
  <c r="O1052" i="1"/>
  <c r="O1051" i="1" s="1"/>
  <c r="P1052" i="1"/>
  <c r="P1051" i="1" s="1"/>
  <c r="L1049" i="1"/>
  <c r="L1048" i="1" s="1"/>
  <c r="M1049" i="1"/>
  <c r="M1048" i="1" s="1"/>
  <c r="N1049" i="1"/>
  <c r="N1048" i="1" s="1"/>
  <c r="O1049" i="1"/>
  <c r="O1048" i="1" s="1"/>
  <c r="P1049" i="1"/>
  <c r="P1048" i="1" s="1"/>
  <c r="L1040" i="1"/>
  <c r="L1039" i="1" s="1"/>
  <c r="M1040" i="1"/>
  <c r="M1039" i="1" s="1"/>
  <c r="N1040" i="1"/>
  <c r="N1039" i="1" s="1"/>
  <c r="O1040" i="1"/>
  <c r="O1039" i="1" s="1"/>
  <c r="P1040" i="1"/>
  <c r="P1039" i="1" s="1"/>
  <c r="L1009" i="1"/>
  <c r="L1008" i="1" s="1"/>
  <c r="L1007" i="1" s="1"/>
  <c r="M1009" i="1"/>
  <c r="M1008" i="1" s="1"/>
  <c r="M1007" i="1" s="1"/>
  <c r="N1009" i="1"/>
  <c r="N1008" i="1" s="1"/>
  <c r="N1007" i="1" s="1"/>
  <c r="O1009" i="1"/>
  <c r="O1008" i="1"/>
  <c r="O1007" i="1" s="1"/>
  <c r="P1009" i="1"/>
  <c r="P1008" i="1" s="1"/>
  <c r="P1007" i="1" s="1"/>
  <c r="L1002" i="1"/>
  <c r="L1001" i="1" s="1"/>
  <c r="M1002" i="1"/>
  <c r="M1001" i="1" s="1"/>
  <c r="O1002" i="1"/>
  <c r="O1001" i="1" s="1"/>
  <c r="P1002" i="1"/>
  <c r="P1001" i="1" s="1"/>
  <c r="L995" i="1"/>
  <c r="L994" i="1" s="1"/>
  <c r="L993" i="1" s="1"/>
  <c r="M995" i="1"/>
  <c r="M994" i="1" s="1"/>
  <c r="M993" i="1" s="1"/>
  <c r="N995" i="1"/>
  <c r="N994" i="1" s="1"/>
  <c r="N993" i="1" s="1"/>
  <c r="O995" i="1"/>
  <c r="O994" i="1" s="1"/>
  <c r="O993" i="1" s="1"/>
  <c r="P995" i="1"/>
  <c r="P994" i="1" s="1"/>
  <c r="P993" i="1" s="1"/>
  <c r="L982" i="1"/>
  <c r="L981" i="1" s="1"/>
  <c r="L980" i="1" s="1"/>
  <c r="L979" i="1" s="1"/>
  <c r="M982" i="1"/>
  <c r="M981" i="1" s="1"/>
  <c r="M980" i="1" s="1"/>
  <c r="M979" i="1" s="1"/>
  <c r="N982" i="1"/>
  <c r="N981" i="1" s="1"/>
  <c r="N980" i="1" s="1"/>
  <c r="N979" i="1" s="1"/>
  <c r="O982" i="1"/>
  <c r="O981" i="1" s="1"/>
  <c r="O980" i="1" s="1"/>
  <c r="O979" i="1" s="1"/>
  <c r="P982" i="1"/>
  <c r="P981" i="1" s="1"/>
  <c r="P980" i="1" s="1"/>
  <c r="P979" i="1" s="1"/>
  <c r="L970" i="1"/>
  <c r="L969" i="1" s="1"/>
  <c r="M970" i="1"/>
  <c r="M969" i="1" s="1"/>
  <c r="N970" i="1"/>
  <c r="N969" i="1" s="1"/>
  <c r="O970" i="1"/>
  <c r="O969" i="1" s="1"/>
  <c r="P970" i="1"/>
  <c r="P969" i="1" s="1"/>
  <c r="L920" i="1"/>
  <c r="L919" i="1" s="1"/>
  <c r="L918" i="1" s="1"/>
  <c r="M920" i="1"/>
  <c r="M919" i="1" s="1"/>
  <c r="M918" i="1" s="1"/>
  <c r="N920" i="1"/>
  <c r="N919" i="1" s="1"/>
  <c r="N918" i="1" s="1"/>
  <c r="O920" i="1"/>
  <c r="O919" i="1" s="1"/>
  <c r="O918" i="1" s="1"/>
  <c r="P920" i="1"/>
  <c r="P919" i="1" s="1"/>
  <c r="P918" i="1" s="1"/>
  <c r="L915" i="1"/>
  <c r="L914" i="1" s="1"/>
  <c r="M915" i="1"/>
  <c r="M914" i="1" s="1"/>
  <c r="N915" i="1"/>
  <c r="N914" i="1" s="1"/>
  <c r="O915" i="1"/>
  <c r="O914" i="1" s="1"/>
  <c r="P915" i="1"/>
  <c r="P914" i="1" s="1"/>
  <c r="L912" i="1"/>
  <c r="L911" i="1" s="1"/>
  <c r="M912" i="1"/>
  <c r="M911" i="1" s="1"/>
  <c r="N912" i="1"/>
  <c r="N911" i="1" s="1"/>
  <c r="O912" i="1"/>
  <c r="O911" i="1" s="1"/>
  <c r="P912" i="1"/>
  <c r="P911" i="1" s="1"/>
  <c r="P910" i="1" s="1"/>
  <c r="L907" i="1"/>
  <c r="L906" i="1" s="1"/>
  <c r="L905" i="1" s="1"/>
  <c r="M907" i="1"/>
  <c r="M906" i="1" s="1"/>
  <c r="M905" i="1" s="1"/>
  <c r="N907" i="1"/>
  <c r="N906" i="1" s="1"/>
  <c r="N905" i="1" s="1"/>
  <c r="O907" i="1"/>
  <c r="O906" i="1" s="1"/>
  <c r="O905" i="1" s="1"/>
  <c r="P907" i="1"/>
  <c r="P906" i="1" s="1"/>
  <c r="P905" i="1" s="1"/>
  <c r="L891" i="1"/>
  <c r="L890" i="1" s="1"/>
  <c r="M891" i="1"/>
  <c r="M890" i="1" s="1"/>
  <c r="N891" i="1"/>
  <c r="N890" i="1" s="1"/>
  <c r="O891" i="1"/>
  <c r="O890" i="1" s="1"/>
  <c r="P891" i="1"/>
  <c r="P890" i="1" s="1"/>
  <c r="L876" i="1"/>
  <c r="L875" i="1" s="1"/>
  <c r="L874" i="1" s="1"/>
  <c r="M876" i="1"/>
  <c r="M875" i="1" s="1"/>
  <c r="M874" i="1" s="1"/>
  <c r="N876" i="1"/>
  <c r="N875" i="1" s="1"/>
  <c r="N874" i="1" s="1"/>
  <c r="O876" i="1"/>
  <c r="O875" i="1" s="1"/>
  <c r="O874" i="1" s="1"/>
  <c r="P876" i="1"/>
  <c r="P875" i="1" s="1"/>
  <c r="P874" i="1" s="1"/>
  <c r="L859" i="1"/>
  <c r="L858" i="1" s="1"/>
  <c r="M859" i="1"/>
  <c r="M858" i="1" s="1"/>
  <c r="N859" i="1"/>
  <c r="N858" i="1" s="1"/>
  <c r="O859" i="1"/>
  <c r="O858" i="1" s="1"/>
  <c r="P859" i="1"/>
  <c r="P858" i="1" s="1"/>
  <c r="L845" i="1"/>
  <c r="L844" i="1" s="1"/>
  <c r="L843" i="1" s="1"/>
  <c r="L842" i="1" s="1"/>
  <c r="M845" i="1"/>
  <c r="M844" i="1" s="1"/>
  <c r="M843" i="1" s="1"/>
  <c r="M842" i="1" s="1"/>
  <c r="N845" i="1"/>
  <c r="N844" i="1" s="1"/>
  <c r="N843" i="1" s="1"/>
  <c r="N842" i="1" s="1"/>
  <c r="O845" i="1"/>
  <c r="O844" i="1" s="1"/>
  <c r="O843" i="1" s="1"/>
  <c r="O842" i="1" s="1"/>
  <c r="P845" i="1"/>
  <c r="P844" i="1" s="1"/>
  <c r="P843" i="1" s="1"/>
  <c r="P842" i="1" s="1"/>
  <c r="L840" i="1"/>
  <c r="L839" i="1" s="1"/>
  <c r="L838" i="1" s="1"/>
  <c r="M840" i="1"/>
  <c r="M839" i="1" s="1"/>
  <c r="M838" i="1" s="1"/>
  <c r="N840" i="1"/>
  <c r="N839" i="1" s="1"/>
  <c r="N838" i="1" s="1"/>
  <c r="O840" i="1"/>
  <c r="O839" i="1" s="1"/>
  <c r="O838" i="1" s="1"/>
  <c r="P840" i="1"/>
  <c r="P839" i="1" s="1"/>
  <c r="P838" i="1" s="1"/>
  <c r="R840" i="1"/>
  <c r="R839" i="1" s="1"/>
  <c r="R838" i="1" s="1"/>
  <c r="L836" i="1"/>
  <c r="L835" i="1" s="1"/>
  <c r="L834" i="1" s="1"/>
  <c r="M836" i="1"/>
  <c r="M835" i="1" s="1"/>
  <c r="M834" i="1" s="1"/>
  <c r="M833" i="1" s="1"/>
  <c r="N836" i="1"/>
  <c r="N835" i="1" s="1"/>
  <c r="N834" i="1" s="1"/>
  <c r="O836" i="1"/>
  <c r="O835" i="1" s="1"/>
  <c r="O834" i="1" s="1"/>
  <c r="P836" i="1"/>
  <c r="P835" i="1" s="1"/>
  <c r="P834" i="1" s="1"/>
  <c r="L831" i="1"/>
  <c r="L830" i="1" s="1"/>
  <c r="L829" i="1" s="1"/>
  <c r="M831" i="1"/>
  <c r="M830" i="1" s="1"/>
  <c r="M829" i="1" s="1"/>
  <c r="N831" i="1"/>
  <c r="N830" i="1" s="1"/>
  <c r="N829" i="1" s="1"/>
  <c r="O831" i="1"/>
  <c r="O830" i="1" s="1"/>
  <c r="O829" i="1" s="1"/>
  <c r="P831" i="1"/>
  <c r="P830" i="1" s="1"/>
  <c r="P829" i="1" s="1"/>
  <c r="L823" i="1"/>
  <c r="L822" i="1" s="1"/>
  <c r="M823" i="1"/>
  <c r="M822" i="1" s="1"/>
  <c r="N823" i="1"/>
  <c r="N822" i="1" s="1"/>
  <c r="O823" i="1"/>
  <c r="O822" i="1" s="1"/>
  <c r="P823" i="1"/>
  <c r="P822" i="1" s="1"/>
  <c r="L815" i="1"/>
  <c r="L814" i="1" s="1"/>
  <c r="M815" i="1"/>
  <c r="M814" i="1" s="1"/>
  <c r="N815" i="1"/>
  <c r="N814" i="1" s="1"/>
  <c r="O815" i="1"/>
  <c r="O814" i="1" s="1"/>
  <c r="P815" i="1"/>
  <c r="P814" i="1" s="1"/>
  <c r="L812" i="1"/>
  <c r="L811" i="1" s="1"/>
  <c r="M812" i="1"/>
  <c r="M811" i="1" s="1"/>
  <c r="N812" i="1"/>
  <c r="N811" i="1" s="1"/>
  <c r="O812" i="1"/>
  <c r="O811" i="1" s="1"/>
  <c r="P812" i="1"/>
  <c r="P811" i="1" s="1"/>
  <c r="L803" i="1"/>
  <c r="L802" i="1" s="1"/>
  <c r="M803" i="1"/>
  <c r="M802" i="1" s="1"/>
  <c r="N803" i="1"/>
  <c r="N802" i="1" s="1"/>
  <c r="O803" i="1"/>
  <c r="O802" i="1" s="1"/>
  <c r="P803" i="1"/>
  <c r="P802" i="1" s="1"/>
  <c r="L799" i="1"/>
  <c r="M799" i="1"/>
  <c r="M796" i="1" s="1"/>
  <c r="M795" i="1" s="1"/>
  <c r="M794" i="1" s="1"/>
  <c r="N799" i="1"/>
  <c r="O799" i="1"/>
  <c r="P799" i="1"/>
  <c r="L797" i="1"/>
  <c r="M797" i="1"/>
  <c r="N797" i="1"/>
  <c r="O797" i="1"/>
  <c r="P797" i="1"/>
  <c r="P796" i="1" s="1"/>
  <c r="P795" i="1" s="1"/>
  <c r="P794" i="1" s="1"/>
  <c r="L792" i="1"/>
  <c r="L791" i="1" s="1"/>
  <c r="L790" i="1" s="1"/>
  <c r="L789" i="1" s="1"/>
  <c r="M792" i="1"/>
  <c r="M791" i="1" s="1"/>
  <c r="M790" i="1" s="1"/>
  <c r="M789" i="1" s="1"/>
  <c r="N792" i="1"/>
  <c r="N791" i="1" s="1"/>
  <c r="N790" i="1" s="1"/>
  <c r="N789" i="1" s="1"/>
  <c r="O792" i="1"/>
  <c r="O791" i="1" s="1"/>
  <c r="O790" i="1" s="1"/>
  <c r="O789" i="1" s="1"/>
  <c r="P792" i="1"/>
  <c r="P791" i="1" s="1"/>
  <c r="P790" i="1" s="1"/>
  <c r="P789" i="1" s="1"/>
  <c r="L782" i="1"/>
  <c r="L781" i="1" s="1"/>
  <c r="L780" i="1" s="1"/>
  <c r="L779" i="1" s="1"/>
  <c r="M782" i="1"/>
  <c r="M781" i="1" s="1"/>
  <c r="M780" i="1" s="1"/>
  <c r="M779" i="1" s="1"/>
  <c r="N782" i="1"/>
  <c r="N781" i="1" s="1"/>
  <c r="N780" i="1" s="1"/>
  <c r="N779" i="1" s="1"/>
  <c r="O782" i="1"/>
  <c r="O781" i="1" s="1"/>
  <c r="O780" i="1" s="1"/>
  <c r="O779" i="1" s="1"/>
  <c r="P782" i="1"/>
  <c r="P781" i="1" s="1"/>
  <c r="P780" i="1" s="1"/>
  <c r="P779" i="1" s="1"/>
  <c r="L777" i="1"/>
  <c r="L776" i="1" s="1"/>
  <c r="L775" i="1" s="1"/>
  <c r="L774" i="1" s="1"/>
  <c r="L773" i="1" s="1"/>
  <c r="M777" i="1"/>
  <c r="M776" i="1" s="1"/>
  <c r="M775" i="1" s="1"/>
  <c r="M774" i="1" s="1"/>
  <c r="M773" i="1" s="1"/>
  <c r="N777" i="1"/>
  <c r="N776" i="1" s="1"/>
  <c r="N775" i="1" s="1"/>
  <c r="N774" i="1" s="1"/>
  <c r="N773" i="1" s="1"/>
  <c r="O777" i="1"/>
  <c r="O776" i="1" s="1"/>
  <c r="O775" i="1" s="1"/>
  <c r="O774" i="1" s="1"/>
  <c r="O773" i="1" s="1"/>
  <c r="P777" i="1"/>
  <c r="P776" i="1" s="1"/>
  <c r="P775" i="1" s="1"/>
  <c r="P774" i="1" s="1"/>
  <c r="P773" i="1" s="1"/>
  <c r="L763" i="1"/>
  <c r="L762" i="1" s="1"/>
  <c r="L761" i="1" s="1"/>
  <c r="M763" i="1"/>
  <c r="M762" i="1" s="1"/>
  <c r="M761" i="1" s="1"/>
  <c r="N763" i="1"/>
  <c r="N762" i="1" s="1"/>
  <c r="N761" i="1" s="1"/>
  <c r="O763" i="1"/>
  <c r="O762" i="1" s="1"/>
  <c r="O761" i="1" s="1"/>
  <c r="P763" i="1"/>
  <c r="P762" i="1" s="1"/>
  <c r="P761" i="1" s="1"/>
  <c r="L756" i="1"/>
  <c r="L755" i="1" s="1"/>
  <c r="M756" i="1"/>
  <c r="M755" i="1" s="1"/>
  <c r="N756" i="1"/>
  <c r="N755" i="1" s="1"/>
  <c r="O756" i="1"/>
  <c r="O755" i="1" s="1"/>
  <c r="P756" i="1"/>
  <c r="P755" i="1" s="1"/>
  <c r="L745" i="1"/>
  <c r="L744" i="1" s="1"/>
  <c r="L743" i="1" s="1"/>
  <c r="L742" i="1" s="1"/>
  <c r="M745" i="1"/>
  <c r="M744" i="1" s="1"/>
  <c r="M743" i="1" s="1"/>
  <c r="M742" i="1" s="1"/>
  <c r="N745" i="1"/>
  <c r="N744" i="1" s="1"/>
  <c r="N743" i="1" s="1"/>
  <c r="N742" i="1" s="1"/>
  <c r="O745" i="1"/>
  <c r="O744" i="1" s="1"/>
  <c r="O743" i="1" s="1"/>
  <c r="O742" i="1" s="1"/>
  <c r="P745" i="1"/>
  <c r="P744" i="1" s="1"/>
  <c r="P743" i="1" s="1"/>
  <c r="P742" i="1" s="1"/>
  <c r="L740" i="1"/>
  <c r="L739" i="1" s="1"/>
  <c r="L738" i="1" s="1"/>
  <c r="L737" i="1" s="1"/>
  <c r="M740" i="1"/>
  <c r="M739" i="1" s="1"/>
  <c r="M738" i="1" s="1"/>
  <c r="M737" i="1" s="1"/>
  <c r="N740" i="1"/>
  <c r="N739" i="1" s="1"/>
  <c r="N738" i="1" s="1"/>
  <c r="N737" i="1" s="1"/>
  <c r="O740" i="1"/>
  <c r="O739" i="1" s="1"/>
  <c r="O738" i="1" s="1"/>
  <c r="O737" i="1" s="1"/>
  <c r="P740" i="1"/>
  <c r="P739" i="1" s="1"/>
  <c r="P738" i="1" s="1"/>
  <c r="P737" i="1" s="1"/>
  <c r="L735" i="1"/>
  <c r="L734" i="1" s="1"/>
  <c r="L733" i="1" s="1"/>
  <c r="L732" i="1" s="1"/>
  <c r="M735" i="1"/>
  <c r="M734" i="1" s="1"/>
  <c r="M733" i="1" s="1"/>
  <c r="M732" i="1" s="1"/>
  <c r="N735" i="1"/>
  <c r="N734" i="1" s="1"/>
  <c r="N733" i="1" s="1"/>
  <c r="N732" i="1" s="1"/>
  <c r="O735" i="1"/>
  <c r="O734" i="1" s="1"/>
  <c r="O733" i="1" s="1"/>
  <c r="O732" i="1" s="1"/>
  <c r="P735" i="1"/>
  <c r="P734" i="1" s="1"/>
  <c r="P733" i="1" s="1"/>
  <c r="P732" i="1" s="1"/>
  <c r="L711" i="1"/>
  <c r="L710" i="1" s="1"/>
  <c r="L709" i="1" s="1"/>
  <c r="M711" i="1"/>
  <c r="M710" i="1" s="1"/>
  <c r="M709" i="1" s="1"/>
  <c r="N711" i="1"/>
  <c r="N710" i="1" s="1"/>
  <c r="N709" i="1" s="1"/>
  <c r="O711" i="1"/>
  <c r="O710" i="1" s="1"/>
  <c r="O709" i="1" s="1"/>
  <c r="P711" i="1"/>
  <c r="P710" i="1" s="1"/>
  <c r="P709" i="1" s="1"/>
  <c r="L706" i="1"/>
  <c r="L705" i="1" s="1"/>
  <c r="L704" i="1" s="1"/>
  <c r="L703" i="1" s="1"/>
  <c r="M706" i="1"/>
  <c r="M705" i="1" s="1"/>
  <c r="M704" i="1" s="1"/>
  <c r="M703" i="1" s="1"/>
  <c r="N706" i="1"/>
  <c r="N705" i="1" s="1"/>
  <c r="N704" i="1" s="1"/>
  <c r="N703" i="1" s="1"/>
  <c r="O706" i="1"/>
  <c r="O705" i="1" s="1"/>
  <c r="O704" i="1" s="1"/>
  <c r="O703" i="1" s="1"/>
  <c r="P706" i="1"/>
  <c r="P705" i="1" s="1"/>
  <c r="P704" i="1" s="1"/>
  <c r="P703" i="1" s="1"/>
  <c r="L701" i="1"/>
  <c r="L700" i="1" s="1"/>
  <c r="L699" i="1" s="1"/>
  <c r="L698" i="1" s="1"/>
  <c r="M701" i="1"/>
  <c r="M700" i="1" s="1"/>
  <c r="M699" i="1" s="1"/>
  <c r="M698" i="1" s="1"/>
  <c r="N701" i="1"/>
  <c r="N700" i="1" s="1"/>
  <c r="N699" i="1" s="1"/>
  <c r="N698" i="1" s="1"/>
  <c r="O701" i="1"/>
  <c r="O700" i="1" s="1"/>
  <c r="O699" i="1" s="1"/>
  <c r="O698" i="1" s="1"/>
  <c r="P701" i="1"/>
  <c r="P700" i="1" s="1"/>
  <c r="P699" i="1" s="1"/>
  <c r="P698" i="1" s="1"/>
  <c r="L691" i="1"/>
  <c r="L690" i="1" s="1"/>
  <c r="L689" i="1" s="1"/>
  <c r="L688" i="1" s="1"/>
  <c r="M691" i="1"/>
  <c r="M690" i="1" s="1"/>
  <c r="M689" i="1" s="1"/>
  <c r="M688" i="1" s="1"/>
  <c r="N691" i="1"/>
  <c r="N690" i="1" s="1"/>
  <c r="N689" i="1" s="1"/>
  <c r="N688" i="1" s="1"/>
  <c r="O691" i="1"/>
  <c r="O690" i="1" s="1"/>
  <c r="O689" i="1" s="1"/>
  <c r="O688" i="1" s="1"/>
  <c r="P691" i="1"/>
  <c r="P690" i="1" s="1"/>
  <c r="P689" i="1" s="1"/>
  <c r="P688" i="1" s="1"/>
  <c r="L678" i="1"/>
  <c r="L677" i="1" s="1"/>
  <c r="M678" i="1"/>
  <c r="M677" i="1" s="1"/>
  <c r="N678" i="1"/>
  <c r="N677" i="1" s="1"/>
  <c r="O678" i="1"/>
  <c r="O677" i="1" s="1"/>
  <c r="P678" i="1"/>
  <c r="P677" i="1" s="1"/>
  <c r="L642" i="1"/>
  <c r="L641" i="1" s="1"/>
  <c r="L640" i="1" s="1"/>
  <c r="M642" i="1"/>
  <c r="M641" i="1" s="1"/>
  <c r="M640" i="1" s="1"/>
  <c r="N642" i="1"/>
  <c r="N641" i="1" s="1"/>
  <c r="N640" i="1" s="1"/>
  <c r="O642" i="1"/>
  <c r="O641" i="1" s="1"/>
  <c r="O640" i="1" s="1"/>
  <c r="P642" i="1"/>
  <c r="P641" i="1" s="1"/>
  <c r="P640" i="1" s="1"/>
  <c r="L638" i="1"/>
  <c r="L637" i="1" s="1"/>
  <c r="L636" i="1" s="1"/>
  <c r="M638" i="1"/>
  <c r="M637" i="1" s="1"/>
  <c r="M636" i="1" s="1"/>
  <c r="N638" i="1"/>
  <c r="N637" i="1" s="1"/>
  <c r="N636" i="1" s="1"/>
  <c r="N635" i="1" s="1"/>
  <c r="O638" i="1"/>
  <c r="O637" i="1" s="1"/>
  <c r="O636" i="1" s="1"/>
  <c r="P638" i="1"/>
  <c r="P637" i="1" s="1"/>
  <c r="P636" i="1" s="1"/>
  <c r="L633" i="1"/>
  <c r="L632" i="1" s="1"/>
  <c r="M633" i="1"/>
  <c r="M632" i="1" s="1"/>
  <c r="N633" i="1"/>
  <c r="N632" i="1" s="1"/>
  <c r="O633" i="1"/>
  <c r="O632" i="1" s="1"/>
  <c r="P633" i="1"/>
  <c r="P632" i="1" s="1"/>
  <c r="L630" i="1"/>
  <c r="L629" i="1" s="1"/>
  <c r="M630" i="1"/>
  <c r="M629" i="1" s="1"/>
  <c r="N630" i="1"/>
  <c r="N629" i="1" s="1"/>
  <c r="O630" i="1"/>
  <c r="O629" i="1" s="1"/>
  <c r="P630" i="1"/>
  <c r="P629" i="1" s="1"/>
  <c r="L626" i="1"/>
  <c r="L625" i="1" s="1"/>
  <c r="L624" i="1" s="1"/>
  <c r="M626" i="1"/>
  <c r="M625" i="1" s="1"/>
  <c r="M624" i="1" s="1"/>
  <c r="N626" i="1"/>
  <c r="N625" i="1" s="1"/>
  <c r="N624" i="1" s="1"/>
  <c r="O626" i="1"/>
  <c r="O625" i="1" s="1"/>
  <c r="O624" i="1" s="1"/>
  <c r="P626" i="1"/>
  <c r="P625" i="1" s="1"/>
  <c r="P624" i="1" s="1"/>
  <c r="L618" i="1"/>
  <c r="L617" i="1" s="1"/>
  <c r="L616" i="1" s="1"/>
  <c r="M618" i="1"/>
  <c r="M617" i="1" s="1"/>
  <c r="M616" i="1" s="1"/>
  <c r="N618" i="1"/>
  <c r="N617" i="1" s="1"/>
  <c r="N616" i="1" s="1"/>
  <c r="O618" i="1"/>
  <c r="O617" i="1" s="1"/>
  <c r="O616" i="1" s="1"/>
  <c r="P618" i="1"/>
  <c r="P617" i="1" s="1"/>
  <c r="P616" i="1" s="1"/>
  <c r="L608" i="1"/>
  <c r="M608" i="1"/>
  <c r="N608" i="1"/>
  <c r="O608" i="1"/>
  <c r="P608" i="1"/>
  <c r="L606" i="1"/>
  <c r="M606" i="1"/>
  <c r="N606" i="1"/>
  <c r="O606" i="1"/>
  <c r="P606" i="1"/>
  <c r="L604" i="1"/>
  <c r="M604" i="1"/>
  <c r="N604" i="1"/>
  <c r="O604" i="1"/>
  <c r="P604" i="1"/>
  <c r="L600" i="1"/>
  <c r="L599" i="1" s="1"/>
  <c r="L598" i="1" s="1"/>
  <c r="M600" i="1"/>
  <c r="M599" i="1" s="1"/>
  <c r="M598" i="1" s="1"/>
  <c r="N600" i="1"/>
  <c r="N599" i="1" s="1"/>
  <c r="N598" i="1" s="1"/>
  <c r="O600" i="1"/>
  <c r="O599" i="1" s="1"/>
  <c r="O598" i="1" s="1"/>
  <c r="P600" i="1"/>
  <c r="P599" i="1" s="1"/>
  <c r="P598" i="1" s="1"/>
  <c r="L590" i="1"/>
  <c r="L589" i="1" s="1"/>
  <c r="M590" i="1"/>
  <c r="M589" i="1" s="1"/>
  <c r="N590" i="1"/>
  <c r="N589" i="1" s="1"/>
  <c r="O590" i="1"/>
  <c r="O589" i="1" s="1"/>
  <c r="P590" i="1"/>
  <c r="P589" i="1" s="1"/>
  <c r="L581" i="1"/>
  <c r="L580" i="1" s="1"/>
  <c r="M581" i="1"/>
  <c r="M580" i="1" s="1"/>
  <c r="N581" i="1"/>
  <c r="N580" i="1" s="1"/>
  <c r="O581" i="1"/>
  <c r="O580" i="1" s="1"/>
  <c r="P581" i="1"/>
  <c r="P580" i="1" s="1"/>
  <c r="L576" i="1"/>
  <c r="L575" i="1"/>
  <c r="M576" i="1"/>
  <c r="M575" i="1" s="1"/>
  <c r="N576" i="1"/>
  <c r="N575" i="1" s="1"/>
  <c r="O576" i="1"/>
  <c r="O575" i="1" s="1"/>
  <c r="P576" i="1"/>
  <c r="P575" i="1"/>
  <c r="L573" i="1"/>
  <c r="L572" i="1" s="1"/>
  <c r="M573" i="1"/>
  <c r="M572" i="1" s="1"/>
  <c r="N573" i="1"/>
  <c r="N572" i="1" s="1"/>
  <c r="O573" i="1"/>
  <c r="O572" i="1" s="1"/>
  <c r="P573" i="1"/>
  <c r="P572" i="1" s="1"/>
  <c r="L570" i="1"/>
  <c r="L569" i="1" s="1"/>
  <c r="M570" i="1"/>
  <c r="M569" i="1" s="1"/>
  <c r="N570" i="1"/>
  <c r="N569" i="1" s="1"/>
  <c r="O570" i="1"/>
  <c r="O569" i="1" s="1"/>
  <c r="P570" i="1"/>
  <c r="P569" i="1" s="1"/>
  <c r="L565" i="1"/>
  <c r="L564" i="1" s="1"/>
  <c r="L563" i="1" s="1"/>
  <c r="L562" i="1" s="1"/>
  <c r="M565" i="1"/>
  <c r="M564" i="1" s="1"/>
  <c r="M563" i="1" s="1"/>
  <c r="M562" i="1" s="1"/>
  <c r="N565" i="1"/>
  <c r="N564" i="1" s="1"/>
  <c r="N563" i="1" s="1"/>
  <c r="N562" i="1" s="1"/>
  <c r="O565" i="1"/>
  <c r="O564" i="1" s="1"/>
  <c r="O563" i="1" s="1"/>
  <c r="O562" i="1" s="1"/>
  <c r="P565" i="1"/>
  <c r="P564" i="1" s="1"/>
  <c r="P563" i="1" s="1"/>
  <c r="P562" i="1" s="1"/>
  <c r="L554" i="1"/>
  <c r="L553" i="1" s="1"/>
  <c r="M554" i="1"/>
  <c r="M553" i="1" s="1"/>
  <c r="N554" i="1"/>
  <c r="N553" i="1" s="1"/>
  <c r="O554" i="1"/>
  <c r="O553" i="1" s="1"/>
  <c r="P554" i="1"/>
  <c r="P553" i="1" s="1"/>
  <c r="L548" i="1"/>
  <c r="L547" i="1" s="1"/>
  <c r="M548" i="1"/>
  <c r="M547" i="1" s="1"/>
  <c r="N548" i="1"/>
  <c r="N547" i="1" s="1"/>
  <c r="O548" i="1"/>
  <c r="O547" i="1" s="1"/>
  <c r="P548" i="1"/>
  <c r="P547" i="1" s="1"/>
  <c r="L539" i="1"/>
  <c r="L538" i="1" s="1"/>
  <c r="M539" i="1"/>
  <c r="M538" i="1" s="1"/>
  <c r="N539" i="1"/>
  <c r="N538" i="1" s="1"/>
  <c r="O539" i="1"/>
  <c r="O538" i="1" s="1"/>
  <c r="P539" i="1"/>
  <c r="P538" i="1" s="1"/>
  <c r="L536" i="1"/>
  <c r="L535" i="1" s="1"/>
  <c r="M536" i="1"/>
  <c r="M535" i="1" s="1"/>
  <c r="N536" i="1"/>
  <c r="N535" i="1" s="1"/>
  <c r="O536" i="1"/>
  <c r="O535" i="1" s="1"/>
  <c r="P536" i="1"/>
  <c r="P535" i="1" s="1"/>
  <c r="L526" i="1"/>
  <c r="L525" i="1" s="1"/>
  <c r="L524" i="1" s="1"/>
  <c r="M526" i="1"/>
  <c r="M525" i="1" s="1"/>
  <c r="M524" i="1" s="1"/>
  <c r="N526" i="1"/>
  <c r="N525" i="1" s="1"/>
  <c r="N524" i="1" s="1"/>
  <c r="O526" i="1"/>
  <c r="O525" i="1" s="1"/>
  <c r="O524" i="1" s="1"/>
  <c r="P526" i="1"/>
  <c r="P525" i="1" s="1"/>
  <c r="P524" i="1" s="1"/>
  <c r="L503" i="1"/>
  <c r="L500" i="1" s="1"/>
  <c r="M503" i="1"/>
  <c r="M500" i="1" s="1"/>
  <c r="N503" i="1"/>
  <c r="N500" i="1" s="1"/>
  <c r="O503" i="1"/>
  <c r="O500" i="1" s="1"/>
  <c r="P503" i="1"/>
  <c r="P500" i="1" s="1"/>
  <c r="L483" i="1"/>
  <c r="L482" i="1" s="1"/>
  <c r="M483" i="1"/>
  <c r="M482" i="1" s="1"/>
  <c r="N483" i="1"/>
  <c r="N482" i="1" s="1"/>
  <c r="O483" i="1"/>
  <c r="O482" i="1" s="1"/>
  <c r="P483" i="1"/>
  <c r="P482" i="1" s="1"/>
  <c r="L476" i="1"/>
  <c r="M476" i="1"/>
  <c r="N476" i="1"/>
  <c r="O476" i="1"/>
  <c r="P476" i="1"/>
  <c r="L474" i="1"/>
  <c r="M474" i="1"/>
  <c r="N474" i="1"/>
  <c r="O474" i="1"/>
  <c r="P474" i="1"/>
  <c r="L472" i="1"/>
  <c r="M472" i="1"/>
  <c r="N472" i="1"/>
  <c r="O472" i="1"/>
  <c r="P472" i="1"/>
  <c r="L464" i="1"/>
  <c r="L463" i="1" s="1"/>
  <c r="L462" i="1" s="1"/>
  <c r="M464" i="1"/>
  <c r="M463" i="1" s="1"/>
  <c r="M462" i="1" s="1"/>
  <c r="N464" i="1"/>
  <c r="N463" i="1" s="1"/>
  <c r="N462" i="1" s="1"/>
  <c r="O464" i="1"/>
  <c r="O463" i="1" s="1"/>
  <c r="O462" i="1" s="1"/>
  <c r="P464" i="1"/>
  <c r="P463" i="1" s="1"/>
  <c r="P462" i="1" s="1"/>
  <c r="L459" i="1"/>
  <c r="L458" i="1" s="1"/>
  <c r="L457" i="1" s="1"/>
  <c r="L456" i="1" s="1"/>
  <c r="M459" i="1"/>
  <c r="M458" i="1" s="1"/>
  <c r="M457" i="1" s="1"/>
  <c r="M456" i="1" s="1"/>
  <c r="N459" i="1"/>
  <c r="N458" i="1" s="1"/>
  <c r="N457" i="1" s="1"/>
  <c r="N456" i="1" s="1"/>
  <c r="O459" i="1"/>
  <c r="O458" i="1" s="1"/>
  <c r="O457" i="1" s="1"/>
  <c r="O456" i="1" s="1"/>
  <c r="P459" i="1"/>
  <c r="P458" i="1" s="1"/>
  <c r="P457" i="1" s="1"/>
  <c r="P456" i="1" s="1"/>
  <c r="L452" i="1"/>
  <c r="L451" i="1" s="1"/>
  <c r="L450" i="1" s="1"/>
  <c r="L449" i="1" s="1"/>
  <c r="M452" i="1"/>
  <c r="M451" i="1" s="1"/>
  <c r="M450" i="1" s="1"/>
  <c r="M449" i="1" s="1"/>
  <c r="N452" i="1"/>
  <c r="N451" i="1" s="1"/>
  <c r="N450" i="1" s="1"/>
  <c r="N449" i="1" s="1"/>
  <c r="O452" i="1"/>
  <c r="O451" i="1" s="1"/>
  <c r="O450" i="1" s="1"/>
  <c r="O449" i="1" s="1"/>
  <c r="P452" i="1"/>
  <c r="P451" i="1" s="1"/>
  <c r="P450" i="1" s="1"/>
  <c r="P449" i="1" s="1"/>
  <c r="L435" i="1"/>
  <c r="M435" i="1"/>
  <c r="N435" i="1"/>
  <c r="O435" i="1"/>
  <c r="P435" i="1"/>
  <c r="L433" i="1"/>
  <c r="M433" i="1"/>
  <c r="N433" i="1"/>
  <c r="O433" i="1"/>
  <c r="P433" i="1"/>
  <c r="L431" i="1"/>
  <c r="M431" i="1"/>
  <c r="M430" i="1" s="1"/>
  <c r="M429" i="1" s="1"/>
  <c r="N431" i="1"/>
  <c r="O431" i="1"/>
  <c r="P431" i="1"/>
  <c r="L427" i="1"/>
  <c r="L426" i="1" s="1"/>
  <c r="L425" i="1" s="1"/>
  <c r="M427" i="1"/>
  <c r="M426" i="1" s="1"/>
  <c r="M425" i="1" s="1"/>
  <c r="N427" i="1"/>
  <c r="N426" i="1" s="1"/>
  <c r="N425" i="1" s="1"/>
  <c r="O427" i="1"/>
  <c r="O426" i="1" s="1"/>
  <c r="O425" i="1" s="1"/>
  <c r="P427" i="1"/>
  <c r="P426" i="1" s="1"/>
  <c r="P425" i="1" s="1"/>
  <c r="L417" i="1"/>
  <c r="L416" i="1" s="1"/>
  <c r="L415" i="1" s="1"/>
  <c r="L414" i="1" s="1"/>
  <c r="M417" i="1"/>
  <c r="M416" i="1" s="1"/>
  <c r="M415" i="1" s="1"/>
  <c r="M414" i="1" s="1"/>
  <c r="N417" i="1"/>
  <c r="N416" i="1" s="1"/>
  <c r="N415" i="1" s="1"/>
  <c r="N414" i="1" s="1"/>
  <c r="O417" i="1"/>
  <c r="O416" i="1" s="1"/>
  <c r="O415" i="1" s="1"/>
  <c r="O414" i="1" s="1"/>
  <c r="P417" i="1"/>
  <c r="P416" i="1" s="1"/>
  <c r="P415" i="1" s="1"/>
  <c r="P414" i="1" s="1"/>
  <c r="L398" i="1"/>
  <c r="L397" i="1" s="1"/>
  <c r="L396" i="1" s="1"/>
  <c r="L395" i="1" s="1"/>
  <c r="M398" i="1"/>
  <c r="M397" i="1" s="1"/>
  <c r="M396" i="1" s="1"/>
  <c r="M395" i="1" s="1"/>
  <c r="N398" i="1"/>
  <c r="N397" i="1" s="1"/>
  <c r="N396" i="1" s="1"/>
  <c r="N395" i="1" s="1"/>
  <c r="O398" i="1"/>
  <c r="O397" i="1" s="1"/>
  <c r="O396" i="1" s="1"/>
  <c r="O395" i="1" s="1"/>
  <c r="P398" i="1"/>
  <c r="P397" i="1" s="1"/>
  <c r="P396" i="1" s="1"/>
  <c r="P395" i="1" s="1"/>
  <c r="L393" i="1"/>
  <c r="M393" i="1"/>
  <c r="N393" i="1"/>
  <c r="O393" i="1"/>
  <c r="P393" i="1"/>
  <c r="L391" i="1"/>
  <c r="M391" i="1"/>
  <c r="N391" i="1"/>
  <c r="O391" i="1"/>
  <c r="P391" i="1"/>
  <c r="L389" i="1"/>
  <c r="M389" i="1"/>
  <c r="N389" i="1"/>
  <c r="O389" i="1"/>
  <c r="P389" i="1"/>
  <c r="L360" i="1"/>
  <c r="L359" i="1" s="1"/>
  <c r="L358" i="1" s="1"/>
  <c r="L357" i="1" s="1"/>
  <c r="L356" i="1" s="1"/>
  <c r="L355" i="1" s="1"/>
  <c r="M360" i="1"/>
  <c r="M359" i="1" s="1"/>
  <c r="M358" i="1" s="1"/>
  <c r="M357" i="1" s="1"/>
  <c r="M356" i="1" s="1"/>
  <c r="M355" i="1" s="1"/>
  <c r="N360" i="1"/>
  <c r="N359" i="1" s="1"/>
  <c r="N358" i="1" s="1"/>
  <c r="N357" i="1" s="1"/>
  <c r="N356" i="1" s="1"/>
  <c r="N355" i="1" s="1"/>
  <c r="O360" i="1"/>
  <c r="O359" i="1" s="1"/>
  <c r="O358" i="1" s="1"/>
  <c r="O357" i="1" s="1"/>
  <c r="O356" i="1" s="1"/>
  <c r="O355" i="1" s="1"/>
  <c r="P360" i="1"/>
  <c r="P359" i="1" s="1"/>
  <c r="P358" i="1" s="1"/>
  <c r="P357" i="1" s="1"/>
  <c r="P356" i="1" s="1"/>
  <c r="P355" i="1" s="1"/>
  <c r="L335" i="1"/>
  <c r="L334" i="1" s="1"/>
  <c r="M335" i="1"/>
  <c r="M334" i="1" s="1"/>
  <c r="N335" i="1"/>
  <c r="N334" i="1" s="1"/>
  <c r="O335" i="1"/>
  <c r="O334" i="1" s="1"/>
  <c r="P335" i="1"/>
  <c r="P334" i="1" s="1"/>
  <c r="L332" i="1"/>
  <c r="L331" i="1" s="1"/>
  <c r="M332" i="1"/>
  <c r="M331" i="1" s="1"/>
  <c r="N332" i="1"/>
  <c r="N331" i="1" s="1"/>
  <c r="O332" i="1"/>
  <c r="O331" i="1" s="1"/>
  <c r="P332" i="1"/>
  <c r="P331" i="1" s="1"/>
  <c r="L323" i="1"/>
  <c r="L322" i="1" s="1"/>
  <c r="M323" i="1"/>
  <c r="M322" i="1" s="1"/>
  <c r="N323" i="1"/>
  <c r="N322" i="1" s="1"/>
  <c r="O323" i="1"/>
  <c r="O322" i="1" s="1"/>
  <c r="P323" i="1"/>
  <c r="P322" i="1" s="1"/>
  <c r="L316" i="1"/>
  <c r="M316" i="1"/>
  <c r="N316" i="1"/>
  <c r="O316" i="1"/>
  <c r="P316" i="1"/>
  <c r="L312" i="1"/>
  <c r="M312" i="1"/>
  <c r="N312" i="1"/>
  <c r="O312" i="1"/>
  <c r="P312" i="1"/>
  <c r="L310" i="1"/>
  <c r="M310" i="1"/>
  <c r="N310" i="1"/>
  <c r="O310" i="1"/>
  <c r="P310" i="1"/>
  <c r="L305" i="1"/>
  <c r="L304" i="1" s="1"/>
  <c r="L303" i="1" s="1"/>
  <c r="L302" i="1" s="1"/>
  <c r="M305" i="1"/>
  <c r="M304" i="1" s="1"/>
  <c r="M303" i="1" s="1"/>
  <c r="M302" i="1" s="1"/>
  <c r="N305" i="1"/>
  <c r="N304" i="1" s="1"/>
  <c r="N303" i="1" s="1"/>
  <c r="N302" i="1" s="1"/>
  <c r="O305" i="1"/>
  <c r="O304" i="1" s="1"/>
  <c r="O303" i="1" s="1"/>
  <c r="O302" i="1" s="1"/>
  <c r="P305" i="1"/>
  <c r="P304" i="1" s="1"/>
  <c r="P303" i="1" s="1"/>
  <c r="P302" i="1" s="1"/>
  <c r="L295" i="1"/>
  <c r="M295" i="1"/>
  <c r="N295" i="1"/>
  <c r="O295" i="1"/>
  <c r="P295" i="1"/>
  <c r="L293" i="1"/>
  <c r="L290" i="1" s="1"/>
  <c r="L289" i="1" s="1"/>
  <c r="L288" i="1" s="1"/>
  <c r="M293" i="1"/>
  <c r="N293" i="1"/>
  <c r="O293" i="1"/>
  <c r="P293" i="1"/>
  <c r="L291" i="1"/>
  <c r="M291" i="1"/>
  <c r="N291" i="1"/>
  <c r="O291" i="1"/>
  <c r="P291" i="1"/>
  <c r="L286" i="1"/>
  <c r="L285" i="1" s="1"/>
  <c r="L284" i="1" s="1"/>
  <c r="L283" i="1" s="1"/>
  <c r="M286" i="1"/>
  <c r="M285" i="1" s="1"/>
  <c r="M284" i="1" s="1"/>
  <c r="M283" i="1" s="1"/>
  <c r="N286" i="1"/>
  <c r="N285" i="1" s="1"/>
  <c r="N284" i="1" s="1"/>
  <c r="N283" i="1" s="1"/>
  <c r="O286" i="1"/>
  <c r="O285" i="1" s="1"/>
  <c r="O284" i="1" s="1"/>
  <c r="O283" i="1" s="1"/>
  <c r="P286" i="1"/>
  <c r="P285" i="1" s="1"/>
  <c r="P284" i="1" s="1"/>
  <c r="P283" i="1" s="1"/>
  <c r="L272" i="1"/>
  <c r="M272" i="1"/>
  <c r="N272" i="1"/>
  <c r="O272" i="1"/>
  <c r="P272" i="1"/>
  <c r="L270" i="1"/>
  <c r="M270" i="1"/>
  <c r="N270" i="1"/>
  <c r="O270" i="1"/>
  <c r="P270" i="1"/>
  <c r="P269" i="1" s="1"/>
  <c r="P268" i="1" s="1"/>
  <c r="P267" i="1" s="1"/>
  <c r="L265" i="1"/>
  <c r="M265" i="1"/>
  <c r="N265" i="1"/>
  <c r="O265" i="1"/>
  <c r="P265" i="1"/>
  <c r="L263" i="1"/>
  <c r="M263" i="1"/>
  <c r="N263" i="1"/>
  <c r="N262" i="1" s="1"/>
  <c r="O263" i="1"/>
  <c r="P263" i="1"/>
  <c r="L253" i="1"/>
  <c r="M253" i="1"/>
  <c r="N253" i="1"/>
  <c r="O253" i="1"/>
  <c r="P253" i="1"/>
  <c r="L251" i="1"/>
  <c r="L248" i="1" s="1"/>
  <c r="M251" i="1"/>
  <c r="N251" i="1"/>
  <c r="O251" i="1"/>
  <c r="P251" i="1"/>
  <c r="L249" i="1"/>
  <c r="M249" i="1"/>
  <c r="N249" i="1"/>
  <c r="O249" i="1"/>
  <c r="P249" i="1"/>
  <c r="L243" i="1"/>
  <c r="L242" i="1" s="1"/>
  <c r="M243" i="1"/>
  <c r="M242" i="1" s="1"/>
  <c r="N243" i="1"/>
  <c r="N242" i="1" s="1"/>
  <c r="O243" i="1"/>
  <c r="O242" i="1" s="1"/>
  <c r="P243" i="1"/>
  <c r="P242" i="1" s="1"/>
  <c r="L235" i="1"/>
  <c r="M235" i="1"/>
  <c r="N235" i="1"/>
  <c r="O235" i="1"/>
  <c r="P235" i="1"/>
  <c r="L233" i="1"/>
  <c r="M233" i="1"/>
  <c r="N233" i="1"/>
  <c r="O233" i="1"/>
  <c r="P233" i="1"/>
  <c r="P232" i="1" s="1"/>
  <c r="L230" i="1"/>
  <c r="L229" i="1" s="1"/>
  <c r="M230" i="1"/>
  <c r="M229" i="1" s="1"/>
  <c r="N230" i="1"/>
  <c r="N229" i="1" s="1"/>
  <c r="O230" i="1"/>
  <c r="O229" i="1" s="1"/>
  <c r="P230" i="1"/>
  <c r="P229" i="1" s="1"/>
  <c r="L227" i="1"/>
  <c r="M227" i="1"/>
  <c r="N227" i="1"/>
  <c r="O227" i="1"/>
  <c r="P227" i="1"/>
  <c r="L225" i="1"/>
  <c r="M225" i="1"/>
  <c r="N225" i="1"/>
  <c r="O225" i="1"/>
  <c r="P225" i="1"/>
  <c r="L218" i="1"/>
  <c r="M218" i="1"/>
  <c r="N218" i="1"/>
  <c r="O218" i="1"/>
  <c r="P218" i="1"/>
  <c r="L216" i="1"/>
  <c r="M216" i="1"/>
  <c r="N216" i="1"/>
  <c r="O216" i="1"/>
  <c r="P216" i="1"/>
  <c r="L214" i="1"/>
  <c r="M214" i="1"/>
  <c r="N214" i="1"/>
  <c r="O214" i="1"/>
  <c r="P214" i="1"/>
  <c r="L209" i="1"/>
  <c r="M209" i="1"/>
  <c r="N209" i="1"/>
  <c r="O209" i="1"/>
  <c r="P209" i="1"/>
  <c r="L207" i="1"/>
  <c r="M207" i="1"/>
  <c r="N207" i="1"/>
  <c r="O207" i="1"/>
  <c r="P207" i="1"/>
  <c r="L203" i="1"/>
  <c r="L202" i="1" s="1"/>
  <c r="M203" i="1"/>
  <c r="M202" i="1" s="1"/>
  <c r="N203" i="1"/>
  <c r="N202" i="1" s="1"/>
  <c r="O203" i="1"/>
  <c r="O202" i="1" s="1"/>
  <c r="P203" i="1"/>
  <c r="P202" i="1" s="1"/>
  <c r="L200" i="1"/>
  <c r="M200" i="1"/>
  <c r="N200" i="1"/>
  <c r="O200" i="1"/>
  <c r="P200" i="1"/>
  <c r="L198" i="1"/>
  <c r="M198" i="1"/>
  <c r="N198" i="1"/>
  <c r="O198" i="1"/>
  <c r="P198" i="1"/>
  <c r="L196" i="1"/>
  <c r="M196" i="1"/>
  <c r="N196" i="1"/>
  <c r="O196" i="1"/>
  <c r="P196" i="1"/>
  <c r="L191" i="1"/>
  <c r="L190" i="1" s="1"/>
  <c r="L189" i="1" s="1"/>
  <c r="L188" i="1" s="1"/>
  <c r="M191" i="1"/>
  <c r="M190" i="1" s="1"/>
  <c r="M189" i="1" s="1"/>
  <c r="M188" i="1" s="1"/>
  <c r="N191" i="1"/>
  <c r="N190" i="1" s="1"/>
  <c r="N189" i="1" s="1"/>
  <c r="N188" i="1" s="1"/>
  <c r="O191" i="1"/>
  <c r="O190" i="1" s="1"/>
  <c r="O189" i="1" s="1"/>
  <c r="O188" i="1" s="1"/>
  <c r="P191" i="1"/>
  <c r="P190" i="1" s="1"/>
  <c r="P189" i="1" s="1"/>
  <c r="P188" i="1" s="1"/>
  <c r="L179" i="1"/>
  <c r="L178" i="1" s="1"/>
  <c r="M179" i="1"/>
  <c r="M178" i="1" s="1"/>
  <c r="N179" i="1"/>
  <c r="N178" i="1" s="1"/>
  <c r="O179" i="1"/>
  <c r="O178" i="1" s="1"/>
  <c r="P179" i="1"/>
  <c r="P178" i="1" s="1"/>
  <c r="L173" i="1"/>
  <c r="L172" i="1" s="1"/>
  <c r="M173" i="1"/>
  <c r="M172" i="1" s="1"/>
  <c r="N173" i="1"/>
  <c r="N172" i="1" s="1"/>
  <c r="O173" i="1"/>
  <c r="O172" i="1" s="1"/>
  <c r="P173" i="1"/>
  <c r="P172" i="1" s="1"/>
  <c r="L170" i="1"/>
  <c r="L169" i="1" s="1"/>
  <c r="M170" i="1"/>
  <c r="M169" i="1" s="1"/>
  <c r="N170" i="1"/>
  <c r="N169" i="1" s="1"/>
  <c r="O170" i="1"/>
  <c r="O169" i="1" s="1"/>
  <c r="P170" i="1"/>
  <c r="P169" i="1" s="1"/>
  <c r="L167" i="1"/>
  <c r="L166" i="1" s="1"/>
  <c r="M167" i="1"/>
  <c r="M166" i="1" s="1"/>
  <c r="N167" i="1"/>
  <c r="N166" i="1" s="1"/>
  <c r="O167" i="1"/>
  <c r="O166" i="1" s="1"/>
  <c r="P167" i="1"/>
  <c r="P166" i="1" s="1"/>
  <c r="L162" i="1"/>
  <c r="L161" i="1" s="1"/>
  <c r="M162" i="1"/>
  <c r="M161" i="1" s="1"/>
  <c r="N162" i="1"/>
  <c r="N161" i="1" s="1"/>
  <c r="O162" i="1"/>
  <c r="O161" i="1" s="1"/>
  <c r="P162" i="1"/>
  <c r="P161" i="1" s="1"/>
  <c r="L158" i="1"/>
  <c r="L157" i="1" s="1"/>
  <c r="L156" i="1" s="1"/>
  <c r="M158" i="1"/>
  <c r="M157" i="1" s="1"/>
  <c r="M156" i="1" s="1"/>
  <c r="N158" i="1"/>
  <c r="N157" i="1" s="1"/>
  <c r="N156" i="1" s="1"/>
  <c r="O158" i="1"/>
  <c r="O157" i="1" s="1"/>
  <c r="O156" i="1" s="1"/>
  <c r="P158" i="1"/>
  <c r="P157" i="1" s="1"/>
  <c r="P156" i="1" s="1"/>
  <c r="L153" i="1"/>
  <c r="L152" i="1" s="1"/>
  <c r="L151" i="1" s="1"/>
  <c r="L150" i="1" s="1"/>
  <c r="M153" i="1"/>
  <c r="M152" i="1" s="1"/>
  <c r="M151" i="1" s="1"/>
  <c r="M150" i="1" s="1"/>
  <c r="N153" i="1"/>
  <c r="N152" i="1" s="1"/>
  <c r="N151" i="1" s="1"/>
  <c r="N150" i="1" s="1"/>
  <c r="O153" i="1"/>
  <c r="O152" i="1" s="1"/>
  <c r="O151" i="1" s="1"/>
  <c r="O150" i="1" s="1"/>
  <c r="P153" i="1"/>
  <c r="P152" i="1" s="1"/>
  <c r="P151" i="1" s="1"/>
  <c r="P150" i="1" s="1"/>
  <c r="L141" i="1"/>
  <c r="L140" i="1" s="1"/>
  <c r="L139" i="1" s="1"/>
  <c r="L138" i="1" s="1"/>
  <c r="L137" i="1" s="1"/>
  <c r="M141" i="1"/>
  <c r="M140" i="1" s="1"/>
  <c r="M139" i="1" s="1"/>
  <c r="M138" i="1" s="1"/>
  <c r="M137" i="1" s="1"/>
  <c r="N141" i="1"/>
  <c r="N140" i="1" s="1"/>
  <c r="N139" i="1" s="1"/>
  <c r="N138" i="1" s="1"/>
  <c r="N137" i="1" s="1"/>
  <c r="O141" i="1"/>
  <c r="O140" i="1" s="1"/>
  <c r="O139" i="1" s="1"/>
  <c r="O138" i="1" s="1"/>
  <c r="O137" i="1" s="1"/>
  <c r="P141" i="1"/>
  <c r="P140" i="1" s="1"/>
  <c r="P139" i="1" s="1"/>
  <c r="P138" i="1" s="1"/>
  <c r="P137" i="1" s="1"/>
  <c r="L134" i="1"/>
  <c r="L133" i="1" s="1"/>
  <c r="L132" i="1" s="1"/>
  <c r="L131" i="1" s="1"/>
  <c r="L130" i="1" s="1"/>
  <c r="M134" i="1"/>
  <c r="M133" i="1" s="1"/>
  <c r="M132" i="1" s="1"/>
  <c r="M131" i="1" s="1"/>
  <c r="M130" i="1" s="1"/>
  <c r="N134" i="1"/>
  <c r="N133" i="1" s="1"/>
  <c r="N132" i="1" s="1"/>
  <c r="N131" i="1" s="1"/>
  <c r="N130" i="1" s="1"/>
  <c r="O134" i="1"/>
  <c r="O133" i="1" s="1"/>
  <c r="O132" i="1" s="1"/>
  <c r="O131" i="1" s="1"/>
  <c r="O130" i="1" s="1"/>
  <c r="P134" i="1"/>
  <c r="P133" i="1" s="1"/>
  <c r="P132" i="1" s="1"/>
  <c r="P131" i="1" s="1"/>
  <c r="P130" i="1" s="1"/>
  <c r="L127" i="1"/>
  <c r="L126" i="1" s="1"/>
  <c r="M127" i="1"/>
  <c r="M126" i="1" s="1"/>
  <c r="N127" i="1"/>
  <c r="N126" i="1" s="1"/>
  <c r="O127" i="1"/>
  <c r="O126" i="1" s="1"/>
  <c r="P127" i="1"/>
  <c r="P126" i="1" s="1"/>
  <c r="L123" i="1"/>
  <c r="M123" i="1"/>
  <c r="M118" i="1" s="1"/>
  <c r="M117" i="1" s="1"/>
  <c r="M116" i="1" s="1"/>
  <c r="M115" i="1" s="1"/>
  <c r="N123" i="1"/>
  <c r="O123" i="1"/>
  <c r="P123" i="1"/>
  <c r="L121" i="1"/>
  <c r="M121" i="1"/>
  <c r="N121" i="1"/>
  <c r="O121" i="1"/>
  <c r="P121" i="1"/>
  <c r="L119" i="1"/>
  <c r="M119" i="1"/>
  <c r="N119" i="1"/>
  <c r="O119" i="1"/>
  <c r="P119" i="1"/>
  <c r="L100" i="1"/>
  <c r="L99" i="1" s="1"/>
  <c r="M100" i="1"/>
  <c r="M99" i="1" s="1"/>
  <c r="N100" i="1"/>
  <c r="N99" i="1" s="1"/>
  <c r="O100" i="1"/>
  <c r="O99" i="1" s="1"/>
  <c r="P100" i="1"/>
  <c r="P99" i="1" s="1"/>
  <c r="L97" i="1"/>
  <c r="M97" i="1"/>
  <c r="N97" i="1"/>
  <c r="O97" i="1"/>
  <c r="P97" i="1"/>
  <c r="L95" i="1"/>
  <c r="M95" i="1"/>
  <c r="N95" i="1"/>
  <c r="O95" i="1"/>
  <c r="P95" i="1"/>
  <c r="L90" i="1"/>
  <c r="L89" i="1" s="1"/>
  <c r="M90" i="1"/>
  <c r="M89" i="1" s="1"/>
  <c r="N90" i="1"/>
  <c r="N89" i="1" s="1"/>
  <c r="O90" i="1"/>
  <c r="O89" i="1" s="1"/>
  <c r="P90" i="1"/>
  <c r="P89" i="1" s="1"/>
  <c r="L83" i="1"/>
  <c r="L82" i="1" s="1"/>
  <c r="M83" i="1"/>
  <c r="N83" i="1"/>
  <c r="O83" i="1"/>
  <c r="P83" i="1"/>
  <c r="P82" i="1" s="1"/>
  <c r="L78" i="1"/>
  <c r="L77" i="1" s="1"/>
  <c r="M78" i="1"/>
  <c r="M77" i="1" s="1"/>
  <c r="N78" i="1"/>
  <c r="N77" i="1" s="1"/>
  <c r="O78" i="1"/>
  <c r="O77" i="1" s="1"/>
  <c r="P78" i="1"/>
  <c r="P77" i="1" s="1"/>
  <c r="L72" i="1"/>
  <c r="M72" i="1"/>
  <c r="N72" i="1"/>
  <c r="O72" i="1"/>
  <c r="P72" i="1"/>
  <c r="L70" i="1"/>
  <c r="M70" i="1"/>
  <c r="N70" i="1"/>
  <c r="O70" i="1"/>
  <c r="P70" i="1"/>
  <c r="L67" i="1"/>
  <c r="M67" i="1"/>
  <c r="N67" i="1"/>
  <c r="O67" i="1"/>
  <c r="P67" i="1"/>
  <c r="L65" i="1"/>
  <c r="M65" i="1"/>
  <c r="N65" i="1"/>
  <c r="O65" i="1"/>
  <c r="P65" i="1"/>
  <c r="L62" i="1"/>
  <c r="L61" i="1" s="1"/>
  <c r="M62" i="1"/>
  <c r="M61" i="1" s="1"/>
  <c r="N62" i="1"/>
  <c r="N61" i="1" s="1"/>
  <c r="O62" i="1"/>
  <c r="O61" i="1" s="1"/>
  <c r="P62" i="1"/>
  <c r="P61" i="1" s="1"/>
  <c r="L59" i="1"/>
  <c r="M59" i="1"/>
  <c r="N59" i="1"/>
  <c r="O59" i="1"/>
  <c r="P59" i="1"/>
  <c r="L55" i="1"/>
  <c r="M55" i="1"/>
  <c r="N55" i="1"/>
  <c r="O55" i="1"/>
  <c r="P55" i="1"/>
  <c r="L53" i="1"/>
  <c r="M53" i="1"/>
  <c r="N53" i="1"/>
  <c r="O53" i="1"/>
  <c r="P53" i="1"/>
  <c r="L45" i="1"/>
  <c r="M45" i="1"/>
  <c r="N45" i="1"/>
  <c r="O45" i="1"/>
  <c r="P45" i="1"/>
  <c r="L42" i="1"/>
  <c r="M42" i="1"/>
  <c r="N42" i="1"/>
  <c r="O42" i="1"/>
  <c r="P42" i="1"/>
  <c r="L40" i="1"/>
  <c r="M40" i="1"/>
  <c r="N40" i="1"/>
  <c r="N37" i="1" s="1"/>
  <c r="O40" i="1"/>
  <c r="P40" i="1"/>
  <c r="L38" i="1"/>
  <c r="M38" i="1"/>
  <c r="N38" i="1"/>
  <c r="O38" i="1"/>
  <c r="P38" i="1"/>
  <c r="L35" i="1"/>
  <c r="L34" i="1" s="1"/>
  <c r="M35" i="1"/>
  <c r="M34" i="1" s="1"/>
  <c r="N35" i="1"/>
  <c r="N34" i="1" s="1"/>
  <c r="O35" i="1"/>
  <c r="O34" i="1" s="1"/>
  <c r="P35" i="1"/>
  <c r="P34" i="1" s="1"/>
  <c r="L32" i="1"/>
  <c r="L31" i="1" s="1"/>
  <c r="M32" i="1"/>
  <c r="M31" i="1" s="1"/>
  <c r="N32" i="1"/>
  <c r="N31" i="1" s="1"/>
  <c r="O32" i="1"/>
  <c r="O31" i="1" s="1"/>
  <c r="P32" i="1"/>
  <c r="P31" i="1" s="1"/>
  <c r="L21" i="1"/>
  <c r="L20" i="1" s="1"/>
  <c r="L19" i="1" s="1"/>
  <c r="L18" i="1" s="1"/>
  <c r="L17" i="1" s="1"/>
  <c r="M21" i="1"/>
  <c r="M20" i="1" s="1"/>
  <c r="M19" i="1" s="1"/>
  <c r="M18" i="1" s="1"/>
  <c r="M17" i="1" s="1"/>
  <c r="N21" i="1"/>
  <c r="N20" i="1" s="1"/>
  <c r="N19" i="1" s="1"/>
  <c r="N18" i="1" s="1"/>
  <c r="N17" i="1" s="1"/>
  <c r="O21" i="1"/>
  <c r="O20" i="1" s="1"/>
  <c r="O19" i="1" s="1"/>
  <c r="O18" i="1" s="1"/>
  <c r="O17" i="1" s="1"/>
  <c r="P21" i="1"/>
  <c r="P20" i="1" s="1"/>
  <c r="P19" i="1" s="1"/>
  <c r="P18" i="1" s="1"/>
  <c r="P17" i="1" s="1"/>
  <c r="H571" i="1"/>
  <c r="R63" i="1"/>
  <c r="Y63" i="1" s="1"/>
  <c r="J63" i="1"/>
  <c r="Q63" i="1" s="1"/>
  <c r="I62" i="1"/>
  <c r="I61" i="1" s="1"/>
  <c r="H62" i="1"/>
  <c r="H61" i="1" s="1"/>
  <c r="J228" i="1"/>
  <c r="Q228" i="1" s="1"/>
  <c r="Q227" i="1" s="1"/>
  <c r="G227" i="1"/>
  <c r="H227" i="1"/>
  <c r="H224" i="1" s="1"/>
  <c r="I227" i="1"/>
  <c r="R226" i="1"/>
  <c r="Y226" i="1" s="1"/>
  <c r="J226" i="1"/>
  <c r="Q226" i="1" s="1"/>
  <c r="G225" i="1"/>
  <c r="G224" i="1" s="1"/>
  <c r="H225" i="1"/>
  <c r="I225" i="1"/>
  <c r="F227" i="1"/>
  <c r="F225" i="1"/>
  <c r="H97" i="1"/>
  <c r="I97" i="1"/>
  <c r="H1437" i="1"/>
  <c r="H1436" i="1" s="1"/>
  <c r="J1743" i="1"/>
  <c r="Q1743" i="1" s="1"/>
  <c r="J1734" i="1"/>
  <c r="J1729" i="1"/>
  <c r="J1728" i="1" s="1"/>
  <c r="J1727" i="1" s="1"/>
  <c r="J1726" i="1" s="1"/>
  <c r="J1725" i="1" s="1"/>
  <c r="J1724" i="1"/>
  <c r="J1723" i="1" s="1"/>
  <c r="J1722" i="1" s="1"/>
  <c r="J1721" i="1" s="1"/>
  <c r="J1714" i="1"/>
  <c r="J1713" i="1" s="1"/>
  <c r="J1712" i="1" s="1"/>
  <c r="J1711" i="1"/>
  <c r="J1708" i="1"/>
  <c r="L1708" i="1" s="1"/>
  <c r="J1704" i="1"/>
  <c r="J1703" i="1" s="1"/>
  <c r="J1702" i="1" s="1"/>
  <c r="J1701" i="1" s="1"/>
  <c r="J1697" i="1"/>
  <c r="Q1697" i="1" s="1"/>
  <c r="J1694" i="1"/>
  <c r="J1687" i="1"/>
  <c r="J1684" i="1"/>
  <c r="J1680" i="1"/>
  <c r="Q1680" i="1" s="1"/>
  <c r="X1680" i="1" s="1"/>
  <c r="J1671" i="1"/>
  <c r="J1670" i="1" s="1"/>
  <c r="J1669" i="1" s="1"/>
  <c r="J1668" i="1" s="1"/>
  <c r="J1667" i="1" s="1"/>
  <c r="J1666" i="1"/>
  <c r="J1665" i="1" s="1"/>
  <c r="J1664" i="1" s="1"/>
  <c r="J1663" i="1"/>
  <c r="Q1663" i="1" s="1"/>
  <c r="X1663" i="1" s="1"/>
  <c r="J1657" i="1"/>
  <c r="Q1657" i="1" s="1"/>
  <c r="J1654" i="1"/>
  <c r="Q1654" i="1" s="1"/>
  <c r="J1651" i="1"/>
  <c r="J1647" i="1"/>
  <c r="J1643" i="1"/>
  <c r="Q1643" i="1" s="1"/>
  <c r="Q1642" i="1" s="1"/>
  <c r="Q1639" i="1" s="1"/>
  <c r="Q1638" i="1" s="1"/>
  <c r="J1641" i="1"/>
  <c r="Q1641" i="1" s="1"/>
  <c r="Q1640" i="1" s="1"/>
  <c r="J1636" i="1"/>
  <c r="Q1636" i="1" s="1"/>
  <c r="J1631" i="1"/>
  <c r="Q1631" i="1" s="1"/>
  <c r="Q1630" i="1" s="1"/>
  <c r="Q1629" i="1" s="1"/>
  <c r="Q1628" i="1" s="1"/>
  <c r="J1627" i="1"/>
  <c r="Q1627" i="1" s="1"/>
  <c r="Q1626" i="1" s="1"/>
  <c r="J1625" i="1"/>
  <c r="Q1625" i="1" s="1"/>
  <c r="X1625" i="1" s="1"/>
  <c r="J1623" i="1"/>
  <c r="J1620" i="1"/>
  <c r="J1619" i="1" s="1"/>
  <c r="J1618" i="1" s="1"/>
  <c r="J1617" i="1"/>
  <c r="L1617" i="1" s="1"/>
  <c r="J1614" i="1"/>
  <c r="J1613" i="1" s="1"/>
  <c r="J1612" i="1" s="1"/>
  <c r="J1604" i="1"/>
  <c r="J1601" i="1"/>
  <c r="J1600" i="1" s="1"/>
  <c r="J1599" i="1" s="1"/>
  <c r="J1598" i="1"/>
  <c r="J1597" i="1" s="1"/>
  <c r="J1596" i="1" s="1"/>
  <c r="J1595" i="1"/>
  <c r="J1594" i="1" s="1"/>
  <c r="J1593" i="1" s="1"/>
  <c r="J1583" i="1"/>
  <c r="J1582" i="1" s="1"/>
  <c r="J1581" i="1" s="1"/>
  <c r="J1580" i="1"/>
  <c r="Q1580" i="1" s="1"/>
  <c r="X1580" i="1" s="1"/>
  <c r="J1575" i="1"/>
  <c r="J1572" i="1"/>
  <c r="J1571" i="1" s="1"/>
  <c r="J1570" i="1" s="1"/>
  <c r="J1568" i="1"/>
  <c r="J1565" i="1"/>
  <c r="Q1565" i="1" s="1"/>
  <c r="Q1564" i="1" s="1"/>
  <c r="Q1563" i="1" s="1"/>
  <c r="J1562" i="1"/>
  <c r="J1559" i="1"/>
  <c r="J1556" i="1"/>
  <c r="J1553" i="1"/>
  <c r="J1550" i="1"/>
  <c r="J1547" i="1"/>
  <c r="J1546" i="1" s="1"/>
  <c r="J1545" i="1" s="1"/>
  <c r="J1544" i="1"/>
  <c r="Q1544" i="1" s="1"/>
  <c r="J1541" i="1"/>
  <c r="J1538" i="1"/>
  <c r="Q1538" i="1" s="1"/>
  <c r="J1535" i="1"/>
  <c r="Q1535" i="1" s="1"/>
  <c r="J1528" i="1"/>
  <c r="J1525" i="1"/>
  <c r="J1524" i="1" s="1"/>
  <c r="J1523" i="1" s="1"/>
  <c r="J1522" i="1"/>
  <c r="Q1522" i="1" s="1"/>
  <c r="J1519" i="1"/>
  <c r="Q1519" i="1" s="1"/>
  <c r="J1516" i="1"/>
  <c r="J1508" i="1"/>
  <c r="Q1508" i="1" s="1"/>
  <c r="Q1507" i="1" s="1"/>
  <c r="Q1506" i="1" s="1"/>
  <c r="J1505" i="1"/>
  <c r="Q1505" i="1" s="1"/>
  <c r="J1502" i="1"/>
  <c r="Q1502" i="1" s="1"/>
  <c r="J1497" i="1"/>
  <c r="J1496" i="1" s="1"/>
  <c r="J1495" i="1" s="1"/>
  <c r="J1494" i="1" s="1"/>
  <c r="J1493" i="1" s="1"/>
  <c r="J1492" i="1"/>
  <c r="J1491" i="1" s="1"/>
  <c r="J1490" i="1" s="1"/>
  <c r="J1489" i="1"/>
  <c r="J1488" i="1" s="1"/>
  <c r="J1487" i="1" s="1"/>
  <c r="J1486" i="1"/>
  <c r="Q1486" i="1" s="1"/>
  <c r="Q1485" i="1" s="1"/>
  <c r="Q1484" i="1" s="1"/>
  <c r="J1483" i="1"/>
  <c r="Q1483" i="1" s="1"/>
  <c r="J1480" i="1"/>
  <c r="J1479" i="1" s="1"/>
  <c r="J1478" i="1" s="1"/>
  <c r="J1477" i="1"/>
  <c r="J1476" i="1" s="1"/>
  <c r="J1475" i="1" s="1"/>
  <c r="J1474" i="1"/>
  <c r="J1471" i="1"/>
  <c r="Q1471" i="1" s="1"/>
  <c r="X1471" i="1" s="1"/>
  <c r="J1468" i="1"/>
  <c r="J1467" i="1" s="1"/>
  <c r="J1466" i="1" s="1"/>
  <c r="J1465" i="1"/>
  <c r="J1464" i="1" s="1"/>
  <c r="J1463" i="1" s="1"/>
  <c r="J1462" i="1"/>
  <c r="J1461" i="1" s="1"/>
  <c r="J1460" i="1" s="1"/>
  <c r="J1459" i="1"/>
  <c r="J1456" i="1"/>
  <c r="J1453" i="1"/>
  <c r="Q1453" i="1" s="1"/>
  <c r="X1453" i="1" s="1"/>
  <c r="AE1453" i="1" s="1"/>
  <c r="J1450" i="1"/>
  <c r="Q1450" i="1" s="1"/>
  <c r="J1447" i="1"/>
  <c r="Q1447" i="1" s="1"/>
  <c r="J1444" i="1"/>
  <c r="J1441" i="1"/>
  <c r="Q1441" i="1" s="1"/>
  <c r="Q1440" i="1" s="1"/>
  <c r="Q1439" i="1" s="1"/>
  <c r="J1438" i="1"/>
  <c r="J1435" i="1"/>
  <c r="J1432" i="1"/>
  <c r="J1429" i="1"/>
  <c r="J1426" i="1"/>
  <c r="J1423" i="1"/>
  <c r="J1420" i="1"/>
  <c r="J1417" i="1"/>
  <c r="Q1417" i="1" s="1"/>
  <c r="J1410" i="1"/>
  <c r="J1408" i="1"/>
  <c r="Q1408" i="1" s="1"/>
  <c r="Q1407" i="1" s="1"/>
  <c r="J1399" i="1"/>
  <c r="Q1399" i="1" s="1"/>
  <c r="X1399" i="1" s="1"/>
  <c r="AE1399" i="1" s="1"/>
  <c r="J1392" i="1"/>
  <c r="J1391" i="1"/>
  <c r="J1388" i="1"/>
  <c r="J1387" i="1"/>
  <c r="J1382" i="1"/>
  <c r="J1381" i="1"/>
  <c r="J1378" i="1"/>
  <c r="J1375" i="1"/>
  <c r="J1374" i="1" s="1"/>
  <c r="J1373" i="1" s="1"/>
  <c r="J1370" i="1"/>
  <c r="J1369" i="1" s="1"/>
  <c r="J1368" i="1" s="1"/>
  <c r="J1367" i="1"/>
  <c r="J1348" i="1"/>
  <c r="Q1348" i="1"/>
  <c r="J1345" i="1"/>
  <c r="J1344" i="1"/>
  <c r="J1341" i="1"/>
  <c r="J1338" i="1"/>
  <c r="J1337" i="1" s="1"/>
  <c r="J1336" i="1" s="1"/>
  <c r="J1335" i="1"/>
  <c r="J1334" i="1" s="1"/>
  <c r="J1333" i="1" s="1"/>
  <c r="J1332" i="1"/>
  <c r="Q1332" i="1" s="1"/>
  <c r="X1332" i="1" s="1"/>
  <c r="AE1332" i="1" s="1"/>
  <c r="AL1332" i="1" s="1"/>
  <c r="AS1332" i="1" s="1"/>
  <c r="AZ1332" i="1" s="1"/>
  <c r="BG1332" i="1" s="1"/>
  <c r="BN1332" i="1" s="1"/>
  <c r="BU1332" i="1" s="1"/>
  <c r="CB1332" i="1" s="1"/>
  <c r="CI1332" i="1" s="1"/>
  <c r="J1331" i="1"/>
  <c r="Q1331" i="1" s="1"/>
  <c r="X1331" i="1" s="1"/>
  <c r="J1328" i="1"/>
  <c r="J1327" i="1"/>
  <c r="Q1327" i="1" s="1"/>
  <c r="J1324" i="1"/>
  <c r="J1323" i="1" s="1"/>
  <c r="J1322" i="1" s="1"/>
  <c r="J1321" i="1" s="1"/>
  <c r="J1320" i="1"/>
  <c r="J1319" i="1" s="1"/>
  <c r="J1318" i="1"/>
  <c r="J1314" i="1"/>
  <c r="J1313" i="1" s="1"/>
  <c r="J1311" i="1"/>
  <c r="Q1311" i="1" s="1"/>
  <c r="X1311" i="1" s="1"/>
  <c r="AE1311" i="1" s="1"/>
  <c r="AL1311" i="1" s="1"/>
  <c r="AS1311" i="1" s="1"/>
  <c r="AZ1311" i="1" s="1"/>
  <c r="BG1311" i="1" s="1"/>
  <c r="BN1311" i="1" s="1"/>
  <c r="BU1311" i="1" s="1"/>
  <c r="CB1311" i="1" s="1"/>
  <c r="CI1311" i="1" s="1"/>
  <c r="J1310" i="1"/>
  <c r="Q1310" i="1" s="1"/>
  <c r="J1307" i="1"/>
  <c r="Q1307" i="1" s="1"/>
  <c r="X1307" i="1" s="1"/>
  <c r="AE1307" i="1" s="1"/>
  <c r="AL1307" i="1" s="1"/>
  <c r="AS1307" i="1" s="1"/>
  <c r="AZ1307" i="1" s="1"/>
  <c r="BG1307" i="1" s="1"/>
  <c r="BN1307" i="1" s="1"/>
  <c r="BU1307" i="1" s="1"/>
  <c r="CB1307" i="1" s="1"/>
  <c r="CI1307" i="1" s="1"/>
  <c r="J1303" i="1"/>
  <c r="Q1303" i="1" s="1"/>
  <c r="J1300" i="1"/>
  <c r="Q1300" i="1" s="1"/>
  <c r="J1299" i="1"/>
  <c r="Q1299" i="1" s="1"/>
  <c r="X1299" i="1" s="1"/>
  <c r="J1296" i="1"/>
  <c r="Q1296" i="1" s="1"/>
  <c r="X1296" i="1" s="1"/>
  <c r="J1289" i="1"/>
  <c r="J1288" i="1"/>
  <c r="Q1288" i="1" s="1"/>
  <c r="X1288" i="1" s="1"/>
  <c r="AE1288" i="1" s="1"/>
  <c r="AL1288" i="1" s="1"/>
  <c r="J1285" i="1"/>
  <c r="Q1285" i="1" s="1"/>
  <c r="X1285" i="1" s="1"/>
  <c r="AE1285" i="1" s="1"/>
  <c r="AL1285" i="1" s="1"/>
  <c r="AS1285" i="1" s="1"/>
  <c r="AZ1285" i="1" s="1"/>
  <c r="BG1285" i="1" s="1"/>
  <c r="BN1285" i="1" s="1"/>
  <c r="BU1285" i="1" s="1"/>
  <c r="CB1285" i="1" s="1"/>
  <c r="CI1285" i="1" s="1"/>
  <c r="J1284" i="1"/>
  <c r="J1283" i="1" s="1"/>
  <c r="J1282" i="1" s="1"/>
  <c r="J1281" i="1"/>
  <c r="Q1281" i="1" s="1"/>
  <c r="J1278" i="1"/>
  <c r="Q1278" i="1" s="1"/>
  <c r="X1278" i="1" s="1"/>
  <c r="AE1278" i="1" s="1"/>
  <c r="AL1278" i="1" s="1"/>
  <c r="AS1278" i="1" s="1"/>
  <c r="AZ1278" i="1" s="1"/>
  <c r="BG1278" i="1" s="1"/>
  <c r="BN1278" i="1" s="1"/>
  <c r="BU1278" i="1" s="1"/>
  <c r="CB1278" i="1" s="1"/>
  <c r="CI1278" i="1" s="1"/>
  <c r="J1277" i="1"/>
  <c r="Q1277" i="1" s="1"/>
  <c r="X1277" i="1" s="1"/>
  <c r="AE1277" i="1" s="1"/>
  <c r="AL1277" i="1" s="1"/>
  <c r="J1274" i="1"/>
  <c r="J1265" i="1"/>
  <c r="Q1265" i="1" s="1"/>
  <c r="Q1264" i="1" s="1"/>
  <c r="Q1263" i="1" s="1"/>
  <c r="J1262" i="1"/>
  <c r="Q1262" i="1" s="1"/>
  <c r="X1262" i="1" s="1"/>
  <c r="AE1262" i="1" s="1"/>
  <c r="J1260" i="1"/>
  <c r="J1258" i="1"/>
  <c r="Q1258" i="1" s="1"/>
  <c r="J1250" i="1"/>
  <c r="Q1250" i="1" s="1"/>
  <c r="X1250" i="1" s="1"/>
  <c r="J1243" i="1"/>
  <c r="J1242" i="1" s="1"/>
  <c r="J1241" i="1"/>
  <c r="J1237" i="1"/>
  <c r="Q1237" i="1" s="1"/>
  <c r="J1234" i="1"/>
  <c r="J1233" i="1" s="1"/>
  <c r="J1232" i="1" s="1"/>
  <c r="J1231" i="1"/>
  <c r="Q1231" i="1" s="1"/>
  <c r="J1227" i="1"/>
  <c r="Q1227" i="1" s="1"/>
  <c r="Q1226" i="1" s="1"/>
  <c r="Q1225" i="1" s="1"/>
  <c r="Q1224" i="1" s="1"/>
  <c r="J1220" i="1"/>
  <c r="J1215" i="1"/>
  <c r="J1214" i="1" s="1"/>
  <c r="J1213" i="1" s="1"/>
  <c r="J1212" i="1" s="1"/>
  <c r="J1211" i="1" s="1"/>
  <c r="J1210" i="1"/>
  <c r="J1209" i="1" s="1"/>
  <c r="J1208" i="1" s="1"/>
  <c r="J1207" i="1" s="1"/>
  <c r="J1206" i="1" s="1"/>
  <c r="J1205" i="1"/>
  <c r="J1202" i="1"/>
  <c r="Q1202" i="1"/>
  <c r="J1198" i="1"/>
  <c r="J1197" i="1" s="1"/>
  <c r="J1196" i="1" s="1"/>
  <c r="J1195" i="1" s="1"/>
  <c r="J1191" i="1"/>
  <c r="Q1191" i="1" s="1"/>
  <c r="Q1190" i="1" s="1"/>
  <c r="Q1189" i="1" s="1"/>
  <c r="Q1188" i="1" s="1"/>
  <c r="Q1187" i="1" s="1"/>
  <c r="Q1186" i="1" s="1"/>
  <c r="J1184" i="1"/>
  <c r="J1183" i="1" s="1"/>
  <c r="J1182" i="1" s="1"/>
  <c r="J1181" i="1" s="1"/>
  <c r="J1180" i="1" s="1"/>
  <c r="J1179" i="1"/>
  <c r="Q1179" i="1" s="1"/>
  <c r="J1174" i="1"/>
  <c r="J1173" i="1" s="1"/>
  <c r="J1172" i="1" s="1"/>
  <c r="J1171" i="1" s="1"/>
  <c r="J1170" i="1" s="1"/>
  <c r="J1169" i="1"/>
  <c r="J1168" i="1" s="1"/>
  <c r="J1167" i="1" s="1"/>
  <c r="J1166" i="1" s="1"/>
  <c r="J1165" i="1" s="1"/>
  <c r="J1161" i="1"/>
  <c r="J1158" i="1"/>
  <c r="J1157" i="1" s="1"/>
  <c r="J1156" i="1" s="1"/>
  <c r="J1155" i="1"/>
  <c r="J1154" i="1" s="1"/>
  <c r="J1153" i="1" s="1"/>
  <c r="J1152" i="1"/>
  <c r="J1151" i="1" s="1"/>
  <c r="J1150" i="1" s="1"/>
  <c r="J1149" i="1"/>
  <c r="J1148" i="1" s="1"/>
  <c r="J1147" i="1" s="1"/>
  <c r="J1143" i="1"/>
  <c r="Q1143" i="1" s="1"/>
  <c r="J1139" i="1"/>
  <c r="Q1139" i="1" s="1"/>
  <c r="J1131" i="1"/>
  <c r="J1128" i="1"/>
  <c r="Q1128" i="1" s="1"/>
  <c r="J1121" i="1"/>
  <c r="Q1121" i="1" s="1"/>
  <c r="J1116" i="1"/>
  <c r="J1115" i="1" s="1"/>
  <c r="J1114" i="1" s="1"/>
  <c r="J1113" i="1"/>
  <c r="J1107" i="1"/>
  <c r="J1106" i="1" s="1"/>
  <c r="J1105" i="1" s="1"/>
  <c r="J1104" i="1"/>
  <c r="Q1104" i="1" s="1"/>
  <c r="Q1103" i="1" s="1"/>
  <c r="Q1102" i="1" s="1"/>
  <c r="Q1101" i="1" s="1"/>
  <c r="J1100" i="1"/>
  <c r="J1093" i="1"/>
  <c r="J1092" i="1" s="1"/>
  <c r="J1091" i="1" s="1"/>
  <c r="J1090" i="1" s="1"/>
  <c r="J1089" i="1" s="1"/>
  <c r="J1088" i="1"/>
  <c r="J1085" i="1"/>
  <c r="J1077" i="1"/>
  <c r="J1076" i="1" s="1"/>
  <c r="J1075" i="1" s="1"/>
  <c r="J1074" i="1"/>
  <c r="J1073" i="1" s="1"/>
  <c r="J1072" i="1" s="1"/>
  <c r="J1071" i="1"/>
  <c r="J1068" i="1"/>
  <c r="Q1068" i="1" s="1"/>
  <c r="J1065" i="1"/>
  <c r="J1064" i="1" s="1"/>
  <c r="J1063" i="1" s="1"/>
  <c r="J1062" i="1"/>
  <c r="J1061" i="1" s="1"/>
  <c r="J1060" i="1" s="1"/>
  <c r="J1059" i="1"/>
  <c r="J1058" i="1" s="1"/>
  <c r="J1057" i="1" s="1"/>
  <c r="J1053" i="1"/>
  <c r="Q1053" i="1" s="1"/>
  <c r="J1050" i="1"/>
  <c r="Q1050" i="1" s="1"/>
  <c r="Q1049" i="1" s="1"/>
  <c r="Q1048" i="1" s="1"/>
  <c r="J1047" i="1"/>
  <c r="J1046" i="1" s="1"/>
  <c r="J1045" i="1" s="1"/>
  <c r="J1044" i="1"/>
  <c r="J1043" i="1" s="1"/>
  <c r="J1042" i="1" s="1"/>
  <c r="J1041" i="1"/>
  <c r="Q1041" i="1" s="1"/>
  <c r="X1041" i="1" s="1"/>
  <c r="J1038" i="1"/>
  <c r="J1037" i="1" s="1"/>
  <c r="J1036" i="1" s="1"/>
  <c r="J1035" i="1"/>
  <c r="J1034" i="1" s="1"/>
  <c r="J1033" i="1" s="1"/>
  <c r="J1032" i="1"/>
  <c r="J1029" i="1"/>
  <c r="J1028" i="1" s="1"/>
  <c r="J1027" i="1" s="1"/>
  <c r="J1026" i="1"/>
  <c r="J1025" i="1"/>
  <c r="J1024" i="1" s="1"/>
  <c r="J1023" i="1"/>
  <c r="J1022" i="1"/>
  <c r="J1019" i="1"/>
  <c r="J1010" i="1"/>
  <c r="Q1010" i="1" s="1"/>
  <c r="J1006" i="1"/>
  <c r="J1005" i="1" s="1"/>
  <c r="J1004" i="1" s="1"/>
  <c r="J1003" i="1"/>
  <c r="Q1003" i="1" s="1"/>
  <c r="J996" i="1"/>
  <c r="J989" i="1"/>
  <c r="J988" i="1" s="1"/>
  <c r="J987" i="1" s="1"/>
  <c r="J986" i="1" s="1"/>
  <c r="J985" i="1" s="1"/>
  <c r="J984" i="1"/>
  <c r="Q984" i="1" s="1"/>
  <c r="X984" i="1" s="1"/>
  <c r="AE984" i="1" s="1"/>
  <c r="AL984" i="1" s="1"/>
  <c r="AS984" i="1" s="1"/>
  <c r="AZ984" i="1" s="1"/>
  <c r="BG984" i="1" s="1"/>
  <c r="BN984" i="1" s="1"/>
  <c r="BU984" i="1" s="1"/>
  <c r="CB984" i="1" s="1"/>
  <c r="CI984" i="1" s="1"/>
  <c r="J983" i="1"/>
  <c r="Q983" i="1" s="1"/>
  <c r="X983" i="1" s="1"/>
  <c r="J978" i="1"/>
  <c r="J977" i="1" s="1"/>
  <c r="J976" i="1" s="1"/>
  <c r="J975" i="1"/>
  <c r="J974" i="1" s="1"/>
  <c r="J973" i="1" s="1"/>
  <c r="J972" i="1"/>
  <c r="J971" i="1"/>
  <c r="Q971" i="1" s="1"/>
  <c r="X971" i="1" s="1"/>
  <c r="J968" i="1"/>
  <c r="J967" i="1"/>
  <c r="J964" i="1"/>
  <c r="J963" i="1"/>
  <c r="J960" i="1"/>
  <c r="J959" i="1"/>
  <c r="J945" i="1"/>
  <c r="J944" i="1"/>
  <c r="J941" i="1"/>
  <c r="J940" i="1"/>
  <c r="J937" i="1"/>
  <c r="J936" i="1"/>
  <c r="J933" i="1"/>
  <c r="J932" i="1" s="1"/>
  <c r="J931" i="1" s="1"/>
  <c r="J921" i="1"/>
  <c r="Q921" i="1" s="1"/>
  <c r="Q920" i="1" s="1"/>
  <c r="Q919" i="1" s="1"/>
  <c r="Q918" i="1" s="1"/>
  <c r="J917" i="1"/>
  <c r="Q917" i="1" s="1"/>
  <c r="X917" i="1" s="1"/>
  <c r="AE917" i="1" s="1"/>
  <c r="AL917" i="1" s="1"/>
  <c r="AS917" i="1" s="1"/>
  <c r="AZ917" i="1" s="1"/>
  <c r="BG917" i="1" s="1"/>
  <c r="BN917" i="1" s="1"/>
  <c r="BU917" i="1" s="1"/>
  <c r="CB917" i="1" s="1"/>
  <c r="CI917" i="1" s="1"/>
  <c r="J916" i="1"/>
  <c r="J913" i="1"/>
  <c r="Q913" i="1" s="1"/>
  <c r="X913" i="1" s="1"/>
  <c r="J909" i="1"/>
  <c r="Q909" i="1" s="1"/>
  <c r="X909" i="1" s="1"/>
  <c r="AE909" i="1" s="1"/>
  <c r="AL909" i="1" s="1"/>
  <c r="AS909" i="1" s="1"/>
  <c r="AZ909" i="1" s="1"/>
  <c r="BG909" i="1" s="1"/>
  <c r="BN909" i="1" s="1"/>
  <c r="BU909" i="1" s="1"/>
  <c r="CB909" i="1" s="1"/>
  <c r="CI909" i="1" s="1"/>
  <c r="J908" i="1"/>
  <c r="J899" i="1"/>
  <c r="J898" i="1" s="1"/>
  <c r="J897" i="1" s="1"/>
  <c r="J896" i="1" s="1"/>
  <c r="J895" i="1"/>
  <c r="J894" i="1" s="1"/>
  <c r="J893" i="1" s="1"/>
  <c r="J892" i="1"/>
  <c r="Q892" i="1" s="1"/>
  <c r="J886" i="1"/>
  <c r="J885" i="1" s="1"/>
  <c r="J884" i="1" s="1"/>
  <c r="J883" i="1"/>
  <c r="J880" i="1"/>
  <c r="J879" i="1" s="1"/>
  <c r="J878" i="1" s="1"/>
  <c r="J877" i="1"/>
  <c r="Q877" i="1" s="1"/>
  <c r="J872" i="1"/>
  <c r="J866" i="1"/>
  <c r="J865" i="1" s="1"/>
  <c r="J864" i="1" s="1"/>
  <c r="J863" i="1"/>
  <c r="Q863" i="1" s="1"/>
  <c r="J860" i="1"/>
  <c r="J851" i="1"/>
  <c r="J850" i="1" s="1"/>
  <c r="J849" i="1" s="1"/>
  <c r="J848" i="1" s="1"/>
  <c r="J847" i="1" s="1"/>
  <c r="J846" i="1"/>
  <c r="Q846" i="1" s="1"/>
  <c r="X846" i="1" s="1"/>
  <c r="J841" i="1"/>
  <c r="Q841" i="1" s="1"/>
  <c r="J832" i="1"/>
  <c r="J826" i="1"/>
  <c r="J824" i="1"/>
  <c r="Q824" i="1" s="1"/>
  <c r="J821" i="1"/>
  <c r="J810" i="1"/>
  <c r="J808" i="1"/>
  <c r="L808" i="1" s="1"/>
  <c r="N808" i="1" s="1"/>
  <c r="J804" i="1"/>
  <c r="Q804" i="1" s="1"/>
  <c r="X804" i="1" s="1"/>
  <c r="J801" i="1"/>
  <c r="J800" i="1"/>
  <c r="Q800" i="1" s="1"/>
  <c r="Q799" i="1" s="1"/>
  <c r="J793" i="1"/>
  <c r="Q793" i="1" s="1"/>
  <c r="J788" i="1"/>
  <c r="J783" i="1"/>
  <c r="Q783" i="1" s="1"/>
  <c r="J778" i="1"/>
  <c r="Q778" i="1"/>
  <c r="J772" i="1"/>
  <c r="Q772" i="1" s="1"/>
  <c r="X772" i="1" s="1"/>
  <c r="J770" i="1"/>
  <c r="J764" i="1"/>
  <c r="Q764" i="1" s="1"/>
  <c r="X764" i="1" s="1"/>
  <c r="J757" i="1"/>
  <c r="Q757" i="1" s="1"/>
  <c r="X757" i="1" s="1"/>
  <c r="AE757" i="1" s="1"/>
  <c r="J754" i="1"/>
  <c r="J753" i="1" s="1"/>
  <c r="J752" i="1" s="1"/>
  <c r="J749" i="1"/>
  <c r="J748" i="1" s="1"/>
  <c r="J747" i="1" s="1"/>
  <c r="J746" i="1"/>
  <c r="J741" i="1"/>
  <c r="Q741" i="1" s="1"/>
  <c r="J736" i="1"/>
  <c r="Q736" i="1" s="1"/>
  <c r="X736" i="1" s="1"/>
  <c r="AE736" i="1" s="1"/>
  <c r="AL736" i="1" s="1"/>
  <c r="J731" i="1"/>
  <c r="J726" i="1"/>
  <c r="L726" i="1" s="1"/>
  <c r="L725" i="1" s="1"/>
  <c r="L724" i="1" s="1"/>
  <c r="L723" i="1" s="1"/>
  <c r="L722" i="1" s="1"/>
  <c r="J719" i="1"/>
  <c r="J718" i="1" s="1"/>
  <c r="J717" i="1" s="1"/>
  <c r="J716" i="1" s="1"/>
  <c r="J715" i="1"/>
  <c r="J714" i="1" s="1"/>
  <c r="J713" i="1" s="1"/>
  <c r="J712" i="1"/>
  <c r="J707" i="1"/>
  <c r="Q707" i="1" s="1"/>
  <c r="J702" i="1"/>
  <c r="Q702" i="1" s="1"/>
  <c r="J697" i="1"/>
  <c r="J696" i="1" s="1"/>
  <c r="J695" i="1" s="1"/>
  <c r="J694" i="1"/>
  <c r="J693" i="1" s="1"/>
  <c r="J692" i="1"/>
  <c r="Q692" i="1" s="1"/>
  <c r="J683" i="1"/>
  <c r="J682" i="1" s="1"/>
  <c r="J681" i="1" s="1"/>
  <c r="J680" i="1" s="1"/>
  <c r="J676" i="1"/>
  <c r="J675" i="1" s="1"/>
  <c r="J674" i="1" s="1"/>
  <c r="J673" i="1"/>
  <c r="J672" i="1"/>
  <c r="J670" i="1"/>
  <c r="J669" i="1" s="1"/>
  <c r="J668" i="1"/>
  <c r="J663" i="1"/>
  <c r="J658" i="1"/>
  <c r="J652" i="1"/>
  <c r="J649" i="1"/>
  <c r="J646" i="1"/>
  <c r="J644" i="1"/>
  <c r="J643" i="1"/>
  <c r="Q643" i="1" s="1"/>
  <c r="J639" i="1"/>
  <c r="J627" i="1"/>
  <c r="J620" i="1"/>
  <c r="Q620" i="1" s="1"/>
  <c r="J615" i="1"/>
  <c r="J610" i="1"/>
  <c r="Q610" i="1" s="1"/>
  <c r="Q608" i="1" s="1"/>
  <c r="J609" i="1"/>
  <c r="J607" i="1"/>
  <c r="Q607" i="1" s="1"/>
  <c r="Q606" i="1" s="1"/>
  <c r="J605" i="1"/>
  <c r="J596" i="1"/>
  <c r="Q596" i="1" s="1"/>
  <c r="X596" i="1" s="1"/>
  <c r="J593" i="1"/>
  <c r="J591" i="1"/>
  <c r="J588" i="1"/>
  <c r="J587" i="1" s="1"/>
  <c r="J586" i="1" s="1"/>
  <c r="J585" i="1"/>
  <c r="J584" i="1" s="1"/>
  <c r="J583" i="1" s="1"/>
  <c r="J582" i="1"/>
  <c r="Q582" i="1" s="1"/>
  <c r="J579" i="1"/>
  <c r="J577" i="1"/>
  <c r="J574" i="1"/>
  <c r="Q574" i="1" s="1"/>
  <c r="J566" i="1"/>
  <c r="Q566" i="1" s="1"/>
  <c r="X566" i="1" s="1"/>
  <c r="J552" i="1"/>
  <c r="J551" i="1" s="1"/>
  <c r="J550" i="1" s="1"/>
  <c r="J549" i="1"/>
  <c r="Q549" i="1" s="1"/>
  <c r="J546" i="1"/>
  <c r="J543" i="1"/>
  <c r="J540" i="1"/>
  <c r="J537" i="1"/>
  <c r="J536" i="1" s="1"/>
  <c r="J535" i="1" s="1"/>
  <c r="J534" i="1"/>
  <c r="J533" i="1" s="1"/>
  <c r="J532" i="1" s="1"/>
  <c r="J531" i="1"/>
  <c r="J530" i="1" s="1"/>
  <c r="J529" i="1" s="1"/>
  <c r="J527" i="1"/>
  <c r="Q527" i="1" s="1"/>
  <c r="X527" i="1" s="1"/>
  <c r="J519" i="1"/>
  <c r="J518" i="1" s="1"/>
  <c r="J517" i="1" s="1"/>
  <c r="J516" i="1" s="1"/>
  <c r="J515" i="1"/>
  <c r="J514" i="1" s="1"/>
  <c r="J513" i="1" s="1"/>
  <c r="J512" i="1"/>
  <c r="J510" i="1"/>
  <c r="J509" i="1" s="1"/>
  <c r="J508" i="1" s="1"/>
  <c r="J507" i="1"/>
  <c r="J506" i="1" s="1"/>
  <c r="J505" i="1" s="1"/>
  <c r="J504" i="1"/>
  <c r="J502" i="1"/>
  <c r="J499" i="1"/>
  <c r="J498" i="1" s="1"/>
  <c r="J497" i="1" s="1"/>
  <c r="J496" i="1"/>
  <c r="J495" i="1" s="1"/>
  <c r="J494" i="1" s="1"/>
  <c r="J493" i="1"/>
  <c r="J492" i="1" s="1"/>
  <c r="J491" i="1" s="1"/>
  <c r="J487" i="1"/>
  <c r="J486" i="1" s="1"/>
  <c r="J485" i="1" s="1"/>
  <c r="J484" i="1"/>
  <c r="Q484" i="1" s="1"/>
  <c r="Q483" i="1" s="1"/>
  <c r="Q482" i="1" s="1"/>
  <c r="J477" i="1"/>
  <c r="Q477" i="1" s="1"/>
  <c r="J475" i="1"/>
  <c r="J473" i="1"/>
  <c r="Q473" i="1" s="1"/>
  <c r="J469" i="1"/>
  <c r="J465" i="1"/>
  <c r="Q465" i="1" s="1"/>
  <c r="J460" i="1"/>
  <c r="J453" i="1"/>
  <c r="Q453" i="1" s="1"/>
  <c r="J445" i="1"/>
  <c r="J440" i="1"/>
  <c r="J437" i="1"/>
  <c r="Q437" i="1" s="1"/>
  <c r="X437" i="1" s="1"/>
  <c r="J436" i="1"/>
  <c r="J434" i="1"/>
  <c r="Q434" i="1" s="1"/>
  <c r="Q433" i="1" s="1"/>
  <c r="J432" i="1"/>
  <c r="J428" i="1"/>
  <c r="Q428" i="1" s="1"/>
  <c r="Q427" i="1" s="1"/>
  <c r="J423" i="1"/>
  <c r="J418" i="1"/>
  <c r="J411" i="1"/>
  <c r="J410" i="1" s="1"/>
  <c r="J409" i="1" s="1"/>
  <c r="J408" i="1" s="1"/>
  <c r="J407" i="1"/>
  <c r="J406" i="1"/>
  <c r="J404" i="1"/>
  <c r="J399" i="1"/>
  <c r="Q399" i="1" s="1"/>
  <c r="X399" i="1" s="1"/>
  <c r="AE399" i="1" s="1"/>
  <c r="J394" i="1"/>
  <c r="Q394" i="1" s="1"/>
  <c r="J392" i="1"/>
  <c r="J390" i="1"/>
  <c r="Q390" i="1" s="1"/>
  <c r="Q389" i="1" s="1"/>
  <c r="J361" i="1"/>
  <c r="Q361" i="1" s="1"/>
  <c r="X361" i="1" s="1"/>
  <c r="AE361" i="1" s="1"/>
  <c r="J353" i="1"/>
  <c r="J352" i="1" s="1"/>
  <c r="J351" i="1" s="1"/>
  <c r="J350" i="1"/>
  <c r="J349" i="1" s="1"/>
  <c r="J348" i="1" s="1"/>
  <c r="J347" i="1" s="1"/>
  <c r="J339" i="1"/>
  <c r="J338" i="1" s="1"/>
  <c r="J337" i="1" s="1"/>
  <c r="J333" i="1"/>
  <c r="Q333" i="1" s="1"/>
  <c r="J330" i="1"/>
  <c r="J329" i="1" s="1"/>
  <c r="J328" i="1" s="1"/>
  <c r="J324" i="1"/>
  <c r="J321" i="1"/>
  <c r="J320" i="1" s="1"/>
  <c r="J319" i="1" s="1"/>
  <c r="J315" i="1"/>
  <c r="J311" i="1"/>
  <c r="J306" i="1"/>
  <c r="Q306" i="1" s="1"/>
  <c r="J301" i="1"/>
  <c r="J300" i="1"/>
  <c r="J299" i="1"/>
  <c r="J298" i="1" s="1"/>
  <c r="J296" i="1"/>
  <c r="Q296" i="1" s="1"/>
  <c r="J294" i="1"/>
  <c r="Q294" i="1" s="1"/>
  <c r="X294" i="1" s="1"/>
  <c r="AE294" i="1" s="1"/>
  <c r="J292" i="1"/>
  <c r="Q292" i="1" s="1"/>
  <c r="Q291" i="1" s="1"/>
  <c r="J287" i="1"/>
  <c r="J282" i="1"/>
  <c r="J273" i="1"/>
  <c r="Q273" i="1" s="1"/>
  <c r="X273" i="1" s="1"/>
  <c r="J271" i="1"/>
  <c r="J266" i="1"/>
  <c r="Q266" i="1" s="1"/>
  <c r="Q265" i="1" s="1"/>
  <c r="J264" i="1"/>
  <c r="Q264" i="1" s="1"/>
  <c r="J261" i="1"/>
  <c r="J260" i="1" s="1"/>
  <c r="J255" i="1" s="1"/>
  <c r="J259" i="1"/>
  <c r="J258" i="1" s="1"/>
  <c r="J257" i="1"/>
  <c r="J256" i="1" s="1"/>
  <c r="J254" i="1"/>
  <c r="J252" i="1"/>
  <c r="Q252" i="1" s="1"/>
  <c r="J250" i="1"/>
  <c r="Q250" i="1" s="1"/>
  <c r="J247" i="1"/>
  <c r="J246" i="1" s="1"/>
  <c r="J245" i="1" s="1"/>
  <c r="J244" i="1"/>
  <c r="Q244" i="1" s="1"/>
  <c r="J241" i="1"/>
  <c r="J240" i="1" s="1"/>
  <c r="J239" i="1"/>
  <c r="J238" i="1" s="1"/>
  <c r="J236" i="1"/>
  <c r="J234" i="1"/>
  <c r="Q234" i="1" s="1"/>
  <c r="X234" i="1" s="1"/>
  <c r="J231" i="1"/>
  <c r="Q231" i="1" s="1"/>
  <c r="J220" i="1"/>
  <c r="Q220" i="1"/>
  <c r="J219" i="1"/>
  <c r="J215" i="1"/>
  <c r="Q215" i="1" s="1"/>
  <c r="J212" i="1"/>
  <c r="J211" i="1" s="1"/>
  <c r="J210" i="1"/>
  <c r="J208" i="1"/>
  <c r="Q208" i="1" s="1"/>
  <c r="X208" i="1" s="1"/>
  <c r="AE208" i="1" s="1"/>
  <c r="J204" i="1"/>
  <c r="Q204" i="1" s="1"/>
  <c r="J199" i="1"/>
  <c r="J192" i="1"/>
  <c r="Q192" i="1" s="1"/>
  <c r="J187" i="1"/>
  <c r="J183" i="1"/>
  <c r="J180" i="1"/>
  <c r="Q180" i="1" s="1"/>
  <c r="J177" i="1"/>
  <c r="J174" i="1"/>
  <c r="J171" i="1"/>
  <c r="J170" i="1" s="1"/>
  <c r="J169" i="1" s="1"/>
  <c r="J165" i="1"/>
  <c r="J154" i="1"/>
  <c r="Q154" i="1" s="1"/>
  <c r="J149" i="1"/>
  <c r="J142" i="1"/>
  <c r="Q142" i="1"/>
  <c r="J128" i="1"/>
  <c r="Q128" i="1" s="1"/>
  <c r="X128" i="1" s="1"/>
  <c r="J125" i="1"/>
  <c r="Q125" i="1" s="1"/>
  <c r="J124" i="1"/>
  <c r="J122" i="1"/>
  <c r="Q122" i="1" s="1"/>
  <c r="J120" i="1"/>
  <c r="Q120" i="1" s="1"/>
  <c r="Q119" i="1" s="1"/>
  <c r="J113" i="1"/>
  <c r="J112" i="1" s="1"/>
  <c r="J111" i="1" s="1"/>
  <c r="J110" i="1"/>
  <c r="J109" i="1" s="1"/>
  <c r="J108" i="1"/>
  <c r="J107" i="1" s="1"/>
  <c r="J106" i="1"/>
  <c r="J105" i="1" s="1"/>
  <c r="J101" i="1"/>
  <c r="Q101" i="1"/>
  <c r="J98" i="1"/>
  <c r="Q98" i="1" s="1"/>
  <c r="J96" i="1"/>
  <c r="Q96" i="1" s="1"/>
  <c r="J93" i="1"/>
  <c r="J91" i="1"/>
  <c r="Q91" i="1" s="1"/>
  <c r="Q90" i="1" s="1"/>
  <c r="Q89" i="1" s="1"/>
  <c r="J88" i="1"/>
  <c r="J86" i="1"/>
  <c r="Q86" i="1" s="1"/>
  <c r="X86" i="1" s="1"/>
  <c r="AE86" i="1" s="1"/>
  <c r="J84" i="1"/>
  <c r="Q84" i="1" s="1"/>
  <c r="J81" i="1"/>
  <c r="J79" i="1"/>
  <c r="Q79" i="1" s="1"/>
  <c r="X79" i="1" s="1"/>
  <c r="J76" i="1"/>
  <c r="J75" i="1" s="1"/>
  <c r="J74" i="1" s="1"/>
  <c r="J73" i="1"/>
  <c r="Q73" i="1"/>
  <c r="J71" i="1"/>
  <c r="Q71" i="1" s="1"/>
  <c r="X71" i="1" s="1"/>
  <c r="J68" i="1"/>
  <c r="J67" i="1" s="1"/>
  <c r="J66" i="1"/>
  <c r="Q66" i="1"/>
  <c r="J60" i="1"/>
  <c r="Q60" i="1" s="1"/>
  <c r="Q59" i="1" s="1"/>
  <c r="J58" i="1"/>
  <c r="J57" i="1" s="1"/>
  <c r="J47" i="1"/>
  <c r="Q47" i="1" s="1"/>
  <c r="J46" i="1"/>
  <c r="J44" i="1"/>
  <c r="Q44" i="1" s="1"/>
  <c r="Q42" i="1" s="1"/>
  <c r="J43" i="1"/>
  <c r="J41" i="1"/>
  <c r="J36" i="1"/>
  <c r="Q36" i="1" s="1"/>
  <c r="X36" i="1" s="1"/>
  <c r="AE36" i="1" s="1"/>
  <c r="J33" i="1"/>
  <c r="Q33" i="1" s="1"/>
  <c r="J26" i="1"/>
  <c r="J25" i="1" s="1"/>
  <c r="J24" i="1" s="1"/>
  <c r="J23" i="1" s="1"/>
  <c r="J22" i="1"/>
  <c r="Q22" i="1"/>
  <c r="M1684" i="1"/>
  <c r="M1683" i="1" s="1"/>
  <c r="M1682" i="1" s="1"/>
  <c r="R1671" i="1"/>
  <c r="Y1671" i="1" s="1"/>
  <c r="R1654" i="1"/>
  <c r="R1641" i="1"/>
  <c r="R1636" i="1"/>
  <c r="Y1636" i="1" s="1"/>
  <c r="AF1636" i="1" s="1"/>
  <c r="R1604" i="1"/>
  <c r="R1603" i="1" s="1"/>
  <c r="R1602" i="1" s="1"/>
  <c r="R1575" i="1"/>
  <c r="Y1575" i="1" s="1"/>
  <c r="AF1575" i="1" s="1"/>
  <c r="R1568" i="1"/>
  <c r="Y1568" i="1" s="1"/>
  <c r="AF1568" i="1" s="1"/>
  <c r="R1544" i="1"/>
  <c r="Y1544" i="1" s="1"/>
  <c r="AF1544" i="1" s="1"/>
  <c r="R1519" i="1"/>
  <c r="Y1519" i="1" s="1"/>
  <c r="AF1519" i="1" s="1"/>
  <c r="R1486" i="1"/>
  <c r="Y1486" i="1" s="1"/>
  <c r="AF1486" i="1" s="1"/>
  <c r="R1483" i="1"/>
  <c r="R1482" i="1" s="1"/>
  <c r="R1481" i="1" s="1"/>
  <c r="R1447" i="1"/>
  <c r="R1446" i="1" s="1"/>
  <c r="R1445" i="1" s="1"/>
  <c r="R1441" i="1"/>
  <c r="Y1441" i="1" s="1"/>
  <c r="AF1441" i="1" s="1"/>
  <c r="R1438" i="1"/>
  <c r="Y1438" i="1" s="1"/>
  <c r="AF1438" i="1" s="1"/>
  <c r="R1408" i="1"/>
  <c r="R1407" i="1" s="1"/>
  <c r="R1354" i="1"/>
  <c r="R1353" i="1" s="1"/>
  <c r="R1352" i="1" s="1"/>
  <c r="R1331" i="1"/>
  <c r="R1328" i="1"/>
  <c r="Y1328" i="1" s="1"/>
  <c r="AF1328" i="1" s="1"/>
  <c r="AM1328" i="1" s="1"/>
  <c r="AT1328" i="1" s="1"/>
  <c r="BA1328" i="1" s="1"/>
  <c r="BH1328" i="1" s="1"/>
  <c r="BO1328" i="1" s="1"/>
  <c r="BV1328" i="1" s="1"/>
  <c r="CC1328" i="1" s="1"/>
  <c r="CJ1328" i="1" s="1"/>
  <c r="R1327" i="1"/>
  <c r="Y1327" i="1" s="1"/>
  <c r="AF1327" i="1" s="1"/>
  <c r="AM1327" i="1" s="1"/>
  <c r="R1311" i="1"/>
  <c r="R1310" i="1"/>
  <c r="Y1310" i="1" s="1"/>
  <c r="AF1310" i="1" s="1"/>
  <c r="AM1310" i="1" s="1"/>
  <c r="R1307" i="1"/>
  <c r="Y1307" i="1" s="1"/>
  <c r="AF1307" i="1" s="1"/>
  <c r="AM1307" i="1" s="1"/>
  <c r="AT1307" i="1" s="1"/>
  <c r="BA1307" i="1" s="1"/>
  <c r="BH1307" i="1" s="1"/>
  <c r="BO1307" i="1" s="1"/>
  <c r="BV1307" i="1" s="1"/>
  <c r="CC1307" i="1" s="1"/>
  <c r="CJ1307" i="1" s="1"/>
  <c r="R1306" i="1"/>
  <c r="R1303" i="1"/>
  <c r="Y1303" i="1" s="1"/>
  <c r="AF1303" i="1" s="1"/>
  <c r="R1300" i="1"/>
  <c r="Y1300" i="1" s="1"/>
  <c r="AF1300" i="1" s="1"/>
  <c r="AM1300" i="1" s="1"/>
  <c r="AT1300" i="1" s="1"/>
  <c r="BA1300" i="1" s="1"/>
  <c r="BH1300" i="1" s="1"/>
  <c r="BO1300" i="1" s="1"/>
  <c r="BV1300" i="1" s="1"/>
  <c r="CC1300" i="1" s="1"/>
  <c r="CJ1300" i="1" s="1"/>
  <c r="R1299" i="1"/>
  <c r="Y1299" i="1" s="1"/>
  <c r="AF1299" i="1" s="1"/>
  <c r="AM1299" i="1" s="1"/>
  <c r="R1289" i="1"/>
  <c r="Y1289" i="1" s="1"/>
  <c r="AF1289" i="1" s="1"/>
  <c r="AM1289" i="1" s="1"/>
  <c r="AT1289" i="1" s="1"/>
  <c r="BA1289" i="1" s="1"/>
  <c r="BH1289" i="1" s="1"/>
  <c r="BO1289" i="1" s="1"/>
  <c r="BV1289" i="1" s="1"/>
  <c r="CC1289" i="1" s="1"/>
  <c r="CJ1289" i="1" s="1"/>
  <c r="R1288" i="1"/>
  <c r="R1285" i="1"/>
  <c r="Y1285" i="1" s="1"/>
  <c r="AF1285" i="1" s="1"/>
  <c r="AM1285" i="1" s="1"/>
  <c r="AT1285" i="1" s="1"/>
  <c r="BA1285" i="1" s="1"/>
  <c r="BH1285" i="1" s="1"/>
  <c r="BO1285" i="1" s="1"/>
  <c r="BV1285" i="1" s="1"/>
  <c r="CC1285" i="1" s="1"/>
  <c r="CJ1285" i="1" s="1"/>
  <c r="R1284" i="1"/>
  <c r="Y1284" i="1" s="1"/>
  <c r="AF1284" i="1" s="1"/>
  <c r="AM1284" i="1" s="1"/>
  <c r="R1281" i="1"/>
  <c r="Y1281" i="1" s="1"/>
  <c r="AF1281" i="1" s="1"/>
  <c r="R1278" i="1"/>
  <c r="Y1278" i="1" s="1"/>
  <c r="AF1278" i="1" s="1"/>
  <c r="AM1278" i="1" s="1"/>
  <c r="AT1278" i="1" s="1"/>
  <c r="BA1278" i="1" s="1"/>
  <c r="BH1278" i="1" s="1"/>
  <c r="BO1278" i="1" s="1"/>
  <c r="BV1278" i="1" s="1"/>
  <c r="CC1278" i="1" s="1"/>
  <c r="CJ1278" i="1" s="1"/>
  <c r="R1277" i="1"/>
  <c r="Y1277" i="1" s="1"/>
  <c r="AF1277" i="1" s="1"/>
  <c r="AM1277" i="1" s="1"/>
  <c r="R1265" i="1"/>
  <c r="Y1265" i="1" s="1"/>
  <c r="AF1265" i="1" s="1"/>
  <c r="R1262" i="1"/>
  <c r="Y1262" i="1" s="1"/>
  <c r="R1260" i="1"/>
  <c r="Y1260" i="1" s="1"/>
  <c r="R1258" i="1"/>
  <c r="R1257" i="1" s="1"/>
  <c r="R1254" i="1"/>
  <c r="Y1254" i="1"/>
  <c r="R1250" i="1"/>
  <c r="R1202" i="1"/>
  <c r="R1201" i="1" s="1"/>
  <c r="R1200" i="1" s="1"/>
  <c r="R1199" i="1" s="1"/>
  <c r="R1179" i="1"/>
  <c r="R1178" i="1" s="1"/>
  <c r="R1177" i="1" s="1"/>
  <c r="R1176" i="1" s="1"/>
  <c r="R1175" i="1" s="1"/>
  <c r="R1143" i="1"/>
  <c r="Y1143" i="1" s="1"/>
  <c r="R1125" i="1"/>
  <c r="R1124" i="1" s="1"/>
  <c r="R1123" i="1" s="1"/>
  <c r="R1122" i="1" s="1"/>
  <c r="R1121" i="1"/>
  <c r="R1120" i="1"/>
  <c r="R1119" i="1" s="1"/>
  <c r="R1118" i="1" s="1"/>
  <c r="R1104" i="1"/>
  <c r="R1103" i="1" s="1"/>
  <c r="R1102" i="1" s="1"/>
  <c r="R1101" i="1" s="1"/>
  <c r="R1085" i="1"/>
  <c r="Y1085" i="1" s="1"/>
  <c r="AF1085" i="1" s="1"/>
  <c r="R1068" i="1"/>
  <c r="R1053" i="1"/>
  <c r="R1052" i="1" s="1"/>
  <c r="R1051" i="1" s="1"/>
  <c r="R1003" i="1"/>
  <c r="R996" i="1"/>
  <c r="R984" i="1"/>
  <c r="Y984" i="1" s="1"/>
  <c r="AF984" i="1" s="1"/>
  <c r="AM984" i="1" s="1"/>
  <c r="AT984" i="1" s="1"/>
  <c r="BA984" i="1" s="1"/>
  <c r="BH984" i="1" s="1"/>
  <c r="BO984" i="1" s="1"/>
  <c r="BV984" i="1" s="1"/>
  <c r="CC984" i="1" s="1"/>
  <c r="CJ984" i="1" s="1"/>
  <c r="R983" i="1"/>
  <c r="Y983" i="1"/>
  <c r="AF983" i="1" s="1"/>
  <c r="AM983" i="1" s="1"/>
  <c r="R971" i="1"/>
  <c r="Y971" i="1" s="1"/>
  <c r="AF971" i="1" s="1"/>
  <c r="R917" i="1"/>
  <c r="Y917" i="1" s="1"/>
  <c r="AF917" i="1" s="1"/>
  <c r="AM917" i="1" s="1"/>
  <c r="AT917" i="1" s="1"/>
  <c r="BA917" i="1" s="1"/>
  <c r="BH917" i="1" s="1"/>
  <c r="BO917" i="1" s="1"/>
  <c r="BV917" i="1" s="1"/>
  <c r="CC917" i="1" s="1"/>
  <c r="CJ917" i="1" s="1"/>
  <c r="R916" i="1"/>
  <c r="Y916" i="1" s="1"/>
  <c r="AF916" i="1" s="1"/>
  <c r="AM916" i="1" s="1"/>
  <c r="R908" i="1"/>
  <c r="Y908" i="1" s="1"/>
  <c r="R877" i="1"/>
  <c r="Y877" i="1" s="1"/>
  <c r="R846" i="1"/>
  <c r="Y846" i="1" s="1"/>
  <c r="R837" i="1"/>
  <c r="R832" i="1"/>
  <c r="R816" i="1"/>
  <c r="Y816" i="1" s="1"/>
  <c r="AF816" i="1" s="1"/>
  <c r="R813" i="1"/>
  <c r="R812" i="1" s="1"/>
  <c r="R811" i="1" s="1"/>
  <c r="R798" i="1"/>
  <c r="R797" i="1" s="1"/>
  <c r="R793" i="1"/>
  <c r="R792" i="1" s="1"/>
  <c r="R791" i="1" s="1"/>
  <c r="R790" i="1" s="1"/>
  <c r="R789" i="1" s="1"/>
  <c r="R764" i="1"/>
  <c r="R757" i="1"/>
  <c r="Y757" i="1" s="1"/>
  <c r="AF757" i="1" s="1"/>
  <c r="R746" i="1"/>
  <c r="Y746" i="1" s="1"/>
  <c r="AF746" i="1" s="1"/>
  <c r="R741" i="1"/>
  <c r="Y741" i="1" s="1"/>
  <c r="AF741" i="1" s="1"/>
  <c r="R736" i="1"/>
  <c r="R719" i="1"/>
  <c r="Y719" i="1" s="1"/>
  <c r="R707" i="1"/>
  <c r="R706" i="1"/>
  <c r="R705" i="1" s="1"/>
  <c r="R704" i="1" s="1"/>
  <c r="R703" i="1" s="1"/>
  <c r="R702" i="1"/>
  <c r="R692" i="1"/>
  <c r="R691" i="1" s="1"/>
  <c r="R690" i="1" s="1"/>
  <c r="R689" i="1" s="1"/>
  <c r="R688" i="1" s="1"/>
  <c r="R679" i="1"/>
  <c r="R678" i="1" s="1"/>
  <c r="R677" i="1" s="1"/>
  <c r="R643" i="1"/>
  <c r="R627" i="1"/>
  <c r="R610" i="1"/>
  <c r="R608" i="1" s="1"/>
  <c r="R605" i="1"/>
  <c r="Y605" i="1" s="1"/>
  <c r="R596" i="1"/>
  <c r="Y596" i="1" s="1"/>
  <c r="R574" i="1"/>
  <c r="R566" i="1"/>
  <c r="Y566" i="1" s="1"/>
  <c r="AF566" i="1" s="1"/>
  <c r="R540" i="1"/>
  <c r="R527" i="1"/>
  <c r="Y527" i="1" s="1"/>
  <c r="AF527" i="1" s="1"/>
  <c r="R504" i="1"/>
  <c r="R503" i="1" s="1"/>
  <c r="R500" i="1" s="1"/>
  <c r="R484" i="1"/>
  <c r="R483" i="1" s="1"/>
  <c r="R482" i="1" s="1"/>
  <c r="R475" i="1"/>
  <c r="R460" i="1"/>
  <c r="Y460" i="1" s="1"/>
  <c r="AF460" i="1" s="1"/>
  <c r="R453" i="1"/>
  <c r="R452" i="1"/>
  <c r="R451" i="1" s="1"/>
  <c r="R450" i="1" s="1"/>
  <c r="R449" i="1" s="1"/>
  <c r="R437" i="1"/>
  <c r="Y437" i="1" s="1"/>
  <c r="R434" i="1"/>
  <c r="Y434" i="1" s="1"/>
  <c r="AF434" i="1" s="1"/>
  <c r="AF433" i="1" s="1"/>
  <c r="R428" i="1"/>
  <c r="Y428" i="1" s="1"/>
  <c r="R418" i="1"/>
  <c r="Y418" i="1" s="1"/>
  <c r="R394" i="1"/>
  <c r="R393" i="1" s="1"/>
  <c r="R392" i="1"/>
  <c r="Y392" i="1" s="1"/>
  <c r="AF392" i="1" s="1"/>
  <c r="R390" i="1"/>
  <c r="R389" i="1"/>
  <c r="R336" i="1"/>
  <c r="R335" i="1" s="1"/>
  <c r="R334" i="1" s="1"/>
  <c r="R333" i="1"/>
  <c r="Y333" i="1" s="1"/>
  <c r="AF333" i="1" s="1"/>
  <c r="AM333" i="1" s="1"/>
  <c r="AT333" i="1" s="1"/>
  <c r="R324" i="1"/>
  <c r="R323" i="1" s="1"/>
  <c r="R322" i="1" s="1"/>
  <c r="R318" i="1"/>
  <c r="Y318" i="1" s="1"/>
  <c r="AF318" i="1" s="1"/>
  <c r="AM318" i="1" s="1"/>
  <c r="AT318" i="1" s="1"/>
  <c r="BA318" i="1" s="1"/>
  <c r="BH318" i="1" s="1"/>
  <c r="BO318" i="1" s="1"/>
  <c r="R311" i="1"/>
  <c r="R296" i="1"/>
  <c r="Y296" i="1" s="1"/>
  <c r="R292" i="1"/>
  <c r="R291" i="1" s="1"/>
  <c r="R287" i="1"/>
  <c r="R286" i="1" s="1"/>
  <c r="R285" i="1" s="1"/>
  <c r="R284" i="1" s="1"/>
  <c r="R283" i="1" s="1"/>
  <c r="R264" i="1"/>
  <c r="R254" i="1"/>
  <c r="Y254" i="1" s="1"/>
  <c r="AF254" i="1" s="1"/>
  <c r="R250" i="1"/>
  <c r="R244" i="1"/>
  <c r="R243" i="1" s="1"/>
  <c r="R242" i="1" s="1"/>
  <c r="R236" i="1"/>
  <c r="Y236" i="1" s="1"/>
  <c r="AF236" i="1" s="1"/>
  <c r="R234" i="1"/>
  <c r="R233" i="1" s="1"/>
  <c r="R220" i="1"/>
  <c r="Y220" i="1" s="1"/>
  <c r="R215" i="1"/>
  <c r="Y215" i="1" s="1"/>
  <c r="AF215" i="1" s="1"/>
  <c r="AM215" i="1" s="1"/>
  <c r="R208" i="1"/>
  <c r="Y208" i="1" s="1"/>
  <c r="R204" i="1"/>
  <c r="Y204" i="1" s="1"/>
  <c r="R197" i="1"/>
  <c r="Y197" i="1" s="1"/>
  <c r="AF197" i="1" s="1"/>
  <c r="AM197" i="1" s="1"/>
  <c r="R192" i="1"/>
  <c r="Y192" i="1" s="1"/>
  <c r="AF192" i="1" s="1"/>
  <c r="R180" i="1"/>
  <c r="R179" i="1" s="1"/>
  <c r="R178" i="1" s="1"/>
  <c r="R168" i="1"/>
  <c r="Y168" i="1" s="1"/>
  <c r="R163" i="1"/>
  <c r="R162" i="1" s="1"/>
  <c r="R161" i="1" s="1"/>
  <c r="R154" i="1"/>
  <c r="R153" i="1" s="1"/>
  <c r="R152" i="1" s="1"/>
  <c r="R151" i="1" s="1"/>
  <c r="R150" i="1" s="1"/>
  <c r="R128" i="1"/>
  <c r="R125" i="1"/>
  <c r="R123" i="1" s="1"/>
  <c r="R120" i="1"/>
  <c r="R101" i="1"/>
  <c r="Y101" i="1" s="1"/>
  <c r="R98" i="1"/>
  <c r="Y98" i="1" s="1"/>
  <c r="AF98" i="1" s="1"/>
  <c r="AM98" i="1" s="1"/>
  <c r="AT98" i="1" s="1"/>
  <c r="R91" i="1"/>
  <c r="R84" i="1"/>
  <c r="R79" i="1"/>
  <c r="Y79" i="1"/>
  <c r="AF79" i="1" s="1"/>
  <c r="R73" i="1"/>
  <c r="R68" i="1"/>
  <c r="R67" i="1" s="1"/>
  <c r="R66" i="1"/>
  <c r="R60" i="1"/>
  <c r="R59" i="1" s="1"/>
  <c r="R41" i="1"/>
  <c r="R40" i="1" s="1"/>
  <c r="R39" i="1"/>
  <c r="Y39" i="1" s="1"/>
  <c r="R33" i="1"/>
  <c r="R22" i="1"/>
  <c r="R21" i="1" s="1"/>
  <c r="R20" i="1" s="1"/>
  <c r="R19" i="1" s="1"/>
  <c r="R18" i="1" s="1"/>
  <c r="R17" i="1" s="1"/>
  <c r="J1679" i="1"/>
  <c r="J1678" i="1" s="1"/>
  <c r="J1677" i="1" s="1"/>
  <c r="J1624" i="1"/>
  <c r="I1750" i="1"/>
  <c r="I1749" i="1" s="1"/>
  <c r="I1748" i="1" s="1"/>
  <c r="I1747" i="1" s="1"/>
  <c r="I1745" i="1" s="1"/>
  <c r="H1750" i="1"/>
  <c r="H1749" i="1" s="1"/>
  <c r="H1748" i="1" s="1"/>
  <c r="H1747" i="1" s="1"/>
  <c r="H1745" i="1" s="1"/>
  <c r="I1742" i="1"/>
  <c r="I1741" i="1" s="1"/>
  <c r="I1740" i="1" s="1"/>
  <c r="I1739" i="1" s="1"/>
  <c r="I1738" i="1" s="1"/>
  <c r="I1736" i="1" s="1"/>
  <c r="H1742" i="1"/>
  <c r="H1741" i="1" s="1"/>
  <c r="H1740" i="1" s="1"/>
  <c r="H1739" i="1" s="1"/>
  <c r="H1738" i="1" s="1"/>
  <c r="H1736" i="1" s="1"/>
  <c r="J1733" i="1"/>
  <c r="J1732" i="1" s="1"/>
  <c r="J1731" i="1" s="1"/>
  <c r="J1730" i="1" s="1"/>
  <c r="I1733" i="1"/>
  <c r="I1732" i="1" s="1"/>
  <c r="I1731" i="1" s="1"/>
  <c r="I1730" i="1" s="1"/>
  <c r="H1733" i="1"/>
  <c r="H1732" i="1" s="1"/>
  <c r="H1731" i="1" s="1"/>
  <c r="H1730" i="1" s="1"/>
  <c r="I1728" i="1"/>
  <c r="I1727" i="1" s="1"/>
  <c r="I1726" i="1" s="1"/>
  <c r="I1725" i="1" s="1"/>
  <c r="H1728" i="1"/>
  <c r="H1727" i="1" s="1"/>
  <c r="H1726" i="1" s="1"/>
  <c r="H1725" i="1" s="1"/>
  <c r="I1723" i="1"/>
  <c r="I1722" i="1" s="1"/>
  <c r="I1721" i="1" s="1"/>
  <c r="H1723" i="1"/>
  <c r="H1722" i="1" s="1"/>
  <c r="H1721" i="1" s="1"/>
  <c r="I1713" i="1"/>
  <c r="I1712" i="1" s="1"/>
  <c r="H1713" i="1"/>
  <c r="H1712" i="1" s="1"/>
  <c r="J1710" i="1"/>
  <c r="J1709" i="1"/>
  <c r="I1710" i="1"/>
  <c r="I1709" i="1" s="1"/>
  <c r="H1710" i="1"/>
  <c r="H1709" i="1" s="1"/>
  <c r="I1707" i="1"/>
  <c r="I1706" i="1" s="1"/>
  <c r="I1705" i="1" s="1"/>
  <c r="H1707" i="1"/>
  <c r="H1706" i="1" s="1"/>
  <c r="H1705" i="1" s="1"/>
  <c r="I1703" i="1"/>
  <c r="I1702" i="1" s="1"/>
  <c r="I1701" i="1" s="1"/>
  <c r="H1703" i="1"/>
  <c r="H1702" i="1" s="1"/>
  <c r="H1701" i="1" s="1"/>
  <c r="I1696" i="1"/>
  <c r="I1695" i="1" s="1"/>
  <c r="H1696" i="1"/>
  <c r="H1695" i="1" s="1"/>
  <c r="J1693" i="1"/>
  <c r="J1692" i="1" s="1"/>
  <c r="I1693" i="1"/>
  <c r="I1692" i="1" s="1"/>
  <c r="H1693" i="1"/>
  <c r="H1692" i="1" s="1"/>
  <c r="H1691" i="1" s="1"/>
  <c r="H1690" i="1" s="1"/>
  <c r="H1689" i="1" s="1"/>
  <c r="I1686" i="1"/>
  <c r="I1685" i="1" s="1"/>
  <c r="H1686" i="1"/>
  <c r="H1685" i="1" s="1"/>
  <c r="I1683" i="1"/>
  <c r="I1682" i="1" s="1"/>
  <c r="H1683" i="1"/>
  <c r="H1682" i="1" s="1"/>
  <c r="I1679" i="1"/>
  <c r="I1678" i="1" s="1"/>
  <c r="I1677" i="1" s="1"/>
  <c r="H1679" i="1"/>
  <c r="H1678" i="1" s="1"/>
  <c r="H1677" i="1" s="1"/>
  <c r="I1670" i="1"/>
  <c r="I1669" i="1" s="1"/>
  <c r="I1668" i="1" s="1"/>
  <c r="I1667" i="1" s="1"/>
  <c r="H1670" i="1"/>
  <c r="H1669" i="1" s="1"/>
  <c r="H1668" i="1" s="1"/>
  <c r="H1667" i="1" s="1"/>
  <c r="I1665" i="1"/>
  <c r="I1664" i="1" s="1"/>
  <c r="H1665" i="1"/>
  <c r="H1664" i="1" s="1"/>
  <c r="I1659" i="1"/>
  <c r="I1658" i="1" s="1"/>
  <c r="H1659" i="1"/>
  <c r="H1658" i="1" s="1"/>
  <c r="I1656" i="1"/>
  <c r="I1655" i="1" s="1"/>
  <c r="H1656" i="1"/>
  <c r="H1655" i="1" s="1"/>
  <c r="J1653" i="1"/>
  <c r="J1652" i="1" s="1"/>
  <c r="I1653" i="1"/>
  <c r="I1652" i="1" s="1"/>
  <c r="H1653" i="1"/>
  <c r="H1652" i="1" s="1"/>
  <c r="I1650" i="1"/>
  <c r="I1649" i="1" s="1"/>
  <c r="H1650" i="1"/>
  <c r="H1649" i="1" s="1"/>
  <c r="I1642" i="1"/>
  <c r="H1642" i="1"/>
  <c r="I1640" i="1"/>
  <c r="H1640" i="1"/>
  <c r="J1635" i="1"/>
  <c r="J1634" i="1" s="1"/>
  <c r="J1633" i="1" s="1"/>
  <c r="J1632" i="1" s="1"/>
  <c r="I1635" i="1"/>
  <c r="I1634" i="1" s="1"/>
  <c r="I1633" i="1" s="1"/>
  <c r="I1632" i="1" s="1"/>
  <c r="H1635" i="1"/>
  <c r="H1634" i="1" s="1"/>
  <c r="H1633" i="1" s="1"/>
  <c r="H1632" i="1" s="1"/>
  <c r="I1630" i="1"/>
  <c r="I1629" i="1" s="1"/>
  <c r="I1628" i="1" s="1"/>
  <c r="H1630" i="1"/>
  <c r="H1629" i="1" s="1"/>
  <c r="H1628" i="1" s="1"/>
  <c r="I1626" i="1"/>
  <c r="H1626" i="1"/>
  <c r="I1624" i="1"/>
  <c r="I1621" i="1" s="1"/>
  <c r="H1624" i="1"/>
  <c r="I1622" i="1"/>
  <c r="H1622" i="1"/>
  <c r="I1619" i="1"/>
  <c r="I1618" i="1" s="1"/>
  <c r="H1619" i="1"/>
  <c r="H1618" i="1" s="1"/>
  <c r="I1616" i="1"/>
  <c r="I1615" i="1" s="1"/>
  <c r="H1616" i="1"/>
  <c r="H1615" i="1" s="1"/>
  <c r="I1613" i="1"/>
  <c r="I1612" i="1" s="1"/>
  <c r="I1611" i="1" s="1"/>
  <c r="I1610" i="1" s="1"/>
  <c r="H1613" i="1"/>
  <c r="H1612" i="1" s="1"/>
  <c r="I1603" i="1"/>
  <c r="I1602" i="1" s="1"/>
  <c r="H1603" i="1"/>
  <c r="H1602" i="1" s="1"/>
  <c r="I1600" i="1"/>
  <c r="I1599" i="1" s="1"/>
  <c r="H1600" i="1"/>
  <c r="H1599" i="1" s="1"/>
  <c r="I1597" i="1"/>
  <c r="I1596" i="1" s="1"/>
  <c r="H1597" i="1"/>
  <c r="H1596" i="1" s="1"/>
  <c r="I1594" i="1"/>
  <c r="I1593" i="1" s="1"/>
  <c r="H1594" i="1"/>
  <c r="H1593" i="1" s="1"/>
  <c r="I1582" i="1"/>
  <c r="I1581" i="1" s="1"/>
  <c r="H1582" i="1"/>
  <c r="H1581" i="1" s="1"/>
  <c r="I1579" i="1"/>
  <c r="I1578" i="1"/>
  <c r="I1577" i="1" s="1"/>
  <c r="H1579" i="1"/>
  <c r="H1578" i="1" s="1"/>
  <c r="H1577" i="1" s="1"/>
  <c r="I1574" i="1"/>
  <c r="I1573" i="1" s="1"/>
  <c r="H1574" i="1"/>
  <c r="H1573" i="1" s="1"/>
  <c r="I1571" i="1"/>
  <c r="I1570" i="1" s="1"/>
  <c r="H1571" i="1"/>
  <c r="H1570" i="1" s="1"/>
  <c r="I1567" i="1"/>
  <c r="I1566" i="1" s="1"/>
  <c r="H1567" i="1"/>
  <c r="H1566" i="1" s="1"/>
  <c r="I1564" i="1"/>
  <c r="I1563" i="1" s="1"/>
  <c r="H1564" i="1"/>
  <c r="H1563" i="1" s="1"/>
  <c r="I1561" i="1"/>
  <c r="I1560" i="1" s="1"/>
  <c r="H1561" i="1"/>
  <c r="H1560" i="1" s="1"/>
  <c r="H1532" i="1" s="1"/>
  <c r="H1531" i="1" s="1"/>
  <c r="I1546" i="1"/>
  <c r="I1545" i="1" s="1"/>
  <c r="H1546" i="1"/>
  <c r="H1545" i="1" s="1"/>
  <c r="I1543" i="1"/>
  <c r="I1542" i="1" s="1"/>
  <c r="H1543" i="1"/>
  <c r="H1542" i="1" s="1"/>
  <c r="I1537" i="1"/>
  <c r="I1536" i="1" s="1"/>
  <c r="H1537" i="1"/>
  <c r="H1536" i="1" s="1"/>
  <c r="J1534" i="1"/>
  <c r="J1533" i="1" s="1"/>
  <c r="I1534" i="1"/>
  <c r="I1533" i="1" s="1"/>
  <c r="H1534" i="1"/>
  <c r="H1533" i="1" s="1"/>
  <c r="I1524" i="1"/>
  <c r="I1523" i="1" s="1"/>
  <c r="H1524" i="1"/>
  <c r="H1523" i="1" s="1"/>
  <c r="I1521" i="1"/>
  <c r="I1520" i="1" s="1"/>
  <c r="H1521" i="1"/>
  <c r="H1520" i="1" s="1"/>
  <c r="I1518" i="1"/>
  <c r="I1517" i="1" s="1"/>
  <c r="H1518" i="1"/>
  <c r="H1517" i="1" s="1"/>
  <c r="J1515" i="1"/>
  <c r="J1514" i="1" s="1"/>
  <c r="I1515" i="1"/>
  <c r="I1514" i="1" s="1"/>
  <c r="H1515" i="1"/>
  <c r="H1514" i="1" s="1"/>
  <c r="I1507" i="1"/>
  <c r="I1506" i="1" s="1"/>
  <c r="H1507" i="1"/>
  <c r="H1506" i="1" s="1"/>
  <c r="I1504" i="1"/>
  <c r="I1503" i="1" s="1"/>
  <c r="H1504" i="1"/>
  <c r="H1503" i="1" s="1"/>
  <c r="J1501" i="1"/>
  <c r="J1500" i="1" s="1"/>
  <c r="I1501" i="1"/>
  <c r="I1500" i="1" s="1"/>
  <c r="H1501" i="1"/>
  <c r="H1500" i="1" s="1"/>
  <c r="I1496" i="1"/>
  <c r="I1495" i="1" s="1"/>
  <c r="I1494" i="1" s="1"/>
  <c r="I1493" i="1" s="1"/>
  <c r="H1496" i="1"/>
  <c r="H1495" i="1" s="1"/>
  <c r="H1494" i="1" s="1"/>
  <c r="H1493" i="1" s="1"/>
  <c r="I1491" i="1"/>
  <c r="I1490" i="1" s="1"/>
  <c r="H1491" i="1"/>
  <c r="H1490" i="1" s="1"/>
  <c r="I1488" i="1"/>
  <c r="I1487" i="1" s="1"/>
  <c r="H1488" i="1"/>
  <c r="H1487" i="1" s="1"/>
  <c r="I1485" i="1"/>
  <c r="I1484" i="1" s="1"/>
  <c r="H1485" i="1"/>
  <c r="H1484" i="1" s="1"/>
  <c r="I1482" i="1"/>
  <c r="I1481" i="1" s="1"/>
  <c r="H1482" i="1"/>
  <c r="H1481" i="1" s="1"/>
  <c r="I1479" i="1"/>
  <c r="I1478" i="1" s="1"/>
  <c r="H1479" i="1"/>
  <c r="H1478" i="1" s="1"/>
  <c r="I1476" i="1"/>
  <c r="I1475" i="1" s="1"/>
  <c r="H1476" i="1"/>
  <c r="H1475" i="1" s="1"/>
  <c r="J1473" i="1"/>
  <c r="J1472" i="1" s="1"/>
  <c r="I1473" i="1"/>
  <c r="I1472" i="1" s="1"/>
  <c r="H1473" i="1"/>
  <c r="H1472" i="1" s="1"/>
  <c r="J1470" i="1"/>
  <c r="J1469" i="1" s="1"/>
  <c r="I1470" i="1"/>
  <c r="I1469" i="1" s="1"/>
  <c r="H1470" i="1"/>
  <c r="H1469" i="1" s="1"/>
  <c r="I1467" i="1"/>
  <c r="I1466" i="1" s="1"/>
  <c r="H1467" i="1"/>
  <c r="H1466" i="1" s="1"/>
  <c r="I1464" i="1"/>
  <c r="I1463" i="1" s="1"/>
  <c r="H1464" i="1"/>
  <c r="H1463" i="1" s="1"/>
  <c r="I1461" i="1"/>
  <c r="I1460" i="1" s="1"/>
  <c r="H1461" i="1"/>
  <c r="H1460" i="1" s="1"/>
  <c r="I1455" i="1"/>
  <c r="I1454" i="1" s="1"/>
  <c r="H1455" i="1"/>
  <c r="H1454" i="1" s="1"/>
  <c r="I1452" i="1"/>
  <c r="I1451" i="1" s="1"/>
  <c r="H1452" i="1"/>
  <c r="H1451" i="1" s="1"/>
  <c r="J1449" i="1"/>
  <c r="J1448" i="1" s="1"/>
  <c r="I1449" i="1"/>
  <c r="I1448" i="1" s="1"/>
  <c r="H1449" i="1"/>
  <c r="H1448" i="1" s="1"/>
  <c r="J1446" i="1"/>
  <c r="J1445" i="1" s="1"/>
  <c r="I1446" i="1"/>
  <c r="I1445" i="1" s="1"/>
  <c r="H1446" i="1"/>
  <c r="H1445" i="1" s="1"/>
  <c r="I1440" i="1"/>
  <c r="I1439" i="1" s="1"/>
  <c r="H1440" i="1"/>
  <c r="H1439" i="1" s="1"/>
  <c r="I1437" i="1"/>
  <c r="I1436" i="1" s="1"/>
  <c r="I1425" i="1"/>
  <c r="I1424" i="1" s="1"/>
  <c r="H1425" i="1"/>
  <c r="H1424" i="1" s="1"/>
  <c r="I1416" i="1"/>
  <c r="I1415" i="1" s="1"/>
  <c r="H1416" i="1"/>
  <c r="H1415" i="1" s="1"/>
  <c r="I1409" i="1"/>
  <c r="H1409" i="1"/>
  <c r="J1407" i="1"/>
  <c r="I1407" i="1"/>
  <c r="H1407" i="1"/>
  <c r="I1398" i="1"/>
  <c r="I1397" i="1" s="1"/>
  <c r="I1396" i="1" s="1"/>
  <c r="I1395" i="1" s="1"/>
  <c r="I1394" i="1" s="1"/>
  <c r="H1398" i="1"/>
  <c r="H1397" i="1" s="1"/>
  <c r="H1396" i="1" s="1"/>
  <c r="H1395" i="1" s="1"/>
  <c r="H1394" i="1" s="1"/>
  <c r="I1390" i="1"/>
  <c r="I1389" i="1" s="1"/>
  <c r="H1390" i="1"/>
  <c r="H1389" i="1" s="1"/>
  <c r="I1386" i="1"/>
  <c r="I1385" i="1" s="1"/>
  <c r="I1384" i="1" s="1"/>
  <c r="H1386" i="1"/>
  <c r="H1385" i="1" s="1"/>
  <c r="H1384" i="1" s="1"/>
  <c r="I1380" i="1"/>
  <c r="I1379" i="1" s="1"/>
  <c r="H1380" i="1"/>
  <c r="H1379" i="1" s="1"/>
  <c r="J1377" i="1"/>
  <c r="J1376" i="1" s="1"/>
  <c r="I1377" i="1"/>
  <c r="I1376" i="1" s="1"/>
  <c r="H1377" i="1"/>
  <c r="H1376" i="1" s="1"/>
  <c r="I1374" i="1"/>
  <c r="I1373" i="1" s="1"/>
  <c r="H1374" i="1"/>
  <c r="H1373" i="1" s="1"/>
  <c r="I1369" i="1"/>
  <c r="I1368" i="1" s="1"/>
  <c r="H1369" i="1"/>
  <c r="H1368" i="1" s="1"/>
  <c r="J1366" i="1"/>
  <c r="J1365" i="1" s="1"/>
  <c r="I1366" i="1"/>
  <c r="I1365" i="1" s="1"/>
  <c r="H1366" i="1"/>
  <c r="H1365" i="1" s="1"/>
  <c r="H1364" i="1" s="1"/>
  <c r="H1363" i="1" s="1"/>
  <c r="I1353" i="1"/>
  <c r="I1352" i="1" s="1"/>
  <c r="H1353" i="1"/>
  <c r="H1352" i="1" s="1"/>
  <c r="I1347" i="1"/>
  <c r="I1346" i="1" s="1"/>
  <c r="H1347" i="1"/>
  <c r="H1346" i="1" s="1"/>
  <c r="I1343" i="1"/>
  <c r="I1342" i="1" s="1"/>
  <c r="H1343" i="1"/>
  <c r="H1342" i="1" s="1"/>
  <c r="J1340" i="1"/>
  <c r="J1339" i="1" s="1"/>
  <c r="I1340" i="1"/>
  <c r="I1339" i="1" s="1"/>
  <c r="H1340" i="1"/>
  <c r="H1339" i="1" s="1"/>
  <c r="I1337" i="1"/>
  <c r="I1336" i="1" s="1"/>
  <c r="H1337" i="1"/>
  <c r="H1336" i="1" s="1"/>
  <c r="I1334" i="1"/>
  <c r="I1333" i="1" s="1"/>
  <c r="H1334" i="1"/>
  <c r="H1333" i="1" s="1"/>
  <c r="I1330" i="1"/>
  <c r="I1329" i="1" s="1"/>
  <c r="H1330" i="1"/>
  <c r="H1329" i="1" s="1"/>
  <c r="I1326" i="1"/>
  <c r="I1325" i="1" s="1"/>
  <c r="H1326" i="1"/>
  <c r="H1325" i="1" s="1"/>
  <c r="I1323" i="1"/>
  <c r="I1322" i="1" s="1"/>
  <c r="I1321" i="1" s="1"/>
  <c r="H1323" i="1"/>
  <c r="H1322" i="1" s="1"/>
  <c r="H1321" i="1" s="1"/>
  <c r="I1319" i="1"/>
  <c r="H1319" i="1"/>
  <c r="J1317" i="1"/>
  <c r="J1316" i="1" s="1"/>
  <c r="J1315" i="1" s="1"/>
  <c r="I1317" i="1"/>
  <c r="I1316" i="1" s="1"/>
  <c r="I1315" i="1" s="1"/>
  <c r="H1317" i="1"/>
  <c r="H1316" i="1" s="1"/>
  <c r="H1315" i="1" s="1"/>
  <c r="I1313" i="1"/>
  <c r="H1313" i="1"/>
  <c r="I1309" i="1"/>
  <c r="I1308" i="1" s="1"/>
  <c r="H1309" i="1"/>
  <c r="H1308" i="1" s="1"/>
  <c r="I1305" i="1"/>
  <c r="I1304" i="1" s="1"/>
  <c r="H1305" i="1"/>
  <c r="H1304" i="1" s="1"/>
  <c r="I1302" i="1"/>
  <c r="I1301" i="1" s="1"/>
  <c r="H1302" i="1"/>
  <c r="H1301" i="1" s="1"/>
  <c r="I1298" i="1"/>
  <c r="I1297" i="1" s="1"/>
  <c r="H1298" i="1"/>
  <c r="H1297" i="1" s="1"/>
  <c r="J1295" i="1"/>
  <c r="J1294" i="1" s="1"/>
  <c r="I1295" i="1"/>
  <c r="I1294" i="1" s="1"/>
  <c r="H1295" i="1"/>
  <c r="H1294" i="1" s="1"/>
  <c r="I1287" i="1"/>
  <c r="I1286" i="1" s="1"/>
  <c r="H1287" i="1"/>
  <c r="H1286" i="1" s="1"/>
  <c r="I1283" i="1"/>
  <c r="I1282" i="1" s="1"/>
  <c r="H1283" i="1"/>
  <c r="H1282" i="1" s="1"/>
  <c r="I1280" i="1"/>
  <c r="I1279" i="1" s="1"/>
  <c r="H1280" i="1"/>
  <c r="H1279" i="1" s="1"/>
  <c r="I1276" i="1"/>
  <c r="I1275" i="1" s="1"/>
  <c r="H1276" i="1"/>
  <c r="H1275" i="1" s="1"/>
  <c r="I1273" i="1"/>
  <c r="I1272" i="1" s="1"/>
  <c r="H1273" i="1"/>
  <c r="H1272" i="1" s="1"/>
  <c r="J1264" i="1"/>
  <c r="J1263" i="1" s="1"/>
  <c r="I1264" i="1"/>
  <c r="I1263" i="1" s="1"/>
  <c r="H1264" i="1"/>
  <c r="H1263" i="1" s="1"/>
  <c r="I1261" i="1"/>
  <c r="H1261" i="1"/>
  <c r="I1259" i="1"/>
  <c r="H1259" i="1"/>
  <c r="J1257" i="1"/>
  <c r="I1257" i="1"/>
  <c r="H1257" i="1"/>
  <c r="I1253" i="1"/>
  <c r="I1252" i="1" s="1"/>
  <c r="I1251" i="1" s="1"/>
  <c r="H1253" i="1"/>
  <c r="H1252" i="1" s="1"/>
  <c r="H1251" i="1" s="1"/>
  <c r="J1249" i="1"/>
  <c r="J1248" i="1" s="1"/>
  <c r="J1247" i="1" s="1"/>
  <c r="I1249" i="1"/>
  <c r="I1248" i="1" s="1"/>
  <c r="I1247" i="1" s="1"/>
  <c r="H1249" i="1"/>
  <c r="H1248" i="1" s="1"/>
  <c r="H1247" i="1" s="1"/>
  <c r="I1242" i="1"/>
  <c r="I1239" i="1" s="1"/>
  <c r="I1238" i="1" s="1"/>
  <c r="H1242" i="1"/>
  <c r="J1240" i="1"/>
  <c r="I1240" i="1"/>
  <c r="H1240" i="1"/>
  <c r="J1236" i="1"/>
  <c r="J1235" i="1" s="1"/>
  <c r="I1236" i="1"/>
  <c r="I1235" i="1" s="1"/>
  <c r="H1236" i="1"/>
  <c r="H1235" i="1" s="1"/>
  <c r="I1233" i="1"/>
  <c r="I1232" i="1" s="1"/>
  <c r="H1233" i="1"/>
  <c r="H1232" i="1" s="1"/>
  <c r="I1230" i="1"/>
  <c r="I1229" i="1" s="1"/>
  <c r="I1228" i="1" s="1"/>
  <c r="H1230" i="1"/>
  <c r="H1229" i="1" s="1"/>
  <c r="H1228" i="1" s="1"/>
  <c r="I1226" i="1"/>
  <c r="I1225" i="1" s="1"/>
  <c r="I1224" i="1" s="1"/>
  <c r="H1226" i="1"/>
  <c r="H1225" i="1" s="1"/>
  <c r="H1224" i="1" s="1"/>
  <c r="I1214" i="1"/>
  <c r="I1213" i="1" s="1"/>
  <c r="I1212" i="1" s="1"/>
  <c r="I1211" i="1" s="1"/>
  <c r="H1214" i="1"/>
  <c r="H1213" i="1" s="1"/>
  <c r="H1212" i="1" s="1"/>
  <c r="H1211" i="1" s="1"/>
  <c r="I1209" i="1"/>
  <c r="I1208" i="1" s="1"/>
  <c r="I1207" i="1" s="1"/>
  <c r="I1206" i="1" s="1"/>
  <c r="H1209" i="1"/>
  <c r="H1208" i="1" s="1"/>
  <c r="H1207" i="1" s="1"/>
  <c r="H1206" i="1" s="1"/>
  <c r="J1201" i="1"/>
  <c r="J1200" i="1" s="1"/>
  <c r="J1199" i="1" s="1"/>
  <c r="I1201" i="1"/>
  <c r="I1200" i="1" s="1"/>
  <c r="I1199" i="1" s="1"/>
  <c r="H1201" i="1"/>
  <c r="H1200" i="1" s="1"/>
  <c r="H1199" i="1" s="1"/>
  <c r="I1197" i="1"/>
  <c r="I1196" i="1" s="1"/>
  <c r="I1195" i="1" s="1"/>
  <c r="H1197" i="1"/>
  <c r="H1196" i="1" s="1"/>
  <c r="H1195" i="1" s="1"/>
  <c r="I1190" i="1"/>
  <c r="I1189" i="1" s="1"/>
  <c r="I1188" i="1" s="1"/>
  <c r="I1187" i="1" s="1"/>
  <c r="I1186" i="1" s="1"/>
  <c r="H1190" i="1"/>
  <c r="H1189" i="1" s="1"/>
  <c r="H1188" i="1" s="1"/>
  <c r="H1187" i="1" s="1"/>
  <c r="H1186" i="1" s="1"/>
  <c r="I1183" i="1"/>
  <c r="I1182" i="1" s="1"/>
  <c r="I1181" i="1" s="1"/>
  <c r="I1180" i="1" s="1"/>
  <c r="H1183" i="1"/>
  <c r="H1182" i="1" s="1"/>
  <c r="H1181" i="1" s="1"/>
  <c r="H1180" i="1" s="1"/>
  <c r="I1178" i="1"/>
  <c r="I1177" i="1" s="1"/>
  <c r="I1176" i="1" s="1"/>
  <c r="I1175" i="1" s="1"/>
  <c r="H1178" i="1"/>
  <c r="H1177" i="1" s="1"/>
  <c r="H1176" i="1" s="1"/>
  <c r="H1175" i="1" s="1"/>
  <c r="I1173" i="1"/>
  <c r="I1172" i="1"/>
  <c r="I1171" i="1" s="1"/>
  <c r="I1170" i="1" s="1"/>
  <c r="H1173" i="1"/>
  <c r="H1172" i="1" s="1"/>
  <c r="H1171" i="1" s="1"/>
  <c r="H1170" i="1" s="1"/>
  <c r="I1168" i="1"/>
  <c r="I1167" i="1" s="1"/>
  <c r="I1166" i="1" s="1"/>
  <c r="I1165" i="1" s="1"/>
  <c r="H1168" i="1"/>
  <c r="H1167" i="1" s="1"/>
  <c r="H1166" i="1" s="1"/>
  <c r="H1165" i="1" s="1"/>
  <c r="J1160" i="1"/>
  <c r="J1159" i="1" s="1"/>
  <c r="I1160" i="1"/>
  <c r="I1159" i="1" s="1"/>
  <c r="H1160" i="1"/>
  <c r="H1159" i="1" s="1"/>
  <c r="I1157" i="1"/>
  <c r="I1156" i="1" s="1"/>
  <c r="H1157" i="1"/>
  <c r="H1156" i="1" s="1"/>
  <c r="I1154" i="1"/>
  <c r="I1153" i="1" s="1"/>
  <c r="H1154" i="1"/>
  <c r="H1153" i="1" s="1"/>
  <c r="I1151" i="1"/>
  <c r="I1150" i="1" s="1"/>
  <c r="H1151" i="1"/>
  <c r="H1150" i="1" s="1"/>
  <c r="I1148" i="1"/>
  <c r="I1147" i="1" s="1"/>
  <c r="H1148" i="1"/>
  <c r="H1147" i="1" s="1"/>
  <c r="J1142" i="1"/>
  <c r="J1141" i="1" s="1"/>
  <c r="J1140" i="1" s="1"/>
  <c r="I1142" i="1"/>
  <c r="I1141" i="1" s="1"/>
  <c r="I1140" i="1" s="1"/>
  <c r="H1142" i="1"/>
  <c r="H1141" i="1" s="1"/>
  <c r="H1140" i="1" s="1"/>
  <c r="I1138" i="1"/>
  <c r="I1137" i="1" s="1"/>
  <c r="I1136" i="1" s="1"/>
  <c r="H1138" i="1"/>
  <c r="H1137" i="1" s="1"/>
  <c r="H1136" i="1" s="1"/>
  <c r="I1130" i="1"/>
  <c r="I1129" i="1" s="1"/>
  <c r="H1130" i="1"/>
  <c r="H1129" i="1" s="1"/>
  <c r="J1127" i="1"/>
  <c r="J1126" i="1" s="1"/>
  <c r="I1127" i="1"/>
  <c r="I1126" i="1" s="1"/>
  <c r="H1127" i="1"/>
  <c r="H1126" i="1" s="1"/>
  <c r="I1124" i="1"/>
  <c r="I1123" i="1" s="1"/>
  <c r="I1122" i="1" s="1"/>
  <c r="H1124" i="1"/>
  <c r="H1123" i="1" s="1"/>
  <c r="H1122" i="1" s="1"/>
  <c r="J1120" i="1"/>
  <c r="J1119" i="1" s="1"/>
  <c r="J1118" i="1" s="1"/>
  <c r="I1120" i="1"/>
  <c r="I1119" i="1" s="1"/>
  <c r="I1118" i="1" s="1"/>
  <c r="H1120" i="1"/>
  <c r="H1119" i="1" s="1"/>
  <c r="H1118" i="1" s="1"/>
  <c r="I1115" i="1"/>
  <c r="I1114" i="1" s="1"/>
  <c r="H1115" i="1"/>
  <c r="H1114" i="1" s="1"/>
  <c r="I1112" i="1"/>
  <c r="I1111" i="1" s="1"/>
  <c r="H1112" i="1"/>
  <c r="H1111" i="1" s="1"/>
  <c r="I1106" i="1"/>
  <c r="I1105" i="1" s="1"/>
  <c r="H1106" i="1"/>
  <c r="H1105" i="1" s="1"/>
  <c r="I1103" i="1"/>
  <c r="I1102" i="1" s="1"/>
  <c r="I1101" i="1" s="1"/>
  <c r="H1103" i="1"/>
  <c r="H1102" i="1" s="1"/>
  <c r="H1101" i="1" s="1"/>
  <c r="I1099" i="1"/>
  <c r="I1098" i="1" s="1"/>
  <c r="I1097" i="1" s="1"/>
  <c r="H1099" i="1"/>
  <c r="H1098" i="1"/>
  <c r="H1097" i="1" s="1"/>
  <c r="I1092" i="1"/>
  <c r="I1091" i="1" s="1"/>
  <c r="I1090" i="1" s="1"/>
  <c r="I1089" i="1" s="1"/>
  <c r="H1092" i="1"/>
  <c r="H1091" i="1" s="1"/>
  <c r="H1090" i="1" s="1"/>
  <c r="H1089" i="1" s="1"/>
  <c r="J1087" i="1"/>
  <c r="J1086" i="1" s="1"/>
  <c r="I1087" i="1"/>
  <c r="I1086" i="1" s="1"/>
  <c r="H1087" i="1"/>
  <c r="H1086" i="1" s="1"/>
  <c r="I1084" i="1"/>
  <c r="I1083" i="1" s="1"/>
  <c r="I1082" i="1" s="1"/>
  <c r="H1084" i="1"/>
  <c r="H1083" i="1" s="1"/>
  <c r="H1082" i="1" s="1"/>
  <c r="I1076" i="1"/>
  <c r="I1075" i="1" s="1"/>
  <c r="H1076" i="1"/>
  <c r="H1075" i="1" s="1"/>
  <c r="I1073" i="1"/>
  <c r="I1072" i="1" s="1"/>
  <c r="H1073" i="1"/>
  <c r="H1072" i="1" s="1"/>
  <c r="J1070" i="1"/>
  <c r="J1069" i="1" s="1"/>
  <c r="I1070" i="1"/>
  <c r="I1069" i="1" s="1"/>
  <c r="H1070" i="1"/>
  <c r="H1069" i="1" s="1"/>
  <c r="I1067" i="1"/>
  <c r="I1066" i="1" s="1"/>
  <c r="H1067" i="1"/>
  <c r="H1066" i="1" s="1"/>
  <c r="I1064" i="1"/>
  <c r="I1063" i="1" s="1"/>
  <c r="H1064" i="1"/>
  <c r="H1063" i="1" s="1"/>
  <c r="I1061" i="1"/>
  <c r="I1060" i="1" s="1"/>
  <c r="H1061" i="1"/>
  <c r="H1060" i="1" s="1"/>
  <c r="I1058" i="1"/>
  <c r="I1057" i="1" s="1"/>
  <c r="H1058" i="1"/>
  <c r="H1057" i="1" s="1"/>
  <c r="J1052" i="1"/>
  <c r="J1051" i="1" s="1"/>
  <c r="I1052" i="1"/>
  <c r="I1051" i="1" s="1"/>
  <c r="H1052" i="1"/>
  <c r="H1051" i="1" s="1"/>
  <c r="I1049" i="1"/>
  <c r="I1048" i="1" s="1"/>
  <c r="H1049" i="1"/>
  <c r="H1048" i="1" s="1"/>
  <c r="I1046" i="1"/>
  <c r="I1045" i="1" s="1"/>
  <c r="H1046" i="1"/>
  <c r="H1045" i="1" s="1"/>
  <c r="I1043" i="1"/>
  <c r="I1042" i="1" s="1"/>
  <c r="H1043" i="1"/>
  <c r="H1042" i="1" s="1"/>
  <c r="I1040" i="1"/>
  <c r="I1039" i="1" s="1"/>
  <c r="H1040" i="1"/>
  <c r="H1039" i="1" s="1"/>
  <c r="I1037" i="1"/>
  <c r="I1036" i="1" s="1"/>
  <c r="H1037" i="1"/>
  <c r="H1036" i="1" s="1"/>
  <c r="I1034" i="1"/>
  <c r="I1033" i="1" s="1"/>
  <c r="H1034" i="1"/>
  <c r="H1033" i="1" s="1"/>
  <c r="I1028" i="1"/>
  <c r="I1027" i="1" s="1"/>
  <c r="H1028" i="1"/>
  <c r="H1027" i="1" s="1"/>
  <c r="I1025" i="1"/>
  <c r="I1024" i="1" s="1"/>
  <c r="H1025" i="1"/>
  <c r="H1024" i="1" s="1"/>
  <c r="I1021" i="1"/>
  <c r="I1020" i="1" s="1"/>
  <c r="H1021" i="1"/>
  <c r="H1020" i="1" s="1"/>
  <c r="J1018" i="1"/>
  <c r="J1017" i="1" s="1"/>
  <c r="I1018" i="1"/>
  <c r="I1017" i="1" s="1"/>
  <c r="H1018" i="1"/>
  <c r="H1017" i="1" s="1"/>
  <c r="I1009" i="1"/>
  <c r="I1008" i="1" s="1"/>
  <c r="I1007" i="1" s="1"/>
  <c r="H1009" i="1"/>
  <c r="H1008" i="1" s="1"/>
  <c r="H1007" i="1" s="1"/>
  <c r="I1005" i="1"/>
  <c r="I1004" i="1" s="1"/>
  <c r="H1005" i="1"/>
  <c r="H1004" i="1" s="1"/>
  <c r="J1002" i="1"/>
  <c r="J1001" i="1" s="1"/>
  <c r="I1002" i="1"/>
  <c r="I1001" i="1" s="1"/>
  <c r="H1002" i="1"/>
  <c r="H1001" i="1" s="1"/>
  <c r="I999" i="1"/>
  <c r="I998" i="1" s="1"/>
  <c r="H999" i="1"/>
  <c r="H998" i="1" s="1"/>
  <c r="I995" i="1"/>
  <c r="I994" i="1" s="1"/>
  <c r="I993" i="1" s="1"/>
  <c r="H995" i="1"/>
  <c r="H994" i="1" s="1"/>
  <c r="H993" i="1" s="1"/>
  <c r="I988" i="1"/>
  <c r="I987" i="1" s="1"/>
  <c r="I986" i="1" s="1"/>
  <c r="I985" i="1" s="1"/>
  <c r="H988" i="1"/>
  <c r="H987" i="1" s="1"/>
  <c r="H986" i="1" s="1"/>
  <c r="H985" i="1" s="1"/>
  <c r="I982" i="1"/>
  <c r="I981" i="1" s="1"/>
  <c r="I980" i="1" s="1"/>
  <c r="I979" i="1" s="1"/>
  <c r="H982" i="1"/>
  <c r="H981" i="1" s="1"/>
  <c r="H980" i="1" s="1"/>
  <c r="H979" i="1" s="1"/>
  <c r="I977" i="1"/>
  <c r="I976" i="1" s="1"/>
  <c r="H977" i="1"/>
  <c r="H976" i="1" s="1"/>
  <c r="I974" i="1"/>
  <c r="I973" i="1" s="1"/>
  <c r="H974" i="1"/>
  <c r="H973" i="1" s="1"/>
  <c r="I970" i="1"/>
  <c r="I969" i="1" s="1"/>
  <c r="H970" i="1"/>
  <c r="H969" i="1" s="1"/>
  <c r="I966" i="1"/>
  <c r="I965" i="1" s="1"/>
  <c r="H966" i="1"/>
  <c r="H965" i="1" s="1"/>
  <c r="I962" i="1"/>
  <c r="I961" i="1" s="1"/>
  <c r="H962" i="1"/>
  <c r="H961" i="1" s="1"/>
  <c r="I958" i="1"/>
  <c r="I957" i="1" s="1"/>
  <c r="H958" i="1"/>
  <c r="H957" i="1" s="1"/>
  <c r="I943" i="1"/>
  <c r="I942" i="1" s="1"/>
  <c r="H943" i="1"/>
  <c r="H942" i="1" s="1"/>
  <c r="I939" i="1"/>
  <c r="I938" i="1" s="1"/>
  <c r="H939" i="1"/>
  <c r="H938" i="1" s="1"/>
  <c r="I935" i="1"/>
  <c r="I934" i="1" s="1"/>
  <c r="H935" i="1"/>
  <c r="H934" i="1" s="1"/>
  <c r="I932" i="1"/>
  <c r="I931" i="1" s="1"/>
  <c r="H932" i="1"/>
  <c r="H931" i="1" s="1"/>
  <c r="I920" i="1"/>
  <c r="I919" i="1" s="1"/>
  <c r="I918" i="1" s="1"/>
  <c r="H920" i="1"/>
  <c r="H919" i="1" s="1"/>
  <c r="H918" i="1" s="1"/>
  <c r="I915" i="1"/>
  <c r="I914" i="1" s="1"/>
  <c r="H915" i="1"/>
  <c r="H914" i="1" s="1"/>
  <c r="I912" i="1"/>
  <c r="I911" i="1" s="1"/>
  <c r="H912" i="1"/>
  <c r="H911" i="1" s="1"/>
  <c r="I907" i="1"/>
  <c r="I906" i="1" s="1"/>
  <c r="I905" i="1" s="1"/>
  <c r="H907" i="1"/>
  <c r="H906" i="1" s="1"/>
  <c r="H905" i="1" s="1"/>
  <c r="I898" i="1"/>
  <c r="I897" i="1" s="1"/>
  <c r="I896" i="1" s="1"/>
  <c r="H898" i="1"/>
  <c r="H897" i="1" s="1"/>
  <c r="H896" i="1" s="1"/>
  <c r="I894" i="1"/>
  <c r="I893" i="1" s="1"/>
  <c r="H894" i="1"/>
  <c r="H893" i="1" s="1"/>
  <c r="J891" i="1"/>
  <c r="J890" i="1" s="1"/>
  <c r="I891" i="1"/>
  <c r="I890" i="1" s="1"/>
  <c r="H891" i="1"/>
  <c r="H890" i="1" s="1"/>
  <c r="I885" i="1"/>
  <c r="I884" i="1" s="1"/>
  <c r="H885" i="1"/>
  <c r="H884" i="1" s="1"/>
  <c r="J882" i="1"/>
  <c r="J881" i="1" s="1"/>
  <c r="I882" i="1"/>
  <c r="I881" i="1" s="1"/>
  <c r="H882" i="1"/>
  <c r="H881" i="1" s="1"/>
  <c r="I879" i="1"/>
  <c r="I878" i="1" s="1"/>
  <c r="H879" i="1"/>
  <c r="H878" i="1" s="1"/>
  <c r="H874" i="1" s="1"/>
  <c r="I876" i="1"/>
  <c r="I875" i="1" s="1"/>
  <c r="H876" i="1"/>
  <c r="H875" i="1" s="1"/>
  <c r="I871" i="1"/>
  <c r="I870" i="1" s="1"/>
  <c r="I869" i="1" s="1"/>
  <c r="H871" i="1"/>
  <c r="H870" i="1" s="1"/>
  <c r="H869" i="1" s="1"/>
  <c r="I865" i="1"/>
  <c r="I864" i="1" s="1"/>
  <c r="H865" i="1"/>
  <c r="H864" i="1" s="1"/>
  <c r="H862" i="1"/>
  <c r="H861" i="1" s="1"/>
  <c r="I859" i="1"/>
  <c r="I858" i="1" s="1"/>
  <c r="I857" i="1" s="1"/>
  <c r="H859" i="1"/>
  <c r="H858" i="1" s="1"/>
  <c r="I850" i="1"/>
  <c r="I849" i="1" s="1"/>
  <c r="I848" i="1" s="1"/>
  <c r="I847" i="1" s="1"/>
  <c r="H850" i="1"/>
  <c r="H849" i="1" s="1"/>
  <c r="H848" i="1" s="1"/>
  <c r="H847" i="1" s="1"/>
  <c r="J845" i="1"/>
  <c r="J844" i="1" s="1"/>
  <c r="J843" i="1" s="1"/>
  <c r="J842" i="1" s="1"/>
  <c r="I845" i="1"/>
  <c r="I844" i="1" s="1"/>
  <c r="I843" i="1" s="1"/>
  <c r="I842" i="1" s="1"/>
  <c r="H845" i="1"/>
  <c r="H844" i="1" s="1"/>
  <c r="H843" i="1" s="1"/>
  <c r="H842" i="1" s="1"/>
  <c r="I840" i="1"/>
  <c r="I839" i="1" s="1"/>
  <c r="I838" i="1" s="1"/>
  <c r="I833" i="1" s="1"/>
  <c r="I828" i="1" s="1"/>
  <c r="H840" i="1"/>
  <c r="H839" i="1" s="1"/>
  <c r="H838" i="1" s="1"/>
  <c r="I836" i="1"/>
  <c r="I835" i="1" s="1"/>
  <c r="I834" i="1" s="1"/>
  <c r="H836" i="1"/>
  <c r="H835" i="1" s="1"/>
  <c r="H834" i="1" s="1"/>
  <c r="I831" i="1"/>
  <c r="I830" i="1" s="1"/>
  <c r="I829" i="1" s="1"/>
  <c r="H831" i="1"/>
  <c r="H830" i="1" s="1"/>
  <c r="H829" i="1" s="1"/>
  <c r="I823" i="1"/>
  <c r="I822" i="1" s="1"/>
  <c r="H823" i="1"/>
  <c r="H822" i="1" s="1"/>
  <c r="J820" i="1"/>
  <c r="J819" i="1" s="1"/>
  <c r="I820" i="1"/>
  <c r="I819" i="1" s="1"/>
  <c r="H820" i="1"/>
  <c r="H819" i="1" s="1"/>
  <c r="I815" i="1"/>
  <c r="I814" i="1" s="1"/>
  <c r="H815" i="1"/>
  <c r="H814" i="1" s="1"/>
  <c r="I812" i="1"/>
  <c r="I811" i="1" s="1"/>
  <c r="H812" i="1"/>
  <c r="H811" i="1" s="1"/>
  <c r="I809" i="1"/>
  <c r="I806" i="1" s="1"/>
  <c r="H809" i="1"/>
  <c r="I807" i="1"/>
  <c r="H807" i="1"/>
  <c r="J803" i="1"/>
  <c r="J802" i="1" s="1"/>
  <c r="I803" i="1"/>
  <c r="I802" i="1" s="1"/>
  <c r="H803" i="1"/>
  <c r="H802" i="1" s="1"/>
  <c r="I799" i="1"/>
  <c r="H799" i="1"/>
  <c r="I797" i="1"/>
  <c r="H797" i="1"/>
  <c r="I792" i="1"/>
  <c r="I791" i="1" s="1"/>
  <c r="I790" i="1" s="1"/>
  <c r="I789" i="1" s="1"/>
  <c r="H792" i="1"/>
  <c r="H791" i="1" s="1"/>
  <c r="H790" i="1" s="1"/>
  <c r="H789" i="1" s="1"/>
  <c r="J787" i="1"/>
  <c r="J786" i="1" s="1"/>
  <c r="J785" i="1" s="1"/>
  <c r="J784" i="1" s="1"/>
  <c r="I787" i="1"/>
  <c r="I786" i="1" s="1"/>
  <c r="I785" i="1" s="1"/>
  <c r="I784" i="1" s="1"/>
  <c r="H787" i="1"/>
  <c r="H786" i="1" s="1"/>
  <c r="H785" i="1" s="1"/>
  <c r="H784" i="1" s="1"/>
  <c r="I782" i="1"/>
  <c r="I781" i="1" s="1"/>
  <c r="I780" i="1" s="1"/>
  <c r="I779" i="1" s="1"/>
  <c r="H782" i="1"/>
  <c r="H781" i="1" s="1"/>
  <c r="H780" i="1" s="1"/>
  <c r="H779" i="1" s="1"/>
  <c r="I777" i="1"/>
  <c r="I776" i="1" s="1"/>
  <c r="I775" i="1" s="1"/>
  <c r="I774" i="1" s="1"/>
  <c r="I773" i="1" s="1"/>
  <c r="H777" i="1"/>
  <c r="H776" i="1" s="1"/>
  <c r="H775" i="1" s="1"/>
  <c r="H774" i="1" s="1"/>
  <c r="H773" i="1" s="1"/>
  <c r="H771" i="1"/>
  <c r="H769" i="1"/>
  <c r="H767" i="1"/>
  <c r="I763" i="1"/>
  <c r="I762" i="1" s="1"/>
  <c r="I761" i="1" s="1"/>
  <c r="I760" i="1" s="1"/>
  <c r="H763" i="1"/>
  <c r="H762" i="1" s="1"/>
  <c r="H761" i="1" s="1"/>
  <c r="I756" i="1"/>
  <c r="I755" i="1" s="1"/>
  <c r="H756" i="1"/>
  <c r="H755" i="1" s="1"/>
  <c r="I753" i="1"/>
  <c r="I752" i="1" s="1"/>
  <c r="H753" i="1"/>
  <c r="H752" i="1" s="1"/>
  <c r="I748" i="1"/>
  <c r="I747" i="1" s="1"/>
  <c r="H748" i="1"/>
  <c r="H747" i="1" s="1"/>
  <c r="I745" i="1"/>
  <c r="I744" i="1" s="1"/>
  <c r="I743" i="1" s="1"/>
  <c r="H745" i="1"/>
  <c r="H744" i="1" s="1"/>
  <c r="H743" i="1" s="1"/>
  <c r="I740" i="1"/>
  <c r="I739" i="1" s="1"/>
  <c r="I738" i="1" s="1"/>
  <c r="I737" i="1" s="1"/>
  <c r="H740" i="1"/>
  <c r="H739" i="1" s="1"/>
  <c r="H738" i="1" s="1"/>
  <c r="H737" i="1" s="1"/>
  <c r="I735" i="1"/>
  <c r="I734" i="1" s="1"/>
  <c r="I733" i="1" s="1"/>
  <c r="I732" i="1" s="1"/>
  <c r="H735" i="1"/>
  <c r="H734" i="1" s="1"/>
  <c r="H733" i="1" s="1"/>
  <c r="H732" i="1" s="1"/>
  <c r="I730" i="1"/>
  <c r="I729" i="1" s="1"/>
  <c r="I728" i="1" s="1"/>
  <c r="I727" i="1" s="1"/>
  <c r="H730" i="1"/>
  <c r="H729" i="1" s="1"/>
  <c r="H728" i="1" s="1"/>
  <c r="H727" i="1" s="1"/>
  <c r="J725" i="1"/>
  <c r="J724" i="1" s="1"/>
  <c r="J723" i="1" s="1"/>
  <c r="J722" i="1" s="1"/>
  <c r="I725" i="1"/>
  <c r="I724" i="1" s="1"/>
  <c r="I723" i="1" s="1"/>
  <c r="I722" i="1" s="1"/>
  <c r="H725" i="1"/>
  <c r="H724" i="1" s="1"/>
  <c r="H723" i="1" s="1"/>
  <c r="H722" i="1" s="1"/>
  <c r="I718" i="1"/>
  <c r="I717" i="1" s="1"/>
  <c r="I716" i="1" s="1"/>
  <c r="H718" i="1"/>
  <c r="H717" i="1" s="1"/>
  <c r="H716" i="1" s="1"/>
  <c r="I714" i="1"/>
  <c r="I713" i="1" s="1"/>
  <c r="H714" i="1"/>
  <c r="H713" i="1" s="1"/>
  <c r="I711" i="1"/>
  <c r="I710" i="1" s="1"/>
  <c r="H711" i="1"/>
  <c r="H710" i="1" s="1"/>
  <c r="J706" i="1"/>
  <c r="J705" i="1" s="1"/>
  <c r="J704" i="1" s="1"/>
  <c r="J703" i="1" s="1"/>
  <c r="I706" i="1"/>
  <c r="I705" i="1" s="1"/>
  <c r="I704" i="1" s="1"/>
  <c r="I703" i="1" s="1"/>
  <c r="H706" i="1"/>
  <c r="H705" i="1" s="1"/>
  <c r="H704" i="1" s="1"/>
  <c r="H703" i="1" s="1"/>
  <c r="I701" i="1"/>
  <c r="I700" i="1" s="1"/>
  <c r="I699" i="1" s="1"/>
  <c r="I698" i="1" s="1"/>
  <c r="H701" i="1"/>
  <c r="H700" i="1" s="1"/>
  <c r="H699" i="1" s="1"/>
  <c r="H698" i="1" s="1"/>
  <c r="I696" i="1"/>
  <c r="I695" i="1" s="1"/>
  <c r="H696" i="1"/>
  <c r="H695" i="1" s="1"/>
  <c r="I693" i="1"/>
  <c r="I690" i="1" s="1"/>
  <c r="I689" i="1" s="1"/>
  <c r="H693" i="1"/>
  <c r="H690" i="1" s="1"/>
  <c r="H689" i="1" s="1"/>
  <c r="H688" i="1" s="1"/>
  <c r="I691" i="1"/>
  <c r="H691" i="1"/>
  <c r="I682" i="1"/>
  <c r="I681" i="1" s="1"/>
  <c r="I680" i="1" s="1"/>
  <c r="H682" i="1"/>
  <c r="H681" i="1" s="1"/>
  <c r="H680" i="1" s="1"/>
  <c r="I678" i="1"/>
  <c r="I677" i="1" s="1"/>
  <c r="H678" i="1"/>
  <c r="H677" i="1" s="1"/>
  <c r="I675" i="1"/>
  <c r="I674" i="1" s="1"/>
  <c r="H675" i="1"/>
  <c r="H674" i="1" s="1"/>
  <c r="I669" i="1"/>
  <c r="H669" i="1"/>
  <c r="I667" i="1"/>
  <c r="H667" i="1"/>
  <c r="J662" i="1"/>
  <c r="J661" i="1" s="1"/>
  <c r="J660" i="1" s="1"/>
  <c r="J659" i="1" s="1"/>
  <c r="I662" i="1"/>
  <c r="I661" i="1" s="1"/>
  <c r="I660" i="1" s="1"/>
  <c r="I659" i="1" s="1"/>
  <c r="H662" i="1"/>
  <c r="H661" i="1" s="1"/>
  <c r="H660" i="1" s="1"/>
  <c r="H659" i="1" s="1"/>
  <c r="I642" i="1"/>
  <c r="I641" i="1" s="1"/>
  <c r="I640" i="1" s="1"/>
  <c r="H642" i="1"/>
  <c r="H641" i="1" s="1"/>
  <c r="H640" i="1" s="1"/>
  <c r="I638" i="1"/>
  <c r="I637" i="1" s="1"/>
  <c r="I636" i="1" s="1"/>
  <c r="H638" i="1"/>
  <c r="H637" i="1" s="1"/>
  <c r="H636" i="1" s="1"/>
  <c r="H635" i="1" s="1"/>
  <c r="I633" i="1"/>
  <c r="I632" i="1" s="1"/>
  <c r="H633" i="1"/>
  <c r="H632" i="1" s="1"/>
  <c r="H628" i="1" s="1"/>
  <c r="H623" i="1" s="1"/>
  <c r="I630" i="1"/>
  <c r="I629" i="1" s="1"/>
  <c r="H630" i="1"/>
  <c r="H629" i="1" s="1"/>
  <c r="I626" i="1"/>
  <c r="I625" i="1" s="1"/>
  <c r="I624" i="1" s="1"/>
  <c r="H626" i="1"/>
  <c r="H625" i="1" s="1"/>
  <c r="H624" i="1" s="1"/>
  <c r="I618" i="1"/>
  <c r="I617" i="1" s="1"/>
  <c r="I616" i="1" s="1"/>
  <c r="H618" i="1"/>
  <c r="H617" i="1" s="1"/>
  <c r="H616" i="1" s="1"/>
  <c r="I614" i="1"/>
  <c r="I613" i="1" s="1"/>
  <c r="I612" i="1" s="1"/>
  <c r="I611" i="1" s="1"/>
  <c r="H614" i="1"/>
  <c r="H613" i="1" s="1"/>
  <c r="H612" i="1" s="1"/>
  <c r="I608" i="1"/>
  <c r="H608" i="1"/>
  <c r="I606" i="1"/>
  <c r="H606" i="1"/>
  <c r="I604" i="1"/>
  <c r="H604" i="1"/>
  <c r="I600" i="1"/>
  <c r="I599" i="1" s="1"/>
  <c r="I598" i="1" s="1"/>
  <c r="H600" i="1"/>
  <c r="H599" i="1" s="1"/>
  <c r="H598" i="1" s="1"/>
  <c r="I595" i="1"/>
  <c r="I594" i="1" s="1"/>
  <c r="H595" i="1"/>
  <c r="H594" i="1" s="1"/>
  <c r="J590" i="1"/>
  <c r="J589" i="1" s="1"/>
  <c r="I590" i="1"/>
  <c r="I589" i="1" s="1"/>
  <c r="H590" i="1"/>
  <c r="H589" i="1" s="1"/>
  <c r="I587" i="1"/>
  <c r="I586" i="1" s="1"/>
  <c r="H587" i="1"/>
  <c r="H586" i="1" s="1"/>
  <c r="I584" i="1"/>
  <c r="I583" i="1" s="1"/>
  <c r="H584" i="1"/>
  <c r="H583" i="1" s="1"/>
  <c r="J581" i="1"/>
  <c r="J580" i="1" s="1"/>
  <c r="I581" i="1"/>
  <c r="I580" i="1" s="1"/>
  <c r="H581" i="1"/>
  <c r="H580" i="1" s="1"/>
  <c r="J578" i="1"/>
  <c r="I578" i="1"/>
  <c r="H578" i="1"/>
  <c r="I576" i="1"/>
  <c r="I575" i="1" s="1"/>
  <c r="H576" i="1"/>
  <c r="I573" i="1"/>
  <c r="I572" i="1" s="1"/>
  <c r="H573" i="1"/>
  <c r="H572" i="1" s="1"/>
  <c r="I570" i="1"/>
  <c r="I569" i="1" s="1"/>
  <c r="H570" i="1"/>
  <c r="H569" i="1" s="1"/>
  <c r="I565" i="1"/>
  <c r="I564" i="1" s="1"/>
  <c r="I563" i="1" s="1"/>
  <c r="I562" i="1" s="1"/>
  <c r="H565" i="1"/>
  <c r="H564" i="1" s="1"/>
  <c r="H563" i="1" s="1"/>
  <c r="H562" i="1" s="1"/>
  <c r="J554" i="1"/>
  <c r="J553" i="1" s="1"/>
  <c r="I554" i="1"/>
  <c r="I553" i="1" s="1"/>
  <c r="H554" i="1"/>
  <c r="H553" i="1" s="1"/>
  <c r="I551" i="1"/>
  <c r="I550" i="1" s="1"/>
  <c r="H551" i="1"/>
  <c r="H550" i="1" s="1"/>
  <c r="I548" i="1"/>
  <c r="I547" i="1" s="1"/>
  <c r="H548" i="1"/>
  <c r="H547" i="1" s="1"/>
  <c r="J545" i="1"/>
  <c r="J544" i="1" s="1"/>
  <c r="I545" i="1"/>
  <c r="I544" i="1" s="1"/>
  <c r="H545" i="1"/>
  <c r="H544" i="1" s="1"/>
  <c r="J542" i="1"/>
  <c r="J541" i="1" s="1"/>
  <c r="I542" i="1"/>
  <c r="I541" i="1" s="1"/>
  <c r="H542" i="1"/>
  <c r="H541" i="1" s="1"/>
  <c r="I539" i="1"/>
  <c r="I538" i="1" s="1"/>
  <c r="H539" i="1"/>
  <c r="H538" i="1" s="1"/>
  <c r="I536" i="1"/>
  <c r="I535" i="1" s="1"/>
  <c r="H536" i="1"/>
  <c r="H535" i="1" s="1"/>
  <c r="I533" i="1"/>
  <c r="I532" i="1" s="1"/>
  <c r="H533" i="1"/>
  <c r="H532" i="1" s="1"/>
  <c r="I530" i="1"/>
  <c r="I529" i="1" s="1"/>
  <c r="H530" i="1"/>
  <c r="H529" i="1" s="1"/>
  <c r="I526" i="1"/>
  <c r="I525" i="1" s="1"/>
  <c r="I524" i="1" s="1"/>
  <c r="H526" i="1"/>
  <c r="H525" i="1" s="1"/>
  <c r="H524" i="1" s="1"/>
  <c r="I518" i="1"/>
  <c r="I517" i="1" s="1"/>
  <c r="I516" i="1" s="1"/>
  <c r="H518" i="1"/>
  <c r="H517" i="1" s="1"/>
  <c r="H516" i="1" s="1"/>
  <c r="I514" i="1"/>
  <c r="I513" i="1" s="1"/>
  <c r="H514" i="1"/>
  <c r="H513" i="1" s="1"/>
  <c r="J511" i="1"/>
  <c r="I511" i="1"/>
  <c r="H511" i="1"/>
  <c r="I509" i="1"/>
  <c r="I508" i="1" s="1"/>
  <c r="H509" i="1"/>
  <c r="I506" i="1"/>
  <c r="I505" i="1" s="1"/>
  <c r="H506" i="1"/>
  <c r="H505" i="1" s="1"/>
  <c r="I503" i="1"/>
  <c r="I500" i="1" s="1"/>
  <c r="H503" i="1"/>
  <c r="J501" i="1"/>
  <c r="H501" i="1"/>
  <c r="I498" i="1"/>
  <c r="I497" i="1" s="1"/>
  <c r="H498" i="1"/>
  <c r="H497" i="1" s="1"/>
  <c r="I495" i="1"/>
  <c r="I494" i="1" s="1"/>
  <c r="H495" i="1"/>
  <c r="H494" i="1" s="1"/>
  <c r="I492" i="1"/>
  <c r="I491" i="1" s="1"/>
  <c r="H492" i="1"/>
  <c r="H491" i="1" s="1"/>
  <c r="I486" i="1"/>
  <c r="I485" i="1" s="1"/>
  <c r="H486" i="1"/>
  <c r="H485" i="1" s="1"/>
  <c r="I483" i="1"/>
  <c r="I482" i="1" s="1"/>
  <c r="H483" i="1"/>
  <c r="H482" i="1" s="1"/>
  <c r="I476" i="1"/>
  <c r="H476" i="1"/>
  <c r="I474" i="1"/>
  <c r="H474" i="1"/>
  <c r="J472" i="1"/>
  <c r="I472" i="1"/>
  <c r="H472" i="1"/>
  <c r="I464" i="1"/>
  <c r="I463" i="1" s="1"/>
  <c r="I462" i="1" s="1"/>
  <c r="H464" i="1"/>
  <c r="H463" i="1" s="1"/>
  <c r="H462" i="1" s="1"/>
  <c r="I459" i="1"/>
  <c r="I458" i="1" s="1"/>
  <c r="I457" i="1" s="1"/>
  <c r="I456" i="1" s="1"/>
  <c r="H459" i="1"/>
  <c r="H458" i="1" s="1"/>
  <c r="H457" i="1" s="1"/>
  <c r="H456" i="1" s="1"/>
  <c r="J452" i="1"/>
  <c r="J451" i="1" s="1"/>
  <c r="J450" i="1" s="1"/>
  <c r="J449" i="1" s="1"/>
  <c r="I452" i="1"/>
  <c r="I451" i="1" s="1"/>
  <c r="I450" i="1" s="1"/>
  <c r="I449" i="1" s="1"/>
  <c r="H452" i="1"/>
  <c r="H451" i="1" s="1"/>
  <c r="H450" i="1" s="1"/>
  <c r="H449" i="1" s="1"/>
  <c r="J444" i="1"/>
  <c r="J443" i="1" s="1"/>
  <c r="J442" i="1" s="1"/>
  <c r="J441" i="1" s="1"/>
  <c r="I444" i="1"/>
  <c r="I443" i="1" s="1"/>
  <c r="I442" i="1" s="1"/>
  <c r="I441" i="1" s="1"/>
  <c r="H444" i="1"/>
  <c r="H443" i="1" s="1"/>
  <c r="H442" i="1" s="1"/>
  <c r="H441" i="1" s="1"/>
  <c r="I439" i="1"/>
  <c r="I438" i="1" s="1"/>
  <c r="H439" i="1"/>
  <c r="H438" i="1" s="1"/>
  <c r="I435" i="1"/>
  <c r="H435" i="1"/>
  <c r="J433" i="1"/>
  <c r="I433" i="1"/>
  <c r="I430" i="1" s="1"/>
  <c r="I429" i="1" s="1"/>
  <c r="H433" i="1"/>
  <c r="I431" i="1"/>
  <c r="H431" i="1"/>
  <c r="J427" i="1"/>
  <c r="J426" i="1" s="1"/>
  <c r="J425" i="1" s="1"/>
  <c r="I427" i="1"/>
  <c r="I426" i="1" s="1"/>
  <c r="I425" i="1" s="1"/>
  <c r="H427" i="1"/>
  <c r="H426" i="1" s="1"/>
  <c r="H425" i="1" s="1"/>
  <c r="I417" i="1"/>
  <c r="I416" i="1" s="1"/>
  <c r="I415" i="1" s="1"/>
  <c r="I414" i="1" s="1"/>
  <c r="H417" i="1"/>
  <c r="H416" i="1" s="1"/>
  <c r="H415" i="1" s="1"/>
  <c r="H414" i="1" s="1"/>
  <c r="I410" i="1"/>
  <c r="I409" i="1" s="1"/>
  <c r="I408" i="1" s="1"/>
  <c r="H410" i="1"/>
  <c r="H409" i="1" s="1"/>
  <c r="H408" i="1" s="1"/>
  <c r="I405" i="1"/>
  <c r="H405" i="1"/>
  <c r="J403" i="1"/>
  <c r="I403" i="1"/>
  <c r="H403" i="1"/>
  <c r="I398" i="1"/>
  <c r="I397" i="1" s="1"/>
  <c r="I396" i="1" s="1"/>
  <c r="I395" i="1" s="1"/>
  <c r="H398" i="1"/>
  <c r="H397" i="1" s="1"/>
  <c r="H396" i="1" s="1"/>
  <c r="H395" i="1" s="1"/>
  <c r="J393" i="1"/>
  <c r="I393" i="1"/>
  <c r="H393" i="1"/>
  <c r="I391" i="1"/>
  <c r="H391" i="1"/>
  <c r="I389" i="1"/>
  <c r="I388" i="1" s="1"/>
  <c r="I387" i="1" s="1"/>
  <c r="I382" i="1" s="1"/>
  <c r="H389" i="1"/>
  <c r="I360" i="1"/>
  <c r="I359" i="1" s="1"/>
  <c r="I358" i="1" s="1"/>
  <c r="I357" i="1" s="1"/>
  <c r="I356" i="1" s="1"/>
  <c r="I355" i="1" s="1"/>
  <c r="H360" i="1"/>
  <c r="H359" i="1" s="1"/>
  <c r="H358" i="1" s="1"/>
  <c r="H357" i="1" s="1"/>
  <c r="H356" i="1" s="1"/>
  <c r="H355" i="1" s="1"/>
  <c r="I352" i="1"/>
  <c r="I351" i="1" s="1"/>
  <c r="H352" i="1"/>
  <c r="H351" i="1" s="1"/>
  <c r="I349" i="1"/>
  <c r="I348" i="1" s="1"/>
  <c r="I347" i="1" s="1"/>
  <c r="H349" i="1"/>
  <c r="H348" i="1" s="1"/>
  <c r="H347" i="1" s="1"/>
  <c r="H341" i="1"/>
  <c r="H340" i="1" s="1"/>
  <c r="I340" i="1"/>
  <c r="I338" i="1"/>
  <c r="H338" i="1"/>
  <c r="H337" i="1" s="1"/>
  <c r="I335" i="1"/>
  <c r="I334" i="1" s="1"/>
  <c r="H335" i="1"/>
  <c r="H334" i="1" s="1"/>
  <c r="I332" i="1"/>
  <c r="I331" i="1" s="1"/>
  <c r="H332" i="1"/>
  <c r="H331" i="1" s="1"/>
  <c r="I329" i="1"/>
  <c r="I328" i="1" s="1"/>
  <c r="H329" i="1"/>
  <c r="H328" i="1" s="1"/>
  <c r="I323" i="1"/>
  <c r="I322" i="1" s="1"/>
  <c r="H323" i="1"/>
  <c r="H322" i="1" s="1"/>
  <c r="I320" i="1"/>
  <c r="I319" i="1" s="1"/>
  <c r="H320" i="1"/>
  <c r="H319" i="1" s="1"/>
  <c r="I316" i="1"/>
  <c r="H316" i="1"/>
  <c r="I312" i="1"/>
  <c r="H312" i="1"/>
  <c r="I310" i="1"/>
  <c r="H310" i="1"/>
  <c r="I305" i="1"/>
  <c r="I304" i="1" s="1"/>
  <c r="I303" i="1" s="1"/>
  <c r="I302" i="1" s="1"/>
  <c r="H305" i="1"/>
  <c r="H304" i="1" s="1"/>
  <c r="H303" i="1" s="1"/>
  <c r="H302" i="1" s="1"/>
  <c r="I300" i="1"/>
  <c r="H300" i="1"/>
  <c r="H297" i="1" s="1"/>
  <c r="I298" i="1"/>
  <c r="H298" i="1"/>
  <c r="J295" i="1"/>
  <c r="I295" i="1"/>
  <c r="H295" i="1"/>
  <c r="I293" i="1"/>
  <c r="H293" i="1"/>
  <c r="I291" i="1"/>
  <c r="H291" i="1"/>
  <c r="I286" i="1"/>
  <c r="I285" i="1" s="1"/>
  <c r="I284" i="1" s="1"/>
  <c r="I283" i="1" s="1"/>
  <c r="H286" i="1"/>
  <c r="H285" i="1" s="1"/>
  <c r="H284" i="1" s="1"/>
  <c r="H283" i="1" s="1"/>
  <c r="J281" i="1"/>
  <c r="J280" i="1" s="1"/>
  <c r="J279" i="1" s="1"/>
  <c r="I281" i="1"/>
  <c r="I280" i="1" s="1"/>
  <c r="I279" i="1" s="1"/>
  <c r="H281" i="1"/>
  <c r="H280" i="1" s="1"/>
  <c r="H279" i="1" s="1"/>
  <c r="I272" i="1"/>
  <c r="I269" i="1" s="1"/>
  <c r="I268" i="1" s="1"/>
  <c r="I267" i="1" s="1"/>
  <c r="H272" i="1"/>
  <c r="H269" i="1" s="1"/>
  <c r="H268" i="1" s="1"/>
  <c r="H267" i="1" s="1"/>
  <c r="I270" i="1"/>
  <c r="H270" i="1"/>
  <c r="I265" i="1"/>
  <c r="H265" i="1"/>
  <c r="J263" i="1"/>
  <c r="I263" i="1"/>
  <c r="H263" i="1"/>
  <c r="H262" i="1" s="1"/>
  <c r="I260" i="1"/>
  <c r="H260" i="1"/>
  <c r="I258" i="1"/>
  <c r="H258" i="1"/>
  <c r="I256" i="1"/>
  <c r="H256" i="1"/>
  <c r="I253" i="1"/>
  <c r="H253" i="1"/>
  <c r="J251" i="1"/>
  <c r="I251" i="1"/>
  <c r="I248" i="1" s="1"/>
  <c r="H251" i="1"/>
  <c r="I249" i="1"/>
  <c r="H249" i="1"/>
  <c r="I246" i="1"/>
  <c r="I245" i="1" s="1"/>
  <c r="H246" i="1"/>
  <c r="H245" i="1" s="1"/>
  <c r="J243" i="1"/>
  <c r="J242" i="1" s="1"/>
  <c r="I243" i="1"/>
  <c r="I242" i="1" s="1"/>
  <c r="H243" i="1"/>
  <c r="H242" i="1" s="1"/>
  <c r="I240" i="1"/>
  <c r="H240" i="1"/>
  <c r="I238" i="1"/>
  <c r="H238" i="1"/>
  <c r="I235" i="1"/>
  <c r="H235" i="1"/>
  <c r="H232" i="1" s="1"/>
  <c r="J233" i="1"/>
  <c r="I233" i="1"/>
  <c r="H233" i="1"/>
  <c r="J230" i="1"/>
  <c r="J229" i="1" s="1"/>
  <c r="I230" i="1"/>
  <c r="I229" i="1" s="1"/>
  <c r="H230" i="1"/>
  <c r="H229" i="1" s="1"/>
  <c r="I218" i="1"/>
  <c r="H218" i="1"/>
  <c r="H213" i="1" s="1"/>
  <c r="I216" i="1"/>
  <c r="H216" i="1"/>
  <c r="I214" i="1"/>
  <c r="H214" i="1"/>
  <c r="I211" i="1"/>
  <c r="H211" i="1"/>
  <c r="I209" i="1"/>
  <c r="H209" i="1"/>
  <c r="I207" i="1"/>
  <c r="H207" i="1"/>
  <c r="J203" i="1"/>
  <c r="J202" i="1" s="1"/>
  <c r="I203" i="1"/>
  <c r="I202" i="1" s="1"/>
  <c r="H203" i="1"/>
  <c r="H202" i="1" s="1"/>
  <c r="I200" i="1"/>
  <c r="H200" i="1"/>
  <c r="I198" i="1"/>
  <c r="I195" i="1" s="1"/>
  <c r="H198" i="1"/>
  <c r="I196" i="1"/>
  <c r="H196" i="1"/>
  <c r="I191" i="1"/>
  <c r="I190" i="1" s="1"/>
  <c r="I189" i="1" s="1"/>
  <c r="I188" i="1" s="1"/>
  <c r="H191" i="1"/>
  <c r="H190" i="1" s="1"/>
  <c r="H189" i="1" s="1"/>
  <c r="H188" i="1" s="1"/>
  <c r="I179" i="1"/>
  <c r="I178" i="1" s="1"/>
  <c r="H179" i="1"/>
  <c r="H178" i="1" s="1"/>
  <c r="J176" i="1"/>
  <c r="J175" i="1" s="1"/>
  <c r="I176" i="1"/>
  <c r="I175" i="1" s="1"/>
  <c r="H176" i="1"/>
  <c r="H175" i="1" s="1"/>
  <c r="I173" i="1"/>
  <c r="I172" i="1" s="1"/>
  <c r="H173" i="1"/>
  <c r="H172" i="1" s="1"/>
  <c r="I170" i="1"/>
  <c r="I169" i="1" s="1"/>
  <c r="H170" i="1"/>
  <c r="H169" i="1" s="1"/>
  <c r="I167" i="1"/>
  <c r="I166" i="1" s="1"/>
  <c r="H167" i="1"/>
  <c r="H166" i="1" s="1"/>
  <c r="H160" i="1" s="1"/>
  <c r="I162" i="1"/>
  <c r="I161" i="1" s="1"/>
  <c r="H162" i="1"/>
  <c r="H161" i="1" s="1"/>
  <c r="I158" i="1"/>
  <c r="I157" i="1" s="1"/>
  <c r="I156" i="1" s="1"/>
  <c r="H158" i="1"/>
  <c r="H157" i="1" s="1"/>
  <c r="H156" i="1" s="1"/>
  <c r="I153" i="1"/>
  <c r="I152" i="1" s="1"/>
  <c r="I151" i="1" s="1"/>
  <c r="I150" i="1" s="1"/>
  <c r="H153" i="1"/>
  <c r="H152" i="1" s="1"/>
  <c r="H151" i="1" s="1"/>
  <c r="H150" i="1" s="1"/>
  <c r="I148" i="1"/>
  <c r="I147" i="1" s="1"/>
  <c r="I146" i="1" s="1"/>
  <c r="I145" i="1" s="1"/>
  <c r="H148" i="1"/>
  <c r="H147" i="1" s="1"/>
  <c r="H146" i="1" s="1"/>
  <c r="H145" i="1" s="1"/>
  <c r="I141" i="1"/>
  <c r="I140" i="1" s="1"/>
  <c r="I139" i="1" s="1"/>
  <c r="I138" i="1" s="1"/>
  <c r="I137" i="1" s="1"/>
  <c r="H141" i="1"/>
  <c r="H140" i="1" s="1"/>
  <c r="H139" i="1" s="1"/>
  <c r="H138" i="1" s="1"/>
  <c r="H137" i="1" s="1"/>
  <c r="I134" i="1"/>
  <c r="I133" i="1" s="1"/>
  <c r="I132" i="1" s="1"/>
  <c r="I131" i="1" s="1"/>
  <c r="I130" i="1" s="1"/>
  <c r="H134" i="1"/>
  <c r="H133" i="1" s="1"/>
  <c r="H132" i="1" s="1"/>
  <c r="H131" i="1" s="1"/>
  <c r="H130" i="1" s="1"/>
  <c r="J127" i="1"/>
  <c r="J126" i="1" s="1"/>
  <c r="I127" i="1"/>
  <c r="I126" i="1" s="1"/>
  <c r="H127" i="1"/>
  <c r="H126" i="1" s="1"/>
  <c r="I123" i="1"/>
  <c r="H123" i="1"/>
  <c r="I121" i="1"/>
  <c r="H121" i="1"/>
  <c r="J119" i="1"/>
  <c r="I119" i="1"/>
  <c r="H119" i="1"/>
  <c r="I112" i="1"/>
  <c r="I111" i="1" s="1"/>
  <c r="I102" i="1" s="1"/>
  <c r="H112" i="1"/>
  <c r="H111" i="1" s="1"/>
  <c r="H109" i="1"/>
  <c r="I107" i="1"/>
  <c r="I104" i="1" s="1"/>
  <c r="H107" i="1"/>
  <c r="H105" i="1"/>
  <c r="I100" i="1"/>
  <c r="I99" i="1" s="1"/>
  <c r="H100" i="1"/>
  <c r="H99" i="1" s="1"/>
  <c r="J95" i="1"/>
  <c r="I95" i="1"/>
  <c r="H95" i="1"/>
  <c r="H94" i="1"/>
  <c r="J92" i="1"/>
  <c r="I92" i="1"/>
  <c r="H92" i="1"/>
  <c r="I90" i="1"/>
  <c r="I89" i="1" s="1"/>
  <c r="H90" i="1"/>
  <c r="H89" i="1" s="1"/>
  <c r="J85" i="1"/>
  <c r="I85" i="1"/>
  <c r="H85" i="1"/>
  <c r="J83" i="1"/>
  <c r="I83" i="1"/>
  <c r="H83" i="1"/>
  <c r="J80" i="1"/>
  <c r="I80" i="1"/>
  <c r="I77" i="1" s="1"/>
  <c r="H80" i="1"/>
  <c r="I78" i="1"/>
  <c r="H78" i="1"/>
  <c r="I75" i="1"/>
  <c r="I74" i="1" s="1"/>
  <c r="H75" i="1"/>
  <c r="H74" i="1" s="1"/>
  <c r="J72" i="1"/>
  <c r="I72" i="1"/>
  <c r="H72" i="1"/>
  <c r="I70" i="1"/>
  <c r="H70" i="1"/>
  <c r="I67" i="1"/>
  <c r="H67" i="1"/>
  <c r="J65" i="1"/>
  <c r="I65" i="1"/>
  <c r="I64" i="1" s="1"/>
  <c r="H65" i="1"/>
  <c r="H64" i="1" s="1"/>
  <c r="I59" i="1"/>
  <c r="H59" i="1"/>
  <c r="I57" i="1"/>
  <c r="H57" i="1"/>
  <c r="I55" i="1"/>
  <c r="H55" i="1"/>
  <c r="I53" i="1"/>
  <c r="H53" i="1"/>
  <c r="H52" i="1" s="1"/>
  <c r="H51" i="1" s="1"/>
  <c r="I45" i="1"/>
  <c r="H45" i="1"/>
  <c r="I42" i="1"/>
  <c r="H42" i="1"/>
  <c r="I40" i="1"/>
  <c r="H40" i="1"/>
  <c r="I38" i="1"/>
  <c r="I37" i="1" s="1"/>
  <c r="H38" i="1"/>
  <c r="I35" i="1"/>
  <c r="I34" i="1" s="1"/>
  <c r="H35" i="1"/>
  <c r="H34" i="1" s="1"/>
  <c r="I32" i="1"/>
  <c r="I31" i="1" s="1"/>
  <c r="H32" i="1"/>
  <c r="H31" i="1" s="1"/>
  <c r="I25" i="1"/>
  <c r="I24" i="1" s="1"/>
  <c r="I23" i="1" s="1"/>
  <c r="H25" i="1"/>
  <c r="H24" i="1" s="1"/>
  <c r="H23" i="1" s="1"/>
  <c r="I21" i="1"/>
  <c r="I20" i="1" s="1"/>
  <c r="I19" i="1" s="1"/>
  <c r="I18" i="1" s="1"/>
  <c r="H21" i="1"/>
  <c r="H20" i="1" s="1"/>
  <c r="H19" i="1" s="1"/>
  <c r="H18" i="1" s="1"/>
  <c r="F634" i="1"/>
  <c r="J634" i="1" s="1"/>
  <c r="Q634" i="1" s="1"/>
  <c r="X634" i="1" s="1"/>
  <c r="AE634" i="1" s="1"/>
  <c r="F631" i="1"/>
  <c r="J631" i="1" s="1"/>
  <c r="F217" i="1"/>
  <c r="J217" i="1" s="1"/>
  <c r="F135" i="1"/>
  <c r="J135" i="1" s="1"/>
  <c r="F318" i="1"/>
  <c r="F201" i="1"/>
  <c r="J201" i="1" s="1"/>
  <c r="F679" i="1"/>
  <c r="J679" i="1" s="1"/>
  <c r="J678" i="1" s="1"/>
  <c r="J677" i="1" s="1"/>
  <c r="F1000" i="1"/>
  <c r="J1000" i="1" s="1"/>
  <c r="L1000" i="1" s="1"/>
  <c r="L999" i="1" s="1"/>
  <c r="L998" i="1" s="1"/>
  <c r="F571" i="1"/>
  <c r="F168" i="1"/>
  <c r="F159" i="1"/>
  <c r="F1125" i="1"/>
  <c r="J1125" i="1" s="1"/>
  <c r="F197" i="1"/>
  <c r="G360" i="1"/>
  <c r="G359" i="1" s="1"/>
  <c r="G358" i="1" s="1"/>
  <c r="G357" i="1" s="1"/>
  <c r="G356" i="1" s="1"/>
  <c r="G355" i="1" s="1"/>
  <c r="F360" i="1"/>
  <c r="F359" i="1" s="1"/>
  <c r="F358" i="1" s="1"/>
  <c r="F357" i="1" s="1"/>
  <c r="F356" i="1" s="1"/>
  <c r="F355" i="1" s="1"/>
  <c r="F601" i="1"/>
  <c r="J601" i="1" s="1"/>
  <c r="F342" i="1"/>
  <c r="F1751" i="1"/>
  <c r="F336" i="1"/>
  <c r="J336" i="1" s="1"/>
  <c r="F837" i="1"/>
  <c r="F816" i="1"/>
  <c r="F813" i="1"/>
  <c r="F812" i="1" s="1"/>
  <c r="F811" i="1" s="1"/>
  <c r="F798" i="1"/>
  <c r="F797" i="1" s="1"/>
  <c r="F796" i="1" s="1"/>
  <c r="F795" i="1" s="1"/>
  <c r="F794" i="1" s="1"/>
  <c r="F768" i="1"/>
  <c r="J768" i="1" s="1"/>
  <c r="F1254" i="1"/>
  <c r="F1306" i="1"/>
  <c r="J1306" i="1" s="1"/>
  <c r="F530" i="1"/>
  <c r="F529" i="1"/>
  <c r="G530" i="1"/>
  <c r="G529" i="1" s="1"/>
  <c r="F533" i="1"/>
  <c r="F532" i="1" s="1"/>
  <c r="G533" i="1"/>
  <c r="G532" i="1" s="1"/>
  <c r="F862" i="1"/>
  <c r="F861" i="1" s="1"/>
  <c r="F771" i="1"/>
  <c r="F769" i="1"/>
  <c r="F501" i="1"/>
  <c r="F313" i="1"/>
  <c r="J313" i="1" s="1"/>
  <c r="G305" i="1"/>
  <c r="G304" i="1" s="1"/>
  <c r="G303" i="1" s="1"/>
  <c r="G302" i="1" s="1"/>
  <c r="F305" i="1"/>
  <c r="F304" i="1" s="1"/>
  <c r="F303" i="1" s="1"/>
  <c r="F302" i="1" s="1"/>
  <c r="F317" i="1"/>
  <c r="J317" i="1" s="1"/>
  <c r="F56" i="1"/>
  <c r="F55" i="1" s="1"/>
  <c r="F54" i="1"/>
  <c r="J54" i="1" s="1"/>
  <c r="Q54" i="1" s="1"/>
  <c r="F163" i="1"/>
  <c r="J163" i="1" s="1"/>
  <c r="G735" i="1"/>
  <c r="G734" i="1" s="1"/>
  <c r="G733" i="1" s="1"/>
  <c r="G732" i="1" s="1"/>
  <c r="F735" i="1"/>
  <c r="F734" i="1" s="1"/>
  <c r="F733" i="1" s="1"/>
  <c r="F732" i="1" s="1"/>
  <c r="G701" i="1"/>
  <c r="G700" i="1" s="1"/>
  <c r="G699" i="1" s="1"/>
  <c r="G698" i="1" s="1"/>
  <c r="F701" i="1"/>
  <c r="F700" i="1" s="1"/>
  <c r="F699" i="1" s="1"/>
  <c r="F698" i="1" s="1"/>
  <c r="G338" i="1"/>
  <c r="G340" i="1"/>
  <c r="F338" i="1"/>
  <c r="F337" i="1" s="1"/>
  <c r="F109" i="1"/>
  <c r="G320" i="1"/>
  <c r="G319" i="1" s="1"/>
  <c r="F320" i="1"/>
  <c r="F319" i="1" s="1"/>
  <c r="F105" i="1"/>
  <c r="G107" i="1"/>
  <c r="G104" i="1" s="1"/>
  <c r="F107" i="1"/>
  <c r="F39" i="1"/>
  <c r="J39" i="1" s="1"/>
  <c r="G25" i="1"/>
  <c r="G24" i="1" s="1"/>
  <c r="G23" i="1" s="1"/>
  <c r="F25" i="1"/>
  <c r="F24" i="1" s="1"/>
  <c r="F23" i="1" s="1"/>
  <c r="G112" i="1"/>
  <c r="G111" i="1" s="1"/>
  <c r="G102" i="1" s="1"/>
  <c r="F112" i="1"/>
  <c r="F111" i="1" s="1"/>
  <c r="G518" i="1"/>
  <c r="G517" i="1" s="1"/>
  <c r="G516" i="1" s="1"/>
  <c r="F518" i="1"/>
  <c r="F517" i="1" s="1"/>
  <c r="F516" i="1" s="1"/>
  <c r="G1058" i="1"/>
  <c r="G1057" i="1" s="1"/>
  <c r="F1058" i="1"/>
  <c r="F1057" i="1" s="1"/>
  <c r="G1076" i="1"/>
  <c r="G1075" i="1" s="1"/>
  <c r="F1076" i="1"/>
  <c r="F1075" i="1" s="1"/>
  <c r="G1340" i="1"/>
  <c r="G1339" i="1" s="1"/>
  <c r="F1340" i="1"/>
  <c r="F1339" i="1" s="1"/>
  <c r="G718" i="1"/>
  <c r="G717" i="1" s="1"/>
  <c r="G716" i="1" s="1"/>
  <c r="G410" i="1"/>
  <c r="G409" i="1" s="1"/>
  <c r="G408" i="1" s="1"/>
  <c r="F410" i="1"/>
  <c r="F409" i="1" s="1"/>
  <c r="F408" i="1" s="1"/>
  <c r="F1488" i="1"/>
  <c r="F1487" i="1" s="1"/>
  <c r="G1488" i="1"/>
  <c r="G1487" i="1" s="1"/>
  <c r="F1600" i="1"/>
  <c r="F1599" i="1" s="1"/>
  <c r="F718" i="1"/>
  <c r="F717" i="1" s="1"/>
  <c r="F716" i="1" s="1"/>
  <c r="G1600" i="1"/>
  <c r="G1599" i="1" s="1"/>
  <c r="G459" i="1"/>
  <c r="G458" i="1" s="1"/>
  <c r="G457" i="1" s="1"/>
  <c r="G456" i="1" s="1"/>
  <c r="F459" i="1"/>
  <c r="F458" i="1" s="1"/>
  <c r="F457" i="1" s="1"/>
  <c r="F456" i="1" s="1"/>
  <c r="F894" i="1"/>
  <c r="F893" i="1" s="1"/>
  <c r="G894" i="1"/>
  <c r="G893" i="1" s="1"/>
  <c r="F1154" i="1"/>
  <c r="F1153" i="1" s="1"/>
  <c r="G486" i="1"/>
  <c r="G485" i="1" s="1"/>
  <c r="G1046" i="1"/>
  <c r="G1045" i="1" s="1"/>
  <c r="F486" i="1"/>
  <c r="F485" i="1" s="1"/>
  <c r="G1154" i="1"/>
  <c r="G1153" i="1" s="1"/>
  <c r="G1148" i="1"/>
  <c r="G1147" i="1" s="1"/>
  <c r="F1148" i="1"/>
  <c r="F1147" i="1" s="1"/>
  <c r="F1046" i="1"/>
  <c r="F1045" i="1" s="1"/>
  <c r="G1670" i="1"/>
  <c r="G1669" i="1" s="1"/>
  <c r="G1668" i="1" s="1"/>
  <c r="G1667" i="1" s="1"/>
  <c r="F1670" i="1"/>
  <c r="F1669" i="1" s="1"/>
  <c r="F1668" i="1" s="1"/>
  <c r="F1667" i="1" s="1"/>
  <c r="F1496" i="1"/>
  <c r="F1495" i="1" s="1"/>
  <c r="F1494" i="1" s="1"/>
  <c r="F1493" i="1" s="1"/>
  <c r="G1496" i="1"/>
  <c r="G1495" i="1" s="1"/>
  <c r="G1494" i="1" s="1"/>
  <c r="G1493" i="1" s="1"/>
  <c r="F1323" i="1"/>
  <c r="F1322" i="1" s="1"/>
  <c r="F1321" i="1" s="1"/>
  <c r="G1323" i="1"/>
  <c r="G1322" i="1" s="1"/>
  <c r="G1321" i="1" s="1"/>
  <c r="G1049" i="1"/>
  <c r="G1048" i="1" s="1"/>
  <c r="F1049" i="1"/>
  <c r="F1048" i="1" s="1"/>
  <c r="F554" i="1"/>
  <c r="F553" i="1" s="1"/>
  <c r="F595" i="1"/>
  <c r="F594" i="1" s="1"/>
  <c r="G1115" i="1"/>
  <c r="G1114" i="1" s="1"/>
  <c r="G554" i="1"/>
  <c r="G553" i="1" s="1"/>
  <c r="G932" i="1"/>
  <c r="G931" i="1" s="1"/>
  <c r="F548" i="1"/>
  <c r="F547" i="1" s="1"/>
  <c r="F1115" i="1"/>
  <c r="F1114" i="1" s="1"/>
  <c r="G595" i="1"/>
  <c r="G594" i="1" s="1"/>
  <c r="F932" i="1"/>
  <c r="F931" i="1" s="1"/>
  <c r="G548" i="1"/>
  <c r="G547" i="1" s="1"/>
  <c r="G1347" i="1"/>
  <c r="G1346" i="1" s="1"/>
  <c r="F1347" i="1"/>
  <c r="F1346" i="1" s="1"/>
  <c r="F1233" i="1"/>
  <c r="F1232" i="1" s="1"/>
  <c r="F1635" i="1"/>
  <c r="F1634" i="1" s="1"/>
  <c r="F1633" i="1" s="1"/>
  <c r="F1632" i="1" s="1"/>
  <c r="G1233" i="1"/>
  <c r="G1232" i="1" s="1"/>
  <c r="F1504" i="1"/>
  <c r="F1503" i="1" s="1"/>
  <c r="G1507" i="1"/>
  <c r="G1506" i="1" s="1"/>
  <c r="G1504" i="1"/>
  <c r="G1503" i="1" s="1"/>
  <c r="F1507" i="1"/>
  <c r="F1506" i="1" s="1"/>
  <c r="G1635" i="1"/>
  <c r="G1634" i="1" s="1"/>
  <c r="G1633" i="1" s="1"/>
  <c r="G1632" i="1" s="1"/>
  <c r="E856" i="1"/>
  <c r="A281" i="1"/>
  <c r="F1597" i="1"/>
  <c r="F1596" i="1" s="1"/>
  <c r="G134" i="1"/>
  <c r="G133" i="1" s="1"/>
  <c r="G132" i="1" s="1"/>
  <c r="G131" i="1" s="1"/>
  <c r="G130" i="1" s="1"/>
  <c r="F405" i="1"/>
  <c r="F444" i="1"/>
  <c r="F443" i="1" s="1"/>
  <c r="F442" i="1" s="1"/>
  <c r="F441" i="1" s="1"/>
  <c r="G1597" i="1"/>
  <c r="G1596" i="1" s="1"/>
  <c r="F1485" i="1"/>
  <c r="F1484" i="1" s="1"/>
  <c r="G444" i="1"/>
  <c r="G443" i="1" s="1"/>
  <c r="G442" i="1" s="1"/>
  <c r="G441" i="1" s="1"/>
  <c r="F1330" i="1"/>
  <c r="F1329" i="1" s="1"/>
  <c r="G1330" i="1"/>
  <c r="G1329" i="1" s="1"/>
  <c r="F1343" i="1"/>
  <c r="F1342" i="1" s="1"/>
  <c r="F714" i="1"/>
  <c r="F713" i="1" s="1"/>
  <c r="F1603" i="1"/>
  <c r="F1602" i="1" s="1"/>
  <c r="F907" i="1"/>
  <c r="F906" i="1" s="1"/>
  <c r="F905" i="1" s="1"/>
  <c r="F982" i="1"/>
  <c r="F981" i="1" s="1"/>
  <c r="F980" i="1" s="1"/>
  <c r="F979" i="1" s="1"/>
  <c r="F642" i="1"/>
  <c r="F641" i="1" s="1"/>
  <c r="F640" i="1" s="1"/>
  <c r="F799" i="1"/>
  <c r="G815" i="1"/>
  <c r="G814" i="1" s="1"/>
  <c r="G316" i="1"/>
  <c r="G218" i="1"/>
  <c r="G915" i="1"/>
  <c r="G914" i="1" s="1"/>
  <c r="G642" i="1"/>
  <c r="G641" i="1" s="1"/>
  <c r="G640" i="1" s="1"/>
  <c r="F565" i="1"/>
  <c r="F564" i="1" s="1"/>
  <c r="F563" i="1" s="1"/>
  <c r="F562" i="1" s="1"/>
  <c r="F939" i="1"/>
  <c r="F938" i="1" s="1"/>
  <c r="F1390" i="1"/>
  <c r="F1389" i="1" s="1"/>
  <c r="F1386" i="1"/>
  <c r="F1385" i="1" s="1"/>
  <c r="F1384" i="1" s="1"/>
  <c r="G1390" i="1"/>
  <c r="G1389" i="1" s="1"/>
  <c r="F1309" i="1"/>
  <c r="F1308" i="1" s="1"/>
  <c r="G1309" i="1"/>
  <c r="G1308" i="1" s="1"/>
  <c r="F1283" i="1"/>
  <c r="F1282" i="1" s="1"/>
  <c r="G1696" i="1"/>
  <c r="G1695" i="1" s="1"/>
  <c r="F393" i="1"/>
  <c r="G745" i="1"/>
  <c r="G744" i="1" s="1"/>
  <c r="G743" i="1" s="1"/>
  <c r="G1707" i="1"/>
  <c r="G1706" i="1" s="1"/>
  <c r="G1705" i="1" s="1"/>
  <c r="G1656" i="1"/>
  <c r="G1655" i="1" s="1"/>
  <c r="F777" i="1"/>
  <c r="F776" i="1" s="1"/>
  <c r="F775" i="1" s="1"/>
  <c r="F774" i="1" s="1"/>
  <c r="F773" i="1" s="1"/>
  <c r="G403" i="1"/>
  <c r="G393" i="1"/>
  <c r="G85" i="1"/>
  <c r="F472" i="1"/>
  <c r="F471" i="1" s="1"/>
  <c r="F470" i="1" s="1"/>
  <c r="G1264" i="1"/>
  <c r="G1263" i="1" s="1"/>
  <c r="F1440" i="1"/>
  <c r="F1439" i="1" s="1"/>
  <c r="G1579" i="1"/>
  <c r="G1578" i="1" s="1"/>
  <c r="G1577" i="1" s="1"/>
  <c r="G1398" i="1"/>
  <c r="G1397" i="1" s="1"/>
  <c r="G1396" i="1" s="1"/>
  <c r="G1395" i="1" s="1"/>
  <c r="G1394" i="1" s="1"/>
  <c r="G1567" i="1"/>
  <c r="G1566" i="1" s="1"/>
  <c r="G714" i="1"/>
  <c r="G713" i="1" s="1"/>
  <c r="F935" i="1"/>
  <c r="F934" i="1" s="1"/>
  <c r="F233" i="1"/>
  <c r="F232" i="1" s="1"/>
  <c r="F263" i="1"/>
  <c r="F349" i="1"/>
  <c r="F348" i="1" s="1"/>
  <c r="F347" i="1" s="1"/>
  <c r="G80" i="1"/>
  <c r="G77" i="1" s="1"/>
  <c r="F495" i="1"/>
  <c r="F494" i="1" s="1"/>
  <c r="G472" i="1"/>
  <c r="F249" i="1"/>
  <c r="F831" i="1"/>
  <c r="F830" i="1" s="1"/>
  <c r="F829" i="1" s="1"/>
  <c r="G21" i="1"/>
  <c r="G20" i="1" s="1"/>
  <c r="G19" i="1" s="1"/>
  <c r="G18" i="1" s="1"/>
  <c r="F1257" i="1"/>
  <c r="G1537" i="1"/>
  <c r="G1536" i="1" s="1"/>
  <c r="F876" i="1"/>
  <c r="F875" i="1" s="1"/>
  <c r="G1642" i="1"/>
  <c r="G1005" i="1"/>
  <c r="G1004" i="1" s="1"/>
  <c r="G1693" i="1"/>
  <c r="G1692" i="1" s="1"/>
  <c r="F32" i="1"/>
  <c r="F31" i="1" s="1"/>
  <c r="G75" i="1"/>
  <c r="G74" i="1" s="1"/>
  <c r="G1574" i="1"/>
  <c r="G1573" i="1" s="1"/>
  <c r="F1521" i="1"/>
  <c r="F1520" i="1" s="1"/>
  <c r="G526" i="1"/>
  <c r="G525" i="1" s="1"/>
  <c r="G524" i="1" s="1"/>
  <c r="G859" i="1"/>
  <c r="G858" i="1" s="1"/>
  <c r="G857" i="1" s="1"/>
  <c r="G121" i="1"/>
  <c r="F1242" i="1"/>
  <c r="G35" i="1"/>
  <c r="G34" i="1" s="1"/>
  <c r="G246" i="1"/>
  <c r="G245" i="1" s="1"/>
  <c r="F293" i="1"/>
  <c r="F310" i="1"/>
  <c r="G173" i="1"/>
  <c r="G172" i="1" s="1"/>
  <c r="G920" i="1"/>
  <c r="G919" i="1" s="1"/>
  <c r="G918" i="1" s="1"/>
  <c r="F1160" i="1"/>
  <c r="F1159" i="1" s="1"/>
  <c r="F92" i="1"/>
  <c r="F176" i="1"/>
  <c r="F175" i="1" s="1"/>
  <c r="G256" i="1"/>
  <c r="G260" i="1"/>
  <c r="G286" i="1"/>
  <c r="G285" i="1" s="1"/>
  <c r="G284" i="1" s="1"/>
  <c r="G283" i="1" s="1"/>
  <c r="G332" i="1"/>
  <c r="G331" i="1" s="1"/>
  <c r="G509" i="1"/>
  <c r="F551" i="1"/>
  <c r="F550" i="1" s="1"/>
  <c r="G584" i="1"/>
  <c r="G583" i="1" s="1"/>
  <c r="G682" i="1"/>
  <c r="G681" i="1" s="1"/>
  <c r="G680" i="1" s="1"/>
  <c r="G725" i="1"/>
  <c r="G724" i="1" s="1"/>
  <c r="G723" i="1" s="1"/>
  <c r="G722" i="1" s="1"/>
  <c r="G753" i="1"/>
  <c r="G752" i="1" s="1"/>
  <c r="G850" i="1"/>
  <c r="G849" i="1" s="1"/>
  <c r="G848" i="1" s="1"/>
  <c r="G847" i="1" s="1"/>
  <c r="F882" i="1"/>
  <c r="F881" i="1" s="1"/>
  <c r="G999" i="1"/>
  <c r="G998" i="1" s="1"/>
  <c r="F1037" i="1"/>
  <c r="F1036" i="1" s="1"/>
  <c r="G1092" i="1"/>
  <c r="G1091" i="1" s="1"/>
  <c r="G1090" i="1" s="1"/>
  <c r="G1089" i="1" s="1"/>
  <c r="G1112" i="1"/>
  <c r="G1111" i="1" s="1"/>
  <c r="G1124" i="1"/>
  <c r="G1123" i="1" s="1"/>
  <c r="G1122" i="1" s="1"/>
  <c r="G1130" i="1"/>
  <c r="G1129" i="1" s="1"/>
  <c r="G1157" i="1"/>
  <c r="G1156" i="1" s="1"/>
  <c r="F1183" i="1"/>
  <c r="F1182" i="1" s="1"/>
  <c r="F1181" i="1" s="1"/>
  <c r="F1180" i="1" s="1"/>
  <c r="G1209" i="1"/>
  <c r="G1208" i="1" s="1"/>
  <c r="G1207" i="1" s="1"/>
  <c r="G1206" i="1" s="1"/>
  <c r="F1464" i="1"/>
  <c r="F1463" i="1" s="1"/>
  <c r="G1515" i="1"/>
  <c r="G1514" i="1" s="1"/>
  <c r="G1613" i="1"/>
  <c r="G1612" i="1" s="1"/>
  <c r="F1659" i="1"/>
  <c r="F1658" i="1" s="1"/>
  <c r="G1665" i="1"/>
  <c r="G1664" i="1" s="1"/>
  <c r="G1683" i="1"/>
  <c r="G1682" i="1" s="1"/>
  <c r="G1723" i="1"/>
  <c r="G1722" i="1"/>
  <c r="G1721" i="1" s="1"/>
  <c r="F1733" i="1"/>
  <c r="F1732" i="1" s="1"/>
  <c r="F1731" i="1" s="1"/>
  <c r="F1730" i="1" s="1"/>
  <c r="G1028" i="1"/>
  <c r="G1027" i="1" s="1"/>
  <c r="F1005" i="1"/>
  <c r="F1004" i="1" s="1"/>
  <c r="G235" i="1"/>
  <c r="F1543" i="1"/>
  <c r="F1542" i="1" s="1"/>
  <c r="G1521" i="1"/>
  <c r="G1520" i="1" s="1"/>
  <c r="G600" i="1"/>
  <c r="G599" i="1" s="1"/>
  <c r="G598" i="1" s="1"/>
  <c r="F97" i="1"/>
  <c r="F1624" i="1"/>
  <c r="F78" i="1"/>
  <c r="G191" i="1"/>
  <c r="G190" i="1" s="1"/>
  <c r="G189" i="1" s="1"/>
  <c r="G188" i="1" s="1"/>
  <c r="F526" i="1"/>
  <c r="F525" i="1" s="1"/>
  <c r="F524" i="1" s="1"/>
  <c r="G1416" i="1"/>
  <c r="G1415" i="1" s="1"/>
  <c r="G95" i="1"/>
  <c r="G977" i="1"/>
  <c r="G976" i="1" s="1"/>
  <c r="F464" i="1"/>
  <c r="F463" i="1" s="1"/>
  <c r="F462" i="1" s="1"/>
  <c r="F207" i="1"/>
  <c r="G1409" i="1"/>
  <c r="G662" i="1"/>
  <c r="G661" i="1" s="1"/>
  <c r="G660" i="1" s="1"/>
  <c r="G659" i="1" s="1"/>
  <c r="F253" i="1"/>
  <c r="G57" i="1"/>
  <c r="F1084" i="1"/>
  <c r="F1083" i="1" s="1"/>
  <c r="F1082" i="1" s="1"/>
  <c r="G891" i="1"/>
  <c r="G890" i="1" s="1"/>
  <c r="F898" i="1"/>
  <c r="F897" i="1" s="1"/>
  <c r="F896" i="1" s="1"/>
  <c r="G1070" i="1"/>
  <c r="G1069" i="1" s="1"/>
  <c r="F865" i="1"/>
  <c r="F864" i="1" s="1"/>
  <c r="F662" i="1"/>
  <c r="F661" i="1" s="1"/>
  <c r="F660" i="1" s="1"/>
  <c r="F659" i="1" s="1"/>
  <c r="G1624" i="1"/>
  <c r="G1259" i="1"/>
  <c r="G576" i="1"/>
  <c r="F912" i="1"/>
  <c r="F911" i="1" s="1"/>
  <c r="F840" i="1"/>
  <c r="F839" i="1" s="1"/>
  <c r="F838" i="1" s="1"/>
  <c r="G885" i="1"/>
  <c r="G884" i="1" s="1"/>
  <c r="G573" i="1"/>
  <c r="G572" i="1" s="1"/>
  <c r="G65" i="1"/>
  <c r="F476" i="1"/>
  <c r="F59" i="1"/>
  <c r="F891" i="1"/>
  <c r="F890" i="1" s="1"/>
  <c r="G398" i="1"/>
  <c r="G397" i="1" s="1"/>
  <c r="G396" i="1" s="1"/>
  <c r="G395" i="1" s="1"/>
  <c r="G1142" i="1"/>
  <c r="G1141" i="1" s="1"/>
  <c r="G1140" i="1" s="1"/>
  <c r="G119" i="1"/>
  <c r="F1201" i="1"/>
  <c r="F1200" i="1" s="1"/>
  <c r="F1199" i="1" s="1"/>
  <c r="F1630" i="1"/>
  <c r="F1629" i="1" s="1"/>
  <c r="F1628" i="1" s="1"/>
  <c r="F1236" i="1"/>
  <c r="F1235" i="1" s="1"/>
  <c r="F1476" i="1"/>
  <c r="F1475" i="1" s="1"/>
  <c r="G90" i="1"/>
  <c r="F153" i="1"/>
  <c r="F152" i="1" s="1"/>
  <c r="F151" i="1" s="1"/>
  <c r="F150" i="1" s="1"/>
  <c r="G1485" i="1"/>
  <c r="G1484" i="1" s="1"/>
  <c r="F1479" i="1"/>
  <c r="F1478" i="1" s="1"/>
  <c r="G1178" i="1"/>
  <c r="G1177" i="1" s="1"/>
  <c r="G1176" i="1" s="1"/>
  <c r="G1175" i="1" s="1"/>
  <c r="G812" i="1"/>
  <c r="G811" i="1" s="1"/>
  <c r="F83" i="1"/>
  <c r="F581" i="1"/>
  <c r="F580" i="1" s="1"/>
  <c r="G431" i="1"/>
  <c r="F618" i="1"/>
  <c r="F617" i="1" s="1"/>
  <c r="F616" i="1" s="1"/>
  <c r="F1707" i="1"/>
  <c r="F1706" i="1" s="1"/>
  <c r="F1705" i="1" s="1"/>
  <c r="F740" i="1"/>
  <c r="F739" i="1" s="1"/>
  <c r="F738" i="1" s="1"/>
  <c r="F737" i="1" s="1"/>
  <c r="G1452" i="1"/>
  <c r="G1451" i="1" s="1"/>
  <c r="F1052" i="1"/>
  <c r="F1051" i="1" s="1"/>
  <c r="G536" i="1"/>
  <c r="G535" i="1" s="1"/>
  <c r="G214" i="1"/>
  <c r="G483" i="1"/>
  <c r="G482" i="1" s="1"/>
  <c r="F1537" i="1"/>
  <c r="F1536" i="1" s="1"/>
  <c r="G803" i="1"/>
  <c r="G802" i="1" s="1"/>
  <c r="G1446" i="1"/>
  <c r="G1445" i="1" s="1"/>
  <c r="F72" i="1"/>
  <c r="F803" i="1"/>
  <c r="F802" i="1" s="1"/>
  <c r="F1416" i="1"/>
  <c r="F1415" i="1" s="1"/>
  <c r="G1084" i="1"/>
  <c r="G1083" i="1" s="1"/>
  <c r="G1082" i="1" s="1"/>
  <c r="F243" i="1"/>
  <c r="F242" i="1" s="1"/>
  <c r="F787" i="1"/>
  <c r="F786" i="1" s="1"/>
  <c r="F785" i="1" s="1"/>
  <c r="F784" i="1" s="1"/>
  <c r="F995" i="1"/>
  <c r="F994" i="1" s="1"/>
  <c r="F993" i="1" s="1"/>
  <c r="G1043" i="1"/>
  <c r="G1042" i="1" s="1"/>
  <c r="F1594" i="1"/>
  <c r="F1593" i="1" s="1"/>
  <c r="G1440" i="1"/>
  <c r="G1439" i="1" s="1"/>
  <c r="F1409" i="1"/>
  <c r="G1742" i="1"/>
  <c r="G1741" i="1" s="1"/>
  <c r="G1740" i="1" s="1"/>
  <c r="G1739" i="1" s="1"/>
  <c r="G1738" i="1" s="1"/>
  <c r="G1736" i="1" s="1"/>
  <c r="G1482" i="1"/>
  <c r="G1481" i="1" s="1"/>
  <c r="F1696" i="1"/>
  <c r="F1695" i="1" s="1"/>
  <c r="G162" i="1"/>
  <c r="G161" i="1" s="1"/>
  <c r="F170" i="1"/>
  <c r="F169" i="1" s="1"/>
  <c r="G300" i="1"/>
  <c r="G1197" i="1"/>
  <c r="G1196" i="1"/>
  <c r="G1195" i="1" s="1"/>
  <c r="G898" i="1"/>
  <c r="G897" i="1" s="1"/>
  <c r="G896" i="1" s="1"/>
  <c r="F270" i="1"/>
  <c r="F269" i="1" s="1"/>
  <c r="F268" i="1" s="1"/>
  <c r="F267" i="1" s="1"/>
  <c r="F67" i="1"/>
  <c r="F64" i="1" s="1"/>
  <c r="G176" i="1"/>
  <c r="G175" i="1" s="1"/>
  <c r="G230" i="1"/>
  <c r="G229" i="1" s="1"/>
  <c r="F258" i="1"/>
  <c r="F286" i="1"/>
  <c r="F285" i="1" s="1"/>
  <c r="F284" i="1" s="1"/>
  <c r="F283" i="1" s="1"/>
  <c r="G329" i="1"/>
  <c r="G328" i="1" s="1"/>
  <c r="G503" i="1"/>
  <c r="G500" i="1" s="1"/>
  <c r="G542" i="1"/>
  <c r="G541" i="1" s="1"/>
  <c r="G551" i="1"/>
  <c r="G550" i="1" s="1"/>
  <c r="F696" i="1"/>
  <c r="F695" i="1"/>
  <c r="F753" i="1"/>
  <c r="F752" i="1" s="1"/>
  <c r="F820" i="1"/>
  <c r="F819" i="1" s="1"/>
  <c r="F850" i="1"/>
  <c r="F849" i="1" s="1"/>
  <c r="F848" i="1" s="1"/>
  <c r="F847" i="1" s="1"/>
  <c r="G988" i="1"/>
  <c r="G987" i="1" s="1"/>
  <c r="G986" i="1" s="1"/>
  <c r="G985" i="1" s="1"/>
  <c r="G1037" i="1"/>
  <c r="G1036" i="1" s="1"/>
  <c r="G1064" i="1"/>
  <c r="G1063" i="1" s="1"/>
  <c r="F1092" i="1"/>
  <c r="F1091" i="1" s="1"/>
  <c r="F1090" i="1" s="1"/>
  <c r="F1089" i="1" s="1"/>
  <c r="F1120" i="1"/>
  <c r="F1119" i="1" s="1"/>
  <c r="F1118" i="1" s="1"/>
  <c r="F1127" i="1"/>
  <c r="F1126" i="1" s="1"/>
  <c r="F1151" i="1"/>
  <c r="F1150" i="1" s="1"/>
  <c r="G1173" i="1"/>
  <c r="G1172" i="1" s="1"/>
  <c r="G1171" i="1" s="1"/>
  <c r="G1170" i="1" s="1"/>
  <c r="F1209" i="1"/>
  <c r="F1208" i="1" s="1"/>
  <c r="F1207" i="1" s="1"/>
  <c r="F1206" i="1" s="1"/>
  <c r="G1464" i="1"/>
  <c r="G1463" i="1" s="1"/>
  <c r="F1515" i="1"/>
  <c r="F1514" i="1" s="1"/>
  <c r="F1613" i="1"/>
  <c r="F1612" i="1" s="1"/>
  <c r="G1650" i="1"/>
  <c r="G1649" i="1" s="1"/>
  <c r="F1665" i="1"/>
  <c r="F1664" i="1" s="1"/>
  <c r="F1683" i="1"/>
  <c r="F1682" i="1" s="1"/>
  <c r="G1713" i="1"/>
  <c r="G1712" i="1" s="1"/>
  <c r="G1728" i="1"/>
  <c r="G1727" i="1" s="1"/>
  <c r="G1726" i="1" s="1"/>
  <c r="G1725" i="1" s="1"/>
  <c r="F35" i="1"/>
  <c r="F34" i="1" s="1"/>
  <c r="G1061" i="1"/>
  <c r="G1060" i="1" s="1"/>
  <c r="F1561" i="1"/>
  <c r="F1560" i="1" s="1"/>
  <c r="G570" i="1"/>
  <c r="G569" i="1" s="1"/>
  <c r="G568" i="1" s="1"/>
  <c r="G265" i="1"/>
  <c r="G871" i="1"/>
  <c r="G870" i="1" s="1"/>
  <c r="G869" i="1" s="1"/>
  <c r="F1138" i="1"/>
  <c r="F1137" i="1" s="1"/>
  <c r="F1136" i="1" s="1"/>
  <c r="G295" i="1"/>
  <c r="G349" i="1"/>
  <c r="G348" i="1" s="1"/>
  <c r="G347" i="1" s="1"/>
  <c r="F1261" i="1"/>
  <c r="G1543" i="1"/>
  <c r="G1542" i="1" s="1"/>
  <c r="G1253" i="1"/>
  <c r="G1252" i="1" s="1"/>
  <c r="G1251" i="1" s="1"/>
  <c r="F1446" i="1"/>
  <c r="F1445" i="1" s="1"/>
  <c r="G240" i="1"/>
  <c r="G498" i="1"/>
  <c r="G497" i="1" s="1"/>
  <c r="G626" i="1"/>
  <c r="G625" i="1" s="1"/>
  <c r="G624" i="1" s="1"/>
  <c r="G693" i="1"/>
  <c r="G578" i="1"/>
  <c r="G879" i="1"/>
  <c r="G878" i="1" s="1"/>
  <c r="F1142" i="1"/>
  <c r="F1141" i="1" s="1"/>
  <c r="F1140" i="1" s="1"/>
  <c r="F1025" i="1"/>
  <c r="F1024" i="1" s="1"/>
  <c r="G1242" i="1"/>
  <c r="G606" i="1"/>
  <c r="F191" i="1"/>
  <c r="F190" i="1" s="1"/>
  <c r="F189" i="1" s="1"/>
  <c r="F188" i="1" s="1"/>
  <c r="F298" i="1"/>
  <c r="G831" i="1"/>
  <c r="G830" i="1" s="1"/>
  <c r="G829" i="1" s="1"/>
  <c r="G1190" i="1"/>
  <c r="G1189" i="1" s="1"/>
  <c r="G1188" i="1" s="1"/>
  <c r="G1187" i="1" s="1"/>
  <c r="G1186" i="1" s="1"/>
  <c r="G70" i="1"/>
  <c r="G464" i="1"/>
  <c r="G463" i="1" s="1"/>
  <c r="G462" i="1" s="1"/>
  <c r="F1567" i="1"/>
  <c r="F1566" i="1" s="1"/>
  <c r="G777" i="1"/>
  <c r="G776" i="1" s="1"/>
  <c r="G775" i="1" s="1"/>
  <c r="G774" i="1" s="1"/>
  <c r="G773" i="1" s="1"/>
  <c r="G55" i="1"/>
  <c r="F977" i="1"/>
  <c r="F976" i="1" s="1"/>
  <c r="G840" i="1"/>
  <c r="G839" i="1" s="1"/>
  <c r="G838" i="1" s="1"/>
  <c r="F21" i="1"/>
  <c r="F20" i="1" s="1"/>
  <c r="F19" i="1" s="1"/>
  <c r="F18" i="1" s="1"/>
  <c r="F17" i="1" s="1"/>
  <c r="G40" i="1"/>
  <c r="G200" i="1"/>
  <c r="F1398" i="1"/>
  <c r="F1397" i="1" s="1"/>
  <c r="F1396" i="1" s="1"/>
  <c r="F1395" i="1" s="1"/>
  <c r="F1394" i="1" s="1"/>
  <c r="F1369" i="1"/>
  <c r="F1368" i="1" s="1"/>
  <c r="G1369" i="1"/>
  <c r="G1368" i="1" s="1"/>
  <c r="F1377" i="1"/>
  <c r="F1376" i="1" s="1"/>
  <c r="G1366" i="1"/>
  <c r="G1365" i="1" s="1"/>
  <c r="G1377" i="1"/>
  <c r="G1376" i="1" s="1"/>
  <c r="G1305" i="1"/>
  <c r="G1304" i="1" s="1"/>
  <c r="G1280" i="1"/>
  <c r="G1279" i="1" s="1"/>
  <c r="G1295" i="1"/>
  <c r="G1294" i="1" s="1"/>
  <c r="G1343" i="1"/>
  <c r="G1342" i="1" s="1"/>
  <c r="G1273" i="1"/>
  <c r="G1272" i="1" s="1"/>
  <c r="F1302" i="1"/>
  <c r="F1301" i="1" s="1"/>
  <c r="G1353" i="1"/>
  <c r="G1352" i="1" s="1"/>
  <c r="F1319" i="1"/>
  <c r="G1276" i="1"/>
  <c r="G1275" i="1" s="1"/>
  <c r="G1317" i="1"/>
  <c r="G1316" i="1" s="1"/>
  <c r="G1315" i="1" s="1"/>
  <c r="G1313" i="1"/>
  <c r="F1334" i="1"/>
  <c r="F1333" i="1" s="1"/>
  <c r="G1334" i="1"/>
  <c r="G1333" i="1" s="1"/>
  <c r="F669" i="1"/>
  <c r="G675" i="1"/>
  <c r="G674" i="1" s="1"/>
  <c r="G667" i="1"/>
  <c r="F42" i="1"/>
  <c r="F45" i="1"/>
  <c r="G67" i="1"/>
  <c r="G148" i="1"/>
  <c r="G147" i="1" s="1"/>
  <c r="G146" i="1" s="1"/>
  <c r="G145" i="1" s="1"/>
  <c r="F218" i="1"/>
  <c r="F256" i="1"/>
  <c r="G258" i="1"/>
  <c r="F281" i="1"/>
  <c r="F280" i="1" s="1"/>
  <c r="F279" i="1" s="1"/>
  <c r="F329" i="1"/>
  <c r="F328" i="1" s="1"/>
  <c r="F435" i="1"/>
  <c r="F503" i="1"/>
  <c r="F511" i="1"/>
  <c r="G539" i="1"/>
  <c r="G538" i="1" s="1"/>
  <c r="F542" i="1"/>
  <c r="F541" i="1" s="1"/>
  <c r="G545" i="1"/>
  <c r="G544" i="1" s="1"/>
  <c r="F587" i="1"/>
  <c r="F586" i="1" s="1"/>
  <c r="F590" i="1"/>
  <c r="F589" i="1" s="1"/>
  <c r="G614" i="1"/>
  <c r="G613" i="1" s="1"/>
  <c r="G612" i="1" s="1"/>
  <c r="F691" i="1"/>
  <c r="G696" i="1"/>
  <c r="G695" i="1" s="1"/>
  <c r="G1214" i="1"/>
  <c r="G1213" i="1" s="1"/>
  <c r="G1212" i="1" s="1"/>
  <c r="G1211" i="1" s="1"/>
  <c r="G1240" i="1"/>
  <c r="G618" i="1"/>
  <c r="G617" i="1" s="1"/>
  <c r="G616" i="1" s="1"/>
  <c r="G439" i="1"/>
  <c r="G438" i="1" s="1"/>
  <c r="F431" i="1"/>
  <c r="F1178" i="1"/>
  <c r="F1177" i="1" s="1"/>
  <c r="F1176" i="1" s="1"/>
  <c r="F1175" i="1" s="1"/>
  <c r="G123" i="1"/>
  <c r="F1574" i="1"/>
  <c r="F1573" i="1"/>
  <c r="G249" i="1"/>
  <c r="G1009" i="1"/>
  <c r="G1008" i="1" s="1"/>
  <c r="G1007" i="1" s="1"/>
  <c r="F240" i="1"/>
  <c r="G1257" i="1"/>
  <c r="F492" i="1"/>
  <c r="F491" i="1"/>
  <c r="F573" i="1"/>
  <c r="F572" i="1" s="1"/>
  <c r="G630" i="1"/>
  <c r="G629" i="1" s="1"/>
  <c r="G628" i="1" s="1"/>
  <c r="G623" i="1" s="1"/>
  <c r="F203" i="1"/>
  <c r="F202" i="1" s="1"/>
  <c r="G476" i="1"/>
  <c r="G706" i="1"/>
  <c r="G705" i="1" s="1"/>
  <c r="G704" i="1" s="1"/>
  <c r="G703" i="1" s="1"/>
  <c r="F70" i="1"/>
  <c r="G565" i="1"/>
  <c r="G564" i="1" s="1"/>
  <c r="G563" i="1" s="1"/>
  <c r="G562" i="1" s="1"/>
  <c r="G474" i="1"/>
  <c r="G78" i="1"/>
  <c r="G763" i="1"/>
  <c r="G762" i="1" s="1"/>
  <c r="G761" i="1" s="1"/>
  <c r="G760" i="1" s="1"/>
  <c r="G310" i="1"/>
  <c r="F1501" i="1"/>
  <c r="F1500" i="1" s="1"/>
  <c r="F1043" i="1"/>
  <c r="F1042" i="1" s="1"/>
  <c r="F1473" i="1"/>
  <c r="F1472" i="1" s="1"/>
  <c r="G1594" i="1"/>
  <c r="G1593" i="1" s="1"/>
  <c r="G1455" i="1"/>
  <c r="G1454" i="1" s="1"/>
  <c r="F1034" i="1"/>
  <c r="F1033" i="1" s="1"/>
  <c r="G823" i="1"/>
  <c r="G822" i="1" s="1"/>
  <c r="G1249" i="1"/>
  <c r="G1248" i="1" s="1"/>
  <c r="G1247" i="1" s="1"/>
  <c r="F1640" i="1"/>
  <c r="F1099" i="1"/>
  <c r="F1098" i="1" s="1"/>
  <c r="F1097" i="1" s="1"/>
  <c r="G1470" i="1"/>
  <c r="G1469" i="1" s="1"/>
  <c r="F706" i="1"/>
  <c r="F705" i="1" s="1"/>
  <c r="F704" i="1" s="1"/>
  <c r="F703" i="1" s="1"/>
  <c r="G97" i="1"/>
  <c r="G211" i="1"/>
  <c r="F578" i="1"/>
  <c r="G209" i="1"/>
  <c r="F80" i="1"/>
  <c r="F77" i="1" s="1"/>
  <c r="F427" i="1"/>
  <c r="F426" i="1" s="1"/>
  <c r="F425" i="1" s="1"/>
  <c r="F1686" i="1"/>
  <c r="F1685" i="1" s="1"/>
  <c r="F730" i="1"/>
  <c r="F729" i="1" s="1"/>
  <c r="F728" i="1" s="1"/>
  <c r="F727" i="1" s="1"/>
  <c r="F748" i="1"/>
  <c r="F747" i="1"/>
  <c r="F807" i="1"/>
  <c r="F809" i="1"/>
  <c r="G882" i="1"/>
  <c r="G881" i="1" s="1"/>
  <c r="G958" i="1"/>
  <c r="G957" i="1" s="1"/>
  <c r="G962" i="1"/>
  <c r="G961" i="1" s="1"/>
  <c r="F974" i="1"/>
  <c r="F973" i="1" s="1"/>
  <c r="F988" i="1"/>
  <c r="F987" i="1" s="1"/>
  <c r="F986" i="1" s="1"/>
  <c r="F985" i="1" s="1"/>
  <c r="F1064" i="1"/>
  <c r="F1063" i="1" s="1"/>
  <c r="F1087" i="1"/>
  <c r="F1086" i="1" s="1"/>
  <c r="F1106" i="1"/>
  <c r="F1105" i="1" s="1"/>
  <c r="G1120" i="1"/>
  <c r="G1119" i="1" s="1"/>
  <c r="G1118" i="1" s="1"/>
  <c r="G1127" i="1"/>
  <c r="G1126" i="1" s="1"/>
  <c r="G1151" i="1"/>
  <c r="G1150" i="1" s="1"/>
  <c r="G1168" i="1"/>
  <c r="G1167" i="1" s="1"/>
  <c r="G1166" i="1" s="1"/>
  <c r="G1165" i="1" s="1"/>
  <c r="F1173" i="1"/>
  <c r="F1172" i="1" s="1"/>
  <c r="F1171" i="1" s="1"/>
  <c r="F1170" i="1" s="1"/>
  <c r="F1461" i="1"/>
  <c r="F1460" i="1" s="1"/>
  <c r="F1546" i="1"/>
  <c r="F1545" i="1" s="1"/>
  <c r="G1571" i="1"/>
  <c r="G1570" i="1" s="1"/>
  <c r="G1569" i="1" s="1"/>
  <c r="F1582" i="1"/>
  <c r="F1581" i="1" s="1"/>
  <c r="F1616" i="1"/>
  <c r="F1615" i="1" s="1"/>
  <c r="G1619" i="1"/>
  <c r="G1618" i="1" s="1"/>
  <c r="F1650" i="1"/>
  <c r="F1649" i="1" s="1"/>
  <c r="F1713" i="1"/>
  <c r="F1712" i="1" s="1"/>
  <c r="G1733" i="1"/>
  <c r="G1732" i="1" s="1"/>
  <c r="G1731" i="1" s="1"/>
  <c r="G1730" i="1" s="1"/>
  <c r="F1437" i="1"/>
  <c r="F1436" i="1" s="1"/>
  <c r="G153" i="1"/>
  <c r="G152" i="1" s="1"/>
  <c r="G151" i="1" s="1"/>
  <c r="G150" i="1" s="1"/>
  <c r="G1518" i="1"/>
  <c r="G1517" i="1" s="1"/>
  <c r="G1073" i="1"/>
  <c r="G1072" i="1" s="1"/>
  <c r="F1491" i="1"/>
  <c r="F1490" i="1" s="1"/>
  <c r="F198" i="1"/>
  <c r="G1437" i="1"/>
  <c r="G1436" i="1" s="1"/>
  <c r="G1067" i="1"/>
  <c r="G1066" i="1" s="1"/>
  <c r="F119" i="1"/>
  <c r="G53" i="1"/>
  <c r="F1534" i="1"/>
  <c r="F1533" i="1" s="1"/>
  <c r="G581" i="1"/>
  <c r="G580" i="1" s="1"/>
  <c r="G216" i="1"/>
  <c r="G427" i="1"/>
  <c r="G426" i="1" s="1"/>
  <c r="G425" i="1" s="1"/>
  <c r="F885" i="1"/>
  <c r="F884" i="1" s="1"/>
  <c r="G100" i="1"/>
  <c r="G99" i="1" s="1"/>
  <c r="G1630" i="1"/>
  <c r="G1629" i="1" s="1"/>
  <c r="G1628" i="1" s="1"/>
  <c r="F1653" i="1"/>
  <c r="F1652" i="1" s="1"/>
  <c r="F920" i="1"/>
  <c r="F919" i="1" s="1"/>
  <c r="F918" i="1" s="1"/>
  <c r="F1061" i="1"/>
  <c r="F1060" i="1" s="1"/>
  <c r="F1518" i="1"/>
  <c r="F1517" i="1" s="1"/>
  <c r="F871" i="1"/>
  <c r="F870" i="1" s="1"/>
  <c r="F869" i="1" s="1"/>
  <c r="G1052" i="1"/>
  <c r="G1051" i="1" s="1"/>
  <c r="G492" i="1"/>
  <c r="G491" i="1" s="1"/>
  <c r="G233" i="1"/>
  <c r="F1467" i="1"/>
  <c r="F1466" i="1" s="1"/>
  <c r="F474" i="1"/>
  <c r="G711" i="1"/>
  <c r="G710" i="1" s="1"/>
  <c r="F606" i="1"/>
  <c r="G352" i="1"/>
  <c r="G351" i="1" s="1"/>
  <c r="G1479" i="1"/>
  <c r="G1478" i="1" s="1"/>
  <c r="F1190" i="1"/>
  <c r="F1189" i="1" s="1"/>
  <c r="F1188" i="1" s="1"/>
  <c r="F1187" i="1" s="1"/>
  <c r="F1186" i="1" s="1"/>
  <c r="F1002" i="1"/>
  <c r="F1001" i="1" s="1"/>
  <c r="F1679" i="1"/>
  <c r="F1678" i="1"/>
  <c r="F1677" i="1" s="1"/>
  <c r="G792" i="1"/>
  <c r="G791" i="1" s="1"/>
  <c r="G790" i="1" s="1"/>
  <c r="G789" i="1" s="1"/>
  <c r="F1470" i="1"/>
  <c r="F1469" i="1" s="1"/>
  <c r="F1226" i="1"/>
  <c r="F1225" i="1" s="1"/>
  <c r="F1224" i="1" s="1"/>
  <c r="F40" i="1"/>
  <c r="F272" i="1"/>
  <c r="F608" i="1"/>
  <c r="G1230" i="1"/>
  <c r="G1229" i="1" s="1"/>
  <c r="G1228" i="1" s="1"/>
  <c r="G323" i="1"/>
  <c r="G322" i="1" s="1"/>
  <c r="G1564" i="1"/>
  <c r="G1563" i="1" s="1"/>
  <c r="G1653" i="1"/>
  <c r="G1652" i="1"/>
  <c r="G1407" i="1"/>
  <c r="G907" i="1"/>
  <c r="G906" i="1" s="1"/>
  <c r="G905" i="1" s="1"/>
  <c r="F211" i="1"/>
  <c r="F295" i="1"/>
  <c r="G179" i="1"/>
  <c r="G178" i="1" s="1"/>
  <c r="F1021" i="1"/>
  <c r="F1020" i="1" s="1"/>
  <c r="F75" i="1"/>
  <c r="F74" i="1" s="1"/>
  <c r="F1197" i="1"/>
  <c r="F1196" i="1" s="1"/>
  <c r="F1195" i="1" s="1"/>
  <c r="F859" i="1"/>
  <c r="F858" i="1" s="1"/>
  <c r="G83" i="1"/>
  <c r="G970" i="1"/>
  <c r="G969" i="1" s="1"/>
  <c r="G633" i="1"/>
  <c r="G632" i="1" s="1"/>
  <c r="F1230" i="1"/>
  <c r="F1229" i="1" s="1"/>
  <c r="F1228" i="1" s="1"/>
  <c r="F57" i="1"/>
  <c r="G158" i="1"/>
  <c r="G157" i="1" s="1"/>
  <c r="G156" i="1" s="1"/>
  <c r="F1452" i="1"/>
  <c r="F1451" i="1" s="1"/>
  <c r="F398" i="1"/>
  <c r="F397" i="1" s="1"/>
  <c r="F396" i="1" s="1"/>
  <c r="F395" i="1" s="1"/>
  <c r="F1425" i="1"/>
  <c r="F1424" i="1" s="1"/>
  <c r="F121" i="1"/>
  <c r="G604" i="1"/>
  <c r="G263" i="1"/>
  <c r="F943" i="1"/>
  <c r="F942" i="1" s="1"/>
  <c r="G1025" i="1"/>
  <c r="G1024" i="1"/>
  <c r="G1261" i="1"/>
  <c r="G1256" i="1" s="1"/>
  <c r="G1255" i="1" s="1"/>
  <c r="G170" i="1"/>
  <c r="G169" i="1" s="1"/>
  <c r="F483" i="1"/>
  <c r="F482" i="1" s="1"/>
  <c r="G293" i="1"/>
  <c r="G141" i="1"/>
  <c r="G140" i="1" s="1"/>
  <c r="G139" i="1" s="1"/>
  <c r="G138" i="1" s="1"/>
  <c r="G137" i="1" s="1"/>
  <c r="F1524" i="1"/>
  <c r="F1523" i="1" s="1"/>
  <c r="G995" i="1"/>
  <c r="G994" i="1" s="1"/>
  <c r="G993" i="1" s="1"/>
  <c r="F915" i="1"/>
  <c r="F914" i="1" s="1"/>
  <c r="G514" i="1"/>
  <c r="G513" i="1"/>
  <c r="G127" i="1"/>
  <c r="G126" i="1" s="1"/>
  <c r="G391" i="1"/>
  <c r="F745" i="1"/>
  <c r="F744" i="1" s="1"/>
  <c r="F743" i="1" s="1"/>
  <c r="F845" i="1"/>
  <c r="F844" i="1" s="1"/>
  <c r="F843" i="1" s="1"/>
  <c r="F842" i="1" s="1"/>
  <c r="F1482" i="1"/>
  <c r="F1481" i="1" s="1"/>
  <c r="G198" i="1"/>
  <c r="F1103" i="1"/>
  <c r="F1102" i="1" s="1"/>
  <c r="F1101" i="1" s="1"/>
  <c r="F498" i="1"/>
  <c r="F497" i="1" s="1"/>
  <c r="F291" i="1"/>
  <c r="F290" i="1" s="1"/>
  <c r="F289" i="1" s="1"/>
  <c r="F323" i="1"/>
  <c r="F322" i="1" s="1"/>
  <c r="G638" i="1"/>
  <c r="G637" i="1" s="1"/>
  <c r="G636" i="1" s="1"/>
  <c r="G966" i="1"/>
  <c r="G965" i="1" s="1"/>
  <c r="G1476" i="1"/>
  <c r="G1475" i="1" s="1"/>
  <c r="G1099" i="1"/>
  <c r="G1098" i="1" s="1"/>
  <c r="G1097" i="1" s="1"/>
  <c r="G72" i="1"/>
  <c r="F693" i="1"/>
  <c r="F966" i="1"/>
  <c r="F965" i="1" s="1"/>
  <c r="G1622" i="1"/>
  <c r="G1524" i="1"/>
  <c r="G1523" i="1" s="1"/>
  <c r="G42" i="1"/>
  <c r="G45" i="1"/>
  <c r="G92" i="1"/>
  <c r="G89" i="1" s="1"/>
  <c r="F148" i="1"/>
  <c r="F147" i="1" s="1"/>
  <c r="F146" i="1" s="1"/>
  <c r="F145" i="1" s="1"/>
  <c r="F230" i="1"/>
  <c r="F229" i="1" s="1"/>
  <c r="F260" i="1"/>
  <c r="G281" i="1"/>
  <c r="G280" i="1" s="1"/>
  <c r="G279" i="1" s="1"/>
  <c r="F332" i="1"/>
  <c r="F331" i="1" s="1"/>
  <c r="G335" i="1"/>
  <c r="G334" i="1" s="1"/>
  <c r="G405" i="1"/>
  <c r="G435" i="1"/>
  <c r="G511" i="1"/>
  <c r="F509" i="1"/>
  <c r="F539" i="1"/>
  <c r="F538" i="1" s="1"/>
  <c r="F545" i="1"/>
  <c r="F544" i="1" s="1"/>
  <c r="G587" i="1"/>
  <c r="G586" i="1" s="1"/>
  <c r="F584" i="1"/>
  <c r="F583" i="1" s="1"/>
  <c r="G590" i="1"/>
  <c r="G589" i="1" s="1"/>
  <c r="F614" i="1"/>
  <c r="F613" i="1" s="1"/>
  <c r="F612" i="1" s="1"/>
  <c r="F682" i="1"/>
  <c r="F681" i="1" s="1"/>
  <c r="F680" i="1" s="1"/>
  <c r="G691" i="1"/>
  <c r="F725" i="1"/>
  <c r="F724" i="1" s="1"/>
  <c r="F723" i="1" s="1"/>
  <c r="F722" i="1" s="1"/>
  <c r="F1214" i="1"/>
  <c r="F1213" i="1" s="1"/>
  <c r="F1212" i="1" s="1"/>
  <c r="F1211" i="1" s="1"/>
  <c r="F1240" i="1"/>
  <c r="G608" i="1"/>
  <c r="F576" i="1"/>
  <c r="F506" i="1"/>
  <c r="F505" i="1" s="1"/>
  <c r="G251" i="1"/>
  <c r="G1501" i="1"/>
  <c r="G1500" i="1" s="1"/>
  <c r="G787" i="1"/>
  <c r="G786" i="1" s="1"/>
  <c r="G785" i="1" s="1"/>
  <c r="G784" i="1" s="1"/>
  <c r="F1642" i="1"/>
  <c r="G1750" i="1"/>
  <c r="G1749" i="1" s="1"/>
  <c r="G1748" i="1" s="1"/>
  <c r="G1747" i="1" s="1"/>
  <c r="G1745" i="1" s="1"/>
  <c r="G943" i="1"/>
  <c r="G942" i="1" s="1"/>
  <c r="F1009" i="1"/>
  <c r="F1008" i="1" s="1"/>
  <c r="F1007" i="1" s="1"/>
  <c r="F1622" i="1"/>
  <c r="F95" i="1"/>
  <c r="F94" i="1" s="1"/>
  <c r="F235" i="1"/>
  <c r="F173" i="1"/>
  <c r="F172" i="1" s="1"/>
  <c r="F265" i="1"/>
  <c r="F262" i="1" s="1"/>
  <c r="F626" i="1"/>
  <c r="F625" i="1" s="1"/>
  <c r="F624" i="1" s="1"/>
  <c r="F1579" i="1"/>
  <c r="F1578" i="1" s="1"/>
  <c r="F1577" i="1" s="1"/>
  <c r="F1249" i="1"/>
  <c r="F1248" i="1" s="1"/>
  <c r="F1247" i="1" s="1"/>
  <c r="F238" i="1"/>
  <c r="G238" i="1"/>
  <c r="G237" i="1" s="1"/>
  <c r="G270" i="1"/>
  <c r="F792" i="1"/>
  <c r="F791" i="1" s="1"/>
  <c r="F790" i="1" s="1"/>
  <c r="F789" i="1" s="1"/>
  <c r="F246" i="1"/>
  <c r="F245" i="1" s="1"/>
  <c r="G243" i="1"/>
  <c r="G242" i="1" s="1"/>
  <c r="F823" i="1"/>
  <c r="F822" i="1" s="1"/>
  <c r="F818" i="1" s="1"/>
  <c r="F817" i="1" s="1"/>
  <c r="G1467" i="1"/>
  <c r="G1466" i="1" s="1"/>
  <c r="G1603" i="1"/>
  <c r="G1602" i="1" s="1"/>
  <c r="G1160" i="1"/>
  <c r="G1159" i="1" s="1"/>
  <c r="F1028" i="1"/>
  <c r="F1027" i="1" s="1"/>
  <c r="G1103" i="1"/>
  <c r="G1102" i="1"/>
  <c r="G1101" i="1" s="1"/>
  <c r="G799" i="1"/>
  <c r="G207" i="1"/>
  <c r="F123" i="1"/>
  <c r="F53" i="1"/>
  <c r="F52" i="1" s="1"/>
  <c r="F51" i="1" s="1"/>
  <c r="G203" i="1"/>
  <c r="G202" i="1" s="1"/>
  <c r="F216" i="1"/>
  <c r="F179" i="1"/>
  <c r="F178" i="1" s="1"/>
  <c r="G1626" i="1"/>
  <c r="G845" i="1"/>
  <c r="G844" i="1" s="1"/>
  <c r="G843" i="1" s="1"/>
  <c r="G842" i="1" s="1"/>
  <c r="G1040" i="1"/>
  <c r="G1039" i="1" s="1"/>
  <c r="G1710" i="1"/>
  <c r="G1709" i="1" s="1"/>
  <c r="G1640" i="1"/>
  <c r="G1639" i="1" s="1"/>
  <c r="G1638" i="1" s="1"/>
  <c r="G730" i="1"/>
  <c r="G729" i="1" s="1"/>
  <c r="G728" i="1" s="1"/>
  <c r="G727" i="1" s="1"/>
  <c r="G748" i="1"/>
  <c r="G747" i="1" s="1"/>
  <c r="G809" i="1"/>
  <c r="G807" i="1"/>
  <c r="G820" i="1"/>
  <c r="G819" i="1" s="1"/>
  <c r="G939" i="1"/>
  <c r="G938" i="1" s="1"/>
  <c r="F958" i="1"/>
  <c r="F957" i="1" s="1"/>
  <c r="F962" i="1"/>
  <c r="F961" i="1" s="1"/>
  <c r="G974" i="1"/>
  <c r="G973" i="1" s="1"/>
  <c r="F999" i="1"/>
  <c r="F998" i="1" s="1"/>
  <c r="G1087" i="1"/>
  <c r="G1086" i="1"/>
  <c r="G1106" i="1"/>
  <c r="G1105" i="1" s="1"/>
  <c r="F1112" i="1"/>
  <c r="F1111" i="1" s="1"/>
  <c r="F1124" i="1"/>
  <c r="F1123" i="1" s="1"/>
  <c r="F1122" i="1" s="1"/>
  <c r="F1130" i="1"/>
  <c r="F1129" i="1" s="1"/>
  <c r="F1157" i="1"/>
  <c r="F1156" i="1" s="1"/>
  <c r="F1168" i="1"/>
  <c r="F1167" i="1" s="1"/>
  <c r="F1166" i="1" s="1"/>
  <c r="F1165" i="1" s="1"/>
  <c r="G1183" i="1"/>
  <c r="G1182" i="1" s="1"/>
  <c r="G1181" i="1" s="1"/>
  <c r="G1180" i="1" s="1"/>
  <c r="G1461" i="1"/>
  <c r="G1460" i="1" s="1"/>
  <c r="G1546" i="1"/>
  <c r="G1545" i="1" s="1"/>
  <c r="F1571" i="1"/>
  <c r="F1570" i="1" s="1"/>
  <c r="F1569" i="1" s="1"/>
  <c r="G1582" i="1"/>
  <c r="G1581" i="1" s="1"/>
  <c r="G1616" i="1"/>
  <c r="G1615" i="1" s="1"/>
  <c r="F1619" i="1"/>
  <c r="F1618" i="1" s="1"/>
  <c r="G1659" i="1"/>
  <c r="G1658" i="1" s="1"/>
  <c r="F1723" i="1"/>
  <c r="F1722" i="1" s="1"/>
  <c r="F1721" i="1" s="1"/>
  <c r="F1728" i="1"/>
  <c r="F1727" i="1" s="1"/>
  <c r="F1726" i="1" s="1"/>
  <c r="F1725" i="1" s="1"/>
  <c r="G196" i="1"/>
  <c r="G506" i="1"/>
  <c r="G505" i="1" s="1"/>
  <c r="G433" i="1"/>
  <c r="G836" i="1"/>
  <c r="G835" i="1" s="1"/>
  <c r="G834" i="1" s="1"/>
  <c r="G1236" i="1"/>
  <c r="G1235" i="1" s="1"/>
  <c r="G389" i="1"/>
  <c r="F879" i="1"/>
  <c r="F878" i="1" s="1"/>
  <c r="F604" i="1"/>
  <c r="F389" i="1"/>
  <c r="G876" i="1"/>
  <c r="G875" i="1" s="1"/>
  <c r="G874" i="1" s="1"/>
  <c r="F1073" i="1"/>
  <c r="F1072" i="1" s="1"/>
  <c r="F141" i="1"/>
  <c r="F140" i="1" s="1"/>
  <c r="F139" i="1" s="1"/>
  <c r="F138" i="1" s="1"/>
  <c r="F137" i="1" s="1"/>
  <c r="G495" i="1"/>
  <c r="G494" i="1" s="1"/>
  <c r="F209" i="1"/>
  <c r="G1561" i="1"/>
  <c r="G1560" i="1" s="1"/>
  <c r="G1491" i="1"/>
  <c r="G1490" i="1" s="1"/>
  <c r="F600" i="1"/>
  <c r="F599" i="1" s="1"/>
  <c r="F598" i="1" s="1"/>
  <c r="G32" i="1"/>
  <c r="G31" i="1" s="1"/>
  <c r="G1021" i="1"/>
  <c r="G1020" i="1" s="1"/>
  <c r="F1693" i="1"/>
  <c r="F1692" i="1" s="1"/>
  <c r="F1691" i="1" s="1"/>
  <c r="F1690" i="1" s="1"/>
  <c r="F1689" i="1" s="1"/>
  <c r="F633" i="1"/>
  <c r="F632" i="1"/>
  <c r="F1626" i="1"/>
  <c r="F65" i="1"/>
  <c r="F391" i="1"/>
  <c r="G865" i="1"/>
  <c r="G864" i="1" s="1"/>
  <c r="G782" i="1"/>
  <c r="G781" i="1" s="1"/>
  <c r="G780" i="1" s="1"/>
  <c r="G779" i="1" s="1"/>
  <c r="F711" i="1"/>
  <c r="F710" i="1" s="1"/>
  <c r="F709" i="1" s="1"/>
  <c r="F708" i="1" s="1"/>
  <c r="G1138" i="1"/>
  <c r="G1137" i="1" s="1"/>
  <c r="G1136" i="1" s="1"/>
  <c r="G1473" i="1"/>
  <c r="G1472" i="1" s="1"/>
  <c r="G298" i="1"/>
  <c r="G1226" i="1"/>
  <c r="G1225" i="1" s="1"/>
  <c r="G1224" i="1" s="1"/>
  <c r="G1425" i="1"/>
  <c r="G1424" i="1" s="1"/>
  <c r="F352" i="1"/>
  <c r="F351" i="1" s="1"/>
  <c r="G417" i="1"/>
  <c r="G416" i="1" s="1"/>
  <c r="G415" i="1" s="1"/>
  <c r="G414" i="1" s="1"/>
  <c r="F1067" i="1"/>
  <c r="F1066" i="1" s="1"/>
  <c r="F536" i="1"/>
  <c r="F535" i="1" s="1"/>
  <c r="G912" i="1"/>
  <c r="G911" i="1" s="1"/>
  <c r="F1264" i="1"/>
  <c r="F1263" i="1" s="1"/>
  <c r="F312" i="1"/>
  <c r="F90" i="1"/>
  <c r="G1201" i="1"/>
  <c r="G1200" i="1" s="1"/>
  <c r="G1199" i="1" s="1"/>
  <c r="F1656" i="1"/>
  <c r="F1655" i="1" s="1"/>
  <c r="G452" i="1"/>
  <c r="G451" i="1" s="1"/>
  <c r="G450" i="1" s="1"/>
  <c r="G449" i="1" s="1"/>
  <c r="G797" i="1"/>
  <c r="F1455" i="1"/>
  <c r="F1454" i="1" s="1"/>
  <c r="G59" i="1"/>
  <c r="F452" i="1"/>
  <c r="F451" i="1" s="1"/>
  <c r="F450" i="1" s="1"/>
  <c r="F449" i="1" s="1"/>
  <c r="F782" i="1"/>
  <c r="F781" i="1" s="1"/>
  <c r="F780" i="1" s="1"/>
  <c r="F779" i="1" s="1"/>
  <c r="G935" i="1"/>
  <c r="G934" i="1" s="1"/>
  <c r="G1002" i="1"/>
  <c r="G1001" i="1"/>
  <c r="F85" i="1"/>
  <c r="F300" i="1"/>
  <c r="F403" i="1"/>
  <c r="F402" i="1" s="1"/>
  <c r="F401" i="1" s="1"/>
  <c r="G1703" i="1"/>
  <c r="G1702" i="1" s="1"/>
  <c r="G1701" i="1" s="1"/>
  <c r="G1534" i="1"/>
  <c r="G1533" i="1"/>
  <c r="G1532" i="1" s="1"/>
  <c r="G1531" i="1" s="1"/>
  <c r="G253" i="1"/>
  <c r="G678" i="1"/>
  <c r="G677" i="1" s="1"/>
  <c r="F127" i="1"/>
  <c r="F126" i="1" s="1"/>
  <c r="F630" i="1"/>
  <c r="F629" i="1" s="1"/>
  <c r="F628" i="1" s="1"/>
  <c r="G756" i="1"/>
  <c r="G755" i="1" s="1"/>
  <c r="G751" i="1" s="1"/>
  <c r="G750" i="1" s="1"/>
  <c r="F1407" i="1"/>
  <c r="F1564" i="1"/>
  <c r="F1563" i="1" s="1"/>
  <c r="G38" i="1"/>
  <c r="G37" i="1" s="1"/>
  <c r="G30" i="1" s="1"/>
  <c r="G29" i="1" s="1"/>
  <c r="G28" i="1" s="1"/>
  <c r="F1040" i="1"/>
  <c r="F1039" i="1" s="1"/>
  <c r="F1449" i="1"/>
  <c r="F1448" i="1" s="1"/>
  <c r="G1034" i="1"/>
  <c r="G1033" i="1" s="1"/>
  <c r="F1018" i="1"/>
  <c r="F1017" i="1" s="1"/>
  <c r="F251" i="1"/>
  <c r="G167" i="1"/>
  <c r="G166" i="1" s="1"/>
  <c r="G160" i="1" s="1"/>
  <c r="G312" i="1"/>
  <c r="F100" i="1"/>
  <c r="F99" i="1" s="1"/>
  <c r="F638" i="1"/>
  <c r="F637" i="1" s="1"/>
  <c r="F636" i="1" s="1"/>
  <c r="F763" i="1"/>
  <c r="F762" i="1" s="1"/>
  <c r="F761" i="1" s="1"/>
  <c r="F1742" i="1"/>
  <c r="F1741" i="1" s="1"/>
  <c r="F1740" i="1" s="1"/>
  <c r="F1739" i="1" s="1"/>
  <c r="F1738" i="1" s="1"/>
  <c r="F1736" i="1" s="1"/>
  <c r="G291" i="1"/>
  <c r="G290" i="1" s="1"/>
  <c r="G289" i="1" s="1"/>
  <c r="F417" i="1"/>
  <c r="F416" i="1" s="1"/>
  <c r="F415" i="1" s="1"/>
  <c r="F414" i="1" s="1"/>
  <c r="F214" i="1"/>
  <c r="F213" i="1" s="1"/>
  <c r="F1710" i="1"/>
  <c r="F1709" i="1" s="1"/>
  <c r="G1679" i="1"/>
  <c r="G1678" i="1" s="1"/>
  <c r="G1677" i="1" s="1"/>
  <c r="G1449" i="1"/>
  <c r="G1448" i="1" s="1"/>
  <c r="G1018" i="1"/>
  <c r="G1017" i="1" s="1"/>
  <c r="F1703" i="1"/>
  <c r="F1702" i="1" s="1"/>
  <c r="F1701" i="1" s="1"/>
  <c r="F439" i="1"/>
  <c r="F438" i="1" s="1"/>
  <c r="F970" i="1"/>
  <c r="F969" i="1" s="1"/>
  <c r="F1259" i="1"/>
  <c r="F1256" i="1" s="1"/>
  <c r="F1255" i="1" s="1"/>
  <c r="G982" i="1"/>
  <c r="G981" i="1" s="1"/>
  <c r="G980" i="1" s="1"/>
  <c r="G979" i="1" s="1"/>
  <c r="G1686" i="1"/>
  <c r="G1685" i="1" s="1"/>
  <c r="F433" i="1"/>
  <c r="G740" i="1"/>
  <c r="G739" i="1" s="1"/>
  <c r="G738" i="1" s="1"/>
  <c r="G737" i="1" s="1"/>
  <c r="G272" i="1"/>
  <c r="F1366" i="1"/>
  <c r="F1365" i="1" s="1"/>
  <c r="G1374" i="1"/>
  <c r="G1373" i="1" s="1"/>
  <c r="G1380" i="1"/>
  <c r="G1379" i="1" s="1"/>
  <c r="F1374" i="1"/>
  <c r="F1373" i="1" s="1"/>
  <c r="F1380" i="1"/>
  <c r="F1379" i="1" s="1"/>
  <c r="G1386" i="1"/>
  <c r="G1385" i="1" s="1"/>
  <c r="G1384" i="1" s="1"/>
  <c r="F1287" i="1"/>
  <c r="F1286" i="1" s="1"/>
  <c r="F1273" i="1"/>
  <c r="F1272" i="1" s="1"/>
  <c r="G1302" i="1"/>
  <c r="G1301" i="1" s="1"/>
  <c r="F1295" i="1"/>
  <c r="F1294" i="1" s="1"/>
  <c r="F1276" i="1"/>
  <c r="F1275" i="1" s="1"/>
  <c r="G1283" i="1"/>
  <c r="G1282" i="1" s="1"/>
  <c r="F1298" i="1"/>
  <c r="F1297" i="1" s="1"/>
  <c r="G1298" i="1"/>
  <c r="G1297" i="1" s="1"/>
  <c r="G1319" i="1"/>
  <c r="F1280" i="1"/>
  <c r="F1279" i="1" s="1"/>
  <c r="G1326" i="1"/>
  <c r="G1325" i="1" s="1"/>
  <c r="G1287" i="1"/>
  <c r="G1286" i="1" s="1"/>
  <c r="F1326" i="1"/>
  <c r="F1325" i="1" s="1"/>
  <c r="F1317" i="1"/>
  <c r="F1316" i="1" s="1"/>
  <c r="F1315" i="1" s="1"/>
  <c r="F1313" i="1"/>
  <c r="G1337" i="1"/>
  <c r="G1336" i="1" s="1"/>
  <c r="F1337" i="1"/>
  <c r="F1336" i="1" s="1"/>
  <c r="G669" i="1"/>
  <c r="F667" i="1"/>
  <c r="F675" i="1"/>
  <c r="F674" i="1" s="1"/>
  <c r="F756" i="1"/>
  <c r="F755" i="1" s="1"/>
  <c r="F1070" i="1"/>
  <c r="F1069" i="1" s="1"/>
  <c r="F514" i="1"/>
  <c r="F513" i="1"/>
  <c r="F1305" i="1"/>
  <c r="F1304" i="1" s="1"/>
  <c r="F134" i="1"/>
  <c r="F133" i="1" s="1"/>
  <c r="F132" i="1" s="1"/>
  <c r="F131" i="1" s="1"/>
  <c r="F130" i="1" s="1"/>
  <c r="F335" i="1"/>
  <c r="F334" i="1" s="1"/>
  <c r="F767" i="1"/>
  <c r="F162" i="1"/>
  <c r="F161" i="1" s="1"/>
  <c r="I224" i="1"/>
  <c r="O69" i="1"/>
  <c r="R1041" i="1"/>
  <c r="Y1041" i="1" s="1"/>
  <c r="AF1041" i="1" s="1"/>
  <c r="AM1041" i="1" s="1"/>
  <c r="M531" i="1"/>
  <c r="M670" i="1"/>
  <c r="M669" i="1" s="1"/>
  <c r="M808" i="1"/>
  <c r="O808" i="1" s="1"/>
  <c r="O807" i="1" s="1"/>
  <c r="R863" i="1"/>
  <c r="Y863" i="1" s="1"/>
  <c r="M1000" i="1"/>
  <c r="M1614" i="1"/>
  <c r="O1614" i="1" s="1"/>
  <c r="O1613" i="1" s="1"/>
  <c r="O1612" i="1" s="1"/>
  <c r="M1620" i="1"/>
  <c r="O1620" i="1" s="1"/>
  <c r="O1619" i="1" s="1"/>
  <c r="O1618" i="1" s="1"/>
  <c r="M1651" i="1"/>
  <c r="M1708" i="1"/>
  <c r="O1708" i="1"/>
  <c r="M1734" i="1"/>
  <c r="M1733" i="1" s="1"/>
  <c r="M1732" i="1" s="1"/>
  <c r="M1731" i="1" s="1"/>
  <c r="M1730" i="1" s="1"/>
  <c r="L754" i="1"/>
  <c r="L1714" i="1"/>
  <c r="M1711" i="1"/>
  <c r="M1729" i="1"/>
  <c r="M1728" i="1" s="1"/>
  <c r="M1727" i="1" s="1"/>
  <c r="M1726" i="1" s="1"/>
  <c r="M1725" i="1" s="1"/>
  <c r="L1694" i="1"/>
  <c r="L1693" i="1" s="1"/>
  <c r="L1692" i="1" s="1"/>
  <c r="L1711" i="1"/>
  <c r="L1710" i="1" s="1"/>
  <c r="L1709" i="1" s="1"/>
  <c r="M673" i="1"/>
  <c r="M726" i="1"/>
  <c r="O726" i="1" s="1"/>
  <c r="M754" i="1"/>
  <c r="O754" i="1" s="1"/>
  <c r="O753" i="1" s="1"/>
  <c r="O752" i="1" s="1"/>
  <c r="O751" i="1" s="1"/>
  <c r="O750" i="1" s="1"/>
  <c r="R770" i="1"/>
  <c r="M810" i="1"/>
  <c r="M872" i="1"/>
  <c r="M871" i="1"/>
  <c r="M870" i="1" s="1"/>
  <c r="M869" i="1" s="1"/>
  <c r="M1198" i="1"/>
  <c r="O1198" i="1" s="1"/>
  <c r="O1197" i="1" s="1"/>
  <c r="O1196" i="1" s="1"/>
  <c r="O1195" i="1" s="1"/>
  <c r="O1194" i="1" s="1"/>
  <c r="O1193" i="1" s="1"/>
  <c r="L534" i="1"/>
  <c r="L672" i="1"/>
  <c r="N672" i="1" s="1"/>
  <c r="P672" i="1" s="1"/>
  <c r="L821" i="1"/>
  <c r="L820" i="1" s="1"/>
  <c r="L819" i="1" s="1"/>
  <c r="L818" i="1" s="1"/>
  <c r="L817" i="1" s="1"/>
  <c r="L1572" i="1"/>
  <c r="L1734" i="1"/>
  <c r="L1733" i="1" s="1"/>
  <c r="L1732" i="1" s="1"/>
  <c r="L1731" i="1" s="1"/>
  <c r="L1730" i="1" s="1"/>
  <c r="J840" i="1"/>
  <c r="J839" i="1" s="1"/>
  <c r="J838" i="1" s="1"/>
  <c r="J1347" i="1"/>
  <c r="J1346" i="1" s="1"/>
  <c r="J1630" i="1"/>
  <c r="J1629" i="1" s="1"/>
  <c r="J1628" i="1" s="1"/>
  <c r="J227" i="1"/>
  <c r="M534" i="1"/>
  <c r="M533" i="1" s="1"/>
  <c r="M532" i="1" s="1"/>
  <c r="M615" i="1"/>
  <c r="O615" i="1" s="1"/>
  <c r="O614" i="1" s="1"/>
  <c r="O613" i="1" s="1"/>
  <c r="O612" i="1" s="1"/>
  <c r="O611" i="1" s="1"/>
  <c r="M672" i="1"/>
  <c r="O672" i="1" s="1"/>
  <c r="M821" i="1"/>
  <c r="O821" i="1" s="1"/>
  <c r="O820" i="1" s="1"/>
  <c r="O819" i="1" s="1"/>
  <c r="O818" i="1" s="1"/>
  <c r="O817" i="1" s="1"/>
  <c r="L1198" i="1"/>
  <c r="L1197" i="1" s="1"/>
  <c r="L1196" i="1" s="1"/>
  <c r="L1195" i="1" s="1"/>
  <c r="L1194" i="1" s="1"/>
  <c r="L1193" i="1" s="1"/>
  <c r="L1729" i="1"/>
  <c r="J606" i="1"/>
  <c r="J782" i="1"/>
  <c r="J781" i="1" s="1"/>
  <c r="J780" i="1" s="1"/>
  <c r="J779" i="1" s="1"/>
  <c r="J912" i="1"/>
  <c r="J911" i="1" s="1"/>
  <c r="J1350" i="1"/>
  <c r="J1579" i="1"/>
  <c r="J1578" i="1" s="1"/>
  <c r="J1577" i="1" s="1"/>
  <c r="O628" i="1"/>
  <c r="L1406" i="1"/>
  <c r="L1405" i="1" s="1"/>
  <c r="L1404" i="1" s="1"/>
  <c r="L1403" i="1" s="1"/>
  <c r="L1621" i="1"/>
  <c r="R271" i="1"/>
  <c r="J823" i="1"/>
  <c r="J822" i="1" s="1"/>
  <c r="R228" i="1"/>
  <c r="Y228" i="1" s="1"/>
  <c r="AF228" i="1" s="1"/>
  <c r="AM228" i="1" s="1"/>
  <c r="AT228" i="1" s="1"/>
  <c r="O708" i="1"/>
  <c r="R537" i="1"/>
  <c r="R536" i="1" s="1"/>
  <c r="R535" i="1" s="1"/>
  <c r="J141" i="1"/>
  <c r="J140" i="1" s="1"/>
  <c r="J139" i="1" s="1"/>
  <c r="J138" i="1" s="1"/>
  <c r="J137" i="1" s="1"/>
  <c r="Q591" i="1"/>
  <c r="Q590" i="1" s="1"/>
  <c r="Q589" i="1" s="1"/>
  <c r="Q996" i="1"/>
  <c r="X996" i="1" s="1"/>
  <c r="J995" i="1"/>
  <c r="J994" i="1" s="1"/>
  <c r="J993" i="1" s="1"/>
  <c r="R1276" i="1"/>
  <c r="R1275" i="1" s="1"/>
  <c r="J862" i="1"/>
  <c r="J861" i="1" s="1"/>
  <c r="Y490" i="1"/>
  <c r="AF490" i="1" s="1"/>
  <c r="AM490" i="1" s="1"/>
  <c r="Y481" i="1"/>
  <c r="X1104" i="1"/>
  <c r="AE1104" i="1" s="1"/>
  <c r="AL1104" i="1" s="1"/>
  <c r="U433" i="1"/>
  <c r="U53" i="1"/>
  <c r="U389" i="1"/>
  <c r="U388" i="1" s="1"/>
  <c r="U387" i="1" s="1"/>
  <c r="U382" i="1" s="1"/>
  <c r="U381" i="1" s="1"/>
  <c r="T635" i="1"/>
  <c r="S708" i="1"/>
  <c r="V430" i="1"/>
  <c r="V429" i="1"/>
  <c r="V424" i="1" s="1"/>
  <c r="W635" i="1"/>
  <c r="U431" i="1"/>
  <c r="U430" i="1" s="1"/>
  <c r="U429" i="1" s="1"/>
  <c r="U424" i="1" s="1"/>
  <c r="U413" i="1" s="1"/>
  <c r="U367" i="1" s="1"/>
  <c r="U1509" i="1"/>
  <c r="V1532" i="1"/>
  <c r="J53" i="1"/>
  <c r="J323" i="1"/>
  <c r="J322" i="1" s="1"/>
  <c r="Q324" i="1"/>
  <c r="X324" i="1" s="1"/>
  <c r="AE324" i="1" s="1"/>
  <c r="Q1468" i="1"/>
  <c r="X1468" i="1" s="1"/>
  <c r="AE1468" i="1" s="1"/>
  <c r="N232" i="1"/>
  <c r="M628" i="1"/>
  <c r="K388" i="1"/>
  <c r="K387" i="1" s="1"/>
  <c r="K382" i="1" s="1"/>
  <c r="O290" i="1"/>
  <c r="O289" i="1" s="1"/>
  <c r="O288" i="1" s="1"/>
  <c r="Q1276" i="1"/>
  <c r="Q1275" i="1" s="1"/>
  <c r="M1639" i="1"/>
  <c r="M1638" i="1" s="1"/>
  <c r="K160" i="1"/>
  <c r="L309" i="1"/>
  <c r="K1081" i="1"/>
  <c r="K508" i="1"/>
  <c r="K224" i="1"/>
  <c r="V628" i="1"/>
  <c r="T568" i="1"/>
  <c r="T567" i="1" s="1"/>
  <c r="U568" i="1"/>
  <c r="U567" i="1" s="1"/>
  <c r="P568" i="1"/>
  <c r="K1194" i="1"/>
  <c r="K1193" i="1" s="1"/>
  <c r="S910" i="1"/>
  <c r="V1135" i="1"/>
  <c r="J342" i="1"/>
  <c r="J341" i="1" s="1"/>
  <c r="J340" i="1" s="1"/>
  <c r="F341" i="1"/>
  <c r="F340" i="1" s="1"/>
  <c r="J159" i="1"/>
  <c r="J158" i="1" s="1"/>
  <c r="J157" i="1" s="1"/>
  <c r="J156" i="1" s="1"/>
  <c r="F158" i="1"/>
  <c r="F157" i="1" s="1"/>
  <c r="F156" i="1" s="1"/>
  <c r="Q254" i="1"/>
  <c r="J253" i="1"/>
  <c r="J1254" i="1"/>
  <c r="F1253" i="1"/>
  <c r="F1252" i="1" s="1"/>
  <c r="F1251" i="1" s="1"/>
  <c r="Y84" i="1"/>
  <c r="AF84" i="1" s="1"/>
  <c r="AM84" i="1" s="1"/>
  <c r="R83" i="1"/>
  <c r="Y324" i="1"/>
  <c r="Y837" i="1"/>
  <c r="AF837" i="1" s="1"/>
  <c r="R836" i="1"/>
  <c r="R835" i="1" s="1"/>
  <c r="R834" i="1" s="1"/>
  <c r="X266" i="1"/>
  <c r="AE266" i="1" s="1"/>
  <c r="J735" i="1"/>
  <c r="J734" i="1" s="1"/>
  <c r="J733" i="1" s="1"/>
  <c r="J732" i="1" s="1"/>
  <c r="X863" i="1"/>
  <c r="AE863" i="1" s="1"/>
  <c r="Q862" i="1"/>
  <c r="Q861" i="1" s="1"/>
  <c r="J798" i="1"/>
  <c r="J837" i="1"/>
  <c r="Q837" i="1" s="1"/>
  <c r="F836" i="1"/>
  <c r="F835" i="1" s="1"/>
  <c r="F834" i="1" s="1"/>
  <c r="Y33" i="1"/>
  <c r="R32" i="1"/>
  <c r="R31" i="1" s="1"/>
  <c r="Y1447" i="1"/>
  <c r="AF1447" i="1" s="1"/>
  <c r="AM1447" i="1" s="1"/>
  <c r="X60" i="1"/>
  <c r="AE437" i="1"/>
  <c r="Q435" i="1"/>
  <c r="Q554" i="1"/>
  <c r="Q553" i="1" s="1"/>
  <c r="Q627" i="1"/>
  <c r="Q626" i="1" s="1"/>
  <c r="Q625" i="1" s="1"/>
  <c r="Q624" i="1" s="1"/>
  <c r="J626" i="1"/>
  <c r="J625" i="1" s="1"/>
  <c r="J624" i="1" s="1"/>
  <c r="Q712" i="1"/>
  <c r="Q711" i="1" s="1"/>
  <c r="Q710" i="1" s="1"/>
  <c r="Q709" i="1" s="1"/>
  <c r="J711" i="1"/>
  <c r="J710" i="1" s="1"/>
  <c r="J709" i="1" s="1"/>
  <c r="J708" i="1" s="1"/>
  <c r="AE913" i="1"/>
  <c r="AL913" i="1" s="1"/>
  <c r="Q912" i="1"/>
  <c r="Q911" i="1" s="1"/>
  <c r="F38" i="1"/>
  <c r="J571" i="1"/>
  <c r="F570" i="1"/>
  <c r="F569" i="1" s="1"/>
  <c r="F568" i="1" s="1"/>
  <c r="Y128" i="1"/>
  <c r="AF128" i="1" s="1"/>
  <c r="AM128" i="1" s="1"/>
  <c r="AM127" i="1" s="1"/>
  <c r="AM126" i="1" s="1"/>
  <c r="R127" i="1"/>
  <c r="R126" i="1" s="1"/>
  <c r="R526" i="1"/>
  <c r="R525" i="1" s="1"/>
  <c r="R524" i="1" s="1"/>
  <c r="Y1288" i="1"/>
  <c r="AF1288" i="1" s="1"/>
  <c r="AM1288" i="1" s="1"/>
  <c r="AT1288" i="1" s="1"/>
  <c r="Q746" i="1"/>
  <c r="J745" i="1"/>
  <c r="J744" i="1" s="1"/>
  <c r="J743" i="1" s="1"/>
  <c r="J742" i="1" s="1"/>
  <c r="J756" i="1"/>
  <c r="J755" i="1" s="1"/>
  <c r="J751" i="1" s="1"/>
  <c r="J750" i="1" s="1"/>
  <c r="AE1296" i="1"/>
  <c r="Q1295" i="1"/>
  <c r="Q1294" i="1" s="1"/>
  <c r="AE1625" i="1"/>
  <c r="AL1625" i="1" s="1"/>
  <c r="Q1624" i="1"/>
  <c r="Y1003" i="1"/>
  <c r="AF1003" i="1" s="1"/>
  <c r="AF1002" i="1" s="1"/>
  <c r="AF1001" i="1" s="1"/>
  <c r="R1002" i="1"/>
  <c r="R1001" i="1" s="1"/>
  <c r="R1142" i="1"/>
  <c r="R1141" i="1" s="1"/>
  <c r="R1140" i="1" s="1"/>
  <c r="Y1654" i="1"/>
  <c r="AF1654" i="1" s="1"/>
  <c r="AF1653" i="1" s="1"/>
  <c r="AF1652" i="1" s="1"/>
  <c r="R1653" i="1"/>
  <c r="R1652" i="1" s="1"/>
  <c r="X204" i="1"/>
  <c r="AE204" i="1" s="1"/>
  <c r="Q203" i="1"/>
  <c r="Q202" i="1" s="1"/>
  <c r="AE566" i="1"/>
  <c r="Q565" i="1"/>
  <c r="Q564" i="1" s="1"/>
  <c r="Q563" i="1" s="1"/>
  <c r="Q562" i="1" s="1"/>
  <c r="X607" i="1"/>
  <c r="X692" i="1"/>
  <c r="Q691" i="1"/>
  <c r="Q690" i="1" s="1"/>
  <c r="Q689" i="1" s="1"/>
  <c r="Q688" i="1" s="1"/>
  <c r="Q970" i="1"/>
  <c r="Q969" i="1" s="1"/>
  <c r="X1053" i="1"/>
  <c r="AE1053" i="1" s="1"/>
  <c r="AL1053" i="1" s="1"/>
  <c r="Q1052" i="1"/>
  <c r="Q1051" i="1" s="1"/>
  <c r="X1143" i="1"/>
  <c r="AE1143" i="1" s="1"/>
  <c r="Q1142" i="1"/>
  <c r="Q1141" i="1" s="1"/>
  <c r="Q1140" i="1" s="1"/>
  <c r="Q1687" i="1"/>
  <c r="X1687" i="1" s="1"/>
  <c r="J1686" i="1"/>
  <c r="J1685" i="1" s="1"/>
  <c r="R196" i="1"/>
  <c r="Y311" i="1"/>
  <c r="R310" i="1"/>
  <c r="Y1258" i="1"/>
  <c r="AF1258" i="1" s="1"/>
  <c r="AM1258" i="1" s="1"/>
  <c r="X120" i="1"/>
  <c r="AE120" i="1" s="1"/>
  <c r="AE119" i="1" s="1"/>
  <c r="X231" i="1"/>
  <c r="AE231" i="1" s="1"/>
  <c r="AL231" i="1" s="1"/>
  <c r="Q230" i="1"/>
  <c r="Q229" i="1" s="1"/>
  <c r="AE273" i="1"/>
  <c r="Q272" i="1"/>
  <c r="J573" i="1"/>
  <c r="J572" i="1" s="1"/>
  <c r="X921" i="1"/>
  <c r="AE921" i="1" s="1"/>
  <c r="X1191" i="1"/>
  <c r="X1408" i="1"/>
  <c r="AE1408" i="1" s="1"/>
  <c r="X1441" i="1"/>
  <c r="X1486" i="1"/>
  <c r="X1502" i="1"/>
  <c r="AE1502" i="1" s="1"/>
  <c r="Q1501" i="1"/>
  <c r="Q1500" i="1" s="1"/>
  <c r="Y250" i="1"/>
  <c r="AF250" i="1" s="1"/>
  <c r="AM250" i="1" s="1"/>
  <c r="R249" i="1"/>
  <c r="R1261" i="1"/>
  <c r="R1256" i="1" s="1"/>
  <c r="R1255" i="1" s="1"/>
  <c r="X306" i="1"/>
  <c r="X305" i="1" s="1"/>
  <c r="X304" i="1" s="1"/>
  <c r="X303" i="1" s="1"/>
  <c r="X302" i="1" s="1"/>
  <c r="AE306" i="1"/>
  <c r="AL306" i="1" s="1"/>
  <c r="AS306" i="1" s="1"/>
  <c r="AZ306" i="1" s="1"/>
  <c r="Q305" i="1"/>
  <c r="Q304" i="1" s="1"/>
  <c r="Q303" i="1" s="1"/>
  <c r="Q302" i="1" s="1"/>
  <c r="X428" i="1"/>
  <c r="AE428" i="1" s="1"/>
  <c r="AL428" i="1" s="1"/>
  <c r="AL427" i="1" s="1"/>
  <c r="AL426" i="1" s="1"/>
  <c r="AL425" i="1" s="1"/>
  <c r="Q426" i="1"/>
  <c r="Q425" i="1" s="1"/>
  <c r="X453" i="1"/>
  <c r="Q452" i="1"/>
  <c r="Q451" i="1" s="1"/>
  <c r="Q450" i="1" s="1"/>
  <c r="Q449" i="1" s="1"/>
  <c r="X610" i="1"/>
  <c r="Q763" i="1"/>
  <c r="Q762" i="1" s="1"/>
  <c r="Q761" i="1" s="1"/>
  <c r="X841" i="1"/>
  <c r="AE841" i="1" s="1"/>
  <c r="Q840" i="1"/>
  <c r="Q839" i="1" s="1"/>
  <c r="Q838" i="1" s="1"/>
  <c r="X1258" i="1"/>
  <c r="AE1258" i="1" s="1"/>
  <c r="Q1257" i="1"/>
  <c r="Q1398" i="1"/>
  <c r="Q1397" i="1" s="1"/>
  <c r="Q1396" i="1" s="1"/>
  <c r="Q1395" i="1" s="1"/>
  <c r="Q1394" i="1" s="1"/>
  <c r="X1447" i="1"/>
  <c r="Q1446" i="1"/>
  <c r="Q1445" i="1" s="1"/>
  <c r="Q1568" i="1"/>
  <c r="Q1567" i="1" s="1"/>
  <c r="Q1566" i="1" s="1"/>
  <c r="J1567" i="1"/>
  <c r="J1566" i="1" s="1"/>
  <c r="R876" i="1"/>
  <c r="R875" i="1" s="1"/>
  <c r="R874" i="1" s="1"/>
  <c r="R1253" i="1"/>
  <c r="R1252" i="1" s="1"/>
  <c r="R1251" i="1" s="1"/>
  <c r="R1437" i="1"/>
  <c r="R1436" i="1" s="1"/>
  <c r="R1574" i="1"/>
  <c r="R1573" i="1" s="1"/>
  <c r="Q85" i="1"/>
  <c r="Q127" i="1"/>
  <c r="Q126" i="1" s="1"/>
  <c r="Q233" i="1"/>
  <c r="Q771" i="1"/>
  <c r="Q803" i="1"/>
  <c r="Q802" i="1" s="1"/>
  <c r="Q845" i="1"/>
  <c r="Q844" i="1" s="1"/>
  <c r="Q843" i="1" s="1"/>
  <c r="Q842" i="1" s="1"/>
  <c r="Q1040" i="1"/>
  <c r="Q1039" i="1" s="1"/>
  <c r="Y1607" i="1"/>
  <c r="AF1607" i="1" s="1"/>
  <c r="AF1606" i="1" s="1"/>
  <c r="AF1605" i="1" s="1"/>
  <c r="R1606" i="1"/>
  <c r="R1605" i="1" s="1"/>
  <c r="K89" i="1"/>
  <c r="K77" i="1"/>
  <c r="R1133" i="1"/>
  <c r="R1132" i="1" s="1"/>
  <c r="R1585" i="1"/>
  <c r="R1584" i="1" s="1"/>
  <c r="K907" i="1"/>
  <c r="K906" i="1" s="1"/>
  <c r="K905" i="1" s="1"/>
  <c r="K69" i="1"/>
  <c r="U69" i="1"/>
  <c r="T833" i="1"/>
  <c r="J962" i="1"/>
  <c r="J961" i="1" s="1"/>
  <c r="K528" i="1"/>
  <c r="M149" i="1"/>
  <c r="M148" i="1" s="1"/>
  <c r="M147" i="1" s="1"/>
  <c r="M146" i="1" s="1"/>
  <c r="M145" i="1" s="1"/>
  <c r="P1621" i="1"/>
  <c r="S857" i="1"/>
  <c r="S856" i="1" s="1"/>
  <c r="S855" i="1" s="1"/>
  <c r="T1135" i="1"/>
  <c r="S1509" i="1"/>
  <c r="Q1198" i="1"/>
  <c r="Q1197" i="1" s="1"/>
  <c r="Q1196" i="1" s="1"/>
  <c r="Q1195" i="1" s="1"/>
  <c r="AD213" i="1"/>
  <c r="AC1499" i="1"/>
  <c r="AC1498" i="1" s="1"/>
  <c r="M708" i="1"/>
  <c r="K1576" i="1"/>
  <c r="AA471" i="1"/>
  <c r="AA470" i="1" s="1"/>
  <c r="AA461" i="1" s="1"/>
  <c r="AA455" i="1" s="1"/>
  <c r="Y1276" i="1"/>
  <c r="Y1275" i="1" s="1"/>
  <c r="X390" i="1"/>
  <c r="AE390" i="1" s="1"/>
  <c r="X1631" i="1"/>
  <c r="AE1631" i="1" s="1"/>
  <c r="Y1483" i="1"/>
  <c r="AF1483" i="1" s="1"/>
  <c r="AF1482" i="1" s="1"/>
  <c r="AF1481" i="1" s="1"/>
  <c r="X1265" i="1"/>
  <c r="AE1265" i="1" s="1"/>
  <c r="AL1265" i="1" s="1"/>
  <c r="X1565" i="1"/>
  <c r="AE1565" i="1" s="1"/>
  <c r="AE1564" i="1" s="1"/>
  <c r="AE1563" i="1" s="1"/>
  <c r="Q719" i="1"/>
  <c r="S687" i="1"/>
  <c r="Y1121" i="1"/>
  <c r="AF1121" i="1" s="1"/>
  <c r="R1298" i="1"/>
  <c r="R1297" i="1" s="1"/>
  <c r="J1398" i="1"/>
  <c r="J1397" i="1" s="1"/>
  <c r="J1396" i="1" s="1"/>
  <c r="J1395" i="1" s="1"/>
  <c r="J1394" i="1" s="1"/>
  <c r="L1704" i="1"/>
  <c r="L1703" i="1" s="1"/>
  <c r="L1702" i="1" s="1"/>
  <c r="L1701" i="1" s="1"/>
  <c r="J1049" i="1"/>
  <c r="J1048" i="1" s="1"/>
  <c r="J1564" i="1"/>
  <c r="J1563" i="1" s="1"/>
  <c r="J1009" i="1"/>
  <c r="J1008" i="1" s="1"/>
  <c r="J1007" i="1" s="1"/>
  <c r="J123" i="1"/>
  <c r="J153" i="1"/>
  <c r="J152" i="1" s="1"/>
  <c r="J151" i="1" s="1"/>
  <c r="J150" i="1" s="1"/>
  <c r="J483" i="1"/>
  <c r="J482" i="1" s="1"/>
  <c r="J777" i="1"/>
  <c r="J776" i="1" s="1"/>
  <c r="J775" i="1" s="1"/>
  <c r="J774" i="1" s="1"/>
  <c r="J773" i="1" s="1"/>
  <c r="R96" i="1"/>
  <c r="R122" i="1"/>
  <c r="R121" i="1" s="1"/>
  <c r="R1231" i="1"/>
  <c r="R1230" i="1" s="1"/>
  <c r="R1229" i="1" s="1"/>
  <c r="R1228" i="1" s="1"/>
  <c r="R1348" i="1"/>
  <c r="Y1348" i="1" s="1"/>
  <c r="AF1348" i="1" s="1"/>
  <c r="R1508" i="1"/>
  <c r="R1565" i="1"/>
  <c r="Y1565" i="1" s="1"/>
  <c r="AF1565" i="1" s="1"/>
  <c r="J218" i="1"/>
  <c r="J1343" i="1"/>
  <c r="J1342" i="1" s="1"/>
  <c r="U910" i="1"/>
  <c r="AA69" i="1"/>
  <c r="AA82" i="1"/>
  <c r="Z213" i="1"/>
  <c r="AA224" i="1"/>
  <c r="AA232" i="1"/>
  <c r="AC262" i="1"/>
  <c r="AD471" i="1"/>
  <c r="AD470" i="1" s="1"/>
  <c r="Q1512" i="1"/>
  <c r="Q1511" i="1" s="1"/>
  <c r="Q1510" i="1" s="1"/>
  <c r="R1259" i="1"/>
  <c r="X1050" i="1"/>
  <c r="AE1050" i="1" s="1"/>
  <c r="AL1050" i="1" s="1"/>
  <c r="AS1050" i="1" s="1"/>
  <c r="X1508" i="1"/>
  <c r="X91" i="1"/>
  <c r="R97" i="1"/>
  <c r="Y336" i="1"/>
  <c r="AF336" i="1" s="1"/>
  <c r="AF335" i="1" s="1"/>
  <c r="AF334" i="1" s="1"/>
  <c r="V623" i="1"/>
  <c r="O1684" i="1"/>
  <c r="Q1684" i="1" s="1"/>
  <c r="L670" i="1"/>
  <c r="J225" i="1"/>
  <c r="L1724" i="1"/>
  <c r="L1723" i="1" s="1"/>
  <c r="L1722" i="1" s="1"/>
  <c r="L1721" i="1" s="1"/>
  <c r="M1704" i="1"/>
  <c r="M1703" i="1" s="1"/>
  <c r="M1702" i="1" s="1"/>
  <c r="M1701" i="1" s="1"/>
  <c r="J799" i="1"/>
  <c r="J100" i="1"/>
  <c r="J99" i="1" s="1"/>
  <c r="J920" i="1"/>
  <c r="J919" i="1" s="1"/>
  <c r="J918" i="1" s="1"/>
  <c r="J1138" i="1"/>
  <c r="J1137" i="1" s="1"/>
  <c r="J1136" i="1" s="1"/>
  <c r="J1507" i="1"/>
  <c r="J1506" i="1" s="1"/>
  <c r="R306" i="1"/>
  <c r="R305" i="1" s="1"/>
  <c r="R304" i="1" s="1"/>
  <c r="R303" i="1" s="1"/>
  <c r="R302" i="1" s="1"/>
  <c r="R477" i="1"/>
  <c r="Y477" i="1"/>
  <c r="Y476" i="1" s="1"/>
  <c r="R913" i="1"/>
  <c r="Y913" i="1" s="1"/>
  <c r="AF913" i="1" s="1"/>
  <c r="AM913" i="1" s="1"/>
  <c r="R1050" i="1"/>
  <c r="Y1050" i="1" s="1"/>
  <c r="R1100" i="1"/>
  <c r="R1099" i="1"/>
  <c r="R1098" i="1" s="1"/>
  <c r="R1097" i="1" s="1"/>
  <c r="R1468" i="1"/>
  <c r="R1580" i="1"/>
  <c r="R1631" i="1"/>
  <c r="R1630" i="1" s="1"/>
  <c r="R1629" i="1" s="1"/>
  <c r="R1628" i="1" s="1"/>
  <c r="R1751" i="1"/>
  <c r="L708" i="1"/>
  <c r="U1576" i="1"/>
  <c r="AB64" i="1"/>
  <c r="AC213" i="1"/>
  <c r="AA248" i="1"/>
  <c r="AA309" i="1"/>
  <c r="AA308" i="1" s="1"/>
  <c r="AA307" i="1" s="1"/>
  <c r="Z471" i="1"/>
  <c r="Z470" i="1" s="1"/>
  <c r="Z461" i="1" s="1"/>
  <c r="AC635" i="1"/>
  <c r="AA766" i="1"/>
  <c r="AA765" i="1" s="1"/>
  <c r="AA760" i="1" s="1"/>
  <c r="Y1298" i="1"/>
  <c r="Y1297" i="1" s="1"/>
  <c r="Y234" i="1"/>
  <c r="AF234" i="1" s="1"/>
  <c r="X434" i="1"/>
  <c r="X1110" i="1"/>
  <c r="J291" i="1"/>
  <c r="M1724" i="1"/>
  <c r="M1723" i="1" s="1"/>
  <c r="M1722" i="1" s="1"/>
  <c r="M1721" i="1" s="1"/>
  <c r="J62" i="1"/>
  <c r="J61" i="1" s="1"/>
  <c r="J249" i="1"/>
  <c r="L1620" i="1"/>
  <c r="N1620" i="1" s="1"/>
  <c r="J70" i="1"/>
  <c r="J90" i="1"/>
  <c r="J191" i="1"/>
  <c r="J190" i="1" s="1"/>
  <c r="J189" i="1" s="1"/>
  <c r="J188" i="1" s="1"/>
  <c r="J389" i="1"/>
  <c r="J526" i="1"/>
  <c r="J525" i="1" s="1"/>
  <c r="J524" i="1" s="1"/>
  <c r="J642" i="1"/>
  <c r="J641" i="1" s="1"/>
  <c r="J640" i="1" s="1"/>
  <c r="J701" i="1"/>
  <c r="J700" i="1" s="1"/>
  <c r="J699" i="1" s="1"/>
  <c r="J698" i="1" s="1"/>
  <c r="J740" i="1"/>
  <c r="J739" i="1" s="1"/>
  <c r="J738" i="1" s="1"/>
  <c r="J737" i="1" s="1"/>
  <c r="R361" i="1"/>
  <c r="R360" i="1" s="1"/>
  <c r="R359" i="1" s="1"/>
  <c r="R358" i="1" s="1"/>
  <c r="R357" i="1" s="1"/>
  <c r="R356" i="1" s="1"/>
  <c r="R355" i="1" s="1"/>
  <c r="R399" i="1"/>
  <c r="Y399" i="1" s="1"/>
  <c r="AF399" i="1" s="1"/>
  <c r="AM399" i="1" s="1"/>
  <c r="R571" i="1"/>
  <c r="R1191" i="1"/>
  <c r="R1190" i="1" s="1"/>
  <c r="R1189" i="1" s="1"/>
  <c r="R1188" i="1" s="1"/>
  <c r="R1187" i="1" s="1"/>
  <c r="R1186" i="1" s="1"/>
  <c r="R1399" i="1"/>
  <c r="R1398" i="1" s="1"/>
  <c r="R1397" i="1" s="1"/>
  <c r="R1396" i="1" s="1"/>
  <c r="R1395" i="1" s="1"/>
  <c r="R1394" i="1" s="1"/>
  <c r="R1456" i="1"/>
  <c r="R1455" i="1" s="1"/>
  <c r="R1454" i="1" s="1"/>
  <c r="Z262" i="1"/>
  <c r="AB635" i="1"/>
  <c r="Q995" i="1"/>
  <c r="Q994" i="1" s="1"/>
  <c r="Q993" i="1" s="1"/>
  <c r="I818" i="1"/>
  <c r="I817" i="1" s="1"/>
  <c r="I255" i="1"/>
  <c r="AD82" i="1"/>
  <c r="O670" i="1"/>
  <c r="O669" i="1" s="1"/>
  <c r="F766" i="1"/>
  <c r="F765" i="1" s="1"/>
  <c r="G255" i="1"/>
  <c r="F104" i="1"/>
  <c r="F103" i="1" s="1"/>
  <c r="F102" i="1" s="1"/>
  <c r="H37" i="1"/>
  <c r="J42" i="1"/>
  <c r="J272" i="1"/>
  <c r="J305" i="1"/>
  <c r="J304" i="1" s="1"/>
  <c r="J303" i="1" s="1"/>
  <c r="J302" i="1" s="1"/>
  <c r="U1499" i="1"/>
  <c r="U1498" i="1" s="1"/>
  <c r="T1532" i="1"/>
  <c r="T1531" i="1" s="1"/>
  <c r="S1532" i="1"/>
  <c r="S1531" i="1" s="1"/>
  <c r="Q679" i="1"/>
  <c r="Q678" i="1" s="1"/>
  <c r="Q677" i="1" s="1"/>
  <c r="R565" i="1"/>
  <c r="R564" i="1" s="1"/>
  <c r="R563" i="1" s="1"/>
  <c r="R562" i="1" s="1"/>
  <c r="O1729" i="1"/>
  <c r="O1728" i="1" s="1"/>
  <c r="O1727" i="1" s="1"/>
  <c r="O1726" i="1" s="1"/>
  <c r="O1725" i="1" s="1"/>
  <c r="Y504" i="1"/>
  <c r="Y503" i="1" s="1"/>
  <c r="Y500" i="1" s="1"/>
  <c r="G508" i="1"/>
  <c r="J59" i="1"/>
  <c r="J179" i="1"/>
  <c r="J178" i="1" s="1"/>
  <c r="J691" i="1"/>
  <c r="K857" i="1"/>
  <c r="L1135" i="1"/>
  <c r="M1613" i="1"/>
  <c r="M1612" i="1"/>
  <c r="J836" i="1"/>
  <c r="J835" i="1" s="1"/>
  <c r="J834" i="1" s="1"/>
  <c r="J833" i="1" s="1"/>
  <c r="K818" i="1"/>
  <c r="K817" i="1" s="1"/>
  <c r="M1707" i="1"/>
  <c r="M1706" i="1" s="1"/>
  <c r="M1705" i="1" s="1"/>
  <c r="H1239" i="1"/>
  <c r="H1238" i="1" s="1"/>
  <c r="M603" i="1"/>
  <c r="M602" i="1" s="1"/>
  <c r="P1406" i="1"/>
  <c r="P1405" i="1" s="1"/>
  <c r="P1404" i="1" s="1"/>
  <c r="P1403" i="1" s="1"/>
  <c r="H575" i="1"/>
  <c r="J476" i="1"/>
  <c r="R1283" i="1"/>
  <c r="R1282" i="1" s="1"/>
  <c r="F500" i="1"/>
  <c r="I118" i="1"/>
  <c r="I309" i="1"/>
  <c r="H471" i="1"/>
  <c r="H470" i="1" s="1"/>
  <c r="Y1104" i="1"/>
  <c r="H1639" i="1"/>
  <c r="H1638" i="1" s="1"/>
  <c r="J1642" i="1"/>
  <c r="O534" i="1"/>
  <c r="Q534" i="1" s="1"/>
  <c r="Q533" i="1" s="1"/>
  <c r="Q532" i="1" s="1"/>
  <c r="G248" i="1"/>
  <c r="I402" i="1"/>
  <c r="I401" i="1" s="1"/>
  <c r="I400" i="1" s="1"/>
  <c r="J1416" i="1"/>
  <c r="J1415" i="1" s="1"/>
  <c r="J792" i="1"/>
  <c r="J791" i="1" s="1"/>
  <c r="J790" i="1" s="1"/>
  <c r="J789" i="1" s="1"/>
  <c r="J1330" i="1"/>
  <c r="J1329" i="1" s="1"/>
  <c r="N82" i="1"/>
  <c r="O833" i="1"/>
  <c r="O828" i="1"/>
  <c r="N1256" i="1"/>
  <c r="N1255" i="1" s="1"/>
  <c r="P1271" i="1"/>
  <c r="L1499" i="1"/>
  <c r="L1498" i="1" s="1"/>
  <c r="M766" i="1"/>
  <c r="M765" i="1" s="1"/>
  <c r="M760" i="1" s="1"/>
  <c r="K997" i="1"/>
  <c r="V224" i="1"/>
  <c r="Q756" i="1"/>
  <c r="Q755" i="1" s="1"/>
  <c r="M1197" i="1"/>
  <c r="M1196" i="1" s="1"/>
  <c r="M1195" i="1" s="1"/>
  <c r="K611" i="1"/>
  <c r="H1312" i="1"/>
  <c r="S628" i="1"/>
  <c r="S623" i="1" s="1"/>
  <c r="N1198" i="1"/>
  <c r="P1198" i="1" s="1"/>
  <c r="W195" i="1"/>
  <c r="G94" i="1"/>
  <c r="W708" i="1"/>
  <c r="W687" i="1" s="1"/>
  <c r="P1532" i="1"/>
  <c r="P1531" i="1" s="1"/>
  <c r="M1621" i="1"/>
  <c r="AC290" i="1"/>
  <c r="AC289" i="1" s="1"/>
  <c r="AC288" i="1" s="1"/>
  <c r="V232" i="1"/>
  <c r="O1621" i="1"/>
  <c r="O1639" i="1"/>
  <c r="O1638" i="1" s="1"/>
  <c r="N1509" i="1"/>
  <c r="K1312" i="1"/>
  <c r="S1414" i="1"/>
  <c r="S1413" i="1" s="1"/>
  <c r="AC195" i="1"/>
  <c r="AC194" i="1" s="1"/>
  <c r="AA388" i="1"/>
  <c r="AA387" i="1" s="1"/>
  <c r="AA382" i="1" s="1"/>
  <c r="AA381" i="1" s="1"/>
  <c r="H82" i="1"/>
  <c r="N94" i="1"/>
  <c r="M224" i="1"/>
  <c r="L430" i="1"/>
  <c r="L429" i="1" s="1"/>
  <c r="N471" i="1"/>
  <c r="N470" i="1" s="1"/>
  <c r="J943" i="1"/>
  <c r="J942" i="1" s="1"/>
  <c r="J970" i="1"/>
  <c r="J969" i="1" s="1"/>
  <c r="J1021" i="1"/>
  <c r="J1020" i="1" s="1"/>
  <c r="M37" i="1"/>
  <c r="M52" i="1"/>
  <c r="M51" i="1" s="1"/>
  <c r="L64" i="1"/>
  <c r="O118" i="1"/>
  <c r="M232" i="1"/>
  <c r="M290" i="1"/>
  <c r="M289" i="1" s="1"/>
  <c r="M288" i="1" s="1"/>
  <c r="M309" i="1"/>
  <c r="L388" i="1"/>
  <c r="L387" i="1" s="1"/>
  <c r="L382" i="1" s="1"/>
  <c r="L381" i="1" s="1"/>
  <c r="O471" i="1"/>
  <c r="O470" i="1" s="1"/>
  <c r="N796" i="1"/>
  <c r="N795" i="1" s="1"/>
  <c r="N794" i="1" s="1"/>
  <c r="F82" i="1"/>
  <c r="I1256" i="1"/>
  <c r="I1255" i="1" s="1"/>
  <c r="I1246" i="1" s="1"/>
  <c r="I1245" i="1" s="1"/>
  <c r="P857" i="1"/>
  <c r="P856" i="1" s="1"/>
  <c r="P855" i="1" s="1"/>
  <c r="K1256" i="1"/>
  <c r="K1255" i="1" s="1"/>
  <c r="K1246" i="1" s="1"/>
  <c r="K1245" i="1" s="1"/>
  <c r="K856" i="1"/>
  <c r="K855" i="1" s="1"/>
  <c r="K709" i="1"/>
  <c r="K708" i="1" s="1"/>
  <c r="AB160" i="1"/>
  <c r="AD1532" i="1"/>
  <c r="H237" i="1"/>
  <c r="I297" i="1"/>
  <c r="I1406" i="1"/>
  <c r="I1405" i="1" s="1"/>
  <c r="I1404" i="1" s="1"/>
  <c r="I1403" i="1" s="1"/>
  <c r="H1499" i="1"/>
  <c r="H1498" i="1" s="1"/>
  <c r="AB910" i="1"/>
  <c r="AC603" i="1"/>
  <c r="AC602" i="1" s="1"/>
  <c r="AC597" i="1" s="1"/>
  <c r="Q1696" i="1"/>
  <c r="Q1695" i="1" s="1"/>
  <c r="X1697" i="1"/>
  <c r="AE1697" i="1" s="1"/>
  <c r="R316" i="1"/>
  <c r="Y317" i="1"/>
  <c r="AF317" i="1" s="1"/>
  <c r="AM317" i="1" s="1"/>
  <c r="Q735" i="1"/>
  <c r="Q734" i="1" s="1"/>
  <c r="Q733" i="1" s="1"/>
  <c r="Q732" i="1" s="1"/>
  <c r="Q573" i="1"/>
  <c r="Q572" i="1" s="1"/>
  <c r="X574" i="1"/>
  <c r="L1616" i="1"/>
  <c r="L1615" i="1" s="1"/>
  <c r="X627" i="1"/>
  <c r="X1227" i="1"/>
  <c r="AE1227" i="1" s="1"/>
  <c r="AL1227" i="1" s="1"/>
  <c r="R595" i="1"/>
  <c r="R594" i="1" s="1"/>
  <c r="Q1163" i="1"/>
  <c r="Q1162" i="1" s="1"/>
  <c r="Q1452" i="1"/>
  <c r="Q1451" i="1" s="1"/>
  <c r="R459" i="1"/>
  <c r="R458" i="1" s="1"/>
  <c r="R457" i="1" s="1"/>
  <c r="R456" i="1" s="1"/>
  <c r="R235" i="1"/>
  <c r="R232" i="1" s="1"/>
  <c r="Q398" i="1"/>
  <c r="Q397" i="1" s="1"/>
  <c r="Q396" i="1" s="1"/>
  <c r="Q395" i="1" s="1"/>
  <c r="Q207" i="1"/>
  <c r="R1518" i="1"/>
  <c r="R1517" i="1" s="1"/>
  <c r="R253" i="1"/>
  <c r="R78" i="1"/>
  <c r="R77" i="1" s="1"/>
  <c r="R1543" i="1"/>
  <c r="R1542" i="1" s="1"/>
  <c r="R191" i="1"/>
  <c r="R190" i="1" s="1"/>
  <c r="R189" i="1" s="1"/>
  <c r="R188" i="1" s="1"/>
  <c r="J1696" i="1"/>
  <c r="J1695" i="1" s="1"/>
  <c r="J1691" i="1" s="1"/>
  <c r="J1690" i="1" s="1"/>
  <c r="J1689" i="1" s="1"/>
  <c r="Q1261" i="1"/>
  <c r="Q360" i="1"/>
  <c r="Q359" i="1" s="1"/>
  <c r="Q358" i="1" s="1"/>
  <c r="Q357" i="1" s="1"/>
  <c r="Q356" i="1" s="1"/>
  <c r="Q355" i="1" s="1"/>
  <c r="Q633" i="1"/>
  <c r="Q632" i="1" s="1"/>
  <c r="Q615" i="1"/>
  <c r="S615" i="1" s="1"/>
  <c r="S614" i="1" s="1"/>
  <c r="S613" i="1" s="1"/>
  <c r="S612" i="1" s="1"/>
  <c r="S611" i="1" s="1"/>
  <c r="Q1330" i="1"/>
  <c r="Q1329" i="1" s="1"/>
  <c r="Q537" i="1"/>
  <c r="Q536" i="1" s="1"/>
  <c r="Q535" i="1" s="1"/>
  <c r="J548" i="1"/>
  <c r="J547" i="1" s="1"/>
  <c r="R1326" i="1"/>
  <c r="R1325" i="1" s="1"/>
  <c r="R982" i="1"/>
  <c r="R981" i="1" s="1"/>
  <c r="R980" i="1" s="1"/>
  <c r="R979" i="1" s="1"/>
  <c r="R768" i="1"/>
  <c r="Y768" i="1" s="1"/>
  <c r="M1714" i="1"/>
  <c r="J1190" i="1"/>
  <c r="J1189" i="1" s="1"/>
  <c r="J1188" i="1" s="1"/>
  <c r="J1187" i="1" s="1"/>
  <c r="J1186" i="1" s="1"/>
  <c r="M731" i="1"/>
  <c r="J999" i="1"/>
  <c r="J998" i="1" s="1"/>
  <c r="J997" i="1" s="1"/>
  <c r="J207" i="1"/>
  <c r="J608" i="1"/>
  <c r="J1440" i="1"/>
  <c r="J1439" i="1" s="1"/>
  <c r="J332" i="1"/>
  <c r="J331" i="1" s="1"/>
  <c r="J595" i="1"/>
  <c r="J594" i="1" s="1"/>
  <c r="J807" i="1"/>
  <c r="J1298" i="1"/>
  <c r="J1297" i="1" s="1"/>
  <c r="J1742" i="1"/>
  <c r="J1741" i="1" s="1"/>
  <c r="J1740" i="1" s="1"/>
  <c r="J1739" i="1" s="1"/>
  <c r="J1738" i="1" s="1"/>
  <c r="J1736" i="1" s="1"/>
  <c r="R171" i="1"/>
  <c r="Y171" i="1" s="1"/>
  <c r="R465" i="1"/>
  <c r="R549" i="1"/>
  <c r="R620" i="1"/>
  <c r="R618" i="1" s="1"/>
  <c r="R617" i="1" s="1"/>
  <c r="R616" i="1" s="1"/>
  <c r="R639" i="1"/>
  <c r="Y639" i="1" s="1"/>
  <c r="AF639" i="1" s="1"/>
  <c r="R824" i="1"/>
  <c r="Y824" i="1" s="1"/>
  <c r="R921" i="1"/>
  <c r="R1417" i="1"/>
  <c r="Y1417" i="1" s="1"/>
  <c r="R1522" i="1"/>
  <c r="Y1522" i="1" s="1"/>
  <c r="R1562" i="1"/>
  <c r="R1561" i="1" s="1"/>
  <c r="R1560" i="1" s="1"/>
  <c r="R1627" i="1"/>
  <c r="R1643" i="1"/>
  <c r="R1642" i="1" s="1"/>
  <c r="R1697" i="1"/>
  <c r="R1696" i="1" s="1"/>
  <c r="R1695" i="1" s="1"/>
  <c r="Z195" i="1"/>
  <c r="Z388" i="1"/>
  <c r="Z387" i="1" s="1"/>
  <c r="Z382" i="1" s="1"/>
  <c r="Z381" i="1" s="1"/>
  <c r="AA635" i="1"/>
  <c r="AD766" i="1"/>
  <c r="AD765" i="1" s="1"/>
  <c r="AD760" i="1" s="1"/>
  <c r="Q595" i="1"/>
  <c r="Q594" i="1" s="1"/>
  <c r="R845" i="1"/>
  <c r="R844" i="1" s="1"/>
  <c r="R843" i="1" s="1"/>
  <c r="R842" i="1" s="1"/>
  <c r="X1276" i="1"/>
  <c r="X1275" i="1" s="1"/>
  <c r="X1627" i="1"/>
  <c r="Y537" i="1"/>
  <c r="S904" i="1"/>
  <c r="S903" i="1" s="1"/>
  <c r="J633" i="1"/>
  <c r="J632" i="1" s="1"/>
  <c r="Y1326" i="1"/>
  <c r="Y1325" i="1" s="1"/>
  <c r="Y1110" i="1"/>
  <c r="AF1110" i="1" s="1"/>
  <c r="AF1109" i="1" s="1"/>
  <c r="AF1108" i="1" s="1"/>
  <c r="R476" i="1"/>
  <c r="M687" i="1"/>
  <c r="R915" i="1"/>
  <c r="R914" i="1" s="1"/>
  <c r="M1617" i="1"/>
  <c r="M1616" i="1" s="1"/>
  <c r="M1615" i="1" s="1"/>
  <c r="J78" i="1"/>
  <c r="J21" i="1"/>
  <c r="J20" i="1" s="1"/>
  <c r="J19" i="1" s="1"/>
  <c r="J18" i="1" s="1"/>
  <c r="J771" i="1"/>
  <c r="J1230" i="1"/>
  <c r="J1229" i="1" s="1"/>
  <c r="J1228" i="1" s="1"/>
  <c r="J1616" i="1"/>
  <c r="J1615" i="1" s="1"/>
  <c r="J464" i="1"/>
  <c r="J463" i="1" s="1"/>
  <c r="J462" i="1" s="1"/>
  <c r="J1261" i="1"/>
  <c r="J1656" i="1"/>
  <c r="J1655" i="1" s="1"/>
  <c r="R135" i="1"/>
  <c r="R252" i="1"/>
  <c r="Y252" i="1" s="1"/>
  <c r="R273" i="1"/>
  <c r="R432" i="1"/>
  <c r="Y432" i="1" s="1"/>
  <c r="R607" i="1"/>
  <c r="R712" i="1"/>
  <c r="R711" i="1" s="1"/>
  <c r="R710" i="1" s="1"/>
  <c r="R709" i="1" s="1"/>
  <c r="R783" i="1"/>
  <c r="R892" i="1"/>
  <c r="Y892" i="1" s="1"/>
  <c r="R1047" i="1"/>
  <c r="R1046" i="1" s="1"/>
  <c r="R1045" i="1" s="1"/>
  <c r="R1227" i="1"/>
  <c r="R1226" i="1" s="1"/>
  <c r="R1225" i="1" s="1"/>
  <c r="R1224" i="1" s="1"/>
  <c r="R1453" i="1"/>
  <c r="R1538" i="1"/>
  <c r="R1537" i="1" s="1"/>
  <c r="R1536" i="1" s="1"/>
  <c r="Y1538" i="1"/>
  <c r="AF1538" i="1" s="1"/>
  <c r="AF1537" i="1" s="1"/>
  <c r="AF1536" i="1" s="1"/>
  <c r="R1657" i="1"/>
  <c r="R1656" i="1" s="1"/>
  <c r="R1655" i="1" s="1"/>
  <c r="U635" i="1"/>
  <c r="V833" i="1"/>
  <c r="V828" i="1" s="1"/>
  <c r="AC118" i="1"/>
  <c r="AC117" i="1" s="1"/>
  <c r="AC116" i="1" s="1"/>
  <c r="AC115" i="1" s="1"/>
  <c r="AB195" i="1"/>
  <c r="AB194" i="1" s="1"/>
  <c r="AC224" i="1"/>
  <c r="AB232" i="1"/>
  <c r="AC248" i="1"/>
  <c r="Q78" i="1"/>
  <c r="Q77" i="1" s="1"/>
  <c r="O1734" i="1"/>
  <c r="Q1734" i="1" s="1"/>
  <c r="J360" i="1"/>
  <c r="J359" i="1" s="1"/>
  <c r="J358" i="1" s="1"/>
  <c r="J357" i="1" s="1"/>
  <c r="J356" i="1" s="1"/>
  <c r="J355" i="1" s="1"/>
  <c r="Y1125" i="1"/>
  <c r="AF1125" i="1" s="1"/>
  <c r="Q68" i="1"/>
  <c r="R907" i="1"/>
  <c r="R906" i="1" s="1"/>
  <c r="R905" i="1" s="1"/>
  <c r="M676" i="1"/>
  <c r="Q982" i="1"/>
  <c r="Q981" i="1" s="1"/>
  <c r="Q980" i="1" s="1"/>
  <c r="Q979" i="1" s="1"/>
  <c r="J97" i="1"/>
  <c r="M668" i="1"/>
  <c r="L676" i="1"/>
  <c r="L675" i="1" s="1"/>
  <c r="L674" i="1" s="1"/>
  <c r="J1276" i="1"/>
  <c r="J1275" i="1" s="1"/>
  <c r="F430" i="1"/>
  <c r="F429" i="1" s="1"/>
  <c r="J1452" i="1"/>
  <c r="J1451" i="1" s="1"/>
  <c r="J1504" i="1"/>
  <c r="J1503" i="1" s="1"/>
  <c r="J1499" i="1" s="1"/>
  <c r="J1498" i="1" s="1"/>
  <c r="J1521" i="1"/>
  <c r="J1520" i="1" s="1"/>
  <c r="J1537" i="1"/>
  <c r="J1536" i="1" s="1"/>
  <c r="J1626" i="1"/>
  <c r="J398" i="1"/>
  <c r="J397" i="1" s="1"/>
  <c r="J396" i="1" s="1"/>
  <c r="J395" i="1" s="1"/>
  <c r="J982" i="1"/>
  <c r="J981" i="1" s="1"/>
  <c r="J980" i="1" s="1"/>
  <c r="J979" i="1" s="1"/>
  <c r="J1309" i="1"/>
  <c r="J1308" i="1" s="1"/>
  <c r="R56" i="1"/>
  <c r="Y56" i="1" s="1"/>
  <c r="R86" i="1"/>
  <c r="R159" i="1"/>
  <c r="R158" i="1" s="1"/>
  <c r="R157" i="1" s="1"/>
  <c r="R156" i="1" s="1"/>
  <c r="R199" i="1"/>
  <c r="R198" i="1" s="1"/>
  <c r="R210" i="1"/>
  <c r="Y210" i="1" s="1"/>
  <c r="R231" i="1"/>
  <c r="R294" i="1"/>
  <c r="R293" i="1" s="1"/>
  <c r="R440" i="1"/>
  <c r="R439" i="1" s="1"/>
  <c r="R438" i="1" s="1"/>
  <c r="R1113" i="1"/>
  <c r="Y1113" i="1" s="1"/>
  <c r="R1505" i="1"/>
  <c r="Y1505" i="1" s="1"/>
  <c r="R1680" i="1"/>
  <c r="R1679" i="1" s="1"/>
  <c r="R1678" i="1" s="1"/>
  <c r="R1677" i="1" s="1"/>
  <c r="R1743" i="1"/>
  <c r="U206" i="1"/>
  <c r="AB52" i="1"/>
  <c r="AB51" i="1" s="1"/>
  <c r="AB118" i="1"/>
  <c r="AA195" i="1"/>
  <c r="AA213" i="1"/>
  <c r="AB248" i="1"/>
  <c r="AD388" i="1"/>
  <c r="AD387" i="1" s="1"/>
  <c r="AD382" i="1" s="1"/>
  <c r="AD381" i="1" s="1"/>
  <c r="AB471" i="1"/>
  <c r="AB470" i="1" s="1"/>
  <c r="AB461" i="1" s="1"/>
  <c r="AB455" i="1" s="1"/>
  <c r="AA628" i="1"/>
  <c r="AA623" i="1" s="1"/>
  <c r="AA1576" i="1"/>
  <c r="K1499" i="1"/>
  <c r="K1498" i="1" s="1"/>
  <c r="Z269" i="1"/>
  <c r="Z268" i="1" s="1"/>
  <c r="Z267" i="1" s="1"/>
  <c r="AB1639" i="1"/>
  <c r="AB1638" i="1" s="1"/>
  <c r="K1276" i="1"/>
  <c r="K1275" i="1" s="1"/>
  <c r="AD430" i="1"/>
  <c r="AD429" i="1" s="1"/>
  <c r="AD424" i="1" s="1"/>
  <c r="AD413" i="1" s="1"/>
  <c r="P213" i="1"/>
  <c r="AC1621" i="1"/>
  <c r="R38" i="1"/>
  <c r="M69" i="1"/>
  <c r="L232" i="1"/>
  <c r="Z1621" i="1"/>
  <c r="AD195" i="1"/>
  <c r="V64" i="1"/>
  <c r="AD69" i="1"/>
  <c r="Q249" i="1"/>
  <c r="X250" i="1"/>
  <c r="Q83" i="1"/>
  <c r="Q82" i="1" s="1"/>
  <c r="X84" i="1"/>
  <c r="AE84" i="1" s="1"/>
  <c r="AA833" i="1"/>
  <c r="AA1406" i="1"/>
  <c r="AA1405" i="1" s="1"/>
  <c r="AA1404" i="1" s="1"/>
  <c r="AA1403" i="1" s="1"/>
  <c r="R740" i="1"/>
  <c r="R739" i="1" s="1"/>
  <c r="R738" i="1" s="1"/>
  <c r="R737" i="1" s="1"/>
  <c r="S1639" i="1"/>
  <c r="S1638" i="1" s="1"/>
  <c r="AA37" i="1"/>
  <c r="AA30" i="1" s="1"/>
  <c r="AA29" i="1" s="1"/>
  <c r="AA28" i="1" s="1"/>
  <c r="AC64" i="1"/>
  <c r="Z69" i="1"/>
  <c r="P224" i="1"/>
  <c r="M635" i="1"/>
  <c r="AB796" i="1"/>
  <c r="AB795" i="1" s="1"/>
  <c r="AB794" i="1" s="1"/>
  <c r="AC1256" i="1"/>
  <c r="AC1255" i="1" s="1"/>
  <c r="AC1246" i="1" s="1"/>
  <c r="AC1245" i="1" s="1"/>
  <c r="Z857" i="1"/>
  <c r="Z856" i="1" s="1"/>
  <c r="Z855" i="1" s="1"/>
  <c r="K1130" i="1"/>
  <c r="K1129" i="1" s="1"/>
  <c r="AC471" i="1"/>
  <c r="AC470" i="1" s="1"/>
  <c r="AC461" i="1" s="1"/>
  <c r="AC455" i="1" s="1"/>
  <c r="O1000" i="1"/>
  <c r="O999" i="1" s="1"/>
  <c r="O998" i="1" s="1"/>
  <c r="O997" i="1" s="1"/>
  <c r="H833" i="1"/>
  <c r="H828" i="1" s="1"/>
  <c r="R295" i="1"/>
  <c r="R391" i="1"/>
  <c r="AF1326" i="1"/>
  <c r="AF1325" i="1" s="1"/>
  <c r="P64" i="1"/>
  <c r="K316" i="1"/>
  <c r="Z708" i="1"/>
  <c r="Z687" i="1" s="1"/>
  <c r="Q1504" i="1"/>
  <c r="Q1503" i="1" s="1"/>
  <c r="X1505" i="1"/>
  <c r="AE1505" i="1" s="1"/>
  <c r="AE1504" i="1" s="1"/>
  <c r="AE1503" i="1" s="1"/>
  <c r="L807" i="1"/>
  <c r="G796" i="1"/>
  <c r="G795" i="1" s="1"/>
  <c r="J104" i="1"/>
  <c r="J103" i="1" s="1"/>
  <c r="J102" i="1" s="1"/>
  <c r="I805" i="1"/>
  <c r="N910" i="1"/>
  <c r="N904" i="1" s="1"/>
  <c r="N903" i="1" s="1"/>
  <c r="AD1271" i="1"/>
  <c r="H77" i="1"/>
  <c r="H1194" i="1"/>
  <c r="I1312" i="1"/>
  <c r="R100" i="1"/>
  <c r="R99" i="1" s="1"/>
  <c r="Y154" i="1"/>
  <c r="AF154" i="1" s="1"/>
  <c r="Y1399" i="1"/>
  <c r="K1700" i="1"/>
  <c r="K935" i="1"/>
  <c r="K934" i="1" s="1"/>
  <c r="K742" i="1"/>
  <c r="K232" i="1"/>
  <c r="S69" i="1"/>
  <c r="T213" i="1"/>
  <c r="U224" i="1"/>
  <c r="V290" i="1"/>
  <c r="V289" i="1" s="1"/>
  <c r="V288" i="1" s="1"/>
  <c r="T796" i="1"/>
  <c r="T795" i="1" s="1"/>
  <c r="T794" i="1" s="1"/>
  <c r="T857" i="1"/>
  <c r="T856" i="1" s="1"/>
  <c r="T855" i="1" s="1"/>
  <c r="U1135" i="1"/>
  <c r="Z248" i="1"/>
  <c r="AC430" i="1"/>
  <c r="AC429" i="1" s="1"/>
  <c r="AC424" i="1" s="1"/>
  <c r="AC413" i="1" s="1"/>
  <c r="O531" i="1"/>
  <c r="O530" i="1" s="1"/>
  <c r="O529" i="1" s="1"/>
  <c r="O1724" i="1"/>
  <c r="O1723" i="1" s="1"/>
  <c r="O1722" i="1" s="1"/>
  <c r="O1721" i="1" s="1"/>
  <c r="N69" i="1"/>
  <c r="P1135" i="1"/>
  <c r="P1639" i="1"/>
  <c r="P1638" i="1" s="1"/>
  <c r="N708" i="1"/>
  <c r="N687" i="1" s="1"/>
  <c r="W1639" i="1"/>
  <c r="W1638" i="1" s="1"/>
  <c r="AB430" i="1"/>
  <c r="AB429" i="1" s="1"/>
  <c r="AB424" i="1" s="1"/>
  <c r="X33" i="1"/>
  <c r="AE33" i="1" s="1"/>
  <c r="AL33" i="1" s="1"/>
  <c r="AL32" i="1" s="1"/>
  <c r="AL31" i="1" s="1"/>
  <c r="Q32" i="1"/>
  <c r="Q31" i="1" s="1"/>
  <c r="J1194" i="1"/>
  <c r="J1193" i="1" s="1"/>
  <c r="Q97" i="1"/>
  <c r="X98" i="1"/>
  <c r="AE98" i="1" s="1"/>
  <c r="AL98" i="1" s="1"/>
  <c r="AS98" i="1" s="1"/>
  <c r="Q214" i="1"/>
  <c r="X215" i="1"/>
  <c r="V1531" i="1"/>
  <c r="F1194" i="1"/>
  <c r="F1193" i="1" s="1"/>
  <c r="G575" i="1"/>
  <c r="I910" i="1"/>
  <c r="I904" i="1" s="1"/>
  <c r="I903" i="1" s="1"/>
  <c r="R203" i="1"/>
  <c r="R202" i="1" s="1"/>
  <c r="Y1179" i="1"/>
  <c r="AF1179" i="1" s="1"/>
  <c r="P635" i="1"/>
  <c r="S1223" i="1"/>
  <c r="S1222" i="1" s="1"/>
  <c r="H248" i="1"/>
  <c r="I1639" i="1"/>
  <c r="I1638" i="1" s="1"/>
  <c r="Y244" i="1"/>
  <c r="Y287" i="1"/>
  <c r="AF287" i="1" s="1"/>
  <c r="Y390" i="1"/>
  <c r="AF390" i="1" s="1"/>
  <c r="AM390" i="1" s="1"/>
  <c r="M248" i="1"/>
  <c r="P262" i="1"/>
  <c r="L262" i="1"/>
  <c r="Q1133" i="1"/>
  <c r="Q1132" i="1" s="1"/>
  <c r="K1021" i="1"/>
  <c r="K1020" i="1"/>
  <c r="S52" i="1"/>
  <c r="S51" i="1" s="1"/>
  <c r="T64" i="1"/>
  <c r="T269" i="1"/>
  <c r="T268" i="1" s="1"/>
  <c r="T267" i="1" s="1"/>
  <c r="W471" i="1"/>
  <c r="W470" i="1" s="1"/>
  <c r="W461" i="1" s="1"/>
  <c r="W455" i="1" s="1"/>
  <c r="V1271" i="1"/>
  <c r="M725" i="1"/>
  <c r="M724" i="1" s="1"/>
  <c r="M723" i="1" s="1"/>
  <c r="M722" i="1" s="1"/>
  <c r="F118" i="1"/>
  <c r="F117" i="1" s="1"/>
  <c r="F116" i="1" s="1"/>
  <c r="F115" i="1" s="1"/>
  <c r="H255" i="1"/>
  <c r="R332" i="1"/>
  <c r="R331" i="1" s="1"/>
  <c r="R1440" i="1"/>
  <c r="R1439" i="1" s="1"/>
  <c r="K195" i="1"/>
  <c r="W64" i="1"/>
  <c r="U195" i="1"/>
  <c r="T628" i="1"/>
  <c r="S796" i="1"/>
  <c r="S795" i="1" s="1"/>
  <c r="S794" i="1" s="1"/>
  <c r="V796" i="1"/>
  <c r="V795" i="1" s="1"/>
  <c r="V794" i="1" s="1"/>
  <c r="V1414" i="1"/>
  <c r="V1413" i="1" s="1"/>
  <c r="Q821" i="1"/>
  <c r="S821" i="1" s="1"/>
  <c r="N1000" i="1"/>
  <c r="F575" i="1"/>
  <c r="K1283" i="1"/>
  <c r="K1282" i="1" s="1"/>
  <c r="K118" i="1"/>
  <c r="T69" i="1"/>
  <c r="T262" i="1"/>
  <c r="W833" i="1"/>
  <c r="AA430" i="1"/>
  <c r="AA429" i="1" s="1"/>
  <c r="AA424" i="1" s="1"/>
  <c r="AA413" i="1" s="1"/>
  <c r="Q317" i="1"/>
  <c r="X317" i="1" s="1"/>
  <c r="X643" i="1"/>
  <c r="X642" i="1" s="1"/>
  <c r="X641" i="1" s="1"/>
  <c r="X640" i="1" s="1"/>
  <c r="Q642" i="1"/>
  <c r="Q641" i="1" s="1"/>
  <c r="Q640" i="1" s="1"/>
  <c r="J1305" i="1"/>
  <c r="J1304" i="1" s="1"/>
  <c r="Q1306" i="1"/>
  <c r="Q1302" i="1"/>
  <c r="Q1301" i="1" s="1"/>
  <c r="X1303" i="1"/>
  <c r="AE1303" i="1" s="1"/>
  <c r="H1290" i="1"/>
  <c r="H1081" i="1"/>
  <c r="O1256" i="1"/>
  <c r="O1255" i="1" s="1"/>
  <c r="O1246" i="1" s="1"/>
  <c r="O1245" i="1" s="1"/>
  <c r="L1509" i="1"/>
  <c r="K799" i="1"/>
  <c r="K796" i="1" s="1"/>
  <c r="K795" i="1" s="1"/>
  <c r="K794" i="1" s="1"/>
  <c r="T1621" i="1"/>
  <c r="AD262" i="1"/>
  <c r="AB766" i="1"/>
  <c r="AB765" i="1" s="1"/>
  <c r="AB760" i="1" s="1"/>
  <c r="R862" i="1"/>
  <c r="R861" i="1" s="1"/>
  <c r="L997" i="1"/>
  <c r="I528" i="1"/>
  <c r="I1271" i="1"/>
  <c r="Y60" i="1"/>
  <c r="Y1280" i="1"/>
  <c r="Y1279" i="1" s="1"/>
  <c r="Y1635" i="1"/>
  <c r="Y1634" i="1" s="1"/>
  <c r="Y1633" i="1" s="1"/>
  <c r="Y1632" i="1" s="1"/>
  <c r="R1670" i="1"/>
  <c r="R1669" i="1" s="1"/>
  <c r="R1668" i="1" s="1"/>
  <c r="R1667" i="1" s="1"/>
  <c r="N269" i="1"/>
  <c r="N268" i="1" s="1"/>
  <c r="N267" i="1" s="1"/>
  <c r="K218" i="1"/>
  <c r="K213" i="1" s="1"/>
  <c r="W69" i="1"/>
  <c r="W82" i="1"/>
  <c r="V195" i="1"/>
  <c r="X1257" i="1"/>
  <c r="K1611" i="1"/>
  <c r="K1610" i="1" s="1"/>
  <c r="Y1124" i="1"/>
  <c r="Y1123" i="1" s="1"/>
  <c r="Y1122" i="1" s="1"/>
  <c r="O687" i="1"/>
  <c r="M820" i="1"/>
  <c r="M819" i="1" s="1"/>
  <c r="M818" i="1" s="1"/>
  <c r="M817" i="1" s="1"/>
  <c r="I232" i="1"/>
  <c r="I262" i="1"/>
  <c r="I1509" i="1"/>
  <c r="Y453" i="1"/>
  <c r="Y798" i="1"/>
  <c r="R1280" i="1"/>
  <c r="R1279" i="1" s="1"/>
  <c r="Y1354" i="1"/>
  <c r="Y1353" i="1" s="1"/>
  <c r="Y1352" i="1" s="1"/>
  <c r="L118" i="1"/>
  <c r="O224" i="1"/>
  <c r="U796" i="1"/>
  <c r="U795" i="1" s="1"/>
  <c r="U794" i="1" s="1"/>
  <c r="AB833" i="1"/>
  <c r="AB828" i="1" s="1"/>
  <c r="X1163" i="1"/>
  <c r="X1162" i="1" s="1"/>
  <c r="O623" i="1"/>
  <c r="I82" i="1"/>
  <c r="I471" i="1"/>
  <c r="I470" i="1" s="1"/>
  <c r="H500" i="1"/>
  <c r="H1271" i="1"/>
  <c r="I1569" i="1"/>
  <c r="O64" i="1"/>
  <c r="Q1606" i="1"/>
  <c r="Q1605" i="1" s="1"/>
  <c r="U64" i="1"/>
  <c r="T224" i="1"/>
  <c r="T309" i="1"/>
  <c r="AB94" i="1"/>
  <c r="R1010" i="1"/>
  <c r="Z1135" i="1"/>
  <c r="G1135" i="1"/>
  <c r="AB213" i="1"/>
  <c r="U269" i="1"/>
  <c r="U268" i="1" s="1"/>
  <c r="U267" i="1" s="1"/>
  <c r="AE1441" i="1"/>
  <c r="AL1441" i="1" s="1"/>
  <c r="X1440" i="1"/>
  <c r="X1439" i="1" s="1"/>
  <c r="Q313" i="1"/>
  <c r="Q312" i="1" s="1"/>
  <c r="J312" i="1"/>
  <c r="Q336" i="1"/>
  <c r="Q335" i="1" s="1"/>
  <c r="Q334" i="1" s="1"/>
  <c r="J335" i="1"/>
  <c r="J334" i="1" s="1"/>
  <c r="J600" i="1"/>
  <c r="J599" i="1" s="1"/>
  <c r="J598" i="1" s="1"/>
  <c r="Q601" i="1"/>
  <c r="X601" i="1" s="1"/>
  <c r="X1452" i="1"/>
  <c r="X1451" i="1" s="1"/>
  <c r="X1501" i="1"/>
  <c r="X1500" i="1" s="1"/>
  <c r="H528" i="1"/>
  <c r="H523" i="1" s="1"/>
  <c r="H522" i="1" s="1"/>
  <c r="H521" i="1" s="1"/>
  <c r="H742" i="1"/>
  <c r="AF1143" i="1"/>
  <c r="AM1143" i="1" s="1"/>
  <c r="Y1142" i="1"/>
  <c r="Y1141" i="1" s="1"/>
  <c r="Y1140" i="1" s="1"/>
  <c r="X1535" i="1"/>
  <c r="Q1534" i="1"/>
  <c r="Q1533" i="1" s="1"/>
  <c r="X633" i="1"/>
  <c r="X632" i="1" s="1"/>
  <c r="N1197" i="1"/>
  <c r="N1196" i="1" s="1"/>
  <c r="N1195" i="1" s="1"/>
  <c r="J818" i="1"/>
  <c r="J817" i="1" s="1"/>
  <c r="N726" i="1"/>
  <c r="N725" i="1" s="1"/>
  <c r="N724" i="1" s="1"/>
  <c r="N723" i="1" s="1"/>
  <c r="N722" i="1" s="1"/>
  <c r="G1681" i="1"/>
  <c r="G1676" i="1" s="1"/>
  <c r="G1675" i="1" s="1"/>
  <c r="G1509" i="1"/>
  <c r="G1239" i="1"/>
  <c r="G1238" i="1" s="1"/>
  <c r="G69" i="1"/>
  <c r="J56" i="1"/>
  <c r="J813" i="1"/>
  <c r="H104" i="1"/>
  <c r="H103" i="1" s="1"/>
  <c r="H102" i="1" s="1"/>
  <c r="H508" i="1"/>
  <c r="I796" i="1"/>
  <c r="I795" i="1" s="1"/>
  <c r="I794" i="1" s="1"/>
  <c r="J265" i="1"/>
  <c r="J262" i="1" s="1"/>
  <c r="Y394" i="1"/>
  <c r="Y793" i="1"/>
  <c r="Y1053" i="1"/>
  <c r="Y1052" i="1" s="1"/>
  <c r="Y1051" i="1" s="1"/>
  <c r="Y1227" i="1"/>
  <c r="Y1226" i="1" s="1"/>
  <c r="Y1225" i="1" s="1"/>
  <c r="Y1224" i="1" s="1"/>
  <c r="Y1302" i="1"/>
  <c r="Y1301" i="1" s="1"/>
  <c r="Y1456" i="1"/>
  <c r="J64" i="1"/>
  <c r="X1237" i="1"/>
  <c r="Q1236" i="1"/>
  <c r="Q1235" i="1" s="1"/>
  <c r="X1657" i="1"/>
  <c r="AE1657" i="1" s="1"/>
  <c r="Q1656" i="1"/>
  <c r="Q1655" i="1" s="1"/>
  <c r="I69" i="1"/>
  <c r="H388" i="1"/>
  <c r="H387" i="1" s="1"/>
  <c r="H382" i="1" s="1"/>
  <c r="R1302" i="1"/>
  <c r="R1301" i="1" s="1"/>
  <c r="Y227" i="1"/>
  <c r="G195" i="1"/>
  <c r="G194" i="1" s="1"/>
  <c r="G269" i="1"/>
  <c r="G268" i="1" s="1"/>
  <c r="G267" i="1" s="1"/>
  <c r="H611" i="1"/>
  <c r="O1707" i="1"/>
  <c r="O1706" i="1" s="1"/>
  <c r="O1705" i="1" s="1"/>
  <c r="H206" i="1"/>
  <c r="H205" i="1" s="1"/>
  <c r="I628" i="1"/>
  <c r="I623" i="1" s="1"/>
  <c r="R388" i="1"/>
  <c r="R387" i="1" s="1"/>
  <c r="R382" i="1" s="1"/>
  <c r="O857" i="1"/>
  <c r="O856" i="1" s="1"/>
  <c r="O855" i="1" s="1"/>
  <c r="AB290" i="1"/>
  <c r="AB289" i="1" s="1"/>
  <c r="AB288" i="1" s="1"/>
  <c r="Z766" i="1"/>
  <c r="Z765" i="1" s="1"/>
  <c r="Z760" i="1" s="1"/>
  <c r="Z833" i="1"/>
  <c r="AD1406" i="1"/>
  <c r="AD1405" i="1" s="1"/>
  <c r="AD1404" i="1" s="1"/>
  <c r="AD1403" i="1" s="1"/>
  <c r="AC1406" i="1"/>
  <c r="AC1405" i="1" s="1"/>
  <c r="AC1404" i="1" s="1"/>
  <c r="AC1403" i="1" s="1"/>
  <c r="AA1639" i="1"/>
  <c r="AA1638" i="1" s="1"/>
  <c r="F224" i="1"/>
  <c r="M64" i="1"/>
  <c r="O206" i="1"/>
  <c r="O213" i="1"/>
  <c r="N248" i="1"/>
  <c r="O269" i="1"/>
  <c r="O268" i="1" s="1"/>
  <c r="O267" i="1" s="1"/>
  <c r="P388" i="1"/>
  <c r="P387" i="1" s="1"/>
  <c r="P382" i="1" s="1"/>
  <c r="O910" i="1"/>
  <c r="O904" i="1" s="1"/>
  <c r="N1639" i="1"/>
  <c r="N1638" i="1" s="1"/>
  <c r="K939" i="1"/>
  <c r="K938" i="1" s="1"/>
  <c r="K237" i="1"/>
  <c r="V69" i="1"/>
  <c r="V94" i="1"/>
  <c r="T195" i="1"/>
  <c r="T194" i="1" s="1"/>
  <c r="S195" i="1"/>
  <c r="S194" i="1" s="1"/>
  <c r="V206" i="1"/>
  <c r="V205" i="1" s="1"/>
  <c r="S232" i="1"/>
  <c r="W232" i="1"/>
  <c r="U248" i="1"/>
  <c r="V262" i="1"/>
  <c r="U290" i="1"/>
  <c r="U289" i="1" s="1"/>
  <c r="U288" i="1" s="1"/>
  <c r="W388" i="1"/>
  <c r="W387" i="1" s="1"/>
  <c r="W382" i="1" s="1"/>
  <c r="W381" i="1" s="1"/>
  <c r="S471" i="1"/>
  <c r="S470" i="1" s="1"/>
  <c r="S461" i="1" s="1"/>
  <c r="S455" i="1" s="1"/>
  <c r="W796" i="1"/>
  <c r="W795" i="1" s="1"/>
  <c r="W794" i="1" s="1"/>
  <c r="V1256" i="1"/>
  <c r="V1255" i="1" s="1"/>
  <c r="AD232" i="1"/>
  <c r="AA269" i="1"/>
  <c r="AA268" i="1" s="1"/>
  <c r="M195" i="1"/>
  <c r="M194" i="1" s="1"/>
  <c r="L213" i="1"/>
  <c r="L224" i="1"/>
  <c r="L269" i="1"/>
  <c r="L268" i="1" s="1"/>
  <c r="L267" i="1" s="1"/>
  <c r="M910" i="1"/>
  <c r="M904" i="1" s="1"/>
  <c r="M903" i="1" s="1"/>
  <c r="O1135" i="1"/>
  <c r="N765" i="1"/>
  <c r="N760" i="1" s="1"/>
  <c r="K1298" i="1"/>
  <c r="K1297" i="1" s="1"/>
  <c r="K1287" i="1"/>
  <c r="K1286" i="1" s="1"/>
  <c r="K970" i="1"/>
  <c r="K969" i="1" s="1"/>
  <c r="K962" i="1"/>
  <c r="K961" i="1" s="1"/>
  <c r="S37" i="1"/>
  <c r="U82" i="1"/>
  <c r="U94" i="1"/>
  <c r="V213" i="1"/>
  <c r="U262" i="1"/>
  <c r="V603" i="1"/>
  <c r="V602" i="1" s="1"/>
  <c r="V597" i="1" s="1"/>
  <c r="W1621" i="1"/>
  <c r="AD628" i="1"/>
  <c r="AD623" i="1" s="1"/>
  <c r="AC766" i="1"/>
  <c r="AC765" i="1" s="1"/>
  <c r="AC760" i="1" s="1"/>
  <c r="AB1406" i="1"/>
  <c r="AB1405" i="1" s="1"/>
  <c r="AB1404" i="1" s="1"/>
  <c r="AB1403" i="1" s="1"/>
  <c r="AB1499" i="1"/>
  <c r="AB1498" i="1" s="1"/>
  <c r="AC1509" i="1"/>
  <c r="Y1574" i="1"/>
  <c r="Y1573" i="1" s="1"/>
  <c r="Q70" i="1"/>
  <c r="L69" i="1"/>
  <c r="P94" i="1"/>
  <c r="M206" i="1"/>
  <c r="N224" i="1"/>
  <c r="O430" i="1"/>
  <c r="O429" i="1" s="1"/>
  <c r="O424" i="1" s="1"/>
  <c r="O413" i="1" s="1"/>
  <c r="M568" i="1"/>
  <c r="M567" i="1" s="1"/>
  <c r="P603" i="1"/>
  <c r="P602" i="1" s="1"/>
  <c r="P597" i="1" s="1"/>
  <c r="L603" i="1"/>
  <c r="L602" i="1" s="1"/>
  <c r="L597" i="1" s="1"/>
  <c r="L1639" i="1"/>
  <c r="L1638" i="1" s="1"/>
  <c r="Y1164" i="1"/>
  <c r="AF1164" i="1" s="1"/>
  <c r="AM1164" i="1" s="1"/>
  <c r="AT1164" i="1" s="1"/>
  <c r="K642" i="1"/>
  <c r="K641" i="1" s="1"/>
  <c r="K640" i="1" s="1"/>
  <c r="K635" i="1" s="1"/>
  <c r="K608" i="1"/>
  <c r="K603" i="1" s="1"/>
  <c r="K602" i="1" s="1"/>
  <c r="K597" i="1" s="1"/>
  <c r="K405" i="1"/>
  <c r="K402" i="1" s="1"/>
  <c r="K401" i="1" s="1"/>
  <c r="K400" i="1" s="1"/>
  <c r="K381" i="1" s="1"/>
  <c r="V37" i="1"/>
  <c r="T82" i="1"/>
  <c r="S82" i="1"/>
  <c r="T94" i="1"/>
  <c r="S94" i="1"/>
  <c r="W94" i="1"/>
  <c r="T206" i="1"/>
  <c r="T205" i="1" s="1"/>
  <c r="U213" i="1"/>
  <c r="U232" i="1"/>
  <c r="W262" i="1"/>
  <c r="S290" i="1"/>
  <c r="S289" i="1" s="1"/>
  <c r="S288" i="1" s="1"/>
  <c r="V388" i="1"/>
  <c r="V387" i="1" s="1"/>
  <c r="V382" i="1" s="1"/>
  <c r="T766" i="1"/>
  <c r="T765" i="1" s="1"/>
  <c r="T760" i="1" s="1"/>
  <c r="U1256" i="1"/>
  <c r="U1255" i="1" s="1"/>
  <c r="T1256" i="1"/>
  <c r="T1255" i="1" s="1"/>
  <c r="U1406" i="1"/>
  <c r="U1405" i="1" s="1"/>
  <c r="U1404" i="1" s="1"/>
  <c r="U1403" i="1" s="1"/>
  <c r="T1406" i="1"/>
  <c r="T1405" i="1" s="1"/>
  <c r="T1404" i="1" s="1"/>
  <c r="T1403" i="1" s="1"/>
  <c r="T1499" i="1"/>
  <c r="T1498" i="1" s="1"/>
  <c r="Z309" i="1"/>
  <c r="AA603" i="1"/>
  <c r="AA602" i="1" s="1"/>
  <c r="AA597" i="1" s="1"/>
  <c r="AC708" i="1"/>
  <c r="AC687" i="1" s="1"/>
  <c r="AB1256" i="1"/>
  <c r="AB1255" i="1" s="1"/>
  <c r="AE1110" i="1"/>
  <c r="X1109" i="1"/>
  <c r="X1108" i="1" s="1"/>
  <c r="P808" i="1"/>
  <c r="P807" i="1" s="1"/>
  <c r="N807" i="1"/>
  <c r="Y1518" i="1"/>
  <c r="Y1517" i="1" s="1"/>
  <c r="X1696" i="1"/>
  <c r="X1695" i="1" s="1"/>
  <c r="X119" i="1"/>
  <c r="X1302" i="1"/>
  <c r="X1301" i="1" s="1"/>
  <c r="X265" i="1"/>
  <c r="Y489" i="1"/>
  <c r="Y488" i="1" s="1"/>
  <c r="N1729" i="1"/>
  <c r="L1728" i="1"/>
  <c r="L1727" i="1" s="1"/>
  <c r="L1726" i="1" s="1"/>
  <c r="L1725" i="1" s="1"/>
  <c r="X154" i="1"/>
  <c r="Q153" i="1"/>
  <c r="Q152" i="1" s="1"/>
  <c r="Q151" i="1" s="1"/>
  <c r="Q150" i="1" s="1"/>
  <c r="Y1131" i="1"/>
  <c r="R1130" i="1"/>
  <c r="R1129" i="1" s="1"/>
  <c r="X272" i="1"/>
  <c r="X207" i="1"/>
  <c r="X1264" i="1"/>
  <c r="X1263" i="1" s="1"/>
  <c r="X83" i="1"/>
  <c r="Y1653" i="1"/>
  <c r="Y1652" i="1" s="1"/>
  <c r="Y97" i="1"/>
  <c r="X435" i="1"/>
  <c r="X336" i="1"/>
  <c r="AE336" i="1" s="1"/>
  <c r="AE335" i="1" s="1"/>
  <c r="AE334" i="1" s="1"/>
  <c r="Q600" i="1"/>
  <c r="Q599" i="1" s="1"/>
  <c r="Q598" i="1" s="1"/>
  <c r="X840" i="1"/>
  <c r="X839" i="1" s="1"/>
  <c r="X838" i="1" s="1"/>
  <c r="Y316" i="1"/>
  <c r="X389" i="1"/>
  <c r="Y1543" i="1"/>
  <c r="Y1542" i="1" s="1"/>
  <c r="Y526" i="1"/>
  <c r="Y525" i="1" s="1"/>
  <c r="Y524" i="1" s="1"/>
  <c r="Y233" i="1"/>
  <c r="Y232" i="1" s="1"/>
  <c r="X360" i="1"/>
  <c r="X359" i="1" s="1"/>
  <c r="X358" i="1" s="1"/>
  <c r="X357" i="1" s="1"/>
  <c r="X356" i="1" s="1"/>
  <c r="X355" i="1" s="1"/>
  <c r="L687" i="1"/>
  <c r="G1499" i="1"/>
  <c r="G1498" i="1" s="1"/>
  <c r="G118" i="1"/>
  <c r="G117" i="1" s="1"/>
  <c r="G116" i="1" s="1"/>
  <c r="G115" i="1" s="1"/>
  <c r="H118" i="1"/>
  <c r="I213" i="1"/>
  <c r="H290" i="1"/>
  <c r="H289" i="1" s="1"/>
  <c r="H288" i="1" s="1"/>
  <c r="H603" i="1"/>
  <c r="H602" i="1" s="1"/>
  <c r="P37" i="1"/>
  <c r="L94" i="1"/>
  <c r="P290" i="1"/>
  <c r="P289" i="1" s="1"/>
  <c r="P288" i="1" s="1"/>
  <c r="L857" i="1"/>
  <c r="L856" i="1" s="1"/>
  <c r="L855" i="1" s="1"/>
  <c r="Q1585" i="1"/>
  <c r="Q1584" i="1" s="1"/>
  <c r="K1386" i="1"/>
  <c r="K1385" i="1" s="1"/>
  <c r="K1384" i="1" s="1"/>
  <c r="K1309" i="1"/>
  <c r="K1308" i="1" s="1"/>
  <c r="W1499" i="1"/>
  <c r="W1498" i="1" s="1"/>
  <c r="N1711" i="1"/>
  <c r="G806" i="1"/>
  <c r="G805" i="1" s="1"/>
  <c r="G430" i="1"/>
  <c r="G429" i="1" s="1"/>
  <c r="G424" i="1" s="1"/>
  <c r="H1414" i="1"/>
  <c r="H1413" i="1" s="1"/>
  <c r="I1532" i="1"/>
  <c r="I1531" i="1" s="1"/>
  <c r="H1681" i="1"/>
  <c r="H1676" i="1" s="1"/>
  <c r="H1675" i="1" s="1"/>
  <c r="F1406" i="1"/>
  <c r="F1405" i="1" s="1"/>
  <c r="F1404" i="1" s="1"/>
  <c r="F1403" i="1" s="1"/>
  <c r="G1700" i="1"/>
  <c r="F388" i="1"/>
  <c r="F387" i="1" s="1"/>
  <c r="F382" i="1" s="1"/>
  <c r="F237" i="1"/>
  <c r="I237" i="1"/>
  <c r="H666" i="1"/>
  <c r="H665" i="1"/>
  <c r="H664" i="1" s="1"/>
  <c r="H1621" i="1"/>
  <c r="Y292" i="1"/>
  <c r="AF292" i="1" s="1"/>
  <c r="Y361" i="1"/>
  <c r="R417" i="1"/>
  <c r="R416" i="1" s="1"/>
  <c r="R415" i="1" s="1"/>
  <c r="R414" i="1" s="1"/>
  <c r="R718" i="1"/>
  <c r="R717" i="1" s="1"/>
  <c r="R716" i="1" s="1"/>
  <c r="Y813" i="1"/>
  <c r="Y812" i="1" s="1"/>
  <c r="Y811" i="1" s="1"/>
  <c r="Y1283" i="1"/>
  <c r="Y1282" i="1" s="1"/>
  <c r="Y1408" i="1"/>
  <c r="AF1408" i="1" s="1"/>
  <c r="AF1407" i="1" s="1"/>
  <c r="Y1437" i="1"/>
  <c r="Y1436" i="1" s="1"/>
  <c r="Y1604" i="1"/>
  <c r="R1635" i="1"/>
  <c r="R1634" i="1" s="1"/>
  <c r="R1633" i="1" s="1"/>
  <c r="R1632" i="1" s="1"/>
  <c r="J935" i="1"/>
  <c r="J934" i="1" s="1"/>
  <c r="Q1470" i="1"/>
  <c r="Q1469" i="1" s="1"/>
  <c r="N52" i="1"/>
  <c r="N51" i="1" s="1"/>
  <c r="P118" i="1"/>
  <c r="O195" i="1"/>
  <c r="O194" i="1" s="1"/>
  <c r="M269" i="1"/>
  <c r="M268" i="1" s="1"/>
  <c r="M267" i="1" s="1"/>
  <c r="P471" i="1"/>
  <c r="P470" i="1" s="1"/>
  <c r="P461" i="1" s="1"/>
  <c r="P455" i="1" s="1"/>
  <c r="N603" i="1"/>
  <c r="N602" i="1" s="1"/>
  <c r="N597" i="1" s="1"/>
  <c r="O603" i="1"/>
  <c r="O602" i="1" s="1"/>
  <c r="L796" i="1"/>
  <c r="L795" i="1" s="1"/>
  <c r="L794" i="1" s="1"/>
  <c r="O1406" i="1"/>
  <c r="O1405" i="1" s="1"/>
  <c r="O1404" i="1" s="1"/>
  <c r="O1403" i="1" s="1"/>
  <c r="N1621" i="1"/>
  <c r="R1350" i="1"/>
  <c r="R1349" i="1" s="1"/>
  <c r="K1639" i="1"/>
  <c r="K1638" i="1" s="1"/>
  <c r="G997" i="1"/>
  <c r="H1256" i="1"/>
  <c r="H1255" i="1" s="1"/>
  <c r="H1246" i="1" s="1"/>
  <c r="H1245" i="1" s="1"/>
  <c r="O37" i="1"/>
  <c r="O30" i="1" s="1"/>
  <c r="O29" i="1" s="1"/>
  <c r="O28" i="1" s="1"/>
  <c r="P195" i="1"/>
  <c r="P194" i="1" s="1"/>
  <c r="W1532" i="1"/>
  <c r="Z910" i="1"/>
  <c r="Z904" i="1" s="1"/>
  <c r="Z903" i="1" s="1"/>
  <c r="K943" i="1"/>
  <c r="K942" i="1" s="1"/>
  <c r="K915" i="1"/>
  <c r="K914" i="1" s="1"/>
  <c r="K910" i="1" s="1"/>
  <c r="K45" i="1"/>
  <c r="S213" i="1"/>
  <c r="S262" i="1"/>
  <c r="V1509" i="1"/>
  <c r="AD269" i="1"/>
  <c r="AD268" i="1" s="1"/>
  <c r="AD267" i="1" s="1"/>
  <c r="AB388" i="1"/>
  <c r="AB387" i="1" s="1"/>
  <c r="AB382" i="1" s="1"/>
  <c r="AB381" i="1" s="1"/>
  <c r="Z628" i="1"/>
  <c r="Z623" i="1" s="1"/>
  <c r="Z635" i="1"/>
  <c r="AD910" i="1"/>
  <c r="AA1256" i="1"/>
  <c r="AA1255" i="1" s="1"/>
  <c r="AA1414" i="1"/>
  <c r="AA1413" i="1" s="1"/>
  <c r="K982" i="1"/>
  <c r="K981" i="1" s="1"/>
  <c r="K980" i="1" s="1"/>
  <c r="K979" i="1" s="1"/>
  <c r="V635" i="1"/>
  <c r="T910" i="1"/>
  <c r="T904" i="1" s="1"/>
  <c r="T903" i="1" s="1"/>
  <c r="S1135" i="1"/>
  <c r="U1271" i="1"/>
  <c r="AC206" i="1"/>
  <c r="AC205" i="1" s="1"/>
  <c r="AD224" i="1"/>
  <c r="AD248" i="1"/>
  <c r="AD568" i="1"/>
  <c r="AD567" i="1" s="1"/>
  <c r="AC628" i="1"/>
  <c r="AC623" i="1" s="1"/>
  <c r="AC833" i="1"/>
  <c r="AC828" i="1" s="1"/>
  <c r="AB1271" i="1"/>
  <c r="AC1414" i="1"/>
  <c r="AC1413" i="1" s="1"/>
  <c r="K1326" i="1"/>
  <c r="K1325" i="1" s="1"/>
  <c r="K1305" i="1"/>
  <c r="K1304" i="1" s="1"/>
  <c r="K966" i="1"/>
  <c r="K965" i="1" s="1"/>
  <c r="K958" i="1"/>
  <c r="K957" i="1"/>
  <c r="K64" i="1"/>
  <c r="S64" i="1"/>
  <c r="V118" i="1"/>
  <c r="V117" i="1" s="1"/>
  <c r="V116" i="1" s="1"/>
  <c r="V115" i="1" s="1"/>
  <c r="W224" i="1"/>
  <c r="T232" i="1"/>
  <c r="W290" i="1"/>
  <c r="W289" i="1" s="1"/>
  <c r="W288" i="1" s="1"/>
  <c r="T471" i="1"/>
  <c r="T470" i="1" s="1"/>
  <c r="V1639" i="1"/>
  <c r="V1638" i="1" s="1"/>
  <c r="AA118" i="1"/>
  <c r="Z430" i="1"/>
  <c r="Z429" i="1" s="1"/>
  <c r="Z424" i="1" s="1"/>
  <c r="Z413" i="1" s="1"/>
  <c r="Z603" i="1"/>
  <c r="Z602" i="1" s="1"/>
  <c r="Z597" i="1" s="1"/>
  <c r="AD603" i="1"/>
  <c r="AD602" i="1" s="1"/>
  <c r="AD597" i="1" s="1"/>
  <c r="AB628" i="1"/>
  <c r="AA796" i="1"/>
  <c r="AA795" i="1" s="1"/>
  <c r="AA794" i="1" s="1"/>
  <c r="AC1135" i="1"/>
  <c r="AD1256" i="1"/>
  <c r="AD1255" i="1"/>
  <c r="AA1499" i="1"/>
  <c r="AA1498" i="1" s="1"/>
  <c r="K435" i="1"/>
  <c r="K430" i="1" s="1"/>
  <c r="K429" i="1" s="1"/>
  <c r="K424" i="1" s="1"/>
  <c r="K413" i="1" s="1"/>
  <c r="K269" i="1"/>
  <c r="K268" i="1" s="1"/>
  <c r="K267" i="1" s="1"/>
  <c r="W52" i="1"/>
  <c r="W51" i="1" s="1"/>
  <c r="V82" i="1"/>
  <c r="U118" i="1"/>
  <c r="W213" i="1"/>
  <c r="S224" i="1"/>
  <c r="U471" i="1"/>
  <c r="U470" i="1" s="1"/>
  <c r="U461" i="1" s="1"/>
  <c r="U455" i="1" s="1"/>
  <c r="V766" i="1"/>
  <c r="V765" i="1" s="1"/>
  <c r="V760" i="1" s="1"/>
  <c r="W1135" i="1"/>
  <c r="S1256" i="1"/>
  <c r="S1255" i="1"/>
  <c r="S1246" i="1" s="1"/>
  <c r="S1245" i="1" s="1"/>
  <c r="W1256" i="1"/>
  <c r="W1255" i="1" s="1"/>
  <c r="U1621" i="1"/>
  <c r="S1621" i="1"/>
  <c r="Y1292" i="1"/>
  <c r="Y1291" i="1" s="1"/>
  <c r="AC37" i="1"/>
  <c r="Z232" i="1"/>
  <c r="AC232" i="1"/>
  <c r="AD309" i="1"/>
  <c r="AC309" i="1"/>
  <c r="Z1256" i="1"/>
  <c r="Z1255" i="1" s="1"/>
  <c r="Z1246" i="1" s="1"/>
  <c r="Z1245" i="1" s="1"/>
  <c r="AB1532" i="1"/>
  <c r="AB1531" i="1" s="1"/>
  <c r="AF101" i="1"/>
  <c r="AM101" i="1" s="1"/>
  <c r="Y100" i="1"/>
  <c r="Y99" i="1" s="1"/>
  <c r="AF204" i="1"/>
  <c r="AM204" i="1" s="1"/>
  <c r="AT204" i="1" s="1"/>
  <c r="Y203" i="1"/>
  <c r="Y202" i="1" s="1"/>
  <c r="Y433" i="1"/>
  <c r="Y554" i="1"/>
  <c r="Y553" i="1" s="1"/>
  <c r="X756" i="1"/>
  <c r="X755" i="1" s="1"/>
  <c r="Y459" i="1"/>
  <c r="Y458" i="1" s="1"/>
  <c r="Y457" i="1" s="1"/>
  <c r="Y456" i="1" s="1"/>
  <c r="Y235" i="1"/>
  <c r="Y1482" i="1"/>
  <c r="Y1481" i="1" s="1"/>
  <c r="Y1257" i="1"/>
  <c r="Y253" i="1"/>
  <c r="X203" i="1"/>
  <c r="X202" i="1" s="1"/>
  <c r="X1624" i="1"/>
  <c r="X912" i="1"/>
  <c r="X911" i="1" s="1"/>
  <c r="X554" i="1"/>
  <c r="X553" i="1" s="1"/>
  <c r="Y836" i="1"/>
  <c r="Y835" i="1" s="1"/>
  <c r="Y834" i="1" s="1"/>
  <c r="Y833" i="1" s="1"/>
  <c r="O533" i="1"/>
  <c r="O532" i="1" s="1"/>
  <c r="X1467" i="1"/>
  <c r="X1466" i="1" s="1"/>
  <c r="F910" i="1"/>
  <c r="I635" i="1"/>
  <c r="I1499" i="1"/>
  <c r="I1498" i="1" s="1"/>
  <c r="AF504" i="1"/>
  <c r="AF503" i="1" s="1"/>
  <c r="AF500" i="1" s="1"/>
  <c r="J200" i="1"/>
  <c r="Q201" i="1"/>
  <c r="J630" i="1"/>
  <c r="J629" i="1" s="1"/>
  <c r="J628" i="1" s="1"/>
  <c r="Q631" i="1"/>
  <c r="X631" i="1" s="1"/>
  <c r="AE71" i="1"/>
  <c r="AL71" i="1" s="1"/>
  <c r="X70" i="1"/>
  <c r="AE234" i="1"/>
  <c r="AL234" i="1" s="1"/>
  <c r="X233" i="1"/>
  <c r="H568" i="1"/>
  <c r="AE996" i="1"/>
  <c r="AL996" i="1" s="1"/>
  <c r="X995" i="1"/>
  <c r="X994" i="1" s="1"/>
  <c r="X993" i="1" s="1"/>
  <c r="Q163" i="1"/>
  <c r="J162" i="1"/>
  <c r="J161" i="1" s="1"/>
  <c r="J767" i="1"/>
  <c r="Q768" i="1"/>
  <c r="Q217" i="1"/>
  <c r="X217" i="1" s="1"/>
  <c r="J216" i="1"/>
  <c r="AF39" i="1"/>
  <c r="AM39" i="1" s="1"/>
  <c r="Y38" i="1"/>
  <c r="AF168" i="1"/>
  <c r="AM168" i="1" s="1"/>
  <c r="AM167" i="1" s="1"/>
  <c r="AM166" i="1" s="1"/>
  <c r="Y167" i="1"/>
  <c r="Y166" i="1" s="1"/>
  <c r="AF428" i="1"/>
  <c r="Y427" i="1"/>
  <c r="Y426" i="1" s="1"/>
  <c r="Y425" i="1" s="1"/>
  <c r="Y1606" i="1"/>
  <c r="Y1605" i="1" s="1"/>
  <c r="X1504" i="1"/>
  <c r="X1503" i="1" s="1"/>
  <c r="X1398" i="1"/>
  <c r="X1397" i="1" s="1"/>
  <c r="X1396" i="1" s="1"/>
  <c r="X1395" i="1" s="1"/>
  <c r="X1394" i="1" s="1"/>
  <c r="X1407" i="1"/>
  <c r="X920" i="1"/>
  <c r="X919" i="1" s="1"/>
  <c r="X918" i="1" s="1"/>
  <c r="X398" i="1"/>
  <c r="X397" i="1" s="1"/>
  <c r="X396" i="1" s="1"/>
  <c r="X395" i="1" s="1"/>
  <c r="X293" i="1"/>
  <c r="Y196" i="1"/>
  <c r="Y78" i="1"/>
  <c r="Y77" i="1" s="1"/>
  <c r="X1142" i="1"/>
  <c r="X1141" i="1" s="1"/>
  <c r="X1140" i="1" s="1"/>
  <c r="X565" i="1"/>
  <c r="X564" i="1" s="1"/>
  <c r="X563" i="1" s="1"/>
  <c r="X562" i="1" s="1"/>
  <c r="Y1002" i="1"/>
  <c r="Y1001" i="1" s="1"/>
  <c r="Y191" i="1"/>
  <c r="Y190" i="1" s="1"/>
  <c r="Y189" i="1" s="1"/>
  <c r="Y188" i="1" s="1"/>
  <c r="X1295" i="1"/>
  <c r="X1294" i="1" s="1"/>
  <c r="X1261" i="1"/>
  <c r="Y398" i="1"/>
  <c r="Y397" i="1" s="1"/>
  <c r="Y396" i="1" s="1"/>
  <c r="Y395" i="1" s="1"/>
  <c r="X323" i="1"/>
  <c r="X322" i="1" s="1"/>
  <c r="F997" i="1"/>
  <c r="G709" i="1"/>
  <c r="G708" i="1" s="1"/>
  <c r="X335" i="1"/>
  <c r="X334" i="1" s="1"/>
  <c r="J134" i="1"/>
  <c r="J133" i="1" s="1"/>
  <c r="J132" i="1" s="1"/>
  <c r="J131" i="1" s="1"/>
  <c r="J130" i="1" s="1"/>
  <c r="Q135" i="1"/>
  <c r="AF208" i="1"/>
  <c r="AF207" i="1" s="1"/>
  <c r="Y207" i="1"/>
  <c r="AF220" i="1"/>
  <c r="AM220" i="1" s="1"/>
  <c r="Y218" i="1"/>
  <c r="AF418" i="1"/>
  <c r="AF417" i="1" s="1"/>
  <c r="AF416" i="1" s="1"/>
  <c r="AF415" i="1" s="1"/>
  <c r="AF414" i="1" s="1"/>
  <c r="Y417" i="1"/>
  <c r="Y416" i="1" s="1"/>
  <c r="Y415" i="1" s="1"/>
  <c r="Y414" i="1" s="1"/>
  <c r="AF437" i="1"/>
  <c r="Y435" i="1"/>
  <c r="AF719" i="1"/>
  <c r="AM719" i="1" s="1"/>
  <c r="Y718" i="1"/>
  <c r="Y717" i="1" s="1"/>
  <c r="Y716" i="1" s="1"/>
  <c r="X35" i="1"/>
  <c r="X34" i="1" s="1"/>
  <c r="Y764" i="1"/>
  <c r="R763" i="1"/>
  <c r="R762" i="1" s="1"/>
  <c r="R761" i="1" s="1"/>
  <c r="AF813" i="1"/>
  <c r="AF812" i="1" s="1"/>
  <c r="AF811" i="1" s="1"/>
  <c r="AF1260" i="1"/>
  <c r="AM1260" i="1" s="1"/>
  <c r="Y1259" i="1"/>
  <c r="AF1354" i="1"/>
  <c r="AM1354" i="1" s="1"/>
  <c r="AF1456" i="1"/>
  <c r="Y1455" i="1"/>
  <c r="Y1454" i="1" s="1"/>
  <c r="AF1671" i="1"/>
  <c r="AM1671" i="1" s="1"/>
  <c r="Y1670" i="1"/>
  <c r="Y1669" i="1" s="1"/>
  <c r="Y1668" i="1" s="1"/>
  <c r="Y1667" i="1" s="1"/>
  <c r="Q141" i="1"/>
  <c r="Q140" i="1" s="1"/>
  <c r="Q139" i="1" s="1"/>
  <c r="Q138" i="1" s="1"/>
  <c r="Q137" i="1" s="1"/>
  <c r="X142" i="1"/>
  <c r="AE971" i="1"/>
  <c r="AL971" i="1" s="1"/>
  <c r="AL970" i="1" s="1"/>
  <c r="AL969" i="1" s="1"/>
  <c r="X970" i="1"/>
  <c r="X969" i="1" s="1"/>
  <c r="AE1331" i="1"/>
  <c r="X1330" i="1"/>
  <c r="X1329" i="1" s="1"/>
  <c r="X1348" i="1"/>
  <c r="Q1347" i="1"/>
  <c r="Q1346" i="1" s="1"/>
  <c r="X1417" i="1"/>
  <c r="Q1416" i="1"/>
  <c r="Q1415" i="1" s="1"/>
  <c r="X1538" i="1"/>
  <c r="AE1538" i="1" s="1"/>
  <c r="Q1537" i="1"/>
  <c r="Q1536" i="1" s="1"/>
  <c r="X1743" i="1"/>
  <c r="Q1742" i="1"/>
  <c r="Q1741" i="1" s="1"/>
  <c r="Q1740" i="1" s="1"/>
  <c r="Q1739" i="1" s="1"/>
  <c r="Q1738" i="1" s="1"/>
  <c r="Q1736" i="1" s="1"/>
  <c r="M614" i="1"/>
  <c r="M613" i="1" s="1"/>
  <c r="M612" i="1" s="1"/>
  <c r="M611" i="1" s="1"/>
  <c r="P726" i="1"/>
  <c r="R726" i="1" s="1"/>
  <c r="R725" i="1" s="1"/>
  <c r="R724" i="1" s="1"/>
  <c r="R723" i="1" s="1"/>
  <c r="R722" i="1" s="1"/>
  <c r="N670" i="1"/>
  <c r="O872" i="1"/>
  <c r="Q872" i="1" s="1"/>
  <c r="I52" i="1"/>
  <c r="I51" i="1" s="1"/>
  <c r="Y22" i="1"/>
  <c r="Y41" i="1"/>
  <c r="Y44" i="1"/>
  <c r="Y122" i="1"/>
  <c r="Y125" i="1"/>
  <c r="Y180" i="1"/>
  <c r="AF180" i="1" s="1"/>
  <c r="AF179" i="1" s="1"/>
  <c r="AF178" i="1" s="1"/>
  <c r="R207" i="1"/>
  <c r="R209" i="1"/>
  <c r="R218" i="1"/>
  <c r="R431" i="1"/>
  <c r="R433" i="1"/>
  <c r="R435" i="1"/>
  <c r="R430" i="1" s="1"/>
  <c r="R429" i="1" s="1"/>
  <c r="Y484" i="1"/>
  <c r="R554" i="1"/>
  <c r="R553" i="1" s="1"/>
  <c r="Y707" i="1"/>
  <c r="Y740" i="1"/>
  <c r="Y739" i="1" s="1"/>
  <c r="Y738" i="1" s="1"/>
  <c r="Y737" i="1" s="1"/>
  <c r="Y745" i="1"/>
  <c r="Y744" i="1" s="1"/>
  <c r="Y743" i="1" s="1"/>
  <c r="Y742" i="1" s="1"/>
  <c r="Y970" i="1"/>
  <c r="Y969" i="1" s="1"/>
  <c r="AF982" i="1"/>
  <c r="AF981" i="1" s="1"/>
  <c r="AF980" i="1" s="1"/>
  <c r="AF979" i="1" s="1"/>
  <c r="Y1084" i="1"/>
  <c r="Y1083" i="1" s="1"/>
  <c r="Y1082" i="1" s="1"/>
  <c r="Y1081" i="1" s="1"/>
  <c r="AF1276" i="1"/>
  <c r="AF1275" i="1" s="1"/>
  <c r="AF1298" i="1"/>
  <c r="AF1297" i="1" s="1"/>
  <c r="Y1485" i="1"/>
  <c r="Y1484" i="1" s="1"/>
  <c r="R1504" i="1"/>
  <c r="R1503" i="1" s="1"/>
  <c r="R1567" i="1"/>
  <c r="R1566" i="1" s="1"/>
  <c r="X44" i="1"/>
  <c r="X85" i="1"/>
  <c r="J237" i="1"/>
  <c r="AF908" i="1"/>
  <c r="AF907" i="1" s="1"/>
  <c r="AF906" i="1" s="1"/>
  <c r="AF905" i="1" s="1"/>
  <c r="Y907" i="1"/>
  <c r="Y906" i="1" s="1"/>
  <c r="Y905" i="1" s="1"/>
  <c r="AF1227" i="1"/>
  <c r="AM1227" i="1" s="1"/>
  <c r="AM1226" i="1" s="1"/>
  <c r="AM1225" i="1" s="1"/>
  <c r="AM1224" i="1" s="1"/>
  <c r="AF1604" i="1"/>
  <c r="AF1603" i="1" s="1"/>
  <c r="AF1602" i="1" s="1"/>
  <c r="AM1604" i="1"/>
  <c r="Y1603" i="1"/>
  <c r="Y1602" i="1" s="1"/>
  <c r="X22" i="1"/>
  <c r="X21" i="1" s="1"/>
  <c r="X20" i="1" s="1"/>
  <c r="X19" i="1" s="1"/>
  <c r="X18" i="1" s="1"/>
  <c r="X17" i="1" s="1"/>
  <c r="Q21" i="1"/>
  <c r="Q20" i="1" s="1"/>
  <c r="Q19" i="1" s="1"/>
  <c r="Q18" i="1" s="1"/>
  <c r="Q17" i="1" s="1"/>
  <c r="AE79" i="1"/>
  <c r="AL79" i="1" s="1"/>
  <c r="X78" i="1"/>
  <c r="X77" i="1" s="1"/>
  <c r="X741" i="1"/>
  <c r="AE741" i="1" s="1"/>
  <c r="Q740" i="1"/>
  <c r="Q739" i="1" s="1"/>
  <c r="Q738" i="1" s="1"/>
  <c r="Q737" i="1" s="1"/>
  <c r="AE772" i="1"/>
  <c r="AL772" i="1" s="1"/>
  <c r="X771" i="1"/>
  <c r="X1139" i="1"/>
  <c r="X1138" i="1" s="1"/>
  <c r="X1137" i="1" s="1"/>
  <c r="X1136" i="1" s="1"/>
  <c r="Q1138" i="1"/>
  <c r="Q1137" i="1" s="1"/>
  <c r="Q1136" i="1" s="1"/>
  <c r="Q1135" i="1" s="1"/>
  <c r="AE1237" i="1"/>
  <c r="AL1237" i="1" s="1"/>
  <c r="X1236" i="1"/>
  <c r="X1235" i="1" s="1"/>
  <c r="AE1250" i="1"/>
  <c r="AE1249" i="1" s="1"/>
  <c r="AE1248" i="1" s="1"/>
  <c r="AE1247" i="1" s="1"/>
  <c r="X1249" i="1"/>
  <c r="X1248" i="1" s="1"/>
  <c r="X1247" i="1" s="1"/>
  <c r="AF63" i="1"/>
  <c r="AM63" i="1" s="1"/>
  <c r="Y62" i="1"/>
  <c r="Y61" i="1" s="1"/>
  <c r="L669" i="1"/>
  <c r="R891" i="1"/>
  <c r="R890" i="1" s="1"/>
  <c r="R873" i="1" s="1"/>
  <c r="R970" i="1"/>
  <c r="R969" i="1" s="1"/>
  <c r="Y982" i="1"/>
  <c r="Y981" i="1" s="1"/>
  <c r="Y980" i="1" s="1"/>
  <c r="Y979" i="1" s="1"/>
  <c r="R1485" i="1"/>
  <c r="R1484" i="1" s="1"/>
  <c r="AE1276" i="1"/>
  <c r="AE1275" i="1" s="1"/>
  <c r="AF1053" i="1"/>
  <c r="AM1053" i="1" s="1"/>
  <c r="AM1052" i="1" s="1"/>
  <c r="AM1051" i="1" s="1"/>
  <c r="Y1641" i="1"/>
  <c r="R1640" i="1"/>
  <c r="AE596" i="1"/>
  <c r="AE595" i="1" s="1"/>
  <c r="AE594" i="1" s="1"/>
  <c r="X595" i="1"/>
  <c r="X594" i="1" s="1"/>
  <c r="AE804" i="1"/>
  <c r="AL804" i="1" s="1"/>
  <c r="AL803" i="1" s="1"/>
  <c r="AL802" i="1" s="1"/>
  <c r="X803" i="1"/>
  <c r="X802" i="1" s="1"/>
  <c r="X824" i="1"/>
  <c r="Q823" i="1"/>
  <c r="Q822" i="1" s="1"/>
  <c r="AE846" i="1"/>
  <c r="X845" i="1"/>
  <c r="X844" i="1" s="1"/>
  <c r="X843" i="1" s="1"/>
  <c r="X842" i="1" s="1"/>
  <c r="AE1041" i="1"/>
  <c r="AE1040" i="1" s="1"/>
  <c r="AE1039" i="1" s="1"/>
  <c r="X1040" i="1"/>
  <c r="X1039" i="1" s="1"/>
  <c r="AE1535" i="1"/>
  <c r="AL1535" i="1" s="1"/>
  <c r="X1534" i="1"/>
  <c r="X1533" i="1" s="1"/>
  <c r="X1544" i="1"/>
  <c r="Q1543" i="1"/>
  <c r="Q1542" i="1" s="1"/>
  <c r="Q1635" i="1"/>
  <c r="Q1634" i="1" s="1"/>
  <c r="Q1633" i="1" s="1"/>
  <c r="Q1632" i="1" s="1"/>
  <c r="X1636" i="1"/>
  <c r="AE1636" i="1" s="1"/>
  <c r="AL1636" i="1" s="1"/>
  <c r="Q225" i="1"/>
  <c r="Q224" i="1" s="1"/>
  <c r="X226" i="1"/>
  <c r="X225" i="1" s="1"/>
  <c r="Y391" i="1"/>
  <c r="R427" i="1"/>
  <c r="R426" i="1" s="1"/>
  <c r="R425" i="1" s="1"/>
  <c r="Y565" i="1"/>
  <c r="Y564" i="1" s="1"/>
  <c r="Y563" i="1" s="1"/>
  <c r="Y562" i="1" s="1"/>
  <c r="R1084" i="1"/>
  <c r="R1083" i="1" s="1"/>
  <c r="R1082" i="1" s="1"/>
  <c r="R1081" i="1" s="1"/>
  <c r="AF1283" i="1"/>
  <c r="AF1282" i="1" s="1"/>
  <c r="Y1440" i="1"/>
  <c r="Y1439" i="1" s="1"/>
  <c r="AF596" i="1"/>
  <c r="AM596" i="1" s="1"/>
  <c r="Y595" i="1"/>
  <c r="Y594" i="1" s="1"/>
  <c r="AF793" i="1"/>
  <c r="AF792" i="1" s="1"/>
  <c r="AF791" i="1" s="1"/>
  <c r="AF790" i="1" s="1"/>
  <c r="AF789" i="1" s="1"/>
  <c r="Y792" i="1"/>
  <c r="Y791" i="1" s="1"/>
  <c r="Y790" i="1" s="1"/>
  <c r="Y789" i="1" s="1"/>
  <c r="Y832" i="1"/>
  <c r="AF832" i="1" s="1"/>
  <c r="R831" i="1"/>
  <c r="R830" i="1" s="1"/>
  <c r="R829" i="1" s="1"/>
  <c r="AF846" i="1"/>
  <c r="AM846" i="1" s="1"/>
  <c r="Y845" i="1"/>
  <c r="Y844" i="1" s="1"/>
  <c r="Y843" i="1" s="1"/>
  <c r="Y842" i="1" s="1"/>
  <c r="Y996" i="1"/>
  <c r="Y995" i="1" s="1"/>
  <c r="Y994" i="1" s="1"/>
  <c r="Y993" i="1" s="1"/>
  <c r="R995" i="1"/>
  <c r="R994" i="1" s="1"/>
  <c r="R993" i="1" s="1"/>
  <c r="Y1100" i="1"/>
  <c r="AF1100" i="1" s="1"/>
  <c r="AF1254" i="1"/>
  <c r="AM1254" i="1" s="1"/>
  <c r="AT1254" i="1" s="1"/>
  <c r="BA1254" i="1" s="1"/>
  <c r="Y1253" i="1"/>
  <c r="Y1252" i="1" s="1"/>
  <c r="Y1251" i="1" s="1"/>
  <c r="AE128" i="1"/>
  <c r="X127" i="1"/>
  <c r="X126" i="1" s="1"/>
  <c r="AE527" i="1"/>
  <c r="AL527" i="1" s="1"/>
  <c r="AL526" i="1" s="1"/>
  <c r="AL525" i="1" s="1"/>
  <c r="AL524" i="1" s="1"/>
  <c r="X526" i="1"/>
  <c r="X525" i="1" s="1"/>
  <c r="X524" i="1" s="1"/>
  <c r="X1202" i="1"/>
  <c r="Q1201" i="1"/>
  <c r="Q1200" i="1" s="1"/>
  <c r="Q1199" i="1" s="1"/>
  <c r="AE1471" i="1"/>
  <c r="AE1470" i="1" s="1"/>
  <c r="AE1469" i="1" s="1"/>
  <c r="X1470" i="1"/>
  <c r="X1469" i="1" s="1"/>
  <c r="X1522" i="1"/>
  <c r="Q1521" i="1"/>
  <c r="Q1520" i="1" s="1"/>
  <c r="AE1580" i="1"/>
  <c r="AL1580" i="1" s="1"/>
  <c r="AS1580" i="1" s="1"/>
  <c r="X1579" i="1"/>
  <c r="X1578" i="1" s="1"/>
  <c r="X1577" i="1" s="1"/>
  <c r="X1654" i="1"/>
  <c r="X1653" i="1" s="1"/>
  <c r="X1652" i="1" s="1"/>
  <c r="Q1653" i="1"/>
  <c r="Q1652" i="1" s="1"/>
  <c r="AE1680" i="1"/>
  <c r="AE1679" i="1" s="1"/>
  <c r="AE1678" i="1" s="1"/>
  <c r="AE1677" i="1" s="1"/>
  <c r="X1679" i="1"/>
  <c r="X1678" i="1" s="1"/>
  <c r="X1677" i="1" s="1"/>
  <c r="X63" i="1"/>
  <c r="Q62" i="1"/>
  <c r="Q61" i="1" s="1"/>
  <c r="AF1586" i="1"/>
  <c r="AM1586" i="1" s="1"/>
  <c r="Y1585" i="1"/>
  <c r="Y1584" i="1" s="1"/>
  <c r="AE1607" i="1"/>
  <c r="AL1607" i="1" s="1"/>
  <c r="X1606" i="1"/>
  <c r="X1605" i="1" s="1"/>
  <c r="X292" i="1"/>
  <c r="Q526" i="1"/>
  <c r="Q525" i="1" s="1"/>
  <c r="Q524" i="1" s="1"/>
  <c r="X1641" i="1"/>
  <c r="X1640" i="1" s="1"/>
  <c r="Q1679" i="1"/>
  <c r="Q1678" i="1" s="1"/>
  <c r="Q1677" i="1" s="1"/>
  <c r="X228" i="1"/>
  <c r="AE228" i="1" s="1"/>
  <c r="AL228" i="1" s="1"/>
  <c r="P52" i="1"/>
  <c r="P51" i="1" s="1"/>
  <c r="L52" i="1"/>
  <c r="L51" i="1" s="1"/>
  <c r="L1256" i="1"/>
  <c r="L1255" i="1" s="1"/>
  <c r="L1246" i="1" s="1"/>
  <c r="L1245" i="1" s="1"/>
  <c r="K690" i="1"/>
  <c r="K689" i="1"/>
  <c r="K688" i="1" s="1"/>
  <c r="AE1586" i="1"/>
  <c r="AL1586" i="1" s="1"/>
  <c r="X1585" i="1"/>
  <c r="X1584" i="1" s="1"/>
  <c r="AF1513" i="1"/>
  <c r="AF1512" i="1" s="1"/>
  <c r="AF1511" i="1" s="1"/>
  <c r="AF1510" i="1" s="1"/>
  <c r="Y1512" i="1"/>
  <c r="Y1511" i="1" s="1"/>
  <c r="Y1510" i="1" s="1"/>
  <c r="Q1249" i="1"/>
  <c r="Q1248" i="1" s="1"/>
  <c r="Q1247" i="1" s="1"/>
  <c r="Q1579" i="1"/>
  <c r="Q1578" i="1" s="1"/>
  <c r="Q1577" i="1" s="1"/>
  <c r="P1256" i="1"/>
  <c r="P1255" i="1" s="1"/>
  <c r="P1246" i="1" s="1"/>
  <c r="P1245" i="1" s="1"/>
  <c r="M1256" i="1"/>
  <c r="M1255" i="1" s="1"/>
  <c r="M1246" i="1" s="1"/>
  <c r="M1245" i="1" s="1"/>
  <c r="K94" i="1"/>
  <c r="AE481" i="1"/>
  <c r="AL481" i="1" s="1"/>
  <c r="X480" i="1"/>
  <c r="X479" i="1" s="1"/>
  <c r="X478" i="1" s="1"/>
  <c r="AE1513" i="1"/>
  <c r="AE1512" i="1" s="1"/>
  <c r="AE1511" i="1" s="1"/>
  <c r="AE1510" i="1" s="1"/>
  <c r="X1512" i="1"/>
  <c r="X1511" i="1" s="1"/>
  <c r="X1510" i="1" s="1"/>
  <c r="R1512" i="1"/>
  <c r="R1511" i="1" s="1"/>
  <c r="R1510" i="1" s="1"/>
  <c r="V309" i="1"/>
  <c r="V308" i="1" s="1"/>
  <c r="V307" i="1" s="1"/>
  <c r="W430" i="1"/>
  <c r="W429" i="1"/>
  <c r="W424" i="1" s="1"/>
  <c r="W413" i="1" s="1"/>
  <c r="S833" i="1"/>
  <c r="Q480" i="1"/>
  <c r="Q479" i="1" s="1"/>
  <c r="Q478" i="1" s="1"/>
  <c r="X489" i="1"/>
  <c r="X488" i="1" s="1"/>
  <c r="K1127" i="1"/>
  <c r="K1126" i="1" s="1"/>
  <c r="V248" i="1"/>
  <c r="T290" i="1"/>
  <c r="T289" i="1" s="1"/>
  <c r="T288" i="1" s="1"/>
  <c r="T430" i="1"/>
  <c r="T429" i="1" s="1"/>
  <c r="T424" i="1" s="1"/>
  <c r="T413" i="1" s="1"/>
  <c r="S309" i="1"/>
  <c r="W309" i="1"/>
  <c r="U1532" i="1"/>
  <c r="U1531" i="1" s="1"/>
  <c r="W1531" i="1"/>
  <c r="X1292" i="1"/>
  <c r="X1291" i="1" s="1"/>
  <c r="AA290" i="1"/>
  <c r="AA289" i="1" s="1"/>
  <c r="AA288" i="1" s="1"/>
  <c r="AB309" i="1"/>
  <c r="AA1135" i="1"/>
  <c r="AD856" i="1"/>
  <c r="AD855" i="1" s="1"/>
  <c r="AC910" i="1"/>
  <c r="AC904" i="1" s="1"/>
  <c r="AC903" i="1" s="1"/>
  <c r="AA1271" i="1"/>
  <c r="Z1499" i="1"/>
  <c r="Z1498" i="1" s="1"/>
  <c r="AD1499" i="1"/>
  <c r="AD1498" i="1" s="1"/>
  <c r="AA1532" i="1"/>
  <c r="AA1531" i="1" s="1"/>
  <c r="R55" i="1"/>
  <c r="Y306" i="1"/>
  <c r="AF306" i="1" s="1"/>
  <c r="Y1468" i="1"/>
  <c r="R1467" i="1"/>
  <c r="R1466" i="1" s="1"/>
  <c r="Y294" i="1"/>
  <c r="R912" i="1"/>
  <c r="R911" i="1" s="1"/>
  <c r="O1704" i="1"/>
  <c r="O1703" i="1" s="1"/>
  <c r="O1702" i="1" s="1"/>
  <c r="O1701" i="1" s="1"/>
  <c r="R1507" i="1"/>
  <c r="R1506" i="1" s="1"/>
  <c r="Y1508" i="1"/>
  <c r="Y1507" i="1" s="1"/>
  <c r="Y1506" i="1" s="1"/>
  <c r="R95" i="1"/>
  <c r="Y96" i="1"/>
  <c r="AF96" i="1" s="1"/>
  <c r="Y1163" i="1"/>
  <c r="Y1162" i="1" s="1"/>
  <c r="Y1231" i="1"/>
  <c r="AF1231" i="1" s="1"/>
  <c r="AM1231" i="1" s="1"/>
  <c r="AT1231" i="1" s="1"/>
  <c r="BA1231" i="1" s="1"/>
  <c r="N1724" i="1"/>
  <c r="Y1631" i="1"/>
  <c r="R1049" i="1"/>
  <c r="R1048" i="1" s="1"/>
  <c r="X719" i="1"/>
  <c r="X718" i="1" s="1"/>
  <c r="X717" i="1" s="1"/>
  <c r="X716" i="1" s="1"/>
  <c r="Q718" i="1"/>
  <c r="Q717" i="1" s="1"/>
  <c r="Q716" i="1" s="1"/>
  <c r="R823" i="1"/>
  <c r="R822" i="1" s="1"/>
  <c r="X679" i="1"/>
  <c r="X678" i="1" s="1"/>
  <c r="X677" i="1" s="1"/>
  <c r="R767" i="1"/>
  <c r="Q670" i="1"/>
  <c r="R170" i="1"/>
  <c r="R169" i="1" s="1"/>
  <c r="Y291" i="1"/>
  <c r="Y921" i="1"/>
  <c r="R920" i="1"/>
  <c r="R919" i="1" s="1"/>
  <c r="R918" i="1" s="1"/>
  <c r="R1112" i="1"/>
  <c r="R1111" i="1" s="1"/>
  <c r="Y273" i="1"/>
  <c r="R272" i="1"/>
  <c r="R1626" i="1"/>
  <c r="Y1627" i="1"/>
  <c r="X537" i="1"/>
  <c r="AE537" i="1" s="1"/>
  <c r="AL537" i="1" s="1"/>
  <c r="X735" i="1"/>
  <c r="X734" i="1" s="1"/>
  <c r="X733" i="1" s="1"/>
  <c r="X732" i="1" s="1"/>
  <c r="Y1047" i="1"/>
  <c r="AF1047" i="1" s="1"/>
  <c r="X1226" i="1"/>
  <c r="X1225" i="1" s="1"/>
  <c r="X1224" i="1" s="1"/>
  <c r="M667" i="1"/>
  <c r="M666" i="1" s="1"/>
  <c r="O668" i="1"/>
  <c r="Q668" i="1" s="1"/>
  <c r="Q667" i="1" s="1"/>
  <c r="O1617" i="1"/>
  <c r="Y549" i="1"/>
  <c r="Y548" i="1" s="1"/>
  <c r="Y547" i="1" s="1"/>
  <c r="R548" i="1"/>
  <c r="R547" i="1" s="1"/>
  <c r="R230" i="1"/>
  <c r="R229" i="1" s="1"/>
  <c r="Y231" i="1"/>
  <c r="Y230" i="1" s="1"/>
  <c r="Y229" i="1" s="1"/>
  <c r="Y86" i="1"/>
  <c r="R85" i="1"/>
  <c r="R82" i="1" s="1"/>
  <c r="Y1453" i="1"/>
  <c r="AF1453" i="1" s="1"/>
  <c r="AM1453" i="1" s="1"/>
  <c r="R1452" i="1"/>
  <c r="R1451" i="1" s="1"/>
  <c r="Y1562" i="1"/>
  <c r="N676" i="1"/>
  <c r="P676" i="1" s="1"/>
  <c r="R134" i="1"/>
  <c r="R133" i="1" s="1"/>
  <c r="R132" i="1" s="1"/>
  <c r="R131" i="1" s="1"/>
  <c r="R130" i="1" s="1"/>
  <c r="Y135" i="1"/>
  <c r="Y134" i="1" s="1"/>
  <c r="Y133" i="1" s="1"/>
  <c r="Y132" i="1" s="1"/>
  <c r="Y131" i="1" s="1"/>
  <c r="Y130" i="1" s="1"/>
  <c r="R464" i="1"/>
  <c r="R463" i="1" s="1"/>
  <c r="R462" i="1" s="1"/>
  <c r="Y465" i="1"/>
  <c r="U615" i="1"/>
  <c r="Y286" i="1"/>
  <c r="Y285" i="1" s="1"/>
  <c r="Y284" i="1" s="1"/>
  <c r="Y283" i="1" s="1"/>
  <c r="Y153" i="1"/>
  <c r="Y152" i="1" s="1"/>
  <c r="Y151" i="1" s="1"/>
  <c r="Y150" i="1" s="1"/>
  <c r="Y1657" i="1"/>
  <c r="P1000" i="1"/>
  <c r="N999" i="1"/>
  <c r="N998" i="1" s="1"/>
  <c r="N997" i="1" s="1"/>
  <c r="AE643" i="1"/>
  <c r="AL643" i="1" s="1"/>
  <c r="AL642" i="1" s="1"/>
  <c r="AL641" i="1" s="1"/>
  <c r="AL640" i="1" s="1"/>
  <c r="N1728" i="1"/>
  <c r="N1727" i="1" s="1"/>
  <c r="N1726" i="1" s="1"/>
  <c r="N1725" i="1" s="1"/>
  <c r="P1729" i="1"/>
  <c r="R1729" i="1" s="1"/>
  <c r="P1711" i="1"/>
  <c r="P1710" i="1" s="1"/>
  <c r="P1709" i="1" s="1"/>
  <c r="N1710" i="1"/>
  <c r="N1709" i="1" s="1"/>
  <c r="AE1139" i="1"/>
  <c r="AE1138" i="1" s="1"/>
  <c r="AE1137" i="1" s="1"/>
  <c r="AE1136" i="1" s="1"/>
  <c r="AE22" i="1"/>
  <c r="AL22" i="1" s="1"/>
  <c r="AE142" i="1"/>
  <c r="AL142" i="1" s="1"/>
  <c r="AS142" i="1" s="1"/>
  <c r="X141" i="1"/>
  <c r="X140" i="1" s="1"/>
  <c r="X139" i="1" s="1"/>
  <c r="X138" i="1" s="1"/>
  <c r="X137" i="1" s="1"/>
  <c r="X768" i="1"/>
  <c r="X767" i="1" s="1"/>
  <c r="Q767" i="1"/>
  <c r="Y1099" i="1"/>
  <c r="Y1098" i="1" s="1"/>
  <c r="Y1097" i="1" s="1"/>
  <c r="AF996" i="1"/>
  <c r="AM996" i="1" s="1"/>
  <c r="AE226" i="1"/>
  <c r="AF44" i="1"/>
  <c r="AF42" i="1" s="1"/>
  <c r="Y42" i="1"/>
  <c r="AE1348" i="1"/>
  <c r="X1347" i="1"/>
  <c r="X1346" i="1" s="1"/>
  <c r="X163" i="1"/>
  <c r="Q162" i="1"/>
  <c r="Q161" i="1" s="1"/>
  <c r="X201" i="1"/>
  <c r="Q200" i="1"/>
  <c r="AF707" i="1"/>
  <c r="AM707" i="1" s="1"/>
  <c r="AM706" i="1" s="1"/>
  <c r="AM705" i="1" s="1"/>
  <c r="AM704" i="1" s="1"/>
  <c r="AM703" i="1" s="1"/>
  <c r="Y706" i="1"/>
  <c r="Y705" i="1" s="1"/>
  <c r="Y704" i="1" s="1"/>
  <c r="Y703" i="1" s="1"/>
  <c r="O871" i="1"/>
  <c r="O870" i="1" s="1"/>
  <c r="O869" i="1" s="1"/>
  <c r="X1635" i="1"/>
  <c r="X1634" i="1" s="1"/>
  <c r="X1633" i="1" s="1"/>
  <c r="X1632" i="1" s="1"/>
  <c r="Y179" i="1"/>
  <c r="Y178" i="1" s="1"/>
  <c r="AE1417" i="1"/>
  <c r="AE1416" i="1" s="1"/>
  <c r="AE1415" i="1" s="1"/>
  <c r="X1416" i="1"/>
  <c r="X1415" i="1" s="1"/>
  <c r="Q216" i="1"/>
  <c r="Y912" i="1"/>
  <c r="Y911" i="1" s="1"/>
  <c r="Y1564" i="1"/>
  <c r="Y1563" i="1" s="1"/>
  <c r="Y95" i="1"/>
  <c r="Y94" i="1" s="1"/>
  <c r="AE719" i="1"/>
  <c r="AE718" i="1" s="1"/>
  <c r="AE717" i="1" s="1"/>
  <c r="AE716" i="1" s="1"/>
  <c r="AF1508" i="1"/>
  <c r="AM1508" i="1" s="1"/>
  <c r="N675" i="1"/>
  <c r="N674" i="1" s="1"/>
  <c r="AF1562" i="1"/>
  <c r="Y1561" i="1"/>
  <c r="Y1560" i="1" s="1"/>
  <c r="AF549" i="1"/>
  <c r="AM549" i="1" s="1"/>
  <c r="AT549" i="1" s="1"/>
  <c r="Y1452" i="1"/>
  <c r="Y1451" i="1" s="1"/>
  <c r="Y1046" i="1"/>
  <c r="Y1045" i="1" s="1"/>
  <c r="AF465" i="1"/>
  <c r="Y464" i="1"/>
  <c r="Y463" i="1" s="1"/>
  <c r="Y462" i="1" s="1"/>
  <c r="P999" i="1"/>
  <c r="P998" i="1" s="1"/>
  <c r="P997" i="1" s="1"/>
  <c r="P1728" i="1"/>
  <c r="P1727" i="1" s="1"/>
  <c r="P1726" i="1" s="1"/>
  <c r="P1725" i="1" s="1"/>
  <c r="AC1703" i="1"/>
  <c r="AC1702" i="1" s="1"/>
  <c r="AC1701" i="1" s="1"/>
  <c r="AA1707" i="1"/>
  <c r="AA1706" i="1" s="1"/>
  <c r="AA1705" i="1" s="1"/>
  <c r="AE768" i="1"/>
  <c r="AL768" i="1" s="1"/>
  <c r="AC1707" i="1"/>
  <c r="AC1706" i="1" s="1"/>
  <c r="AC1705" i="1" s="1"/>
  <c r="AA1703" i="1"/>
  <c r="AA1702" i="1" s="1"/>
  <c r="AA1701" i="1" s="1"/>
  <c r="Z1703" i="1"/>
  <c r="Z1702" i="1" s="1"/>
  <c r="Z1701" i="1" s="1"/>
  <c r="AD1713" i="1"/>
  <c r="AD1712" i="1" s="1"/>
  <c r="Z1713" i="1"/>
  <c r="Z1712" i="1" s="1"/>
  <c r="Z1710" i="1"/>
  <c r="Z1709" i="1" s="1"/>
  <c r="AA1713" i="1"/>
  <c r="AA1712" i="1" s="1"/>
  <c r="AA1710" i="1"/>
  <c r="AA1709" i="1" s="1"/>
  <c r="AB1703" i="1"/>
  <c r="AB1702" i="1" s="1"/>
  <c r="AB1701" i="1" s="1"/>
  <c r="Z1707" i="1"/>
  <c r="Z1706" i="1" s="1"/>
  <c r="Z1705" i="1" s="1"/>
  <c r="AD1707" i="1"/>
  <c r="AD1706" i="1" s="1"/>
  <c r="AD1705" i="1" s="1"/>
  <c r="AC1710" i="1"/>
  <c r="AC1709" i="1" s="1"/>
  <c r="AB1707" i="1"/>
  <c r="AB1706" i="1" s="1"/>
  <c r="AB1705" i="1" s="1"/>
  <c r="AC1713" i="1"/>
  <c r="AC1712" i="1" s="1"/>
  <c r="AB1713" i="1"/>
  <c r="AB1712" i="1" s="1"/>
  <c r="AD1703" i="1"/>
  <c r="AD1702" i="1" s="1"/>
  <c r="AD1701" i="1" s="1"/>
  <c r="AD1710" i="1"/>
  <c r="AD1709" i="1" s="1"/>
  <c r="AB1710" i="1"/>
  <c r="AB1709" i="1" s="1"/>
  <c r="Q754" i="1"/>
  <c r="Q753" i="1" s="1"/>
  <c r="Q752" i="1" s="1"/>
  <c r="V1117" i="1"/>
  <c r="AC1117" i="1"/>
  <c r="Y1128" i="1"/>
  <c r="R1127" i="1"/>
  <c r="R1126" i="1" s="1"/>
  <c r="R1117" i="1" s="1"/>
  <c r="J1124" i="1"/>
  <c r="J1123" i="1" s="1"/>
  <c r="J1122" i="1" s="1"/>
  <c r="Q1125" i="1"/>
  <c r="X1125" i="1" s="1"/>
  <c r="AK1117" i="1"/>
  <c r="AM1125" i="1"/>
  <c r="AT1125" i="1" s="1"/>
  <c r="AF1124" i="1"/>
  <c r="AF1123" i="1" s="1"/>
  <c r="AF1122" i="1" s="1"/>
  <c r="X1128" i="1"/>
  <c r="AE1128" i="1" s="1"/>
  <c r="Q1127" i="1"/>
  <c r="Q1126" i="1" s="1"/>
  <c r="I1117" i="1"/>
  <c r="Z1096" i="1"/>
  <c r="AD1096" i="1"/>
  <c r="Q1120" i="1"/>
  <c r="Q1119" i="1" s="1"/>
  <c r="Q1118" i="1" s="1"/>
  <c r="X1121" i="1"/>
  <c r="H1117" i="1"/>
  <c r="N1117" i="1"/>
  <c r="AM1121" i="1"/>
  <c r="AF1120" i="1"/>
  <c r="AF1119" i="1" s="1"/>
  <c r="AF1118" i="1" s="1"/>
  <c r="AF1134" i="1"/>
  <c r="AF1133" i="1" s="1"/>
  <c r="AF1132" i="1" s="1"/>
  <c r="Y1133" i="1"/>
  <c r="Y1132" i="1" s="1"/>
  <c r="L1117" i="1"/>
  <c r="K1096" i="1"/>
  <c r="AB1096" i="1"/>
  <c r="Z1117" i="1"/>
  <c r="AM1110" i="1"/>
  <c r="AT1110" i="1" s="1"/>
  <c r="AE1134" i="1"/>
  <c r="X1133" i="1"/>
  <c r="X1132" i="1" s="1"/>
  <c r="AJ1096" i="1"/>
  <c r="AJ1117" i="1"/>
  <c r="AG1509" i="1"/>
  <c r="AL954" i="1"/>
  <c r="AL953" i="1"/>
  <c r="AM935" i="1"/>
  <c r="AM934" i="1" s="1"/>
  <c r="AI309" i="1"/>
  <c r="AM222" i="1"/>
  <c r="AT222" i="1" s="1"/>
  <c r="AK94" i="1"/>
  <c r="AJ160" i="1"/>
  <c r="AG53" i="1"/>
  <c r="AG221" i="1"/>
  <c r="AI430" i="1"/>
  <c r="AI429" i="1" s="1"/>
  <c r="AI424" i="1" s="1"/>
  <c r="AI413" i="1" s="1"/>
  <c r="AG568" i="1"/>
  <c r="AG567" i="1" s="1"/>
  <c r="AH635" i="1"/>
  <c r="AK708" i="1"/>
  <c r="AK687" i="1" s="1"/>
  <c r="AK833" i="1"/>
  <c r="AK828" i="1" s="1"/>
  <c r="AG857" i="1"/>
  <c r="AG856" i="1" s="1"/>
  <c r="AG855" i="1" s="1"/>
  <c r="AK1096" i="1"/>
  <c r="AG57" i="1"/>
  <c r="AH568" i="1"/>
  <c r="AH567" i="1" s="1"/>
  <c r="AH857" i="1"/>
  <c r="AH856" i="1" s="1"/>
  <c r="AH855" i="1" s="1"/>
  <c r="AG1096" i="1"/>
  <c r="AG1271" i="1"/>
  <c r="AH1271" i="1"/>
  <c r="AI1290" i="1"/>
  <c r="AG1576" i="1"/>
  <c r="AK1576" i="1"/>
  <c r="AG1499" i="1"/>
  <c r="AG1498" i="1" s="1"/>
  <c r="AK1499" i="1"/>
  <c r="AK1498" i="1" s="1"/>
  <c r="AJ1576" i="1"/>
  <c r="AP603" i="1"/>
  <c r="AP602" i="1" s="1"/>
  <c r="AP597" i="1" s="1"/>
  <c r="AN52" i="1"/>
  <c r="AN51" i="1" s="1"/>
  <c r="AR52" i="1"/>
  <c r="AR51" i="1" s="1"/>
  <c r="AQ160" i="1"/>
  <c r="AN628" i="1"/>
  <c r="AN623" i="1" s="1"/>
  <c r="AR628" i="1"/>
  <c r="AR623" i="1" s="1"/>
  <c r="AN687" i="1"/>
  <c r="AQ766" i="1"/>
  <c r="AQ765" i="1" s="1"/>
  <c r="AQ760" i="1" s="1"/>
  <c r="AO828" i="1"/>
  <c r="AQ833" i="1"/>
  <c r="AQ828" i="1" s="1"/>
  <c r="AP1271" i="1"/>
  <c r="AN833" i="1"/>
  <c r="AQ857" i="1"/>
  <c r="AQ856" i="1" s="1"/>
  <c r="AQ855" i="1" s="1"/>
  <c r="AP1509" i="1"/>
  <c r="AL1716" i="1"/>
  <c r="AL1715" i="1" s="1"/>
  <c r="AS1717" i="1"/>
  <c r="AZ1717" i="1" s="1"/>
  <c r="AE1716" i="1"/>
  <c r="AE1715" i="1" s="1"/>
  <c r="AF1716" i="1"/>
  <c r="AF1715" i="1" s="1"/>
  <c r="X1351" i="1"/>
  <c r="AE1351" i="1" s="1"/>
  <c r="AE1350" i="1" s="1"/>
  <c r="AE1349" i="1" s="1"/>
  <c r="Q1350" i="1"/>
  <c r="Q1349" i="1" s="1"/>
  <c r="K1239" i="1"/>
  <c r="K1238" i="1" s="1"/>
  <c r="J1239" i="1"/>
  <c r="J1238" i="1" s="1"/>
  <c r="AL1016" i="1"/>
  <c r="AS1016" i="1" s="1"/>
  <c r="AM1016" i="1"/>
  <c r="AT1016" i="1" s="1"/>
  <c r="AT935" i="1"/>
  <c r="AT934" i="1" s="1"/>
  <c r="Q295" i="1"/>
  <c r="X296" i="1"/>
  <c r="X295" i="1" s="1"/>
  <c r="AF296" i="1"/>
  <c r="AF295" i="1" s="1"/>
  <c r="Y295" i="1"/>
  <c r="Q1178" i="1"/>
  <c r="Q1177" i="1" s="1"/>
  <c r="Q1176" i="1" s="1"/>
  <c r="Q1175" i="1" s="1"/>
  <c r="X1179" i="1"/>
  <c r="X1178" i="1" s="1"/>
  <c r="X1177" i="1" s="1"/>
  <c r="X1176" i="1" s="1"/>
  <c r="X1175" i="1" s="1"/>
  <c r="K874" i="1"/>
  <c r="K873" i="1" s="1"/>
  <c r="Y876" i="1"/>
  <c r="Y875" i="1" s="1"/>
  <c r="Y874" i="1" s="1"/>
  <c r="AF877" i="1"/>
  <c r="Q876" i="1"/>
  <c r="Q875" i="1" s="1"/>
  <c r="Q874" i="1" s="1"/>
  <c r="X877" i="1"/>
  <c r="Q1733" i="1"/>
  <c r="Q1732" i="1" s="1"/>
  <c r="Q1731" i="1" s="1"/>
  <c r="Q1730" i="1" s="1"/>
  <c r="K1699" i="1"/>
  <c r="AM1293" i="1"/>
  <c r="AM1292" i="1" s="1"/>
  <c r="AM1291" i="1" s="1"/>
  <c r="X1350" i="1"/>
  <c r="X1349" i="1" s="1"/>
  <c r="AM296" i="1"/>
  <c r="AT296" i="1" s="1"/>
  <c r="AM1015" i="1"/>
  <c r="AM1014" i="1" s="1"/>
  <c r="AF824" i="1"/>
  <c r="Y823" i="1"/>
  <c r="Y822" i="1" s="1"/>
  <c r="AM1408" i="1"/>
  <c r="AT1408" i="1" s="1"/>
  <c r="AM287" i="1"/>
  <c r="AF286" i="1"/>
  <c r="AF285" i="1" s="1"/>
  <c r="AF284" i="1" s="1"/>
  <c r="AF283" i="1" s="1"/>
  <c r="AM1538" i="1"/>
  <c r="AM1537" i="1" s="1"/>
  <c r="AM1536" i="1" s="1"/>
  <c r="AF171" i="1"/>
  <c r="Y170" i="1"/>
  <c r="Y169" i="1" s="1"/>
  <c r="AM234" i="1"/>
  <c r="AF233" i="1"/>
  <c r="AF232" i="1" s="1"/>
  <c r="AM1483" i="1"/>
  <c r="AT1483" i="1" s="1"/>
  <c r="BA1483" i="1" s="1"/>
  <c r="AE767" i="1"/>
  <c r="AF548" i="1"/>
  <c r="AF547" i="1" s="1"/>
  <c r="AA367" i="1"/>
  <c r="AE1264" i="1"/>
  <c r="AE1263" i="1" s="1"/>
  <c r="AL1505" i="1"/>
  <c r="S534" i="1"/>
  <c r="AF477" i="1"/>
  <c r="AL1565" i="1"/>
  <c r="AS1565" i="1" s="1"/>
  <c r="AZ1565" i="1" s="1"/>
  <c r="Q871" i="1"/>
  <c r="Q870" i="1" s="1"/>
  <c r="Q869" i="1" s="1"/>
  <c r="S872" i="1"/>
  <c r="AF768" i="1"/>
  <c r="Y767" i="1"/>
  <c r="AS768" i="1"/>
  <c r="AL767" i="1"/>
  <c r="AM336" i="1"/>
  <c r="AM335" i="1" s="1"/>
  <c r="AM334" i="1" s="1"/>
  <c r="I381" i="1"/>
  <c r="Q1194" i="1"/>
  <c r="Q1193" i="1" s="1"/>
  <c r="AT1053" i="1"/>
  <c r="AS234" i="1"/>
  <c r="AL233" i="1"/>
  <c r="AL1258" i="1"/>
  <c r="AS1258" i="1" s="1"/>
  <c r="AE1257" i="1"/>
  <c r="AL204" i="1"/>
  <c r="AL203" i="1" s="1"/>
  <c r="AL202" i="1" s="1"/>
  <c r="AE203" i="1"/>
  <c r="AE202" i="1" s="1"/>
  <c r="AM837" i="1"/>
  <c r="AM836" i="1" s="1"/>
  <c r="AM835" i="1" s="1"/>
  <c r="AM834" i="1" s="1"/>
  <c r="AM833" i="1" s="1"/>
  <c r="AF836" i="1"/>
  <c r="AF835" i="1" s="1"/>
  <c r="AF834" i="1" s="1"/>
  <c r="AF833" i="1" s="1"/>
  <c r="AL634" i="1"/>
  <c r="AE633" i="1"/>
  <c r="AE632" i="1" s="1"/>
  <c r="AM746" i="1"/>
  <c r="AF745" i="1"/>
  <c r="AF744" i="1" s="1"/>
  <c r="AF743" i="1" s="1"/>
  <c r="AF742" i="1" s="1"/>
  <c r="AM816" i="1"/>
  <c r="AM815" i="1" s="1"/>
  <c r="AM814" i="1" s="1"/>
  <c r="AF815" i="1"/>
  <c r="AF814" i="1" s="1"/>
  <c r="AT916" i="1"/>
  <c r="AT983" i="1"/>
  <c r="AM982" i="1"/>
  <c r="AM981" i="1" s="1"/>
  <c r="AM980" i="1" s="1"/>
  <c r="AM979" i="1" s="1"/>
  <c r="AM1085" i="1"/>
  <c r="AM1084" i="1" s="1"/>
  <c r="AM1083" i="1" s="1"/>
  <c r="AM1082" i="1" s="1"/>
  <c r="AM1081" i="1" s="1"/>
  <c r="AF1084" i="1"/>
  <c r="AF1083" i="1" s="1"/>
  <c r="AF1082" i="1" s="1"/>
  <c r="AF1081" i="1" s="1"/>
  <c r="AT1277" i="1"/>
  <c r="AM1276" i="1"/>
  <c r="AM1275" i="1" s="1"/>
  <c r="AT1299" i="1"/>
  <c r="BA1299" i="1" s="1"/>
  <c r="AM1298" i="1"/>
  <c r="AM1297" i="1" s="1"/>
  <c r="AT1310" i="1"/>
  <c r="AM1575" i="1"/>
  <c r="AT1575" i="1" s="1"/>
  <c r="BA1575" i="1" s="1"/>
  <c r="AF1574" i="1"/>
  <c r="AF1573" i="1" s="1"/>
  <c r="X264" i="1"/>
  <c r="AE264" i="1" s="1"/>
  <c r="Q263" i="1"/>
  <c r="Q262" i="1" s="1"/>
  <c r="X763" i="1"/>
  <c r="X762" i="1" s="1"/>
  <c r="X761" i="1" s="1"/>
  <c r="AE764" i="1"/>
  <c r="X778" i="1"/>
  <c r="AE778" i="1" s="1"/>
  <c r="Q777" i="1"/>
  <c r="Q776" i="1" s="1"/>
  <c r="Q775" i="1" s="1"/>
  <c r="Q774" i="1" s="1"/>
  <c r="Q773" i="1" s="1"/>
  <c r="Q891" i="1"/>
  <c r="Q890" i="1" s="1"/>
  <c r="X892" i="1"/>
  <c r="X891" i="1" s="1"/>
  <c r="X890" i="1" s="1"/>
  <c r="Q1002" i="1"/>
  <c r="Q1001" i="1" s="1"/>
  <c r="X1003" i="1"/>
  <c r="AL1399" i="1"/>
  <c r="AE1398" i="1"/>
  <c r="AE1397" i="1" s="1"/>
  <c r="AE1396" i="1" s="1"/>
  <c r="AE1395" i="1" s="1"/>
  <c r="AE1394" i="1" s="1"/>
  <c r="X1483" i="1"/>
  <c r="Q1482" i="1"/>
  <c r="Q1481" i="1" s="1"/>
  <c r="AE480" i="1"/>
  <c r="AE479" i="1" s="1"/>
  <c r="AE478" i="1" s="1"/>
  <c r="AE526" i="1"/>
  <c r="AE525" i="1" s="1"/>
  <c r="AE524" i="1" s="1"/>
  <c r="AF845" i="1"/>
  <c r="AF844" i="1" s="1"/>
  <c r="AF843" i="1" s="1"/>
  <c r="AF842" i="1" s="1"/>
  <c r="AE771" i="1"/>
  <c r="AF1226" i="1"/>
  <c r="AF1225" i="1" s="1"/>
  <c r="AF1224" i="1" s="1"/>
  <c r="AF718" i="1"/>
  <c r="AF717" i="1" s="1"/>
  <c r="AF716" i="1" s="1"/>
  <c r="AF38" i="1"/>
  <c r="AF203" i="1"/>
  <c r="AF202" i="1" s="1"/>
  <c r="AF83" i="1"/>
  <c r="AE1226" i="1"/>
  <c r="AE1225" i="1" s="1"/>
  <c r="AE1224" i="1" s="1"/>
  <c r="Q1729" i="1"/>
  <c r="AF1257" i="1"/>
  <c r="AE912" i="1"/>
  <c r="AE911" i="1" s="1"/>
  <c r="AF489" i="1"/>
  <c r="AF488" i="1" s="1"/>
  <c r="G1223" i="1"/>
  <c r="AS643" i="1"/>
  <c r="AS1607" i="1"/>
  <c r="AL1606" i="1"/>
  <c r="AL1605" i="1" s="1"/>
  <c r="AS1535" i="1"/>
  <c r="AZ1535" i="1" s="1"/>
  <c r="AL1534" i="1"/>
  <c r="AL1533" i="1" s="1"/>
  <c r="AT1671" i="1"/>
  <c r="BA1671" i="1" s="1"/>
  <c r="AT1670" i="1"/>
  <c r="AT1669" i="1" s="1"/>
  <c r="AT1668" i="1" s="1"/>
  <c r="AT1667" i="1" s="1"/>
  <c r="AM1670" i="1"/>
  <c r="AM1669" i="1" s="1"/>
  <c r="AM1668" i="1" s="1"/>
  <c r="AM1667" i="1" s="1"/>
  <c r="AT220" i="1"/>
  <c r="AM218" i="1"/>
  <c r="AS996" i="1"/>
  <c r="AZ996" i="1" s="1"/>
  <c r="AL995" i="1"/>
  <c r="AL994" i="1" s="1"/>
  <c r="AL993" i="1" s="1"/>
  <c r="AT101" i="1"/>
  <c r="AM100" i="1"/>
  <c r="AM99" i="1" s="1"/>
  <c r="AM1163" i="1"/>
  <c r="AM1162" i="1" s="1"/>
  <c r="AS33" i="1"/>
  <c r="AS736" i="1"/>
  <c r="AL735" i="1"/>
  <c r="AL734" i="1" s="1"/>
  <c r="AL733" i="1" s="1"/>
  <c r="AL732" i="1" s="1"/>
  <c r="AL1408" i="1"/>
  <c r="AL1407" i="1" s="1"/>
  <c r="AE1407" i="1"/>
  <c r="AT197" i="1"/>
  <c r="AM196" i="1"/>
  <c r="AL1296" i="1"/>
  <c r="AS1296" i="1" s="1"/>
  <c r="AE1295" i="1"/>
  <c r="AE1294" i="1" s="1"/>
  <c r="AE554" i="1"/>
  <c r="AE553" i="1" s="1"/>
  <c r="Q53" i="1"/>
  <c r="X54" i="1"/>
  <c r="AE54" i="1" s="1"/>
  <c r="AM741" i="1"/>
  <c r="AF740" i="1"/>
  <c r="AF739" i="1" s="1"/>
  <c r="AF738" i="1" s="1"/>
  <c r="AF737" i="1" s="1"/>
  <c r="AM1281" i="1"/>
  <c r="AF1280" i="1"/>
  <c r="AF1279" i="1" s="1"/>
  <c r="AM1303" i="1"/>
  <c r="AF1302" i="1"/>
  <c r="AF1301" i="1" s="1"/>
  <c r="AT1327" i="1"/>
  <c r="AM1326" i="1"/>
  <c r="AM1325" i="1" s="1"/>
  <c r="AM1441" i="1"/>
  <c r="AF1440" i="1"/>
  <c r="AF1439" i="1" s="1"/>
  <c r="AM1486" i="1"/>
  <c r="AF1485" i="1"/>
  <c r="AF1484" i="1" s="1"/>
  <c r="AM1568" i="1"/>
  <c r="AF1567" i="1"/>
  <c r="AF1566" i="1" s="1"/>
  <c r="AL86" i="1"/>
  <c r="AE85" i="1"/>
  <c r="AL399" i="1"/>
  <c r="AE398" i="1"/>
  <c r="AE397" i="1" s="1"/>
  <c r="AE396" i="1" s="1"/>
  <c r="AE395" i="1" s="1"/>
  <c r="Q472" i="1"/>
  <c r="X473" i="1"/>
  <c r="X472" i="1" s="1"/>
  <c r="Q548" i="1"/>
  <c r="Q547" i="1" s="1"/>
  <c r="X549" i="1"/>
  <c r="Q581" i="1"/>
  <c r="Q580" i="1" s="1"/>
  <c r="X582" i="1"/>
  <c r="Q701" i="1"/>
  <c r="Q700" i="1" s="1"/>
  <c r="Q699" i="1" s="1"/>
  <c r="Q698" i="1" s="1"/>
  <c r="X702" i="1"/>
  <c r="X701" i="1" s="1"/>
  <c r="X700" i="1" s="1"/>
  <c r="X699" i="1" s="1"/>
  <c r="X698" i="1" s="1"/>
  <c r="AE983" i="1"/>
  <c r="AE982" i="1" s="1"/>
  <c r="AE981" i="1" s="1"/>
  <c r="AE980" i="1" s="1"/>
  <c r="AE979" i="1" s="1"/>
  <c r="X982" i="1"/>
  <c r="X981" i="1" s="1"/>
  <c r="X980" i="1" s="1"/>
  <c r="X979" i="1" s="1"/>
  <c r="Q1009" i="1"/>
  <c r="Q1008" i="1" s="1"/>
  <c r="Q1007" i="1" s="1"/>
  <c r="X1010" i="1"/>
  <c r="X1009" i="1" s="1"/>
  <c r="X1008" i="1" s="1"/>
  <c r="X1007" i="1" s="1"/>
  <c r="AL1262" i="1"/>
  <c r="AE1261" i="1"/>
  <c r="AS1288" i="1"/>
  <c r="AZ1288" i="1" s="1"/>
  <c r="BG1288" i="1" s="1"/>
  <c r="BN1288" i="1" s="1"/>
  <c r="AL1453" i="1"/>
  <c r="AS1453" i="1" s="1"/>
  <c r="AE1452" i="1"/>
  <c r="AE1451" i="1" s="1"/>
  <c r="F1096" i="1"/>
  <c r="AT1604" i="1"/>
  <c r="BA1604" i="1" s="1"/>
  <c r="AM1603" i="1"/>
  <c r="AM1602" i="1" s="1"/>
  <c r="AS971" i="1"/>
  <c r="AZ971" i="1" s="1"/>
  <c r="AT168" i="1"/>
  <c r="AT1143" i="1"/>
  <c r="AM1142" i="1"/>
  <c r="AM1141" i="1" s="1"/>
  <c r="AM1140" i="1" s="1"/>
  <c r="AL305" i="1"/>
  <c r="AL304" i="1" s="1"/>
  <c r="AL303" i="1" s="1"/>
  <c r="AL302" i="1" s="1"/>
  <c r="AL273" i="1"/>
  <c r="AL272" i="1" s="1"/>
  <c r="AE272" i="1"/>
  <c r="AL120" i="1"/>
  <c r="AL566" i="1"/>
  <c r="AE565" i="1"/>
  <c r="AE564" i="1" s="1"/>
  <c r="AE563" i="1" s="1"/>
  <c r="AE562" i="1" s="1"/>
  <c r="AM527" i="1"/>
  <c r="AF526" i="1"/>
  <c r="AF525" i="1" s="1"/>
  <c r="AF524" i="1" s="1"/>
  <c r="AL437" i="1"/>
  <c r="AE435" i="1"/>
  <c r="AM227" i="1"/>
  <c r="AM566" i="1"/>
  <c r="AF565" i="1"/>
  <c r="AF564" i="1" s="1"/>
  <c r="AF563" i="1" s="1"/>
  <c r="AF562" i="1" s="1"/>
  <c r="AM757" i="1"/>
  <c r="AF756" i="1"/>
  <c r="AF755" i="1" s="1"/>
  <c r="AM971" i="1"/>
  <c r="AF970" i="1"/>
  <c r="AF969" i="1" s="1"/>
  <c r="AM1438" i="1"/>
  <c r="AT1438" i="1" s="1"/>
  <c r="AF1437" i="1"/>
  <c r="AF1436" i="1" s="1"/>
  <c r="AM1519" i="1"/>
  <c r="AT1519" i="1" s="1"/>
  <c r="AF1518" i="1"/>
  <c r="AF1517" i="1" s="1"/>
  <c r="AM1636" i="1"/>
  <c r="AF1635" i="1"/>
  <c r="AF1634" i="1" s="1"/>
  <c r="AF1633" i="1" s="1"/>
  <c r="AF1632" i="1" s="1"/>
  <c r="Q100" i="1"/>
  <c r="Q99" i="1" s="1"/>
  <c r="X101" i="1"/>
  <c r="AE101" i="1" s="1"/>
  <c r="AE100" i="1" s="1"/>
  <c r="AE99" i="1" s="1"/>
  <c r="X122" i="1"/>
  <c r="X121" i="1" s="1"/>
  <c r="Q121" i="1"/>
  <c r="X394" i="1"/>
  <c r="Q393" i="1"/>
  <c r="Q476" i="1"/>
  <c r="X477" i="1"/>
  <c r="AE477" i="1" s="1"/>
  <c r="AL477" i="1" s="1"/>
  <c r="AL757" i="1"/>
  <c r="AE756" i="1"/>
  <c r="AE755" i="1" s="1"/>
  <c r="AE642" i="1"/>
  <c r="AE641" i="1" s="1"/>
  <c r="AE640" i="1" s="1"/>
  <c r="AE1606" i="1"/>
  <c r="AE1605" i="1" s="1"/>
  <c r="AE1579" i="1"/>
  <c r="AE1578" i="1" s="1"/>
  <c r="AE1577" i="1" s="1"/>
  <c r="AF595" i="1"/>
  <c r="AF594" i="1" s="1"/>
  <c r="AE1534" i="1"/>
  <c r="AE1533" i="1" s="1"/>
  <c r="AE78" i="1"/>
  <c r="AE77" i="1" s="1"/>
  <c r="AF1670" i="1"/>
  <c r="AF1669" i="1" s="1"/>
  <c r="AF1668" i="1" s="1"/>
  <c r="AF1667" i="1" s="1"/>
  <c r="AF1259" i="1"/>
  <c r="AF218" i="1"/>
  <c r="AE995" i="1"/>
  <c r="AE994" i="1" s="1"/>
  <c r="AE993" i="1" s="1"/>
  <c r="AF100" i="1"/>
  <c r="AF99" i="1" s="1"/>
  <c r="AE32" i="1"/>
  <c r="AE31" i="1" s="1"/>
  <c r="AE735" i="1"/>
  <c r="AE734" i="1" s="1"/>
  <c r="AE733" i="1" s="1"/>
  <c r="AE732" i="1" s="1"/>
  <c r="AF196" i="1"/>
  <c r="F1364" i="1"/>
  <c r="F1363" i="1" s="1"/>
  <c r="H1383" i="1"/>
  <c r="AS481" i="1"/>
  <c r="AZ481" i="1" s="1"/>
  <c r="AL480" i="1"/>
  <c r="AL479" i="1" s="1"/>
  <c r="AL478" i="1" s="1"/>
  <c r="AS527" i="1"/>
  <c r="AT846" i="1"/>
  <c r="AM845" i="1"/>
  <c r="AM844" i="1" s="1"/>
  <c r="AM843" i="1" s="1"/>
  <c r="AM842" i="1" s="1"/>
  <c r="AS772" i="1"/>
  <c r="AZ772" i="1" s="1"/>
  <c r="AL771" i="1"/>
  <c r="AT719" i="1"/>
  <c r="AM718" i="1"/>
  <c r="AM717" i="1" s="1"/>
  <c r="AM716" i="1" s="1"/>
  <c r="AM332" i="1"/>
  <c r="AM331" i="1" s="1"/>
  <c r="AT84" i="1"/>
  <c r="AM83" i="1"/>
  <c r="AL1049" i="1"/>
  <c r="AL1048" i="1" s="1"/>
  <c r="AS428" i="1"/>
  <c r="AT250" i="1"/>
  <c r="AM249" i="1"/>
  <c r="AL921" i="1"/>
  <c r="AS921" i="1" s="1"/>
  <c r="AZ921" i="1" s="1"/>
  <c r="AE920" i="1"/>
  <c r="AE919" i="1" s="1"/>
  <c r="AE918" i="1" s="1"/>
  <c r="AT1258" i="1"/>
  <c r="AM1257" i="1"/>
  <c r="AL1143" i="1"/>
  <c r="AL1142" i="1" s="1"/>
  <c r="AL1141" i="1" s="1"/>
  <c r="AL1140" i="1" s="1"/>
  <c r="AE1142" i="1"/>
  <c r="AE1141" i="1" s="1"/>
  <c r="AE1140" i="1" s="1"/>
  <c r="AS913" i="1"/>
  <c r="AL912" i="1"/>
  <c r="AL911" i="1" s="1"/>
  <c r="AL266" i="1"/>
  <c r="AS266" i="1" s="1"/>
  <c r="AE265" i="1"/>
  <c r="AL1468" i="1"/>
  <c r="AE1467" i="1"/>
  <c r="AE1466" i="1" s="1"/>
  <c r="AT490" i="1"/>
  <c r="AM489" i="1"/>
  <c r="AM488" i="1" s="1"/>
  <c r="AM79" i="1"/>
  <c r="AT79" i="1" s="1"/>
  <c r="AF78" i="1"/>
  <c r="AF77" i="1" s="1"/>
  <c r="AF97" i="1"/>
  <c r="AM192" i="1"/>
  <c r="AF191" i="1"/>
  <c r="AF190" i="1" s="1"/>
  <c r="AF189" i="1" s="1"/>
  <c r="AF188" i="1" s="1"/>
  <c r="AM236" i="1"/>
  <c r="AM235" i="1" s="1"/>
  <c r="AF235" i="1"/>
  <c r="AM254" i="1"/>
  <c r="AT254" i="1" s="1"/>
  <c r="AF253" i="1"/>
  <c r="AM392" i="1"/>
  <c r="AF391" i="1"/>
  <c r="AM460" i="1"/>
  <c r="AM459" i="1" s="1"/>
  <c r="AM458" i="1" s="1"/>
  <c r="AM457" i="1" s="1"/>
  <c r="AM456" i="1" s="1"/>
  <c r="AF459" i="1"/>
  <c r="AF458" i="1" s="1"/>
  <c r="AF457" i="1" s="1"/>
  <c r="AF456" i="1" s="1"/>
  <c r="AM1265" i="1"/>
  <c r="AT1265" i="1" s="1"/>
  <c r="AF1264" i="1"/>
  <c r="AF1263" i="1" s="1"/>
  <c r="AT1284" i="1"/>
  <c r="AM1283" i="1"/>
  <c r="AM1282" i="1" s="1"/>
  <c r="AM1544" i="1"/>
  <c r="AT1544" i="1" s="1"/>
  <c r="AF1543" i="1"/>
  <c r="AF1542" i="1" s="1"/>
  <c r="AL208" i="1"/>
  <c r="AL207" i="1" s="1"/>
  <c r="AE207" i="1"/>
  <c r="AL361" i="1"/>
  <c r="AS361" i="1" s="1"/>
  <c r="AE360" i="1"/>
  <c r="AE359" i="1" s="1"/>
  <c r="AE358" i="1" s="1"/>
  <c r="AE357" i="1" s="1"/>
  <c r="AE356" i="1" s="1"/>
  <c r="AE355" i="1" s="1"/>
  <c r="Q464" i="1"/>
  <c r="Q463" i="1" s="1"/>
  <c r="Q462" i="1" s="1"/>
  <c r="X465" i="1"/>
  <c r="X464" i="1" s="1"/>
  <c r="X463" i="1" s="1"/>
  <c r="X462" i="1" s="1"/>
  <c r="Q782" i="1"/>
  <c r="Q781" i="1" s="1"/>
  <c r="Q780" i="1" s="1"/>
  <c r="Q779" i="1" s="1"/>
  <c r="X783" i="1"/>
  <c r="AS1277" i="1"/>
  <c r="AZ1277" i="1" s="1"/>
  <c r="AL1276" i="1"/>
  <c r="AL1275" i="1" s="1"/>
  <c r="G611" i="1"/>
  <c r="H1096" i="1"/>
  <c r="AL490" i="1"/>
  <c r="AS490" i="1" s="1"/>
  <c r="AE489" i="1"/>
  <c r="AE488" i="1" s="1"/>
  <c r="L195" i="1"/>
  <c r="L1096" i="1"/>
  <c r="L1095" i="1" s="1"/>
  <c r="N1223" i="1"/>
  <c r="N1222" i="1" s="1"/>
  <c r="K1681" i="1"/>
  <c r="K1676" i="1" s="1"/>
  <c r="K1675" i="1" s="1"/>
  <c r="AT1447" i="1"/>
  <c r="AM1446" i="1"/>
  <c r="AM1445" i="1" s="1"/>
  <c r="N1406" i="1"/>
  <c r="N1405" i="1" s="1"/>
  <c r="N1404" i="1" s="1"/>
  <c r="N1403" i="1" s="1"/>
  <c r="K1223" i="1"/>
  <c r="AL1164" i="1"/>
  <c r="AE1163" i="1"/>
  <c r="AE1162" i="1" s="1"/>
  <c r="AF1446" i="1"/>
  <c r="AF1445" i="1" s="1"/>
  <c r="O232" i="1"/>
  <c r="N213" i="1"/>
  <c r="N309" i="1"/>
  <c r="T1290" i="1"/>
  <c r="AL58" i="1"/>
  <c r="AL57" i="1" s="1"/>
  <c r="AE57" i="1"/>
  <c r="K833" i="1"/>
  <c r="S1290" i="1"/>
  <c r="AA568" i="1"/>
  <c r="AA567" i="1" s="1"/>
  <c r="AD833" i="1"/>
  <c r="AC1096" i="1"/>
  <c r="AC1095" i="1" s="1"/>
  <c r="K568" i="1"/>
  <c r="T1096" i="1"/>
  <c r="T1223" i="1"/>
  <c r="T1222" i="1" s="1"/>
  <c r="V1290" i="1"/>
  <c r="AD794" i="1"/>
  <c r="AB1223" i="1"/>
  <c r="AB1222" i="1" s="1"/>
  <c r="AS936" i="1"/>
  <c r="AL935" i="1"/>
  <c r="AL934" i="1" s="1"/>
  <c r="AS1022" i="1"/>
  <c r="AZ1022" i="1" s="1"/>
  <c r="AL1021" i="1"/>
  <c r="AL1020" i="1" s="1"/>
  <c r="AS1026" i="1"/>
  <c r="AL1025" i="1"/>
  <c r="AL1024" i="1" s="1"/>
  <c r="AE278" i="1"/>
  <c r="AL278" i="1" s="1"/>
  <c r="Z57" i="1"/>
  <c r="Z52" i="1" s="1"/>
  <c r="Z51" i="1" s="1"/>
  <c r="AT278" i="1"/>
  <c r="AM277" i="1"/>
  <c r="AT1026" i="1"/>
  <c r="AM1025" i="1"/>
  <c r="AM1024" i="1" s="1"/>
  <c r="AT1149" i="1"/>
  <c r="AM1148" i="1"/>
  <c r="AM1147" i="1" s="1"/>
  <c r="AT948" i="1"/>
  <c r="BA948" i="1" s="1"/>
  <c r="AM947" i="1"/>
  <c r="AM946" i="1" s="1"/>
  <c r="AT1056" i="1"/>
  <c r="AM1055" i="1"/>
  <c r="AM1054" i="1" s="1"/>
  <c r="AT928" i="1"/>
  <c r="AM927" i="1"/>
  <c r="AM926" i="1" s="1"/>
  <c r="AT955" i="1"/>
  <c r="AM954" i="1"/>
  <c r="AM953" i="1" s="1"/>
  <c r="AT951" i="1"/>
  <c r="BA951" i="1" s="1"/>
  <c r="AM950" i="1"/>
  <c r="AM949" i="1" s="1"/>
  <c r="AM1591" i="1"/>
  <c r="AM1590" i="1" s="1"/>
  <c r="AI910" i="1"/>
  <c r="AI904" i="1" s="1"/>
  <c r="AI903" i="1" s="1"/>
  <c r="AS1074" i="1"/>
  <c r="AL1073" i="1"/>
  <c r="AL1072" i="1" s="1"/>
  <c r="AS177" i="1"/>
  <c r="AL176" i="1"/>
  <c r="AL175" i="1" s="1"/>
  <c r="AS1029" i="1"/>
  <c r="AL1028" i="1"/>
  <c r="AL1027" i="1" s="1"/>
  <c r="AS1152" i="1"/>
  <c r="AZ1152" i="1" s="1"/>
  <c r="AS1151" i="1"/>
  <c r="AS1150" i="1" s="1"/>
  <c r="AL1151" i="1"/>
  <c r="AL1150" i="1" s="1"/>
  <c r="AS928" i="1"/>
  <c r="AL927" i="1"/>
  <c r="AL926" i="1" s="1"/>
  <c r="AF277" i="1"/>
  <c r="AD221" i="1"/>
  <c r="AF1025" i="1"/>
  <c r="AF1024" i="1" s="1"/>
  <c r="AF1148" i="1"/>
  <c r="AF1147" i="1" s="1"/>
  <c r="AF947" i="1"/>
  <c r="AF946" i="1" s="1"/>
  <c r="AF1055" i="1"/>
  <c r="AF1054" i="1" s="1"/>
  <c r="AS954" i="1"/>
  <c r="AS953" i="1" s="1"/>
  <c r="AF1591" i="1"/>
  <c r="AF1590" i="1" s="1"/>
  <c r="AM58" i="1"/>
  <c r="AT58" i="1" s="1"/>
  <c r="AG424" i="1"/>
  <c r="AG413" i="1" s="1"/>
  <c r="AG708" i="1"/>
  <c r="AG687" i="1" s="1"/>
  <c r="AH760" i="1"/>
  <c r="AT1074" i="1"/>
  <c r="AM1073" i="1"/>
  <c r="AM1072" i="1" s="1"/>
  <c r="AT177" i="1"/>
  <c r="AM176" i="1"/>
  <c r="AM175" i="1" s="1"/>
  <c r="AT944" i="1"/>
  <c r="BA944" i="1" s="1"/>
  <c r="AM943" i="1"/>
  <c r="AM942" i="1" s="1"/>
  <c r="AT1022" i="1"/>
  <c r="BA1022" i="1" s="1"/>
  <c r="BH1022" i="1" s="1"/>
  <c r="BO1022" i="1" s="1"/>
  <c r="AT1029" i="1"/>
  <c r="AM1028" i="1"/>
  <c r="AM1027" i="1" s="1"/>
  <c r="AT1152" i="1"/>
  <c r="AM1151" i="1"/>
  <c r="AM1150" i="1" s="1"/>
  <c r="AE1073" i="1"/>
  <c r="AE1072" i="1"/>
  <c r="AE176" i="1"/>
  <c r="AE175" i="1" s="1"/>
  <c r="AE935" i="1"/>
  <c r="AE934" i="1" s="1"/>
  <c r="AF943" i="1"/>
  <c r="AF942" i="1" s="1"/>
  <c r="AE1021" i="1"/>
  <c r="AE1020" i="1" s="1"/>
  <c r="AE1028" i="1"/>
  <c r="AE1027" i="1" s="1"/>
  <c r="AE1151" i="1"/>
  <c r="AE1150" i="1" s="1"/>
  <c r="AG635" i="1"/>
  <c r="AI635" i="1"/>
  <c r="AH1135" i="1"/>
  <c r="AG1223" i="1"/>
  <c r="AG1222" i="1" s="1"/>
  <c r="AI1509" i="1"/>
  <c r="AJ1532" i="1"/>
  <c r="AJ1531" i="1" s="1"/>
  <c r="AH1290" i="1"/>
  <c r="AJ1135" i="1"/>
  <c r="AJ1095" i="1" s="1"/>
  <c r="AI1135" i="1"/>
  <c r="AH1223" i="1"/>
  <c r="AH1222" i="1" s="1"/>
  <c r="AG1290" i="1"/>
  <c r="AG1270" i="1" s="1"/>
  <c r="AG1269" i="1" s="1"/>
  <c r="AG1267" i="1" s="1"/>
  <c r="AJ1509" i="1"/>
  <c r="AI1576" i="1"/>
  <c r="AN857" i="1"/>
  <c r="AN856" i="1" s="1"/>
  <c r="AN855" i="1" s="1"/>
  <c r="AO873" i="1"/>
  <c r="AP910" i="1"/>
  <c r="AP904" i="1" s="1"/>
  <c r="AP903" i="1" s="1"/>
  <c r="AO1117" i="1"/>
  <c r="AP1135" i="1"/>
  <c r="AR1096" i="1"/>
  <c r="AN1246" i="1"/>
  <c r="AN1245" i="1" s="1"/>
  <c r="AP1414" i="1"/>
  <c r="AP1413" i="1" s="1"/>
  <c r="AO1576" i="1"/>
  <c r="AP1256" i="1"/>
  <c r="AP1255" i="1" s="1"/>
  <c r="AP1246" i="1" s="1"/>
  <c r="AP1245" i="1" s="1"/>
  <c r="AE277" i="1"/>
  <c r="AM1543" i="1"/>
  <c r="AM1542" i="1" s="1"/>
  <c r="AE122" i="1"/>
  <c r="AL122" i="1" s="1"/>
  <c r="AT1636" i="1"/>
  <c r="AM1635" i="1"/>
  <c r="AM1634" i="1" s="1"/>
  <c r="AM1633" i="1" s="1"/>
  <c r="AM1632" i="1" s="1"/>
  <c r="AM1437" i="1"/>
  <c r="AM1436" i="1" s="1"/>
  <c r="AT566" i="1"/>
  <c r="AM565" i="1"/>
  <c r="AM564" i="1" s="1"/>
  <c r="AM563" i="1" s="1"/>
  <c r="AM562" i="1" s="1"/>
  <c r="AS273" i="1"/>
  <c r="AE702" i="1"/>
  <c r="AL702" i="1" s="1"/>
  <c r="AS702" i="1" s="1"/>
  <c r="AT1085" i="1"/>
  <c r="BA1085" i="1" s="1"/>
  <c r="AS204" i="1"/>
  <c r="AL1257" i="1"/>
  <c r="AM768" i="1"/>
  <c r="AF767" i="1"/>
  <c r="AM171" i="1"/>
  <c r="AT171" i="1" s="1"/>
  <c r="AF170" i="1"/>
  <c r="AF169" i="1" s="1"/>
  <c r="AM1407" i="1"/>
  <c r="AM824" i="1"/>
  <c r="AM823" i="1" s="1"/>
  <c r="AM822" i="1" s="1"/>
  <c r="AF823" i="1"/>
  <c r="AF822" i="1" s="1"/>
  <c r="AE783" i="1"/>
  <c r="AE782" i="1" s="1"/>
  <c r="AE781" i="1" s="1"/>
  <c r="AE780" i="1" s="1"/>
  <c r="AE779" i="1" s="1"/>
  <c r="X782" i="1"/>
  <c r="X781" i="1" s="1"/>
  <c r="X780" i="1" s="1"/>
  <c r="X779" i="1" s="1"/>
  <c r="AS1262" i="1"/>
  <c r="AL1261" i="1"/>
  <c r="AL983" i="1"/>
  <c r="AS1408" i="1"/>
  <c r="AZ1408" i="1" s="1"/>
  <c r="AS1407" i="1"/>
  <c r="AM477" i="1"/>
  <c r="AM476" i="1" s="1"/>
  <c r="AF476" i="1"/>
  <c r="S533" i="1"/>
  <c r="S532" i="1" s="1"/>
  <c r="AT399" i="1"/>
  <c r="BA399" i="1" s="1"/>
  <c r="AM398" i="1"/>
  <c r="AM397" i="1" s="1"/>
  <c r="AM396" i="1" s="1"/>
  <c r="AM395" i="1" s="1"/>
  <c r="AS208" i="1"/>
  <c r="AT236" i="1"/>
  <c r="AS1468" i="1"/>
  <c r="AL1467" i="1"/>
  <c r="AL1466" i="1" s="1"/>
  <c r="AS757" i="1"/>
  <c r="AL756" i="1"/>
  <c r="AL755" i="1" s="1"/>
  <c r="AM1518" i="1"/>
  <c r="AM1517" i="1" s="1"/>
  <c r="AT757" i="1"/>
  <c r="AM756" i="1"/>
  <c r="AM755" i="1" s="1"/>
  <c r="AS1625" i="1"/>
  <c r="AL1624" i="1"/>
  <c r="AE582" i="1"/>
  <c r="AE581" i="1" s="1"/>
  <c r="AE580" i="1" s="1"/>
  <c r="X581" i="1"/>
  <c r="X580" i="1" s="1"/>
  <c r="AE473" i="1"/>
  <c r="X53" i="1"/>
  <c r="X1482" i="1"/>
  <c r="X1481" i="1" s="1"/>
  <c r="AE1483" i="1"/>
  <c r="AL1483" i="1" s="1"/>
  <c r="AS634" i="1"/>
  <c r="AL633" i="1"/>
  <c r="AL632" i="1" s="1"/>
  <c r="AT837" i="1"/>
  <c r="BA837" i="1" s="1"/>
  <c r="AS1505" i="1"/>
  <c r="AL1504" i="1"/>
  <c r="AL1503" i="1" s="1"/>
  <c r="AT234" i="1"/>
  <c r="AM233" i="1"/>
  <c r="AM639" i="1"/>
  <c r="AM638" i="1" s="1"/>
  <c r="AM637" i="1" s="1"/>
  <c r="AM636" i="1" s="1"/>
  <c r="AF638" i="1"/>
  <c r="AF637" i="1" s="1"/>
  <c r="AF636" i="1" s="1"/>
  <c r="AT287" i="1"/>
  <c r="BA287" i="1" s="1"/>
  <c r="AM286" i="1"/>
  <c r="AM285" i="1" s="1"/>
  <c r="AM284" i="1" s="1"/>
  <c r="AM283" i="1" s="1"/>
  <c r="U534" i="1"/>
  <c r="W534" i="1" s="1"/>
  <c r="W533" i="1" s="1"/>
  <c r="W532" i="1" s="1"/>
  <c r="AM57" i="1"/>
  <c r="AS58" i="1"/>
  <c r="AE465" i="1"/>
  <c r="AE464" i="1" s="1"/>
  <c r="AE463" i="1" s="1"/>
  <c r="AE462" i="1" s="1"/>
  <c r="X100" i="1"/>
  <c r="X99" i="1" s="1"/>
  <c r="AS399" i="1"/>
  <c r="AL398" i="1"/>
  <c r="AL397" i="1" s="1"/>
  <c r="AL396" i="1" s="1"/>
  <c r="AL395" i="1" s="1"/>
  <c r="AS86" i="1"/>
  <c r="AL85" i="1"/>
  <c r="AT1568" i="1"/>
  <c r="AM1567" i="1"/>
  <c r="AM1566" i="1" s="1"/>
  <c r="AT1441" i="1"/>
  <c r="BA1441" i="1" s="1"/>
  <c r="AM1440" i="1"/>
  <c r="AM1439" i="1" s="1"/>
  <c r="AT1303" i="1"/>
  <c r="AM1302" i="1"/>
  <c r="AM1301" i="1" s="1"/>
  <c r="AT1281" i="1"/>
  <c r="BA1281" i="1" s="1"/>
  <c r="AM1280" i="1"/>
  <c r="AM1279" i="1" s="1"/>
  <c r="AL554" i="1"/>
  <c r="AL553" i="1" s="1"/>
  <c r="S1729" i="1"/>
  <c r="U1729" i="1" s="1"/>
  <c r="W1729" i="1" s="1"/>
  <c r="Q1728" i="1"/>
  <c r="Q1727" i="1" s="1"/>
  <c r="Q1726" i="1" s="1"/>
  <c r="Q1725" i="1" s="1"/>
  <c r="AE1003" i="1"/>
  <c r="AL1003" i="1" s="1"/>
  <c r="X1002" i="1"/>
  <c r="X1001" i="1" s="1"/>
  <c r="AS1265" i="1"/>
  <c r="AZ1265" i="1" s="1"/>
  <c r="AL1264" i="1"/>
  <c r="AL1263" i="1" s="1"/>
  <c r="U1728" i="1"/>
  <c r="U1727" i="1" s="1"/>
  <c r="U1726" i="1" s="1"/>
  <c r="U1725" i="1" s="1"/>
  <c r="AL101" i="1"/>
  <c r="AL100" i="1" s="1"/>
  <c r="AL99" i="1" s="1"/>
  <c r="AE121" i="1"/>
  <c r="AT639" i="1"/>
  <c r="BA639" i="1" s="1"/>
  <c r="AT477" i="1"/>
  <c r="AT768" i="1"/>
  <c r="AM767" i="1"/>
  <c r="W1728" i="1"/>
  <c r="W1727" i="1" s="1"/>
  <c r="W1726" i="1" s="1"/>
  <c r="W1725" i="1" s="1"/>
  <c r="K575" i="1"/>
  <c r="AT1717" i="1"/>
  <c r="AM1716" i="1"/>
  <c r="AM1715" i="1" s="1"/>
  <c r="I523" i="1" l="1"/>
  <c r="I522" i="1" s="1"/>
  <c r="I521" i="1" s="1"/>
  <c r="G528" i="1"/>
  <c r="M1499" i="1"/>
  <c r="M1498" i="1" s="1"/>
  <c r="AB1414" i="1"/>
  <c r="AB1413" i="1" s="1"/>
  <c r="X180" i="1"/>
  <c r="Q179" i="1"/>
  <c r="Q178" i="1" s="1"/>
  <c r="I424" i="1"/>
  <c r="I413" i="1" s="1"/>
  <c r="F400" i="1"/>
  <c r="AC267" i="1"/>
  <c r="I367" i="1"/>
  <c r="P160" i="1"/>
  <c r="Z568" i="1"/>
  <c r="Z567" i="1" s="1"/>
  <c r="AN568" i="1"/>
  <c r="AN567" i="1" s="1"/>
  <c r="AT1453" i="1"/>
  <c r="AM1452" i="1"/>
  <c r="AM1451" i="1" s="1"/>
  <c r="AE840" i="1"/>
  <c r="AE839" i="1" s="1"/>
  <c r="AE838" i="1" s="1"/>
  <c r="AL841" i="1"/>
  <c r="AL1538" i="1"/>
  <c r="AE1537" i="1"/>
  <c r="AE1536" i="1" s="1"/>
  <c r="AS1586" i="1"/>
  <c r="AL1585" i="1"/>
  <c r="AL1584" i="1" s="1"/>
  <c r="AT816" i="1"/>
  <c r="AL265" i="1"/>
  <c r="AE877" i="1"/>
  <c r="X876" i="1"/>
  <c r="X875" i="1" s="1"/>
  <c r="X874" i="1" s="1"/>
  <c r="AT1121" i="1"/>
  <c r="AM1120" i="1"/>
  <c r="AM1119" i="1" s="1"/>
  <c r="AM1118" i="1" s="1"/>
  <c r="AF231" i="1"/>
  <c r="Y1751" i="1"/>
  <c r="R1750" i="1"/>
  <c r="R1749" i="1" s="1"/>
  <c r="R1748" i="1" s="1"/>
  <c r="R1747" i="1" s="1"/>
  <c r="R1745" i="1" s="1"/>
  <c r="AE91" i="1"/>
  <c r="X90" i="1"/>
  <c r="X89" i="1" s="1"/>
  <c r="M530" i="1"/>
  <c r="M529" i="1" s="1"/>
  <c r="Q531" i="1"/>
  <c r="J816" i="1"/>
  <c r="Q816" i="1" s="1"/>
  <c r="F815" i="1"/>
  <c r="F814" i="1" s="1"/>
  <c r="J197" i="1"/>
  <c r="F196" i="1"/>
  <c r="J318" i="1"/>
  <c r="F316" i="1"/>
  <c r="X263" i="1"/>
  <c r="X262" i="1" s="1"/>
  <c r="AF82" i="1"/>
  <c r="AF1561" i="1"/>
  <c r="AF1560" i="1" s="1"/>
  <c r="AM1562" i="1"/>
  <c r="AE201" i="1"/>
  <c r="X200" i="1"/>
  <c r="AS228" i="1"/>
  <c r="AZ228" i="1" s="1"/>
  <c r="AL227" i="1"/>
  <c r="AT1586" i="1"/>
  <c r="AM1585" i="1"/>
  <c r="AM1584" i="1" s="1"/>
  <c r="AL1331" i="1"/>
  <c r="AE1330" i="1"/>
  <c r="AE1329" i="1" s="1"/>
  <c r="AF764" i="1"/>
  <c r="Y763" i="1"/>
  <c r="Y762" i="1" s="1"/>
  <c r="Y761" i="1" s="1"/>
  <c r="AF60" i="1"/>
  <c r="Y59" i="1"/>
  <c r="O731" i="1"/>
  <c r="O730" i="1" s="1"/>
  <c r="O729" i="1" s="1"/>
  <c r="O728" i="1" s="1"/>
  <c r="O727" i="1" s="1"/>
  <c r="Q731" i="1"/>
  <c r="M730" i="1"/>
  <c r="M729" i="1" s="1"/>
  <c r="M728" i="1" s="1"/>
  <c r="M727" i="1" s="1"/>
  <c r="AE60" i="1"/>
  <c r="X59" i="1"/>
  <c r="G567" i="1"/>
  <c r="AE1585" i="1"/>
  <c r="AE1584" i="1" s="1"/>
  <c r="AS970" i="1"/>
  <c r="AS969" i="1" s="1"/>
  <c r="AE1641" i="1"/>
  <c r="AF86" i="1"/>
  <c r="AF85" i="1" s="1"/>
  <c r="Y85" i="1"/>
  <c r="AF484" i="1"/>
  <c r="AM484" i="1" s="1"/>
  <c r="Y483" i="1"/>
  <c r="Y482" i="1" s="1"/>
  <c r="AF125" i="1"/>
  <c r="AF123" i="1" s="1"/>
  <c r="Y123" i="1"/>
  <c r="AL1110" i="1"/>
  <c r="AE1109" i="1"/>
  <c r="AE1108" i="1" s="1"/>
  <c r="Y1010" i="1"/>
  <c r="R1009" i="1"/>
  <c r="R1008" i="1" s="1"/>
  <c r="R1007" i="1" s="1"/>
  <c r="AF153" i="1"/>
  <c r="AF152" i="1" s="1"/>
  <c r="AF151" i="1" s="1"/>
  <c r="AF150" i="1" s="1"/>
  <c r="AM154" i="1"/>
  <c r="AF537" i="1"/>
  <c r="AM537" i="1" s="1"/>
  <c r="AT537" i="1" s="1"/>
  <c r="BA537" i="1" s="1"/>
  <c r="Y536" i="1"/>
  <c r="Y535" i="1" s="1"/>
  <c r="Y1580" i="1"/>
  <c r="R1579" i="1"/>
  <c r="R1578" i="1" s="1"/>
  <c r="R1577" i="1" s="1"/>
  <c r="R1576" i="1" s="1"/>
  <c r="AF311" i="1"/>
  <c r="Y310" i="1"/>
  <c r="G402" i="1"/>
  <c r="G401" i="1" s="1"/>
  <c r="G400" i="1" s="1"/>
  <c r="Y783" i="1"/>
  <c r="R782" i="1"/>
  <c r="R781" i="1" s="1"/>
  <c r="R780" i="1" s="1"/>
  <c r="R779" i="1" s="1"/>
  <c r="AE1627" i="1"/>
  <c r="X1626" i="1"/>
  <c r="M1713" i="1"/>
  <c r="M1712" i="1" s="1"/>
  <c r="O1714" i="1"/>
  <c r="AS1227" i="1"/>
  <c r="AL1226" i="1"/>
  <c r="AL1225" i="1" s="1"/>
  <c r="AL1224" i="1" s="1"/>
  <c r="R570" i="1"/>
  <c r="R569" i="1" s="1"/>
  <c r="Y571" i="1"/>
  <c r="J1253" i="1"/>
  <c r="J1252" i="1" s="1"/>
  <c r="J1251" i="1" s="1"/>
  <c r="Q1254" i="1"/>
  <c r="O1711" i="1"/>
  <c r="M1710" i="1"/>
  <c r="M1709" i="1" s="1"/>
  <c r="AE293" i="1"/>
  <c r="AL294" i="1"/>
  <c r="AS294" i="1" s="1"/>
  <c r="X162" i="1"/>
  <c r="X161" i="1" s="1"/>
  <c r="AE163" i="1"/>
  <c r="AL163" i="1" s="1"/>
  <c r="AE1522" i="1"/>
  <c r="AE1521" i="1" s="1"/>
  <c r="AE1520" i="1" s="1"/>
  <c r="X1521" i="1"/>
  <c r="X1520" i="1" s="1"/>
  <c r="AS71" i="1"/>
  <c r="AZ71" i="1" s="1"/>
  <c r="AL70" i="1"/>
  <c r="AS480" i="1"/>
  <c r="AS479" i="1" s="1"/>
  <c r="AS478" i="1" s="1"/>
  <c r="P725" i="1"/>
  <c r="P724" i="1" s="1"/>
  <c r="P723" i="1" s="1"/>
  <c r="P722" i="1" s="1"/>
  <c r="AF921" i="1"/>
  <c r="Y920" i="1"/>
  <c r="Y919" i="1" s="1"/>
  <c r="Y918" i="1" s="1"/>
  <c r="J812" i="1"/>
  <c r="J811" i="1" s="1"/>
  <c r="Q813" i="1"/>
  <c r="AE627" i="1"/>
  <c r="X626" i="1"/>
  <c r="X625" i="1" s="1"/>
  <c r="X624" i="1" s="1"/>
  <c r="AL1697" i="1"/>
  <c r="AE1696" i="1"/>
  <c r="AE1695" i="1" s="1"/>
  <c r="AE434" i="1"/>
  <c r="X433" i="1"/>
  <c r="AF481" i="1"/>
  <c r="Y480" i="1"/>
  <c r="Y479" i="1" s="1"/>
  <c r="Y478" i="1" s="1"/>
  <c r="L1571" i="1"/>
  <c r="L1570" i="1" s="1"/>
  <c r="N1572" i="1"/>
  <c r="N1571" i="1" s="1"/>
  <c r="N1570" i="1" s="1"/>
  <c r="N1569" i="1" s="1"/>
  <c r="P1572" i="1"/>
  <c r="Y770" i="1"/>
  <c r="R769" i="1"/>
  <c r="M999" i="1"/>
  <c r="M998" i="1" s="1"/>
  <c r="Q1000" i="1"/>
  <c r="S1000" i="1" s="1"/>
  <c r="F309" i="1"/>
  <c r="AT215" i="1"/>
  <c r="AM214" i="1"/>
  <c r="N1708" i="1"/>
  <c r="L1707" i="1"/>
  <c r="L1706" i="1" s="1"/>
  <c r="L1705" i="1" s="1"/>
  <c r="AF226" i="1"/>
  <c r="Y225" i="1"/>
  <c r="Y1467" i="1"/>
  <c r="Y1466" i="1" s="1"/>
  <c r="AF1468" i="1"/>
  <c r="AM191" i="1"/>
  <c r="AM190" i="1" s="1"/>
  <c r="AM189" i="1" s="1"/>
  <c r="AM188" i="1" s="1"/>
  <c r="AT192" i="1"/>
  <c r="AS437" i="1"/>
  <c r="AL435" i="1"/>
  <c r="X227" i="1"/>
  <c r="AL846" i="1"/>
  <c r="AE845" i="1"/>
  <c r="AE844" i="1" s="1"/>
  <c r="AE843" i="1" s="1"/>
  <c r="AE842" i="1" s="1"/>
  <c r="AF1641" i="1"/>
  <c r="AF1640" i="1" s="1"/>
  <c r="Y1640" i="1"/>
  <c r="AF41" i="1"/>
  <c r="Y40" i="1"/>
  <c r="AE154" i="1"/>
  <c r="X153" i="1"/>
  <c r="X152" i="1" s="1"/>
  <c r="X151" i="1" s="1"/>
  <c r="X150" i="1" s="1"/>
  <c r="K1271" i="1"/>
  <c r="Y1504" i="1"/>
  <c r="Y1503" i="1" s="1"/>
  <c r="AF1505" i="1"/>
  <c r="R606" i="1"/>
  <c r="Y607" i="1"/>
  <c r="AE1486" i="1"/>
  <c r="X1485" i="1"/>
  <c r="X1484" i="1" s="1"/>
  <c r="AE607" i="1"/>
  <c r="X606" i="1"/>
  <c r="X254" i="1"/>
  <c r="Q253" i="1"/>
  <c r="N754" i="1"/>
  <c r="L753" i="1"/>
  <c r="L752" i="1" s="1"/>
  <c r="L751" i="1" s="1"/>
  <c r="L750" i="1" s="1"/>
  <c r="X192" i="1"/>
  <c r="Q191" i="1"/>
  <c r="Q190" i="1" s="1"/>
  <c r="Q189" i="1" s="1"/>
  <c r="Q188" i="1" s="1"/>
  <c r="AL128" i="1"/>
  <c r="AE127" i="1"/>
  <c r="AE126" i="1" s="1"/>
  <c r="AM1456" i="1"/>
  <c r="AF1455" i="1"/>
  <c r="AF1454" i="1" s="1"/>
  <c r="Z1095" i="1"/>
  <c r="X536" i="1"/>
  <c r="X535" i="1" s="1"/>
  <c r="X1537" i="1"/>
  <c r="X1536" i="1" s="1"/>
  <c r="Y1626" i="1"/>
  <c r="AF1627" i="1"/>
  <c r="Y1630" i="1"/>
  <c r="Y1629" i="1" s="1"/>
  <c r="Y1628" i="1" s="1"/>
  <c r="AF1631" i="1"/>
  <c r="AF1630" i="1" s="1"/>
  <c r="AF1629" i="1" s="1"/>
  <c r="AF1628" i="1" s="1"/>
  <c r="AM793" i="1"/>
  <c r="AM437" i="1"/>
  <c r="AT437" i="1" s="1"/>
  <c r="BA437" i="1" s="1"/>
  <c r="AF435" i="1"/>
  <c r="Q134" i="1"/>
  <c r="Q133" i="1" s="1"/>
  <c r="Q132" i="1" s="1"/>
  <c r="Q131" i="1" s="1"/>
  <c r="Q130" i="1" s="1"/>
  <c r="X135" i="1"/>
  <c r="Y1112" i="1"/>
  <c r="Y1111" i="1" s="1"/>
  <c r="AF1113" i="1"/>
  <c r="AL390" i="1"/>
  <c r="AE389" i="1"/>
  <c r="AE610" i="1"/>
  <c r="X608" i="1"/>
  <c r="AF324" i="1"/>
  <c r="Y323" i="1"/>
  <c r="Y322" i="1" s="1"/>
  <c r="AF1262" i="1"/>
  <c r="Y1261" i="1"/>
  <c r="Y1256" i="1" s="1"/>
  <c r="Y1255" i="1" s="1"/>
  <c r="X793" i="1"/>
  <c r="Q792" i="1"/>
  <c r="Q791" i="1" s="1"/>
  <c r="Q790" i="1" s="1"/>
  <c r="Q789" i="1" s="1"/>
  <c r="AS951" i="1"/>
  <c r="AL950" i="1"/>
  <c r="AL949" i="1" s="1"/>
  <c r="AM995" i="1"/>
  <c r="AM994" i="1" s="1"/>
  <c r="AM993" i="1" s="1"/>
  <c r="AT996" i="1"/>
  <c r="BA996" i="1" s="1"/>
  <c r="AE1133" i="1"/>
  <c r="AE1132" i="1" s="1"/>
  <c r="AL1134" i="1"/>
  <c r="AS1134" i="1" s="1"/>
  <c r="AL1139" i="1"/>
  <c r="W615" i="1"/>
  <c r="U614" i="1"/>
  <c r="U613" i="1" s="1"/>
  <c r="U612" i="1" s="1"/>
  <c r="U611" i="1" s="1"/>
  <c r="P1724" i="1"/>
  <c r="N1723" i="1"/>
  <c r="N1722" i="1" s="1"/>
  <c r="N1721" i="1" s="1"/>
  <c r="X1543" i="1"/>
  <c r="X1542" i="1" s="1"/>
  <c r="AE1544" i="1"/>
  <c r="AL1544" i="1" s="1"/>
  <c r="X823" i="1"/>
  <c r="X822" i="1" s="1"/>
  <c r="AE824" i="1"/>
  <c r="AL824" i="1" s="1"/>
  <c r="AS824" i="1" s="1"/>
  <c r="AS79" i="1"/>
  <c r="AL78" i="1"/>
  <c r="AL77" i="1" s="1"/>
  <c r="R206" i="1"/>
  <c r="Y797" i="1"/>
  <c r="AF798" i="1"/>
  <c r="AF797" i="1" s="1"/>
  <c r="Q67" i="1"/>
  <c r="X68" i="1"/>
  <c r="AE68" i="1" s="1"/>
  <c r="AT913" i="1"/>
  <c r="AM912" i="1"/>
  <c r="AM911" i="1" s="1"/>
  <c r="AM1565" i="1"/>
  <c r="AF1564" i="1"/>
  <c r="AF1563" i="1" s="1"/>
  <c r="Q745" i="1"/>
  <c r="Q744" i="1" s="1"/>
  <c r="Q743" i="1" s="1"/>
  <c r="Q742" i="1" s="1"/>
  <c r="X746" i="1"/>
  <c r="AE746" i="1" s="1"/>
  <c r="AL746" i="1" s="1"/>
  <c r="AS746" i="1" s="1"/>
  <c r="Q798" i="1"/>
  <c r="J797" i="1"/>
  <c r="AF605" i="1"/>
  <c r="Y604" i="1"/>
  <c r="X620" i="1"/>
  <c r="Q618" i="1"/>
  <c r="Q617" i="1" s="1"/>
  <c r="Q616" i="1" s="1"/>
  <c r="R45" i="1"/>
  <c r="R37" i="1" s="1"/>
  <c r="Y47" i="1"/>
  <c r="G856" i="1"/>
  <c r="G855" i="1" s="1"/>
  <c r="Y68" i="1"/>
  <c r="Q1284" i="1"/>
  <c r="Q1671" i="1"/>
  <c r="AB37" i="1"/>
  <c r="AJ568" i="1"/>
  <c r="CI212" i="1"/>
  <c r="CI211" i="1" s="1"/>
  <c r="CB211" i="1"/>
  <c r="CC87" i="1"/>
  <c r="CJ88" i="1"/>
  <c r="CJ87" i="1" s="1"/>
  <c r="Z828" i="1"/>
  <c r="AS1242" i="1"/>
  <c r="AS1239" i="1" s="1"/>
  <c r="AS1238" i="1" s="1"/>
  <c r="AE1624" i="1"/>
  <c r="Q614" i="1"/>
  <c r="Q613" i="1" s="1"/>
  <c r="Q612" i="1" s="1"/>
  <c r="Q611" i="1" s="1"/>
  <c r="R1564" i="1"/>
  <c r="R1563" i="1" s="1"/>
  <c r="K687" i="1"/>
  <c r="Y1446" i="1"/>
  <c r="Y1445" i="1" s="1"/>
  <c r="Y214" i="1"/>
  <c r="T461" i="1"/>
  <c r="T455" i="1" s="1"/>
  <c r="Y756" i="1"/>
  <c r="Y755" i="1" s="1"/>
  <c r="Q1614" i="1"/>
  <c r="Q1613" i="1" s="1"/>
  <c r="Q1612" i="1" s="1"/>
  <c r="W367" i="1"/>
  <c r="Y83" i="1"/>
  <c r="Y249" i="1"/>
  <c r="Y915" i="1"/>
  <c r="Y914" i="1" s="1"/>
  <c r="AB413" i="1"/>
  <c r="R398" i="1"/>
  <c r="R397" i="1" s="1"/>
  <c r="R396" i="1" s="1"/>
  <c r="R395" i="1" s="1"/>
  <c r="R381" i="1" s="1"/>
  <c r="R815" i="1"/>
  <c r="R814" i="1" s="1"/>
  <c r="N1617" i="1"/>
  <c r="M597" i="1"/>
  <c r="J69" i="1"/>
  <c r="J224" i="1"/>
  <c r="R745" i="1"/>
  <c r="R744" i="1" s="1"/>
  <c r="R743" i="1" s="1"/>
  <c r="R742" i="1" s="1"/>
  <c r="J1226" i="1"/>
  <c r="J1225" i="1" s="1"/>
  <c r="J1224" i="1" s="1"/>
  <c r="J1223" i="1" s="1"/>
  <c r="J1222" i="1" s="1"/>
  <c r="F678" i="1"/>
  <c r="F677" i="1" s="1"/>
  <c r="Q171" i="1"/>
  <c r="L731" i="1"/>
  <c r="L730" i="1" s="1"/>
  <c r="L729" i="1" s="1"/>
  <c r="L728" i="1" s="1"/>
  <c r="L727" i="1" s="1"/>
  <c r="L721" i="1" s="1"/>
  <c r="F1353" i="1"/>
  <c r="F1352" i="1" s="1"/>
  <c r="F297" i="1"/>
  <c r="G818" i="1"/>
  <c r="G817" i="1" s="1"/>
  <c r="G603" i="1"/>
  <c r="G602" i="1" s="1"/>
  <c r="F603" i="1"/>
  <c r="F602" i="1" s="1"/>
  <c r="G1271" i="1"/>
  <c r="G52" i="1"/>
  <c r="G51" i="1" s="1"/>
  <c r="J565" i="1"/>
  <c r="J564" i="1" s="1"/>
  <c r="J563" i="1" s="1"/>
  <c r="J562" i="1" s="1"/>
  <c r="J763" i="1"/>
  <c r="J762" i="1" s="1"/>
  <c r="J761" i="1" s="1"/>
  <c r="J1103" i="1"/>
  <c r="J1102" i="1" s="1"/>
  <c r="J1101" i="1" s="1"/>
  <c r="I1096" i="1"/>
  <c r="J1302" i="1"/>
  <c r="J1301" i="1" s="1"/>
  <c r="J1518" i="1"/>
  <c r="J1517" i="1" s="1"/>
  <c r="J1509" i="1" s="1"/>
  <c r="J1707" i="1"/>
  <c r="J1706" i="1" s="1"/>
  <c r="J1705" i="1" s="1"/>
  <c r="J1700" i="1" s="1"/>
  <c r="J1699" i="1" s="1"/>
  <c r="R71" i="1"/>
  <c r="R174" i="1"/>
  <c r="R217" i="1"/>
  <c r="R266" i="1"/>
  <c r="R1237" i="1"/>
  <c r="R1274" i="1"/>
  <c r="R1296" i="1"/>
  <c r="R1450" i="1"/>
  <c r="L206" i="1"/>
  <c r="O309" i="1"/>
  <c r="M388" i="1"/>
  <c r="M387" i="1" s="1"/>
  <c r="M382" i="1" s="1"/>
  <c r="L635" i="1"/>
  <c r="P833" i="1"/>
  <c r="S248" i="1"/>
  <c r="W269" i="1"/>
  <c r="W268" i="1" s="1"/>
  <c r="W267" i="1" s="1"/>
  <c r="W904" i="1"/>
  <c r="W903" i="1" s="1"/>
  <c r="AC1576" i="1"/>
  <c r="CI88" i="1"/>
  <c r="CI87" i="1" s="1"/>
  <c r="CB87" i="1"/>
  <c r="Z50" i="1"/>
  <c r="Z49" i="1" s="1"/>
  <c r="AF249" i="1"/>
  <c r="AF398" i="1"/>
  <c r="AF397" i="1" s="1"/>
  <c r="AF396" i="1" s="1"/>
  <c r="AF395" i="1" s="1"/>
  <c r="Y1120" i="1"/>
  <c r="Y1119" i="1" s="1"/>
  <c r="Y1118" i="1" s="1"/>
  <c r="Y815" i="1"/>
  <c r="Y814" i="1" s="1"/>
  <c r="Y332" i="1"/>
  <c r="Y331" i="1" s="1"/>
  <c r="I1290" i="1"/>
  <c r="Y163" i="1"/>
  <c r="Y679" i="1"/>
  <c r="R604" i="1"/>
  <c r="F833" i="1"/>
  <c r="Q489" i="1"/>
  <c r="Q488" i="1" s="1"/>
  <c r="G910" i="1"/>
  <c r="F1639" i="1"/>
  <c r="F1638" i="1" s="1"/>
  <c r="G635" i="1"/>
  <c r="F742" i="1"/>
  <c r="G471" i="1"/>
  <c r="G470" i="1" s="1"/>
  <c r="G461" i="1" s="1"/>
  <c r="G455" i="1" s="1"/>
  <c r="F690" i="1"/>
  <c r="F689" i="1" s="1"/>
  <c r="F688" i="1" s="1"/>
  <c r="F508" i="1"/>
  <c r="G309" i="1"/>
  <c r="J293" i="1"/>
  <c r="J290" i="1" s="1"/>
  <c r="J289" i="1" s="1"/>
  <c r="J730" i="1"/>
  <c r="J729" i="1" s="1"/>
  <c r="J728" i="1" s="1"/>
  <c r="J727" i="1" s="1"/>
  <c r="H997" i="1"/>
  <c r="R778" i="1"/>
  <c r="R1471" i="1"/>
  <c r="N873" i="1"/>
  <c r="N1096" i="1"/>
  <c r="O1117" i="1"/>
  <c r="U37" i="1"/>
  <c r="AB262" i="1"/>
  <c r="AB708" i="1"/>
  <c r="Z796" i="1"/>
  <c r="Z795" i="1" s="1"/>
  <c r="AG471" i="1"/>
  <c r="AG470" i="1" s="1"/>
  <c r="AG461" i="1" s="1"/>
  <c r="AG455" i="1" s="1"/>
  <c r="AG628" i="1"/>
  <c r="AI796" i="1"/>
  <c r="AI795" i="1" s="1"/>
  <c r="AI794" i="1" s="1"/>
  <c r="AI1096" i="1"/>
  <c r="AQ224" i="1"/>
  <c r="AP269" i="1"/>
  <c r="AP268" i="1" s="1"/>
  <c r="AP1499" i="1"/>
  <c r="AP1498" i="1" s="1"/>
  <c r="AP1412" i="1" s="1"/>
  <c r="AP1621" i="1"/>
  <c r="Y638" i="1"/>
  <c r="Y637" i="1" s="1"/>
  <c r="Y636" i="1" s="1"/>
  <c r="S1614" i="1"/>
  <c r="R1264" i="1"/>
  <c r="R1263" i="1" s="1"/>
  <c r="X82" i="1"/>
  <c r="R638" i="1"/>
  <c r="R637" i="1" s="1"/>
  <c r="R636" i="1" s="1"/>
  <c r="R756" i="1"/>
  <c r="R755" i="1" s="1"/>
  <c r="Y1567" i="1"/>
  <c r="Y1566" i="1" s="1"/>
  <c r="Y692" i="1"/>
  <c r="X862" i="1"/>
  <c r="X861" i="1" s="1"/>
  <c r="Y610" i="1"/>
  <c r="AF610" i="1" s="1"/>
  <c r="AF608" i="1" s="1"/>
  <c r="R62" i="1"/>
  <c r="R61" i="1" s="1"/>
  <c r="H1193" i="1"/>
  <c r="S1198" i="1"/>
  <c r="X800" i="1"/>
  <c r="Q35" i="1"/>
  <c r="Q34" i="1" s="1"/>
  <c r="R225" i="1"/>
  <c r="Q293" i="1"/>
  <c r="Q290" i="1" s="1"/>
  <c r="Q289" i="1" s="1"/>
  <c r="Q288" i="1" s="1"/>
  <c r="F206" i="1"/>
  <c r="G388" i="1"/>
  <c r="G387" i="1" s="1"/>
  <c r="G382" i="1" s="1"/>
  <c r="F1532" i="1"/>
  <c r="F1531" i="1" s="1"/>
  <c r="J32" i="1"/>
  <c r="J31" i="1" s="1"/>
  <c r="J82" i="1"/>
  <c r="J435" i="1"/>
  <c r="J618" i="1"/>
  <c r="J617" i="1" s="1"/>
  <c r="J616" i="1" s="1"/>
  <c r="J1040" i="1"/>
  <c r="J1039" i="1" s="1"/>
  <c r="J1482" i="1"/>
  <c r="J1481" i="1" s="1"/>
  <c r="R631" i="1"/>
  <c r="R1623" i="1"/>
  <c r="R1687" i="1"/>
  <c r="J1364" i="1"/>
  <c r="J1363" i="1" s="1"/>
  <c r="O82" i="1"/>
  <c r="W628" i="1"/>
  <c r="W623" i="1" s="1"/>
  <c r="Z37" i="1"/>
  <c r="AA52" i="1"/>
  <c r="AA51" i="1" s="1"/>
  <c r="AD52" i="1"/>
  <c r="AD51" i="1" s="1"/>
  <c r="AC69" i="1"/>
  <c r="AC82" i="1"/>
  <c r="AD94" i="1"/>
  <c r="Z224" i="1"/>
  <c r="AJ224" i="1"/>
  <c r="AJ232" i="1"/>
  <c r="AH430" i="1"/>
  <c r="AH429" i="1" s="1"/>
  <c r="AJ1414" i="1"/>
  <c r="AJ1413" i="1" s="1"/>
  <c r="AO69" i="1"/>
  <c r="AO213" i="1"/>
  <c r="AR471" i="1"/>
  <c r="AR470" i="1" s="1"/>
  <c r="AR568" i="1"/>
  <c r="AP635" i="1"/>
  <c r="AQ1256" i="1"/>
  <c r="AQ1255" i="1" s="1"/>
  <c r="AN1621" i="1"/>
  <c r="CC211" i="1"/>
  <c r="CJ212" i="1"/>
  <c r="CJ211" i="1" s="1"/>
  <c r="R94" i="1"/>
  <c r="Y1264" i="1"/>
  <c r="Y1263" i="1" s="1"/>
  <c r="R214" i="1"/>
  <c r="J623" i="1"/>
  <c r="Y1287" i="1"/>
  <c r="Y1286" i="1" s="1"/>
  <c r="Q1467" i="1"/>
  <c r="Q1466" i="1" s="1"/>
  <c r="R167" i="1"/>
  <c r="R166" i="1" s="1"/>
  <c r="R160" i="1" s="1"/>
  <c r="Y1202" i="1"/>
  <c r="J94" i="1"/>
  <c r="J77" i="1"/>
  <c r="M753" i="1"/>
  <c r="M752" i="1" s="1"/>
  <c r="M751" i="1" s="1"/>
  <c r="M750" i="1" s="1"/>
  <c r="J876" i="1"/>
  <c r="J875" i="1" s="1"/>
  <c r="J874" i="1" s="1"/>
  <c r="X484" i="1"/>
  <c r="X1643" i="1"/>
  <c r="M528" i="1"/>
  <c r="M523" i="1" s="1"/>
  <c r="M522" i="1" s="1"/>
  <c r="M521" i="1" s="1"/>
  <c r="L1614" i="1"/>
  <c r="F200" i="1"/>
  <c r="F255" i="1"/>
  <c r="F69" i="1"/>
  <c r="G64" i="1"/>
  <c r="F248" i="1"/>
  <c r="H69" i="1"/>
  <c r="H430" i="1"/>
  <c r="H429" i="1" s="1"/>
  <c r="J1178" i="1"/>
  <c r="J1177" i="1" s="1"/>
  <c r="J1176" i="1" s="1"/>
  <c r="J1175" i="1" s="1"/>
  <c r="R577" i="1"/>
  <c r="R634" i="1"/>
  <c r="R860" i="1"/>
  <c r="O262" i="1"/>
  <c r="N1532" i="1"/>
  <c r="O766" i="1"/>
  <c r="O765" i="1" s="1"/>
  <c r="L766" i="1"/>
  <c r="L765" i="1" s="1"/>
  <c r="T388" i="1"/>
  <c r="T387" i="1" s="1"/>
  <c r="T382" i="1" s="1"/>
  <c r="T381" i="1" s="1"/>
  <c r="T1117" i="1"/>
  <c r="W1117" i="1"/>
  <c r="AA1117" i="1"/>
  <c r="AN224" i="1"/>
  <c r="AN382" i="1"/>
  <c r="J121" i="1"/>
  <c r="J118" i="1" s="1"/>
  <c r="J117" i="1" s="1"/>
  <c r="J116" i="1" s="1"/>
  <c r="J115" i="1" s="1"/>
  <c r="J214" i="1"/>
  <c r="J213" i="1" s="1"/>
  <c r="J1067" i="1"/>
  <c r="J1066" i="1" s="1"/>
  <c r="J1280" i="1"/>
  <c r="J1279" i="1" s="1"/>
  <c r="I1383" i="1"/>
  <c r="J1543" i="1"/>
  <c r="J1542" i="1" s="1"/>
  <c r="I1681" i="1"/>
  <c r="I1676" i="1" s="1"/>
  <c r="I1675" i="1" s="1"/>
  <c r="R142" i="1"/>
  <c r="R201" i="1"/>
  <c r="R804" i="1"/>
  <c r="R1502" i="1"/>
  <c r="R1625" i="1"/>
  <c r="J405" i="1"/>
  <c r="O94" i="1"/>
  <c r="P206" i="1"/>
  <c r="P309" i="1"/>
  <c r="N857" i="1"/>
  <c r="N856" i="1" s="1"/>
  <c r="N855" i="1" s="1"/>
  <c r="N1499" i="1"/>
  <c r="N1498" i="1" s="1"/>
  <c r="T248" i="1"/>
  <c r="W248" i="1"/>
  <c r="U1117" i="1"/>
  <c r="AK1135" i="1"/>
  <c r="AN766" i="1"/>
  <c r="AN765" i="1" s="1"/>
  <c r="AN760" i="1" s="1"/>
  <c r="AO1406" i="1"/>
  <c r="AO1405" i="1" s="1"/>
  <c r="AO1404" i="1" s="1"/>
  <c r="AO1403" i="1" s="1"/>
  <c r="AN297" i="1"/>
  <c r="R1287" i="1"/>
  <c r="R1286" i="1" s="1"/>
  <c r="Q1047" i="1"/>
  <c r="X1047" i="1" s="1"/>
  <c r="AE1047" i="1" s="1"/>
  <c r="F1271" i="1"/>
  <c r="F1621" i="1"/>
  <c r="F806" i="1"/>
  <c r="F805" i="1" s="1"/>
  <c r="F1499" i="1"/>
  <c r="F1498" i="1" s="1"/>
  <c r="G666" i="1"/>
  <c r="G665" i="1" s="1"/>
  <c r="F89" i="1"/>
  <c r="F50" i="1" s="1"/>
  <c r="F49" i="1" s="1"/>
  <c r="G82" i="1"/>
  <c r="G1691" i="1"/>
  <c r="G1690" i="1" s="1"/>
  <c r="G1689" i="1" s="1"/>
  <c r="J35" i="1"/>
  <c r="J34" i="1" s="1"/>
  <c r="I94" i="1"/>
  <c r="H195" i="1"/>
  <c r="H194" i="1" s="1"/>
  <c r="J1485" i="1"/>
  <c r="J1484" i="1" s="1"/>
  <c r="H1569" i="1"/>
  <c r="J1640" i="1"/>
  <c r="J1639" i="1" s="1"/>
  <c r="J1638" i="1" s="1"/>
  <c r="R601" i="1"/>
  <c r="T37" i="1"/>
  <c r="V1621" i="1"/>
  <c r="AG195" i="1"/>
  <c r="AI213" i="1"/>
  <c r="AI388" i="1"/>
  <c r="AI387" i="1" s="1"/>
  <c r="AI382" i="1" s="1"/>
  <c r="AI381" i="1" s="1"/>
  <c r="AI367" i="1" s="1"/>
  <c r="AI1117" i="1"/>
  <c r="AG1621" i="1"/>
  <c r="AP195" i="1"/>
  <c r="AO205" i="1"/>
  <c r="AP388" i="1"/>
  <c r="AP387" i="1" s="1"/>
  <c r="AO430" i="1"/>
  <c r="AO429" i="1" s="1"/>
  <c r="AN1499" i="1"/>
  <c r="AN1498" i="1" s="1"/>
  <c r="AQ1621" i="1"/>
  <c r="Z367" i="1"/>
  <c r="T367" i="1"/>
  <c r="AB367" i="1"/>
  <c r="AN160" i="1"/>
  <c r="J1390" i="1"/>
  <c r="J1389" i="1" s="1"/>
  <c r="S873" i="1"/>
  <c r="AD461" i="1"/>
  <c r="AD455" i="1" s="1"/>
  <c r="M1135" i="1"/>
  <c r="V568" i="1"/>
  <c r="AD708" i="1"/>
  <c r="AD687" i="1" s="1"/>
  <c r="AR1509" i="1"/>
  <c r="L1569" i="1"/>
  <c r="N1095" i="1"/>
  <c r="AB687" i="1"/>
  <c r="AG623" i="1"/>
  <c r="AH1499" i="1"/>
  <c r="AH1498" i="1" s="1"/>
  <c r="Z455" i="1"/>
  <c r="P628" i="1"/>
  <c r="M1532" i="1"/>
  <c r="V1499" i="1"/>
  <c r="V1498" i="1" s="1"/>
  <c r="AB568" i="1"/>
  <c r="AB567" i="1" s="1"/>
  <c r="M1414" i="1"/>
  <c r="M1413" i="1" s="1"/>
  <c r="P992" i="1"/>
  <c r="P991" i="1" s="1"/>
  <c r="AA828" i="1"/>
  <c r="J721" i="1"/>
  <c r="M623" i="1"/>
  <c r="P1499" i="1"/>
  <c r="P1498" i="1" s="1"/>
  <c r="O1576" i="1"/>
  <c r="AG833" i="1"/>
  <c r="AQ1532" i="1"/>
  <c r="AQ1531" i="1" s="1"/>
  <c r="AD828" i="1"/>
  <c r="O1509" i="1"/>
  <c r="AP1223" i="1"/>
  <c r="AP1222" i="1" s="1"/>
  <c r="AP1531" i="1"/>
  <c r="M381" i="1"/>
  <c r="P623" i="1"/>
  <c r="P904" i="1"/>
  <c r="P903" i="1" s="1"/>
  <c r="N1290" i="1"/>
  <c r="O1290" i="1"/>
  <c r="O1270" i="1" s="1"/>
  <c r="O1269" i="1" s="1"/>
  <c r="O1267" i="1" s="1"/>
  <c r="L1290" i="1"/>
  <c r="M1290" i="1"/>
  <c r="U1414" i="1"/>
  <c r="U1413" i="1" s="1"/>
  <c r="AB1576" i="1"/>
  <c r="AJ623" i="1"/>
  <c r="AG1117" i="1"/>
  <c r="AR1223" i="1"/>
  <c r="AR1222" i="1" s="1"/>
  <c r="N1194" i="1"/>
  <c r="N1193" i="1" s="1"/>
  <c r="F597" i="1"/>
  <c r="I1081" i="1"/>
  <c r="I1194" i="1"/>
  <c r="L628" i="1"/>
  <c r="L623" i="1" s="1"/>
  <c r="M1531" i="1"/>
  <c r="U628" i="1"/>
  <c r="U623" i="1" s="1"/>
  <c r="S1499" i="1"/>
  <c r="S1498" i="1" s="1"/>
  <c r="AB1135" i="1"/>
  <c r="AH1532" i="1"/>
  <c r="AH1531" i="1" s="1"/>
  <c r="O1499" i="1"/>
  <c r="O1498" i="1" s="1"/>
  <c r="AK1095" i="1"/>
  <c r="AO1414" i="1"/>
  <c r="AO1413" i="1" s="1"/>
  <c r="F1135" i="1"/>
  <c r="N568" i="1"/>
  <c r="O1532" i="1"/>
  <c r="O1531" i="1" s="1"/>
  <c r="V857" i="1"/>
  <c r="V856" i="1" s="1"/>
  <c r="V855" i="1" s="1"/>
  <c r="W1509" i="1"/>
  <c r="AA873" i="1"/>
  <c r="AD1117" i="1"/>
  <c r="AH708" i="1"/>
  <c r="AH687" i="1" s="1"/>
  <c r="AO267" i="1"/>
  <c r="W1246" i="1"/>
  <c r="W1245" i="1" s="1"/>
  <c r="O461" i="1"/>
  <c r="O455" i="1" s="1"/>
  <c r="V413" i="1"/>
  <c r="F1117" i="1"/>
  <c r="G1081" i="1"/>
  <c r="G1096" i="1"/>
  <c r="G597" i="1"/>
  <c r="G561" i="1" s="1"/>
  <c r="G1246" i="1"/>
  <c r="G1245" i="1" s="1"/>
  <c r="AA1246" i="1"/>
  <c r="AA1245" i="1" s="1"/>
  <c r="H1611" i="1"/>
  <c r="H1610" i="1" s="1"/>
  <c r="G413" i="1"/>
  <c r="K1117" i="1"/>
  <c r="F760" i="1"/>
  <c r="G1117" i="1"/>
  <c r="I742" i="1"/>
  <c r="H992" i="1"/>
  <c r="H991" i="1" s="1"/>
  <c r="I1414" i="1"/>
  <c r="I1413" i="1" s="1"/>
  <c r="I1412" i="1" s="1"/>
  <c r="AD1576" i="1"/>
  <c r="H597" i="1"/>
  <c r="U1246" i="1"/>
  <c r="U1245" i="1" s="1"/>
  <c r="O205" i="1"/>
  <c r="R708" i="1"/>
  <c r="F623" i="1"/>
  <c r="G523" i="1"/>
  <c r="G522" i="1" s="1"/>
  <c r="G521" i="1" s="1"/>
  <c r="F611" i="1"/>
  <c r="H709" i="1"/>
  <c r="H708" i="1" s="1"/>
  <c r="H687" i="1" s="1"/>
  <c r="I751" i="1"/>
  <c r="I750" i="1" s="1"/>
  <c r="I721" i="1" s="1"/>
  <c r="H818" i="1"/>
  <c r="H817" i="1" s="1"/>
  <c r="T1576" i="1"/>
  <c r="S1576" i="1"/>
  <c r="V1576" i="1"/>
  <c r="AD1135" i="1"/>
  <c r="AD1095" i="1" s="1"/>
  <c r="AC1532" i="1"/>
  <c r="G1648" i="1"/>
  <c r="G1637" i="1" s="1"/>
  <c r="F1648" i="1"/>
  <c r="G1414" i="1"/>
  <c r="G1413" i="1" s="1"/>
  <c r="BA296" i="1"/>
  <c r="AT295" i="1"/>
  <c r="AS1636" i="1"/>
  <c r="AL1635" i="1"/>
  <c r="AL1634" i="1" s="1"/>
  <c r="AL1633" i="1" s="1"/>
  <c r="AL1632" i="1" s="1"/>
  <c r="R676" i="1"/>
  <c r="R675" i="1" s="1"/>
  <c r="R674" i="1" s="1"/>
  <c r="T676" i="1"/>
  <c r="T675" i="1" s="1"/>
  <c r="T674" i="1" s="1"/>
  <c r="P675" i="1"/>
  <c r="P674" i="1" s="1"/>
  <c r="AM832" i="1"/>
  <c r="AF831" i="1"/>
  <c r="AF830" i="1" s="1"/>
  <c r="AF829" i="1" s="1"/>
  <c r="X216" i="1"/>
  <c r="AE217" i="1"/>
  <c r="AL1657" i="1"/>
  <c r="AE1656" i="1"/>
  <c r="AE1655" i="1" s="1"/>
  <c r="AT390" i="1"/>
  <c r="AM389" i="1"/>
  <c r="AM1179" i="1"/>
  <c r="AF1178" i="1"/>
  <c r="AF1177" i="1" s="1"/>
  <c r="AF1176" i="1" s="1"/>
  <c r="AF1175" i="1" s="1"/>
  <c r="M1700" i="1"/>
  <c r="M1699" i="1" s="1"/>
  <c r="AS231" i="1"/>
  <c r="AL230" i="1"/>
  <c r="AL229" i="1" s="1"/>
  <c r="AS1053" i="1"/>
  <c r="AL1052" i="1"/>
  <c r="AL1051" i="1" s="1"/>
  <c r="AL1103" i="1"/>
  <c r="AL1102" i="1" s="1"/>
  <c r="AL1101" i="1" s="1"/>
  <c r="AS1104" i="1"/>
  <c r="AT1041" i="1"/>
  <c r="AM1040" i="1"/>
  <c r="AM1039" i="1" s="1"/>
  <c r="F759" i="1"/>
  <c r="AS1483" i="1"/>
  <c r="AL1482" i="1"/>
  <c r="AL1481" i="1" s="1"/>
  <c r="AL778" i="1"/>
  <c r="AE777" i="1"/>
  <c r="AE776" i="1" s="1"/>
  <c r="AE775" i="1" s="1"/>
  <c r="AE774" i="1" s="1"/>
  <c r="AE773" i="1" s="1"/>
  <c r="AF291" i="1"/>
  <c r="AM292" i="1"/>
  <c r="AF1417" i="1"/>
  <c r="Y1416" i="1"/>
  <c r="Y1415" i="1" s="1"/>
  <c r="Y1049" i="1"/>
  <c r="Y1048" i="1" s="1"/>
  <c r="AF1050" i="1"/>
  <c r="AL1631" i="1"/>
  <c r="AE1630" i="1"/>
  <c r="AE1629" i="1" s="1"/>
  <c r="AE1628" i="1" s="1"/>
  <c r="BA913" i="1"/>
  <c r="AT912" i="1"/>
  <c r="AT911" i="1" s="1"/>
  <c r="AL201" i="1"/>
  <c r="AE200" i="1"/>
  <c r="AS22" i="1"/>
  <c r="AL21" i="1"/>
  <c r="AL20" i="1" s="1"/>
  <c r="AL19" i="1" s="1"/>
  <c r="AL18" i="1" s="1"/>
  <c r="AL17" i="1" s="1"/>
  <c r="AZ824" i="1"/>
  <c r="AS823" i="1"/>
  <c r="AS822" i="1" s="1"/>
  <c r="AM1100" i="1"/>
  <c r="AF1099" i="1"/>
  <c r="AF1098" i="1" s="1"/>
  <c r="AF1097" i="1" s="1"/>
  <c r="AE317" i="1"/>
  <c r="F461" i="1"/>
  <c r="F455" i="1" s="1"/>
  <c r="AS278" i="1"/>
  <c r="AL277" i="1"/>
  <c r="AE1127" i="1"/>
  <c r="AE1126" i="1" s="1"/>
  <c r="AL1128" i="1"/>
  <c r="AT1508" i="1"/>
  <c r="AM1507" i="1"/>
  <c r="AM1506" i="1" s="1"/>
  <c r="Y251" i="1"/>
  <c r="AF252" i="1"/>
  <c r="AF1347" i="1"/>
  <c r="AF1346" i="1" s="1"/>
  <c r="AM1348" i="1"/>
  <c r="F205" i="1"/>
  <c r="G1576" i="1"/>
  <c r="G1530" i="1" s="1"/>
  <c r="F1576" i="1"/>
  <c r="F1530" i="1" s="1"/>
  <c r="AE1482" i="1"/>
  <c r="AE1481" i="1" s="1"/>
  <c r="Q730" i="1"/>
  <c r="Q729" i="1" s="1"/>
  <c r="Q728" i="1" s="1"/>
  <c r="Q727" i="1" s="1"/>
  <c r="AE1010" i="1"/>
  <c r="T1095" i="1"/>
  <c r="AE1052" i="1"/>
  <c r="AE1051" i="1" s="1"/>
  <c r="AL97" i="1"/>
  <c r="AT1227" i="1"/>
  <c r="AE1635" i="1"/>
  <c r="AE1634" i="1" s="1"/>
  <c r="AE1633" i="1" s="1"/>
  <c r="AE1632" i="1" s="1"/>
  <c r="BU1288" i="1"/>
  <c r="CB1288" i="1" s="1"/>
  <c r="AM536" i="1"/>
  <c r="AM535" i="1" s="1"/>
  <c r="AL823" i="1"/>
  <c r="AL822" i="1" s="1"/>
  <c r="AE1049" i="1"/>
  <c r="AE1048" i="1" s="1"/>
  <c r="AM1631" i="1"/>
  <c r="AF1507" i="1"/>
  <c r="AF1506" i="1" s="1"/>
  <c r="S1734" i="1"/>
  <c r="U1734" i="1" s="1"/>
  <c r="AL1015" i="1"/>
  <c r="AL1014" i="1" s="1"/>
  <c r="AF1353" i="1"/>
  <c r="AF1352" i="1" s="1"/>
  <c r="X67" i="1"/>
  <c r="O667" i="1"/>
  <c r="O666" i="1" s="1"/>
  <c r="Y82" i="1"/>
  <c r="Y305" i="1"/>
  <c r="Y304" i="1" s="1"/>
  <c r="Y303" i="1" s="1"/>
  <c r="Y302" i="1" s="1"/>
  <c r="Q1704" i="1"/>
  <c r="Q1703" i="1" s="1"/>
  <c r="Q1702" i="1" s="1"/>
  <c r="Q1701" i="1" s="1"/>
  <c r="Y831" i="1"/>
  <c r="Y830" i="1" s="1"/>
  <c r="Y829" i="1" s="1"/>
  <c r="Y828" i="1" s="1"/>
  <c r="X740" i="1"/>
  <c r="X739" i="1" s="1"/>
  <c r="X738" i="1" s="1"/>
  <c r="X737" i="1" s="1"/>
  <c r="Y608" i="1"/>
  <c r="Y1109" i="1"/>
  <c r="Y1108" i="1" s="1"/>
  <c r="X1630" i="1"/>
  <c r="X1629" i="1" s="1"/>
  <c r="X1628" i="1" s="1"/>
  <c r="Y389" i="1"/>
  <c r="Y1178" i="1"/>
  <c r="Y1177" i="1" s="1"/>
  <c r="Y1176" i="1" s="1"/>
  <c r="Y1175" i="1" s="1"/>
  <c r="X1656" i="1"/>
  <c r="X1655" i="1" s="1"/>
  <c r="AL1250" i="1"/>
  <c r="AE970" i="1"/>
  <c r="AE969" i="1" s="1"/>
  <c r="AF214" i="1"/>
  <c r="X427" i="1"/>
  <c r="X426" i="1" s="1"/>
  <c r="X425" i="1" s="1"/>
  <c r="Y127" i="1"/>
  <c r="Y126" i="1" s="1"/>
  <c r="X1103" i="1"/>
  <c r="X1102" i="1" s="1"/>
  <c r="X1101" i="1" s="1"/>
  <c r="O1733" i="1"/>
  <c r="O1732" i="1" s="1"/>
  <c r="O1731" i="1" s="1"/>
  <c r="O1730" i="1" s="1"/>
  <c r="M1619" i="1"/>
  <c r="M1618" i="1" s="1"/>
  <c r="Q1046" i="1"/>
  <c r="Q1045" i="1" s="1"/>
  <c r="S1412" i="1"/>
  <c r="M807" i="1"/>
  <c r="Q1620" i="1"/>
  <c r="S1620" i="1" s="1"/>
  <c r="F1239" i="1"/>
  <c r="F1238" i="1" s="1"/>
  <c r="G232" i="1"/>
  <c r="H309" i="1"/>
  <c r="I666" i="1"/>
  <c r="I665" i="1" s="1"/>
  <c r="I664" i="1" s="1"/>
  <c r="I1223" i="1"/>
  <c r="AC1412" i="1"/>
  <c r="Y248" i="1"/>
  <c r="AM295" i="1"/>
  <c r="AL489" i="1"/>
  <c r="AL488" i="1" s="1"/>
  <c r="BV1022" i="1"/>
  <c r="CC1022" i="1" s="1"/>
  <c r="AF1287" i="1"/>
  <c r="AF1286" i="1" s="1"/>
  <c r="AL745" i="1"/>
  <c r="AL744" i="1" s="1"/>
  <c r="AL743" i="1" s="1"/>
  <c r="AL742" i="1" s="1"/>
  <c r="AE1440" i="1"/>
  <c r="AE1439" i="1" s="1"/>
  <c r="AE823" i="1"/>
  <c r="AE822" i="1" s="1"/>
  <c r="AE1543" i="1"/>
  <c r="AE1542" i="1" s="1"/>
  <c r="AF1040" i="1"/>
  <c r="AF1039" i="1" s="1"/>
  <c r="AE1103" i="1"/>
  <c r="AE1102" i="1" s="1"/>
  <c r="AE1101" i="1" s="1"/>
  <c r="AF127" i="1"/>
  <c r="AF126" i="1" s="1"/>
  <c r="AL141" i="1"/>
  <c r="AL140" i="1" s="1"/>
  <c r="AL139" i="1" s="1"/>
  <c r="AL138" i="1" s="1"/>
  <c r="AL137" i="1" s="1"/>
  <c r="AL1579" i="1"/>
  <c r="AL1578" i="1" s="1"/>
  <c r="AL1577" i="1" s="1"/>
  <c r="AE427" i="1"/>
  <c r="AE426" i="1" s="1"/>
  <c r="AE425" i="1" s="1"/>
  <c r="AE97" i="1"/>
  <c r="AE21" i="1"/>
  <c r="AE20" i="1" s="1"/>
  <c r="AE19" i="1" s="1"/>
  <c r="AE18" i="1" s="1"/>
  <c r="AE17" i="1" s="1"/>
  <c r="AE230" i="1"/>
  <c r="AE229" i="1" s="1"/>
  <c r="AF316" i="1"/>
  <c r="AM548" i="1"/>
  <c r="AM547" i="1" s="1"/>
  <c r="AF389" i="1"/>
  <c r="Y1347" i="1"/>
  <c r="Y1346" i="1" s="1"/>
  <c r="Q1724" i="1"/>
  <c r="S1724" i="1" s="1"/>
  <c r="S668" i="1"/>
  <c r="R251" i="1"/>
  <c r="R248" i="1" s="1"/>
  <c r="R1416" i="1"/>
  <c r="R1415" i="1" s="1"/>
  <c r="Y1191" i="1"/>
  <c r="X32" i="1"/>
  <c r="X31" i="1" s="1"/>
  <c r="R910" i="1"/>
  <c r="N1704" i="1"/>
  <c r="N1703" i="1" s="1"/>
  <c r="N1702" i="1" s="1"/>
  <c r="N1701" i="1" s="1"/>
  <c r="X745" i="1"/>
  <c r="X744" i="1" s="1"/>
  <c r="X743" i="1" s="1"/>
  <c r="X742" i="1" s="1"/>
  <c r="Y1643" i="1"/>
  <c r="Y1407" i="1"/>
  <c r="R227" i="1"/>
  <c r="R224" i="1" s="1"/>
  <c r="Y335" i="1"/>
  <c r="Y334" i="1" s="1"/>
  <c r="X1052" i="1"/>
  <c r="X1051" i="1" s="1"/>
  <c r="X97" i="1"/>
  <c r="N1734" i="1"/>
  <c r="X1564" i="1"/>
  <c r="X1563" i="1" s="1"/>
  <c r="X1049" i="1"/>
  <c r="X1048" i="1" s="1"/>
  <c r="X1568" i="1"/>
  <c r="X591" i="1"/>
  <c r="J815" i="1"/>
  <c r="J814" i="1" s="1"/>
  <c r="R1040" i="1"/>
  <c r="R1039" i="1" s="1"/>
  <c r="F1509" i="1"/>
  <c r="F1611" i="1"/>
  <c r="F1610" i="1" s="1"/>
  <c r="F666" i="1"/>
  <c r="F665" i="1" s="1"/>
  <c r="F664" i="1" s="1"/>
  <c r="F1681" i="1"/>
  <c r="F1676" i="1" s="1"/>
  <c r="F1675" i="1" s="1"/>
  <c r="G213" i="1"/>
  <c r="F567" i="1"/>
  <c r="F1081" i="1"/>
  <c r="G1406" i="1"/>
  <c r="G1405" i="1" s="1"/>
  <c r="G1404" i="1" s="1"/>
  <c r="G1403" i="1" s="1"/>
  <c r="I194" i="1"/>
  <c r="H402" i="1"/>
  <c r="H401" i="1" s="1"/>
  <c r="I603" i="1"/>
  <c r="I602" i="1" s="1"/>
  <c r="I597" i="1" s="1"/>
  <c r="AE476" i="1"/>
  <c r="AM78" i="1"/>
  <c r="AM77" i="1" s="1"/>
  <c r="AT460" i="1"/>
  <c r="S1728" i="1"/>
  <c r="S1727" i="1" s="1"/>
  <c r="S1726" i="1" s="1"/>
  <c r="S1725" i="1" s="1"/>
  <c r="AM170" i="1"/>
  <c r="AM169" i="1" s="1"/>
  <c r="AM1574" i="1"/>
  <c r="AM1573" i="1" s="1"/>
  <c r="X777" i="1"/>
  <c r="X776" i="1" s="1"/>
  <c r="X775" i="1" s="1"/>
  <c r="X774" i="1" s="1"/>
  <c r="X773" i="1" s="1"/>
  <c r="AL920" i="1"/>
  <c r="AL919" i="1" s="1"/>
  <c r="AL918" i="1" s="1"/>
  <c r="AL293" i="1"/>
  <c r="AL1452" i="1"/>
  <c r="AL1451" i="1" s="1"/>
  <c r="AT336" i="1"/>
  <c r="AL582" i="1"/>
  <c r="Y1729" i="1"/>
  <c r="Y1728" i="1" s="1"/>
  <c r="Y1727" i="1" s="1"/>
  <c r="Y1726" i="1" s="1"/>
  <c r="Y1725" i="1" s="1"/>
  <c r="X476" i="1"/>
  <c r="AI1095" i="1"/>
  <c r="AT947" i="1"/>
  <c r="AT946" i="1" s="1"/>
  <c r="T1270" i="1"/>
  <c r="T1269" i="1" s="1"/>
  <c r="T1267" i="1" s="1"/>
  <c r="AS1276" i="1"/>
  <c r="AS1275" i="1" s="1"/>
  <c r="AF536" i="1"/>
  <c r="AF535" i="1" s="1"/>
  <c r="AF62" i="1"/>
  <c r="AF61" i="1" s="1"/>
  <c r="AF483" i="1"/>
  <c r="AF482" i="1" s="1"/>
  <c r="AE745" i="1"/>
  <c r="AE744" i="1" s="1"/>
  <c r="AE743" i="1" s="1"/>
  <c r="AE742" i="1" s="1"/>
  <c r="AT1298" i="1"/>
  <c r="AT1297" i="1" s="1"/>
  <c r="AT995" i="1"/>
  <c r="AT994" i="1" s="1"/>
  <c r="AT993" i="1" s="1"/>
  <c r="X1127" i="1"/>
  <c r="X1126" i="1" s="1"/>
  <c r="AM1109" i="1"/>
  <c r="AM1108" i="1" s="1"/>
  <c r="S1613" i="1"/>
  <c r="S1612" i="1" s="1"/>
  <c r="R1711" i="1"/>
  <c r="AF135" i="1"/>
  <c r="P1704" i="1"/>
  <c r="P1703" i="1" s="1"/>
  <c r="P1702" i="1" s="1"/>
  <c r="P1701" i="1" s="1"/>
  <c r="AE1654" i="1"/>
  <c r="Y1680" i="1"/>
  <c r="Y159" i="1"/>
  <c r="Y1537" i="1"/>
  <c r="Y1536" i="1" s="1"/>
  <c r="AF1585" i="1"/>
  <c r="AF1584" i="1" s="1"/>
  <c r="R1639" i="1"/>
  <c r="R1638" i="1" s="1"/>
  <c r="X313" i="1"/>
  <c r="R808" i="1"/>
  <c r="T808" i="1" s="1"/>
  <c r="X1046" i="1"/>
  <c r="X1045" i="1" s="1"/>
  <c r="G1699" i="1"/>
  <c r="Y1040" i="1"/>
  <c r="Y1039" i="1" s="1"/>
  <c r="Q323" i="1"/>
  <c r="Q322" i="1" s="1"/>
  <c r="X230" i="1"/>
  <c r="X229" i="1" s="1"/>
  <c r="Q1686" i="1"/>
  <c r="Q1685" i="1" s="1"/>
  <c r="Y620" i="1"/>
  <c r="Q808" i="1"/>
  <c r="N821" i="1"/>
  <c r="N820" i="1" s="1"/>
  <c r="N819" i="1" s="1"/>
  <c r="N818" i="1" s="1"/>
  <c r="N817" i="1" s="1"/>
  <c r="R1347" i="1"/>
  <c r="R1346" i="1" s="1"/>
  <c r="N1694" i="1"/>
  <c r="F37" i="1"/>
  <c r="F30" i="1" s="1"/>
  <c r="F29" i="1" s="1"/>
  <c r="F28" i="1" s="1"/>
  <c r="F1312" i="1"/>
  <c r="F528" i="1"/>
  <c r="F523" i="1" s="1"/>
  <c r="F522" i="1" s="1"/>
  <c r="F521" i="1" s="1"/>
  <c r="G1621" i="1"/>
  <c r="G690" i="1"/>
  <c r="G689" i="1" s="1"/>
  <c r="G688" i="1" s="1"/>
  <c r="G262" i="1"/>
  <c r="I160" i="1"/>
  <c r="I155" i="1" s="1"/>
  <c r="I290" i="1"/>
  <c r="I289" i="1" s="1"/>
  <c r="G560" i="1"/>
  <c r="F1095" i="1"/>
  <c r="X224" i="1"/>
  <c r="H17" i="1"/>
  <c r="H30" i="1"/>
  <c r="H29" i="1" s="1"/>
  <c r="H28" i="1" s="1"/>
  <c r="I688" i="1"/>
  <c r="H766" i="1"/>
  <c r="H765" i="1" s="1"/>
  <c r="H760" i="1" s="1"/>
  <c r="H796" i="1"/>
  <c r="H795" i="1" s="1"/>
  <c r="I874" i="1"/>
  <c r="H910" i="1"/>
  <c r="H904" i="1" s="1"/>
  <c r="H903" i="1" s="1"/>
  <c r="H1135" i="1"/>
  <c r="H1095" i="1" s="1"/>
  <c r="J939" i="1"/>
  <c r="J938" i="1" s="1"/>
  <c r="J966" i="1"/>
  <c r="J965" i="1" s="1"/>
  <c r="J1312" i="1"/>
  <c r="P69" i="1"/>
  <c r="K42" i="1"/>
  <c r="K37" i="1" s="1"/>
  <c r="V160" i="1"/>
  <c r="W194" i="1"/>
  <c r="S388" i="1"/>
  <c r="S387" i="1" s="1"/>
  <c r="S382" i="1" s="1"/>
  <c r="S381" i="1" s="1"/>
  <c r="U597" i="1"/>
  <c r="U561" i="1" s="1"/>
  <c r="T603" i="1"/>
  <c r="T602" i="1" s="1"/>
  <c r="T597" i="1" s="1"/>
  <c r="S603" i="1"/>
  <c r="S602" i="1" s="1"/>
  <c r="S597" i="1" s="1"/>
  <c r="W603" i="1"/>
  <c r="W602" i="1" s="1"/>
  <c r="W597" i="1" s="1"/>
  <c r="V708" i="1"/>
  <c r="V687" i="1" s="1"/>
  <c r="T708" i="1"/>
  <c r="T687" i="1" s="1"/>
  <c r="S766" i="1"/>
  <c r="S765" i="1" s="1"/>
  <c r="S760" i="1" s="1"/>
  <c r="W766" i="1"/>
  <c r="W765" i="1" s="1"/>
  <c r="W760" i="1" s="1"/>
  <c r="U766" i="1"/>
  <c r="U765" i="1" s="1"/>
  <c r="U833" i="1"/>
  <c r="T828" i="1"/>
  <c r="AA160" i="1"/>
  <c r="Z194" i="1"/>
  <c r="AB206" i="1"/>
  <c r="AB205" i="1" s="1"/>
  <c r="AA1096" i="1"/>
  <c r="AA1095" i="1" s="1"/>
  <c r="AI232" i="1"/>
  <c r="AI1223" i="1"/>
  <c r="AI1222" i="1" s="1"/>
  <c r="AK1621" i="1"/>
  <c r="AP82" i="1"/>
  <c r="AN206" i="1"/>
  <c r="AN232" i="1"/>
  <c r="AR232" i="1"/>
  <c r="AR262" i="1"/>
  <c r="AQ262" i="1"/>
  <c r="AO309" i="1"/>
  <c r="AR309" i="1"/>
  <c r="AQ309" i="1"/>
  <c r="AQ1406" i="1"/>
  <c r="AQ1405" i="1" s="1"/>
  <c r="AQ1404" i="1" s="1"/>
  <c r="AQ1403" i="1" s="1"/>
  <c r="J402" i="1"/>
  <c r="J401" i="1" s="1"/>
  <c r="J400" i="1" s="1"/>
  <c r="P205" i="1"/>
  <c r="L205" i="1"/>
  <c r="O248" i="1"/>
  <c r="P248" i="1"/>
  <c r="M1271" i="1"/>
  <c r="N1414" i="1"/>
  <c r="N1413" i="1" s="1"/>
  <c r="P1414" i="1"/>
  <c r="P1413" i="1" s="1"/>
  <c r="P1412" i="1" s="1"/>
  <c r="L1414" i="1"/>
  <c r="L1413" i="1" s="1"/>
  <c r="L1412" i="1" s="1"/>
  <c r="L1532" i="1"/>
  <c r="L1531" i="1" s="1"/>
  <c r="N1531" i="1"/>
  <c r="N1530" i="1" s="1"/>
  <c r="O760" i="1"/>
  <c r="P760" i="1"/>
  <c r="L760" i="1"/>
  <c r="M1117" i="1"/>
  <c r="P1117" i="1"/>
  <c r="L1576" i="1"/>
  <c r="P1576" i="1"/>
  <c r="K194" i="1"/>
  <c r="W37" i="1"/>
  <c r="V52" i="1"/>
  <c r="V51" i="1" s="1"/>
  <c r="T52" i="1"/>
  <c r="T51" i="1" s="1"/>
  <c r="S160" i="1"/>
  <c r="W160" i="1"/>
  <c r="V269" i="1"/>
  <c r="V268" i="1" s="1"/>
  <c r="V267" i="1" s="1"/>
  <c r="AB117" i="1"/>
  <c r="AB116" i="1" s="1"/>
  <c r="AB115" i="1" s="1"/>
  <c r="BU944" i="1"/>
  <c r="CB944" i="1" s="1"/>
  <c r="AJ52" i="1"/>
  <c r="AJ51" i="1" s="1"/>
  <c r="AI52" i="1"/>
  <c r="AI51" i="1" s="1"/>
  <c r="AK118" i="1"/>
  <c r="AG213" i="1"/>
  <c r="AI248" i="1"/>
  <c r="AG262" i="1"/>
  <c r="AK262" i="1"/>
  <c r="AI269" i="1"/>
  <c r="AI268" i="1" s="1"/>
  <c r="AI267" i="1" s="1"/>
  <c r="AH471" i="1"/>
  <c r="AH470" i="1" s="1"/>
  <c r="AH461" i="1" s="1"/>
  <c r="AH455" i="1" s="1"/>
  <c r="AJ1639" i="1"/>
  <c r="AJ1638" i="1" s="1"/>
  <c r="AN118" i="1"/>
  <c r="AR118" i="1"/>
  <c r="AO388" i="1"/>
  <c r="AO387" i="1" s="1"/>
  <c r="AO382" i="1" s="1"/>
  <c r="AO381" i="1" s="1"/>
  <c r="I1193" i="1"/>
  <c r="I1364" i="1"/>
  <c r="I1363" i="1" s="1"/>
  <c r="H1372" i="1"/>
  <c r="H1371" i="1" s="1"/>
  <c r="I1576" i="1"/>
  <c r="I1530" i="1" s="1"/>
  <c r="H1576" i="1"/>
  <c r="H1530" i="1" s="1"/>
  <c r="H1648" i="1"/>
  <c r="I1648" i="1"/>
  <c r="I1691" i="1"/>
  <c r="I1690" i="1" s="1"/>
  <c r="I1689" i="1" s="1"/>
  <c r="J297" i="1"/>
  <c r="N388" i="1"/>
  <c r="N387" i="1" s="1"/>
  <c r="N382" i="1" s="1"/>
  <c r="N381" i="1" s="1"/>
  <c r="O388" i="1"/>
  <c r="O387" i="1" s="1"/>
  <c r="O382" i="1" s="1"/>
  <c r="O381" i="1" s="1"/>
  <c r="O367" i="1" s="1"/>
  <c r="M424" i="1"/>
  <c r="M413" i="1" s="1"/>
  <c r="N430" i="1"/>
  <c r="N429" i="1" s="1"/>
  <c r="O528" i="1"/>
  <c r="O523" i="1" s="1"/>
  <c r="O522" i="1" s="1"/>
  <c r="O521" i="1" s="1"/>
  <c r="N567" i="1"/>
  <c r="L910" i="1"/>
  <c r="L904" i="1" s="1"/>
  <c r="L903" i="1" s="1"/>
  <c r="K17" i="1"/>
  <c r="T118" i="1"/>
  <c r="S118" i="1"/>
  <c r="W118" i="1"/>
  <c r="T160" i="1"/>
  <c r="S206" i="1"/>
  <c r="S205" i="1" s="1"/>
  <c r="W206" i="1"/>
  <c r="AA94" i="1"/>
  <c r="AA50" i="1" s="1"/>
  <c r="AA49" i="1" s="1"/>
  <c r="AA910" i="1"/>
  <c r="AA904" i="1" s="1"/>
  <c r="AA903" i="1" s="1"/>
  <c r="Z1271" i="1"/>
  <c r="Z1414" i="1"/>
  <c r="Z1413" i="1" s="1"/>
  <c r="AD1414" i="1"/>
  <c r="AD1413" i="1" s="1"/>
  <c r="BO935" i="1"/>
  <c r="BO934" i="1" s="1"/>
  <c r="BV936" i="1"/>
  <c r="AL1592" i="1"/>
  <c r="AI69" i="1"/>
  <c r="AH224" i="1"/>
  <c r="AG248" i="1"/>
  <c r="AI290" i="1"/>
  <c r="AI289" i="1" s="1"/>
  <c r="AI288" i="1" s="1"/>
  <c r="AH290" i="1"/>
  <c r="AH289" i="1" s="1"/>
  <c r="AH288" i="1" s="1"/>
  <c r="AH309" i="1"/>
  <c r="AJ603" i="1"/>
  <c r="AJ602" i="1" s="1"/>
  <c r="AI873" i="1"/>
  <c r="AO232" i="1"/>
  <c r="AR461" i="1"/>
  <c r="AR455" i="1" s="1"/>
  <c r="AQ471" i="1"/>
  <c r="AQ470" i="1" s="1"/>
  <c r="AQ461" i="1" s="1"/>
  <c r="AQ455" i="1" s="1"/>
  <c r="AR708" i="1"/>
  <c r="AR687" i="1" s="1"/>
  <c r="AQ1135" i="1"/>
  <c r="AQ1246" i="1"/>
  <c r="AQ1245" i="1" s="1"/>
  <c r="BV318" i="1"/>
  <c r="CC318" i="1" s="1"/>
  <c r="N118" i="1"/>
  <c r="N117" i="1" s="1"/>
  <c r="N116" i="1" s="1"/>
  <c r="N115" i="1" s="1"/>
  <c r="O117" i="1"/>
  <c r="O116" i="1" s="1"/>
  <c r="O115" i="1" s="1"/>
  <c r="O160" i="1"/>
  <c r="N206" i="1"/>
  <c r="M213" i="1"/>
  <c r="M205" i="1" s="1"/>
  <c r="K1648" i="1"/>
  <c r="K1637" i="1" s="1"/>
  <c r="K1609" i="1" s="1"/>
  <c r="K1343" i="1"/>
  <c r="K1342" i="1" s="1"/>
  <c r="K806" i="1"/>
  <c r="K805" i="1" s="1"/>
  <c r="U160" i="1"/>
  <c r="S424" i="1"/>
  <c r="V1096" i="1"/>
  <c r="S1117" i="1"/>
  <c r="U1223" i="1"/>
  <c r="U1222" i="1" s="1"/>
  <c r="S1271" i="1"/>
  <c r="S1270" i="1" s="1"/>
  <c r="S1269" i="1" s="1"/>
  <c r="S1267" i="1" s="1"/>
  <c r="W1271" i="1"/>
  <c r="V1406" i="1"/>
  <c r="V1405" i="1" s="1"/>
  <c r="V1404" i="1" s="1"/>
  <c r="V1403" i="1" s="1"/>
  <c r="W1414" i="1"/>
  <c r="W1413" i="1" s="1"/>
  <c r="W1412" i="1" s="1"/>
  <c r="T1414" i="1"/>
  <c r="T1413" i="1" s="1"/>
  <c r="T1509" i="1"/>
  <c r="Z160" i="1"/>
  <c r="Z155" i="1" s="1"/>
  <c r="AD160" i="1"/>
  <c r="Z1532" i="1"/>
  <c r="Z1531" i="1" s="1"/>
  <c r="Z1576" i="1"/>
  <c r="AF1021" i="1"/>
  <c r="AF1020" i="1" s="1"/>
  <c r="AH388" i="1"/>
  <c r="AH387" i="1" s="1"/>
  <c r="AH382" i="1" s="1"/>
  <c r="AH381" i="1" s="1"/>
  <c r="AG388" i="1"/>
  <c r="AG387" i="1" s="1"/>
  <c r="AG382" i="1" s="1"/>
  <c r="AG381" i="1" s="1"/>
  <c r="AG367" i="1" s="1"/>
  <c r="AK388" i="1"/>
  <c r="AK387" i="1" s="1"/>
  <c r="AK382" i="1" s="1"/>
  <c r="AK381" i="1" s="1"/>
  <c r="AK568" i="1"/>
  <c r="AK567" i="1" s="1"/>
  <c r="AK628" i="1"/>
  <c r="AK623" i="1" s="1"/>
  <c r="AH796" i="1"/>
  <c r="AH795" i="1" s="1"/>
  <c r="AH794" i="1" s="1"/>
  <c r="AP224" i="1"/>
  <c r="AQ269" i="1"/>
  <c r="AQ268" i="1" s="1"/>
  <c r="AQ603" i="1"/>
  <c r="AQ602" i="1" s="1"/>
  <c r="AO603" i="1"/>
  <c r="AO602" i="1" s="1"/>
  <c r="AO597" i="1" s="1"/>
  <c r="AQ796" i="1"/>
  <c r="AQ795" i="1" s="1"/>
  <c r="AO1639" i="1"/>
  <c r="AO1638" i="1" s="1"/>
  <c r="AS1079" i="1"/>
  <c r="AS1078" i="1" s="1"/>
  <c r="AS300" i="1"/>
  <c r="AB904" i="1"/>
  <c r="AB903" i="1" s="1"/>
  <c r="AQ910" i="1"/>
  <c r="AQ904" i="1" s="1"/>
  <c r="AQ903" i="1" s="1"/>
  <c r="G904" i="1"/>
  <c r="G903" i="1" s="1"/>
  <c r="AK910" i="1"/>
  <c r="AK904" i="1" s="1"/>
  <c r="AK903" i="1" s="1"/>
  <c r="H857" i="1"/>
  <c r="H856" i="1" s="1"/>
  <c r="H855" i="1" s="1"/>
  <c r="M857" i="1"/>
  <c r="M856" i="1" s="1"/>
  <c r="M855" i="1" s="1"/>
  <c r="U857" i="1"/>
  <c r="U856" i="1" s="1"/>
  <c r="U855" i="1" s="1"/>
  <c r="AB857" i="1"/>
  <c r="AB856" i="1" s="1"/>
  <c r="AB855" i="1" s="1"/>
  <c r="AA857" i="1"/>
  <c r="AA856" i="1" s="1"/>
  <c r="AA855" i="1" s="1"/>
  <c r="AM324" i="1"/>
  <c r="AF323" i="1"/>
  <c r="AF322" i="1" s="1"/>
  <c r="AL324" i="1"/>
  <c r="AE323" i="1"/>
  <c r="AE322" i="1" s="1"/>
  <c r="W308" i="1"/>
  <c r="W307" i="1" s="1"/>
  <c r="AE1663" i="1"/>
  <c r="X1659" i="1"/>
  <c r="X1658" i="1" s="1"/>
  <c r="Q1659" i="1"/>
  <c r="Q1658" i="1" s="1"/>
  <c r="R1663" i="1"/>
  <c r="J1659" i="1"/>
  <c r="J1658" i="1" s="1"/>
  <c r="X333" i="1"/>
  <c r="Q332" i="1"/>
  <c r="Q331" i="1" s="1"/>
  <c r="F308" i="1"/>
  <c r="F307" i="1" s="1"/>
  <c r="K1390" i="1"/>
  <c r="K1389" i="1" s="1"/>
  <c r="K1380" i="1"/>
  <c r="K1379" i="1" s="1"/>
  <c r="H1509" i="1"/>
  <c r="AB1509" i="1"/>
  <c r="K1509" i="1"/>
  <c r="AA1509" i="1"/>
  <c r="AH1509" i="1"/>
  <c r="AO1509" i="1"/>
  <c r="X1519" i="1"/>
  <c r="AE1519" i="1" s="1"/>
  <c r="Q1518" i="1"/>
  <c r="Q1517" i="1" s="1"/>
  <c r="AK1509" i="1"/>
  <c r="M1509" i="1"/>
  <c r="AN1509" i="1"/>
  <c r="Z1509" i="1"/>
  <c r="AD1509" i="1"/>
  <c r="AB155" i="1"/>
  <c r="W50" i="1"/>
  <c r="W49" i="1" s="1"/>
  <c r="T117" i="1"/>
  <c r="T116" i="1" s="1"/>
  <c r="T115" i="1" s="1"/>
  <c r="K117" i="1"/>
  <c r="K116" i="1" s="1"/>
  <c r="K115" i="1" s="1"/>
  <c r="I206" i="1"/>
  <c r="I205" i="1" s="1"/>
  <c r="I308" i="1"/>
  <c r="I307" i="1" s="1"/>
  <c r="O308" i="1"/>
  <c r="O307" i="1" s="1"/>
  <c r="I117" i="1"/>
  <c r="I116" i="1" s="1"/>
  <c r="I115" i="1" s="1"/>
  <c r="G17" i="1"/>
  <c r="K155" i="1"/>
  <c r="AO160" i="1"/>
  <c r="AO155" i="1" s="1"/>
  <c r="AC308" i="1"/>
  <c r="AC307" i="1" s="1"/>
  <c r="AA117" i="1"/>
  <c r="AA116" i="1" s="1"/>
  <c r="AA115" i="1" s="1"/>
  <c r="T308" i="1"/>
  <c r="T307" i="1" s="1"/>
  <c r="S155" i="1"/>
  <c r="W155" i="1"/>
  <c r="AG194" i="1"/>
  <c r="AH308" i="1"/>
  <c r="AH307" i="1" s="1"/>
  <c r="AP194" i="1"/>
  <c r="H308" i="1"/>
  <c r="H307" i="1" s="1"/>
  <c r="Z308" i="1"/>
  <c r="Z307" i="1" s="1"/>
  <c r="AG267" i="1"/>
  <c r="AO308" i="1"/>
  <c r="AO307" i="1" s="1"/>
  <c r="AQ155" i="1"/>
  <c r="AM221" i="1"/>
  <c r="U205" i="1"/>
  <c r="S30" i="1"/>
  <c r="S29" i="1" s="1"/>
  <c r="S28" i="1" s="1"/>
  <c r="AA267" i="1"/>
  <c r="V194" i="1"/>
  <c r="J17" i="1"/>
  <c r="G206" i="1"/>
  <c r="G205" i="1" s="1"/>
  <c r="G193" i="1" s="1"/>
  <c r="G155" i="1"/>
  <c r="O155" i="1"/>
  <c r="S117" i="1"/>
  <c r="S116" i="1" s="1"/>
  <c r="S115" i="1" s="1"/>
  <c r="AD155" i="1"/>
  <c r="AH206" i="1"/>
  <c r="U155" i="1"/>
  <c r="S308" i="1"/>
  <c r="S307" i="1" s="1"/>
  <c r="AA155" i="1"/>
  <c r="T155" i="1"/>
  <c r="W205" i="1"/>
  <c r="AE222" i="1"/>
  <c r="P155" i="1"/>
  <c r="AB308" i="1"/>
  <c r="AB307" i="1" s="1"/>
  <c r="AD61" i="1"/>
  <c r="O193" i="1"/>
  <c r="H50" i="1"/>
  <c r="H49" i="1" s="1"/>
  <c r="N205" i="1"/>
  <c r="L194" i="1"/>
  <c r="AD308" i="1"/>
  <c r="AD307" i="1" s="1"/>
  <c r="AC30" i="1"/>
  <c r="AC29" i="1" s="1"/>
  <c r="AC28" i="1" s="1"/>
  <c r="U117" i="1"/>
  <c r="U116" i="1" s="1"/>
  <c r="U115" i="1" s="1"/>
  <c r="P30" i="1"/>
  <c r="P29" i="1" s="1"/>
  <c r="P28" i="1" s="1"/>
  <c r="M30" i="1"/>
  <c r="M29" i="1" s="1"/>
  <c r="M28" i="1" s="1"/>
  <c r="L308" i="1"/>
  <c r="L307" i="1" s="1"/>
  <c r="AR267" i="1"/>
  <c r="N308" i="1"/>
  <c r="N307" i="1" s="1"/>
  <c r="AI308" i="1"/>
  <c r="AI307" i="1" s="1"/>
  <c r="I50" i="1"/>
  <c r="I49" i="1" s="1"/>
  <c r="P117" i="1"/>
  <c r="P116" i="1" s="1"/>
  <c r="P115" i="1" s="1"/>
  <c r="H117" i="1"/>
  <c r="H116" i="1" s="1"/>
  <c r="H115" i="1" s="1"/>
  <c r="V30" i="1"/>
  <c r="V29" i="1" s="1"/>
  <c r="V28" i="1" s="1"/>
  <c r="L117" i="1"/>
  <c r="L116" i="1" s="1"/>
  <c r="L115" i="1" s="1"/>
  <c r="AD194" i="1"/>
  <c r="AA194" i="1"/>
  <c r="L50" i="1"/>
  <c r="L49" i="1" s="1"/>
  <c r="P308" i="1"/>
  <c r="P307" i="1" s="1"/>
  <c r="U30" i="1"/>
  <c r="U29" i="1" s="1"/>
  <c r="U28" i="1" s="1"/>
  <c r="T30" i="1"/>
  <c r="T29" i="1" s="1"/>
  <c r="T28" i="1" s="1"/>
  <c r="W117" i="1"/>
  <c r="W116" i="1" s="1"/>
  <c r="W115" i="1" s="1"/>
  <c r="Z30" i="1"/>
  <c r="Z29" i="1" s="1"/>
  <c r="Z28" i="1" s="1"/>
  <c r="AD30" i="1"/>
  <c r="AD29" i="1" s="1"/>
  <c r="AD28" i="1" s="1"/>
  <c r="AC50" i="1"/>
  <c r="AC49" i="1" s="1"/>
  <c r="AR117" i="1"/>
  <c r="AR116" i="1" s="1"/>
  <c r="AR115" i="1" s="1"/>
  <c r="R1521" i="1"/>
  <c r="R1520" i="1" s="1"/>
  <c r="R1509" i="1" s="1"/>
  <c r="AL54" i="1"/>
  <c r="AE53" i="1"/>
  <c r="AL764" i="1"/>
  <c r="AE763" i="1"/>
  <c r="AE762" i="1" s="1"/>
  <c r="AE761" i="1" s="1"/>
  <c r="BA836" i="1"/>
  <c r="BA835" i="1" s="1"/>
  <c r="BA834" i="1" s="1"/>
  <c r="BA833" i="1" s="1"/>
  <c r="BH837" i="1"/>
  <c r="AL473" i="1"/>
  <c r="AE472" i="1"/>
  <c r="BA1084" i="1"/>
  <c r="BA1083" i="1" s="1"/>
  <c r="BA1082" i="1" s="1"/>
  <c r="BA1081" i="1" s="1"/>
  <c r="BH1085" i="1"/>
  <c r="BA719" i="1"/>
  <c r="AT718" i="1"/>
  <c r="AT717" i="1" s="1"/>
  <c r="AT716" i="1" s="1"/>
  <c r="BA1603" i="1"/>
  <c r="BA1602" i="1" s="1"/>
  <c r="BH1604" i="1"/>
  <c r="AT741" i="1"/>
  <c r="AM740" i="1"/>
  <c r="AM739" i="1" s="1"/>
  <c r="AM738" i="1" s="1"/>
  <c r="AM737" i="1" s="1"/>
  <c r="AZ1607" i="1"/>
  <c r="AS1606" i="1"/>
  <c r="AS1605" i="1" s="1"/>
  <c r="AZ768" i="1"/>
  <c r="AS767" i="1"/>
  <c r="AZ1564" i="1"/>
  <c r="AZ1563" i="1" s="1"/>
  <c r="BG1565" i="1"/>
  <c r="BA435" i="1"/>
  <c r="BH437" i="1"/>
  <c r="AL264" i="1"/>
  <c r="AE263" i="1"/>
  <c r="AE262" i="1" s="1"/>
  <c r="BA1438" i="1"/>
  <c r="AT1437" i="1"/>
  <c r="AT1436" i="1" s="1"/>
  <c r="AZ1021" i="1"/>
  <c r="AZ1020" i="1" s="1"/>
  <c r="BG1022" i="1"/>
  <c r="AM391" i="1"/>
  <c r="AT392" i="1"/>
  <c r="BA250" i="1"/>
  <c r="AT249" i="1"/>
  <c r="AL476" i="1"/>
  <c r="AS477" i="1"/>
  <c r="AT971" i="1"/>
  <c r="AM970" i="1"/>
  <c r="AM969" i="1" s="1"/>
  <c r="AM526" i="1"/>
  <c r="AM525" i="1" s="1"/>
  <c r="AM524" i="1" s="1"/>
  <c r="AT527" i="1"/>
  <c r="AE549" i="1"/>
  <c r="AE548" i="1" s="1"/>
  <c r="AE547" i="1" s="1"/>
  <c r="X548" i="1"/>
  <c r="X547" i="1" s="1"/>
  <c r="AT1486" i="1"/>
  <c r="BA1486" i="1" s="1"/>
  <c r="AM1485" i="1"/>
  <c r="AM1484" i="1" s="1"/>
  <c r="BA536" i="1"/>
  <c r="BA535" i="1" s="1"/>
  <c r="BH537" i="1"/>
  <c r="AZ1534" i="1"/>
  <c r="AZ1533" i="1" s="1"/>
  <c r="BG1535" i="1"/>
  <c r="AT746" i="1"/>
  <c r="AM745" i="1"/>
  <c r="AM744" i="1" s="1"/>
  <c r="AM743" i="1" s="1"/>
  <c r="AM742" i="1" s="1"/>
  <c r="BA1482" i="1"/>
  <c r="BA1481" i="1" s="1"/>
  <c r="BH1483" i="1"/>
  <c r="AS1399" i="1"/>
  <c r="AL1398" i="1"/>
  <c r="AL1397" i="1" s="1"/>
  <c r="AL1396" i="1" s="1"/>
  <c r="AL1395" i="1" s="1"/>
  <c r="AL1394" i="1" s="1"/>
  <c r="BA1053" i="1"/>
  <c r="AT1052" i="1"/>
  <c r="AT1051" i="1" s="1"/>
  <c r="BA1230" i="1"/>
  <c r="BA1229" i="1" s="1"/>
  <c r="BA1228" i="1" s="1"/>
  <c r="BH1231" i="1"/>
  <c r="T807" i="1"/>
  <c r="AT1538" i="1"/>
  <c r="BA398" i="1"/>
  <c r="BA397" i="1" s="1"/>
  <c r="BA396" i="1" s="1"/>
  <c r="BA395" i="1" s="1"/>
  <c r="BH399" i="1"/>
  <c r="BA1408" i="1"/>
  <c r="AT1407" i="1"/>
  <c r="P754" i="1"/>
  <c r="N753" i="1"/>
  <c r="N752" i="1" s="1"/>
  <c r="N751" i="1" s="1"/>
  <c r="N750" i="1" s="1"/>
  <c r="AS120" i="1"/>
  <c r="AL119" i="1"/>
  <c r="AZ305" i="1"/>
  <c r="AZ304" i="1" s="1"/>
  <c r="AZ303" i="1" s="1"/>
  <c r="AZ302" i="1" s="1"/>
  <c r="BG306" i="1"/>
  <c r="AT317" i="1"/>
  <c r="BA317" i="1" s="1"/>
  <c r="BH317" i="1" s="1"/>
  <c r="BO317" i="1" s="1"/>
  <c r="BV317" i="1" s="1"/>
  <c r="AM316" i="1"/>
  <c r="AT154" i="1"/>
  <c r="AM153" i="1"/>
  <c r="AM152" i="1" s="1"/>
  <c r="AM151" i="1" s="1"/>
  <c r="AM150" i="1" s="1"/>
  <c r="BA1253" i="1"/>
  <c r="BA1252" i="1" s="1"/>
  <c r="BA1251" i="1" s="1"/>
  <c r="BH1254" i="1"/>
  <c r="AM1047" i="1"/>
  <c r="AF1046" i="1"/>
  <c r="AF1045" i="1" s="1"/>
  <c r="AE35" i="1"/>
  <c r="AE34" i="1" s="1"/>
  <c r="AL36" i="1"/>
  <c r="AM232" i="1"/>
  <c r="BA950" i="1"/>
  <c r="BA949" i="1" s="1"/>
  <c r="BH951" i="1"/>
  <c r="AE740" i="1"/>
  <c r="AE739" i="1" s="1"/>
  <c r="AE738" i="1" s="1"/>
  <c r="AE737" i="1" s="1"/>
  <c r="AL741" i="1"/>
  <c r="R1728" i="1"/>
  <c r="R1727" i="1" s="1"/>
  <c r="R1726" i="1" s="1"/>
  <c r="R1725" i="1" s="1"/>
  <c r="T1729" i="1"/>
  <c r="T1728" i="1" s="1"/>
  <c r="T1727" i="1" s="1"/>
  <c r="T1726" i="1" s="1"/>
  <c r="T1725" i="1" s="1"/>
  <c r="R1000" i="1"/>
  <c r="T1000" i="1" s="1"/>
  <c r="T999" i="1" s="1"/>
  <c r="T998" i="1" s="1"/>
  <c r="T997" i="1" s="1"/>
  <c r="T992" i="1" s="1"/>
  <c r="T991" i="1" s="1"/>
  <c r="AL536" i="1"/>
  <c r="AL535" i="1" s="1"/>
  <c r="AS537" i="1"/>
  <c r="Y272" i="1"/>
  <c r="AF273" i="1"/>
  <c r="AE1202" i="1"/>
  <c r="X1201" i="1"/>
  <c r="X1200" i="1" s="1"/>
  <c r="X1199" i="1" s="1"/>
  <c r="AF22" i="1"/>
  <c r="Y21" i="1"/>
  <c r="Y20" i="1" s="1"/>
  <c r="Y19" i="1" s="1"/>
  <c r="Y18" i="1" s="1"/>
  <c r="Y17" i="1" s="1"/>
  <c r="N669" i="1"/>
  <c r="P670" i="1"/>
  <c r="P669" i="1" s="1"/>
  <c r="X214" i="1"/>
  <c r="AE215" i="1"/>
  <c r="AE1191" i="1"/>
  <c r="AL1191" i="1" s="1"/>
  <c r="X1190" i="1"/>
  <c r="X1189" i="1" s="1"/>
  <c r="X1188" i="1" s="1"/>
  <c r="X1187" i="1" s="1"/>
  <c r="X1186" i="1" s="1"/>
  <c r="X171" i="1"/>
  <c r="Q170" i="1"/>
  <c r="Q169" i="1" s="1"/>
  <c r="Q41" i="1"/>
  <c r="J40" i="1"/>
  <c r="Q45" i="1"/>
  <c r="X47" i="1"/>
  <c r="X66" i="1"/>
  <c r="Q65" i="1"/>
  <c r="Q72" i="1"/>
  <c r="X73" i="1"/>
  <c r="Q418" i="1"/>
  <c r="J417" i="1"/>
  <c r="J416" i="1" s="1"/>
  <c r="J415" i="1" s="1"/>
  <c r="J414" i="1" s="1"/>
  <c r="Q432" i="1"/>
  <c r="J431" i="1"/>
  <c r="J430" i="1" s="1"/>
  <c r="J429" i="1" s="1"/>
  <c r="Q440" i="1"/>
  <c r="J439" i="1"/>
  <c r="J438" i="1" s="1"/>
  <c r="Q460" i="1"/>
  <c r="J459" i="1"/>
  <c r="J458" i="1" s="1"/>
  <c r="J457" i="1" s="1"/>
  <c r="J456" i="1" s="1"/>
  <c r="Q475" i="1"/>
  <c r="J474" i="1"/>
  <c r="Q504" i="1"/>
  <c r="J503" i="1"/>
  <c r="J500" i="1" s="1"/>
  <c r="Q540" i="1"/>
  <c r="J539" i="1"/>
  <c r="J538" i="1" s="1"/>
  <c r="Q577" i="1"/>
  <c r="J576" i="1"/>
  <c r="J575" i="1" s="1"/>
  <c r="Q605" i="1"/>
  <c r="J604" i="1"/>
  <c r="J614" i="1"/>
  <c r="J613" i="1" s="1"/>
  <c r="J612" i="1" s="1"/>
  <c r="J611" i="1" s="1"/>
  <c r="L615" i="1"/>
  <c r="N615" i="1" s="1"/>
  <c r="N614" i="1" s="1"/>
  <c r="N613" i="1" s="1"/>
  <c r="N612" i="1" s="1"/>
  <c r="N611" i="1" s="1"/>
  <c r="Q639" i="1"/>
  <c r="J638" i="1"/>
  <c r="J637" i="1" s="1"/>
  <c r="J636" i="1" s="1"/>
  <c r="J635" i="1" s="1"/>
  <c r="L668" i="1"/>
  <c r="J667" i="1"/>
  <c r="J666" i="1" s="1"/>
  <c r="X707" i="1"/>
  <c r="Q706" i="1"/>
  <c r="Q705" i="1" s="1"/>
  <c r="Q704" i="1" s="1"/>
  <c r="Q703" i="1" s="1"/>
  <c r="Q1100" i="1"/>
  <c r="J1099" i="1"/>
  <c r="J1098" i="1" s="1"/>
  <c r="J1097" i="1" s="1"/>
  <c r="X1310" i="1"/>
  <c r="Q1309" i="1"/>
  <c r="Q1308" i="1" s="1"/>
  <c r="J1455" i="1"/>
  <c r="J1454" i="1" s="1"/>
  <c r="Q1456" i="1"/>
  <c r="K1693" i="1"/>
  <c r="K1692" i="1" s="1"/>
  <c r="K1691" i="1" s="1"/>
  <c r="K1690" i="1" s="1"/>
  <c r="K1689" i="1" s="1"/>
  <c r="M1694" i="1"/>
  <c r="K1571" i="1"/>
  <c r="K1570" i="1" s="1"/>
  <c r="K1569" i="1" s="1"/>
  <c r="M1572" i="1"/>
  <c r="K1534" i="1"/>
  <c r="K1533" i="1" s="1"/>
  <c r="K1532" i="1" s="1"/>
  <c r="K1531" i="1" s="1"/>
  <c r="R1535" i="1"/>
  <c r="K1425" i="1"/>
  <c r="K1424" i="1" s="1"/>
  <c r="K1414" i="1" s="1"/>
  <c r="K1413" i="1" s="1"/>
  <c r="K1412" i="1" s="1"/>
  <c r="R1426" i="1"/>
  <c r="K1409" i="1"/>
  <c r="K1406" i="1" s="1"/>
  <c r="K1405" i="1" s="1"/>
  <c r="K1404" i="1" s="1"/>
  <c r="K1403" i="1" s="1"/>
  <c r="R1410" i="1"/>
  <c r="R1332" i="1"/>
  <c r="Y1332" i="1" s="1"/>
  <c r="AF1332" i="1" s="1"/>
  <c r="AM1332" i="1" s="1"/>
  <c r="AT1332" i="1" s="1"/>
  <c r="BA1332" i="1" s="1"/>
  <c r="BH1332" i="1" s="1"/>
  <c r="BO1332" i="1" s="1"/>
  <c r="BV1332" i="1" s="1"/>
  <c r="CC1332" i="1" s="1"/>
  <c r="CJ1332" i="1" s="1"/>
  <c r="K1330" i="1"/>
  <c r="K1329" i="1" s="1"/>
  <c r="K1138" i="1"/>
  <c r="K1137" i="1" s="1"/>
  <c r="K1136" i="1" s="1"/>
  <c r="K1135" i="1" s="1"/>
  <c r="K1095" i="1" s="1"/>
  <c r="R1139" i="1"/>
  <c r="R799" i="1"/>
  <c r="R796" i="1" s="1"/>
  <c r="R795" i="1" s="1"/>
  <c r="Y800" i="1"/>
  <c r="K771" i="1"/>
  <c r="K766" i="1" s="1"/>
  <c r="K765" i="1" s="1"/>
  <c r="K760" i="1" s="1"/>
  <c r="R772" i="1"/>
  <c r="K590" i="1"/>
  <c r="K589" i="1" s="1"/>
  <c r="R591" i="1"/>
  <c r="K581" i="1"/>
  <c r="K580" i="1" s="1"/>
  <c r="R582" i="1"/>
  <c r="K472" i="1"/>
  <c r="K471" i="1" s="1"/>
  <c r="K470" i="1" s="1"/>
  <c r="K461" i="1" s="1"/>
  <c r="K455" i="1" s="1"/>
  <c r="R473" i="1"/>
  <c r="K312" i="1"/>
  <c r="K309" i="1" s="1"/>
  <c r="K308" i="1" s="1"/>
  <c r="K307" i="1" s="1"/>
  <c r="R313" i="1"/>
  <c r="K255" i="1"/>
  <c r="K53" i="1"/>
  <c r="K52" i="1" s="1"/>
  <c r="K51" i="1" s="1"/>
  <c r="R54" i="1"/>
  <c r="K35" i="1"/>
  <c r="K34" i="1" s="1"/>
  <c r="R36" i="1"/>
  <c r="W30" i="1"/>
  <c r="W29" i="1" s="1"/>
  <c r="W28" i="1" s="1"/>
  <c r="W193" i="1"/>
  <c r="U760" i="1"/>
  <c r="V1095" i="1"/>
  <c r="AB30" i="1"/>
  <c r="AB29" i="1" s="1"/>
  <c r="AB28" i="1" s="1"/>
  <c r="AC1531" i="1"/>
  <c r="AN1096" i="1"/>
  <c r="AF305" i="1"/>
  <c r="AF304" i="1" s="1"/>
  <c r="AF303" i="1" s="1"/>
  <c r="AF302" i="1" s="1"/>
  <c r="AM306" i="1"/>
  <c r="AL1348" i="1"/>
  <c r="AE1347" i="1"/>
  <c r="AE1346" i="1" s="1"/>
  <c r="AF1751" i="1"/>
  <c r="AF1750" i="1" s="1"/>
  <c r="AF1749" i="1" s="1"/>
  <c r="AF1748" i="1" s="1"/>
  <c r="AF1747" i="1" s="1"/>
  <c r="AF1745" i="1" s="1"/>
  <c r="Y1750" i="1"/>
  <c r="Y1749" i="1" s="1"/>
  <c r="Y1748" i="1" s="1"/>
  <c r="Y1747" i="1" s="1"/>
  <c r="Y1745" i="1" s="1"/>
  <c r="AF394" i="1"/>
  <c r="Y393" i="1"/>
  <c r="Y388" i="1" s="1"/>
  <c r="Y387" i="1" s="1"/>
  <c r="Y382" i="1" s="1"/>
  <c r="Y381" i="1" s="1"/>
  <c r="Y1743" i="1"/>
  <c r="AF1743" i="1" s="1"/>
  <c r="R1742" i="1"/>
  <c r="R1741" i="1" s="1"/>
  <c r="R1740" i="1" s="1"/>
  <c r="R1739" i="1" s="1"/>
  <c r="R1738" i="1" s="1"/>
  <c r="R1736" i="1" s="1"/>
  <c r="O676" i="1"/>
  <c r="O675" i="1" s="1"/>
  <c r="O674" i="1" s="1"/>
  <c r="M675" i="1"/>
  <c r="M674" i="1" s="1"/>
  <c r="BA1280" i="1"/>
  <c r="BA1279" i="1" s="1"/>
  <c r="BH1281" i="1"/>
  <c r="AZ771" i="1"/>
  <c r="BG772" i="1"/>
  <c r="AF706" i="1"/>
  <c r="AF705" i="1" s="1"/>
  <c r="AF704" i="1" s="1"/>
  <c r="AF703" i="1" s="1"/>
  <c r="AZ227" i="1"/>
  <c r="BG228" i="1"/>
  <c r="AZ70" i="1"/>
  <c r="BG71" i="1"/>
  <c r="BA995" i="1"/>
  <c r="BA994" i="1" s="1"/>
  <c r="BA993" i="1" s="1"/>
  <c r="BH996" i="1"/>
  <c r="AS163" i="1"/>
  <c r="AZ163" i="1" s="1"/>
  <c r="AL162" i="1"/>
  <c r="AL161" i="1" s="1"/>
  <c r="AE701" i="1"/>
  <c r="AE700" i="1" s="1"/>
  <c r="AE699" i="1" s="1"/>
  <c r="AE698" i="1" s="1"/>
  <c r="AE1002" i="1"/>
  <c r="AE1001" i="1" s="1"/>
  <c r="AM1482" i="1"/>
  <c r="AM1481" i="1" s="1"/>
  <c r="AL1564" i="1"/>
  <c r="AL1563" i="1" s="1"/>
  <c r="AL1295" i="1"/>
  <c r="AL1294" i="1" s="1"/>
  <c r="BA286" i="1"/>
  <c r="BA285" i="1" s="1"/>
  <c r="BA284" i="1" s="1"/>
  <c r="BA283" i="1" s="1"/>
  <c r="BH287" i="1"/>
  <c r="BA1574" i="1"/>
  <c r="BA1573" i="1" s="1"/>
  <c r="BH1575" i="1"/>
  <c r="AZ920" i="1"/>
  <c r="AZ919" i="1" s="1"/>
  <c r="AZ918" i="1" s="1"/>
  <c r="BG921" i="1"/>
  <c r="AM97" i="1"/>
  <c r="AS1143" i="1"/>
  <c r="AZ1143" i="1" s="1"/>
  <c r="BA943" i="1"/>
  <c r="BA942" i="1" s="1"/>
  <c r="BH944" i="1"/>
  <c r="AZ1151" i="1"/>
  <c r="AZ1150" i="1" s="1"/>
  <c r="BG1152" i="1"/>
  <c r="AZ1276" i="1"/>
  <c r="AZ1275" i="1" s="1"/>
  <c r="BG1277" i="1"/>
  <c r="AM203" i="1"/>
  <c r="AM202" i="1" s="1"/>
  <c r="AM554" i="1"/>
  <c r="AM553" i="1" s="1"/>
  <c r="AE803" i="1"/>
  <c r="AE802" i="1" s="1"/>
  <c r="AZ970" i="1"/>
  <c r="AZ969" i="1" s="1"/>
  <c r="BG971" i="1"/>
  <c r="AM435" i="1"/>
  <c r="BA1670" i="1"/>
  <c r="BA1669" i="1" s="1"/>
  <c r="BA1668" i="1" s="1"/>
  <c r="BA1667" i="1" s="1"/>
  <c r="BH1671" i="1"/>
  <c r="AS804" i="1"/>
  <c r="AM1253" i="1"/>
  <c r="AM1252" i="1" s="1"/>
  <c r="AM1251" i="1" s="1"/>
  <c r="AT707" i="1"/>
  <c r="AT706" i="1" s="1"/>
  <c r="AT705" i="1" s="1"/>
  <c r="AT704" i="1" s="1"/>
  <c r="AT703" i="1" s="1"/>
  <c r="AF554" i="1"/>
  <c r="AF553" i="1" s="1"/>
  <c r="BA912" i="1"/>
  <c r="BA911" i="1" s="1"/>
  <c r="BH913" i="1"/>
  <c r="AM1230" i="1"/>
  <c r="AM1229" i="1" s="1"/>
  <c r="AM1228" i="1" s="1"/>
  <c r="AM877" i="1"/>
  <c r="AF876" i="1"/>
  <c r="AF875" i="1" s="1"/>
  <c r="AF874" i="1" s="1"/>
  <c r="Y1697" i="1"/>
  <c r="Y199" i="1"/>
  <c r="Q669" i="1"/>
  <c r="Q666" i="1" s="1"/>
  <c r="S670" i="1"/>
  <c r="X62" i="1"/>
  <c r="X61" i="1" s="1"/>
  <c r="AE61" i="1" s="1"/>
  <c r="AE63" i="1"/>
  <c r="AE62" i="1" s="1"/>
  <c r="AE44" i="1"/>
  <c r="X42" i="1"/>
  <c r="Y121" i="1"/>
  <c r="AF122" i="1"/>
  <c r="AE1743" i="1"/>
  <c r="AE1742" i="1" s="1"/>
  <c r="AE1741" i="1" s="1"/>
  <c r="AE1740" i="1" s="1"/>
  <c r="AE1739" i="1" s="1"/>
  <c r="AE1738" i="1" s="1"/>
  <c r="AE1736" i="1" s="1"/>
  <c r="X1742" i="1"/>
  <c r="X1741" i="1" s="1"/>
  <c r="X1740" i="1" s="1"/>
  <c r="X1739" i="1" s="1"/>
  <c r="X1738" i="1" s="1"/>
  <c r="X1736" i="1" s="1"/>
  <c r="AT1354" i="1"/>
  <c r="AM1353" i="1"/>
  <c r="AM1352" i="1" s="1"/>
  <c r="AF427" i="1"/>
  <c r="AF426" i="1" s="1"/>
  <c r="AF425" i="1" s="1"/>
  <c r="AM428" i="1"/>
  <c r="U1412" i="1"/>
  <c r="AF692" i="1"/>
  <c r="Y691" i="1"/>
  <c r="Y690" i="1" s="1"/>
  <c r="Y689" i="1" s="1"/>
  <c r="Y688" i="1" s="1"/>
  <c r="AF1131" i="1"/>
  <c r="Y1130" i="1"/>
  <c r="Y1129" i="1" s="1"/>
  <c r="L992" i="1"/>
  <c r="L991" i="1" s="1"/>
  <c r="X1306" i="1"/>
  <c r="Q1305" i="1"/>
  <c r="Q1304" i="1" s="1"/>
  <c r="AF1104" i="1"/>
  <c r="Y1103" i="1"/>
  <c r="Y1102" i="1" s="1"/>
  <c r="Y1101" i="1" s="1"/>
  <c r="AE800" i="1"/>
  <c r="X799" i="1"/>
  <c r="AE692" i="1"/>
  <c r="X691" i="1"/>
  <c r="X690" i="1" s="1"/>
  <c r="X689" i="1" s="1"/>
  <c r="X688" i="1" s="1"/>
  <c r="AE180" i="1"/>
  <c r="X179" i="1"/>
  <c r="X178" i="1" s="1"/>
  <c r="Q571" i="1"/>
  <c r="J570" i="1"/>
  <c r="J569" i="1" s="1"/>
  <c r="J568" i="1" s="1"/>
  <c r="AF33" i="1"/>
  <c r="Y32" i="1"/>
  <c r="Y31" i="1" s="1"/>
  <c r="I1135" i="1"/>
  <c r="Y66" i="1"/>
  <c r="R65" i="1"/>
  <c r="R72" i="1"/>
  <c r="Y73" i="1"/>
  <c r="Y91" i="1"/>
  <c r="R90" i="1"/>
  <c r="R89" i="1" s="1"/>
  <c r="R119" i="1"/>
  <c r="R118" i="1" s="1"/>
  <c r="R117" i="1" s="1"/>
  <c r="R116" i="1" s="1"/>
  <c r="R115" i="1" s="1"/>
  <c r="Y120" i="1"/>
  <c r="R474" i="1"/>
  <c r="Y475" i="1"/>
  <c r="R539" i="1"/>
  <c r="R538" i="1" s="1"/>
  <c r="Y540" i="1"/>
  <c r="Y574" i="1"/>
  <c r="R573" i="1"/>
  <c r="R572" i="1" s="1"/>
  <c r="Y601" i="1"/>
  <c r="R600" i="1"/>
  <c r="R599" i="1" s="1"/>
  <c r="R598" i="1" s="1"/>
  <c r="R626" i="1"/>
  <c r="R625" i="1" s="1"/>
  <c r="R624" i="1" s="1"/>
  <c r="Y627" i="1"/>
  <c r="Y643" i="1"/>
  <c r="R642" i="1"/>
  <c r="R641" i="1" s="1"/>
  <c r="R640" i="1" s="1"/>
  <c r="R635" i="1" s="1"/>
  <c r="Y702" i="1"/>
  <c r="R701" i="1"/>
  <c r="R700" i="1" s="1"/>
  <c r="R699" i="1" s="1"/>
  <c r="R698" i="1" s="1"/>
  <c r="R735" i="1"/>
  <c r="R734" i="1" s="1"/>
  <c r="R733" i="1" s="1"/>
  <c r="R732" i="1" s="1"/>
  <c r="Y736" i="1"/>
  <c r="O1616" i="1"/>
  <c r="O1615" i="1" s="1"/>
  <c r="O1611" i="1" s="1"/>
  <c r="O1610" i="1" s="1"/>
  <c r="Q1617" i="1"/>
  <c r="S1617" i="1" s="1"/>
  <c r="AL1236" i="1"/>
  <c r="AL1235" i="1" s="1"/>
  <c r="AS1237" i="1"/>
  <c r="R807" i="1"/>
  <c r="V808" i="1"/>
  <c r="X808" i="1" s="1"/>
  <c r="X807" i="1" s="1"/>
  <c r="AE631" i="1"/>
  <c r="AL631" i="1" s="1"/>
  <c r="AS631" i="1" s="1"/>
  <c r="X630" i="1"/>
  <c r="X629" i="1" s="1"/>
  <c r="X628" i="1" s="1"/>
  <c r="AF361" i="1"/>
  <c r="Y360" i="1"/>
  <c r="Y359" i="1" s="1"/>
  <c r="Y358" i="1" s="1"/>
  <c r="Y357" i="1" s="1"/>
  <c r="Y356" i="1" s="1"/>
  <c r="Y355" i="1" s="1"/>
  <c r="AF453" i="1"/>
  <c r="Y452" i="1"/>
  <c r="Y451" i="1" s="1"/>
  <c r="Y450" i="1" s="1"/>
  <c r="Y449" i="1" s="1"/>
  <c r="AE1508" i="1"/>
  <c r="X1507" i="1"/>
  <c r="X1506" i="1" s="1"/>
  <c r="X1499" i="1" s="1"/>
  <c r="X1498" i="1" s="1"/>
  <c r="BA638" i="1"/>
  <c r="BA637" i="1" s="1"/>
  <c r="BA636" i="1" s="1"/>
  <c r="BH639" i="1"/>
  <c r="BA1440" i="1"/>
  <c r="BA1439" i="1" s="1"/>
  <c r="BH1441" i="1"/>
  <c r="AZ1407" i="1"/>
  <c r="BG1408" i="1"/>
  <c r="AF332" i="1"/>
  <c r="AF331" i="1" s="1"/>
  <c r="BA1298" i="1"/>
  <c r="BA1297" i="1" s="1"/>
  <c r="BH1299" i="1"/>
  <c r="AT824" i="1"/>
  <c r="BA824" i="1" s="1"/>
  <c r="AZ1264" i="1"/>
  <c r="AZ1263" i="1" s="1"/>
  <c r="BG1265" i="1"/>
  <c r="BA295" i="1"/>
  <c r="BH296" i="1"/>
  <c r="AM1264" i="1"/>
  <c r="AM1263" i="1" s="1"/>
  <c r="BA947" i="1"/>
  <c r="BA946" i="1" s="1"/>
  <c r="BH948" i="1"/>
  <c r="L193" i="1"/>
  <c r="AZ480" i="1"/>
  <c r="AZ479" i="1" s="1"/>
  <c r="AZ478" i="1" s="1"/>
  <c r="BG481" i="1"/>
  <c r="AF915" i="1"/>
  <c r="AF914" i="1" s="1"/>
  <c r="AF1163" i="1"/>
  <c r="AF1162" i="1" s="1"/>
  <c r="AF1253" i="1"/>
  <c r="AF1252" i="1" s="1"/>
  <c r="AF1251" i="1" s="1"/>
  <c r="AE227" i="1"/>
  <c r="AZ995" i="1"/>
  <c r="AZ994" i="1" s="1"/>
  <c r="AZ993" i="1" s="1"/>
  <c r="BG996" i="1"/>
  <c r="AZ823" i="1"/>
  <c r="AZ822" i="1" s="1"/>
  <c r="BG824" i="1"/>
  <c r="AE679" i="1"/>
  <c r="X873" i="1"/>
  <c r="AM915" i="1"/>
  <c r="AM914" i="1" s="1"/>
  <c r="AM910" i="1" s="1"/>
  <c r="AE1236" i="1"/>
  <c r="AE1235" i="1" s="1"/>
  <c r="X1120" i="1"/>
  <c r="X1119" i="1" s="1"/>
  <c r="X1118" i="1" s="1"/>
  <c r="AE1121" i="1"/>
  <c r="AL1121" i="1" s="1"/>
  <c r="AL1120" i="1" s="1"/>
  <c r="AL1119" i="1" s="1"/>
  <c r="AL1118" i="1" s="1"/>
  <c r="I1095" i="1"/>
  <c r="Y1127" i="1"/>
  <c r="Y1126" i="1" s="1"/>
  <c r="AF1128" i="1"/>
  <c r="Q751" i="1"/>
  <c r="Q750" i="1" s="1"/>
  <c r="AL68" i="1"/>
  <c r="AE67" i="1"/>
  <c r="AM465" i="1"/>
  <c r="AF464" i="1"/>
  <c r="AF463" i="1" s="1"/>
  <c r="AF462" i="1" s="1"/>
  <c r="Y1230" i="1"/>
  <c r="Y1229" i="1" s="1"/>
  <c r="Y1228" i="1" s="1"/>
  <c r="Q630" i="1"/>
  <c r="Q629" i="1" s="1"/>
  <c r="Q628" i="1" s="1"/>
  <c r="Q623" i="1" s="1"/>
  <c r="AE225" i="1"/>
  <c r="AL226" i="1"/>
  <c r="AF1657" i="1"/>
  <c r="Y1656" i="1"/>
  <c r="Y1655" i="1" s="1"/>
  <c r="Y440" i="1"/>
  <c r="AF1580" i="1"/>
  <c r="Y1579" i="1"/>
  <c r="Y1578" i="1" s="1"/>
  <c r="Y1577" i="1" s="1"/>
  <c r="Y1576" i="1" s="1"/>
  <c r="Y293" i="1"/>
  <c r="AF294" i="1"/>
  <c r="AM294" i="1" s="1"/>
  <c r="X291" i="1"/>
  <c r="AE292" i="1"/>
  <c r="AE291" i="1" s="1"/>
  <c r="R1572" i="1"/>
  <c r="R1571" i="1" s="1"/>
  <c r="R1570" i="1" s="1"/>
  <c r="R1569" i="1" s="1"/>
  <c r="P1571" i="1"/>
  <c r="P1570" i="1" s="1"/>
  <c r="P1569" i="1" s="1"/>
  <c r="X1518" i="1"/>
  <c r="X1517" i="1" s="1"/>
  <c r="Q1714" i="1"/>
  <c r="O1713" i="1"/>
  <c r="O1712" i="1" s="1"/>
  <c r="Q56" i="1"/>
  <c r="J55" i="1"/>
  <c r="J52" i="1" s="1"/>
  <c r="J51" i="1" s="1"/>
  <c r="AF244" i="1"/>
  <c r="Y243" i="1"/>
  <c r="Y242" i="1" s="1"/>
  <c r="Y1398" i="1"/>
  <c r="Y1397" i="1" s="1"/>
  <c r="Y1396" i="1" s="1"/>
  <c r="Y1395" i="1" s="1"/>
  <c r="Y1394" i="1" s="1"/>
  <c r="AF1399" i="1"/>
  <c r="Q807" i="1"/>
  <c r="S808" i="1"/>
  <c r="AE1568" i="1"/>
  <c r="X1567" i="1"/>
  <c r="X1566" i="1" s="1"/>
  <c r="AE250" i="1"/>
  <c r="X249" i="1"/>
  <c r="J45" i="1"/>
  <c r="AE574" i="1"/>
  <c r="X573" i="1"/>
  <c r="X572" i="1" s="1"/>
  <c r="AE1447" i="1"/>
  <c r="AE1446" i="1" s="1"/>
  <c r="AE1445" i="1" s="1"/>
  <c r="X1446" i="1"/>
  <c r="X1445" i="1" s="1"/>
  <c r="AE453" i="1"/>
  <c r="X452" i="1"/>
  <c r="X451" i="1" s="1"/>
  <c r="X450" i="1" s="1"/>
  <c r="X449" i="1" s="1"/>
  <c r="L531" i="1"/>
  <c r="L533" i="1"/>
  <c r="L532" i="1" s="1"/>
  <c r="N534" i="1"/>
  <c r="O810" i="1"/>
  <c r="M809" i="1"/>
  <c r="M806" i="1" s="1"/>
  <c r="M805" i="1" s="1"/>
  <c r="M759" i="1" s="1"/>
  <c r="O673" i="1"/>
  <c r="Q673" i="1" s="1"/>
  <c r="L673" i="1"/>
  <c r="N673" i="1" s="1"/>
  <c r="F1290" i="1"/>
  <c r="F1414" i="1"/>
  <c r="F1413" i="1" s="1"/>
  <c r="G1611" i="1"/>
  <c r="G1610" i="1" s="1"/>
  <c r="F874" i="1"/>
  <c r="G308" i="1"/>
  <c r="G307" i="1" s="1"/>
  <c r="O665" i="1"/>
  <c r="O664" i="1" s="1"/>
  <c r="V155" i="1"/>
  <c r="P50" i="1"/>
  <c r="P49" i="1" s="1"/>
  <c r="H567" i="1"/>
  <c r="G1412" i="1"/>
  <c r="Y224" i="1"/>
  <c r="O597" i="1"/>
  <c r="F381" i="1"/>
  <c r="T1246" i="1"/>
  <c r="T1245" i="1" s="1"/>
  <c r="H1270" i="1"/>
  <c r="H1269" i="1" s="1"/>
  <c r="H1267" i="1" s="1"/>
  <c r="O992" i="1"/>
  <c r="O991" i="1" s="1"/>
  <c r="J603" i="1"/>
  <c r="J602" i="1" s="1"/>
  <c r="J597" i="1" s="1"/>
  <c r="AD1531" i="1"/>
  <c r="J690" i="1"/>
  <c r="J689" i="1" s="1"/>
  <c r="J688" i="1" s="1"/>
  <c r="J687" i="1" s="1"/>
  <c r="N1714" i="1"/>
  <c r="L1713" i="1"/>
  <c r="L1712" i="1" s="1"/>
  <c r="L1700" i="1" s="1"/>
  <c r="L1699" i="1" s="1"/>
  <c r="G1312" i="1"/>
  <c r="I873" i="1"/>
  <c r="I868" i="1" s="1"/>
  <c r="R141" i="1"/>
  <c r="R140" i="1" s="1"/>
  <c r="R139" i="1" s="1"/>
  <c r="R138" i="1" s="1"/>
  <c r="R137" i="1" s="1"/>
  <c r="Y142" i="1"/>
  <c r="R263" i="1"/>
  <c r="Y264" i="1"/>
  <c r="R1067" i="1"/>
  <c r="R1066" i="1" s="1"/>
  <c r="Y1068" i="1"/>
  <c r="Q770" i="1"/>
  <c r="J769" i="1"/>
  <c r="J766" i="1" s="1"/>
  <c r="J765" i="1" s="1"/>
  <c r="J760" i="1" s="1"/>
  <c r="L810" i="1"/>
  <c r="J809" i="1"/>
  <c r="J806" i="1" s="1"/>
  <c r="J805" i="1" s="1"/>
  <c r="N810" i="1"/>
  <c r="N809" i="1" s="1"/>
  <c r="J831" i="1"/>
  <c r="J830" i="1" s="1"/>
  <c r="J829" i="1" s="1"/>
  <c r="J828" i="1" s="1"/>
  <c r="Q832" i="1"/>
  <c r="Q860" i="1"/>
  <c r="J859" i="1"/>
  <c r="J858" i="1" s="1"/>
  <c r="Q1113" i="1"/>
  <c r="J1112" i="1"/>
  <c r="J1111" i="1" s="1"/>
  <c r="Q1131" i="1"/>
  <c r="J1130" i="1"/>
  <c r="J1129" i="1" s="1"/>
  <c r="Q1328" i="1"/>
  <c r="X1328" i="1" s="1"/>
  <c r="AE1328" i="1" s="1"/>
  <c r="AL1328" i="1" s="1"/>
  <c r="AS1328" i="1" s="1"/>
  <c r="AZ1328" i="1" s="1"/>
  <c r="BG1328" i="1" s="1"/>
  <c r="BN1328" i="1" s="1"/>
  <c r="BU1328" i="1" s="1"/>
  <c r="CB1328" i="1" s="1"/>
  <c r="CI1328" i="1" s="1"/>
  <c r="J1326" i="1"/>
  <c r="J1325" i="1" s="1"/>
  <c r="Q1604" i="1"/>
  <c r="J1603" i="1"/>
  <c r="J1602" i="1" s="1"/>
  <c r="J1576" i="1" s="1"/>
  <c r="Q1623" i="1"/>
  <c r="J1622" i="1"/>
  <c r="J1621" i="1" s="1"/>
  <c r="J1611" i="1" s="1"/>
  <c r="J1610" i="1" s="1"/>
  <c r="L1651" i="1"/>
  <c r="J1650" i="1"/>
  <c r="J1649" i="1" s="1"/>
  <c r="J1683" i="1"/>
  <c r="J1682" i="1" s="1"/>
  <c r="L1684" i="1"/>
  <c r="N30" i="1"/>
  <c r="N29" i="1" s="1"/>
  <c r="N28" i="1" s="1"/>
  <c r="M82" i="1"/>
  <c r="N160" i="1"/>
  <c r="N155" i="1" s="1"/>
  <c r="AG52" i="1"/>
  <c r="AG51" i="1" s="1"/>
  <c r="AJ155" i="1"/>
  <c r="AL719" i="1"/>
  <c r="AM180" i="1"/>
  <c r="X1135" i="1"/>
  <c r="S828" i="1"/>
  <c r="K367" i="1"/>
  <c r="AD1246" i="1"/>
  <c r="AD1245" i="1" s="1"/>
  <c r="AC193" i="1"/>
  <c r="H1412" i="1"/>
  <c r="O903" i="1"/>
  <c r="I759" i="1"/>
  <c r="K759" i="1"/>
  <c r="T623" i="1"/>
  <c r="R290" i="1"/>
  <c r="R289" i="1" s="1"/>
  <c r="R288" i="1" s="1"/>
  <c r="F424" i="1"/>
  <c r="R833" i="1"/>
  <c r="R828" i="1" s="1"/>
  <c r="H400" i="1"/>
  <c r="H381" i="1" s="1"/>
  <c r="BH316" i="1"/>
  <c r="Q287" i="1"/>
  <c r="J286" i="1"/>
  <c r="J285" i="1" s="1"/>
  <c r="J284" i="1" s="1"/>
  <c r="J283" i="1" s="1"/>
  <c r="Q311" i="1"/>
  <c r="J310" i="1"/>
  <c r="Q392" i="1"/>
  <c r="J391" i="1"/>
  <c r="J388" i="1" s="1"/>
  <c r="J387" i="1" s="1"/>
  <c r="J382" i="1" s="1"/>
  <c r="J381" i="1" s="1"/>
  <c r="Q916" i="1"/>
  <c r="J915" i="1"/>
  <c r="J914" i="1" s="1"/>
  <c r="J910" i="1" s="1"/>
  <c r="Q1067" i="1"/>
  <c r="Q1066" i="1" s="1"/>
  <c r="X1068" i="1"/>
  <c r="Q1085" i="1"/>
  <c r="J1084" i="1"/>
  <c r="J1083" i="1" s="1"/>
  <c r="J1082" i="1" s="1"/>
  <c r="J1081" i="1" s="1"/>
  <c r="X1300" i="1"/>
  <c r="AE1300" i="1" s="1"/>
  <c r="AL1300" i="1" s="1"/>
  <c r="AS1300" i="1" s="1"/>
  <c r="AZ1300" i="1" s="1"/>
  <c r="BG1300" i="1" s="1"/>
  <c r="BN1300" i="1" s="1"/>
  <c r="BU1300" i="1" s="1"/>
  <c r="CB1300" i="1" s="1"/>
  <c r="CI1300" i="1" s="1"/>
  <c r="Q1298" i="1"/>
  <c r="Q1297" i="1" s="1"/>
  <c r="J1409" i="1"/>
  <c r="J1406" i="1" s="1"/>
  <c r="J1405" i="1" s="1"/>
  <c r="J1404" i="1" s="1"/>
  <c r="J1403" i="1" s="1"/>
  <c r="Q1410" i="1"/>
  <c r="Q1426" i="1"/>
  <c r="J1425" i="1"/>
  <c r="J1424" i="1" s="1"/>
  <c r="Q1438" i="1"/>
  <c r="J1437" i="1"/>
  <c r="J1436" i="1" s="1"/>
  <c r="Q1449" i="1"/>
  <c r="Q1448" i="1" s="1"/>
  <c r="X1450" i="1"/>
  <c r="Q1562" i="1"/>
  <c r="J1561" i="1"/>
  <c r="J1560" i="1" s="1"/>
  <c r="J1532" i="1" s="1"/>
  <c r="J1531" i="1" s="1"/>
  <c r="Q1575" i="1"/>
  <c r="J1574" i="1"/>
  <c r="J1573" i="1" s="1"/>
  <c r="J1569" i="1" s="1"/>
  <c r="R687" i="1"/>
  <c r="X290" i="1"/>
  <c r="X289" i="1" s="1"/>
  <c r="X288" i="1" s="1"/>
  <c r="AZ1716" i="1"/>
  <c r="AZ1715" i="1" s="1"/>
  <c r="BG1717" i="1"/>
  <c r="J1117" i="1"/>
  <c r="U560" i="1"/>
  <c r="N992" i="1"/>
  <c r="N991" i="1" s="1"/>
  <c r="Q64" i="1"/>
  <c r="R64" i="1"/>
  <c r="AM418" i="1"/>
  <c r="AF167" i="1"/>
  <c r="AF166" i="1" s="1"/>
  <c r="G664" i="1"/>
  <c r="AE70" i="1"/>
  <c r="F904" i="1"/>
  <c r="F903" i="1" s="1"/>
  <c r="AB623" i="1"/>
  <c r="AD904" i="1"/>
  <c r="AD903" i="1" s="1"/>
  <c r="AB1246" i="1"/>
  <c r="AB1245" i="1" s="1"/>
  <c r="V381" i="1"/>
  <c r="V367" i="1" s="1"/>
  <c r="Q69" i="1"/>
  <c r="V1246" i="1"/>
  <c r="V1245" i="1" s="1"/>
  <c r="P381" i="1"/>
  <c r="W828" i="1"/>
  <c r="U194" i="1"/>
  <c r="U193" i="1" s="1"/>
  <c r="G794" i="1"/>
  <c r="N461" i="1"/>
  <c r="N455" i="1" s="1"/>
  <c r="N1246" i="1"/>
  <c r="N1245" i="1" s="1"/>
  <c r="U904" i="1"/>
  <c r="U903" i="1" s="1"/>
  <c r="R270" i="1"/>
  <c r="R269" i="1" s="1"/>
  <c r="R268" i="1" s="1"/>
  <c r="R267" i="1" s="1"/>
  <c r="Y271" i="1"/>
  <c r="L1691" i="1"/>
  <c r="L1690" i="1" s="1"/>
  <c r="L1689" i="1" s="1"/>
  <c r="M1650" i="1"/>
  <c r="M1649" i="1" s="1"/>
  <c r="M1648" i="1" s="1"/>
  <c r="M1637" i="1" s="1"/>
  <c r="O1651" i="1"/>
  <c r="Q39" i="1"/>
  <c r="J38" i="1"/>
  <c r="J37" i="1" s="1"/>
  <c r="J30" i="1" s="1"/>
  <c r="J29" i="1" s="1"/>
  <c r="J28" i="1" s="1"/>
  <c r="F857" i="1"/>
  <c r="Q1354" i="1"/>
  <c r="Q1353" i="1" s="1"/>
  <c r="Q1352" i="1" s="1"/>
  <c r="J1353" i="1"/>
  <c r="J1352" i="1" s="1"/>
  <c r="J1751" i="1"/>
  <c r="F1750" i="1"/>
  <c r="F1749" i="1" s="1"/>
  <c r="F1748" i="1" s="1"/>
  <c r="F1747" i="1" s="1"/>
  <c r="F1745" i="1" s="1"/>
  <c r="J168" i="1"/>
  <c r="F167" i="1"/>
  <c r="F166" i="1" s="1"/>
  <c r="F160" i="1" s="1"/>
  <c r="I30" i="1"/>
  <c r="I29" i="1" s="1"/>
  <c r="I28" i="1" s="1"/>
  <c r="I288" i="1"/>
  <c r="Y1250" i="1"/>
  <c r="R1249" i="1"/>
  <c r="R1248" i="1" s="1"/>
  <c r="R1247" i="1" s="1"/>
  <c r="R1246" i="1" s="1"/>
  <c r="R1245" i="1" s="1"/>
  <c r="Y1274" i="1"/>
  <c r="R1273" i="1"/>
  <c r="R1272" i="1" s="1"/>
  <c r="Y1306" i="1"/>
  <c r="R1305" i="1"/>
  <c r="R1304" i="1" s="1"/>
  <c r="Y1311" i="1"/>
  <c r="R1309" i="1"/>
  <c r="R1308" i="1" s="1"/>
  <c r="Y1331" i="1"/>
  <c r="Y1502" i="1"/>
  <c r="R1501" i="1"/>
  <c r="R1500" i="1" s="1"/>
  <c r="Q95" i="1"/>
  <c r="Q94" i="1" s="1"/>
  <c r="X96" i="1"/>
  <c r="X125" i="1"/>
  <c r="Q123" i="1"/>
  <c r="Q118" i="1" s="1"/>
  <c r="Q117" i="1" s="1"/>
  <c r="Q116" i="1" s="1"/>
  <c r="Q115" i="1" s="1"/>
  <c r="J148" i="1"/>
  <c r="J147" i="1" s="1"/>
  <c r="J146" i="1" s="1"/>
  <c r="J145" i="1" s="1"/>
  <c r="L149" i="1"/>
  <c r="Q174" i="1"/>
  <c r="J173" i="1"/>
  <c r="J172" i="1" s="1"/>
  <c r="Q199" i="1"/>
  <c r="J198" i="1"/>
  <c r="Q210" i="1"/>
  <c r="J209" i="1"/>
  <c r="Q218" i="1"/>
  <c r="Q213" i="1" s="1"/>
  <c r="X220" i="1"/>
  <c r="Q236" i="1"/>
  <c r="J235" i="1"/>
  <c r="J232" i="1" s="1"/>
  <c r="Q243" i="1"/>
  <c r="Q242" i="1" s="1"/>
  <c r="X244" i="1"/>
  <c r="X252" i="1"/>
  <c r="Q251" i="1"/>
  <c r="Q248" i="1" s="1"/>
  <c r="Q271" i="1"/>
  <c r="J270" i="1"/>
  <c r="J269" i="1" s="1"/>
  <c r="J268" i="1" s="1"/>
  <c r="J267" i="1" s="1"/>
  <c r="J871" i="1"/>
  <c r="J870" i="1" s="1"/>
  <c r="J869" i="1" s="1"/>
  <c r="L872" i="1"/>
  <c r="Q908" i="1"/>
  <c r="Q907" i="1" s="1"/>
  <c r="Q906" i="1" s="1"/>
  <c r="Q905" i="1" s="1"/>
  <c r="J907" i="1"/>
  <c r="J906" i="1" s="1"/>
  <c r="J905" i="1" s="1"/>
  <c r="Q1230" i="1"/>
  <c r="Q1229" i="1" s="1"/>
  <c r="Q1228" i="1" s="1"/>
  <c r="Q1223" i="1" s="1"/>
  <c r="Q1222" i="1" s="1"/>
  <c r="X1231" i="1"/>
  <c r="J1259" i="1"/>
  <c r="J1256" i="1" s="1"/>
  <c r="J1255" i="1" s="1"/>
  <c r="J1246" i="1" s="1"/>
  <c r="J1245" i="1" s="1"/>
  <c r="Q1260" i="1"/>
  <c r="Q1274" i="1"/>
  <c r="J1273" i="1"/>
  <c r="J1272" i="1" s="1"/>
  <c r="X1284" i="1"/>
  <c r="Q1283" i="1"/>
  <c r="Q1282" i="1" s="1"/>
  <c r="Q1289" i="1"/>
  <c r="J1287" i="1"/>
  <c r="J1286" i="1" s="1"/>
  <c r="X1327" i="1"/>
  <c r="Q1326" i="1"/>
  <c r="Q1325" i="1" s="1"/>
  <c r="R904" i="1"/>
  <c r="R903" i="1" s="1"/>
  <c r="J1648" i="1"/>
  <c r="M308" i="1"/>
  <c r="M307" i="1" s="1"/>
  <c r="M1194" i="1"/>
  <c r="M1193" i="1" s="1"/>
  <c r="X712" i="1"/>
  <c r="K523" i="1"/>
  <c r="K522" i="1" s="1"/>
  <c r="K521" i="1" s="1"/>
  <c r="V567" i="1"/>
  <c r="V561" i="1" s="1"/>
  <c r="M828" i="1"/>
  <c r="M997" i="1"/>
  <c r="M992" i="1" s="1"/>
  <c r="M991" i="1" s="1"/>
  <c r="F1372" i="1"/>
  <c r="F1371" i="1" s="1"/>
  <c r="F992" i="1"/>
  <c r="F991" i="1" s="1"/>
  <c r="G742" i="1"/>
  <c r="F635" i="1"/>
  <c r="F622" i="1" s="1"/>
  <c r="H751" i="1"/>
  <c r="H750" i="1" s="1"/>
  <c r="H721" i="1" s="1"/>
  <c r="M1681" i="1"/>
  <c r="M1676" i="1" s="1"/>
  <c r="M1675" i="1" s="1"/>
  <c r="J958" i="1"/>
  <c r="J957" i="1" s="1"/>
  <c r="J1380" i="1"/>
  <c r="J1379" i="1" s="1"/>
  <c r="J1372" i="1" s="1"/>
  <c r="J1371" i="1" s="1"/>
  <c r="J796" i="1"/>
  <c r="J795" i="1" s="1"/>
  <c r="L424" i="1"/>
  <c r="L413" i="1" s="1"/>
  <c r="L367" i="1" s="1"/>
  <c r="J471" i="1"/>
  <c r="J470" i="1" s="1"/>
  <c r="J89" i="1"/>
  <c r="AF227" i="1"/>
  <c r="G1372" i="1"/>
  <c r="G1371" i="1" s="1"/>
  <c r="G297" i="1"/>
  <c r="G288" i="1" s="1"/>
  <c r="I709" i="1"/>
  <c r="I708" i="1" s="1"/>
  <c r="I687" i="1" s="1"/>
  <c r="H1406" i="1"/>
  <c r="H1405" i="1" s="1"/>
  <c r="H1404" i="1" s="1"/>
  <c r="H1403" i="1" s="1"/>
  <c r="U828" i="1"/>
  <c r="J248" i="1"/>
  <c r="J1681" i="1"/>
  <c r="J1676" i="1" s="1"/>
  <c r="J1675" i="1" s="1"/>
  <c r="J1673" i="1" s="1"/>
  <c r="P567" i="1"/>
  <c r="U52" i="1"/>
  <c r="U51" i="1" s="1"/>
  <c r="G1194" i="1"/>
  <c r="G1193" i="1" s="1"/>
  <c r="J873" i="1"/>
  <c r="I997" i="1"/>
  <c r="I992" i="1" s="1"/>
  <c r="I991" i="1" s="1"/>
  <c r="J992" i="1"/>
  <c r="J991" i="1" s="1"/>
  <c r="O52" i="1"/>
  <c r="O51" i="1" s="1"/>
  <c r="O50" i="1" s="1"/>
  <c r="O49" i="1" s="1"/>
  <c r="M94" i="1"/>
  <c r="M1576" i="1"/>
  <c r="M262" i="1"/>
  <c r="N290" i="1"/>
  <c r="N289" i="1" s="1"/>
  <c r="N288" i="1" s="1"/>
  <c r="M873" i="1"/>
  <c r="M868" i="1" s="1"/>
  <c r="M853" i="1" s="1"/>
  <c r="O1223" i="1"/>
  <c r="O1222" i="1" s="1"/>
  <c r="AD118" i="1"/>
  <c r="AD117" i="1" s="1"/>
  <c r="AD116" i="1" s="1"/>
  <c r="AD115" i="1" s="1"/>
  <c r="Z206" i="1"/>
  <c r="Z205" i="1" s="1"/>
  <c r="Z193" i="1" s="1"/>
  <c r="AB269" i="1"/>
  <c r="AB268" i="1" s="1"/>
  <c r="AB267" i="1" s="1"/>
  <c r="AD290" i="1"/>
  <c r="AD289" i="1" s="1"/>
  <c r="AD288" i="1" s="1"/>
  <c r="AA1223" i="1"/>
  <c r="AA1222" i="1" s="1"/>
  <c r="AL1149" i="1"/>
  <c r="AE1148" i="1"/>
  <c r="AE1147" i="1" s="1"/>
  <c r="AH160" i="1"/>
  <c r="AH155" i="1" s="1"/>
  <c r="K992" i="1"/>
  <c r="K991" i="1" s="1"/>
  <c r="K82" i="1"/>
  <c r="K50" i="1" s="1"/>
  <c r="K49" i="1" s="1"/>
  <c r="U309" i="1"/>
  <c r="U308" i="1" s="1"/>
  <c r="U307" i="1" s="1"/>
  <c r="AL1056" i="1"/>
  <c r="AE1055" i="1"/>
  <c r="AE1054" i="1" s="1"/>
  <c r="AP160" i="1"/>
  <c r="AP155" i="1" s="1"/>
  <c r="BA1079" i="1"/>
  <c r="BA1078" i="1" s="1"/>
  <c r="BH1080" i="1"/>
  <c r="M1096" i="1"/>
  <c r="M1095" i="1" s="1"/>
  <c r="K751" i="1"/>
  <c r="K750" i="1" s="1"/>
  <c r="K721" i="1" s="1"/>
  <c r="V471" i="1"/>
  <c r="V470" i="1" s="1"/>
  <c r="V461" i="1" s="1"/>
  <c r="V455" i="1" s="1"/>
  <c r="S635" i="1"/>
  <c r="W857" i="1"/>
  <c r="W856" i="1" s="1"/>
  <c r="W855" i="1" s="1"/>
  <c r="T873" i="1"/>
  <c r="W1223" i="1"/>
  <c r="W1222" i="1" s="1"/>
  <c r="AE276" i="1"/>
  <c r="AL276" i="1" s="1"/>
  <c r="AS276" i="1" s="1"/>
  <c r="AZ276" i="1" s="1"/>
  <c r="BG276" i="1" s="1"/>
  <c r="BN276" i="1" s="1"/>
  <c r="BU276" i="1" s="1"/>
  <c r="CB276" i="1" s="1"/>
  <c r="AL948" i="1"/>
  <c r="AE947" i="1"/>
  <c r="AE946" i="1" s="1"/>
  <c r="AR1532" i="1"/>
  <c r="AR1531" i="1" s="1"/>
  <c r="AA206" i="1"/>
  <c r="AA205" i="1" s="1"/>
  <c r="AB224" i="1"/>
  <c r="AB873" i="1"/>
  <c r="AF276" i="1"/>
  <c r="AM276" i="1" s="1"/>
  <c r="AT276" i="1" s="1"/>
  <c r="BA276" i="1" s="1"/>
  <c r="BH276" i="1" s="1"/>
  <c r="BO276" i="1" s="1"/>
  <c r="BV276" i="1" s="1"/>
  <c r="CC276" i="1" s="1"/>
  <c r="BH935" i="1"/>
  <c r="BH934" i="1" s="1"/>
  <c r="AE1025" i="1"/>
  <c r="AE1024" i="1" s="1"/>
  <c r="AF1151" i="1"/>
  <c r="AF1150" i="1" s="1"/>
  <c r="AJ37" i="1"/>
  <c r="AJ30" i="1" s="1"/>
  <c r="AJ29" i="1" s="1"/>
  <c r="AJ28" i="1" s="1"/>
  <c r="AH64" i="1"/>
  <c r="AK64" i="1"/>
  <c r="AJ69" i="1"/>
  <c r="AJ213" i="1"/>
  <c r="AI224" i="1"/>
  <c r="AH262" i="1"/>
  <c r="AJ309" i="1"/>
  <c r="AJ308" i="1" s="1"/>
  <c r="AJ307" i="1" s="1"/>
  <c r="AJ388" i="1"/>
  <c r="AJ387" i="1" s="1"/>
  <c r="AJ382" i="1" s="1"/>
  <c r="AJ381" i="1" s="1"/>
  <c r="AK430" i="1"/>
  <c r="AK429" i="1" s="1"/>
  <c r="AI603" i="1"/>
  <c r="AI602" i="1" s="1"/>
  <c r="AI597" i="1" s="1"/>
  <c r="AH603" i="1"/>
  <c r="AH602" i="1" s="1"/>
  <c r="AH597" i="1" s="1"/>
  <c r="AK635" i="1"/>
  <c r="AJ766" i="1"/>
  <c r="AJ765" i="1" s="1"/>
  <c r="AJ760" i="1" s="1"/>
  <c r="AK1414" i="1"/>
  <c r="AK1413" i="1" s="1"/>
  <c r="AK1412" i="1" s="1"/>
  <c r="AP267" i="1"/>
  <c r="AP833" i="1"/>
  <c r="AP828" i="1" s="1"/>
  <c r="AR910" i="1"/>
  <c r="AR904" i="1" s="1"/>
  <c r="AR903" i="1" s="1"/>
  <c r="Z794" i="1"/>
  <c r="AZ954" i="1"/>
  <c r="AZ953" i="1" s="1"/>
  <c r="BG955" i="1"/>
  <c r="AK37" i="1"/>
  <c r="AG118" i="1"/>
  <c r="AJ118" i="1"/>
  <c r="AJ117" i="1" s="1"/>
  <c r="AJ116" i="1" s="1"/>
  <c r="AJ115" i="1" s="1"/>
  <c r="AK195" i="1"/>
  <c r="AK194" i="1" s="1"/>
  <c r="AJ194" i="1"/>
  <c r="AI195" i="1"/>
  <c r="AI194" i="1" s="1"/>
  <c r="AK213" i="1"/>
  <c r="AK267" i="1"/>
  <c r="AI471" i="1"/>
  <c r="AI470" i="1" s="1"/>
  <c r="AK766" i="1"/>
  <c r="AK765" i="1" s="1"/>
  <c r="AK760" i="1" s="1"/>
  <c r="AH1414" i="1"/>
  <c r="AH1413" i="1" s="1"/>
  <c r="AH1412" i="1" s="1"/>
  <c r="AO1223" i="1"/>
  <c r="AO1222" i="1" s="1"/>
  <c r="AC1223" i="1"/>
  <c r="AC1222" i="1" s="1"/>
  <c r="AK52" i="1"/>
  <c r="AK51" i="1" s="1"/>
  <c r="AJ64" i="1"/>
  <c r="AJ94" i="1"/>
  <c r="AH195" i="1"/>
  <c r="AH194" i="1" s="1"/>
  <c r="AG206" i="1"/>
  <c r="AK206" i="1"/>
  <c r="AK205" i="1" s="1"/>
  <c r="AK232" i="1"/>
  <c r="AH248" i="1"/>
  <c r="AH269" i="1"/>
  <c r="AH268" i="1" s="1"/>
  <c r="AH267" i="1" s="1"/>
  <c r="AG290" i="1"/>
  <c r="AG289" i="1" s="1"/>
  <c r="AG288" i="1" s="1"/>
  <c r="AK290" i="1"/>
  <c r="AK289" i="1" s="1"/>
  <c r="AK288" i="1" s="1"/>
  <c r="AJ290" i="1"/>
  <c r="AJ289" i="1" s="1"/>
  <c r="AJ288" i="1" s="1"/>
  <c r="AH424" i="1"/>
  <c r="AH413" i="1" s="1"/>
  <c r="AH367" i="1" s="1"/>
  <c r="AH833" i="1"/>
  <c r="AH828" i="1" s="1"/>
  <c r="AH873" i="1"/>
  <c r="AQ267" i="1"/>
  <c r="AQ308" i="1"/>
  <c r="AQ307" i="1" s="1"/>
  <c r="AQ708" i="1"/>
  <c r="AQ687" i="1" s="1"/>
  <c r="BA1720" i="1"/>
  <c r="AT1719" i="1"/>
  <c r="AT1718" i="1" s="1"/>
  <c r="AK857" i="1"/>
  <c r="AK856" i="1" s="1"/>
  <c r="AK855" i="1" s="1"/>
  <c r="AK1256" i="1"/>
  <c r="AK1255" i="1" s="1"/>
  <c r="AK1246" i="1" s="1"/>
  <c r="AK1245" i="1" s="1"/>
  <c r="AJ1256" i="1"/>
  <c r="AJ1255" i="1" s="1"/>
  <c r="AJ1246" i="1" s="1"/>
  <c r="AJ1245" i="1" s="1"/>
  <c r="AI1414" i="1"/>
  <c r="AI1413" i="1" s="1"/>
  <c r="AI1412" i="1" s="1"/>
  <c r="AJ1621" i="1"/>
  <c r="AJ1700" i="1"/>
  <c r="AQ64" i="1"/>
  <c r="AN69" i="1"/>
  <c r="AN50" i="1" s="1"/>
  <c r="AN49" i="1" s="1"/>
  <c r="AN94" i="1"/>
  <c r="AR206" i="1"/>
  <c r="AQ206" i="1"/>
  <c r="AR224" i="1"/>
  <c r="AN262" i="1"/>
  <c r="AP290" i="1"/>
  <c r="AP289" i="1" s="1"/>
  <c r="AP309" i="1"/>
  <c r="AP308" i="1" s="1"/>
  <c r="AP307" i="1" s="1"/>
  <c r="AQ388" i="1"/>
  <c r="AQ387" i="1" s="1"/>
  <c r="AQ382" i="1" s="1"/>
  <c r="AQ381" i="1" s="1"/>
  <c r="AN430" i="1"/>
  <c r="AN429" i="1" s="1"/>
  <c r="AO471" i="1"/>
  <c r="AO470" i="1" s="1"/>
  <c r="AO461" i="1" s="1"/>
  <c r="AO455" i="1" s="1"/>
  <c r="AN603" i="1"/>
  <c r="AN602" i="1" s="1"/>
  <c r="AN597" i="1" s="1"/>
  <c r="AN561" i="1" s="1"/>
  <c r="AR603" i="1"/>
  <c r="AR602" i="1" s="1"/>
  <c r="AR597" i="1" s="1"/>
  <c r="AN635" i="1"/>
  <c r="AN796" i="1"/>
  <c r="AN795" i="1" s="1"/>
  <c r="AN794" i="1" s="1"/>
  <c r="AR796" i="1"/>
  <c r="AR795" i="1" s="1"/>
  <c r="AR794" i="1" s="1"/>
  <c r="AP1117" i="1"/>
  <c r="AQ1499" i="1"/>
  <c r="AQ1498" i="1" s="1"/>
  <c r="AR1621" i="1"/>
  <c r="AS1018" i="1"/>
  <c r="AS1017" i="1" s="1"/>
  <c r="AT1242" i="1"/>
  <c r="AT1239" i="1" s="1"/>
  <c r="AT1238" i="1" s="1"/>
  <c r="BA888" i="1"/>
  <c r="BA887" i="1" s="1"/>
  <c r="BH889" i="1"/>
  <c r="AS1183" i="1"/>
  <c r="AS1182" i="1" s="1"/>
  <c r="AZ300" i="1"/>
  <c r="BG301" i="1"/>
  <c r="AT373" i="1"/>
  <c r="AT372" i="1" s="1"/>
  <c r="AT371" i="1" s="1"/>
  <c r="AT370" i="1" s="1"/>
  <c r="AT369" i="1" s="1"/>
  <c r="AJ796" i="1"/>
  <c r="AJ795" i="1" s="1"/>
  <c r="AJ794" i="1" s="1"/>
  <c r="AH1256" i="1"/>
  <c r="AH1255" i="1" s="1"/>
  <c r="AH1246" i="1" s="1"/>
  <c r="AH1245" i="1" s="1"/>
  <c r="AI1406" i="1"/>
  <c r="AI1405" i="1" s="1"/>
  <c r="AI1404" i="1" s="1"/>
  <c r="AI1403" i="1" s="1"/>
  <c r="AO37" i="1"/>
  <c r="AO30" i="1" s="1"/>
  <c r="AO29" i="1" s="1"/>
  <c r="AO28" i="1" s="1"/>
  <c r="AN37" i="1"/>
  <c r="AR37" i="1"/>
  <c r="AR30" i="1" s="1"/>
  <c r="AR29" i="1" s="1"/>
  <c r="AR28" i="1" s="1"/>
  <c r="AO52" i="1"/>
  <c r="AO51" i="1" s="1"/>
  <c r="AO64" i="1"/>
  <c r="AP69" i="1"/>
  <c r="AO82" i="1"/>
  <c r="AQ290" i="1"/>
  <c r="AQ289" i="1" s="1"/>
  <c r="AQ288" i="1" s="1"/>
  <c r="AN309" i="1"/>
  <c r="AN308" i="1" s="1"/>
  <c r="AN307" i="1" s="1"/>
  <c r="AP424" i="1"/>
  <c r="AO766" i="1"/>
  <c r="AO765" i="1" s="1"/>
  <c r="AO760" i="1" s="1"/>
  <c r="AO794" i="1"/>
  <c r="AZ1018" i="1"/>
  <c r="AZ1017" i="1" s="1"/>
  <c r="BG1019" i="1"/>
  <c r="BA1242" i="1"/>
  <c r="BA1239" i="1" s="1"/>
  <c r="BA1238" i="1" s="1"/>
  <c r="BH1243" i="1"/>
  <c r="AZ1183" i="1"/>
  <c r="AZ1182" i="1" s="1"/>
  <c r="BG1184" i="1"/>
  <c r="AZ298" i="1"/>
  <c r="AZ297" i="1" s="1"/>
  <c r="BG299" i="1"/>
  <c r="AR297" i="1"/>
  <c r="BA373" i="1"/>
  <c r="BA372" i="1" s="1"/>
  <c r="BA371" i="1" s="1"/>
  <c r="BA370" i="1" s="1"/>
  <c r="BA369" i="1" s="1"/>
  <c r="BH374" i="1"/>
  <c r="AJ1406" i="1"/>
  <c r="AJ1405" i="1" s="1"/>
  <c r="AJ1404" i="1" s="1"/>
  <c r="AJ1403" i="1" s="1"/>
  <c r="AG1414" i="1"/>
  <c r="AG1413" i="1" s="1"/>
  <c r="AG1412" i="1" s="1"/>
  <c r="AP64" i="1"/>
  <c r="AN117" i="1"/>
  <c r="AN116" i="1" s="1"/>
  <c r="AN115" i="1" s="1"/>
  <c r="AP118" i="1"/>
  <c r="AP117" i="1" s="1"/>
  <c r="AP116" i="1" s="1"/>
  <c r="AP115" i="1" s="1"/>
  <c r="AR160" i="1"/>
  <c r="AR155" i="1" s="1"/>
  <c r="AO195" i="1"/>
  <c r="AO194" i="1" s="1"/>
  <c r="AO193" i="1" s="1"/>
  <c r="AN195" i="1"/>
  <c r="AR195" i="1"/>
  <c r="AP206" i="1"/>
  <c r="AN213" i="1"/>
  <c r="AN205" i="1" s="1"/>
  <c r="AR213" i="1"/>
  <c r="AQ232" i="1"/>
  <c r="AP232" i="1"/>
  <c r="AR248" i="1"/>
  <c r="AQ248" i="1"/>
  <c r="AQ575" i="1"/>
  <c r="AP766" i="1"/>
  <c r="AP765" i="1" s="1"/>
  <c r="AN828" i="1"/>
  <c r="AN910" i="1"/>
  <c r="AR1256" i="1"/>
  <c r="AR1255" i="1" s="1"/>
  <c r="AR1246" i="1" s="1"/>
  <c r="AR1245" i="1" s="1"/>
  <c r="AN1271" i="1"/>
  <c r="AN1406" i="1"/>
  <c r="AN1405" i="1" s="1"/>
  <c r="AN1404" i="1" s="1"/>
  <c r="AN1403" i="1" s="1"/>
  <c r="AR1406" i="1"/>
  <c r="AR1405" i="1" s="1"/>
  <c r="AR1404" i="1" s="1"/>
  <c r="AR1403" i="1" s="1"/>
  <c r="AO1621" i="1"/>
  <c r="AQ1639" i="1"/>
  <c r="AQ1638" i="1" s="1"/>
  <c r="AZ1079" i="1"/>
  <c r="AZ1078" i="1" s="1"/>
  <c r="BG1080" i="1"/>
  <c r="AZ1242" i="1"/>
  <c r="AZ1239" i="1" s="1"/>
  <c r="AZ1238" i="1" s="1"/>
  <c r="BG1243" i="1"/>
  <c r="BA1183" i="1"/>
  <c r="BA1182" i="1" s="1"/>
  <c r="BH1184" i="1"/>
  <c r="AZ578" i="1"/>
  <c r="BG579" i="1"/>
  <c r="F856" i="1"/>
  <c r="F855" i="1" s="1"/>
  <c r="I856" i="1"/>
  <c r="I855" i="1" s="1"/>
  <c r="I853" i="1" s="1"/>
  <c r="AF863" i="1"/>
  <c r="AM863" i="1" s="1"/>
  <c r="Y862" i="1"/>
  <c r="Y861" i="1" s="1"/>
  <c r="AL863" i="1"/>
  <c r="AE862" i="1"/>
  <c r="AE861" i="1" s="1"/>
  <c r="G992" i="1"/>
  <c r="G991" i="1" s="1"/>
  <c r="AF1028" i="1"/>
  <c r="AF1027" i="1" s="1"/>
  <c r="G873" i="1"/>
  <c r="G868" i="1" s="1"/>
  <c r="G853" i="1" s="1"/>
  <c r="H873" i="1"/>
  <c r="H868" i="1" s="1"/>
  <c r="H853" i="1" s="1"/>
  <c r="F873" i="1"/>
  <c r="F868" i="1" s="1"/>
  <c r="AE892" i="1"/>
  <c r="K868" i="1"/>
  <c r="K853" i="1" s="1"/>
  <c r="U873" i="1"/>
  <c r="AK873" i="1"/>
  <c r="AQ873" i="1"/>
  <c r="K828" i="1"/>
  <c r="P828" i="1"/>
  <c r="G721" i="1"/>
  <c r="M721" i="1"/>
  <c r="M685" i="1" s="1"/>
  <c r="G1383" i="1"/>
  <c r="AS1003" i="1"/>
  <c r="AL1002" i="1"/>
  <c r="AL1001" i="1" s="1"/>
  <c r="AS778" i="1"/>
  <c r="AL777" i="1"/>
  <c r="AL776" i="1" s="1"/>
  <c r="AL775" i="1" s="1"/>
  <c r="AL774" i="1" s="1"/>
  <c r="AL773" i="1" s="1"/>
  <c r="AL121" i="1"/>
  <c r="AS122" i="1"/>
  <c r="AT970" i="1"/>
  <c r="AT969" i="1" s="1"/>
  <c r="BA971" i="1"/>
  <c r="AS435" i="1"/>
  <c r="AZ437" i="1"/>
  <c r="AT877" i="1"/>
  <c r="AM876" i="1"/>
  <c r="AM875" i="1" s="1"/>
  <c r="AM874" i="1" s="1"/>
  <c r="AL1537" i="1"/>
  <c r="AL1536" i="1" s="1"/>
  <c r="AS1538" i="1"/>
  <c r="AE249" i="1"/>
  <c r="AL250" i="1"/>
  <c r="G622" i="1"/>
  <c r="G447" i="1" s="1"/>
  <c r="H561" i="1"/>
  <c r="H560" i="1" s="1"/>
  <c r="K904" i="1"/>
  <c r="K903" i="1" s="1"/>
  <c r="AT1120" i="1"/>
  <c r="AT1119" i="1" s="1"/>
  <c r="AT1118" i="1" s="1"/>
  <c r="BA1121" i="1"/>
  <c r="AL1543" i="1"/>
  <c r="AL1542" i="1" s="1"/>
  <c r="AS1544" i="1"/>
  <c r="AF1579" i="1"/>
  <c r="AF1578" i="1" s="1"/>
  <c r="AF1577" i="1" s="1"/>
  <c r="AM1580" i="1"/>
  <c r="AM62" i="1"/>
  <c r="AM61" i="1" s="1"/>
  <c r="AT63" i="1"/>
  <c r="AT1260" i="1"/>
  <c r="AM1259" i="1"/>
  <c r="AM361" i="1"/>
  <c r="AF360" i="1"/>
  <c r="AF359" i="1" s="1"/>
  <c r="AF358" i="1" s="1"/>
  <c r="AF357" i="1" s="1"/>
  <c r="AF356" i="1" s="1"/>
  <c r="AF355" i="1" s="1"/>
  <c r="AS1110" i="1"/>
  <c r="AL1109" i="1"/>
  <c r="AL1108" i="1" s="1"/>
  <c r="AL1627" i="1"/>
  <c r="AE1626" i="1"/>
  <c r="Y1096" i="1"/>
  <c r="AS473" i="1"/>
  <c r="AL472" i="1"/>
  <c r="AE876" i="1"/>
  <c r="AE875" i="1" s="1"/>
  <c r="AE874" i="1" s="1"/>
  <c r="AL877" i="1"/>
  <c r="AS1133" i="1"/>
  <c r="AS1132" i="1" s="1"/>
  <c r="AZ1134" i="1"/>
  <c r="P1723" i="1"/>
  <c r="P1722" i="1" s="1"/>
  <c r="P1721" i="1" s="1"/>
  <c r="R1724" i="1"/>
  <c r="T1724" i="1" s="1"/>
  <c r="T1723" i="1" s="1"/>
  <c r="T1722" i="1" s="1"/>
  <c r="T1721" i="1" s="1"/>
  <c r="AM595" i="1"/>
  <c r="AM594" i="1" s="1"/>
  <c r="AT596" i="1"/>
  <c r="AM38" i="1"/>
  <c r="AT39" i="1"/>
  <c r="AL1440" i="1"/>
  <c r="AL1439" i="1" s="1"/>
  <c r="AS1441" i="1"/>
  <c r="AF892" i="1"/>
  <c r="Y891" i="1"/>
  <c r="Y890" i="1" s="1"/>
  <c r="AS277" i="1"/>
  <c r="AZ278" i="1"/>
  <c r="BA1265" i="1"/>
  <c r="AT1264" i="1"/>
  <c r="AT1263" i="1" s="1"/>
  <c r="AT97" i="1"/>
  <c r="BA98" i="1"/>
  <c r="U1733" i="1"/>
  <c r="U1732" i="1" s="1"/>
  <c r="U1731" i="1" s="1"/>
  <c r="U1730" i="1" s="1"/>
  <c r="AT1015" i="1"/>
  <c r="AT1014" i="1" s="1"/>
  <c r="BA1016" i="1"/>
  <c r="AM464" i="1"/>
  <c r="AM463" i="1" s="1"/>
  <c r="AM462" i="1" s="1"/>
  <c r="AT465" i="1"/>
  <c r="AS1348" i="1"/>
  <c r="AL1347" i="1"/>
  <c r="AL1346" i="1" s="1"/>
  <c r="AM483" i="1"/>
  <c r="AM482" i="1" s="1"/>
  <c r="AT484" i="1"/>
  <c r="AM1099" i="1"/>
  <c r="AM1098" i="1" s="1"/>
  <c r="AM1097" i="1" s="1"/>
  <c r="AT1100" i="1"/>
  <c r="AM96" i="1"/>
  <c r="AF95" i="1"/>
  <c r="AF94" i="1" s="1"/>
  <c r="AM453" i="1"/>
  <c r="AF452" i="1"/>
  <c r="AF451" i="1" s="1"/>
  <c r="AF450" i="1" s="1"/>
  <c r="AF449" i="1" s="1"/>
  <c r="AL1303" i="1"/>
  <c r="AE1302" i="1"/>
  <c r="AE1301" i="1" s="1"/>
  <c r="AL84" i="1"/>
  <c r="AE83" i="1"/>
  <c r="AE82" i="1" s="1"/>
  <c r="AS554" i="1"/>
  <c r="AS553" i="1" s="1"/>
  <c r="AT1302" i="1"/>
  <c r="AT1301" i="1" s="1"/>
  <c r="BA1303" i="1"/>
  <c r="AT233" i="1"/>
  <c r="BA234" i="1"/>
  <c r="AS1052" i="1"/>
  <c r="AS1051" i="1" s="1"/>
  <c r="AZ1053" i="1"/>
  <c r="AT153" i="1"/>
  <c r="AT152" i="1" s="1"/>
  <c r="AT151" i="1" s="1"/>
  <c r="AT150" i="1" s="1"/>
  <c r="BA154" i="1"/>
  <c r="AT1485" i="1"/>
  <c r="AT1484" i="1" s="1"/>
  <c r="AT335" i="1"/>
  <c r="AT334" i="1" s="1"/>
  <c r="BA336" i="1"/>
  <c r="AS1257" i="1"/>
  <c r="AZ1258" i="1"/>
  <c r="AT745" i="1"/>
  <c r="AT744" i="1" s="1"/>
  <c r="AT743" i="1" s="1"/>
  <c r="AT742" i="1" s="1"/>
  <c r="BA746" i="1"/>
  <c r="AS1398" i="1"/>
  <c r="AS1397" i="1" s="1"/>
  <c r="AS1396" i="1" s="1"/>
  <c r="AS1395" i="1" s="1"/>
  <c r="AS1394" i="1" s="1"/>
  <c r="AZ1399" i="1"/>
  <c r="AT191" i="1"/>
  <c r="AT190" i="1" s="1"/>
  <c r="AT189" i="1" s="1"/>
  <c r="AT188" i="1" s="1"/>
  <c r="BA192" i="1"/>
  <c r="AT1151" i="1"/>
  <c r="AT1150" i="1" s="1"/>
  <c r="BA1152" i="1"/>
  <c r="AT176" i="1"/>
  <c r="AT175" i="1" s="1"/>
  <c r="BA177" i="1"/>
  <c r="AS176" i="1"/>
  <c r="AS175" i="1" s="1"/>
  <c r="AZ177" i="1"/>
  <c r="AT1148" i="1"/>
  <c r="AT1147" i="1" s="1"/>
  <c r="BA1149" i="1"/>
  <c r="AT277" i="1"/>
  <c r="BA278" i="1"/>
  <c r="AS935" i="1"/>
  <c r="AS934" i="1" s="1"/>
  <c r="AZ936" i="1"/>
  <c r="AT1446" i="1"/>
  <c r="AT1445" i="1" s="1"/>
  <c r="BA1447" i="1"/>
  <c r="AS360" i="1"/>
  <c r="AS359" i="1" s="1"/>
  <c r="AS358" i="1" s="1"/>
  <c r="AZ361" i="1"/>
  <c r="AT1283" i="1"/>
  <c r="AT1282" i="1" s="1"/>
  <c r="BA1284" i="1"/>
  <c r="AT253" i="1"/>
  <c r="BA254" i="1"/>
  <c r="AS912" i="1"/>
  <c r="AS911" i="1" s="1"/>
  <c r="AZ913" i="1"/>
  <c r="AT1287" i="1"/>
  <c r="AT1286" i="1" s="1"/>
  <c r="BA1288" i="1"/>
  <c r="AS1226" i="1"/>
  <c r="AS1225" i="1" s="1"/>
  <c r="AS1224" i="1" s="1"/>
  <c r="AZ1227" i="1"/>
  <c r="AT332" i="1"/>
  <c r="AT331" i="1" s="1"/>
  <c r="BA333" i="1"/>
  <c r="AT1452" i="1"/>
  <c r="AT1451" i="1" s="1"/>
  <c r="BA1453" i="1"/>
  <c r="AS735" i="1"/>
  <c r="AS734" i="1" s="1"/>
  <c r="AS733" i="1" s="1"/>
  <c r="AS732" i="1" s="1"/>
  <c r="AZ736" i="1"/>
  <c r="AT1163" i="1"/>
  <c r="AT1162" i="1" s="1"/>
  <c r="BA1164" i="1"/>
  <c r="AT218" i="1"/>
  <c r="BA220" i="1"/>
  <c r="AS803" i="1"/>
  <c r="AS802" i="1" s="1"/>
  <c r="AZ804" i="1"/>
  <c r="AS233" i="1"/>
  <c r="AZ234" i="1"/>
  <c r="AS536" i="1"/>
  <c r="AS535" i="1" s="1"/>
  <c r="AZ537" i="1"/>
  <c r="AT221" i="1"/>
  <c r="BA222" i="1"/>
  <c r="AT1109" i="1"/>
  <c r="AT1108" i="1" s="1"/>
  <c r="BA1110" i="1"/>
  <c r="V1412" i="1"/>
  <c r="AL1133" i="1"/>
  <c r="AL1132" i="1" s="1"/>
  <c r="S1733" i="1"/>
  <c r="S1732" i="1" s="1"/>
  <c r="S1731" i="1" s="1"/>
  <c r="S1730" i="1" s="1"/>
  <c r="Q1124" i="1"/>
  <c r="Q1123" i="1" s="1"/>
  <c r="Q1122" i="1" s="1"/>
  <c r="W614" i="1"/>
  <c r="W613" i="1" s="1"/>
  <c r="W612" i="1" s="1"/>
  <c r="W611" i="1" s="1"/>
  <c r="R1704" i="1"/>
  <c r="S1704" i="1"/>
  <c r="AA1412" i="1"/>
  <c r="F1412" i="1"/>
  <c r="I622" i="1"/>
  <c r="N1412" i="1"/>
  <c r="H1637" i="1"/>
  <c r="H1609" i="1" s="1"/>
  <c r="AS476" i="1"/>
  <c r="AZ477" i="1"/>
  <c r="AS701" i="1"/>
  <c r="AS700" i="1" s="1"/>
  <c r="AS699" i="1" s="1"/>
  <c r="AS698" i="1" s="1"/>
  <c r="AZ702" i="1"/>
  <c r="AT170" i="1"/>
  <c r="AT169" i="1" s="1"/>
  <c r="BA171" i="1"/>
  <c r="AT740" i="1"/>
  <c r="AT739" i="1" s="1"/>
  <c r="AT738" i="1" s="1"/>
  <c r="AT737" i="1" s="1"/>
  <c r="BA741" i="1"/>
  <c r="AT57" i="1"/>
  <c r="BA58" i="1"/>
  <c r="AS203" i="1"/>
  <c r="AS202" i="1" s="1"/>
  <c r="AZ204" i="1"/>
  <c r="AT1040" i="1"/>
  <c r="AT1039" i="1" s="1"/>
  <c r="BA1041" i="1"/>
  <c r="AS1073" i="1"/>
  <c r="AS1072" i="1" s="1"/>
  <c r="AZ1074" i="1"/>
  <c r="AT1591" i="1"/>
  <c r="AT1590" i="1" s="1"/>
  <c r="BA1592" i="1"/>
  <c r="AT927" i="1"/>
  <c r="AT926" i="1" s="1"/>
  <c r="BA928" i="1"/>
  <c r="AS1025" i="1"/>
  <c r="AS1024" i="1" s="1"/>
  <c r="AZ1026" i="1"/>
  <c r="AS97" i="1"/>
  <c r="AZ98" i="1"/>
  <c r="AT554" i="1"/>
  <c r="AT553" i="1" s="1"/>
  <c r="AT227" i="1"/>
  <c r="BA228" i="1"/>
  <c r="AT1142" i="1"/>
  <c r="AT1141" i="1" s="1"/>
  <c r="AT1140" i="1" s="1"/>
  <c r="BA1143" i="1"/>
  <c r="AS642" i="1"/>
  <c r="AS641" i="1" s="1"/>
  <c r="AS640" i="1" s="1"/>
  <c r="AZ643" i="1"/>
  <c r="AT214" i="1"/>
  <c r="BA215" i="1"/>
  <c r="AT1124" i="1"/>
  <c r="AT1123" i="1" s="1"/>
  <c r="AT1122" i="1" s="1"/>
  <c r="BA1125" i="1"/>
  <c r="AT1482" i="1"/>
  <c r="AT1481" i="1" s="1"/>
  <c r="AS1264" i="1"/>
  <c r="AS1263" i="1" s="1"/>
  <c r="AF1576" i="1"/>
  <c r="G1222" i="1"/>
  <c r="AF828" i="1"/>
  <c r="Y873" i="1"/>
  <c r="Y1117" i="1"/>
  <c r="X1509" i="1"/>
  <c r="Y910" i="1"/>
  <c r="Y904" i="1" s="1"/>
  <c r="Y903" i="1" s="1"/>
  <c r="F288" i="1"/>
  <c r="F687" i="1"/>
  <c r="F561" i="1"/>
  <c r="F560" i="1" s="1"/>
  <c r="AS398" i="1"/>
  <c r="AS397" i="1" s="1"/>
  <c r="AS396" i="1" s="1"/>
  <c r="AS395" i="1" s="1"/>
  <c r="AZ399" i="1"/>
  <c r="AS1624" i="1"/>
  <c r="AZ1625" i="1"/>
  <c r="AS265" i="1"/>
  <c r="AZ266" i="1"/>
  <c r="AS1261" i="1"/>
  <c r="AZ1262" i="1"/>
  <c r="AT526" i="1"/>
  <c r="AT525" i="1" s="1"/>
  <c r="AT524" i="1" s="1"/>
  <c r="BA527" i="1"/>
  <c r="AT459" i="1"/>
  <c r="AT458" i="1" s="1"/>
  <c r="AT457" i="1" s="1"/>
  <c r="AT456" i="1" s="1"/>
  <c r="BA460" i="1"/>
  <c r="AT1507" i="1"/>
  <c r="AT1506" i="1" s="1"/>
  <c r="BA1508" i="1"/>
  <c r="AT1567" i="1"/>
  <c r="AT1566" i="1" s="1"/>
  <c r="BA1568" i="1"/>
  <c r="AS633" i="1"/>
  <c r="AS632" i="1" s="1"/>
  <c r="AZ634" i="1"/>
  <c r="AS1103" i="1"/>
  <c r="AS1102" i="1" s="1"/>
  <c r="AS1101" i="1" s="1"/>
  <c r="AZ1104" i="1"/>
  <c r="AS756" i="1"/>
  <c r="AS755" i="1" s="1"/>
  <c r="AZ757" i="1"/>
  <c r="AS1467" i="1"/>
  <c r="AS1466" i="1" s="1"/>
  <c r="AZ1468" i="1"/>
  <c r="AS293" i="1"/>
  <c r="AZ294" i="1"/>
  <c r="AS1452" i="1"/>
  <c r="AS1451" i="1" s="1"/>
  <c r="AZ1453" i="1"/>
  <c r="AS489" i="1"/>
  <c r="AS488" i="1" s="1"/>
  <c r="AZ490" i="1"/>
  <c r="AT565" i="1"/>
  <c r="AT564" i="1" s="1"/>
  <c r="AT563" i="1" s="1"/>
  <c r="AT562" i="1" s="1"/>
  <c r="BA566" i="1"/>
  <c r="AS1142" i="1"/>
  <c r="AS1141" i="1" s="1"/>
  <c r="AS1140" i="1" s="1"/>
  <c r="AT1028" i="1"/>
  <c r="AT1027" i="1" s="1"/>
  <c r="BA1029" i="1"/>
  <c r="AT1073" i="1"/>
  <c r="AT1072" i="1" s="1"/>
  <c r="BA1074" i="1"/>
  <c r="AS950" i="1"/>
  <c r="AS949" i="1" s="1"/>
  <c r="AZ951" i="1"/>
  <c r="AS1028" i="1"/>
  <c r="AS1027" i="1" s="1"/>
  <c r="AZ1029" i="1"/>
  <c r="AT1055" i="1"/>
  <c r="AT1054" i="1" s="1"/>
  <c r="BA1056" i="1"/>
  <c r="AT1025" i="1"/>
  <c r="AT1024" i="1" s="1"/>
  <c r="BA1026" i="1"/>
  <c r="AS1049" i="1"/>
  <c r="AS1048" i="1" s="1"/>
  <c r="AZ1050" i="1"/>
  <c r="AT203" i="1"/>
  <c r="AT202" i="1" s="1"/>
  <c r="BA204" i="1"/>
  <c r="AT845" i="1"/>
  <c r="AT844" i="1" s="1"/>
  <c r="AT843" i="1" s="1"/>
  <c r="AT842" i="1" s="1"/>
  <c r="BA846" i="1"/>
  <c r="AS526" i="1"/>
  <c r="AS525" i="1" s="1"/>
  <c r="AS524" i="1" s="1"/>
  <c r="AZ527" i="1"/>
  <c r="AT167" i="1"/>
  <c r="AT166" i="1" s="1"/>
  <c r="BA168" i="1"/>
  <c r="AT100" i="1"/>
  <c r="AT99" i="1" s="1"/>
  <c r="BA101" i="1"/>
  <c r="AS78" i="1"/>
  <c r="AS77" i="1" s="1"/>
  <c r="AZ79" i="1"/>
  <c r="AS1585" i="1"/>
  <c r="AS1584" i="1" s="1"/>
  <c r="AZ1586" i="1"/>
  <c r="AT1276" i="1"/>
  <c r="AT1275" i="1" s="1"/>
  <c r="BA1277" i="1"/>
  <c r="AT982" i="1"/>
  <c r="AT981" i="1" s="1"/>
  <c r="AT980" i="1" s="1"/>
  <c r="AT979" i="1" s="1"/>
  <c r="BA983" i="1"/>
  <c r="AS1236" i="1"/>
  <c r="AS1235" i="1" s="1"/>
  <c r="AZ1237" i="1"/>
  <c r="Q726" i="1"/>
  <c r="O725" i="1"/>
  <c r="O724" i="1" s="1"/>
  <c r="O723" i="1" s="1"/>
  <c r="O722" i="1" s="1"/>
  <c r="O721" i="1" s="1"/>
  <c r="AT836" i="1"/>
  <c r="AT835" i="1" s="1"/>
  <c r="AT834" i="1" s="1"/>
  <c r="AT833" i="1" s="1"/>
  <c r="AL783" i="1"/>
  <c r="AL782" i="1" s="1"/>
  <c r="AL781" i="1" s="1"/>
  <c r="AL780" i="1" s="1"/>
  <c r="AL779" i="1" s="1"/>
  <c r="U533" i="1"/>
  <c r="U532" i="1" s="1"/>
  <c r="AT398" i="1"/>
  <c r="AT397" i="1" s="1"/>
  <c r="AT396" i="1" s="1"/>
  <c r="AT395" i="1" s="1"/>
  <c r="AT1084" i="1"/>
  <c r="AT1083" i="1" s="1"/>
  <c r="AT1082" i="1" s="1"/>
  <c r="AT1081" i="1" s="1"/>
  <c r="AJ1412" i="1"/>
  <c r="AS771" i="1"/>
  <c r="AS305" i="1"/>
  <c r="AS304" i="1" s="1"/>
  <c r="AS303" i="1" s="1"/>
  <c r="AS302" i="1" s="1"/>
  <c r="AT1603" i="1"/>
  <c r="AT1602" i="1" s="1"/>
  <c r="AT435" i="1"/>
  <c r="AS1534" i="1"/>
  <c r="AS1533" i="1" s="1"/>
  <c r="AT1253" i="1"/>
  <c r="AT1252" i="1" s="1"/>
  <c r="AT1251" i="1" s="1"/>
  <c r="AT1230" i="1"/>
  <c r="AT1229" i="1" s="1"/>
  <c r="AT1228" i="1" s="1"/>
  <c r="W1734" i="1"/>
  <c r="AT1293" i="1"/>
  <c r="BA1293" i="1" s="1"/>
  <c r="AM1134" i="1"/>
  <c r="S754" i="1"/>
  <c r="S753" i="1" s="1"/>
  <c r="S752" i="1" s="1"/>
  <c r="S751" i="1" s="1"/>
  <c r="S750" i="1" s="1"/>
  <c r="Y615" i="1"/>
  <c r="Q1616" i="1"/>
  <c r="Q1615" i="1" s="1"/>
  <c r="V807" i="1"/>
  <c r="AF1230" i="1"/>
  <c r="AF1229" i="1" s="1"/>
  <c r="AF1228" i="1" s="1"/>
  <c r="AL1417" i="1"/>
  <c r="R670" i="1"/>
  <c r="AM44" i="1"/>
  <c r="AM1751" i="1"/>
  <c r="AE141" i="1"/>
  <c r="AE140" i="1" s="1"/>
  <c r="AE139" i="1" s="1"/>
  <c r="AE138" i="1" s="1"/>
  <c r="AE137" i="1" s="1"/>
  <c r="T726" i="1"/>
  <c r="AL1513" i="1"/>
  <c r="AL1471" i="1"/>
  <c r="R424" i="1"/>
  <c r="R413" i="1" s="1"/>
  <c r="R367" i="1" s="1"/>
  <c r="AF1052" i="1"/>
  <c r="AF1051" i="1" s="1"/>
  <c r="AM813" i="1"/>
  <c r="AM504" i="1"/>
  <c r="AF1142" i="1"/>
  <c r="AF1141" i="1" s="1"/>
  <c r="AF1140" i="1" s="1"/>
  <c r="I461" i="1"/>
  <c r="I455" i="1" s="1"/>
  <c r="AD367" i="1"/>
  <c r="F1637" i="1"/>
  <c r="F1609" i="1" s="1"/>
  <c r="M1412" i="1"/>
  <c r="I568" i="1"/>
  <c r="I567" i="1" s="1"/>
  <c r="I561" i="1" s="1"/>
  <c r="I560" i="1" s="1"/>
  <c r="AS1504" i="1"/>
  <c r="AS1503" i="1" s="1"/>
  <c r="AZ1505" i="1"/>
  <c r="AT1518" i="1"/>
  <c r="AT1517" i="1" s="1"/>
  <c r="BA1519" i="1"/>
  <c r="AT235" i="1"/>
  <c r="BA236" i="1"/>
  <c r="AT389" i="1"/>
  <c r="BA390" i="1"/>
  <c r="AT1635" i="1"/>
  <c r="AT1634" i="1" s="1"/>
  <c r="AT1633" i="1" s="1"/>
  <c r="AT1632" i="1" s="1"/>
  <c r="BA1636" i="1"/>
  <c r="AS1482" i="1"/>
  <c r="AS1481" i="1" s="1"/>
  <c r="AZ1483" i="1"/>
  <c r="AT476" i="1"/>
  <c r="BA477" i="1"/>
  <c r="AS1295" i="1"/>
  <c r="AS1294" i="1" s="1"/>
  <c r="AZ1296" i="1"/>
  <c r="AT767" i="1"/>
  <c r="BA768" i="1"/>
  <c r="AS57" i="1"/>
  <c r="AZ58" i="1"/>
  <c r="AT1537" i="1"/>
  <c r="AT1536" i="1" s="1"/>
  <c r="BA1538" i="1"/>
  <c r="AT815" i="1"/>
  <c r="AT814" i="1" s="1"/>
  <c r="BA816" i="1"/>
  <c r="AS119" i="1"/>
  <c r="AZ120" i="1"/>
  <c r="AT756" i="1"/>
  <c r="AT755" i="1" s="1"/>
  <c r="BA757" i="1"/>
  <c r="AT391" i="1"/>
  <c r="BA392" i="1"/>
  <c r="AS207" i="1"/>
  <c r="AZ208" i="1"/>
  <c r="AS230" i="1"/>
  <c r="AS229" i="1" s="1"/>
  <c r="AZ231" i="1"/>
  <c r="AS272" i="1"/>
  <c r="AZ273" i="1"/>
  <c r="AT78" i="1"/>
  <c r="AT77" i="1" s="1"/>
  <c r="BA79" i="1"/>
  <c r="AT1543" i="1"/>
  <c r="AT1542" i="1" s="1"/>
  <c r="BA1544" i="1"/>
  <c r="AS927" i="1"/>
  <c r="AS926" i="1" s="1"/>
  <c r="AZ928" i="1"/>
  <c r="AT954" i="1"/>
  <c r="AT953" i="1" s="1"/>
  <c r="BA955" i="1"/>
  <c r="AT489" i="1"/>
  <c r="AT488" i="1" s="1"/>
  <c r="BA490" i="1"/>
  <c r="AT1257" i="1"/>
  <c r="BA1258" i="1"/>
  <c r="AS427" i="1"/>
  <c r="AS426" i="1" s="1"/>
  <c r="AS425" i="1" s="1"/>
  <c r="AZ428" i="1"/>
  <c r="AS745" i="1"/>
  <c r="AS744" i="1" s="1"/>
  <c r="AS743" i="1" s="1"/>
  <c r="AS742" i="1" s="1"/>
  <c r="AZ746" i="1"/>
  <c r="AT83" i="1"/>
  <c r="BA84" i="1"/>
  <c r="AS141" i="1"/>
  <c r="AS140" i="1" s="1"/>
  <c r="AS139" i="1" s="1"/>
  <c r="AS138" i="1" s="1"/>
  <c r="AS137" i="1" s="1"/>
  <c r="AZ142" i="1"/>
  <c r="AT1326" i="1"/>
  <c r="AT1325" i="1" s="1"/>
  <c r="BA1327" i="1"/>
  <c r="AT196" i="1"/>
  <c r="BA197" i="1"/>
  <c r="AS32" i="1"/>
  <c r="AS31" i="1" s="1"/>
  <c r="AZ33" i="1"/>
  <c r="AS1579" i="1"/>
  <c r="AS1578" i="1" s="1"/>
  <c r="AS1577" i="1" s="1"/>
  <c r="AZ1580" i="1"/>
  <c r="AS1635" i="1"/>
  <c r="AS1634" i="1" s="1"/>
  <c r="AS1633" i="1" s="1"/>
  <c r="AS1632" i="1" s="1"/>
  <c r="AZ1636" i="1"/>
  <c r="BA1310" i="1"/>
  <c r="AT915" i="1"/>
  <c r="AT914" i="1" s="1"/>
  <c r="AT910" i="1" s="1"/>
  <c r="BA916" i="1"/>
  <c r="AT1585" i="1"/>
  <c r="AT1584" i="1" s="1"/>
  <c r="BA1586" i="1"/>
  <c r="AT548" i="1"/>
  <c r="AT547" i="1" s="1"/>
  <c r="BA549" i="1"/>
  <c r="AS1015" i="1"/>
  <c r="AS1014" i="1" s="1"/>
  <c r="AZ1016" i="1"/>
  <c r="AT823" i="1"/>
  <c r="AT822" i="1" s="1"/>
  <c r="AT316" i="1"/>
  <c r="AS101" i="1"/>
  <c r="AL549" i="1"/>
  <c r="AT638" i="1"/>
  <c r="AT637" i="1" s="1"/>
  <c r="AT636" i="1" s="1"/>
  <c r="AL465" i="1"/>
  <c r="AT1440" i="1"/>
  <c r="AT1439" i="1" s="1"/>
  <c r="AT286" i="1"/>
  <c r="AT285" i="1" s="1"/>
  <c r="AT284" i="1" s="1"/>
  <c r="AT283" i="1" s="1"/>
  <c r="AS1564" i="1"/>
  <c r="AS1563" i="1" s="1"/>
  <c r="AT1280" i="1"/>
  <c r="AT1279" i="1" s="1"/>
  <c r="AT1574" i="1"/>
  <c r="AT1573" i="1" s="1"/>
  <c r="AS920" i="1"/>
  <c r="AS919" i="1" s="1"/>
  <c r="AS918" i="1" s="1"/>
  <c r="AM1287" i="1"/>
  <c r="AM1286" i="1" s="1"/>
  <c r="AM253" i="1"/>
  <c r="AT943" i="1"/>
  <c r="AT942" i="1" s="1"/>
  <c r="AT950" i="1"/>
  <c r="AT949" i="1" s="1"/>
  <c r="AS1021" i="1"/>
  <c r="AS1020" i="1" s="1"/>
  <c r="AT536" i="1"/>
  <c r="AT535" i="1" s="1"/>
  <c r="AS995" i="1"/>
  <c r="AS994" i="1" s="1"/>
  <c r="AS993" i="1" s="1"/>
  <c r="AS227" i="1"/>
  <c r="AS70" i="1"/>
  <c r="Q873" i="1"/>
  <c r="Q868" i="1" s="1"/>
  <c r="Y290" i="1"/>
  <c r="Y289" i="1" s="1"/>
  <c r="Y288" i="1" s="1"/>
  <c r="AF1452" i="1"/>
  <c r="AF1451" i="1" s="1"/>
  <c r="AE536" i="1"/>
  <c r="AE535" i="1" s="1"/>
  <c r="AF912" i="1"/>
  <c r="AF911" i="1" s="1"/>
  <c r="AF910" i="1" s="1"/>
  <c r="AM1641" i="1"/>
  <c r="AF995" i="1"/>
  <c r="AF994" i="1" s="1"/>
  <c r="AF993" i="1" s="1"/>
  <c r="AL63" i="1"/>
  <c r="M665" i="1"/>
  <c r="M664" i="1" s="1"/>
  <c r="M622" i="1" s="1"/>
  <c r="AL1680" i="1"/>
  <c r="AL336" i="1"/>
  <c r="AE233" i="1"/>
  <c r="AF862" i="1"/>
  <c r="AF861" i="1" s="1"/>
  <c r="G1673" i="1"/>
  <c r="AB1412" i="1"/>
  <c r="I1270" i="1"/>
  <c r="I1637" i="1"/>
  <c r="I1609" i="1" s="1"/>
  <c r="G759" i="1"/>
  <c r="AB50" i="1"/>
  <c r="AB49" i="1" s="1"/>
  <c r="I17" i="1"/>
  <c r="F413" i="1"/>
  <c r="F367" i="1" s="1"/>
  <c r="J794" i="1"/>
  <c r="M1270" i="1"/>
  <c r="M1269" i="1" s="1"/>
  <c r="M1267" i="1" s="1"/>
  <c r="L1270" i="1"/>
  <c r="L1269" i="1" s="1"/>
  <c r="L1267" i="1" s="1"/>
  <c r="H461" i="1"/>
  <c r="H455" i="1" s="1"/>
  <c r="G833" i="1"/>
  <c r="G828" i="1" s="1"/>
  <c r="F751" i="1"/>
  <c r="F750" i="1" s="1"/>
  <c r="F721" i="1" s="1"/>
  <c r="H806" i="1"/>
  <c r="H805" i="1" s="1"/>
  <c r="I1372" i="1"/>
  <c r="I1371" i="1" s="1"/>
  <c r="I1700" i="1"/>
  <c r="I1699" i="1" s="1"/>
  <c r="I1673" i="1" s="1"/>
  <c r="H155" i="1"/>
  <c r="J857" i="1"/>
  <c r="J856" i="1" s="1"/>
  <c r="J855" i="1" s="1"/>
  <c r="F1700" i="1"/>
  <c r="F1699" i="1" s="1"/>
  <c r="F1673" i="1" s="1"/>
  <c r="N806" i="1"/>
  <c r="N805" i="1" s="1"/>
  <c r="J1135" i="1"/>
  <c r="J528" i="1"/>
  <c r="J523" i="1" s="1"/>
  <c r="J522" i="1" s="1"/>
  <c r="J521" i="1" s="1"/>
  <c r="AE305" i="1"/>
  <c r="AE304" i="1" s="1"/>
  <c r="AE303" i="1" s="1"/>
  <c r="AE302" i="1" s="1"/>
  <c r="Q1708" i="1"/>
  <c r="H794" i="1"/>
  <c r="H424" i="1"/>
  <c r="H413" i="1" s="1"/>
  <c r="H367" i="1" s="1"/>
  <c r="I1222" i="1"/>
  <c r="I901" i="1" s="1"/>
  <c r="G1290" i="1"/>
  <c r="G1270" i="1" s="1"/>
  <c r="R1096" i="1"/>
  <c r="F828" i="1"/>
  <c r="F155" i="1"/>
  <c r="F1223" i="1"/>
  <c r="F1222" i="1" s="1"/>
  <c r="BA316" i="1"/>
  <c r="N1271" i="1"/>
  <c r="N1270" i="1" s="1"/>
  <c r="N1269" i="1" s="1"/>
  <c r="N1267" i="1" s="1"/>
  <c r="J206" i="1"/>
  <c r="L37" i="1"/>
  <c r="L30" i="1" s="1"/>
  <c r="L29" i="1" s="1"/>
  <c r="L28" i="1" s="1"/>
  <c r="N424" i="1"/>
  <c r="N413" i="1" s="1"/>
  <c r="N367" i="1" s="1"/>
  <c r="P430" i="1"/>
  <c r="P429" i="1" s="1"/>
  <c r="M471" i="1"/>
  <c r="M470" i="1" s="1"/>
  <c r="M461" i="1" s="1"/>
  <c r="M455" i="1" s="1"/>
  <c r="P1223" i="1"/>
  <c r="P1222" i="1" s="1"/>
  <c r="M1223" i="1"/>
  <c r="M1222" i="1" s="1"/>
  <c r="M901" i="1" s="1"/>
  <c r="P1290" i="1"/>
  <c r="P1270" i="1" s="1"/>
  <c r="P1269" i="1" s="1"/>
  <c r="P1267" i="1" s="1"/>
  <c r="O1414" i="1"/>
  <c r="O1413" i="1" s="1"/>
  <c r="O1412" i="1" s="1"/>
  <c r="K666" i="1"/>
  <c r="K665" i="1" s="1"/>
  <c r="K664" i="1" s="1"/>
  <c r="K622" i="1" s="1"/>
  <c r="K297" i="1"/>
  <c r="K206" i="1"/>
  <c r="K205" i="1" s="1"/>
  <c r="S1096" i="1"/>
  <c r="S1095" i="1" s="1"/>
  <c r="AD64" i="1"/>
  <c r="Z118" i="1"/>
  <c r="Z117" i="1" s="1"/>
  <c r="Z116" i="1" s="1"/>
  <c r="Z115" i="1" s="1"/>
  <c r="AC160" i="1"/>
  <c r="AC155" i="1" s="1"/>
  <c r="Z290" i="1"/>
  <c r="Z289" i="1" s="1"/>
  <c r="Z288" i="1" s="1"/>
  <c r="AC388" i="1"/>
  <c r="AC387" i="1" s="1"/>
  <c r="AC382" i="1" s="1"/>
  <c r="AC381" i="1" s="1"/>
  <c r="AC367" i="1" s="1"/>
  <c r="AC568" i="1"/>
  <c r="AB1117" i="1"/>
  <c r="AB1095" i="1" s="1"/>
  <c r="AD1290" i="1"/>
  <c r="AD1270" i="1" s="1"/>
  <c r="AD1269" i="1" s="1"/>
  <c r="AD1267" i="1" s="1"/>
  <c r="AJ1223" i="1"/>
  <c r="AJ1222" i="1" s="1"/>
  <c r="AG1532" i="1"/>
  <c r="AG1531" i="1" s="1"/>
  <c r="AR194" i="1"/>
  <c r="AQ568" i="1"/>
  <c r="AQ567" i="1" s="1"/>
  <c r="AR635" i="1"/>
  <c r="AS385" i="1"/>
  <c r="AS384" i="1" s="1"/>
  <c r="AS383" i="1" s="1"/>
  <c r="AZ386" i="1"/>
  <c r="L160" i="1"/>
  <c r="L155" i="1" s="1"/>
  <c r="O635" i="1"/>
  <c r="O622" i="1" s="1"/>
  <c r="O1096" i="1"/>
  <c r="O1095" i="1" s="1"/>
  <c r="S568" i="1"/>
  <c r="S567" i="1" s="1"/>
  <c r="S561" i="1" s="1"/>
  <c r="S560" i="1" s="1"/>
  <c r="V873" i="1"/>
  <c r="W1576" i="1"/>
  <c r="U1290" i="1"/>
  <c r="U1270" i="1" s="1"/>
  <c r="U1269" i="1" s="1"/>
  <c r="U1267" i="1" s="1"/>
  <c r="AA262" i="1"/>
  <c r="AC857" i="1"/>
  <c r="AC856" i="1" s="1"/>
  <c r="AC855" i="1" s="1"/>
  <c r="AI205" i="1"/>
  <c r="AI193" i="1" s="1"/>
  <c r="H1700" i="1"/>
  <c r="H1699" i="1" s="1"/>
  <c r="H1673" i="1" s="1"/>
  <c r="N64" i="1"/>
  <c r="N50" i="1" s="1"/>
  <c r="N49" i="1" s="1"/>
  <c r="M160" i="1"/>
  <c r="M155" i="1" s="1"/>
  <c r="O568" i="1"/>
  <c r="O567" i="1" s="1"/>
  <c r="O796" i="1"/>
  <c r="O795" i="1" s="1"/>
  <c r="O794" i="1" s="1"/>
  <c r="N833" i="1"/>
  <c r="N828" i="1" s="1"/>
  <c r="O873" i="1"/>
  <c r="O868" i="1" s="1"/>
  <c r="O853" i="1" s="1"/>
  <c r="P1096" i="1"/>
  <c r="P1095" i="1" s="1"/>
  <c r="L1223" i="1"/>
  <c r="L1222" i="1" s="1"/>
  <c r="L901" i="1" s="1"/>
  <c r="K248" i="1"/>
  <c r="S413" i="1"/>
  <c r="S367" i="1" s="1"/>
  <c r="AR1576" i="1"/>
  <c r="J1386" i="1"/>
  <c r="J1385" i="1" s="1"/>
  <c r="J1384" i="1" s="1"/>
  <c r="J1383" i="1" s="1"/>
  <c r="N195" i="1"/>
  <c r="L471" i="1"/>
  <c r="L470" i="1" s="1"/>
  <c r="L461" i="1" s="1"/>
  <c r="L455" i="1" s="1"/>
  <c r="L568" i="1"/>
  <c r="L567" i="1" s="1"/>
  <c r="W568" i="1"/>
  <c r="W567" i="1" s="1"/>
  <c r="V910" i="1"/>
  <c r="V904" i="1" s="1"/>
  <c r="V903" i="1" s="1"/>
  <c r="W1290" i="1"/>
  <c r="AD206" i="1"/>
  <c r="AD205" i="1" s="1"/>
  <c r="AD193" i="1" s="1"/>
  <c r="AB603" i="1"/>
  <c r="AB602" i="1" s="1"/>
  <c r="AB597" i="1" s="1"/>
  <c r="AB561" i="1" s="1"/>
  <c r="AC796" i="1"/>
  <c r="AC795" i="1" s="1"/>
  <c r="AC794" i="1" s="1"/>
  <c r="AR308" i="1"/>
  <c r="AR307" i="1" s="1"/>
  <c r="AS1719" i="1"/>
  <c r="AS1718" i="1" s="1"/>
  <c r="AZ1720" i="1"/>
  <c r="Z1223" i="1"/>
  <c r="Z1222" i="1" s="1"/>
  <c r="AA1290" i="1"/>
  <c r="AA1270" i="1" s="1"/>
  <c r="AA1269" i="1" s="1"/>
  <c r="AA1267" i="1" s="1"/>
  <c r="AF950" i="1"/>
  <c r="AF949" i="1" s="1"/>
  <c r="AE927" i="1"/>
  <c r="AE926" i="1" s="1"/>
  <c r="BA935" i="1"/>
  <c r="BA934" i="1" s="1"/>
  <c r="AH30" i="1"/>
  <c r="AH29" i="1" s="1"/>
  <c r="AH28" i="1" s="1"/>
  <c r="AH37" i="1"/>
  <c r="AH52" i="1"/>
  <c r="AH51" i="1" s="1"/>
  <c r="AH82" i="1"/>
  <c r="AG94" i="1"/>
  <c r="AI160" i="1"/>
  <c r="AI155" i="1" s="1"/>
  <c r="AJ248" i="1"/>
  <c r="AG309" i="1"/>
  <c r="AG308" i="1" s="1"/>
  <c r="AG307" i="1" s="1"/>
  <c r="AK309" i="1"/>
  <c r="AK308" i="1" s="1"/>
  <c r="AK307" i="1" s="1"/>
  <c r="AK471" i="1"/>
  <c r="AK470" i="1" s="1"/>
  <c r="AG603" i="1"/>
  <c r="AG602" i="1" s="1"/>
  <c r="AG597" i="1" s="1"/>
  <c r="AG561" i="1" s="1"/>
  <c r="AI708" i="1"/>
  <c r="AI687" i="1" s="1"/>
  <c r="AI766" i="1"/>
  <c r="AI765" i="1" s="1"/>
  <c r="AG828" i="1"/>
  <c r="AI833" i="1"/>
  <c r="AI828" i="1" s="1"/>
  <c r="AI857" i="1"/>
  <c r="AI856" i="1" s="1"/>
  <c r="AI855" i="1" s="1"/>
  <c r="AJ873" i="1"/>
  <c r="AG1135" i="1"/>
  <c r="AG1095" i="1" s="1"/>
  <c r="AG1256" i="1"/>
  <c r="AG1255" i="1" s="1"/>
  <c r="AK1290" i="1"/>
  <c r="AH1406" i="1"/>
  <c r="AH1405" i="1" s="1"/>
  <c r="AH1404" i="1" s="1"/>
  <c r="AH1403" i="1" s="1"/>
  <c r="AI1532" i="1"/>
  <c r="AI1531" i="1" s="1"/>
  <c r="AI1639" i="1"/>
  <c r="AI1638" i="1" s="1"/>
  <c r="AQ37" i="1"/>
  <c r="AQ52" i="1"/>
  <c r="AQ51" i="1" s="1"/>
  <c r="AP52" i="1"/>
  <c r="AP51" i="1" s="1"/>
  <c r="AO94" i="1"/>
  <c r="AQ195" i="1"/>
  <c r="AQ194" i="1" s="1"/>
  <c r="AP213" i="1"/>
  <c r="AN248" i="1"/>
  <c r="AN290" i="1"/>
  <c r="AN289" i="1" s="1"/>
  <c r="AN288" i="1" s="1"/>
  <c r="AR290" i="1"/>
  <c r="AR289" i="1" s="1"/>
  <c r="AR388" i="1"/>
  <c r="AR387" i="1" s="1"/>
  <c r="AR382" i="1" s="1"/>
  <c r="AO568" i="1"/>
  <c r="AO567" i="1" s="1"/>
  <c r="AO561" i="1" s="1"/>
  <c r="AO635" i="1"/>
  <c r="AR873" i="1"/>
  <c r="AQ1096" i="1"/>
  <c r="AQ1095" i="1" s="1"/>
  <c r="AO1135" i="1"/>
  <c r="AO1256" i="1"/>
  <c r="AO1255" i="1" s="1"/>
  <c r="AO1246" i="1" s="1"/>
  <c r="AO1245" i="1" s="1"/>
  <c r="AO1271" i="1"/>
  <c r="AN1290" i="1"/>
  <c r="AR1290" i="1"/>
  <c r="AP297" i="1"/>
  <c r="AT298" i="1"/>
  <c r="BA299" i="1"/>
  <c r="AS373" i="1"/>
  <c r="AS372" i="1" s="1"/>
  <c r="AS371" i="1" s="1"/>
  <c r="AS370" i="1" s="1"/>
  <c r="AS369" i="1" s="1"/>
  <c r="AZ374" i="1"/>
  <c r="AT578" i="1"/>
  <c r="BA579" i="1"/>
  <c r="AG37" i="1"/>
  <c r="AG30" i="1" s="1"/>
  <c r="AG29" i="1" s="1"/>
  <c r="AG28" i="1" s="1"/>
  <c r="AJ206" i="1"/>
  <c r="AH213" i="1"/>
  <c r="AG232" i="1"/>
  <c r="AK248" i="1"/>
  <c r="AJ430" i="1"/>
  <c r="AJ429" i="1" s="1"/>
  <c r="AJ424" i="1" s="1"/>
  <c r="AJ413" i="1" s="1"/>
  <c r="AI628" i="1"/>
  <c r="AI623" i="1" s="1"/>
  <c r="AG910" i="1"/>
  <c r="AG904" i="1" s="1"/>
  <c r="AG903" i="1" s="1"/>
  <c r="AJ910" i="1"/>
  <c r="AJ904" i="1" s="1"/>
  <c r="AJ903" i="1" s="1"/>
  <c r="AI1256" i="1"/>
  <c r="AI1255" i="1" s="1"/>
  <c r="AK1271" i="1"/>
  <c r="AJ1290" i="1"/>
  <c r="AP37" i="1"/>
  <c r="AR69" i="1"/>
  <c r="AO118" i="1"/>
  <c r="AP248" i="1"/>
  <c r="AP471" i="1"/>
  <c r="AP470" i="1" s="1"/>
  <c r="AP461" i="1" s="1"/>
  <c r="AP455" i="1" s="1"/>
  <c r="AP623" i="1"/>
  <c r="AO628" i="1"/>
  <c r="AO623" i="1" s="1"/>
  <c r="AQ794" i="1"/>
  <c r="AP794" i="1"/>
  <c r="AP873" i="1"/>
  <c r="AR1271" i="1"/>
  <c r="AQ1509" i="1"/>
  <c r="AT1079" i="1"/>
  <c r="AT1078" i="1" s="1"/>
  <c r="AT1018" i="1"/>
  <c r="AT1017" i="1" s="1"/>
  <c r="BA1019" i="1"/>
  <c r="AS888" i="1"/>
  <c r="AS887" i="1" s="1"/>
  <c r="AZ889" i="1"/>
  <c r="AT300" i="1"/>
  <c r="BA301" i="1"/>
  <c r="AT385" i="1"/>
  <c r="AT384" i="1" s="1"/>
  <c r="AT383" i="1" s="1"/>
  <c r="BA386" i="1"/>
  <c r="AK30" i="1"/>
  <c r="AK29" i="1" s="1"/>
  <c r="AK28" i="1" s="1"/>
  <c r="AG117" i="1"/>
  <c r="AG116" i="1" s="1"/>
  <c r="AG115" i="1" s="1"/>
  <c r="AK117" i="1"/>
  <c r="AK116" i="1" s="1"/>
  <c r="AK115" i="1" s="1"/>
  <c r="AJ567" i="1"/>
  <c r="AN30" i="1"/>
  <c r="AN29" i="1" s="1"/>
  <c r="AN28" i="1" s="1"/>
  <c r="AQ30" i="1"/>
  <c r="AQ29" i="1" s="1"/>
  <c r="AQ28" i="1" s="1"/>
  <c r="AN155" i="1"/>
  <c r="AN194" i="1"/>
  <c r="AN381" i="1"/>
  <c r="AP382" i="1"/>
  <c r="AP381" i="1" s="1"/>
  <c r="AN424" i="1"/>
  <c r="AN413" i="1" s="1"/>
  <c r="AP1096" i="1"/>
  <c r="AP1095" i="1" s="1"/>
  <c r="AN1135" i="1"/>
  <c r="AP1290" i="1"/>
  <c r="AQ1414" i="1"/>
  <c r="AQ1413" i="1" s="1"/>
  <c r="AP1576" i="1"/>
  <c r="AR1700" i="1"/>
  <c r="Z873" i="1"/>
  <c r="AD873" i="1"/>
  <c r="AB1290" i="1"/>
  <c r="AB1270" i="1" s="1"/>
  <c r="AB1269" i="1" s="1"/>
  <c r="AB1267" i="1" s="1"/>
  <c r="Z1639" i="1"/>
  <c r="Z1638" i="1" s="1"/>
  <c r="AF1073" i="1"/>
  <c r="AF1072" i="1" s="1"/>
  <c r="AF176" i="1"/>
  <c r="AF175" i="1" s="1"/>
  <c r="AE954" i="1"/>
  <c r="AE953" i="1" s="1"/>
  <c r="AF927" i="1"/>
  <c r="AF926" i="1" s="1"/>
  <c r="AI37" i="1"/>
  <c r="AI30" i="1" s="1"/>
  <c r="AI29" i="1" s="1"/>
  <c r="AI28" i="1" s="1"/>
  <c r="AG64" i="1"/>
  <c r="AH69" i="1"/>
  <c r="AK82" i="1"/>
  <c r="AK50" i="1" s="1"/>
  <c r="AK49" i="1" s="1"/>
  <c r="AI94" i="1"/>
  <c r="AI50" i="1" s="1"/>
  <c r="AI49" i="1" s="1"/>
  <c r="AH118" i="1"/>
  <c r="AG224" i="1"/>
  <c r="AK224" i="1"/>
  <c r="AJ262" i="1"/>
  <c r="AJ269" i="1"/>
  <c r="AJ268" i="1" s="1"/>
  <c r="AJ267" i="1" s="1"/>
  <c r="AI461" i="1"/>
  <c r="AI455" i="1" s="1"/>
  <c r="AJ471" i="1"/>
  <c r="AJ470" i="1" s="1"/>
  <c r="AJ461" i="1" s="1"/>
  <c r="AJ455" i="1" s="1"/>
  <c r="AI567" i="1"/>
  <c r="AI561" i="1" s="1"/>
  <c r="AK603" i="1"/>
  <c r="AK602" i="1" s="1"/>
  <c r="AK597" i="1" s="1"/>
  <c r="AK561" i="1" s="1"/>
  <c r="AH628" i="1"/>
  <c r="AH623" i="1" s="1"/>
  <c r="AG766" i="1"/>
  <c r="AG765" i="1" s="1"/>
  <c r="AH910" i="1"/>
  <c r="AH904" i="1" s="1"/>
  <c r="AH903" i="1" s="1"/>
  <c r="AK1406" i="1"/>
  <c r="AK1405" i="1" s="1"/>
  <c r="AK1404" i="1" s="1"/>
  <c r="AK1403" i="1" s="1"/>
  <c r="AH1621" i="1"/>
  <c r="AI1621" i="1"/>
  <c r="AP30" i="1"/>
  <c r="AP29" i="1" s="1"/>
  <c r="AP28" i="1" s="1"/>
  <c r="AQ69" i="1"/>
  <c r="AR82" i="1"/>
  <c r="AQ82" i="1"/>
  <c r="AP94" i="1"/>
  <c r="AQ118" i="1"/>
  <c r="AQ117" i="1" s="1"/>
  <c r="AQ116" i="1" s="1"/>
  <c r="AQ115" i="1" s="1"/>
  <c r="AQ213" i="1"/>
  <c r="AN269" i="1"/>
  <c r="AN268" i="1" s="1"/>
  <c r="AN267" i="1" s="1"/>
  <c r="AO290" i="1"/>
  <c r="AO289" i="1" s="1"/>
  <c r="AO288" i="1" s="1"/>
  <c r="AN471" i="1"/>
  <c r="AN470" i="1" s="1"/>
  <c r="AN461" i="1" s="1"/>
  <c r="AN455" i="1" s="1"/>
  <c r="AP568" i="1"/>
  <c r="AP567" i="1" s="1"/>
  <c r="AP561" i="1" s="1"/>
  <c r="AQ597" i="1"/>
  <c r="AP760" i="1"/>
  <c r="AR766" i="1"/>
  <c r="AR765" i="1" s="1"/>
  <c r="AR760" i="1" s="1"/>
  <c r="AR857" i="1"/>
  <c r="AR856" i="1" s="1"/>
  <c r="AR855" i="1" s="1"/>
  <c r="AO910" i="1"/>
  <c r="AO904" i="1" s="1"/>
  <c r="AO903" i="1" s="1"/>
  <c r="AQ1223" i="1"/>
  <c r="AQ1222" i="1" s="1"/>
  <c r="AN1223" i="1"/>
  <c r="AN1222" i="1" s="1"/>
  <c r="AO1290" i="1"/>
  <c r="AO1499" i="1"/>
  <c r="AO1498" i="1" s="1"/>
  <c r="AO1412" i="1" s="1"/>
  <c r="AN1532" i="1"/>
  <c r="AN1531" i="1" s="1"/>
  <c r="AN1576" i="1"/>
  <c r="AT888" i="1"/>
  <c r="AT887" i="1" s="1"/>
  <c r="AT1183" i="1"/>
  <c r="AT1182" i="1" s="1"/>
  <c r="AS298" i="1"/>
  <c r="AS297" i="1" s="1"/>
  <c r="AP373" i="1"/>
  <c r="AP372" i="1" s="1"/>
  <c r="AP371" i="1" s="1"/>
  <c r="AP370" i="1" s="1"/>
  <c r="AP369" i="1" s="1"/>
  <c r="AS578" i="1"/>
  <c r="X1354" i="1"/>
  <c r="X1353" i="1" s="1"/>
  <c r="X1352" i="1" s="1"/>
  <c r="G1364" i="1"/>
  <c r="G1363" i="1" s="1"/>
  <c r="AF1351" i="1"/>
  <c r="AF1350" i="1" s="1"/>
  <c r="AF1349" i="1" s="1"/>
  <c r="Y1350" i="1"/>
  <c r="Y1349" i="1" s="1"/>
  <c r="K1372" i="1"/>
  <c r="K1371" i="1" s="1"/>
  <c r="AT1353" i="1"/>
  <c r="AT1352" i="1" s="1"/>
  <c r="BA1354" i="1"/>
  <c r="V1270" i="1"/>
  <c r="V1269" i="1" s="1"/>
  <c r="V1267" i="1" s="1"/>
  <c r="AK1270" i="1"/>
  <c r="AK1269" i="1" s="1"/>
  <c r="AK1267" i="1" s="1"/>
  <c r="AH1270" i="1"/>
  <c r="AH1269" i="1" s="1"/>
  <c r="AH1267" i="1" s="1"/>
  <c r="K1383" i="1"/>
  <c r="W1270" i="1"/>
  <c r="W1269" i="1" s="1"/>
  <c r="W1267" i="1" s="1"/>
  <c r="X210" i="1"/>
  <c r="Q209" i="1"/>
  <c r="P193" i="1"/>
  <c r="I193" i="1"/>
  <c r="AB193" i="1"/>
  <c r="Q206" i="1"/>
  <c r="V193" i="1"/>
  <c r="AG205" i="1"/>
  <c r="H193" i="1"/>
  <c r="T193" i="1"/>
  <c r="AM86" i="1"/>
  <c r="T50" i="1"/>
  <c r="T49" i="1" s="1"/>
  <c r="S50" i="1"/>
  <c r="S49" i="1" s="1"/>
  <c r="V50" i="1"/>
  <c r="V49" i="1" s="1"/>
  <c r="U50" i="1"/>
  <c r="U49" i="1" s="1"/>
  <c r="AG82" i="1"/>
  <c r="AS85" i="1"/>
  <c r="AZ86" i="1"/>
  <c r="G50" i="1"/>
  <c r="G49" i="1" s="1"/>
  <c r="AL1293" i="1"/>
  <c r="AE1292" i="1"/>
  <c r="AE1291" i="1" s="1"/>
  <c r="AP1270" i="1"/>
  <c r="AP1269" i="1" s="1"/>
  <c r="AP1267" i="1" s="1"/>
  <c r="AC1290" i="1"/>
  <c r="AC1270" i="1" s="1"/>
  <c r="AC1269" i="1" s="1"/>
  <c r="AC1267" i="1" s="1"/>
  <c r="AT1292" i="1"/>
  <c r="AT1291" i="1" s="1"/>
  <c r="F1270" i="1"/>
  <c r="Q1713" i="1"/>
  <c r="Q1712" i="1" s="1"/>
  <c r="S1714" i="1"/>
  <c r="U1714" i="1" s="1"/>
  <c r="AT1716" i="1"/>
  <c r="AT1715" i="1" s="1"/>
  <c r="BA1717" i="1"/>
  <c r="AD1700" i="1"/>
  <c r="K1673" i="1"/>
  <c r="AS1716" i="1"/>
  <c r="AS1715" i="1" s="1"/>
  <c r="AO1700" i="1"/>
  <c r="Y534" i="1"/>
  <c r="AA534" i="1" s="1"/>
  <c r="AS1164" i="1"/>
  <c r="AL1163" i="1"/>
  <c r="AL1162" i="1" s="1"/>
  <c r="AL701" i="1"/>
  <c r="AL700" i="1" s="1"/>
  <c r="AL699" i="1" s="1"/>
  <c r="AL698" i="1" s="1"/>
  <c r="AA1729" i="1"/>
  <c r="AC1729" i="1" s="1"/>
  <c r="AT128" i="1"/>
  <c r="N901" i="1"/>
  <c r="AL323" i="1"/>
  <c r="AL322" i="1" s="1"/>
  <c r="AS324" i="1"/>
  <c r="U872" i="1"/>
  <c r="W872" i="1" s="1"/>
  <c r="S871" i="1"/>
  <c r="S870" i="1" s="1"/>
  <c r="S869" i="1" s="1"/>
  <c r="S868" i="1" s="1"/>
  <c r="S853" i="1" s="1"/>
  <c r="S1616" i="1"/>
  <c r="S1615" i="1" s="1"/>
  <c r="Z1700" i="1"/>
  <c r="AS264" i="1"/>
  <c r="AL263" i="1"/>
  <c r="AL262" i="1" s="1"/>
  <c r="X393" i="1"/>
  <c r="AE394" i="1"/>
  <c r="AT1565" i="1"/>
  <c r="AM1564" i="1"/>
  <c r="AM1563" i="1" s="1"/>
  <c r="AL360" i="1"/>
  <c r="AL359" i="1" s="1"/>
  <c r="AL358" i="1" s="1"/>
  <c r="AL357" i="1" s="1"/>
  <c r="AL356" i="1" s="1"/>
  <c r="AL355" i="1" s="1"/>
  <c r="AL581" i="1"/>
  <c r="AL580" i="1" s="1"/>
  <c r="AS582" i="1"/>
  <c r="AS465" i="1"/>
  <c r="AL464" i="1"/>
  <c r="AL463" i="1" s="1"/>
  <c r="AL462" i="1" s="1"/>
  <c r="AS983" i="1"/>
  <c r="AL982" i="1"/>
  <c r="AL981" i="1" s="1"/>
  <c r="AL980" i="1" s="1"/>
  <c r="AL979" i="1" s="1"/>
  <c r="AL565" i="1"/>
  <c r="AL564" i="1" s="1"/>
  <c r="AL563" i="1" s="1"/>
  <c r="AL562" i="1" s="1"/>
  <c r="AS566" i="1"/>
  <c r="AT292" i="1"/>
  <c r="AM291" i="1"/>
  <c r="K1222" i="1"/>
  <c r="K901" i="1" s="1"/>
  <c r="AE1135" i="1"/>
  <c r="AC1700" i="1"/>
  <c r="X1124" i="1"/>
  <c r="X1123" i="1" s="1"/>
  <c r="X1122" i="1" s="1"/>
  <c r="AE1125" i="1"/>
  <c r="AB1700" i="1"/>
  <c r="AA1700" i="1"/>
  <c r="AF56" i="1"/>
  <c r="Y55" i="1"/>
  <c r="P1620" i="1"/>
  <c r="R1620" i="1" s="1"/>
  <c r="N1619" i="1"/>
  <c r="N1618" i="1" s="1"/>
  <c r="AE1687" i="1"/>
  <c r="X1686" i="1"/>
  <c r="X1685" i="1" s="1"/>
  <c r="AE1179" i="1"/>
  <c r="V1729" i="1"/>
  <c r="X1729" i="1" s="1"/>
  <c r="AL1351" i="1"/>
  <c r="Q1723" i="1"/>
  <c r="Q1722" i="1" s="1"/>
  <c r="Q1721" i="1" s="1"/>
  <c r="AM1124" i="1"/>
  <c r="AM1123" i="1" s="1"/>
  <c r="AM1122" i="1" s="1"/>
  <c r="R1703" i="1"/>
  <c r="R1702" i="1" s="1"/>
  <c r="R1701" i="1" s="1"/>
  <c r="K1290" i="1"/>
  <c r="K1270" i="1" s="1"/>
  <c r="M367" i="1"/>
  <c r="R1271" i="1"/>
  <c r="H622" i="1"/>
  <c r="H447" i="1" s="1"/>
  <c r="R568" i="1"/>
  <c r="AF1626" i="1"/>
  <c r="AM1627" i="1"/>
  <c r="AF1416" i="1"/>
  <c r="AF1415" i="1" s="1"/>
  <c r="AM1417" i="1"/>
  <c r="X600" i="1"/>
  <c r="X599" i="1" s="1"/>
  <c r="X598" i="1" s="1"/>
  <c r="AE601" i="1"/>
  <c r="AF210" i="1"/>
  <c r="Y209" i="1"/>
  <c r="Y206" i="1" s="1"/>
  <c r="Y1521" i="1"/>
  <c r="Y1520" i="1" s="1"/>
  <c r="AF1522" i="1"/>
  <c r="P1197" i="1"/>
  <c r="P1196" i="1" s="1"/>
  <c r="P1195" i="1" s="1"/>
  <c r="P1194" i="1" s="1"/>
  <c r="P1193" i="1" s="1"/>
  <c r="P901" i="1" s="1"/>
  <c r="R1198" i="1"/>
  <c r="T1198" i="1" s="1"/>
  <c r="AE1501" i="1"/>
  <c r="AE1500" i="1" s="1"/>
  <c r="AL1502" i="1"/>
  <c r="Q797" i="1"/>
  <c r="Q796" i="1" s="1"/>
  <c r="Q795" i="1" s="1"/>
  <c r="Q794" i="1" s="1"/>
  <c r="X798" i="1"/>
  <c r="AM1351" i="1"/>
  <c r="T1704" i="1"/>
  <c r="V1704" i="1" s="1"/>
  <c r="V1703" i="1" s="1"/>
  <c r="V1702" i="1" s="1"/>
  <c r="V1701" i="1" s="1"/>
  <c r="AD50" i="1"/>
  <c r="AD49" i="1" s="1"/>
  <c r="G1609" i="1"/>
  <c r="Y1509" i="1"/>
  <c r="P1530" i="1"/>
  <c r="U821" i="1"/>
  <c r="W821" i="1" s="1"/>
  <c r="S820" i="1"/>
  <c r="S819" i="1" s="1"/>
  <c r="S818" i="1" s="1"/>
  <c r="S817" i="1" s="1"/>
  <c r="Y431" i="1"/>
  <c r="Y430" i="1" s="1"/>
  <c r="Y429" i="1" s="1"/>
  <c r="AF432" i="1"/>
  <c r="AE608" i="1"/>
  <c r="AL610" i="1"/>
  <c r="AM311" i="1"/>
  <c r="AF310" i="1"/>
  <c r="AL1047" i="1"/>
  <c r="AE1046" i="1"/>
  <c r="AE1045" i="1" s="1"/>
  <c r="AE296" i="1"/>
  <c r="U1617" i="1"/>
  <c r="S669" i="1"/>
  <c r="AE162" i="1"/>
  <c r="AE161" i="1" s="1"/>
  <c r="X623" i="1"/>
  <c r="S193" i="1"/>
  <c r="N759" i="1"/>
  <c r="Q1509" i="1"/>
  <c r="T1412" i="1"/>
  <c r="G687" i="1"/>
  <c r="M1611" i="1"/>
  <c r="M1610" i="1" s="1"/>
  <c r="M1609" i="1" s="1"/>
  <c r="R1499" i="1"/>
  <c r="R1498" i="1" s="1"/>
  <c r="Q1499" i="1"/>
  <c r="Q1498" i="1" s="1"/>
  <c r="F1246" i="1"/>
  <c r="F1245" i="1" s="1"/>
  <c r="F901" i="1" s="1"/>
  <c r="AF134" i="1"/>
  <c r="AF133" i="1" s="1"/>
  <c r="AF132" i="1" s="1"/>
  <c r="AF131" i="1" s="1"/>
  <c r="AF130" i="1" s="1"/>
  <c r="AM135" i="1"/>
  <c r="S999" i="1"/>
  <c r="S998" i="1" s="1"/>
  <c r="S997" i="1" s="1"/>
  <c r="S992" i="1" s="1"/>
  <c r="S991" i="1" s="1"/>
  <c r="U1000" i="1"/>
  <c r="W1000" i="1" s="1"/>
  <c r="AE1306" i="1"/>
  <c r="X1305" i="1"/>
  <c r="X1304" i="1" s="1"/>
  <c r="S1684" i="1"/>
  <c r="U1684" i="1" s="1"/>
  <c r="Q1683" i="1"/>
  <c r="Q1682" i="1" s="1"/>
  <c r="Q1681" i="1" s="1"/>
  <c r="Q1676" i="1" s="1"/>
  <c r="Q1675" i="1" s="1"/>
  <c r="X837" i="1"/>
  <c r="Q836" i="1"/>
  <c r="Q835" i="1" s="1"/>
  <c r="Q834" i="1" s="1"/>
  <c r="Q833" i="1" s="1"/>
  <c r="Q815" i="1"/>
  <c r="Q814" i="1" s="1"/>
  <c r="X816" i="1"/>
  <c r="V676" i="1"/>
  <c r="J1290" i="1"/>
  <c r="J567" i="1"/>
  <c r="Q708" i="1"/>
  <c r="Q687" i="1" s="1"/>
  <c r="J665" i="1"/>
  <c r="J664" i="1" s="1"/>
  <c r="J622" i="1" s="1"/>
  <c r="AL1522" i="1"/>
  <c r="AL292" i="1"/>
  <c r="AM125" i="1"/>
  <c r="Q999" i="1"/>
  <c r="Q998" i="1" s="1"/>
  <c r="Q997" i="1" s="1"/>
  <c r="Q992" i="1" s="1"/>
  <c r="AM610" i="1"/>
  <c r="AM798" i="1"/>
  <c r="AM1513" i="1"/>
  <c r="AL1041" i="1"/>
  <c r="AL596" i="1"/>
  <c r="AM908" i="1"/>
  <c r="AM208" i="1"/>
  <c r="AM434" i="1"/>
  <c r="Q820" i="1"/>
  <c r="Q819" i="1" s="1"/>
  <c r="Q818" i="1" s="1"/>
  <c r="Q817" i="1" s="1"/>
  <c r="Y712" i="1"/>
  <c r="O149" i="1"/>
  <c r="L1619" i="1"/>
  <c r="L1618" i="1" s="1"/>
  <c r="O1683" i="1"/>
  <c r="O1682" i="1" s="1"/>
  <c r="O1681" i="1" s="1"/>
  <c r="O1676" i="1" s="1"/>
  <c r="O1675" i="1" s="1"/>
  <c r="AM1607" i="1"/>
  <c r="AL1447" i="1"/>
  <c r="AM1654" i="1"/>
  <c r="Q159" i="1"/>
  <c r="Q672" i="1"/>
  <c r="R672" i="1"/>
  <c r="F1383" i="1"/>
  <c r="N194" i="1"/>
  <c r="N193" i="1" s="1"/>
  <c r="P424" i="1"/>
  <c r="P413" i="1" s="1"/>
  <c r="P367" i="1" s="1"/>
  <c r="Q1561" i="1"/>
  <c r="Q1560" i="1" s="1"/>
  <c r="Q1532" i="1" s="1"/>
  <c r="Q1531" i="1" s="1"/>
  <c r="X1562" i="1"/>
  <c r="M561" i="1"/>
  <c r="M560" i="1" s="1"/>
  <c r="M447" i="1" s="1"/>
  <c r="AE1190" i="1"/>
  <c r="AE1189" i="1" s="1"/>
  <c r="AE1188" i="1" s="1"/>
  <c r="AE1187" i="1" s="1"/>
  <c r="AE1186" i="1" s="1"/>
  <c r="AM1003" i="1"/>
  <c r="H1223" i="1"/>
  <c r="H1222" i="1" s="1"/>
  <c r="H901" i="1" s="1"/>
  <c r="X1281" i="1"/>
  <c r="Q1280" i="1"/>
  <c r="Q1279" i="1" s="1"/>
  <c r="AE1299" i="1"/>
  <c r="X1298" i="1"/>
  <c r="X1297" i="1" s="1"/>
  <c r="P561" i="1"/>
  <c r="N561" i="1"/>
  <c r="L561" i="1"/>
  <c r="N628" i="1"/>
  <c r="P708" i="1"/>
  <c r="P687" i="1" s="1"/>
  <c r="L833" i="1"/>
  <c r="L828" i="1" s="1"/>
  <c r="P873" i="1"/>
  <c r="L873" i="1"/>
  <c r="N623" i="1"/>
  <c r="K290" i="1"/>
  <c r="K289" i="1" s="1"/>
  <c r="K288" i="1" s="1"/>
  <c r="K1364" i="1"/>
  <c r="K1363" i="1" s="1"/>
  <c r="T561" i="1"/>
  <c r="U708" i="1"/>
  <c r="U687" i="1" s="1"/>
  <c r="V1223" i="1"/>
  <c r="V1222" i="1" s="1"/>
  <c r="W561" i="1"/>
  <c r="W560" i="1" s="1"/>
  <c r="W1096" i="1"/>
  <c r="W1095" i="1" s="1"/>
  <c r="U1096" i="1"/>
  <c r="U1095" i="1" s="1"/>
  <c r="AA561" i="1"/>
  <c r="Z561" i="1"/>
  <c r="AD561" i="1"/>
  <c r="AC567" i="1"/>
  <c r="AC561" i="1" s="1"/>
  <c r="AA708" i="1"/>
  <c r="AA687" i="1" s="1"/>
  <c r="AC873" i="1"/>
  <c r="AI117" i="1"/>
  <c r="AI116" i="1" s="1"/>
  <c r="AI115" i="1" s="1"/>
  <c r="AG160" i="1"/>
  <c r="AG155" i="1" s="1"/>
  <c r="AK424" i="1"/>
  <c r="AK413" i="1" s="1"/>
  <c r="AK367" i="1" s="1"/>
  <c r="AH561" i="1"/>
  <c r="AJ597" i="1"/>
  <c r="AJ561" i="1" s="1"/>
  <c r="AJ635" i="1"/>
  <c r="AG760" i="1"/>
  <c r="AJ833" i="1"/>
  <c r="AJ828" i="1" s="1"/>
  <c r="AH117" i="1"/>
  <c r="AH116" i="1" s="1"/>
  <c r="AH115" i="1" s="1"/>
  <c r="AI760" i="1"/>
  <c r="AG794" i="1"/>
  <c r="AK794" i="1"/>
  <c r="AK160" i="1"/>
  <c r="AK155" i="1" s="1"/>
  <c r="Z1290" i="1"/>
  <c r="Z1270" i="1" s="1"/>
  <c r="Z1269" i="1" s="1"/>
  <c r="Z1267" i="1" s="1"/>
  <c r="AK461" i="1"/>
  <c r="AK455" i="1" s="1"/>
  <c r="AJ708" i="1"/>
  <c r="AJ687" i="1" s="1"/>
  <c r="AJ1271" i="1"/>
  <c r="AJ1270" i="1" s="1"/>
  <c r="AJ1269" i="1" s="1"/>
  <c r="AJ1267" i="1" s="1"/>
  <c r="AH1576" i="1"/>
  <c r="AG1700" i="1"/>
  <c r="AO117" i="1"/>
  <c r="AO116" i="1" s="1"/>
  <c r="AO115" i="1" s="1"/>
  <c r="AH1117" i="1"/>
  <c r="AL945" i="1"/>
  <c r="AM1023" i="1"/>
  <c r="AK1223" i="1"/>
  <c r="AK1222" i="1" s="1"/>
  <c r="AG1246" i="1"/>
  <c r="AG1245" i="1" s="1"/>
  <c r="AI1246" i="1"/>
  <c r="AI1245" i="1" s="1"/>
  <c r="AK1532" i="1"/>
  <c r="AK1531" i="1" s="1"/>
  <c r="AI1700" i="1"/>
  <c r="AH1700" i="1"/>
  <c r="AH1096" i="1"/>
  <c r="AI1271" i="1"/>
  <c r="AI1270" i="1" s="1"/>
  <c r="AI1269" i="1" s="1"/>
  <c r="AI1267" i="1" s="1"/>
  <c r="AK1700" i="1"/>
  <c r="AQ50" i="1"/>
  <c r="AQ49" i="1" s="1"/>
  <c r="AO424" i="1"/>
  <c r="AO413" i="1" s="1"/>
  <c r="AO367" i="1" s="1"/>
  <c r="AP708" i="1"/>
  <c r="AP687" i="1" s="1"/>
  <c r="AR833" i="1"/>
  <c r="AR828" i="1" s="1"/>
  <c r="AN904" i="1"/>
  <c r="AN903" i="1" s="1"/>
  <c r="AO1532" i="1"/>
  <c r="AO1531" i="1" s="1"/>
  <c r="AQ1576" i="1"/>
  <c r="AN367" i="1"/>
  <c r="AP413" i="1"/>
  <c r="AP367" i="1" s="1"/>
  <c r="AQ424" i="1"/>
  <c r="AQ413" i="1" s="1"/>
  <c r="AQ367" i="1" s="1"/>
  <c r="AR424" i="1"/>
  <c r="AR413" i="1" s="1"/>
  <c r="AR567" i="1"/>
  <c r="AO708" i="1"/>
  <c r="AO687" i="1" s="1"/>
  <c r="AN873" i="1"/>
  <c r="AN1117" i="1"/>
  <c r="AN1095" i="1" s="1"/>
  <c r="AR1135" i="1"/>
  <c r="AR1095" i="1" s="1"/>
  <c r="AN1414" i="1"/>
  <c r="AN1413" i="1" s="1"/>
  <c r="AN1412" i="1" s="1"/>
  <c r="AR1414" i="1"/>
  <c r="AR1413" i="1" s="1"/>
  <c r="AR1412" i="1" s="1"/>
  <c r="AN1700" i="1"/>
  <c r="AP1700" i="1"/>
  <c r="AR381" i="1"/>
  <c r="AO1096" i="1"/>
  <c r="AO1095" i="1" s="1"/>
  <c r="AQ1271" i="1"/>
  <c r="AO1270" i="1"/>
  <c r="AO1269" i="1" s="1"/>
  <c r="AO1267" i="1" s="1"/>
  <c r="AQ1290" i="1"/>
  <c r="AQ1700" i="1"/>
  <c r="J1414" i="1" l="1"/>
  <c r="J1413" i="1" s="1"/>
  <c r="J205" i="1"/>
  <c r="O901" i="1"/>
  <c r="I685" i="1"/>
  <c r="J1412" i="1"/>
  <c r="Y804" i="1"/>
  <c r="R803" i="1"/>
  <c r="R802" i="1" s="1"/>
  <c r="Y631" i="1"/>
  <c r="R630" i="1"/>
  <c r="R629" i="1" s="1"/>
  <c r="R173" i="1"/>
  <c r="R172" i="1" s="1"/>
  <c r="R155" i="1" s="1"/>
  <c r="Y174" i="1"/>
  <c r="N1616" i="1"/>
  <c r="N1615" i="1" s="1"/>
  <c r="P1617" i="1"/>
  <c r="AM1262" i="1"/>
  <c r="AF1261" i="1"/>
  <c r="AF1256" i="1" s="1"/>
  <c r="AF1255" i="1" s="1"/>
  <c r="AS846" i="1"/>
  <c r="AL845" i="1"/>
  <c r="AL844" i="1" s="1"/>
  <c r="AL843" i="1" s="1"/>
  <c r="AL842" i="1" s="1"/>
  <c r="AM481" i="1"/>
  <c r="AF480" i="1"/>
  <c r="AF479" i="1" s="1"/>
  <c r="AF478" i="1" s="1"/>
  <c r="Q812" i="1"/>
  <c r="Q811" i="1" s="1"/>
  <c r="X813" i="1"/>
  <c r="X1254" i="1"/>
  <c r="Q1253" i="1"/>
  <c r="Q1252" i="1" s="1"/>
  <c r="Q1251" i="1" s="1"/>
  <c r="AL1641" i="1"/>
  <c r="AE1640" i="1"/>
  <c r="S731" i="1"/>
  <c r="U731" i="1" s="1"/>
  <c r="U730" i="1" s="1"/>
  <c r="U729" i="1" s="1"/>
  <c r="U728" i="1" s="1"/>
  <c r="U727" i="1" s="1"/>
  <c r="M193" i="1"/>
  <c r="CI944" i="1"/>
  <c r="Y201" i="1"/>
  <c r="R200" i="1"/>
  <c r="R195" i="1" s="1"/>
  <c r="R194" i="1" s="1"/>
  <c r="AE1643" i="1"/>
  <c r="X1642" i="1"/>
  <c r="X1639" i="1" s="1"/>
  <c r="X1638" i="1" s="1"/>
  <c r="U1614" i="1"/>
  <c r="Y71" i="1"/>
  <c r="R70" i="1"/>
  <c r="AF47" i="1"/>
  <c r="Y45" i="1"/>
  <c r="Y37" i="1" s="1"/>
  <c r="AS128" i="1"/>
  <c r="AL127" i="1"/>
  <c r="AL126" i="1" s="1"/>
  <c r="AE606" i="1"/>
  <c r="AL607" i="1"/>
  <c r="U531" i="1"/>
  <c r="Q530" i="1"/>
  <c r="Q529" i="1" s="1"/>
  <c r="S531" i="1"/>
  <c r="AM231" i="1"/>
  <c r="AF230" i="1"/>
  <c r="AF229" i="1" s="1"/>
  <c r="CJ1022" i="1"/>
  <c r="X483" i="1"/>
  <c r="X482" i="1" s="1"/>
  <c r="AE484" i="1"/>
  <c r="R1449" i="1"/>
  <c r="R1448" i="1" s="1"/>
  <c r="Y1450" i="1"/>
  <c r="AE135" i="1"/>
  <c r="X134" i="1"/>
  <c r="X133" i="1" s="1"/>
  <c r="X132" i="1" s="1"/>
  <c r="X131" i="1" s="1"/>
  <c r="X130" i="1" s="1"/>
  <c r="AL154" i="1"/>
  <c r="AE153" i="1"/>
  <c r="AE152" i="1" s="1"/>
  <c r="AE151" i="1" s="1"/>
  <c r="AE150" i="1" s="1"/>
  <c r="AM226" i="1"/>
  <c r="AF225" i="1"/>
  <c r="AL434" i="1"/>
  <c r="AE433" i="1"/>
  <c r="AF571" i="1"/>
  <c r="Y570" i="1"/>
  <c r="Y569" i="1" s="1"/>
  <c r="N731" i="1"/>
  <c r="AF224" i="1"/>
  <c r="Q676" i="1"/>
  <c r="Q675" i="1" s="1"/>
  <c r="Q674" i="1" s="1"/>
  <c r="J288" i="1"/>
  <c r="CI1288" i="1"/>
  <c r="Y1296" i="1"/>
  <c r="R1295" i="1"/>
  <c r="R1294" i="1" s="1"/>
  <c r="R1290" i="1" s="1"/>
  <c r="AE192" i="1"/>
  <c r="X191" i="1"/>
  <c r="X190" i="1" s="1"/>
  <c r="X189" i="1" s="1"/>
  <c r="X188" i="1" s="1"/>
  <c r="AL1486" i="1"/>
  <c r="AE1485" i="1"/>
  <c r="AE1484" i="1" s="1"/>
  <c r="AF770" i="1"/>
  <c r="Y769" i="1"/>
  <c r="AM921" i="1"/>
  <c r="AF920" i="1"/>
  <c r="AF919" i="1" s="1"/>
  <c r="AF918" i="1" s="1"/>
  <c r="AF783" i="1"/>
  <c r="Y782" i="1"/>
  <c r="Y781" i="1" s="1"/>
  <c r="Y780" i="1" s="1"/>
  <c r="Y779" i="1" s="1"/>
  <c r="AM60" i="1"/>
  <c r="AF59" i="1"/>
  <c r="R69" i="1"/>
  <c r="Y860" i="1"/>
  <c r="R859" i="1"/>
  <c r="R858" i="1" s="1"/>
  <c r="R857" i="1" s="1"/>
  <c r="R856" i="1" s="1"/>
  <c r="R855" i="1" s="1"/>
  <c r="Q1670" i="1"/>
  <c r="Q1669" i="1" s="1"/>
  <c r="Q1668" i="1" s="1"/>
  <c r="Q1667" i="1" s="1"/>
  <c r="X1671" i="1"/>
  <c r="AE620" i="1"/>
  <c r="X618" i="1"/>
  <c r="X617" i="1" s="1"/>
  <c r="X616" i="1" s="1"/>
  <c r="AF607" i="1"/>
  <c r="Y606" i="1"/>
  <c r="Y603" i="1" s="1"/>
  <c r="Y602" i="1" s="1"/>
  <c r="AM41" i="1"/>
  <c r="AF40" i="1"/>
  <c r="P1708" i="1"/>
  <c r="N1707" i="1"/>
  <c r="N1706" i="1" s="1"/>
  <c r="N1705" i="1" s="1"/>
  <c r="AL1696" i="1"/>
  <c r="AL1695" i="1" s="1"/>
  <c r="AS1697" i="1"/>
  <c r="G381" i="1"/>
  <c r="G367" i="1" s="1"/>
  <c r="Q318" i="1"/>
  <c r="J316" i="1"/>
  <c r="AL840" i="1"/>
  <c r="AL839" i="1" s="1"/>
  <c r="AL838" i="1" s="1"/>
  <c r="AS841" i="1"/>
  <c r="R633" i="1"/>
  <c r="R632" i="1" s="1"/>
  <c r="Y634" i="1"/>
  <c r="Y1471" i="1"/>
  <c r="R1470" i="1"/>
  <c r="R1469" i="1" s="1"/>
  <c r="AF679" i="1"/>
  <c r="Y678" i="1"/>
  <c r="Y677" i="1" s="1"/>
  <c r="Y1237" i="1"/>
  <c r="R1236" i="1"/>
  <c r="R1235" i="1" s="1"/>
  <c r="R1223" i="1" s="1"/>
  <c r="R1222" i="1" s="1"/>
  <c r="R603" i="1"/>
  <c r="R602" i="1" s="1"/>
  <c r="R597" i="1" s="1"/>
  <c r="AM764" i="1"/>
  <c r="AF763" i="1"/>
  <c r="AF762" i="1" s="1"/>
  <c r="AF761" i="1" s="1"/>
  <c r="F195" i="1"/>
  <c r="F194" i="1" s="1"/>
  <c r="F193" i="1" s="1"/>
  <c r="AL91" i="1"/>
  <c r="AE90" i="1"/>
  <c r="AE89" i="1" s="1"/>
  <c r="J309" i="1"/>
  <c r="J308" i="1" s="1"/>
  <c r="J307" i="1" s="1"/>
  <c r="CJ318" i="1"/>
  <c r="BV935" i="1"/>
  <c r="BV934" i="1" s="1"/>
  <c r="CC936" i="1"/>
  <c r="Y1625" i="1"/>
  <c r="R1624" i="1"/>
  <c r="R576" i="1"/>
  <c r="R575" i="1" s="1"/>
  <c r="Y577" i="1"/>
  <c r="Y1687" i="1"/>
  <c r="R1686" i="1"/>
  <c r="R1685" i="1" s="1"/>
  <c r="U1198" i="1"/>
  <c r="S1197" i="1"/>
  <c r="S1196" i="1" s="1"/>
  <c r="S1195" i="1" s="1"/>
  <c r="S1194" i="1" s="1"/>
  <c r="S1193" i="1" s="1"/>
  <c r="Y778" i="1"/>
  <c r="R777" i="1"/>
  <c r="R776" i="1" s="1"/>
  <c r="R775" i="1" s="1"/>
  <c r="R774" i="1" s="1"/>
  <c r="R773" i="1" s="1"/>
  <c r="AF163" i="1"/>
  <c r="Y162" i="1"/>
  <c r="Y161" i="1" s="1"/>
  <c r="Y160" i="1" s="1"/>
  <c r="R265" i="1"/>
  <c r="R262" i="1" s="1"/>
  <c r="Y266" i="1"/>
  <c r="Y67" i="1"/>
  <c r="AF68" i="1"/>
  <c r="AM605" i="1"/>
  <c r="AF604" i="1"/>
  <c r="AS1139" i="1"/>
  <c r="AL1138" i="1"/>
  <c r="AL1137" i="1" s="1"/>
  <c r="AL1136" i="1" s="1"/>
  <c r="AE793" i="1"/>
  <c r="X792" i="1"/>
  <c r="X791" i="1" s="1"/>
  <c r="X790" i="1" s="1"/>
  <c r="X789" i="1" s="1"/>
  <c r="AL389" i="1"/>
  <c r="AS390" i="1"/>
  <c r="AT793" i="1"/>
  <c r="AM792" i="1"/>
  <c r="AM791" i="1" s="1"/>
  <c r="AM790" i="1" s="1"/>
  <c r="AM789" i="1" s="1"/>
  <c r="AM1505" i="1"/>
  <c r="AF1504" i="1"/>
  <c r="AF1503" i="1" s="1"/>
  <c r="AE626" i="1"/>
  <c r="AE625" i="1" s="1"/>
  <c r="AE624" i="1" s="1"/>
  <c r="AL627" i="1"/>
  <c r="AL60" i="1"/>
  <c r="AE59" i="1"/>
  <c r="AT1562" i="1"/>
  <c r="AM1561" i="1"/>
  <c r="AM1560" i="1" s="1"/>
  <c r="J196" i="1"/>
  <c r="J195" i="1" s="1"/>
  <c r="J194" i="1" s="1"/>
  <c r="J193" i="1" s="1"/>
  <c r="Q197" i="1"/>
  <c r="S901" i="1"/>
  <c r="J1637" i="1"/>
  <c r="R794" i="1"/>
  <c r="BV316" i="1"/>
  <c r="CC317" i="1"/>
  <c r="CJ317" i="1" s="1"/>
  <c r="CJ316" i="1" s="1"/>
  <c r="L1613" i="1"/>
  <c r="L1612" i="1" s="1"/>
  <c r="L1611" i="1" s="1"/>
  <c r="L1610" i="1" s="1"/>
  <c r="N1614" i="1"/>
  <c r="AF1202" i="1"/>
  <c r="Y1201" i="1"/>
  <c r="Y1200" i="1" s="1"/>
  <c r="Y1199" i="1" s="1"/>
  <c r="R1622" i="1"/>
  <c r="R1621" i="1" s="1"/>
  <c r="Y1623" i="1"/>
  <c r="Y217" i="1"/>
  <c r="R216" i="1"/>
  <c r="R213" i="1" s="1"/>
  <c r="R205" i="1" s="1"/>
  <c r="R193" i="1" s="1"/>
  <c r="AF1112" i="1"/>
  <c r="AF1111" i="1" s="1"/>
  <c r="AM1113" i="1"/>
  <c r="AT1456" i="1"/>
  <c r="AM1455" i="1"/>
  <c r="AM1454" i="1" s="1"/>
  <c r="AE254" i="1"/>
  <c r="X253" i="1"/>
  <c r="AF1467" i="1"/>
  <c r="AF1466" i="1" s="1"/>
  <c r="AM1468" i="1"/>
  <c r="O1710" i="1"/>
  <c r="O1709" i="1" s="1"/>
  <c r="O1700" i="1" s="1"/>
  <c r="O1699" i="1" s="1"/>
  <c r="Q1711" i="1"/>
  <c r="Y1009" i="1"/>
  <c r="Y1008" i="1" s="1"/>
  <c r="Y1007" i="1" s="1"/>
  <c r="AF1010" i="1"/>
  <c r="AL1330" i="1"/>
  <c r="AL1329" i="1" s="1"/>
  <c r="AS1331" i="1"/>
  <c r="CI276" i="1"/>
  <c r="CP276" i="1" s="1"/>
  <c r="CP267" i="1" s="1"/>
  <c r="CJ276" i="1"/>
  <c r="CQ276" i="1" s="1"/>
  <c r="CQ267" i="1" s="1"/>
  <c r="J868" i="1"/>
  <c r="J853" i="1" s="1"/>
  <c r="I144" i="1"/>
  <c r="I15" i="1" s="1"/>
  <c r="F447" i="1"/>
  <c r="J424" i="1"/>
  <c r="J413" i="1" s="1"/>
  <c r="K567" i="1"/>
  <c r="K561" i="1" s="1"/>
  <c r="K560" i="1" s="1"/>
  <c r="K447" i="1" s="1"/>
  <c r="K30" i="1"/>
  <c r="K29" i="1" s="1"/>
  <c r="K28" i="1" s="1"/>
  <c r="G1095" i="1"/>
  <c r="G901" i="1" s="1"/>
  <c r="AD1412" i="1"/>
  <c r="Z1412" i="1"/>
  <c r="G1401" i="1"/>
  <c r="I447" i="1"/>
  <c r="H1401" i="1"/>
  <c r="AS357" i="1"/>
  <c r="AS356" i="1" s="1"/>
  <c r="AS355" i="1" s="1"/>
  <c r="BG298" i="1"/>
  <c r="BN299" i="1"/>
  <c r="BH1242" i="1"/>
  <c r="BH1239" i="1" s="1"/>
  <c r="BH1238" i="1" s="1"/>
  <c r="BO1243" i="1"/>
  <c r="BG300" i="1"/>
  <c r="BN301" i="1"/>
  <c r="K685" i="1"/>
  <c r="M50" i="1"/>
  <c r="M49" i="1" s="1"/>
  <c r="O561" i="1"/>
  <c r="O560" i="1" s="1"/>
  <c r="O447" i="1" s="1"/>
  <c r="BG823" i="1"/>
  <c r="BG822" i="1" s="1"/>
  <c r="BN824" i="1"/>
  <c r="Q665" i="1"/>
  <c r="Q664" i="1" s="1"/>
  <c r="BH1670" i="1"/>
  <c r="BH1669" i="1" s="1"/>
  <c r="BH1668" i="1" s="1"/>
  <c r="BH1667" i="1" s="1"/>
  <c r="BO1671" i="1"/>
  <c r="BG1151" i="1"/>
  <c r="BG1150" i="1" s="1"/>
  <c r="BN1152" i="1"/>
  <c r="BH1574" i="1"/>
  <c r="BH1573" i="1" s="1"/>
  <c r="BO1575" i="1"/>
  <c r="BH1280" i="1"/>
  <c r="BH1279" i="1" s="1"/>
  <c r="BO1281" i="1"/>
  <c r="BH950" i="1"/>
  <c r="BH949" i="1" s="1"/>
  <c r="BO951" i="1"/>
  <c r="BH1230" i="1"/>
  <c r="BH1229" i="1" s="1"/>
  <c r="BH1228" i="1" s="1"/>
  <c r="BO1231" i="1"/>
  <c r="BH536" i="1"/>
  <c r="BH535" i="1" s="1"/>
  <c r="BO537" i="1"/>
  <c r="BG1021" i="1"/>
  <c r="BG1020" i="1" s="1"/>
  <c r="BN1022" i="1"/>
  <c r="BG1564" i="1"/>
  <c r="BG1563" i="1" s="1"/>
  <c r="BN1565" i="1"/>
  <c r="BH1603" i="1"/>
  <c r="BH1602" i="1" s="1"/>
  <c r="BO1604" i="1"/>
  <c r="N1693" i="1"/>
  <c r="N1692" i="1" s="1"/>
  <c r="N1691" i="1" s="1"/>
  <c r="N1690" i="1" s="1"/>
  <c r="N1689" i="1" s="1"/>
  <c r="P1694" i="1"/>
  <c r="Y1679" i="1"/>
  <c r="Y1678" i="1" s="1"/>
  <c r="Y1677" i="1" s="1"/>
  <c r="AF1680" i="1"/>
  <c r="P821" i="1"/>
  <c r="AM1347" i="1"/>
  <c r="AM1346" i="1" s="1"/>
  <c r="AT1348" i="1"/>
  <c r="AS1128" i="1"/>
  <c r="AL1127" i="1"/>
  <c r="AL1126" i="1" s="1"/>
  <c r="AL317" i="1"/>
  <c r="AL200" i="1"/>
  <c r="AS201" i="1"/>
  <c r="AL1630" i="1"/>
  <c r="AL1629" i="1" s="1"/>
  <c r="AL1628" i="1" s="1"/>
  <c r="AS1631" i="1"/>
  <c r="AS1657" i="1"/>
  <c r="AL1656" i="1"/>
  <c r="AL1655" i="1" s="1"/>
  <c r="AT832" i="1"/>
  <c r="AM831" i="1"/>
  <c r="AM830" i="1" s="1"/>
  <c r="AM829" i="1" s="1"/>
  <c r="AM828" i="1" s="1"/>
  <c r="J561" i="1"/>
  <c r="J560" i="1" s="1"/>
  <c r="I1401" i="1"/>
  <c r="BH1183" i="1"/>
  <c r="BH1182" i="1" s="1"/>
  <c r="BO1184" i="1"/>
  <c r="BG1079" i="1"/>
  <c r="BG1078" i="1" s="1"/>
  <c r="BN1080" i="1"/>
  <c r="BH373" i="1"/>
  <c r="BH372" i="1" s="1"/>
  <c r="BH371" i="1" s="1"/>
  <c r="BH370" i="1" s="1"/>
  <c r="BH369" i="1" s="1"/>
  <c r="BO374" i="1"/>
  <c r="BG1716" i="1"/>
  <c r="BG1715" i="1" s="1"/>
  <c r="BN1717" i="1"/>
  <c r="BH947" i="1"/>
  <c r="BH946" i="1" s="1"/>
  <c r="BO948" i="1"/>
  <c r="BH295" i="1"/>
  <c r="BO296" i="1"/>
  <c r="BG1407" i="1"/>
  <c r="BN1408" i="1"/>
  <c r="BH638" i="1"/>
  <c r="BH637" i="1" s="1"/>
  <c r="BH636" i="1" s="1"/>
  <c r="BO639" i="1"/>
  <c r="BG70" i="1"/>
  <c r="BN71" i="1"/>
  <c r="J367" i="1"/>
  <c r="BH1253" i="1"/>
  <c r="BH1252" i="1" s="1"/>
  <c r="BH1251" i="1" s="1"/>
  <c r="BO1254" i="1"/>
  <c r="AF620" i="1"/>
  <c r="Y618" i="1"/>
  <c r="Y617" i="1" s="1"/>
  <c r="Y616" i="1" s="1"/>
  <c r="R1710" i="1"/>
  <c r="R1709" i="1" s="1"/>
  <c r="AE591" i="1"/>
  <c r="X590" i="1"/>
  <c r="X589" i="1" s="1"/>
  <c r="AF1643" i="1"/>
  <c r="Y1642" i="1"/>
  <c r="Y1639" i="1" s="1"/>
  <c r="Y1638" i="1" s="1"/>
  <c r="AF1049" i="1"/>
  <c r="AF1048" i="1" s="1"/>
  <c r="AM1050" i="1"/>
  <c r="AL217" i="1"/>
  <c r="AE216" i="1"/>
  <c r="K193" i="1"/>
  <c r="BG1183" i="1"/>
  <c r="BG1182" i="1" s="1"/>
  <c r="BN1184" i="1"/>
  <c r="BG1018" i="1"/>
  <c r="BG1017" i="1" s="1"/>
  <c r="BN1019" i="1"/>
  <c r="BG954" i="1"/>
  <c r="BG953" i="1" s="1"/>
  <c r="BN955" i="1"/>
  <c r="BH1079" i="1"/>
  <c r="BH1078" i="1" s="1"/>
  <c r="BO1080" i="1"/>
  <c r="J1609" i="1"/>
  <c r="BG995" i="1"/>
  <c r="BG994" i="1" s="1"/>
  <c r="BG993" i="1" s="1"/>
  <c r="BN996" i="1"/>
  <c r="BG480" i="1"/>
  <c r="BG479" i="1" s="1"/>
  <c r="BG478" i="1" s="1"/>
  <c r="BN481" i="1"/>
  <c r="BG1264" i="1"/>
  <c r="BG1263" i="1" s="1"/>
  <c r="BN1265" i="1"/>
  <c r="BH1298" i="1"/>
  <c r="BH1297" i="1" s="1"/>
  <c r="BO1299" i="1"/>
  <c r="BG1276" i="1"/>
  <c r="BG1275" i="1" s="1"/>
  <c r="BN1277" i="1"/>
  <c r="BH943" i="1"/>
  <c r="BH942" i="1" s="1"/>
  <c r="BO944" i="1"/>
  <c r="BG920" i="1"/>
  <c r="BG919" i="1" s="1"/>
  <c r="BG918" i="1" s="1"/>
  <c r="BN921" i="1"/>
  <c r="BH286" i="1"/>
  <c r="BH285" i="1" s="1"/>
  <c r="BH284" i="1" s="1"/>
  <c r="BH283" i="1" s="1"/>
  <c r="BO287" i="1"/>
  <c r="BG771" i="1"/>
  <c r="BN772" i="1"/>
  <c r="BH1482" i="1"/>
  <c r="BH1481" i="1" s="1"/>
  <c r="BO1483" i="1"/>
  <c r="BG1534" i="1"/>
  <c r="BG1533" i="1" s="1"/>
  <c r="BN1535" i="1"/>
  <c r="BH435" i="1"/>
  <c r="BO437" i="1"/>
  <c r="BH1084" i="1"/>
  <c r="BH1083" i="1" s="1"/>
  <c r="BH1082" i="1" s="1"/>
  <c r="BH1081" i="1" s="1"/>
  <c r="BO1085" i="1"/>
  <c r="BH836" i="1"/>
  <c r="BH835" i="1" s="1"/>
  <c r="BH834" i="1" s="1"/>
  <c r="BH833" i="1" s="1"/>
  <c r="BO837" i="1"/>
  <c r="AS1592" i="1"/>
  <c r="AL1591" i="1"/>
  <c r="AL1590" i="1" s="1"/>
  <c r="L1530" i="1"/>
  <c r="AL1654" i="1"/>
  <c r="AE1653" i="1"/>
  <c r="AE1652" i="1" s="1"/>
  <c r="N1733" i="1"/>
  <c r="N1732" i="1" s="1"/>
  <c r="N1731" i="1" s="1"/>
  <c r="N1730" i="1" s="1"/>
  <c r="P1734" i="1"/>
  <c r="Y1190" i="1"/>
  <c r="Y1189" i="1" s="1"/>
  <c r="Y1188" i="1" s="1"/>
  <c r="Y1187" i="1" s="1"/>
  <c r="Y1186" i="1" s="1"/>
  <c r="AF1191" i="1"/>
  <c r="U668" i="1"/>
  <c r="S667" i="1"/>
  <c r="Q1619" i="1"/>
  <c r="Q1618" i="1" s="1"/>
  <c r="U1620" i="1"/>
  <c r="AM1630" i="1"/>
  <c r="AM1629" i="1" s="1"/>
  <c r="AM1628" i="1" s="1"/>
  <c r="AT1631" i="1"/>
  <c r="AM252" i="1"/>
  <c r="AF251" i="1"/>
  <c r="AF248" i="1" s="1"/>
  <c r="AZ22" i="1"/>
  <c r="AS21" i="1"/>
  <c r="AS20" i="1" s="1"/>
  <c r="AS19" i="1" s="1"/>
  <c r="AS18" i="1" s="1"/>
  <c r="AS17" i="1" s="1"/>
  <c r="AT1179" i="1"/>
  <c r="AM1178" i="1"/>
  <c r="AM1177" i="1" s="1"/>
  <c r="AM1176" i="1" s="1"/>
  <c r="AM1175" i="1" s="1"/>
  <c r="S666" i="1"/>
  <c r="AR50" i="1"/>
  <c r="AR49" i="1" s="1"/>
  <c r="F685" i="1"/>
  <c r="BG578" i="1"/>
  <c r="BN579" i="1"/>
  <c r="BG1242" i="1"/>
  <c r="BG1239" i="1" s="1"/>
  <c r="BG1238" i="1" s="1"/>
  <c r="BN1243" i="1"/>
  <c r="AO50" i="1"/>
  <c r="AO49" i="1" s="1"/>
  <c r="BH888" i="1"/>
  <c r="BH887" i="1" s="1"/>
  <c r="BO889" i="1"/>
  <c r="AP288" i="1"/>
  <c r="AR205" i="1"/>
  <c r="AJ50" i="1"/>
  <c r="AJ49" i="1" s="1"/>
  <c r="J1271" i="1"/>
  <c r="T1572" i="1"/>
  <c r="BH1440" i="1"/>
  <c r="BH1439" i="1" s="1"/>
  <c r="BO1441" i="1"/>
  <c r="BG970" i="1"/>
  <c r="BG969" i="1" s="1"/>
  <c r="BN971" i="1"/>
  <c r="BH995" i="1"/>
  <c r="BH994" i="1" s="1"/>
  <c r="BH993" i="1" s="1"/>
  <c r="BO996" i="1"/>
  <c r="BG227" i="1"/>
  <c r="BN228" i="1"/>
  <c r="BG305" i="1"/>
  <c r="BG304" i="1" s="1"/>
  <c r="BG303" i="1" s="1"/>
  <c r="BG302" i="1" s="1"/>
  <c r="BN306" i="1"/>
  <c r="BH398" i="1"/>
  <c r="BH397" i="1" s="1"/>
  <c r="BH396" i="1" s="1"/>
  <c r="BH395" i="1" s="1"/>
  <c r="BO399" i="1"/>
  <c r="BO316" i="1"/>
  <c r="AE313" i="1"/>
  <c r="X312" i="1"/>
  <c r="AF159" i="1"/>
  <c r="Y158" i="1"/>
  <c r="Y157" i="1" s="1"/>
  <c r="Y156" i="1" s="1"/>
  <c r="T1711" i="1"/>
  <c r="U1724" i="1"/>
  <c r="S1723" i="1"/>
  <c r="S1722" i="1" s="1"/>
  <c r="S1721" i="1" s="1"/>
  <c r="S1619" i="1"/>
  <c r="S1618" i="1" s="1"/>
  <c r="S1611" i="1" s="1"/>
  <c r="S1610" i="1" s="1"/>
  <c r="W1620" i="1"/>
  <c r="AS1250" i="1"/>
  <c r="AL1249" i="1"/>
  <c r="AL1248" i="1" s="1"/>
  <c r="AL1247" i="1" s="1"/>
  <c r="BA1227" i="1"/>
  <c r="AT1226" i="1"/>
  <c r="AT1225" i="1" s="1"/>
  <c r="AT1224" i="1" s="1"/>
  <c r="AE1009" i="1"/>
  <c r="AE1008" i="1" s="1"/>
  <c r="AE1007" i="1" s="1"/>
  <c r="AL1010" i="1"/>
  <c r="BH912" i="1"/>
  <c r="BH911" i="1" s="1"/>
  <c r="BO913" i="1"/>
  <c r="AT324" i="1"/>
  <c r="AM323" i="1"/>
  <c r="AM322" i="1" s="1"/>
  <c r="AL1663" i="1"/>
  <c r="AE1659" i="1"/>
  <c r="AE1658" i="1" s="1"/>
  <c r="Y1663" i="1"/>
  <c r="R1659" i="1"/>
  <c r="R1658" i="1" s="1"/>
  <c r="X332" i="1"/>
  <c r="X331" i="1" s="1"/>
  <c r="AE333" i="1"/>
  <c r="G1269" i="1"/>
  <c r="G1267" i="1" s="1"/>
  <c r="I1269" i="1"/>
  <c r="I1267" i="1" s="1"/>
  <c r="AL1519" i="1"/>
  <c r="AE1518" i="1"/>
  <c r="AE1517" i="1" s="1"/>
  <c r="AE1509" i="1" s="1"/>
  <c r="AH205" i="1"/>
  <c r="AH193" i="1" s="1"/>
  <c r="H144" i="1"/>
  <c r="H15" i="1" s="1"/>
  <c r="M144" i="1"/>
  <c r="M15" i="1" s="1"/>
  <c r="AQ205" i="1"/>
  <c r="AQ193" i="1" s="1"/>
  <c r="AK193" i="1"/>
  <c r="AL222" i="1"/>
  <c r="AE221" i="1"/>
  <c r="AA193" i="1"/>
  <c r="G144" i="1"/>
  <c r="G15" i="1" s="1"/>
  <c r="BA1292" i="1"/>
  <c r="BA1291" i="1" s="1"/>
  <c r="BH1293" i="1"/>
  <c r="AZ162" i="1"/>
  <c r="AZ161" i="1" s="1"/>
  <c r="BG163" i="1"/>
  <c r="BA1485" i="1"/>
  <c r="BA1484" i="1" s="1"/>
  <c r="BH1486" i="1"/>
  <c r="AZ1142" i="1"/>
  <c r="AZ1141" i="1" s="1"/>
  <c r="AZ1140" i="1" s="1"/>
  <c r="BG1143" i="1"/>
  <c r="P673" i="1"/>
  <c r="R673" i="1" s="1"/>
  <c r="AZ1579" i="1"/>
  <c r="AZ1578" i="1" s="1"/>
  <c r="AZ1577" i="1" s="1"/>
  <c r="BG1580" i="1"/>
  <c r="AZ745" i="1"/>
  <c r="AZ744" i="1" s="1"/>
  <c r="AZ743" i="1" s="1"/>
  <c r="AZ742" i="1" s="1"/>
  <c r="BG746" i="1"/>
  <c r="AZ927" i="1"/>
  <c r="AZ926" i="1" s="1"/>
  <c r="BG928" i="1"/>
  <c r="AZ230" i="1"/>
  <c r="AZ229" i="1" s="1"/>
  <c r="BG231" i="1"/>
  <c r="AZ119" i="1"/>
  <c r="BG120" i="1"/>
  <c r="BA767" i="1"/>
  <c r="BH768" i="1"/>
  <c r="BA476" i="1"/>
  <c r="BH477" i="1"/>
  <c r="BA1635" i="1"/>
  <c r="BA1634" i="1" s="1"/>
  <c r="BA1633" i="1" s="1"/>
  <c r="BA1632" i="1" s="1"/>
  <c r="BH1636" i="1"/>
  <c r="BA235" i="1"/>
  <c r="BH236" i="1"/>
  <c r="BA1124" i="1"/>
  <c r="BA1123" i="1" s="1"/>
  <c r="BA1122" i="1" s="1"/>
  <c r="BH1125" i="1"/>
  <c r="BA227" i="1"/>
  <c r="BH228" i="1"/>
  <c r="AZ1025" i="1"/>
  <c r="AZ1024" i="1" s="1"/>
  <c r="BG1026" i="1"/>
  <c r="BA57" i="1"/>
  <c r="BH58" i="1"/>
  <c r="AZ435" i="1"/>
  <c r="BG437" i="1"/>
  <c r="AE1284" i="1"/>
  <c r="X1283" i="1"/>
  <c r="X1282" i="1" s="1"/>
  <c r="Q270" i="1"/>
  <c r="Q269" i="1" s="1"/>
  <c r="Q268" i="1" s="1"/>
  <c r="Q267" i="1" s="1"/>
  <c r="X271" i="1"/>
  <c r="AF1306" i="1"/>
  <c r="Y1305" i="1"/>
  <c r="Y1304" i="1" s="1"/>
  <c r="J167" i="1"/>
  <c r="J166" i="1" s="1"/>
  <c r="J160" i="1" s="1"/>
  <c r="J155" i="1" s="1"/>
  <c r="Q168" i="1"/>
  <c r="AE1068" i="1"/>
  <c r="X1067" i="1"/>
  <c r="X1066" i="1" s="1"/>
  <c r="X1131" i="1"/>
  <c r="Q1130" i="1"/>
  <c r="Q1129" i="1" s="1"/>
  <c r="Q1117" i="1" s="1"/>
  <c r="AF1068" i="1"/>
  <c r="Y1067" i="1"/>
  <c r="Y1066" i="1" s="1"/>
  <c r="AF142" i="1"/>
  <c r="Y141" i="1"/>
  <c r="Y140" i="1" s="1"/>
  <c r="Y139" i="1" s="1"/>
  <c r="Y138" i="1" s="1"/>
  <c r="Y137" i="1" s="1"/>
  <c r="AL453" i="1"/>
  <c r="AE452" i="1"/>
  <c r="AE451" i="1" s="1"/>
  <c r="AE450" i="1" s="1"/>
  <c r="AE449" i="1" s="1"/>
  <c r="AM1399" i="1"/>
  <c r="AF1398" i="1"/>
  <c r="AF1397" i="1" s="1"/>
  <c r="AF1396" i="1" s="1"/>
  <c r="AF1395" i="1" s="1"/>
  <c r="AF1394" i="1" s="1"/>
  <c r="AM293" i="1"/>
  <c r="AT294" i="1"/>
  <c r="AF601" i="1"/>
  <c r="Y600" i="1"/>
  <c r="Y599" i="1" s="1"/>
  <c r="Y598" i="1" s="1"/>
  <c r="Y597" i="1" s="1"/>
  <c r="AM394" i="1"/>
  <c r="AF393" i="1"/>
  <c r="AF388" i="1" s="1"/>
  <c r="AF387" i="1" s="1"/>
  <c r="AF382" i="1" s="1"/>
  <c r="AF381" i="1" s="1"/>
  <c r="X706" i="1"/>
  <c r="X705" i="1" s="1"/>
  <c r="X704" i="1" s="1"/>
  <c r="X703" i="1" s="1"/>
  <c r="AE707" i="1"/>
  <c r="L667" i="1"/>
  <c r="L666" i="1" s="1"/>
  <c r="L665" i="1" s="1"/>
  <c r="L664" i="1" s="1"/>
  <c r="L622" i="1" s="1"/>
  <c r="AE47" i="1"/>
  <c r="X45" i="1"/>
  <c r="AF272" i="1"/>
  <c r="AM273" i="1"/>
  <c r="AS36" i="1"/>
  <c r="AL35" i="1"/>
  <c r="AL34" i="1" s="1"/>
  <c r="BA1052" i="1"/>
  <c r="BA1051" i="1" s="1"/>
  <c r="BH1053" i="1"/>
  <c r="AZ1606" i="1"/>
  <c r="AZ1605" i="1" s="1"/>
  <c r="BG1607" i="1"/>
  <c r="AR561" i="1"/>
  <c r="X908" i="1"/>
  <c r="AE630" i="1"/>
  <c r="AE629" i="1" s="1"/>
  <c r="AE628" i="1" s="1"/>
  <c r="AE623" i="1" s="1"/>
  <c r="AE1354" i="1"/>
  <c r="AM290" i="1"/>
  <c r="AM289" i="1" s="1"/>
  <c r="AM288" i="1" s="1"/>
  <c r="AS783" i="1"/>
  <c r="AS782" i="1" s="1"/>
  <c r="AS781" i="1" s="1"/>
  <c r="AS780" i="1" s="1"/>
  <c r="AS779" i="1" s="1"/>
  <c r="AS1121" i="1"/>
  <c r="BA1716" i="1"/>
  <c r="BA1715" i="1" s="1"/>
  <c r="BH1717" i="1"/>
  <c r="AG50" i="1"/>
  <c r="AG49" i="1" s="1"/>
  <c r="BA300" i="1"/>
  <c r="BH301" i="1"/>
  <c r="BA1018" i="1"/>
  <c r="BA1017" i="1" s="1"/>
  <c r="BH1019" i="1"/>
  <c r="AZ373" i="1"/>
  <c r="AZ372" i="1" s="1"/>
  <c r="AZ371" i="1" s="1"/>
  <c r="AZ370" i="1" s="1"/>
  <c r="AZ369" i="1" s="1"/>
  <c r="BG374" i="1"/>
  <c r="AZ385" i="1"/>
  <c r="AZ384" i="1" s="1"/>
  <c r="AZ383" i="1" s="1"/>
  <c r="BG386" i="1"/>
  <c r="AR193" i="1"/>
  <c r="S676" i="1"/>
  <c r="U676" i="1" s="1"/>
  <c r="BA1276" i="1"/>
  <c r="BA1275" i="1" s="1"/>
  <c r="BH1277" i="1"/>
  <c r="AZ1585" i="1"/>
  <c r="AZ1584" i="1" s="1"/>
  <c r="BG1586" i="1"/>
  <c r="BA100" i="1"/>
  <c r="BA99" i="1" s="1"/>
  <c r="BH101" i="1"/>
  <c r="AZ526" i="1"/>
  <c r="AZ525" i="1" s="1"/>
  <c r="AZ524" i="1" s="1"/>
  <c r="BG527" i="1"/>
  <c r="BA1025" i="1"/>
  <c r="BA1024" i="1" s="1"/>
  <c r="BH1026" i="1"/>
  <c r="AZ1028" i="1"/>
  <c r="AZ1027" i="1" s="1"/>
  <c r="BG1029" i="1"/>
  <c r="BA1073" i="1"/>
  <c r="BA1072" i="1" s="1"/>
  <c r="BH1074" i="1"/>
  <c r="AZ1452" i="1"/>
  <c r="AZ1451" i="1" s="1"/>
  <c r="BG1453" i="1"/>
  <c r="AZ293" i="1"/>
  <c r="BG294" i="1"/>
  <c r="AZ756" i="1"/>
  <c r="AZ755" i="1" s="1"/>
  <c r="BG757" i="1"/>
  <c r="AZ1103" i="1"/>
  <c r="AZ1102" i="1" s="1"/>
  <c r="AZ1101" i="1" s="1"/>
  <c r="BG1104" i="1"/>
  <c r="BA1507" i="1"/>
  <c r="BA1506" i="1" s="1"/>
  <c r="BH1508" i="1"/>
  <c r="BA526" i="1"/>
  <c r="BA525" i="1" s="1"/>
  <c r="BA524" i="1" s="1"/>
  <c r="BH527" i="1"/>
  <c r="AZ1261" i="1"/>
  <c r="BG1262" i="1"/>
  <c r="AZ265" i="1"/>
  <c r="BG266" i="1"/>
  <c r="AZ398" i="1"/>
  <c r="AZ397" i="1" s="1"/>
  <c r="AZ396" i="1" s="1"/>
  <c r="AZ395" i="1" s="1"/>
  <c r="BG399" i="1"/>
  <c r="BA221" i="1"/>
  <c r="BH222" i="1"/>
  <c r="AZ803" i="1"/>
  <c r="AZ802" i="1" s="1"/>
  <c r="BG804" i="1"/>
  <c r="BA218" i="1"/>
  <c r="BH220" i="1"/>
  <c r="AZ735" i="1"/>
  <c r="AZ734" i="1" s="1"/>
  <c r="AZ733" i="1" s="1"/>
  <c r="AZ732" i="1" s="1"/>
  <c r="BG736" i="1"/>
  <c r="BA332" i="1"/>
  <c r="BA331" i="1" s="1"/>
  <c r="BH333" i="1"/>
  <c r="BA1287" i="1"/>
  <c r="BA1286" i="1" s="1"/>
  <c r="BH1288" i="1"/>
  <c r="BA253" i="1"/>
  <c r="BH254" i="1"/>
  <c r="AZ360" i="1"/>
  <c r="AZ359" i="1" s="1"/>
  <c r="AZ358" i="1" s="1"/>
  <c r="BG361" i="1"/>
  <c r="AZ935" i="1"/>
  <c r="AZ934" i="1" s="1"/>
  <c r="BG936" i="1"/>
  <c r="BA277" i="1"/>
  <c r="BH278" i="1"/>
  <c r="AZ176" i="1"/>
  <c r="AZ175" i="1" s="1"/>
  <c r="BG177" i="1"/>
  <c r="BA1151" i="1"/>
  <c r="BA1150" i="1" s="1"/>
  <c r="BH1152" i="1"/>
  <c r="BA745" i="1"/>
  <c r="BA744" i="1" s="1"/>
  <c r="BA743" i="1" s="1"/>
  <c r="BA742" i="1" s="1"/>
  <c r="BH746" i="1"/>
  <c r="BA335" i="1"/>
  <c r="BA334" i="1" s="1"/>
  <c r="BH336" i="1"/>
  <c r="AZ1052" i="1"/>
  <c r="AZ1051" i="1" s="1"/>
  <c r="BG1053" i="1"/>
  <c r="BA233" i="1"/>
  <c r="BH234" i="1"/>
  <c r="BA1302" i="1"/>
  <c r="BA1301" i="1" s="1"/>
  <c r="BH1303" i="1"/>
  <c r="BA1015" i="1"/>
  <c r="BA1014" i="1" s="1"/>
  <c r="BH1016" i="1"/>
  <c r="BA1120" i="1"/>
  <c r="BA1119" i="1" s="1"/>
  <c r="BA1118" i="1" s="1"/>
  <c r="BH1121" i="1"/>
  <c r="AL630" i="1"/>
  <c r="AL629" i="1" s="1"/>
  <c r="AL628" i="1" s="1"/>
  <c r="BA1719" i="1"/>
  <c r="BA1718" i="1" s="1"/>
  <c r="BH1720" i="1"/>
  <c r="AL947" i="1"/>
  <c r="AL946" i="1" s="1"/>
  <c r="AS948" i="1"/>
  <c r="X1260" i="1"/>
  <c r="Q1259" i="1"/>
  <c r="Q1256" i="1" s="1"/>
  <c r="Q1255" i="1" s="1"/>
  <c r="Q1246" i="1" s="1"/>
  <c r="Q1245" i="1" s="1"/>
  <c r="J904" i="1"/>
  <c r="J903" i="1" s="1"/>
  <c r="AE244" i="1"/>
  <c r="X243" i="1"/>
  <c r="X242" i="1" s="1"/>
  <c r="AE220" i="1"/>
  <c r="X218" i="1"/>
  <c r="N149" i="1"/>
  <c r="N148" i="1" s="1"/>
  <c r="N147" i="1" s="1"/>
  <c r="N146" i="1" s="1"/>
  <c r="N145" i="1" s="1"/>
  <c r="N144" i="1" s="1"/>
  <c r="N15" i="1" s="1"/>
  <c r="L148" i="1"/>
  <c r="L147" i="1" s="1"/>
  <c r="L146" i="1" s="1"/>
  <c r="L145" i="1" s="1"/>
  <c r="AE96" i="1"/>
  <c r="X95" i="1"/>
  <c r="X94" i="1" s="1"/>
  <c r="R1330" i="1"/>
  <c r="R1329" i="1" s="1"/>
  <c r="Q38" i="1"/>
  <c r="X39" i="1"/>
  <c r="AF271" i="1"/>
  <c r="Y270" i="1"/>
  <c r="Q1437" i="1"/>
  <c r="Q1436" i="1" s="1"/>
  <c r="X1438" i="1"/>
  <c r="Q1084" i="1"/>
  <c r="Q1083" i="1" s="1"/>
  <c r="Q1082" i="1" s="1"/>
  <c r="Q1081" i="1" s="1"/>
  <c r="Q991" i="1" s="1"/>
  <c r="X1085" i="1"/>
  <c r="X916" i="1"/>
  <c r="Q915" i="1"/>
  <c r="Q914" i="1" s="1"/>
  <c r="Q910" i="1" s="1"/>
  <c r="Q904" i="1" s="1"/>
  <c r="Q903" i="1" s="1"/>
  <c r="X311" i="1"/>
  <c r="Q310" i="1"/>
  <c r="X770" i="1"/>
  <c r="Q769" i="1"/>
  <c r="Q766" i="1" s="1"/>
  <c r="Q765" i="1" s="1"/>
  <c r="Q760" i="1" s="1"/>
  <c r="O809" i="1"/>
  <c r="O806" i="1" s="1"/>
  <c r="O805" i="1" s="1"/>
  <c r="O759" i="1" s="1"/>
  <c r="O685" i="1" s="1"/>
  <c r="AM244" i="1"/>
  <c r="AF243" i="1"/>
  <c r="AF242" i="1" s="1"/>
  <c r="AS226" i="1"/>
  <c r="AL225" i="1"/>
  <c r="AL224" i="1" s="1"/>
  <c r="BA823" i="1"/>
  <c r="BA822" i="1" s="1"/>
  <c r="BH824" i="1"/>
  <c r="AF736" i="1"/>
  <c r="Y735" i="1"/>
  <c r="Y734" i="1" s="1"/>
  <c r="Y733" i="1" s="1"/>
  <c r="Y732" i="1" s="1"/>
  <c r="AF540" i="1"/>
  <c r="Y539" i="1"/>
  <c r="Y538" i="1" s="1"/>
  <c r="AF120" i="1"/>
  <c r="Y119" i="1"/>
  <c r="Y118" i="1" s="1"/>
  <c r="Y117" i="1" s="1"/>
  <c r="Y116" i="1" s="1"/>
  <c r="Y115" i="1" s="1"/>
  <c r="AF73" i="1"/>
  <c r="Y72" i="1"/>
  <c r="AM1131" i="1"/>
  <c r="AF1130" i="1"/>
  <c r="AF1129" i="1" s="1"/>
  <c r="AT428" i="1"/>
  <c r="AM427" i="1"/>
  <c r="AM426" i="1" s="1"/>
  <c r="AM425" i="1" s="1"/>
  <c r="U670" i="1"/>
  <c r="U669" i="1" s="1"/>
  <c r="R472" i="1"/>
  <c r="R471" i="1" s="1"/>
  <c r="R470" i="1" s="1"/>
  <c r="R461" i="1" s="1"/>
  <c r="R455" i="1" s="1"/>
  <c r="Y473" i="1"/>
  <c r="R590" i="1"/>
  <c r="R589" i="1" s="1"/>
  <c r="Y591" i="1"/>
  <c r="AF800" i="1"/>
  <c r="Y799" i="1"/>
  <c r="Y796" i="1" s="1"/>
  <c r="Y795" i="1" s="1"/>
  <c r="Y1426" i="1"/>
  <c r="R1425" i="1"/>
  <c r="R1424" i="1" s="1"/>
  <c r="R1414" i="1" s="1"/>
  <c r="R1413" i="1" s="1"/>
  <c r="R1412" i="1" s="1"/>
  <c r="O1572" i="1"/>
  <c r="M1571" i="1"/>
  <c r="M1570" i="1" s="1"/>
  <c r="M1569" i="1" s="1"/>
  <c r="M1530" i="1" s="1"/>
  <c r="M1401" i="1" s="1"/>
  <c r="Q1290" i="1"/>
  <c r="X605" i="1"/>
  <c r="Q604" i="1"/>
  <c r="Q603" i="1" s="1"/>
  <c r="Q602" i="1" s="1"/>
  <c r="Q597" i="1" s="1"/>
  <c r="X540" i="1"/>
  <c r="Q539" i="1"/>
  <c r="Q538" i="1" s="1"/>
  <c r="Q528" i="1" s="1"/>
  <c r="Q523" i="1" s="1"/>
  <c r="Q522" i="1" s="1"/>
  <c r="Q521" i="1" s="1"/>
  <c r="Q474" i="1"/>
  <c r="Q471" i="1" s="1"/>
  <c r="Q470" i="1" s="1"/>
  <c r="X475" i="1"/>
  <c r="Q439" i="1"/>
  <c r="Q438" i="1" s="1"/>
  <c r="X440" i="1"/>
  <c r="Q417" i="1"/>
  <c r="Q416" i="1" s="1"/>
  <c r="Q415" i="1" s="1"/>
  <c r="Q414" i="1" s="1"/>
  <c r="X418" i="1"/>
  <c r="AE66" i="1"/>
  <c r="X65" i="1"/>
  <c r="X64" i="1" s="1"/>
  <c r="X41" i="1"/>
  <c r="Q40" i="1"/>
  <c r="AS1191" i="1"/>
  <c r="AL1190" i="1"/>
  <c r="AL1189" i="1" s="1"/>
  <c r="AL1188" i="1" s="1"/>
  <c r="AL1187" i="1" s="1"/>
  <c r="AL1186" i="1" s="1"/>
  <c r="X213" i="1"/>
  <c r="AL1202" i="1"/>
  <c r="AE1201" i="1"/>
  <c r="AE1200" i="1" s="1"/>
  <c r="AE1199" i="1" s="1"/>
  <c r="BA1407" i="1"/>
  <c r="BH1408" i="1"/>
  <c r="BA249" i="1"/>
  <c r="BH250" i="1"/>
  <c r="BA1437" i="1"/>
  <c r="BA1436" i="1" s="1"/>
  <c r="BH1438" i="1"/>
  <c r="BA718" i="1"/>
  <c r="BA717" i="1" s="1"/>
  <c r="BA716" i="1" s="1"/>
  <c r="BH719" i="1"/>
  <c r="AS54" i="1"/>
  <c r="AL53" i="1"/>
  <c r="AZ141" i="1"/>
  <c r="AZ140" i="1" s="1"/>
  <c r="AZ139" i="1" s="1"/>
  <c r="AZ138" i="1" s="1"/>
  <c r="AZ137" i="1" s="1"/>
  <c r="BG142" i="1"/>
  <c r="BA489" i="1"/>
  <c r="BA488" i="1" s="1"/>
  <c r="BH490" i="1"/>
  <c r="AZ272" i="1"/>
  <c r="BG273" i="1"/>
  <c r="AZ57" i="1"/>
  <c r="BG58" i="1"/>
  <c r="AZ203" i="1"/>
  <c r="AZ202" i="1" s="1"/>
  <c r="BG204" i="1"/>
  <c r="BA170" i="1"/>
  <c r="BA169" i="1" s="1"/>
  <c r="BH171" i="1"/>
  <c r="Q198" i="1"/>
  <c r="X199" i="1"/>
  <c r="AF1250" i="1"/>
  <c r="Y1249" i="1"/>
  <c r="Y1248" i="1" s="1"/>
  <c r="Y1247" i="1" s="1"/>
  <c r="Y1246" i="1" s="1"/>
  <c r="Y1245" i="1" s="1"/>
  <c r="Q1651" i="1"/>
  <c r="S1651" i="1" s="1"/>
  <c r="O1650" i="1"/>
  <c r="O1649" i="1" s="1"/>
  <c r="O1648" i="1" s="1"/>
  <c r="O1637" i="1" s="1"/>
  <c r="O1609" i="1" s="1"/>
  <c r="Q1603" i="1"/>
  <c r="Q1602" i="1" s="1"/>
  <c r="Q1576" i="1" s="1"/>
  <c r="X1604" i="1"/>
  <c r="S673" i="1"/>
  <c r="AL574" i="1"/>
  <c r="AE573" i="1"/>
  <c r="AE572" i="1" s="1"/>
  <c r="V1572" i="1"/>
  <c r="T1571" i="1"/>
  <c r="T1570" i="1" s="1"/>
  <c r="T1569" i="1" s="1"/>
  <c r="T1530" i="1" s="1"/>
  <c r="X1572" i="1"/>
  <c r="X1571" i="1" s="1"/>
  <c r="X1570" i="1" s="1"/>
  <c r="Y439" i="1"/>
  <c r="Y438" i="1" s="1"/>
  <c r="AF440" i="1"/>
  <c r="AE691" i="1"/>
  <c r="AE690" i="1" s="1"/>
  <c r="AE689" i="1" s="1"/>
  <c r="AE688" i="1" s="1"/>
  <c r="AL692" i="1"/>
  <c r="AM1104" i="1"/>
  <c r="AF1103" i="1"/>
  <c r="AF1102" i="1" s="1"/>
  <c r="AF1101" i="1" s="1"/>
  <c r="AF1096" i="1" s="1"/>
  <c r="AE42" i="1"/>
  <c r="AL44" i="1"/>
  <c r="R35" i="1"/>
  <c r="R34" i="1" s="1"/>
  <c r="R30" i="1" s="1"/>
  <c r="R29" i="1" s="1"/>
  <c r="R28" i="1" s="1"/>
  <c r="Y36" i="1"/>
  <c r="AE73" i="1"/>
  <c r="X72" i="1"/>
  <c r="X69" i="1" s="1"/>
  <c r="AS741" i="1"/>
  <c r="AL740" i="1"/>
  <c r="AL739" i="1" s="1"/>
  <c r="AL738" i="1" s="1"/>
  <c r="AL737" i="1" s="1"/>
  <c r="AT1047" i="1"/>
  <c r="AM1046" i="1"/>
  <c r="AM1045" i="1" s="1"/>
  <c r="K144" i="1"/>
  <c r="K15" i="1" s="1"/>
  <c r="N560" i="1"/>
  <c r="J1270" i="1"/>
  <c r="J1269" i="1" s="1"/>
  <c r="J1267" i="1" s="1"/>
  <c r="AE1120" i="1"/>
  <c r="AE1119" i="1" s="1"/>
  <c r="AE1118" i="1" s="1"/>
  <c r="Y1742" i="1"/>
  <c r="Y1741" i="1" s="1"/>
  <c r="Y1740" i="1" s="1"/>
  <c r="Y1739" i="1" s="1"/>
  <c r="Y1738" i="1" s="1"/>
  <c r="Y1736" i="1" s="1"/>
  <c r="AZ85" i="1"/>
  <c r="BG86" i="1"/>
  <c r="AG193" i="1"/>
  <c r="Q205" i="1"/>
  <c r="BA385" i="1"/>
  <c r="BA384" i="1" s="1"/>
  <c r="BA383" i="1" s="1"/>
  <c r="BH386" i="1"/>
  <c r="AZ888" i="1"/>
  <c r="AZ887" i="1" s="1"/>
  <c r="BG889" i="1"/>
  <c r="BA578" i="1"/>
  <c r="BH579" i="1"/>
  <c r="BA298" i="1"/>
  <c r="BH299" i="1"/>
  <c r="AN1270" i="1"/>
  <c r="AN1269" i="1" s="1"/>
  <c r="AN1267" i="1" s="1"/>
  <c r="AP205" i="1"/>
  <c r="AF904" i="1"/>
  <c r="AF903" i="1" s="1"/>
  <c r="AZ1236" i="1"/>
  <c r="AZ1235" i="1" s="1"/>
  <c r="BG1237" i="1"/>
  <c r="BA982" i="1"/>
  <c r="BA981" i="1" s="1"/>
  <c r="BA980" i="1" s="1"/>
  <c r="BA979" i="1" s="1"/>
  <c r="BH983" i="1"/>
  <c r="AZ78" i="1"/>
  <c r="AZ77" i="1" s="1"/>
  <c r="BG79" i="1"/>
  <c r="BA167" i="1"/>
  <c r="BA166" i="1" s="1"/>
  <c r="BH168" i="1"/>
  <c r="BA845" i="1"/>
  <c r="BA844" i="1" s="1"/>
  <c r="BA843" i="1" s="1"/>
  <c r="BA842" i="1" s="1"/>
  <c r="BH846" i="1"/>
  <c r="BA203" i="1"/>
  <c r="BA202" i="1" s="1"/>
  <c r="BH204" i="1"/>
  <c r="AZ1049" i="1"/>
  <c r="AZ1048" i="1" s="1"/>
  <c r="BG1050" i="1"/>
  <c r="BA1055" i="1"/>
  <c r="BA1054" i="1" s="1"/>
  <c r="BH1056" i="1"/>
  <c r="AZ950" i="1"/>
  <c r="AZ949" i="1" s="1"/>
  <c r="BG951" i="1"/>
  <c r="BA1028" i="1"/>
  <c r="BA1027" i="1" s="1"/>
  <c r="BH1029" i="1"/>
  <c r="BA565" i="1"/>
  <c r="BA564" i="1" s="1"/>
  <c r="BA563" i="1" s="1"/>
  <c r="BA562" i="1" s="1"/>
  <c r="BH566" i="1"/>
  <c r="AZ489" i="1"/>
  <c r="AZ488" i="1" s="1"/>
  <c r="BG490" i="1"/>
  <c r="AZ1467" i="1"/>
  <c r="AZ1466" i="1" s="1"/>
  <c r="BG1468" i="1"/>
  <c r="AZ633" i="1"/>
  <c r="AZ632" i="1" s="1"/>
  <c r="BG634" i="1"/>
  <c r="BA1567" i="1"/>
  <c r="BA1566" i="1" s="1"/>
  <c r="BH1568" i="1"/>
  <c r="BA459" i="1"/>
  <c r="BA458" i="1" s="1"/>
  <c r="BA457" i="1" s="1"/>
  <c r="BA456" i="1" s="1"/>
  <c r="BH460" i="1"/>
  <c r="AZ1624" i="1"/>
  <c r="BG1625" i="1"/>
  <c r="BA1109" i="1"/>
  <c r="BA1108" i="1" s="1"/>
  <c r="BH1110" i="1"/>
  <c r="AZ536" i="1"/>
  <c r="AZ535" i="1" s="1"/>
  <c r="BG537" i="1"/>
  <c r="AZ233" i="1"/>
  <c r="BG234" i="1"/>
  <c r="BA707" i="1"/>
  <c r="BA1163" i="1"/>
  <c r="BA1162" i="1" s="1"/>
  <c r="BH1164" i="1"/>
  <c r="BA1452" i="1"/>
  <c r="BA1451" i="1" s="1"/>
  <c r="BH1453" i="1"/>
  <c r="AZ1226" i="1"/>
  <c r="AZ1225" i="1" s="1"/>
  <c r="AZ1224" i="1" s="1"/>
  <c r="BG1227" i="1"/>
  <c r="AZ912" i="1"/>
  <c r="AZ911" i="1" s="1"/>
  <c r="BG913" i="1"/>
  <c r="BA1283" i="1"/>
  <c r="BA1282" i="1" s="1"/>
  <c r="BH1284" i="1"/>
  <c r="BA1446" i="1"/>
  <c r="BA1445" i="1" s="1"/>
  <c r="BH1447" i="1"/>
  <c r="BA1148" i="1"/>
  <c r="BA1147" i="1" s="1"/>
  <c r="BH1149" i="1"/>
  <c r="BA176" i="1"/>
  <c r="BA175" i="1" s="1"/>
  <c r="BH177" i="1"/>
  <c r="BA191" i="1"/>
  <c r="BA190" i="1" s="1"/>
  <c r="BA189" i="1" s="1"/>
  <c r="BA188" i="1" s="1"/>
  <c r="BH192" i="1"/>
  <c r="AZ1398" i="1"/>
  <c r="AZ1397" i="1" s="1"/>
  <c r="AZ1396" i="1" s="1"/>
  <c r="AZ1395" i="1" s="1"/>
  <c r="AZ1394" i="1" s="1"/>
  <c r="BG1399" i="1"/>
  <c r="AZ1257" i="1"/>
  <c r="BG1258" i="1"/>
  <c r="BA153" i="1"/>
  <c r="BA152" i="1" s="1"/>
  <c r="BA151" i="1" s="1"/>
  <c r="BA150" i="1" s="1"/>
  <c r="BH154" i="1"/>
  <c r="AZ554" i="1"/>
  <c r="AZ553" i="1" s="1"/>
  <c r="AS162" i="1"/>
  <c r="AS161" i="1" s="1"/>
  <c r="BA1264" i="1"/>
  <c r="BA1263" i="1" s="1"/>
  <c r="BH1265" i="1"/>
  <c r="AE712" i="1"/>
  <c r="X711" i="1"/>
  <c r="X710" i="1" s="1"/>
  <c r="X709" i="1" s="1"/>
  <c r="X708" i="1" s="1"/>
  <c r="X687" i="1" s="1"/>
  <c r="AE1231" i="1"/>
  <c r="X1230" i="1"/>
  <c r="X1229" i="1" s="1"/>
  <c r="X1228" i="1" s="1"/>
  <c r="X1223" i="1" s="1"/>
  <c r="X1222" i="1" s="1"/>
  <c r="L871" i="1"/>
  <c r="L870" i="1" s="1"/>
  <c r="L869" i="1" s="1"/>
  <c r="L868" i="1" s="1"/>
  <c r="L853" i="1" s="1"/>
  <c r="N872" i="1"/>
  <c r="P872" i="1" s="1"/>
  <c r="X1575" i="1"/>
  <c r="Q1574" i="1"/>
  <c r="Q1573" i="1" s="1"/>
  <c r="Q1425" i="1"/>
  <c r="Q1424" i="1" s="1"/>
  <c r="X1426" i="1"/>
  <c r="X392" i="1"/>
  <c r="Q391" i="1"/>
  <c r="Q388" i="1" s="1"/>
  <c r="Q387" i="1" s="1"/>
  <c r="Q382" i="1" s="1"/>
  <c r="Q381" i="1" s="1"/>
  <c r="X287" i="1"/>
  <c r="Q286" i="1"/>
  <c r="Q285" i="1" s="1"/>
  <c r="Q284" i="1" s="1"/>
  <c r="Q283" i="1" s="1"/>
  <c r="N1684" i="1"/>
  <c r="L1683" i="1"/>
  <c r="L1682" i="1" s="1"/>
  <c r="L1681" i="1" s="1"/>
  <c r="L1676" i="1" s="1"/>
  <c r="L1675" i="1" s="1"/>
  <c r="L1673" i="1" s="1"/>
  <c r="X832" i="1"/>
  <c r="Q831" i="1"/>
  <c r="Q830" i="1" s="1"/>
  <c r="Q829" i="1" s="1"/>
  <c r="Q828" i="1" s="1"/>
  <c r="L809" i="1"/>
  <c r="L806" i="1" s="1"/>
  <c r="L805" i="1" s="1"/>
  <c r="L759" i="1" s="1"/>
  <c r="P810" i="1"/>
  <c r="N1713" i="1"/>
  <c r="N1712" i="1" s="1"/>
  <c r="N1700" i="1" s="1"/>
  <c r="N1699" i="1" s="1"/>
  <c r="P1714" i="1"/>
  <c r="Q810" i="1"/>
  <c r="AL1568" i="1"/>
  <c r="AE1567" i="1"/>
  <c r="AE1566" i="1" s="1"/>
  <c r="J50" i="1"/>
  <c r="J49" i="1" s="1"/>
  <c r="AS68" i="1"/>
  <c r="AL67" i="1"/>
  <c r="AM1128" i="1"/>
  <c r="AF1127" i="1"/>
  <c r="AF1126" i="1" s="1"/>
  <c r="AL1508" i="1"/>
  <c r="AE1507" i="1"/>
  <c r="AE1506" i="1" s="1"/>
  <c r="AE1499" i="1" s="1"/>
  <c r="AE1498" i="1" s="1"/>
  <c r="Z808" i="1"/>
  <c r="AF627" i="1"/>
  <c r="Y626" i="1"/>
  <c r="Y625" i="1" s="1"/>
  <c r="Y624" i="1" s="1"/>
  <c r="AF475" i="1"/>
  <c r="Y474" i="1"/>
  <c r="AF691" i="1"/>
  <c r="AF690" i="1" s="1"/>
  <c r="AF689" i="1" s="1"/>
  <c r="AF688" i="1" s="1"/>
  <c r="AM692" i="1"/>
  <c r="AM122" i="1"/>
  <c r="AF121" i="1"/>
  <c r="Y198" i="1"/>
  <c r="AF199" i="1"/>
  <c r="R312" i="1"/>
  <c r="R309" i="1" s="1"/>
  <c r="R308" i="1" s="1"/>
  <c r="R307" i="1" s="1"/>
  <c r="Y313" i="1"/>
  <c r="Y582" i="1"/>
  <c r="R581" i="1"/>
  <c r="R580" i="1" s="1"/>
  <c r="R771" i="1"/>
  <c r="R766" i="1" s="1"/>
  <c r="R765" i="1" s="1"/>
  <c r="R760" i="1" s="1"/>
  <c r="Y772" i="1"/>
  <c r="Y1139" i="1"/>
  <c r="R1138" i="1"/>
  <c r="R1137" i="1" s="1"/>
  <c r="R1136" i="1" s="1"/>
  <c r="R1135" i="1" s="1"/>
  <c r="R1095" i="1" s="1"/>
  <c r="R1409" i="1"/>
  <c r="R1406" i="1" s="1"/>
  <c r="R1405" i="1" s="1"/>
  <c r="R1404" i="1" s="1"/>
  <c r="R1403" i="1" s="1"/>
  <c r="Y1410" i="1"/>
  <c r="Y1535" i="1"/>
  <c r="R1534" i="1"/>
  <c r="R1533" i="1" s="1"/>
  <c r="R1532" i="1" s="1"/>
  <c r="R1531" i="1" s="1"/>
  <c r="R1530" i="1" s="1"/>
  <c r="O1694" i="1"/>
  <c r="Q1694" i="1" s="1"/>
  <c r="Q1693" i="1" s="1"/>
  <c r="Q1692" i="1" s="1"/>
  <c r="Q1691" i="1" s="1"/>
  <c r="Q1690" i="1" s="1"/>
  <c r="Q1689" i="1" s="1"/>
  <c r="M1693" i="1"/>
  <c r="M1692" i="1" s="1"/>
  <c r="M1691" i="1" s="1"/>
  <c r="M1690" i="1" s="1"/>
  <c r="M1689" i="1" s="1"/>
  <c r="M1673" i="1" s="1"/>
  <c r="Q1455" i="1"/>
  <c r="Q1454" i="1" s="1"/>
  <c r="X1456" i="1"/>
  <c r="J1096" i="1"/>
  <c r="J1095" i="1" s="1"/>
  <c r="J901" i="1" s="1"/>
  <c r="X577" i="1"/>
  <c r="Q576" i="1"/>
  <c r="Q575" i="1" s="1"/>
  <c r="Q503" i="1"/>
  <c r="Q500" i="1" s="1"/>
  <c r="X504" i="1"/>
  <c r="X460" i="1"/>
  <c r="Q459" i="1"/>
  <c r="Q458" i="1" s="1"/>
  <c r="Q457" i="1" s="1"/>
  <c r="Q456" i="1" s="1"/>
  <c r="Q431" i="1"/>
  <c r="Q430" i="1" s="1"/>
  <c r="Q429" i="1" s="1"/>
  <c r="Q424" i="1" s="1"/>
  <c r="Q413" i="1" s="1"/>
  <c r="X432" i="1"/>
  <c r="X170" i="1"/>
  <c r="X169" i="1" s="1"/>
  <c r="AE171" i="1"/>
  <c r="AM22" i="1"/>
  <c r="AF21" i="1"/>
  <c r="AF20" i="1" s="1"/>
  <c r="AF19" i="1" s="1"/>
  <c r="AF18" i="1" s="1"/>
  <c r="AF17" i="1" s="1"/>
  <c r="Y269" i="1"/>
  <c r="Y268" i="1" s="1"/>
  <c r="Y267" i="1" s="1"/>
  <c r="R999" i="1"/>
  <c r="R998" i="1" s="1"/>
  <c r="R997" i="1" s="1"/>
  <c r="R992" i="1" s="1"/>
  <c r="R991" i="1" s="1"/>
  <c r="V1000" i="1"/>
  <c r="AL763" i="1"/>
  <c r="AL762" i="1" s="1"/>
  <c r="AL761" i="1" s="1"/>
  <c r="AS764" i="1"/>
  <c r="AZ1719" i="1"/>
  <c r="AZ1718" i="1" s="1"/>
  <c r="BG1720" i="1"/>
  <c r="J759" i="1"/>
  <c r="J685" i="1" s="1"/>
  <c r="BH1310" i="1"/>
  <c r="BO1310" i="1" s="1"/>
  <c r="BA196" i="1"/>
  <c r="BH197" i="1"/>
  <c r="AZ427" i="1"/>
  <c r="AZ426" i="1" s="1"/>
  <c r="AZ425" i="1" s="1"/>
  <c r="BG428" i="1"/>
  <c r="BA78" i="1"/>
  <c r="BA77" i="1" s="1"/>
  <c r="BH79" i="1"/>
  <c r="BA391" i="1"/>
  <c r="BH392" i="1"/>
  <c r="AZ1295" i="1"/>
  <c r="AZ1294" i="1" s="1"/>
  <c r="BG1296" i="1"/>
  <c r="BA389" i="1"/>
  <c r="BH390" i="1"/>
  <c r="BA214" i="1"/>
  <c r="BH215" i="1"/>
  <c r="AZ97" i="1"/>
  <c r="BG98" i="1"/>
  <c r="BA1591" i="1"/>
  <c r="BA1590" i="1" s="1"/>
  <c r="BH1592" i="1"/>
  <c r="AZ476" i="1"/>
  <c r="BG477" i="1"/>
  <c r="AL1148" i="1"/>
  <c r="AL1147" i="1" s="1"/>
  <c r="AL1135" i="1" s="1"/>
  <c r="AS1149" i="1"/>
  <c r="AE1327" i="1"/>
  <c r="X1326" i="1"/>
  <c r="X1325" i="1" s="1"/>
  <c r="AF1331" i="1"/>
  <c r="Y1330" i="1"/>
  <c r="Y1329" i="1" s="1"/>
  <c r="AE1450" i="1"/>
  <c r="X1449" i="1"/>
  <c r="X1448" i="1" s="1"/>
  <c r="AL718" i="1"/>
  <c r="AL717" i="1" s="1"/>
  <c r="AL716" i="1" s="1"/>
  <c r="AS719" i="1"/>
  <c r="L1650" i="1"/>
  <c r="L1649" i="1" s="1"/>
  <c r="L1648" i="1" s="1"/>
  <c r="L1637" i="1" s="1"/>
  <c r="N1651" i="1"/>
  <c r="P1651" i="1" s="1"/>
  <c r="Q859" i="1"/>
  <c r="Q858" i="1" s="1"/>
  <c r="Q857" i="1" s="1"/>
  <c r="Q856" i="1" s="1"/>
  <c r="Q855" i="1" s="1"/>
  <c r="Q853" i="1" s="1"/>
  <c r="X860" i="1"/>
  <c r="P534" i="1"/>
  <c r="P533" i="1" s="1"/>
  <c r="P532" i="1" s="1"/>
  <c r="N533" i="1"/>
  <c r="N532" i="1" s="1"/>
  <c r="AL679" i="1"/>
  <c r="AE678" i="1"/>
  <c r="AE677" i="1" s="1"/>
  <c r="AF643" i="1"/>
  <c r="Y642" i="1"/>
  <c r="Y641" i="1" s="1"/>
  <c r="Y640" i="1" s="1"/>
  <c r="Y635" i="1" s="1"/>
  <c r="X571" i="1"/>
  <c r="Q570" i="1"/>
  <c r="Q569" i="1" s="1"/>
  <c r="Q568" i="1" s="1"/>
  <c r="Q567" i="1" s="1"/>
  <c r="Q561" i="1" s="1"/>
  <c r="Q560" i="1" s="1"/>
  <c r="AE1310" i="1"/>
  <c r="X1309" i="1"/>
  <c r="X1308" i="1" s="1"/>
  <c r="X1290" i="1" s="1"/>
  <c r="L614" i="1"/>
  <c r="L613" i="1" s="1"/>
  <c r="L612" i="1" s="1"/>
  <c r="L611" i="1" s="1"/>
  <c r="L560" i="1" s="1"/>
  <c r="P615" i="1"/>
  <c r="R754" i="1"/>
  <c r="T754" i="1" s="1"/>
  <c r="T753" i="1" s="1"/>
  <c r="T752" i="1" s="1"/>
  <c r="T751" i="1" s="1"/>
  <c r="T750" i="1" s="1"/>
  <c r="P753" i="1"/>
  <c r="P752" i="1" s="1"/>
  <c r="P751" i="1" s="1"/>
  <c r="P750" i="1" s="1"/>
  <c r="AH1095" i="1"/>
  <c r="F1269" i="1"/>
  <c r="F1267" i="1" s="1"/>
  <c r="Y424" i="1"/>
  <c r="Y413" i="1" s="1"/>
  <c r="Y367" i="1" s="1"/>
  <c r="BA1353" i="1"/>
  <c r="BA1352" i="1" s="1"/>
  <c r="BH1354" i="1"/>
  <c r="AJ367" i="1"/>
  <c r="AJ205" i="1"/>
  <c r="AJ193" i="1" s="1"/>
  <c r="AR288" i="1"/>
  <c r="L144" i="1"/>
  <c r="L15" i="1" s="1"/>
  <c r="AL1743" i="1"/>
  <c r="AZ1015" i="1"/>
  <c r="AZ1014" i="1" s="1"/>
  <c r="BG1016" i="1"/>
  <c r="BA548" i="1"/>
  <c r="BA547" i="1" s="1"/>
  <c r="BH549" i="1"/>
  <c r="BA1585" i="1"/>
  <c r="BA1584" i="1" s="1"/>
  <c r="BH1586" i="1"/>
  <c r="BA915" i="1"/>
  <c r="BA914" i="1" s="1"/>
  <c r="BA910" i="1" s="1"/>
  <c r="BH916" i="1"/>
  <c r="AZ1635" i="1"/>
  <c r="AZ1634" i="1" s="1"/>
  <c r="AZ1633" i="1" s="1"/>
  <c r="AZ1632" i="1" s="1"/>
  <c r="BG1636" i="1"/>
  <c r="AZ32" i="1"/>
  <c r="AZ31" i="1" s="1"/>
  <c r="BG33" i="1"/>
  <c r="BA1326" i="1"/>
  <c r="BA1325" i="1" s="1"/>
  <c r="BH1327" i="1"/>
  <c r="BA83" i="1"/>
  <c r="BH84" i="1"/>
  <c r="BA1257" i="1"/>
  <c r="BH1258" i="1"/>
  <c r="BA954" i="1"/>
  <c r="BA953" i="1" s="1"/>
  <c r="BH955" i="1"/>
  <c r="BA1543" i="1"/>
  <c r="BA1542" i="1" s="1"/>
  <c r="BH1544" i="1"/>
  <c r="AZ207" i="1"/>
  <c r="BG208" i="1"/>
  <c r="BA756" i="1"/>
  <c r="BA755" i="1" s="1"/>
  <c r="BH757" i="1"/>
  <c r="BA815" i="1"/>
  <c r="BA814" i="1" s="1"/>
  <c r="BH816" i="1"/>
  <c r="BA1537" i="1"/>
  <c r="BA1536" i="1" s="1"/>
  <c r="BH1538" i="1"/>
  <c r="AZ1482" i="1"/>
  <c r="AZ1481" i="1" s="1"/>
  <c r="BG1483" i="1"/>
  <c r="BA1518" i="1"/>
  <c r="BA1517" i="1" s="1"/>
  <c r="BH1519" i="1"/>
  <c r="AZ1504" i="1"/>
  <c r="AZ1503" i="1" s="1"/>
  <c r="BG1505" i="1"/>
  <c r="AF293" i="1"/>
  <c r="AF290" i="1" s="1"/>
  <c r="AF289" i="1" s="1"/>
  <c r="AF288" i="1" s="1"/>
  <c r="AZ642" i="1"/>
  <c r="AZ641" i="1" s="1"/>
  <c r="AZ640" i="1" s="1"/>
  <c r="BG643" i="1"/>
  <c r="BA1142" i="1"/>
  <c r="BA1141" i="1" s="1"/>
  <c r="BA1140" i="1" s="1"/>
  <c r="BH1143" i="1"/>
  <c r="BA554" i="1"/>
  <c r="BA553" i="1" s="1"/>
  <c r="BA927" i="1"/>
  <c r="BA926" i="1" s="1"/>
  <c r="BH928" i="1"/>
  <c r="AZ1073" i="1"/>
  <c r="AZ1072" i="1" s="1"/>
  <c r="BG1074" i="1"/>
  <c r="BA1040" i="1"/>
  <c r="BA1039" i="1" s="1"/>
  <c r="BH1041" i="1"/>
  <c r="BA740" i="1"/>
  <c r="BA739" i="1" s="1"/>
  <c r="BA738" i="1" s="1"/>
  <c r="BA737" i="1" s="1"/>
  <c r="BH741" i="1"/>
  <c r="AZ701" i="1"/>
  <c r="AZ700" i="1" s="1"/>
  <c r="AZ699" i="1" s="1"/>
  <c r="AZ698" i="1" s="1"/>
  <c r="BG702" i="1"/>
  <c r="BA97" i="1"/>
  <c r="BH98" i="1"/>
  <c r="AZ277" i="1"/>
  <c r="BG278" i="1"/>
  <c r="R534" i="1"/>
  <c r="R533" i="1" s="1"/>
  <c r="R532" i="1" s="1"/>
  <c r="AZ1133" i="1"/>
  <c r="AZ1132" i="1" s="1"/>
  <c r="BG1134" i="1"/>
  <c r="BA970" i="1"/>
  <c r="BA969" i="1" s="1"/>
  <c r="BH971" i="1"/>
  <c r="AL1055" i="1"/>
  <c r="AL1054" i="1" s="1"/>
  <c r="AS1056" i="1"/>
  <c r="J461" i="1"/>
  <c r="J455" i="1" s="1"/>
  <c r="X1289" i="1"/>
  <c r="Q1287" i="1"/>
  <c r="Q1286" i="1" s="1"/>
  <c r="Q1273" i="1"/>
  <c r="Q1272" i="1" s="1"/>
  <c r="Q1271" i="1" s="1"/>
  <c r="X1274" i="1"/>
  <c r="X251" i="1"/>
  <c r="AE252" i="1"/>
  <c r="X236" i="1"/>
  <c r="Q235" i="1"/>
  <c r="Q232" i="1" s="1"/>
  <c r="Q173" i="1"/>
  <c r="Q172" i="1" s="1"/>
  <c r="X174" i="1"/>
  <c r="AE125" i="1"/>
  <c r="X123" i="1"/>
  <c r="X118" i="1" s="1"/>
  <c r="X117" i="1" s="1"/>
  <c r="X116" i="1" s="1"/>
  <c r="X115" i="1" s="1"/>
  <c r="AF1502" i="1"/>
  <c r="Y1501" i="1"/>
  <c r="Y1500" i="1" s="1"/>
  <c r="Y1499" i="1" s="1"/>
  <c r="Y1498" i="1" s="1"/>
  <c r="AF1311" i="1"/>
  <c r="Y1309" i="1"/>
  <c r="Y1308" i="1" s="1"/>
  <c r="AF1274" i="1"/>
  <c r="Y1273" i="1"/>
  <c r="Y1272" i="1" s="1"/>
  <c r="Y1271" i="1" s="1"/>
  <c r="Q1751" i="1"/>
  <c r="J1750" i="1"/>
  <c r="J1749" i="1" s="1"/>
  <c r="J1748" i="1" s="1"/>
  <c r="J1747" i="1" s="1"/>
  <c r="J1745" i="1" s="1"/>
  <c r="AM417" i="1"/>
  <c r="AM416" i="1" s="1"/>
  <c r="AM415" i="1" s="1"/>
  <c r="AM414" i="1" s="1"/>
  <c r="AT418" i="1"/>
  <c r="J1530" i="1"/>
  <c r="X1410" i="1"/>
  <c r="Q1409" i="1"/>
  <c r="Q1406" i="1" s="1"/>
  <c r="Q1405" i="1" s="1"/>
  <c r="Q1404" i="1" s="1"/>
  <c r="Q1403" i="1" s="1"/>
  <c r="AM179" i="1"/>
  <c r="AM178" i="1" s="1"/>
  <c r="AT180" i="1"/>
  <c r="X1623" i="1"/>
  <c r="Q1622" i="1"/>
  <c r="Q1621" i="1" s="1"/>
  <c r="Q1611" i="1" s="1"/>
  <c r="Q1610" i="1" s="1"/>
  <c r="Q1112" i="1"/>
  <c r="Q1111" i="1" s="1"/>
  <c r="X1113" i="1"/>
  <c r="AF264" i="1"/>
  <c r="Y263" i="1"/>
  <c r="N531" i="1"/>
  <c r="L530" i="1"/>
  <c r="L529" i="1" s="1"/>
  <c r="L528" i="1" s="1"/>
  <c r="L523" i="1" s="1"/>
  <c r="L522" i="1" s="1"/>
  <c r="L521" i="1" s="1"/>
  <c r="X248" i="1"/>
  <c r="U808" i="1"/>
  <c r="W808" i="1" s="1"/>
  <c r="S807" i="1"/>
  <c r="X56" i="1"/>
  <c r="Q55" i="1"/>
  <c r="Q52" i="1" s="1"/>
  <c r="Q51" i="1" s="1"/>
  <c r="Q50" i="1" s="1"/>
  <c r="Q49" i="1" s="1"/>
  <c r="AF1656" i="1"/>
  <c r="AF1655" i="1" s="1"/>
  <c r="AM1657" i="1"/>
  <c r="AE224" i="1"/>
  <c r="Y701" i="1"/>
  <c r="Y700" i="1" s="1"/>
  <c r="Y699" i="1" s="1"/>
  <c r="Y698" i="1" s="1"/>
  <c r="AF702" i="1"/>
  <c r="AF574" i="1"/>
  <c r="Y573" i="1"/>
  <c r="Y572" i="1" s="1"/>
  <c r="Y568" i="1" s="1"/>
  <c r="Y90" i="1"/>
  <c r="Y89" i="1" s="1"/>
  <c r="AF91" i="1"/>
  <c r="Y65" i="1"/>
  <c r="Y64" i="1" s="1"/>
  <c r="AF66" i="1"/>
  <c r="AF32" i="1"/>
  <c r="AF31" i="1" s="1"/>
  <c r="AM33" i="1"/>
  <c r="AE179" i="1"/>
  <c r="AE178" i="1" s="1"/>
  <c r="AL180" i="1"/>
  <c r="AE799" i="1"/>
  <c r="AL800" i="1"/>
  <c r="Y1696" i="1"/>
  <c r="Y1695" i="1" s="1"/>
  <c r="AF1697" i="1"/>
  <c r="AT306" i="1"/>
  <c r="AM305" i="1"/>
  <c r="AM304" i="1" s="1"/>
  <c r="AM303" i="1" s="1"/>
  <c r="AM302" i="1" s="1"/>
  <c r="R53" i="1"/>
  <c r="R52" i="1" s="1"/>
  <c r="R51" i="1" s="1"/>
  <c r="R50" i="1" s="1"/>
  <c r="R49" i="1" s="1"/>
  <c r="Y54" i="1"/>
  <c r="K1530" i="1"/>
  <c r="K1401" i="1" s="1"/>
  <c r="X1100" i="1"/>
  <c r="Q1099" i="1"/>
  <c r="Q1098" i="1" s="1"/>
  <c r="Q1097" i="1" s="1"/>
  <c r="N668" i="1"/>
  <c r="P668" i="1" s="1"/>
  <c r="X639" i="1"/>
  <c r="Q638" i="1"/>
  <c r="Q637" i="1" s="1"/>
  <c r="Q636" i="1" s="1"/>
  <c r="Q635" i="1" s="1"/>
  <c r="Q622" i="1" s="1"/>
  <c r="AE214" i="1"/>
  <c r="AL215" i="1"/>
  <c r="AZ767" i="1"/>
  <c r="BG768" i="1"/>
  <c r="F853" i="1"/>
  <c r="AT863" i="1"/>
  <c r="AM862" i="1"/>
  <c r="AM861" i="1" s="1"/>
  <c r="AL862" i="1"/>
  <c r="AL861" i="1" s="1"/>
  <c r="AS863" i="1"/>
  <c r="AE891" i="1"/>
  <c r="AE890" i="1" s="1"/>
  <c r="AE873" i="1" s="1"/>
  <c r="AL892" i="1"/>
  <c r="G685" i="1"/>
  <c r="U675" i="1"/>
  <c r="U674" i="1" s="1"/>
  <c r="AS565" i="1"/>
  <c r="AS564" i="1" s="1"/>
  <c r="AS563" i="1" s="1"/>
  <c r="AS562" i="1" s="1"/>
  <c r="AZ566" i="1"/>
  <c r="AT1564" i="1"/>
  <c r="AT1563" i="1" s="1"/>
  <c r="BA1565" i="1"/>
  <c r="AS263" i="1"/>
  <c r="AS262" i="1" s="1"/>
  <c r="AZ264" i="1"/>
  <c r="AS1163" i="1"/>
  <c r="AS1162" i="1" s="1"/>
  <c r="AZ1164" i="1"/>
  <c r="AL1679" i="1"/>
  <c r="AL1678" i="1" s="1"/>
  <c r="AL1677" i="1" s="1"/>
  <c r="AS1680" i="1"/>
  <c r="AS100" i="1"/>
  <c r="AS99" i="1" s="1"/>
  <c r="AZ101" i="1"/>
  <c r="AS1471" i="1"/>
  <c r="AL1470" i="1"/>
  <c r="AL1469" i="1" s="1"/>
  <c r="R669" i="1"/>
  <c r="T670" i="1"/>
  <c r="T669" i="1" s="1"/>
  <c r="Q725" i="1"/>
  <c r="Q724" i="1" s="1"/>
  <c r="Q723" i="1" s="1"/>
  <c r="Q722" i="1" s="1"/>
  <c r="Q721" i="1" s="1"/>
  <c r="S726" i="1"/>
  <c r="AZ1348" i="1"/>
  <c r="AS1347" i="1"/>
  <c r="AS1346" i="1" s="1"/>
  <c r="AT38" i="1"/>
  <c r="BA39" i="1"/>
  <c r="AS877" i="1"/>
  <c r="AL876" i="1"/>
  <c r="AL875" i="1" s="1"/>
  <c r="AL874" i="1" s="1"/>
  <c r="AT62" i="1"/>
  <c r="AT61" i="1" s="1"/>
  <c r="BA63" i="1"/>
  <c r="AT1580" i="1"/>
  <c r="AM1579" i="1"/>
  <c r="AM1578" i="1" s="1"/>
  <c r="AM1577" i="1" s="1"/>
  <c r="AL249" i="1"/>
  <c r="AS250" i="1"/>
  <c r="AS1537" i="1"/>
  <c r="AS1536" i="1" s="1"/>
  <c r="AZ1538" i="1"/>
  <c r="AS777" i="1"/>
  <c r="AS776" i="1" s="1"/>
  <c r="AS775" i="1" s="1"/>
  <c r="AS774" i="1" s="1"/>
  <c r="AS773" i="1" s="1"/>
  <c r="AZ778" i="1"/>
  <c r="AQ1412" i="1"/>
  <c r="AN193" i="1"/>
  <c r="AT297" i="1"/>
  <c r="AQ561" i="1"/>
  <c r="F1401" i="1"/>
  <c r="U754" i="1"/>
  <c r="BA232" i="1"/>
  <c r="T534" i="1"/>
  <c r="AS581" i="1"/>
  <c r="AS580" i="1" s="1"/>
  <c r="AZ582" i="1"/>
  <c r="AZ783" i="1"/>
  <c r="Q1707" i="1"/>
  <c r="Q1706" i="1" s="1"/>
  <c r="Q1705" i="1" s="1"/>
  <c r="S1708" i="1"/>
  <c r="AL62" i="1"/>
  <c r="AL61" i="1" s="1"/>
  <c r="AS63" i="1"/>
  <c r="AT1641" i="1"/>
  <c r="AM1640" i="1"/>
  <c r="S675" i="1"/>
  <c r="S674" i="1" s="1"/>
  <c r="S665" i="1" s="1"/>
  <c r="S664" i="1" s="1"/>
  <c r="S622" i="1" s="1"/>
  <c r="T725" i="1"/>
  <c r="T724" i="1" s="1"/>
  <c r="T723" i="1" s="1"/>
  <c r="T722" i="1" s="1"/>
  <c r="V726" i="1"/>
  <c r="V725" i="1" s="1"/>
  <c r="V724" i="1" s="1"/>
  <c r="V723" i="1" s="1"/>
  <c r="V722" i="1" s="1"/>
  <c r="AM42" i="1"/>
  <c r="AT44" i="1"/>
  <c r="Y614" i="1"/>
  <c r="Y613" i="1" s="1"/>
  <c r="Y612" i="1" s="1"/>
  <c r="Y611" i="1" s="1"/>
  <c r="AL1302" i="1"/>
  <c r="AL1301" i="1" s="1"/>
  <c r="AS1303" i="1"/>
  <c r="AM95" i="1"/>
  <c r="AM94" i="1" s="1"/>
  <c r="AT96" i="1"/>
  <c r="BA1100" i="1"/>
  <c r="AT1099" i="1"/>
  <c r="AT1098" i="1" s="1"/>
  <c r="AT1097" i="1" s="1"/>
  <c r="AM892" i="1"/>
  <c r="AF891" i="1"/>
  <c r="AF890" i="1" s="1"/>
  <c r="AF873" i="1" s="1"/>
  <c r="BA596" i="1"/>
  <c r="AT595" i="1"/>
  <c r="AT594" i="1" s="1"/>
  <c r="AS472" i="1"/>
  <c r="AZ473" i="1"/>
  <c r="AS1109" i="1"/>
  <c r="AS1108" i="1" s="1"/>
  <c r="AZ1110" i="1"/>
  <c r="AT1259" i="1"/>
  <c r="BA1260" i="1"/>
  <c r="BA297" i="1"/>
  <c r="AP193" i="1"/>
  <c r="AP50" i="1"/>
  <c r="AP49" i="1" s="1"/>
  <c r="AH50" i="1"/>
  <c r="AH49" i="1" s="1"/>
  <c r="AS464" i="1"/>
  <c r="AS463" i="1" s="1"/>
  <c r="AS462" i="1" s="1"/>
  <c r="AZ465" i="1"/>
  <c r="AS1120" i="1"/>
  <c r="AS1119" i="1" s="1"/>
  <c r="AS1118" i="1" s="1"/>
  <c r="AZ1121" i="1"/>
  <c r="AL335" i="1"/>
  <c r="AL334" i="1" s="1"/>
  <c r="AS336" i="1"/>
  <c r="AS1743" i="1"/>
  <c r="AL1742" i="1"/>
  <c r="AL1741" i="1" s="1"/>
  <c r="AL1740" i="1" s="1"/>
  <c r="AL1739" i="1" s="1"/>
  <c r="AL1738" i="1" s="1"/>
  <c r="AL1736" i="1" s="1"/>
  <c r="AL548" i="1"/>
  <c r="AL547" i="1" s="1"/>
  <c r="AS549" i="1"/>
  <c r="AT813" i="1"/>
  <c r="AM812" i="1"/>
  <c r="AM811" i="1" s="1"/>
  <c r="AT1751" i="1"/>
  <c r="AM1750" i="1"/>
  <c r="AM1749" i="1" s="1"/>
  <c r="AM1748" i="1" s="1"/>
  <c r="AM1747" i="1" s="1"/>
  <c r="AM1745" i="1" s="1"/>
  <c r="AL1416" i="1"/>
  <c r="AL1415" i="1" s="1"/>
  <c r="AS1417" i="1"/>
  <c r="S1703" i="1"/>
  <c r="S1702" i="1" s="1"/>
  <c r="S1701" i="1" s="1"/>
  <c r="U1704" i="1"/>
  <c r="AS1440" i="1"/>
  <c r="AS1439" i="1" s="1"/>
  <c r="AZ1441" i="1"/>
  <c r="AS1543" i="1"/>
  <c r="AS1542" i="1" s="1"/>
  <c r="AZ1544" i="1"/>
  <c r="AT876" i="1"/>
  <c r="AT875" i="1" s="1"/>
  <c r="AT874" i="1" s="1"/>
  <c r="BA877" i="1"/>
  <c r="AS1002" i="1"/>
  <c r="AS1001" i="1" s="1"/>
  <c r="AZ1003" i="1"/>
  <c r="J447" i="1"/>
  <c r="AR1270" i="1"/>
  <c r="AR1269" i="1" s="1"/>
  <c r="AR1267" i="1" s="1"/>
  <c r="H759" i="1"/>
  <c r="H685" i="1" s="1"/>
  <c r="F144" i="1"/>
  <c r="F15" i="1" s="1"/>
  <c r="AA615" i="1"/>
  <c r="AA614" i="1" s="1"/>
  <c r="AA613" i="1" s="1"/>
  <c r="AA612" i="1" s="1"/>
  <c r="AA611" i="1" s="1"/>
  <c r="AA560" i="1" s="1"/>
  <c r="AT291" i="1"/>
  <c r="BA292" i="1"/>
  <c r="AS982" i="1"/>
  <c r="AS981" i="1" s="1"/>
  <c r="AS980" i="1" s="1"/>
  <c r="AS979" i="1" s="1"/>
  <c r="AZ983" i="1"/>
  <c r="AS323" i="1"/>
  <c r="AS322" i="1" s="1"/>
  <c r="AZ324" i="1"/>
  <c r="AT127" i="1"/>
  <c r="AT126" i="1" s="1"/>
  <c r="BA128" i="1"/>
  <c r="AT504" i="1"/>
  <c r="AM503" i="1"/>
  <c r="AM500" i="1" s="1"/>
  <c r="AL1512" i="1"/>
  <c r="AL1511" i="1" s="1"/>
  <c r="AL1510" i="1" s="1"/>
  <c r="AS1513" i="1"/>
  <c r="AT1134" i="1"/>
  <c r="AM1133" i="1"/>
  <c r="AM1132" i="1" s="1"/>
  <c r="W1733" i="1"/>
  <c r="W1732" i="1" s="1"/>
  <c r="W1731" i="1" s="1"/>
  <c r="W1730" i="1" s="1"/>
  <c r="AL83" i="1"/>
  <c r="AL82" i="1" s="1"/>
  <c r="AS84" i="1"/>
  <c r="AT453" i="1"/>
  <c r="AM452" i="1"/>
  <c r="AM451" i="1" s="1"/>
  <c r="AM450" i="1" s="1"/>
  <c r="AM449" i="1" s="1"/>
  <c r="AT483" i="1"/>
  <c r="AT482" i="1" s="1"/>
  <c r="BA484" i="1"/>
  <c r="BA465" i="1"/>
  <c r="AT464" i="1"/>
  <c r="AT463" i="1" s="1"/>
  <c r="AT462" i="1" s="1"/>
  <c r="R1723" i="1"/>
  <c r="R1722" i="1" s="1"/>
  <c r="R1721" i="1" s="1"/>
  <c r="V1724" i="1"/>
  <c r="AL1626" i="1"/>
  <c r="AS1627" i="1"/>
  <c r="AM360" i="1"/>
  <c r="AM359" i="1" s="1"/>
  <c r="AM358" i="1" s="1"/>
  <c r="AM357" i="1" s="1"/>
  <c r="AM356" i="1" s="1"/>
  <c r="AM355" i="1" s="1"/>
  <c r="AT361" i="1"/>
  <c r="AS630" i="1"/>
  <c r="AS629" i="1" s="1"/>
  <c r="AS628" i="1" s="1"/>
  <c r="AZ631" i="1"/>
  <c r="AS121" i="1"/>
  <c r="AZ122" i="1"/>
  <c r="AR367" i="1"/>
  <c r="L685" i="1"/>
  <c r="AT232" i="1"/>
  <c r="Y1734" i="1"/>
  <c r="AA1734" i="1" s="1"/>
  <c r="K1269" i="1"/>
  <c r="K1267" i="1" s="1"/>
  <c r="AE210" i="1"/>
  <c r="X209" i="1"/>
  <c r="X206" i="1" s="1"/>
  <c r="X205" i="1" s="1"/>
  <c r="AT86" i="1"/>
  <c r="AM85" i="1"/>
  <c r="AM82" i="1" s="1"/>
  <c r="AS1293" i="1"/>
  <c r="AL1292" i="1"/>
  <c r="AL1291" i="1" s="1"/>
  <c r="S1713" i="1"/>
  <c r="S1712" i="1" s="1"/>
  <c r="W1714" i="1"/>
  <c r="W1713" i="1" s="1"/>
  <c r="W1712" i="1" s="1"/>
  <c r="U1713" i="1"/>
  <c r="U1712" i="1" s="1"/>
  <c r="W820" i="1"/>
  <c r="W819" i="1" s="1"/>
  <c r="W818" i="1" s="1"/>
  <c r="W817" i="1" s="1"/>
  <c r="R1619" i="1"/>
  <c r="R1618" i="1" s="1"/>
  <c r="W871" i="1"/>
  <c r="W870" i="1" s="1"/>
  <c r="W869" i="1" s="1"/>
  <c r="W868" i="1" s="1"/>
  <c r="W853" i="1" s="1"/>
  <c r="AE1281" i="1"/>
  <c r="X1280" i="1"/>
  <c r="X1279" i="1" s="1"/>
  <c r="AE1562" i="1"/>
  <c r="X1561" i="1"/>
  <c r="X1560" i="1" s="1"/>
  <c r="X1532" i="1" s="1"/>
  <c r="X1531" i="1" s="1"/>
  <c r="S672" i="1"/>
  <c r="U672" i="1" s="1"/>
  <c r="AS1447" i="1"/>
  <c r="AL1446" i="1"/>
  <c r="AL1445" i="1" s="1"/>
  <c r="O148" i="1"/>
  <c r="O147" i="1" s="1"/>
  <c r="O146" i="1" s="1"/>
  <c r="O145" i="1" s="1"/>
  <c r="O144" i="1" s="1"/>
  <c r="O15" i="1" s="1"/>
  <c r="Q149" i="1"/>
  <c r="S149" i="1" s="1"/>
  <c r="AM433" i="1"/>
  <c r="AT434" i="1"/>
  <c r="AS596" i="1"/>
  <c r="AL595" i="1"/>
  <c r="AL594" i="1" s="1"/>
  <c r="AT798" i="1"/>
  <c r="AM797" i="1"/>
  <c r="AM123" i="1"/>
  <c r="AT125" i="1"/>
  <c r="S1683" i="1"/>
  <c r="S1682" i="1" s="1"/>
  <c r="S1681" i="1" s="1"/>
  <c r="S1676" i="1" s="1"/>
  <c r="S1675" i="1" s="1"/>
  <c r="W1684" i="1"/>
  <c r="Y1684" i="1" s="1"/>
  <c r="U999" i="1"/>
  <c r="U998" i="1" s="1"/>
  <c r="U997" i="1" s="1"/>
  <c r="U992" i="1" s="1"/>
  <c r="U991" i="1" s="1"/>
  <c r="Y1000" i="1"/>
  <c r="AA1000" i="1" s="1"/>
  <c r="AT135" i="1"/>
  <c r="AM134" i="1"/>
  <c r="AM133" i="1" s="1"/>
  <c r="AM132" i="1" s="1"/>
  <c r="AM131" i="1" s="1"/>
  <c r="AM130" i="1" s="1"/>
  <c r="U1616" i="1"/>
  <c r="U1615" i="1" s="1"/>
  <c r="AS1047" i="1"/>
  <c r="AL1046" i="1"/>
  <c r="AL1045" i="1" s="1"/>
  <c r="AE798" i="1"/>
  <c r="X797" i="1"/>
  <c r="X796" i="1" s="1"/>
  <c r="X795" i="1" s="1"/>
  <c r="X794" i="1" s="1"/>
  <c r="AS1502" i="1"/>
  <c r="AL1501" i="1"/>
  <c r="AL1500" i="1" s="1"/>
  <c r="AF1521" i="1"/>
  <c r="AF1520" i="1" s="1"/>
  <c r="AF1509" i="1" s="1"/>
  <c r="AM1522" i="1"/>
  <c r="AT1417" i="1"/>
  <c r="AM1416" i="1"/>
  <c r="AM1415" i="1" s="1"/>
  <c r="V1728" i="1"/>
  <c r="V1727" i="1" s="1"/>
  <c r="V1726" i="1" s="1"/>
  <c r="V1725" i="1" s="1"/>
  <c r="Z1729" i="1"/>
  <c r="AL1687" i="1"/>
  <c r="AE1686" i="1"/>
  <c r="AE1685" i="1" s="1"/>
  <c r="AA1728" i="1"/>
  <c r="AA1727" i="1" s="1"/>
  <c r="AA1726" i="1" s="1"/>
  <c r="AA1725" i="1" s="1"/>
  <c r="AE1729" i="1"/>
  <c r="AG1729" i="1" s="1"/>
  <c r="AE908" i="1"/>
  <c r="X907" i="1"/>
  <c r="X906" i="1" s="1"/>
  <c r="X905" i="1" s="1"/>
  <c r="T672" i="1"/>
  <c r="V672" i="1" s="1"/>
  <c r="AT1513" i="1"/>
  <c r="AM1512" i="1"/>
  <c r="AM1511" i="1" s="1"/>
  <c r="AM1510" i="1" s="1"/>
  <c r="V675" i="1"/>
  <c r="V674" i="1" s="1"/>
  <c r="X676" i="1"/>
  <c r="AE816" i="1"/>
  <c r="X815" i="1"/>
  <c r="X814" i="1" s="1"/>
  <c r="U1683" i="1"/>
  <c r="U1682" i="1" s="1"/>
  <c r="U1681" i="1" s="1"/>
  <c r="U1676" i="1" s="1"/>
  <c r="U1675" i="1" s="1"/>
  <c r="W999" i="1"/>
  <c r="W998" i="1" s="1"/>
  <c r="W997" i="1" s="1"/>
  <c r="W992" i="1" s="1"/>
  <c r="W991" i="1" s="1"/>
  <c r="AM1350" i="1"/>
  <c r="AM1349" i="1" s="1"/>
  <c r="AT1351" i="1"/>
  <c r="AM210" i="1"/>
  <c r="AF209" i="1"/>
  <c r="AF206" i="1" s="1"/>
  <c r="AE1353" i="1"/>
  <c r="AE1352" i="1" s="1"/>
  <c r="AL1354" i="1"/>
  <c r="AM56" i="1"/>
  <c r="AF55" i="1"/>
  <c r="AL394" i="1"/>
  <c r="AE393" i="1"/>
  <c r="AQ1270" i="1"/>
  <c r="AQ1269" i="1" s="1"/>
  <c r="AQ1267" i="1" s="1"/>
  <c r="AS945" i="1"/>
  <c r="AL943" i="1"/>
  <c r="AL942" i="1" s="1"/>
  <c r="AL1299" i="1"/>
  <c r="AE1298" i="1"/>
  <c r="AE1297" i="1" s="1"/>
  <c r="AT1003" i="1"/>
  <c r="AM1002" i="1"/>
  <c r="AM1001" i="1" s="1"/>
  <c r="AT1654" i="1"/>
  <c r="AM1653" i="1"/>
  <c r="AM1652" i="1" s="1"/>
  <c r="AT208" i="1"/>
  <c r="AM207" i="1"/>
  <c r="AT908" i="1"/>
  <c r="AM907" i="1"/>
  <c r="AM906" i="1" s="1"/>
  <c r="AM905" i="1" s="1"/>
  <c r="AL1521" i="1"/>
  <c r="AL1520" i="1" s="1"/>
  <c r="AS1522" i="1"/>
  <c r="AE837" i="1"/>
  <c r="X836" i="1"/>
  <c r="X835" i="1" s="1"/>
  <c r="X834" i="1" s="1"/>
  <c r="X833" i="1" s="1"/>
  <c r="AE1305" i="1"/>
  <c r="AE1304" i="1" s="1"/>
  <c r="AL1306" i="1"/>
  <c r="AE295" i="1"/>
  <c r="AE290" i="1" s="1"/>
  <c r="AE289" i="1" s="1"/>
  <c r="AE288" i="1" s="1"/>
  <c r="AL296" i="1"/>
  <c r="AM310" i="1"/>
  <c r="AT311" i="1"/>
  <c r="R1197" i="1"/>
  <c r="R1196" i="1" s="1"/>
  <c r="R1195" i="1" s="1"/>
  <c r="R1194" i="1" s="1"/>
  <c r="R1193" i="1" s="1"/>
  <c r="V1198" i="1"/>
  <c r="X1198" i="1" s="1"/>
  <c r="AL601" i="1"/>
  <c r="AE600" i="1"/>
  <c r="AE599" i="1" s="1"/>
  <c r="AE598" i="1" s="1"/>
  <c r="AM1626" i="1"/>
  <c r="AT1627" i="1"/>
  <c r="AS1351" i="1"/>
  <c r="AL1350" i="1"/>
  <c r="AL1349" i="1" s="1"/>
  <c r="AE1124" i="1"/>
  <c r="AE1123" i="1" s="1"/>
  <c r="AE1122" i="1" s="1"/>
  <c r="AL1125" i="1"/>
  <c r="U871" i="1"/>
  <c r="U870" i="1" s="1"/>
  <c r="U869" i="1" s="1"/>
  <c r="U868" i="1" s="1"/>
  <c r="U853" i="1" s="1"/>
  <c r="Y872" i="1"/>
  <c r="AA533" i="1"/>
  <c r="AA532" i="1" s="1"/>
  <c r="W1617" i="1"/>
  <c r="AT1023" i="1"/>
  <c r="AM1021" i="1"/>
  <c r="AM1020" i="1" s="1"/>
  <c r="X159" i="1"/>
  <c r="Q158" i="1"/>
  <c r="Q157" i="1" s="1"/>
  <c r="Q156" i="1" s="1"/>
  <c r="AT1607" i="1"/>
  <c r="AM1606" i="1"/>
  <c r="AM1605" i="1" s="1"/>
  <c r="AM1576" i="1" s="1"/>
  <c r="AF712" i="1"/>
  <c r="Y711" i="1"/>
  <c r="Y710" i="1" s="1"/>
  <c r="Y709" i="1" s="1"/>
  <c r="Y708" i="1" s="1"/>
  <c r="AL1040" i="1"/>
  <c r="AL1039" i="1" s="1"/>
  <c r="AS1041" i="1"/>
  <c r="AT610" i="1"/>
  <c r="AM608" i="1"/>
  <c r="AL291" i="1"/>
  <c r="AS292" i="1"/>
  <c r="AL608" i="1"/>
  <c r="AS610" i="1"/>
  <c r="AM432" i="1"/>
  <c r="AF431" i="1"/>
  <c r="AF430" i="1" s="1"/>
  <c r="AF429" i="1" s="1"/>
  <c r="U820" i="1"/>
  <c r="U819" i="1" s="1"/>
  <c r="U818" i="1" s="1"/>
  <c r="U817" i="1" s="1"/>
  <c r="Y821" i="1"/>
  <c r="AA821" i="1" s="1"/>
  <c r="X1704" i="1"/>
  <c r="T1703" i="1"/>
  <c r="T1702" i="1" s="1"/>
  <c r="T1701" i="1" s="1"/>
  <c r="T1197" i="1"/>
  <c r="T1196" i="1" s="1"/>
  <c r="T1195" i="1" s="1"/>
  <c r="T1194" i="1" s="1"/>
  <c r="T1193" i="1" s="1"/>
  <c r="T901" i="1" s="1"/>
  <c r="AF1742" i="1"/>
  <c r="AF1741" i="1" s="1"/>
  <c r="AF1740" i="1" s="1"/>
  <c r="AF1739" i="1" s="1"/>
  <c r="AF1738" i="1" s="1"/>
  <c r="AF1736" i="1" s="1"/>
  <c r="AM1743" i="1"/>
  <c r="AE1178" i="1"/>
  <c r="AE1177" i="1" s="1"/>
  <c r="AE1176" i="1" s="1"/>
  <c r="AE1175" i="1" s="1"/>
  <c r="AL1179" i="1"/>
  <c r="T1620" i="1"/>
  <c r="V1620" i="1" s="1"/>
  <c r="P1619" i="1"/>
  <c r="P1618" i="1" s="1"/>
  <c r="X1728" i="1"/>
  <c r="X1727" i="1" s="1"/>
  <c r="X1726" i="1" s="1"/>
  <c r="X1725" i="1" s="1"/>
  <c r="AB1729" i="1"/>
  <c r="AC1728" i="1"/>
  <c r="AC1727" i="1" s="1"/>
  <c r="AC1726" i="1" s="1"/>
  <c r="AC1725" i="1" s="1"/>
  <c r="Y533" i="1"/>
  <c r="Y532" i="1" s="1"/>
  <c r="AC534" i="1"/>
  <c r="R1270" i="1" l="1"/>
  <c r="R1269" i="1" s="1"/>
  <c r="R1267" i="1" s="1"/>
  <c r="I1753" i="1"/>
  <c r="I14" i="1" s="1"/>
  <c r="L1609" i="1"/>
  <c r="L1401" i="1" s="1"/>
  <c r="AS1330" i="1"/>
  <c r="AS1329" i="1" s="1"/>
  <c r="AZ1331" i="1"/>
  <c r="Y1622" i="1"/>
  <c r="AF1623" i="1"/>
  <c r="AS389" i="1"/>
  <c r="AZ390" i="1"/>
  <c r="AM68" i="1"/>
  <c r="AF67" i="1"/>
  <c r="AT41" i="1"/>
  <c r="AM40" i="1"/>
  <c r="P731" i="1"/>
  <c r="P730" i="1" s="1"/>
  <c r="P729" i="1" s="1"/>
  <c r="P728" i="1" s="1"/>
  <c r="P727" i="1" s="1"/>
  <c r="N730" i="1"/>
  <c r="N729" i="1" s="1"/>
  <c r="N728" i="1" s="1"/>
  <c r="N727" i="1" s="1"/>
  <c r="N721" i="1" s="1"/>
  <c r="N685" i="1" s="1"/>
  <c r="AS154" i="1"/>
  <c r="AL153" i="1"/>
  <c r="AL152" i="1" s="1"/>
  <c r="AL151" i="1" s="1"/>
  <c r="AL150" i="1" s="1"/>
  <c r="U1613" i="1"/>
  <c r="U1612" i="1" s="1"/>
  <c r="AF174" i="1"/>
  <c r="Y173" i="1"/>
  <c r="Y172" i="1" s="1"/>
  <c r="AE253" i="1"/>
  <c r="AL254" i="1"/>
  <c r="AS60" i="1"/>
  <c r="AL59" i="1"/>
  <c r="U1197" i="1"/>
  <c r="U1196" i="1" s="1"/>
  <c r="U1195" i="1" s="1"/>
  <c r="U1194" i="1" s="1"/>
  <c r="U1193" i="1" s="1"/>
  <c r="U901" i="1" s="1"/>
  <c r="W1198" i="1"/>
  <c r="CC935" i="1"/>
  <c r="CC934" i="1" s="1"/>
  <c r="CJ936" i="1"/>
  <c r="CJ935" i="1" s="1"/>
  <c r="CJ934" i="1" s="1"/>
  <c r="Y1236" i="1"/>
  <c r="Y1235" i="1" s="1"/>
  <c r="Y1223" i="1" s="1"/>
  <c r="Y1222" i="1" s="1"/>
  <c r="AF1237" i="1"/>
  <c r="X318" i="1"/>
  <c r="Q316" i="1"/>
  <c r="Q309" i="1" s="1"/>
  <c r="Q308" i="1" s="1"/>
  <c r="Q307" i="1" s="1"/>
  <c r="Y859" i="1"/>
  <c r="Y858" i="1" s="1"/>
  <c r="Y857" i="1" s="1"/>
  <c r="Y856" i="1" s="1"/>
  <c r="Y855" i="1" s="1"/>
  <c r="AF860" i="1"/>
  <c r="AT921" i="1"/>
  <c r="AM920" i="1"/>
  <c r="AM919" i="1" s="1"/>
  <c r="AM918" i="1" s="1"/>
  <c r="AM904" i="1" s="1"/>
  <c r="AM903" i="1" s="1"/>
  <c r="AF1296" i="1"/>
  <c r="Y1295" i="1"/>
  <c r="Y1294" i="1" s="1"/>
  <c r="S730" i="1"/>
  <c r="S729" i="1" s="1"/>
  <c r="S728" i="1" s="1"/>
  <c r="S727" i="1" s="1"/>
  <c r="W731" i="1"/>
  <c r="AT481" i="1"/>
  <c r="AM480" i="1"/>
  <c r="AM479" i="1" s="1"/>
  <c r="AM478" i="1" s="1"/>
  <c r="Q1700" i="1"/>
  <c r="Q1699" i="1" s="1"/>
  <c r="AM1010" i="1"/>
  <c r="AF1009" i="1"/>
  <c r="AF1008" i="1" s="1"/>
  <c r="AF1007" i="1" s="1"/>
  <c r="AS627" i="1"/>
  <c r="AL626" i="1"/>
  <c r="AL625" i="1" s="1"/>
  <c r="AL624" i="1" s="1"/>
  <c r="AF266" i="1"/>
  <c r="Y265" i="1"/>
  <c r="Y262" i="1" s="1"/>
  <c r="AM607" i="1"/>
  <c r="AF606" i="1"/>
  <c r="AF603" i="1" s="1"/>
  <c r="AF602" i="1" s="1"/>
  <c r="AM571" i="1"/>
  <c r="AF570" i="1"/>
  <c r="AF569" i="1" s="1"/>
  <c r="AL135" i="1"/>
  <c r="AE134" i="1"/>
  <c r="AE133" i="1" s="1"/>
  <c r="AE132" i="1" s="1"/>
  <c r="AE131" i="1" s="1"/>
  <c r="AE130" i="1" s="1"/>
  <c r="AS127" i="1"/>
  <c r="AS126" i="1" s="1"/>
  <c r="AZ128" i="1"/>
  <c r="AL1643" i="1"/>
  <c r="AE1642" i="1"/>
  <c r="AE1639" i="1"/>
  <c r="AE1638" i="1" s="1"/>
  <c r="R628" i="1"/>
  <c r="R623" i="1" s="1"/>
  <c r="Y155" i="1"/>
  <c r="AT1455" i="1"/>
  <c r="AT1454" i="1" s="1"/>
  <c r="BA1456" i="1"/>
  <c r="AM1202" i="1"/>
  <c r="AF1201" i="1"/>
  <c r="AF1200" i="1" s="1"/>
  <c r="AF1199" i="1" s="1"/>
  <c r="AE792" i="1"/>
  <c r="AE791" i="1" s="1"/>
  <c r="AE790" i="1" s="1"/>
  <c r="AE789" i="1" s="1"/>
  <c r="AL793" i="1"/>
  <c r="AF1687" i="1"/>
  <c r="Y1686" i="1"/>
  <c r="Y1685" i="1" s="1"/>
  <c r="AS91" i="1"/>
  <c r="AL90" i="1"/>
  <c r="AL89" i="1" s="1"/>
  <c r="AM679" i="1"/>
  <c r="AF678" i="1"/>
  <c r="AF677" i="1" s="1"/>
  <c r="AS1696" i="1"/>
  <c r="AS1695" i="1" s="1"/>
  <c r="AZ1697" i="1"/>
  <c r="AF769" i="1"/>
  <c r="AM770" i="1"/>
  <c r="Y1449" i="1"/>
  <c r="Y1448" i="1" s="1"/>
  <c r="AF1450" i="1"/>
  <c r="AM230" i="1"/>
  <c r="AM229" i="1" s="1"/>
  <c r="AT231" i="1"/>
  <c r="AS1641" i="1"/>
  <c r="AL1640" i="1"/>
  <c r="AS845" i="1"/>
  <c r="AS844" i="1" s="1"/>
  <c r="AS843" i="1" s="1"/>
  <c r="AS842" i="1" s="1"/>
  <c r="AZ846" i="1"/>
  <c r="AF631" i="1"/>
  <c r="Y630" i="1"/>
  <c r="Y629" i="1" s="1"/>
  <c r="S1711" i="1"/>
  <c r="Q1710" i="1"/>
  <c r="Q1709" i="1" s="1"/>
  <c r="AT1113" i="1"/>
  <c r="AM1112" i="1"/>
  <c r="AM1111" i="1" s="1"/>
  <c r="N1613" i="1"/>
  <c r="N1612" i="1" s="1"/>
  <c r="N1611" i="1" s="1"/>
  <c r="N1610" i="1" s="1"/>
  <c r="Q196" i="1"/>
  <c r="Q195" i="1" s="1"/>
  <c r="Q194" i="1" s="1"/>
  <c r="Q193" i="1" s="1"/>
  <c r="X197" i="1"/>
  <c r="AF577" i="1"/>
  <c r="Y576" i="1"/>
  <c r="Y575" i="1" s="1"/>
  <c r="CC316" i="1"/>
  <c r="AL620" i="1"/>
  <c r="AE618" i="1"/>
  <c r="AE617" i="1" s="1"/>
  <c r="AE616" i="1" s="1"/>
  <c r="AL433" i="1"/>
  <c r="AS434" i="1"/>
  <c r="S530" i="1"/>
  <c r="S529" i="1" s="1"/>
  <c r="S528" i="1" s="1"/>
  <c r="S523" i="1" s="1"/>
  <c r="S522" i="1" s="1"/>
  <c r="S521" i="1" s="1"/>
  <c r="S447" i="1" s="1"/>
  <c r="W531" i="1"/>
  <c r="AM47" i="1"/>
  <c r="AF45" i="1"/>
  <c r="AF201" i="1"/>
  <c r="Y200" i="1"/>
  <c r="Y195" i="1"/>
  <c r="Y194" i="1" s="1"/>
  <c r="P1614" i="1"/>
  <c r="R1614" i="1" s="1"/>
  <c r="AM1504" i="1"/>
  <c r="AM1503" i="1" s="1"/>
  <c r="AT1505" i="1"/>
  <c r="AS1138" i="1"/>
  <c r="AS1137" i="1" s="1"/>
  <c r="AS1136" i="1" s="1"/>
  <c r="AZ1139" i="1"/>
  <c r="AM163" i="1"/>
  <c r="AF162" i="1"/>
  <c r="AF161" i="1" s="1"/>
  <c r="AF160" i="1" s="1"/>
  <c r="AF1471" i="1"/>
  <c r="Y1470" i="1"/>
  <c r="Y1469" i="1" s="1"/>
  <c r="AE1671" i="1"/>
  <c r="X1670" i="1"/>
  <c r="X1669" i="1" s="1"/>
  <c r="X1668" i="1" s="1"/>
  <c r="X1667" i="1" s="1"/>
  <c r="AT60" i="1"/>
  <c r="AM59" i="1"/>
  <c r="AL1485" i="1"/>
  <c r="AL1484" i="1" s="1"/>
  <c r="AS1486" i="1"/>
  <c r="AE483" i="1"/>
  <c r="AE482" i="1" s="1"/>
  <c r="AL484" i="1"/>
  <c r="X1253" i="1"/>
  <c r="X1252" i="1" s="1"/>
  <c r="X1251" i="1" s="1"/>
  <c r="AE1254" i="1"/>
  <c r="AT1262" i="1"/>
  <c r="AM1261" i="1"/>
  <c r="AM1256" i="1" s="1"/>
  <c r="AM1255" i="1" s="1"/>
  <c r="AF804" i="1"/>
  <c r="Y803" i="1"/>
  <c r="Y802" i="1" s="1"/>
  <c r="Y794" i="1" s="1"/>
  <c r="AL623" i="1"/>
  <c r="AM1467" i="1"/>
  <c r="AM1466" i="1" s="1"/>
  <c r="AT1468" i="1"/>
  <c r="AT764" i="1"/>
  <c r="AM763" i="1"/>
  <c r="AM762" i="1" s="1"/>
  <c r="AM761" i="1" s="1"/>
  <c r="AF634" i="1"/>
  <c r="Y633" i="1"/>
  <c r="Y632" i="1" s="1"/>
  <c r="AS840" i="1"/>
  <c r="AS839" i="1" s="1"/>
  <c r="AS838" i="1" s="1"/>
  <c r="AZ841" i="1"/>
  <c r="R1708" i="1"/>
  <c r="T1708" i="1" s="1"/>
  <c r="P1707" i="1"/>
  <c r="P1706" i="1" s="1"/>
  <c r="P1705" i="1" s="1"/>
  <c r="AM225" i="1"/>
  <c r="AM224" i="1" s="1"/>
  <c r="AT226" i="1"/>
  <c r="U530" i="1"/>
  <c r="U529" i="1" s="1"/>
  <c r="U528" i="1" s="1"/>
  <c r="U523" i="1" s="1"/>
  <c r="U522" i="1" s="1"/>
  <c r="U521" i="1" s="1"/>
  <c r="Y531" i="1"/>
  <c r="Y530" i="1" s="1"/>
  <c r="Y529" i="1" s="1"/>
  <c r="AF71" i="1"/>
  <c r="Y70" i="1"/>
  <c r="Y69" i="1" s="1"/>
  <c r="X812" i="1"/>
  <c r="X811" i="1" s="1"/>
  <c r="AE813" i="1"/>
  <c r="P1616" i="1"/>
  <c r="P1615" i="1" s="1"/>
  <c r="R1617" i="1"/>
  <c r="P721" i="1"/>
  <c r="Y216" i="1"/>
  <c r="Y213" i="1" s="1"/>
  <c r="Y205" i="1" s="1"/>
  <c r="AF217" i="1"/>
  <c r="AT1561" i="1"/>
  <c r="AT1560" i="1" s="1"/>
  <c r="BA1562" i="1"/>
  <c r="AT792" i="1"/>
  <c r="AT791" i="1" s="1"/>
  <c r="AT790" i="1" s="1"/>
  <c r="AT789" i="1" s="1"/>
  <c r="BA793" i="1"/>
  <c r="AT605" i="1"/>
  <c r="AM604" i="1"/>
  <c r="AF778" i="1"/>
  <c r="Y777" i="1"/>
  <c r="Y776" i="1" s="1"/>
  <c r="Y775" i="1" s="1"/>
  <c r="Y774" i="1" s="1"/>
  <c r="Y773" i="1" s="1"/>
  <c r="AF1625" i="1"/>
  <c r="Y1624" i="1"/>
  <c r="AF37" i="1"/>
  <c r="AM783" i="1"/>
  <c r="AF782" i="1"/>
  <c r="AF781" i="1" s="1"/>
  <c r="AF780" i="1" s="1"/>
  <c r="AF779" i="1" s="1"/>
  <c r="AE191" i="1"/>
  <c r="AE190" i="1" s="1"/>
  <c r="AE189" i="1" s="1"/>
  <c r="AE188" i="1" s="1"/>
  <c r="AL192" i="1"/>
  <c r="AS607" i="1"/>
  <c r="AL606" i="1"/>
  <c r="W1614" i="1"/>
  <c r="Y1614" i="1" s="1"/>
  <c r="Y1613" i="1" s="1"/>
  <c r="Y1612" i="1" s="1"/>
  <c r="Q367" i="1"/>
  <c r="J144" i="1"/>
  <c r="J15" i="1" s="1"/>
  <c r="Y687" i="1"/>
  <c r="Y528" i="1"/>
  <c r="Y523" i="1" s="1"/>
  <c r="Y522" i="1" s="1"/>
  <c r="Y521" i="1" s="1"/>
  <c r="Q1270" i="1"/>
  <c r="Q1269" i="1" s="1"/>
  <c r="Q1267" i="1" s="1"/>
  <c r="J1401" i="1"/>
  <c r="Q1414" i="1"/>
  <c r="Q1413" i="1" s="1"/>
  <c r="Q1412" i="1" s="1"/>
  <c r="Q1096" i="1"/>
  <c r="Q1095" i="1" s="1"/>
  <c r="BH97" i="1"/>
  <c r="BO98" i="1"/>
  <c r="BG701" i="1"/>
  <c r="BG700" i="1" s="1"/>
  <c r="BG699" i="1" s="1"/>
  <c r="BG698" i="1" s="1"/>
  <c r="BN702" i="1"/>
  <c r="BH1040" i="1"/>
  <c r="BH1039" i="1" s="1"/>
  <c r="BO1041" i="1"/>
  <c r="BH927" i="1"/>
  <c r="BH926" i="1" s="1"/>
  <c r="BO928" i="1"/>
  <c r="BH1142" i="1"/>
  <c r="BH1141" i="1" s="1"/>
  <c r="BH1140" i="1" s="1"/>
  <c r="BO1143" i="1"/>
  <c r="BG642" i="1"/>
  <c r="BG641" i="1" s="1"/>
  <c r="BG640" i="1" s="1"/>
  <c r="BN643" i="1"/>
  <c r="BG1504" i="1"/>
  <c r="BG1503" i="1" s="1"/>
  <c r="BN1505" i="1"/>
  <c r="BG1482" i="1"/>
  <c r="BG1481" i="1" s="1"/>
  <c r="BN1483" i="1"/>
  <c r="BH1537" i="1"/>
  <c r="BH1536" i="1" s="1"/>
  <c r="BO1538" i="1"/>
  <c r="BH756" i="1"/>
  <c r="BH755" i="1" s="1"/>
  <c r="BO757" i="1"/>
  <c r="BH954" i="1"/>
  <c r="BH953" i="1" s="1"/>
  <c r="BO955" i="1"/>
  <c r="BG32" i="1"/>
  <c r="BG31" i="1" s="1"/>
  <c r="BN33" i="1"/>
  <c r="BG1635" i="1"/>
  <c r="BG1634" i="1" s="1"/>
  <c r="BG1633" i="1" s="1"/>
  <c r="BG1632" i="1" s="1"/>
  <c r="BN1636" i="1"/>
  <c r="BH548" i="1"/>
  <c r="BH547" i="1" s="1"/>
  <c r="BO549" i="1"/>
  <c r="BG476" i="1"/>
  <c r="BN477" i="1"/>
  <c r="BG97" i="1"/>
  <c r="BN98" i="1"/>
  <c r="BH214" i="1"/>
  <c r="BO215" i="1"/>
  <c r="BH389" i="1"/>
  <c r="BO390" i="1"/>
  <c r="BH391" i="1"/>
  <c r="BO392" i="1"/>
  <c r="BG1719" i="1"/>
  <c r="BG1718" i="1" s="1"/>
  <c r="BN1720" i="1"/>
  <c r="BH1264" i="1"/>
  <c r="BH1263" i="1" s="1"/>
  <c r="BO1265" i="1"/>
  <c r="BG233" i="1"/>
  <c r="BN234" i="1"/>
  <c r="BH1109" i="1"/>
  <c r="BH1108" i="1" s="1"/>
  <c r="BO1110" i="1"/>
  <c r="BH459" i="1"/>
  <c r="BH458" i="1" s="1"/>
  <c r="BH457" i="1" s="1"/>
  <c r="BH456" i="1" s="1"/>
  <c r="BO460" i="1"/>
  <c r="BH1567" i="1"/>
  <c r="BH1566" i="1" s="1"/>
  <c r="BO1568" i="1"/>
  <c r="BG633" i="1"/>
  <c r="BG632" i="1" s="1"/>
  <c r="BN634" i="1"/>
  <c r="BH565" i="1"/>
  <c r="BH564" i="1" s="1"/>
  <c r="BH563" i="1" s="1"/>
  <c r="BH562" i="1" s="1"/>
  <c r="BO566" i="1"/>
  <c r="BG950" i="1"/>
  <c r="BG949" i="1" s="1"/>
  <c r="BN951" i="1"/>
  <c r="BG1049" i="1"/>
  <c r="BG1048" i="1" s="1"/>
  <c r="BN1050" i="1"/>
  <c r="BH845" i="1"/>
  <c r="BH844" i="1" s="1"/>
  <c r="BH843" i="1" s="1"/>
  <c r="BH842" i="1" s="1"/>
  <c r="BO846" i="1"/>
  <c r="BH170" i="1"/>
  <c r="BH169" i="1" s="1"/>
  <c r="BO171" i="1"/>
  <c r="BG272" i="1"/>
  <c r="BN273" i="1"/>
  <c r="BH718" i="1"/>
  <c r="BH717" i="1" s="1"/>
  <c r="BH716" i="1" s="1"/>
  <c r="BO719" i="1"/>
  <c r="BH249" i="1"/>
  <c r="BO250" i="1"/>
  <c r="BH1015" i="1"/>
  <c r="BH1014" i="1" s="1"/>
  <c r="BO1016" i="1"/>
  <c r="BH233" i="1"/>
  <c r="BO234" i="1"/>
  <c r="BH1151" i="1"/>
  <c r="BH1150" i="1" s="1"/>
  <c r="BO1152" i="1"/>
  <c r="BH277" i="1"/>
  <c r="BO278" i="1"/>
  <c r="BG360" i="1"/>
  <c r="BG359" i="1" s="1"/>
  <c r="BG358" i="1" s="1"/>
  <c r="BN361" i="1"/>
  <c r="BH1287" i="1"/>
  <c r="BH1286" i="1" s="1"/>
  <c r="BO1288" i="1"/>
  <c r="BH218" i="1"/>
  <c r="BO220" i="1"/>
  <c r="BH221" i="1"/>
  <c r="BO222" i="1"/>
  <c r="BG265" i="1"/>
  <c r="BN266" i="1"/>
  <c r="BH526" i="1"/>
  <c r="BH525" i="1" s="1"/>
  <c r="BH524" i="1" s="1"/>
  <c r="BO527" i="1"/>
  <c r="BG1103" i="1"/>
  <c r="BG1102" i="1" s="1"/>
  <c r="BG1101" i="1" s="1"/>
  <c r="BN1104" i="1"/>
  <c r="BG293" i="1"/>
  <c r="BN294" i="1"/>
  <c r="BH1073" i="1"/>
  <c r="BH1072" i="1" s="1"/>
  <c r="BO1074" i="1"/>
  <c r="BH1025" i="1"/>
  <c r="BH1024" i="1" s="1"/>
  <c r="BO1026" i="1"/>
  <c r="BG526" i="1"/>
  <c r="BG525" i="1" s="1"/>
  <c r="BG524" i="1" s="1"/>
  <c r="BN527" i="1"/>
  <c r="BH100" i="1"/>
  <c r="BH99" i="1" s="1"/>
  <c r="BO101" i="1"/>
  <c r="BH1276" i="1"/>
  <c r="BH1275" i="1" s="1"/>
  <c r="BO1277" i="1"/>
  <c r="BG385" i="1"/>
  <c r="BG384" i="1" s="1"/>
  <c r="BG383" i="1" s="1"/>
  <c r="BN386" i="1"/>
  <c r="BH1018" i="1"/>
  <c r="BH1017" i="1" s="1"/>
  <c r="BO1019" i="1"/>
  <c r="BG1606" i="1"/>
  <c r="BG1605" i="1" s="1"/>
  <c r="BN1607" i="1"/>
  <c r="BH1052" i="1"/>
  <c r="BH1051" i="1" s="1"/>
  <c r="BO1053" i="1"/>
  <c r="BH1485" i="1"/>
  <c r="BH1484" i="1" s="1"/>
  <c r="BO1486" i="1"/>
  <c r="W1619" i="1"/>
  <c r="W1618" i="1" s="1"/>
  <c r="U1723" i="1"/>
  <c r="U1722" i="1" s="1"/>
  <c r="U1721" i="1" s="1"/>
  <c r="BO398" i="1"/>
  <c r="BO397" i="1" s="1"/>
  <c r="BO396" i="1" s="1"/>
  <c r="BO395" i="1" s="1"/>
  <c r="BV399" i="1"/>
  <c r="BV996" i="1"/>
  <c r="BO995" i="1"/>
  <c r="BO994" i="1" s="1"/>
  <c r="BO993" i="1" s="1"/>
  <c r="BO1440" i="1"/>
  <c r="BO1439" i="1" s="1"/>
  <c r="BV1441" i="1"/>
  <c r="BU579" i="1"/>
  <c r="BN578" i="1"/>
  <c r="AZ21" i="1"/>
  <c r="AZ20" i="1" s="1"/>
  <c r="AZ19" i="1" s="1"/>
  <c r="AZ18" i="1" s="1"/>
  <c r="AZ17" i="1" s="1"/>
  <c r="BG22" i="1"/>
  <c r="R1734" i="1"/>
  <c r="R1733" i="1" s="1"/>
  <c r="R1732" i="1" s="1"/>
  <c r="R1731" i="1" s="1"/>
  <c r="R1730" i="1" s="1"/>
  <c r="P1733" i="1"/>
  <c r="P1732" i="1" s="1"/>
  <c r="P1731" i="1" s="1"/>
  <c r="P1730" i="1" s="1"/>
  <c r="BV1080" i="1"/>
  <c r="BO1079" i="1"/>
  <c r="BO1078" i="1" s="1"/>
  <c r="BN1018" i="1"/>
  <c r="BN1017" i="1" s="1"/>
  <c r="BU1019" i="1"/>
  <c r="AM1643" i="1"/>
  <c r="AF1642" i="1"/>
  <c r="AF1639" i="1" s="1"/>
  <c r="AF1638" i="1" s="1"/>
  <c r="BN70" i="1"/>
  <c r="BU71" i="1"/>
  <c r="BN1407" i="1"/>
  <c r="BU1408" i="1"/>
  <c r="BO947" i="1"/>
  <c r="BO946" i="1" s="1"/>
  <c r="BV948" i="1"/>
  <c r="BO373" i="1"/>
  <c r="BO372" i="1" s="1"/>
  <c r="BO371" i="1" s="1"/>
  <c r="BO370" i="1" s="1"/>
  <c r="BO369" i="1" s="1"/>
  <c r="BV374" i="1"/>
  <c r="BV1184" i="1"/>
  <c r="BO1183" i="1"/>
  <c r="BO1182" i="1" s="1"/>
  <c r="AS1656" i="1"/>
  <c r="AS1655" i="1" s="1"/>
  <c r="AZ1657" i="1"/>
  <c r="AS1127" i="1"/>
  <c r="AS1126" i="1" s="1"/>
  <c r="AZ1128" i="1"/>
  <c r="BN1564" i="1"/>
  <c r="BN1563" i="1" s="1"/>
  <c r="BU1565" i="1"/>
  <c r="BO1230" i="1"/>
  <c r="BO1229" i="1" s="1"/>
  <c r="BO1228" i="1" s="1"/>
  <c r="BV1231" i="1"/>
  <c r="BV1281" i="1"/>
  <c r="BO1280" i="1"/>
  <c r="BO1279" i="1" s="1"/>
  <c r="BU1152" i="1"/>
  <c r="BN1151" i="1"/>
  <c r="BN1150" i="1" s="1"/>
  <c r="BV1671" i="1"/>
  <c r="BO1670" i="1"/>
  <c r="BO1669" i="1" s="1"/>
  <c r="BO1668" i="1" s="1"/>
  <c r="BO1667" i="1" s="1"/>
  <c r="BU301" i="1"/>
  <c r="BN300" i="1"/>
  <c r="BU299" i="1"/>
  <c r="BN298" i="1"/>
  <c r="BN297" i="1" s="1"/>
  <c r="BG767" i="1"/>
  <c r="BN768" i="1"/>
  <c r="BH970" i="1"/>
  <c r="BH969" i="1" s="1"/>
  <c r="BO971" i="1"/>
  <c r="BH153" i="1"/>
  <c r="BH152" i="1" s="1"/>
  <c r="BH151" i="1" s="1"/>
  <c r="BH150" i="1" s="1"/>
  <c r="BO154" i="1"/>
  <c r="BG1257" i="1"/>
  <c r="BN1258" i="1"/>
  <c r="BH191" i="1"/>
  <c r="BH190" i="1" s="1"/>
  <c r="BH189" i="1" s="1"/>
  <c r="BH188" i="1" s="1"/>
  <c r="BO192" i="1"/>
  <c r="BH1148" i="1"/>
  <c r="BH1147" i="1" s="1"/>
  <c r="BO1149" i="1"/>
  <c r="BH1283" i="1"/>
  <c r="BH1282" i="1" s="1"/>
  <c r="BO1284" i="1"/>
  <c r="BG1226" i="1"/>
  <c r="BG1225" i="1" s="1"/>
  <c r="BG1224" i="1" s="1"/>
  <c r="BN1227" i="1"/>
  <c r="BH1163" i="1"/>
  <c r="BH1162" i="1" s="1"/>
  <c r="BO1164" i="1"/>
  <c r="BH578" i="1"/>
  <c r="BO579" i="1"/>
  <c r="BH385" i="1"/>
  <c r="BH384" i="1" s="1"/>
  <c r="BH383" i="1" s="1"/>
  <c r="BO386" i="1"/>
  <c r="BG85" i="1"/>
  <c r="BN86" i="1"/>
  <c r="AZ357" i="1"/>
  <c r="AZ356" i="1" s="1"/>
  <c r="AZ355" i="1" s="1"/>
  <c r="BH1716" i="1"/>
  <c r="BH1715" i="1" s="1"/>
  <c r="BO1717" i="1"/>
  <c r="BG435" i="1"/>
  <c r="BN437" i="1"/>
  <c r="BH57" i="1"/>
  <c r="BO58" i="1"/>
  <c r="BH227" i="1"/>
  <c r="BO228" i="1"/>
  <c r="BH1124" i="1"/>
  <c r="BH1123" i="1" s="1"/>
  <c r="BH1122" i="1" s="1"/>
  <c r="BO1125" i="1"/>
  <c r="BH1635" i="1"/>
  <c r="BH1634" i="1" s="1"/>
  <c r="BH1633" i="1" s="1"/>
  <c r="BH1632" i="1" s="1"/>
  <c r="BO1636" i="1"/>
  <c r="BH767" i="1"/>
  <c r="BO768" i="1"/>
  <c r="BG230" i="1"/>
  <c r="BG229" i="1" s="1"/>
  <c r="BN231" i="1"/>
  <c r="BG745" i="1"/>
  <c r="BG744" i="1" s="1"/>
  <c r="BG743" i="1" s="1"/>
  <c r="BG742" i="1" s="1"/>
  <c r="BN746" i="1"/>
  <c r="BG1579" i="1"/>
  <c r="BG1578" i="1" s="1"/>
  <c r="BG1577" i="1" s="1"/>
  <c r="BN1580" i="1"/>
  <c r="BH1292" i="1"/>
  <c r="BH1291" i="1" s="1"/>
  <c r="BO1293" i="1"/>
  <c r="H1753" i="1"/>
  <c r="BA1226" i="1"/>
  <c r="BA1225" i="1" s="1"/>
  <c r="BA1224" i="1" s="1"/>
  <c r="BH1227" i="1"/>
  <c r="T1710" i="1"/>
  <c r="T1709" i="1" s="1"/>
  <c r="AE312" i="1"/>
  <c r="AL313" i="1"/>
  <c r="U1619" i="1"/>
  <c r="U1618" i="1" s="1"/>
  <c r="U1611" i="1" s="1"/>
  <c r="U1610" i="1" s="1"/>
  <c r="Y1620" i="1"/>
  <c r="W668" i="1"/>
  <c r="U667" i="1"/>
  <c r="U666" i="1" s="1"/>
  <c r="U665" i="1" s="1"/>
  <c r="U664" i="1" s="1"/>
  <c r="U622" i="1" s="1"/>
  <c r="BO1084" i="1"/>
  <c r="BO1083" i="1" s="1"/>
  <c r="BO1082" i="1" s="1"/>
  <c r="BO1081" i="1" s="1"/>
  <c r="BV1085" i="1"/>
  <c r="BN1534" i="1"/>
  <c r="BN1533" i="1" s="1"/>
  <c r="BU1535" i="1"/>
  <c r="BU772" i="1"/>
  <c r="BN771" i="1"/>
  <c r="BU921" i="1"/>
  <c r="BN920" i="1"/>
  <c r="BN919" i="1" s="1"/>
  <c r="BN918" i="1" s="1"/>
  <c r="BU1277" i="1"/>
  <c r="BN1276" i="1"/>
  <c r="BN1275" i="1" s="1"/>
  <c r="BU1265" i="1"/>
  <c r="BN1264" i="1"/>
  <c r="BN1263" i="1" s="1"/>
  <c r="BN995" i="1"/>
  <c r="BN994" i="1" s="1"/>
  <c r="BN993" i="1" s="1"/>
  <c r="BU996" i="1"/>
  <c r="BV1254" i="1"/>
  <c r="BO1253" i="1"/>
  <c r="BO1252" i="1" s="1"/>
  <c r="BO1251" i="1" s="1"/>
  <c r="AS1630" i="1"/>
  <c r="AS1629" i="1" s="1"/>
  <c r="AS1628" i="1" s="1"/>
  <c r="AZ1631" i="1"/>
  <c r="AS317" i="1"/>
  <c r="P1693" i="1"/>
  <c r="P1692" i="1" s="1"/>
  <c r="P1691" i="1" s="1"/>
  <c r="P1690" i="1" s="1"/>
  <c r="P1689" i="1" s="1"/>
  <c r="BG297" i="1"/>
  <c r="BG277" i="1"/>
  <c r="BN278" i="1"/>
  <c r="BH740" i="1"/>
  <c r="BH739" i="1" s="1"/>
  <c r="BH738" i="1" s="1"/>
  <c r="BH737" i="1" s="1"/>
  <c r="BO741" i="1"/>
  <c r="BG1073" i="1"/>
  <c r="BG1072" i="1" s="1"/>
  <c r="BN1074" i="1"/>
  <c r="BH554" i="1"/>
  <c r="BH553" i="1" s="1"/>
  <c r="BH815" i="1"/>
  <c r="BH814" i="1" s="1"/>
  <c r="BO816" i="1"/>
  <c r="BG207" i="1"/>
  <c r="BN208" i="1"/>
  <c r="BH1543" i="1"/>
  <c r="BH1542" i="1" s="1"/>
  <c r="BO1544" i="1"/>
  <c r="BH1257" i="1"/>
  <c r="BO1258" i="1"/>
  <c r="BH83" i="1"/>
  <c r="BO84" i="1"/>
  <c r="BH1326" i="1"/>
  <c r="BH1325" i="1" s="1"/>
  <c r="BO1327" i="1"/>
  <c r="BH915" i="1"/>
  <c r="BH914" i="1" s="1"/>
  <c r="BH910" i="1" s="1"/>
  <c r="BO916" i="1"/>
  <c r="BH1585" i="1"/>
  <c r="BH1584" i="1" s="1"/>
  <c r="BO1586" i="1"/>
  <c r="BG1015" i="1"/>
  <c r="BG1014" i="1" s="1"/>
  <c r="BN1016" i="1"/>
  <c r="BH1353" i="1"/>
  <c r="BH1352" i="1" s="1"/>
  <c r="BO1354" i="1"/>
  <c r="BH1591" i="1"/>
  <c r="BH1590" i="1" s="1"/>
  <c r="BO1592" i="1"/>
  <c r="BG1295" i="1"/>
  <c r="BG1294" i="1" s="1"/>
  <c r="BN1296" i="1"/>
  <c r="BH78" i="1"/>
  <c r="BH77" i="1" s="1"/>
  <c r="BO79" i="1"/>
  <c r="BG427" i="1"/>
  <c r="BG426" i="1" s="1"/>
  <c r="BG425" i="1" s="1"/>
  <c r="BN428" i="1"/>
  <c r="BH196" i="1"/>
  <c r="BO197" i="1"/>
  <c r="BV1310" i="1"/>
  <c r="CC1310" i="1" s="1"/>
  <c r="BG536" i="1"/>
  <c r="BG535" i="1" s="1"/>
  <c r="BN537" i="1"/>
  <c r="BG1624" i="1"/>
  <c r="BN1625" i="1"/>
  <c r="BG1467" i="1"/>
  <c r="BG1466" i="1" s="1"/>
  <c r="BN1468" i="1"/>
  <c r="BG489" i="1"/>
  <c r="BG488" i="1" s="1"/>
  <c r="BN490" i="1"/>
  <c r="BH1028" i="1"/>
  <c r="BH1027" i="1" s="1"/>
  <c r="BO1029" i="1"/>
  <c r="BH1055" i="1"/>
  <c r="BH1054" i="1" s="1"/>
  <c r="BO1056" i="1"/>
  <c r="BH203" i="1"/>
  <c r="BH202" i="1" s="1"/>
  <c r="BO204" i="1"/>
  <c r="BH167" i="1"/>
  <c r="BH166" i="1" s="1"/>
  <c r="BO168" i="1"/>
  <c r="BG78" i="1"/>
  <c r="BG77" i="1" s="1"/>
  <c r="BN79" i="1"/>
  <c r="BH982" i="1"/>
  <c r="BH981" i="1" s="1"/>
  <c r="BH980" i="1" s="1"/>
  <c r="BH979" i="1" s="1"/>
  <c r="BO983" i="1"/>
  <c r="BG1236" i="1"/>
  <c r="BG1235" i="1" s="1"/>
  <c r="BN1237" i="1"/>
  <c r="BG203" i="1"/>
  <c r="BG202" i="1" s="1"/>
  <c r="BN204" i="1"/>
  <c r="BG57" i="1"/>
  <c r="BN58" i="1"/>
  <c r="BH489" i="1"/>
  <c r="BH488" i="1" s="1"/>
  <c r="BO490" i="1"/>
  <c r="BG141" i="1"/>
  <c r="BG140" i="1" s="1"/>
  <c r="BG139" i="1" s="1"/>
  <c r="BG138" i="1" s="1"/>
  <c r="BG137" i="1" s="1"/>
  <c r="BN142" i="1"/>
  <c r="BH1437" i="1"/>
  <c r="BH1436" i="1" s="1"/>
  <c r="BO1438" i="1"/>
  <c r="BH1407" i="1"/>
  <c r="BO1408" i="1"/>
  <c r="BH1120" i="1"/>
  <c r="BH1119" i="1" s="1"/>
  <c r="BH1118" i="1" s="1"/>
  <c r="BO1121" i="1"/>
  <c r="BH1302" i="1"/>
  <c r="BH1301" i="1" s="1"/>
  <c r="BO1303" i="1"/>
  <c r="BG1052" i="1"/>
  <c r="BG1051" i="1" s="1"/>
  <c r="BN1053" i="1"/>
  <c r="BH745" i="1"/>
  <c r="BH744" i="1" s="1"/>
  <c r="BH743" i="1" s="1"/>
  <c r="BH742" i="1" s="1"/>
  <c r="BO746" i="1"/>
  <c r="BG176" i="1"/>
  <c r="BG175" i="1" s="1"/>
  <c r="BN177" i="1"/>
  <c r="BG935" i="1"/>
  <c r="BG934" i="1" s="1"/>
  <c r="BN936" i="1"/>
  <c r="BH253" i="1"/>
  <c r="BO254" i="1"/>
  <c r="BG735" i="1"/>
  <c r="BG734" i="1" s="1"/>
  <c r="BG733" i="1" s="1"/>
  <c r="BG732" i="1" s="1"/>
  <c r="BN736" i="1"/>
  <c r="BG803" i="1"/>
  <c r="BG802" i="1" s="1"/>
  <c r="BN804" i="1"/>
  <c r="BG398" i="1"/>
  <c r="BG397" i="1" s="1"/>
  <c r="BG396" i="1" s="1"/>
  <c r="BG395" i="1" s="1"/>
  <c r="BN399" i="1"/>
  <c r="BG1261" i="1"/>
  <c r="BN1262" i="1"/>
  <c r="BH1507" i="1"/>
  <c r="BH1506" i="1" s="1"/>
  <c r="BO1508" i="1"/>
  <c r="BG756" i="1"/>
  <c r="BG755" i="1" s="1"/>
  <c r="BN757" i="1"/>
  <c r="BG1452" i="1"/>
  <c r="BG1451" i="1" s="1"/>
  <c r="BN1453" i="1"/>
  <c r="BG1028" i="1"/>
  <c r="BG1027" i="1" s="1"/>
  <c r="BN1029" i="1"/>
  <c r="BG1585" i="1"/>
  <c r="BG1584" i="1" s="1"/>
  <c r="BN1586" i="1"/>
  <c r="BG373" i="1"/>
  <c r="BG372" i="1" s="1"/>
  <c r="BG371" i="1" s="1"/>
  <c r="BG370" i="1" s="1"/>
  <c r="BG369" i="1" s="1"/>
  <c r="BN374" i="1"/>
  <c r="BH300" i="1"/>
  <c r="BO301" i="1"/>
  <c r="BG1142" i="1"/>
  <c r="BG1141" i="1" s="1"/>
  <c r="BG1140" i="1" s="1"/>
  <c r="BN1143" i="1"/>
  <c r="AL1009" i="1"/>
  <c r="AL1008" i="1" s="1"/>
  <c r="AL1007" i="1" s="1"/>
  <c r="AS1010" i="1"/>
  <c r="BN305" i="1"/>
  <c r="BN304" i="1" s="1"/>
  <c r="BN303" i="1" s="1"/>
  <c r="BN302" i="1" s="1"/>
  <c r="BU306" i="1"/>
  <c r="BN227" i="1"/>
  <c r="BU228" i="1"/>
  <c r="BN970" i="1"/>
  <c r="BN969" i="1" s="1"/>
  <c r="BU971" i="1"/>
  <c r="BU1243" i="1"/>
  <c r="BN1242" i="1"/>
  <c r="BN1239" i="1" s="1"/>
  <c r="BN1238" i="1" s="1"/>
  <c r="BA1179" i="1"/>
  <c r="AT1178" i="1"/>
  <c r="AT1177" i="1" s="1"/>
  <c r="AT1176" i="1" s="1"/>
  <c r="AT1175" i="1" s="1"/>
  <c r="AT252" i="1"/>
  <c r="AM251" i="1"/>
  <c r="AM248" i="1" s="1"/>
  <c r="AF1190" i="1"/>
  <c r="AF1189" i="1" s="1"/>
  <c r="AF1188" i="1" s="1"/>
  <c r="AF1187" i="1" s="1"/>
  <c r="AF1186" i="1" s="1"/>
  <c r="AM1191" i="1"/>
  <c r="AS1591" i="1"/>
  <c r="AS1590" i="1" s="1"/>
  <c r="AZ1592" i="1"/>
  <c r="BU955" i="1"/>
  <c r="BN954" i="1"/>
  <c r="BN953" i="1" s="1"/>
  <c r="BN1183" i="1"/>
  <c r="BN1182" i="1" s="1"/>
  <c r="BU1184" i="1"/>
  <c r="AL216" i="1"/>
  <c r="AS217" i="1"/>
  <c r="AL591" i="1"/>
  <c r="AE590" i="1"/>
  <c r="AE589" i="1" s="1"/>
  <c r="AM620" i="1"/>
  <c r="AF618" i="1"/>
  <c r="AF617" i="1" s="1"/>
  <c r="AF616" i="1" s="1"/>
  <c r="BV639" i="1"/>
  <c r="BO638" i="1"/>
  <c r="BO637" i="1" s="1"/>
  <c r="BO636" i="1" s="1"/>
  <c r="BV296" i="1"/>
  <c r="BO295" i="1"/>
  <c r="BN1716" i="1"/>
  <c r="BN1715" i="1" s="1"/>
  <c r="BU1717" i="1"/>
  <c r="BU1080" i="1"/>
  <c r="BN1079" i="1"/>
  <c r="BN1078" i="1" s="1"/>
  <c r="BA832" i="1"/>
  <c r="AT831" i="1"/>
  <c r="AT830" i="1" s="1"/>
  <c r="AT829" i="1" s="1"/>
  <c r="AT828" i="1" s="1"/>
  <c r="R821" i="1"/>
  <c r="T821" i="1" s="1"/>
  <c r="P820" i="1"/>
  <c r="P819" i="1" s="1"/>
  <c r="P818" i="1" s="1"/>
  <c r="P817" i="1" s="1"/>
  <c r="BV1604" i="1"/>
  <c r="BO1603" i="1"/>
  <c r="BO1602" i="1" s="1"/>
  <c r="BN1021" i="1"/>
  <c r="BN1020" i="1" s="1"/>
  <c r="BU1022" i="1"/>
  <c r="BO536" i="1"/>
  <c r="BO535" i="1" s="1"/>
  <c r="BV537" i="1"/>
  <c r="BO950" i="1"/>
  <c r="BO949" i="1" s="1"/>
  <c r="BV951" i="1"/>
  <c r="BO1574" i="1"/>
  <c r="BO1573" i="1" s="1"/>
  <c r="BV1575" i="1"/>
  <c r="BV1243" i="1"/>
  <c r="BO1242" i="1"/>
  <c r="BO1239" i="1" s="1"/>
  <c r="BO1238" i="1" s="1"/>
  <c r="BG1133" i="1"/>
  <c r="BG1132" i="1" s="1"/>
  <c r="BN1134" i="1"/>
  <c r="L447" i="1"/>
  <c r="L1753" i="1" s="1"/>
  <c r="L14" i="1" s="1"/>
  <c r="BG554" i="1"/>
  <c r="BG553" i="1" s="1"/>
  <c r="BG1398" i="1"/>
  <c r="BG1397" i="1" s="1"/>
  <c r="BG1396" i="1" s="1"/>
  <c r="BG1395" i="1" s="1"/>
  <c r="BG1394" i="1" s="1"/>
  <c r="BN1399" i="1"/>
  <c r="BH176" i="1"/>
  <c r="BH175" i="1" s="1"/>
  <c r="BO177" i="1"/>
  <c r="BH1446" i="1"/>
  <c r="BH1445" i="1" s="1"/>
  <c r="BO1447" i="1"/>
  <c r="BH1452" i="1"/>
  <c r="BH1451" i="1" s="1"/>
  <c r="BO1453" i="1"/>
  <c r="BH298" i="1"/>
  <c r="BH297" i="1" s="1"/>
  <c r="BO299" i="1"/>
  <c r="BG888" i="1"/>
  <c r="BG887" i="1" s="1"/>
  <c r="BN889" i="1"/>
  <c r="R567" i="1"/>
  <c r="R561" i="1" s="1"/>
  <c r="BH823" i="1"/>
  <c r="BH822" i="1" s="1"/>
  <c r="BO824" i="1"/>
  <c r="Q901" i="1"/>
  <c r="BH1719" i="1"/>
  <c r="BH1718" i="1" s="1"/>
  <c r="BO1720" i="1"/>
  <c r="BG1025" i="1"/>
  <c r="BG1024" i="1" s="1"/>
  <c r="BN1026" i="1"/>
  <c r="BH235" i="1"/>
  <c r="BO236" i="1"/>
  <c r="BH476" i="1"/>
  <c r="BO477" i="1"/>
  <c r="BG119" i="1"/>
  <c r="BN120" i="1"/>
  <c r="BG927" i="1"/>
  <c r="BG926" i="1" s="1"/>
  <c r="BN928" i="1"/>
  <c r="BG162" i="1"/>
  <c r="BG161" i="1" s="1"/>
  <c r="BN163" i="1"/>
  <c r="AS1249" i="1"/>
  <c r="AS1248" i="1" s="1"/>
  <c r="AS1247" i="1" s="1"/>
  <c r="AZ1250" i="1"/>
  <c r="W1724" i="1"/>
  <c r="Y1724" i="1" s="1"/>
  <c r="Y1723" i="1" s="1"/>
  <c r="Y1722" i="1" s="1"/>
  <c r="Y1721" i="1" s="1"/>
  <c r="AF158" i="1"/>
  <c r="AF157" i="1" s="1"/>
  <c r="AF156" i="1" s="1"/>
  <c r="AM159" i="1"/>
  <c r="BO888" i="1"/>
  <c r="BO887" i="1" s="1"/>
  <c r="BV889" i="1"/>
  <c r="AT1630" i="1"/>
  <c r="AT1629" i="1" s="1"/>
  <c r="AT1628" i="1" s="1"/>
  <c r="BA1631" i="1"/>
  <c r="AL1653" i="1"/>
  <c r="AL1652" i="1" s="1"/>
  <c r="AS1654" i="1"/>
  <c r="BV837" i="1"/>
  <c r="BO836" i="1"/>
  <c r="BO835" i="1" s="1"/>
  <c r="BO834" i="1" s="1"/>
  <c r="BO833" i="1" s="1"/>
  <c r="BO435" i="1"/>
  <c r="BV437" i="1"/>
  <c r="BO1482" i="1"/>
  <c r="BO1481" i="1" s="1"/>
  <c r="BV1483" i="1"/>
  <c r="BV287" i="1"/>
  <c r="BO286" i="1"/>
  <c r="BO285" i="1" s="1"/>
  <c r="BO284" i="1" s="1"/>
  <c r="BO283" i="1" s="1"/>
  <c r="BV944" i="1"/>
  <c r="BO943" i="1"/>
  <c r="BO942" i="1" s="1"/>
  <c r="BO1298" i="1"/>
  <c r="BO1297" i="1" s="1"/>
  <c r="BV1299" i="1"/>
  <c r="BU481" i="1"/>
  <c r="BN480" i="1"/>
  <c r="BN479" i="1" s="1"/>
  <c r="BN478" i="1" s="1"/>
  <c r="AT1050" i="1"/>
  <c r="AM1049" i="1"/>
  <c r="AM1048" i="1" s="1"/>
  <c r="V1711" i="1"/>
  <c r="V1710" i="1" s="1"/>
  <c r="V1709" i="1" s="1"/>
  <c r="AZ201" i="1"/>
  <c r="AS200" i="1"/>
  <c r="AT1347" i="1"/>
  <c r="AT1346" i="1" s="1"/>
  <c r="BA1348" i="1"/>
  <c r="AF1679" i="1"/>
  <c r="AF1678" i="1" s="1"/>
  <c r="AF1677" i="1" s="1"/>
  <c r="AM1680" i="1"/>
  <c r="R1694" i="1"/>
  <c r="BN823" i="1"/>
  <c r="BN822" i="1" s="1"/>
  <c r="BU824" i="1"/>
  <c r="BV913" i="1"/>
  <c r="BO912" i="1"/>
  <c r="BO911" i="1" s="1"/>
  <c r="BG912" i="1"/>
  <c r="BG911" i="1" s="1"/>
  <c r="BN913" i="1"/>
  <c r="G1753" i="1"/>
  <c r="G14" i="1" s="1"/>
  <c r="BA324" i="1"/>
  <c r="AT323" i="1"/>
  <c r="AT322" i="1" s="1"/>
  <c r="AS1663" i="1"/>
  <c r="AL1659" i="1"/>
  <c r="AL1658" i="1" s="1"/>
  <c r="Y1659" i="1"/>
  <c r="Y1658" i="1" s="1"/>
  <c r="AF1663" i="1"/>
  <c r="AL333" i="1"/>
  <c r="AE332" i="1"/>
  <c r="AE331" i="1" s="1"/>
  <c r="BH332" i="1"/>
  <c r="BH331" i="1" s="1"/>
  <c r="BO333" i="1"/>
  <c r="BH335" i="1"/>
  <c r="BH334" i="1" s="1"/>
  <c r="BO336" i="1"/>
  <c r="BH1518" i="1"/>
  <c r="BH1517" i="1" s="1"/>
  <c r="BO1519" i="1"/>
  <c r="AS1519" i="1"/>
  <c r="AL1518" i="1"/>
  <c r="AL1517" i="1" s="1"/>
  <c r="AL1509" i="1" s="1"/>
  <c r="AS222" i="1"/>
  <c r="AL221" i="1"/>
  <c r="M1753" i="1"/>
  <c r="M14" i="1" s="1"/>
  <c r="K1753" i="1"/>
  <c r="K14" i="1" s="1"/>
  <c r="F1753" i="1"/>
  <c r="P871" i="1"/>
  <c r="P870" i="1" s="1"/>
  <c r="P869" i="1" s="1"/>
  <c r="P868" i="1" s="1"/>
  <c r="P853" i="1" s="1"/>
  <c r="W807" i="1"/>
  <c r="P1650" i="1"/>
  <c r="P1649" i="1" s="1"/>
  <c r="P1648" i="1" s="1"/>
  <c r="P1637" i="1" s="1"/>
  <c r="S1650" i="1"/>
  <c r="S1649" i="1" s="1"/>
  <c r="S1648" i="1" s="1"/>
  <c r="S1637" i="1" s="1"/>
  <c r="S1609" i="1" s="1"/>
  <c r="AZ1543" i="1"/>
  <c r="AZ1542" i="1" s="1"/>
  <c r="BG1544" i="1"/>
  <c r="AZ472" i="1"/>
  <c r="BG473" i="1"/>
  <c r="AZ782" i="1"/>
  <c r="AZ781" i="1" s="1"/>
  <c r="AZ780" i="1" s="1"/>
  <c r="AZ779" i="1" s="1"/>
  <c r="BG783" i="1"/>
  <c r="AZ777" i="1"/>
  <c r="AZ776" i="1" s="1"/>
  <c r="AZ775" i="1" s="1"/>
  <c r="AZ774" i="1" s="1"/>
  <c r="AZ773" i="1" s="1"/>
  <c r="BG778" i="1"/>
  <c r="BA38" i="1"/>
  <c r="BH39" i="1"/>
  <c r="AZ1163" i="1"/>
  <c r="AZ1162" i="1" s="1"/>
  <c r="BG1164" i="1"/>
  <c r="AT122" i="1"/>
  <c r="AM121" i="1"/>
  <c r="AF474" i="1"/>
  <c r="AM475" i="1"/>
  <c r="P1713" i="1"/>
  <c r="P1712" i="1" s="1"/>
  <c r="P1700" i="1" s="1"/>
  <c r="P1699" i="1" s="1"/>
  <c r="AE392" i="1"/>
  <c r="X391" i="1"/>
  <c r="X388" i="1" s="1"/>
  <c r="X387" i="1" s="1"/>
  <c r="X382" i="1" s="1"/>
  <c r="X381" i="1" s="1"/>
  <c r="AS44" i="1"/>
  <c r="AL42" i="1"/>
  <c r="AS692" i="1"/>
  <c r="AL691" i="1"/>
  <c r="AL690" i="1" s="1"/>
  <c r="AL689" i="1" s="1"/>
  <c r="AL688" i="1" s="1"/>
  <c r="AS574" i="1"/>
  <c r="AL573" i="1"/>
  <c r="AL572" i="1" s="1"/>
  <c r="AT427" i="1"/>
  <c r="AT426" i="1" s="1"/>
  <c r="AT425" i="1" s="1"/>
  <c r="BA428" i="1"/>
  <c r="AM540" i="1"/>
  <c r="AF539" i="1"/>
  <c r="AF538" i="1" s="1"/>
  <c r="AE271" i="1"/>
  <c r="X270" i="1"/>
  <c r="X269" i="1" s="1"/>
  <c r="X268" i="1" s="1"/>
  <c r="X267" i="1" s="1"/>
  <c r="AZ121" i="1"/>
  <c r="BG122" i="1"/>
  <c r="AZ630" i="1"/>
  <c r="AZ629" i="1" s="1"/>
  <c r="AZ628" i="1" s="1"/>
  <c r="BG631" i="1"/>
  <c r="BA127" i="1"/>
  <c r="BA126" i="1" s="1"/>
  <c r="BH128" i="1"/>
  <c r="AZ982" i="1"/>
  <c r="AZ981" i="1" s="1"/>
  <c r="AZ980" i="1" s="1"/>
  <c r="AZ979" i="1" s="1"/>
  <c r="BG983" i="1"/>
  <c r="BA595" i="1"/>
  <c r="BA594" i="1" s="1"/>
  <c r="BH596" i="1"/>
  <c r="Q1673" i="1"/>
  <c r="AZ1347" i="1"/>
  <c r="AZ1346" i="1" s="1"/>
  <c r="BG1348" i="1"/>
  <c r="AM574" i="1"/>
  <c r="AF573" i="1"/>
  <c r="AF572" i="1" s="1"/>
  <c r="AF568" i="1" s="1"/>
  <c r="AM1656" i="1"/>
  <c r="AM1655" i="1" s="1"/>
  <c r="AT1657" i="1"/>
  <c r="X1112" i="1"/>
  <c r="X1111" i="1" s="1"/>
  <c r="AE1113" i="1"/>
  <c r="BA180" i="1"/>
  <c r="AT179" i="1"/>
  <c r="AT178" i="1" s="1"/>
  <c r="Q1750" i="1"/>
  <c r="Q1749" i="1" s="1"/>
  <c r="Q1748" i="1" s="1"/>
  <c r="Q1747" i="1" s="1"/>
  <c r="Q1745" i="1" s="1"/>
  <c r="X1751" i="1"/>
  <c r="AM1311" i="1"/>
  <c r="AF1309" i="1"/>
  <c r="AF1308" i="1" s="1"/>
  <c r="AL125" i="1"/>
  <c r="AE123" i="1"/>
  <c r="AE118" i="1" s="1"/>
  <c r="AE117" i="1" s="1"/>
  <c r="AE116" i="1" s="1"/>
  <c r="AE115" i="1" s="1"/>
  <c r="AE236" i="1"/>
  <c r="X235" i="1"/>
  <c r="X232" i="1" s="1"/>
  <c r="AZ1056" i="1"/>
  <c r="AS1055" i="1"/>
  <c r="AS1054" i="1" s="1"/>
  <c r="R753" i="1"/>
  <c r="R752" i="1" s="1"/>
  <c r="R751" i="1" s="1"/>
  <c r="R750" i="1" s="1"/>
  <c r="V754" i="1"/>
  <c r="AE571" i="1"/>
  <c r="X570" i="1"/>
  <c r="X569" i="1" s="1"/>
  <c r="X568" i="1" s="1"/>
  <c r="AE432" i="1"/>
  <c r="X431" i="1"/>
  <c r="X430" i="1" s="1"/>
  <c r="X429" i="1" s="1"/>
  <c r="AE504" i="1"/>
  <c r="X503" i="1"/>
  <c r="X500" i="1" s="1"/>
  <c r="AF1410" i="1"/>
  <c r="Y1409" i="1"/>
  <c r="Y1406" i="1" s="1"/>
  <c r="Y1405" i="1" s="1"/>
  <c r="Y1404" i="1" s="1"/>
  <c r="Y1403" i="1" s="1"/>
  <c r="AF772" i="1"/>
  <c r="Y771" i="1"/>
  <c r="Y766" i="1" s="1"/>
  <c r="Y765" i="1" s="1"/>
  <c r="Y760" i="1" s="1"/>
  <c r="AF313" i="1"/>
  <c r="Y312" i="1"/>
  <c r="Y309" i="1" s="1"/>
  <c r="Y308" i="1" s="1"/>
  <c r="Y307" i="1" s="1"/>
  <c r="AB808" i="1"/>
  <c r="AB807" i="1" s="1"/>
  <c r="Z807" i="1"/>
  <c r="AS67" i="1"/>
  <c r="AZ68" i="1"/>
  <c r="Q809" i="1"/>
  <c r="Q806" i="1" s="1"/>
  <c r="Q805" i="1" s="1"/>
  <c r="Q759" i="1" s="1"/>
  <c r="Q685" i="1" s="1"/>
  <c r="R810" i="1"/>
  <c r="P809" i="1"/>
  <c r="P806" i="1" s="1"/>
  <c r="P805" i="1" s="1"/>
  <c r="P759" i="1" s="1"/>
  <c r="P685" i="1" s="1"/>
  <c r="AL712" i="1"/>
  <c r="AE711" i="1"/>
  <c r="AE710" i="1" s="1"/>
  <c r="AE709" i="1" s="1"/>
  <c r="AE708" i="1" s="1"/>
  <c r="AS740" i="1"/>
  <c r="AS739" i="1" s="1"/>
  <c r="AS738" i="1" s="1"/>
  <c r="AS737" i="1" s="1"/>
  <c r="AZ741" i="1"/>
  <c r="AM1103" i="1"/>
  <c r="AM1102" i="1" s="1"/>
  <c r="AM1101" i="1" s="1"/>
  <c r="AM1096" i="1" s="1"/>
  <c r="AT1104" i="1"/>
  <c r="AE41" i="1"/>
  <c r="X40" i="1"/>
  <c r="Q461" i="1"/>
  <c r="Q455" i="1" s="1"/>
  <c r="Q447" i="1" s="1"/>
  <c r="X604" i="1"/>
  <c r="X603" i="1" s="1"/>
  <c r="X602" i="1" s="1"/>
  <c r="X597" i="1" s="1"/>
  <c r="AE605" i="1"/>
  <c r="AF591" i="1"/>
  <c r="Y590" i="1"/>
  <c r="Y589" i="1" s="1"/>
  <c r="S810" i="1"/>
  <c r="S809" i="1" s="1"/>
  <c r="S806" i="1" s="1"/>
  <c r="S805" i="1" s="1"/>
  <c r="S759" i="1" s="1"/>
  <c r="AE1085" i="1"/>
  <c r="X1084" i="1"/>
  <c r="X1083" i="1" s="1"/>
  <c r="X1082" i="1" s="1"/>
  <c r="X1081" i="1" s="1"/>
  <c r="P149" i="1"/>
  <c r="X1259" i="1"/>
  <c r="X1256" i="1" s="1"/>
  <c r="X1255" i="1" s="1"/>
  <c r="X1246" i="1" s="1"/>
  <c r="X1245" i="1" s="1"/>
  <c r="AE1260" i="1"/>
  <c r="AZ36" i="1"/>
  <c r="AS35" i="1"/>
  <c r="AS34" i="1" s="1"/>
  <c r="AE45" i="1"/>
  <c r="AL47" i="1"/>
  <c r="AS453" i="1"/>
  <c r="AL452" i="1"/>
  <c r="AL451" i="1" s="1"/>
  <c r="AL450" i="1" s="1"/>
  <c r="AL449" i="1" s="1"/>
  <c r="AM1068" i="1"/>
  <c r="AF1067" i="1"/>
  <c r="AF1066" i="1" s="1"/>
  <c r="AL1068" i="1"/>
  <c r="AE1067" i="1"/>
  <c r="AE1066" i="1" s="1"/>
  <c r="AM1306" i="1"/>
  <c r="AF1305" i="1"/>
  <c r="AF1304" i="1" s="1"/>
  <c r="AL1284" i="1"/>
  <c r="AE1283" i="1"/>
  <c r="AE1282" i="1" s="1"/>
  <c r="BA464" i="1"/>
  <c r="BA463" i="1" s="1"/>
  <c r="BA462" i="1" s="1"/>
  <c r="BH465" i="1"/>
  <c r="AZ1002" i="1"/>
  <c r="AZ1001" i="1" s="1"/>
  <c r="BG1003" i="1"/>
  <c r="AZ1440" i="1"/>
  <c r="AZ1439" i="1" s="1"/>
  <c r="BG1441" i="1"/>
  <c r="AZ1120" i="1"/>
  <c r="AZ1119" i="1" s="1"/>
  <c r="AZ1118" i="1" s="1"/>
  <c r="BG1121" i="1"/>
  <c r="BA1564" i="1"/>
  <c r="BA1563" i="1" s="1"/>
  <c r="BH1565" i="1"/>
  <c r="X1099" i="1"/>
  <c r="X1098" i="1" s="1"/>
  <c r="X1097" i="1" s="1"/>
  <c r="X1096" i="1" s="1"/>
  <c r="AE1100" i="1"/>
  <c r="AT33" i="1"/>
  <c r="AM32" i="1"/>
  <c r="AM31" i="1" s="1"/>
  <c r="AM702" i="1"/>
  <c r="AF701" i="1"/>
  <c r="AF700" i="1" s="1"/>
  <c r="AF699" i="1" s="1"/>
  <c r="AF698" i="1" s="1"/>
  <c r="AE251" i="1"/>
  <c r="AE248" i="1" s="1"/>
  <c r="AL252" i="1"/>
  <c r="AL1310" i="1"/>
  <c r="AE1309" i="1"/>
  <c r="AE1308" i="1" s="1"/>
  <c r="AS679" i="1"/>
  <c r="AL678" i="1"/>
  <c r="AL677" i="1" s="1"/>
  <c r="AL1450" i="1"/>
  <c r="AE1449" i="1"/>
  <c r="AE1448" i="1" s="1"/>
  <c r="X1000" i="1"/>
  <c r="X999" i="1" s="1"/>
  <c r="X998" i="1" s="1"/>
  <c r="X997" i="1" s="1"/>
  <c r="X992" i="1" s="1"/>
  <c r="V999" i="1"/>
  <c r="V998" i="1" s="1"/>
  <c r="V997" i="1" s="1"/>
  <c r="V992" i="1" s="1"/>
  <c r="V991" i="1" s="1"/>
  <c r="AE1456" i="1"/>
  <c r="X1455" i="1"/>
  <c r="X1454" i="1" s="1"/>
  <c r="O1693" i="1"/>
  <c r="O1692" i="1" s="1"/>
  <c r="O1691" i="1" s="1"/>
  <c r="O1690" i="1" s="1"/>
  <c r="O1689" i="1" s="1"/>
  <c r="O1673" i="1" s="1"/>
  <c r="S1694" i="1"/>
  <c r="N1683" i="1"/>
  <c r="N1682" i="1" s="1"/>
  <c r="N1681" i="1" s="1"/>
  <c r="N1676" i="1" s="1"/>
  <c r="N1675" i="1" s="1"/>
  <c r="N1673" i="1" s="1"/>
  <c r="P1684" i="1"/>
  <c r="P1683" i="1" s="1"/>
  <c r="P1682" i="1" s="1"/>
  <c r="P1681" i="1" s="1"/>
  <c r="P1676" i="1" s="1"/>
  <c r="P1675" i="1" s="1"/>
  <c r="P1673" i="1" s="1"/>
  <c r="AE1575" i="1"/>
  <c r="X1574" i="1"/>
  <c r="X1573" i="1" s="1"/>
  <c r="X1569" i="1" s="1"/>
  <c r="AE440" i="1"/>
  <c r="X439" i="1"/>
  <c r="X438" i="1" s="1"/>
  <c r="AF1426" i="1"/>
  <c r="Y1425" i="1"/>
  <c r="Y1424" i="1" s="1"/>
  <c r="Y1414" i="1" s="1"/>
  <c r="Y1413" i="1" s="1"/>
  <c r="Y1412" i="1" s="1"/>
  <c r="AF72" i="1"/>
  <c r="AM73" i="1"/>
  <c r="AS947" i="1"/>
  <c r="AS946" i="1" s="1"/>
  <c r="AZ948" i="1"/>
  <c r="X168" i="1"/>
  <c r="Q167" i="1"/>
  <c r="Q166" i="1" s="1"/>
  <c r="Q160" i="1" s="1"/>
  <c r="Q155" i="1" s="1"/>
  <c r="R1684" i="1"/>
  <c r="R901" i="1"/>
  <c r="BA483" i="1"/>
  <c r="BA482" i="1" s="1"/>
  <c r="BH484" i="1"/>
  <c r="AZ323" i="1"/>
  <c r="AZ322" i="1" s="1"/>
  <c r="BG324" i="1"/>
  <c r="BA291" i="1"/>
  <c r="BH292" i="1"/>
  <c r="BA1099" i="1"/>
  <c r="BA1098" i="1" s="1"/>
  <c r="BA1097" i="1" s="1"/>
  <c r="BH1100" i="1"/>
  <c r="W676" i="1"/>
  <c r="Y676" i="1" s="1"/>
  <c r="Y675" i="1" s="1"/>
  <c r="Y674" i="1" s="1"/>
  <c r="AE639" i="1"/>
  <c r="X638" i="1"/>
  <c r="X637" i="1" s="1"/>
  <c r="X636" i="1" s="1"/>
  <c r="X635" i="1" s="1"/>
  <c r="BA306" i="1"/>
  <c r="AT305" i="1"/>
  <c r="AT304" i="1" s="1"/>
  <c r="AT303" i="1" s="1"/>
  <c r="AT302" i="1" s="1"/>
  <c r="Y808" i="1"/>
  <c r="U807" i="1"/>
  <c r="AM1274" i="1"/>
  <c r="AF1273" i="1"/>
  <c r="AF1272" i="1" s="1"/>
  <c r="AF1271" i="1" s="1"/>
  <c r="AM1502" i="1"/>
  <c r="AF1501" i="1"/>
  <c r="AF1500" i="1" s="1"/>
  <c r="AF1499" i="1" s="1"/>
  <c r="AF1498" i="1" s="1"/>
  <c r="X1287" i="1"/>
  <c r="X1286" i="1" s="1"/>
  <c r="AE1289" i="1"/>
  <c r="R615" i="1"/>
  <c r="R614" i="1" s="1"/>
  <c r="R613" i="1" s="1"/>
  <c r="R612" i="1" s="1"/>
  <c r="R611" i="1" s="1"/>
  <c r="R560" i="1" s="1"/>
  <c r="P614" i="1"/>
  <c r="P613" i="1" s="1"/>
  <c r="P612" i="1" s="1"/>
  <c r="P611" i="1" s="1"/>
  <c r="P560" i="1" s="1"/>
  <c r="AF642" i="1"/>
  <c r="AF641" i="1" s="1"/>
  <c r="AF640" i="1" s="1"/>
  <c r="AF635" i="1" s="1"/>
  <c r="AM643" i="1"/>
  <c r="AS718" i="1"/>
  <c r="AS717" i="1" s="1"/>
  <c r="AS716" i="1" s="1"/>
  <c r="AZ719" i="1"/>
  <c r="AS1148" i="1"/>
  <c r="AS1147" i="1" s="1"/>
  <c r="AS1135" i="1" s="1"/>
  <c r="AZ1149" i="1"/>
  <c r="AL171" i="1"/>
  <c r="AE170" i="1"/>
  <c r="AE169" i="1" s="1"/>
  <c r="AM199" i="1"/>
  <c r="AF198" i="1"/>
  <c r="AM691" i="1"/>
  <c r="AM690" i="1" s="1"/>
  <c r="AM689" i="1" s="1"/>
  <c r="AM688" i="1" s="1"/>
  <c r="AT692" i="1"/>
  <c r="AL1507" i="1"/>
  <c r="AL1506" i="1" s="1"/>
  <c r="AL1499" i="1" s="1"/>
  <c r="AL1498" i="1" s="1"/>
  <c r="AS1508" i="1"/>
  <c r="AM1127" i="1"/>
  <c r="AM1126" i="1" s="1"/>
  <c r="AT1128" i="1"/>
  <c r="R1714" i="1"/>
  <c r="R1713" i="1" s="1"/>
  <c r="R1712" i="1" s="1"/>
  <c r="AE1426" i="1"/>
  <c r="X1425" i="1"/>
  <c r="X1424" i="1" s="1"/>
  <c r="AL1231" i="1"/>
  <c r="AE1230" i="1"/>
  <c r="AE1229" i="1" s="1"/>
  <c r="AE1228" i="1" s="1"/>
  <c r="AE1223" i="1" s="1"/>
  <c r="AE1222" i="1" s="1"/>
  <c r="BA1047" i="1"/>
  <c r="AT1046" i="1"/>
  <c r="AT1045" i="1" s="1"/>
  <c r="AL73" i="1"/>
  <c r="AE72" i="1"/>
  <c r="AE69" i="1" s="1"/>
  <c r="U673" i="1"/>
  <c r="W673" i="1" s="1"/>
  <c r="AE199" i="1"/>
  <c r="X198" i="1"/>
  <c r="AZ1191" i="1"/>
  <c r="AS1190" i="1"/>
  <c r="AS1189" i="1" s="1"/>
  <c r="AS1188" i="1" s="1"/>
  <c r="AS1187" i="1" s="1"/>
  <c r="AS1186" i="1" s="1"/>
  <c r="AE65" i="1"/>
  <c r="AE64" i="1" s="1"/>
  <c r="AL66" i="1"/>
  <c r="X539" i="1"/>
  <c r="X538" i="1" s="1"/>
  <c r="AE540" i="1"/>
  <c r="AF473" i="1"/>
  <c r="Y472" i="1"/>
  <c r="Y471" i="1" s="1"/>
  <c r="Y470" i="1" s="1"/>
  <c r="Y461" i="1" s="1"/>
  <c r="Y455" i="1" s="1"/>
  <c r="W670" i="1"/>
  <c r="AF1117" i="1"/>
  <c r="AE1438" i="1"/>
  <c r="X1437" i="1"/>
  <c r="X1436" i="1" s="1"/>
  <c r="X38" i="1"/>
  <c r="AE39" i="1"/>
  <c r="AE95" i="1"/>
  <c r="AE94" i="1" s="1"/>
  <c r="AL96" i="1"/>
  <c r="AT394" i="1"/>
  <c r="AM393" i="1"/>
  <c r="AM388" i="1" s="1"/>
  <c r="AM387" i="1" s="1"/>
  <c r="AM382" i="1" s="1"/>
  <c r="AM381" i="1" s="1"/>
  <c r="AT1399" i="1"/>
  <c r="AM1398" i="1"/>
  <c r="AM1397" i="1" s="1"/>
  <c r="AM1396" i="1" s="1"/>
  <c r="AM1395" i="1" s="1"/>
  <c r="AM1394" i="1" s="1"/>
  <c r="AF141" i="1"/>
  <c r="AF140" i="1" s="1"/>
  <c r="AF139" i="1" s="1"/>
  <c r="AF138" i="1" s="1"/>
  <c r="AF137" i="1" s="1"/>
  <c r="AM142" i="1"/>
  <c r="X1130" i="1"/>
  <c r="X1129" i="1" s="1"/>
  <c r="X1117" i="1" s="1"/>
  <c r="AE1131" i="1"/>
  <c r="AS800" i="1"/>
  <c r="AL799" i="1"/>
  <c r="AM91" i="1"/>
  <c r="AF90" i="1"/>
  <c r="AF89" i="1" s="1"/>
  <c r="P531" i="1"/>
  <c r="N530" i="1"/>
  <c r="N529" i="1" s="1"/>
  <c r="N528" i="1" s="1"/>
  <c r="N523" i="1" s="1"/>
  <c r="N522" i="1" s="1"/>
  <c r="N521" i="1" s="1"/>
  <c r="R531" i="1"/>
  <c r="BA418" i="1"/>
  <c r="AT417" i="1"/>
  <c r="AT416" i="1" s="1"/>
  <c r="AT415" i="1" s="1"/>
  <c r="AT414" i="1" s="1"/>
  <c r="X173" i="1"/>
  <c r="X172" i="1" s="1"/>
  <c r="AE174" i="1"/>
  <c r="AE860" i="1"/>
  <c r="X859" i="1"/>
  <c r="X858" i="1" s="1"/>
  <c r="X857" i="1" s="1"/>
  <c r="X856" i="1" s="1"/>
  <c r="X855" i="1" s="1"/>
  <c r="AL1327" i="1"/>
  <c r="AE1326" i="1"/>
  <c r="AE1325" i="1" s="1"/>
  <c r="AZ764" i="1"/>
  <c r="AS763" i="1"/>
  <c r="AS762" i="1" s="1"/>
  <c r="AS761" i="1" s="1"/>
  <c r="AF1249" i="1"/>
  <c r="AF1248" i="1" s="1"/>
  <c r="AF1247" i="1" s="1"/>
  <c r="AF1246" i="1" s="1"/>
  <c r="AF1245" i="1" s="1"/>
  <c r="AM1250" i="1"/>
  <c r="AS53" i="1"/>
  <c r="AZ54" i="1"/>
  <c r="AS225" i="1"/>
  <c r="AS224" i="1" s="1"/>
  <c r="AZ226" i="1"/>
  <c r="X310" i="1"/>
  <c r="AE311" i="1"/>
  <c r="AM271" i="1"/>
  <c r="AF270" i="1"/>
  <c r="AF269" i="1" s="1"/>
  <c r="AF268" i="1" s="1"/>
  <c r="AF267" i="1" s="1"/>
  <c r="AL244" i="1"/>
  <c r="AE243" i="1"/>
  <c r="AE242" i="1" s="1"/>
  <c r="AT273" i="1"/>
  <c r="AM272" i="1"/>
  <c r="P667" i="1"/>
  <c r="P666" i="1" s="1"/>
  <c r="P665" i="1" s="1"/>
  <c r="P664" i="1" s="1"/>
  <c r="P622" i="1" s="1"/>
  <c r="T673" i="1"/>
  <c r="V673" i="1" s="1"/>
  <c r="Y1714" i="1"/>
  <c r="Y1713" i="1" s="1"/>
  <c r="Y1712" i="1" s="1"/>
  <c r="BA876" i="1"/>
  <c r="BA875" i="1" s="1"/>
  <c r="BA874" i="1" s="1"/>
  <c r="BH877" i="1"/>
  <c r="AZ464" i="1"/>
  <c r="AZ463" i="1" s="1"/>
  <c r="AZ462" i="1" s="1"/>
  <c r="BG465" i="1"/>
  <c r="BA1259" i="1"/>
  <c r="BH1260" i="1"/>
  <c r="AZ1109" i="1"/>
  <c r="AZ1108" i="1" s="1"/>
  <c r="BG1110" i="1"/>
  <c r="AZ581" i="1"/>
  <c r="AZ580" i="1" s="1"/>
  <c r="BG582" i="1"/>
  <c r="AZ1537" i="1"/>
  <c r="AZ1536" i="1" s="1"/>
  <c r="BG1538" i="1"/>
  <c r="BA62" i="1"/>
  <c r="BA61" i="1" s="1"/>
  <c r="BH63" i="1"/>
  <c r="AZ100" i="1"/>
  <c r="AZ99" i="1" s="1"/>
  <c r="BG101" i="1"/>
  <c r="AZ263" i="1"/>
  <c r="AZ262" i="1" s="1"/>
  <c r="BG264" i="1"/>
  <c r="AZ565" i="1"/>
  <c r="AZ564" i="1" s="1"/>
  <c r="AZ563" i="1" s="1"/>
  <c r="AZ562" i="1" s="1"/>
  <c r="BG566" i="1"/>
  <c r="AS215" i="1"/>
  <c r="AL214" i="1"/>
  <c r="N667" i="1"/>
  <c r="N666" i="1" s="1"/>
  <c r="N665" i="1" s="1"/>
  <c r="N664" i="1" s="1"/>
  <c r="N622" i="1" s="1"/>
  <c r="R668" i="1"/>
  <c r="R667" i="1" s="1"/>
  <c r="R666" i="1" s="1"/>
  <c r="R665" i="1" s="1"/>
  <c r="R664" i="1" s="1"/>
  <c r="R622" i="1" s="1"/>
  <c r="Y53" i="1"/>
  <c r="Y52" i="1" s="1"/>
  <c r="Y51" i="1" s="1"/>
  <c r="AF54" i="1"/>
  <c r="AF1696" i="1"/>
  <c r="AF1695" i="1" s="1"/>
  <c r="AM1697" i="1"/>
  <c r="AL179" i="1"/>
  <c r="AL178" i="1" s="1"/>
  <c r="AS180" i="1"/>
  <c r="AM66" i="1"/>
  <c r="AF65" i="1"/>
  <c r="AF64" i="1" s="1"/>
  <c r="AE56" i="1"/>
  <c r="X55" i="1"/>
  <c r="X52" i="1" s="1"/>
  <c r="X51" i="1" s="1"/>
  <c r="X50" i="1" s="1"/>
  <c r="X49" i="1" s="1"/>
  <c r="AF263" i="1"/>
  <c r="AM264" i="1"/>
  <c r="X1622" i="1"/>
  <c r="X1621" i="1" s="1"/>
  <c r="AE1623" i="1"/>
  <c r="AE1410" i="1"/>
  <c r="X1409" i="1"/>
  <c r="X1406" i="1" s="1"/>
  <c r="X1405" i="1" s="1"/>
  <c r="X1404" i="1" s="1"/>
  <c r="X1403" i="1" s="1"/>
  <c r="AE1274" i="1"/>
  <c r="X1273" i="1"/>
  <c r="X1272" i="1" s="1"/>
  <c r="X1271" i="1" s="1"/>
  <c r="X1270" i="1" s="1"/>
  <c r="X1269" i="1" s="1"/>
  <c r="X1267" i="1" s="1"/>
  <c r="R1651" i="1"/>
  <c r="N1650" i="1"/>
  <c r="N1649" i="1" s="1"/>
  <c r="N1648" i="1" s="1"/>
  <c r="N1637" i="1" s="1"/>
  <c r="N1609" i="1" s="1"/>
  <c r="N1401" i="1" s="1"/>
  <c r="AM1331" i="1"/>
  <c r="AF1330" i="1"/>
  <c r="AF1329" i="1" s="1"/>
  <c r="AT22" i="1"/>
  <c r="AM21" i="1"/>
  <c r="AM20" i="1" s="1"/>
  <c r="AM19" i="1" s="1"/>
  <c r="AM18" i="1" s="1"/>
  <c r="AM17" i="1" s="1"/>
  <c r="AE460" i="1"/>
  <c r="X459" i="1"/>
  <c r="X458" i="1" s="1"/>
  <c r="X457" i="1" s="1"/>
  <c r="X456" i="1" s="1"/>
  <c r="AE577" i="1"/>
  <c r="X576" i="1"/>
  <c r="X575" i="1" s="1"/>
  <c r="X567" i="1" s="1"/>
  <c r="AF1535" i="1"/>
  <c r="Y1534" i="1"/>
  <c r="Y1533" i="1" s="1"/>
  <c r="Y1532" i="1" s="1"/>
  <c r="Y1531" i="1" s="1"/>
  <c r="AF1139" i="1"/>
  <c r="Y1138" i="1"/>
  <c r="Y1137" i="1" s="1"/>
  <c r="Y1136" i="1" s="1"/>
  <c r="Y1135" i="1" s="1"/>
  <c r="Y1095" i="1" s="1"/>
  <c r="Y581" i="1"/>
  <c r="Y580" i="1" s="1"/>
  <c r="Y567" i="1" s="1"/>
  <c r="Y561" i="1" s="1"/>
  <c r="Y560" i="1" s="1"/>
  <c r="AF582" i="1"/>
  <c r="AM627" i="1"/>
  <c r="AF626" i="1"/>
  <c r="AF625" i="1" s="1"/>
  <c r="AF624" i="1" s="1"/>
  <c r="AL1567" i="1"/>
  <c r="AL1566" i="1" s="1"/>
  <c r="AS1568" i="1"/>
  <c r="X831" i="1"/>
  <c r="X830" i="1" s="1"/>
  <c r="X829" i="1" s="1"/>
  <c r="X828" i="1" s="1"/>
  <c r="AE832" i="1"/>
  <c r="AE287" i="1"/>
  <c r="X286" i="1"/>
  <c r="X285" i="1" s="1"/>
  <c r="X284" i="1" s="1"/>
  <c r="X283" i="1" s="1"/>
  <c r="N871" i="1"/>
  <c r="N870" i="1" s="1"/>
  <c r="N869" i="1" s="1"/>
  <c r="N868" i="1" s="1"/>
  <c r="N853" i="1" s="1"/>
  <c r="R872" i="1"/>
  <c r="BA706" i="1"/>
  <c r="BA705" i="1" s="1"/>
  <c r="BA704" i="1" s="1"/>
  <c r="BA703" i="1" s="1"/>
  <c r="BH707" i="1"/>
  <c r="AF36" i="1"/>
  <c r="Y35" i="1"/>
  <c r="Y34" i="1" s="1"/>
  <c r="Y30" i="1" s="1"/>
  <c r="Y29" i="1" s="1"/>
  <c r="Y28" i="1" s="1"/>
  <c r="AM440" i="1"/>
  <c r="AF439" i="1"/>
  <c r="AF438" i="1" s="1"/>
  <c r="AF424" i="1" s="1"/>
  <c r="AF413" i="1" s="1"/>
  <c r="AF367" i="1" s="1"/>
  <c r="V1571" i="1"/>
  <c r="V1570" i="1" s="1"/>
  <c r="V1569" i="1" s="1"/>
  <c r="V1530" i="1" s="1"/>
  <c r="Z1572" i="1"/>
  <c r="AE1604" i="1"/>
  <c r="X1603" i="1"/>
  <c r="X1602" i="1" s="1"/>
  <c r="X1576" i="1" s="1"/>
  <c r="Q1650" i="1"/>
  <c r="Q1649" i="1" s="1"/>
  <c r="Q1648" i="1" s="1"/>
  <c r="Q1637" i="1" s="1"/>
  <c r="Q1609" i="1" s="1"/>
  <c r="U1651" i="1"/>
  <c r="U1650" i="1" s="1"/>
  <c r="U1649" i="1" s="1"/>
  <c r="U1648" i="1" s="1"/>
  <c r="U1637" i="1" s="1"/>
  <c r="AL1201" i="1"/>
  <c r="AL1200" i="1" s="1"/>
  <c r="AL1199" i="1" s="1"/>
  <c r="AS1202" i="1"/>
  <c r="AE418" i="1"/>
  <c r="X417" i="1"/>
  <c r="X416" i="1" s="1"/>
  <c r="X415" i="1" s="1"/>
  <c r="X414" i="1" s="1"/>
  <c r="AE475" i="1"/>
  <c r="X474" i="1"/>
  <c r="X471" i="1" s="1"/>
  <c r="X470" i="1" s="1"/>
  <c r="X461" i="1" s="1"/>
  <c r="Q1572" i="1"/>
  <c r="O1571" i="1"/>
  <c r="O1570" i="1" s="1"/>
  <c r="O1569" i="1" s="1"/>
  <c r="O1530" i="1" s="1"/>
  <c r="O1401" i="1" s="1"/>
  <c r="AF799" i="1"/>
  <c r="AF796" i="1" s="1"/>
  <c r="AF795" i="1" s="1"/>
  <c r="AM800" i="1"/>
  <c r="AT1131" i="1"/>
  <c r="AM1130" i="1"/>
  <c r="AM1129" i="1" s="1"/>
  <c r="AF119" i="1"/>
  <c r="AF118" i="1" s="1"/>
  <c r="AF117" i="1" s="1"/>
  <c r="AF116" i="1" s="1"/>
  <c r="AF115" i="1" s="1"/>
  <c r="AM120" i="1"/>
  <c r="AF735" i="1"/>
  <c r="AF734" i="1" s="1"/>
  <c r="AF733" i="1" s="1"/>
  <c r="AF732" i="1" s="1"/>
  <c r="AM736" i="1"/>
  <c r="AT244" i="1"/>
  <c r="AM243" i="1"/>
  <c r="AM242" i="1" s="1"/>
  <c r="AE770" i="1"/>
  <c r="X769" i="1"/>
  <c r="X766" i="1" s="1"/>
  <c r="X765" i="1" s="1"/>
  <c r="X760" i="1" s="1"/>
  <c r="AE916" i="1"/>
  <c r="X915" i="1"/>
  <c r="X914" i="1" s="1"/>
  <c r="X910" i="1" s="1"/>
  <c r="X904" i="1" s="1"/>
  <c r="X903" i="1" s="1"/>
  <c r="Q37" i="1"/>
  <c r="Q30" i="1" s="1"/>
  <c r="Q29" i="1" s="1"/>
  <c r="Q28" i="1" s="1"/>
  <c r="AL220" i="1"/>
  <c r="AE218" i="1"/>
  <c r="AE213" i="1" s="1"/>
  <c r="AE706" i="1"/>
  <c r="AE705" i="1" s="1"/>
  <c r="AE704" i="1" s="1"/>
  <c r="AE703" i="1" s="1"/>
  <c r="AE687" i="1" s="1"/>
  <c r="AL707" i="1"/>
  <c r="AF600" i="1"/>
  <c r="AF599" i="1" s="1"/>
  <c r="AF598" i="1" s="1"/>
  <c r="AF597" i="1" s="1"/>
  <c r="AM601" i="1"/>
  <c r="BA294" i="1"/>
  <c r="AT293" i="1"/>
  <c r="AT290" i="1" s="1"/>
  <c r="AT289" i="1" s="1"/>
  <c r="AT288" i="1" s="1"/>
  <c r="Y1290" i="1"/>
  <c r="Y1270" i="1" s="1"/>
  <c r="Y1269" i="1" s="1"/>
  <c r="Y1267" i="1" s="1"/>
  <c r="BA863" i="1"/>
  <c r="AT862" i="1"/>
  <c r="AT861" i="1" s="1"/>
  <c r="AZ863" i="1"/>
  <c r="AS862" i="1"/>
  <c r="AS861" i="1" s="1"/>
  <c r="AS892" i="1"/>
  <c r="AL891" i="1"/>
  <c r="AL890" i="1" s="1"/>
  <c r="AL873" i="1" s="1"/>
  <c r="AT608" i="1"/>
  <c r="BA610" i="1"/>
  <c r="AS943" i="1"/>
  <c r="AS942" i="1" s="1"/>
  <c r="AZ945" i="1"/>
  <c r="AS291" i="1"/>
  <c r="AZ292" i="1"/>
  <c r="AS1040" i="1"/>
  <c r="AS1039" i="1" s="1"/>
  <c r="AZ1041" i="1"/>
  <c r="AT310" i="1"/>
  <c r="BA311" i="1"/>
  <c r="AT1512" i="1"/>
  <c r="AT1511" i="1" s="1"/>
  <c r="AT1510" i="1" s="1"/>
  <c r="BA1513" i="1"/>
  <c r="AT134" i="1"/>
  <c r="AT133" i="1" s="1"/>
  <c r="AT132" i="1" s="1"/>
  <c r="AT131" i="1" s="1"/>
  <c r="AT130" i="1" s="1"/>
  <c r="BA135" i="1"/>
  <c r="AT797" i="1"/>
  <c r="BA798" i="1"/>
  <c r="Y1733" i="1"/>
  <c r="Y1732" i="1" s="1"/>
  <c r="Y1731" i="1" s="1"/>
  <c r="Y1730" i="1" s="1"/>
  <c r="AC1734" i="1"/>
  <c r="AT360" i="1"/>
  <c r="AT359" i="1" s="1"/>
  <c r="AT358" i="1" s="1"/>
  <c r="BA361" i="1"/>
  <c r="X1724" i="1"/>
  <c r="Z1724" i="1" s="1"/>
  <c r="V1723" i="1"/>
  <c r="V1722" i="1" s="1"/>
  <c r="V1721" i="1" s="1"/>
  <c r="AS83" i="1"/>
  <c r="AS82" i="1" s="1"/>
  <c r="AZ84" i="1"/>
  <c r="AZ1513" i="1"/>
  <c r="AS1512" i="1"/>
  <c r="AS1511" i="1" s="1"/>
  <c r="AS1510" i="1" s="1"/>
  <c r="BA1751" i="1"/>
  <c r="AT1750" i="1"/>
  <c r="AT1749" i="1" s="1"/>
  <c r="AT1748" i="1" s="1"/>
  <c r="AT1747" i="1" s="1"/>
  <c r="AT1745" i="1" s="1"/>
  <c r="AT892" i="1"/>
  <c r="AM891" i="1"/>
  <c r="AM890" i="1" s="1"/>
  <c r="AM873" i="1" s="1"/>
  <c r="BA44" i="1"/>
  <c r="AT42" i="1"/>
  <c r="BA1641" i="1"/>
  <c r="AT1640" i="1"/>
  <c r="U753" i="1"/>
  <c r="U752" i="1" s="1"/>
  <c r="U751" i="1" s="1"/>
  <c r="U750" i="1" s="1"/>
  <c r="W754" i="1"/>
  <c r="AZ877" i="1"/>
  <c r="AS876" i="1"/>
  <c r="AS875" i="1" s="1"/>
  <c r="AS874" i="1" s="1"/>
  <c r="AT907" i="1"/>
  <c r="AT906" i="1" s="1"/>
  <c r="AT905" i="1" s="1"/>
  <c r="BA908" i="1"/>
  <c r="AT1653" i="1"/>
  <c r="AT1652" i="1" s="1"/>
  <c r="BA1654" i="1"/>
  <c r="AT1416" i="1"/>
  <c r="AT1415" i="1" s="1"/>
  <c r="BA1417" i="1"/>
  <c r="AS1501" i="1"/>
  <c r="AS1500" i="1" s="1"/>
  <c r="AZ1502" i="1"/>
  <c r="AS1446" i="1"/>
  <c r="AS1445" i="1" s="1"/>
  <c r="AZ1447" i="1"/>
  <c r="BA453" i="1"/>
  <c r="AT452" i="1"/>
  <c r="AT451" i="1" s="1"/>
  <c r="AT450" i="1" s="1"/>
  <c r="AT449" i="1" s="1"/>
  <c r="AT503" i="1"/>
  <c r="AT500" i="1" s="1"/>
  <c r="BA504" i="1"/>
  <c r="U1703" i="1"/>
  <c r="U1702" i="1" s="1"/>
  <c r="U1701" i="1" s="1"/>
  <c r="AZ336" i="1"/>
  <c r="AS335" i="1"/>
  <c r="AS334" i="1" s="1"/>
  <c r="AS1302" i="1"/>
  <c r="AS1301" i="1" s="1"/>
  <c r="AZ1303" i="1"/>
  <c r="U1708" i="1"/>
  <c r="S1707" i="1"/>
  <c r="S1706" i="1" s="1"/>
  <c r="S1705" i="1" s="1"/>
  <c r="AS249" i="1"/>
  <c r="AZ250" i="1"/>
  <c r="AS1679" i="1"/>
  <c r="AS1678" i="1" s="1"/>
  <c r="AS1677" i="1" s="1"/>
  <c r="AZ1680" i="1"/>
  <c r="AS1626" i="1"/>
  <c r="AZ1627" i="1"/>
  <c r="AA1733" i="1"/>
  <c r="AA1732" i="1" s="1"/>
  <c r="AA1731" i="1" s="1"/>
  <c r="AA1730" i="1" s="1"/>
  <c r="AE1734" i="1"/>
  <c r="AT812" i="1"/>
  <c r="AT811" i="1" s="1"/>
  <c r="BA813" i="1"/>
  <c r="AS1742" i="1"/>
  <c r="AS1741" i="1" s="1"/>
  <c r="AS1740" i="1" s="1"/>
  <c r="AS1739" i="1" s="1"/>
  <c r="AS1738" i="1" s="1"/>
  <c r="AS1736" i="1" s="1"/>
  <c r="AZ1743" i="1"/>
  <c r="W675" i="1"/>
  <c r="W674" i="1" s="1"/>
  <c r="AA676" i="1"/>
  <c r="T533" i="1"/>
  <c r="T532" i="1" s="1"/>
  <c r="V534" i="1"/>
  <c r="AT1579" i="1"/>
  <c r="AT1578" i="1" s="1"/>
  <c r="AT1577" i="1" s="1"/>
  <c r="BA1580" i="1"/>
  <c r="S725" i="1"/>
  <c r="S724" i="1" s="1"/>
  <c r="S723" i="1" s="1"/>
  <c r="S722" i="1" s="1"/>
  <c r="S721" i="1" s="1"/>
  <c r="AZ1471" i="1"/>
  <c r="AS1470" i="1"/>
  <c r="AS1469" i="1" s="1"/>
  <c r="AE1290" i="1"/>
  <c r="W1704" i="1"/>
  <c r="W1703" i="1" s="1"/>
  <c r="W1702" i="1" s="1"/>
  <c r="W1701" i="1" s="1"/>
  <c r="X726" i="1"/>
  <c r="AT1021" i="1"/>
  <c r="AT1020" i="1" s="1"/>
  <c r="BA1023" i="1"/>
  <c r="AT1626" i="1"/>
  <c r="BA1627" i="1"/>
  <c r="AS1521" i="1"/>
  <c r="AS1520" i="1" s="1"/>
  <c r="AZ1522" i="1"/>
  <c r="AS595" i="1"/>
  <c r="AS594" i="1" s="1"/>
  <c r="AZ596" i="1"/>
  <c r="AS608" i="1"/>
  <c r="AZ610" i="1"/>
  <c r="AT1606" i="1"/>
  <c r="AT1605" i="1" s="1"/>
  <c r="BA1607" i="1"/>
  <c r="AT207" i="1"/>
  <c r="BA208" i="1"/>
  <c r="AT1002" i="1"/>
  <c r="AT1001" i="1" s="1"/>
  <c r="BA1003" i="1"/>
  <c r="AS1046" i="1"/>
  <c r="AS1045" i="1" s="1"/>
  <c r="AZ1047" i="1"/>
  <c r="AT123" i="1"/>
  <c r="BA125" i="1"/>
  <c r="AT433" i="1"/>
  <c r="BA434" i="1"/>
  <c r="AT1133" i="1"/>
  <c r="AT1132" i="1" s="1"/>
  <c r="BA1134" i="1"/>
  <c r="AZ1417" i="1"/>
  <c r="AS1416" i="1"/>
  <c r="AS1415" i="1" s="1"/>
  <c r="AZ549" i="1"/>
  <c r="AS548" i="1"/>
  <c r="AS547" i="1" s="1"/>
  <c r="AT95" i="1"/>
  <c r="AT94" i="1" s="1"/>
  <c r="BA96" i="1"/>
  <c r="AS62" i="1"/>
  <c r="AS61" i="1" s="1"/>
  <c r="AZ63" i="1"/>
  <c r="AC615" i="1"/>
  <c r="U726" i="1"/>
  <c r="V670" i="1"/>
  <c r="AS1350" i="1"/>
  <c r="AS1349" i="1" s="1"/>
  <c r="AZ1351" i="1"/>
  <c r="AT1350" i="1"/>
  <c r="AT1349" i="1" s="1"/>
  <c r="BA1351" i="1"/>
  <c r="AE209" i="1"/>
  <c r="AE206" i="1" s="1"/>
  <c r="AL210" i="1"/>
  <c r="BA86" i="1"/>
  <c r="AT85" i="1"/>
  <c r="AT82" i="1" s="1"/>
  <c r="AS1292" i="1"/>
  <c r="AS1291" i="1" s="1"/>
  <c r="AZ1293" i="1"/>
  <c r="AA820" i="1"/>
  <c r="AA819" i="1" s="1"/>
  <c r="AA818" i="1" s="1"/>
  <c r="AA817" i="1" s="1"/>
  <c r="X1197" i="1"/>
  <c r="X1196" i="1" s="1"/>
  <c r="X1195" i="1" s="1"/>
  <c r="X1194" i="1" s="1"/>
  <c r="X1193" i="1" s="1"/>
  <c r="Y1683" i="1"/>
  <c r="Y1682" i="1" s="1"/>
  <c r="Y1681" i="1" s="1"/>
  <c r="Y1676" i="1" s="1"/>
  <c r="Y1675" i="1" s="1"/>
  <c r="V1619" i="1"/>
  <c r="V1618" i="1" s="1"/>
  <c r="AE1704" i="1"/>
  <c r="X1703" i="1"/>
  <c r="X1702" i="1" s="1"/>
  <c r="X1701" i="1" s="1"/>
  <c r="AT432" i="1"/>
  <c r="AM431" i="1"/>
  <c r="AM430" i="1" s="1"/>
  <c r="AM429" i="1" s="1"/>
  <c r="AT1743" i="1"/>
  <c r="AM1742" i="1"/>
  <c r="AM1741" i="1" s="1"/>
  <c r="AM1740" i="1" s="1"/>
  <c r="AM1739" i="1" s="1"/>
  <c r="AM1738" i="1" s="1"/>
  <c r="AM1736" i="1" s="1"/>
  <c r="Y871" i="1"/>
  <c r="Y870" i="1" s="1"/>
  <c r="Y869" i="1" s="1"/>
  <c r="Y868" i="1" s="1"/>
  <c r="Y853" i="1" s="1"/>
  <c r="AB1728" i="1"/>
  <c r="AB1727" i="1" s="1"/>
  <c r="AB1726" i="1" s="1"/>
  <c r="AB1725" i="1" s="1"/>
  <c r="AA872" i="1"/>
  <c r="AC533" i="1"/>
  <c r="AC532" i="1" s="1"/>
  <c r="AG1728" i="1"/>
  <c r="AG1727" i="1" s="1"/>
  <c r="AG1726" i="1" s="1"/>
  <c r="AG1725" i="1" s="1"/>
  <c r="T1619" i="1"/>
  <c r="T1618" i="1" s="1"/>
  <c r="X1620" i="1"/>
  <c r="Z1620" i="1" s="1"/>
  <c r="AC821" i="1"/>
  <c r="AE821" i="1" s="1"/>
  <c r="Y820" i="1"/>
  <c r="Y819" i="1" s="1"/>
  <c r="Y818" i="1" s="1"/>
  <c r="Y817" i="1" s="1"/>
  <c r="AM712" i="1"/>
  <c r="AF711" i="1"/>
  <c r="AF710" i="1" s="1"/>
  <c r="AF709" i="1" s="1"/>
  <c r="AF708" i="1" s="1"/>
  <c r="AF687" i="1" s="1"/>
  <c r="X158" i="1"/>
  <c r="X157" i="1" s="1"/>
  <c r="X156" i="1" s="1"/>
  <c r="AE159" i="1"/>
  <c r="W1616" i="1"/>
  <c r="W1615" i="1" s="1"/>
  <c r="R1683" i="1"/>
  <c r="R1682" i="1" s="1"/>
  <c r="R1681" i="1" s="1"/>
  <c r="R1676" i="1" s="1"/>
  <c r="R1675" i="1" s="1"/>
  <c r="V1197" i="1"/>
  <c r="V1196" i="1" s="1"/>
  <c r="V1195" i="1" s="1"/>
  <c r="V1194" i="1" s="1"/>
  <c r="V1193" i="1" s="1"/>
  <c r="Z1198" i="1"/>
  <c r="AL295" i="1"/>
  <c r="AL290" i="1" s="1"/>
  <c r="AL289" i="1" s="1"/>
  <c r="AL288" i="1" s="1"/>
  <c r="AS296" i="1"/>
  <c r="AS1306" i="1"/>
  <c r="AL1305" i="1"/>
  <c r="AL1304" i="1" s="1"/>
  <c r="AL1353" i="1"/>
  <c r="AL1352" i="1" s="1"/>
  <c r="AS1354" i="1"/>
  <c r="X675" i="1"/>
  <c r="X674" i="1" s="1"/>
  <c r="AI1729" i="1"/>
  <c r="AE1728" i="1"/>
  <c r="AE1727" i="1" s="1"/>
  <c r="AE1726" i="1" s="1"/>
  <c r="AE1725" i="1" s="1"/>
  <c r="Z1728" i="1"/>
  <c r="Z1727" i="1" s="1"/>
  <c r="Z1726" i="1" s="1"/>
  <c r="Z1725" i="1" s="1"/>
  <c r="AD1729" i="1"/>
  <c r="AF1729" i="1" s="1"/>
  <c r="AC1000" i="1"/>
  <c r="AE1000" i="1" s="1"/>
  <c r="Y999" i="1"/>
  <c r="Y998" i="1" s="1"/>
  <c r="Y997" i="1" s="1"/>
  <c r="Y992" i="1" s="1"/>
  <c r="Y991" i="1" s="1"/>
  <c r="AE1280" i="1"/>
  <c r="AE1279" i="1" s="1"/>
  <c r="AL1281" i="1"/>
  <c r="T1684" i="1"/>
  <c r="V1684" i="1" s="1"/>
  <c r="X672" i="1"/>
  <c r="Z672" i="1" s="1"/>
  <c r="Y1617" i="1"/>
  <c r="AA1617" i="1" s="1"/>
  <c r="W672" i="1"/>
  <c r="AL1178" i="1"/>
  <c r="AL1177" i="1" s="1"/>
  <c r="AL1176" i="1" s="1"/>
  <c r="AL1175" i="1" s="1"/>
  <c r="AS1179" i="1"/>
  <c r="AS1125" i="1"/>
  <c r="AL1124" i="1"/>
  <c r="AL1123" i="1" s="1"/>
  <c r="AL1122" i="1" s="1"/>
  <c r="AS601" i="1"/>
  <c r="AL600" i="1"/>
  <c r="AL599" i="1" s="1"/>
  <c r="AL598" i="1" s="1"/>
  <c r="AE836" i="1"/>
  <c r="AE835" i="1" s="1"/>
  <c r="AE834" i="1" s="1"/>
  <c r="AE833" i="1" s="1"/>
  <c r="AL837" i="1"/>
  <c r="AL1298" i="1"/>
  <c r="AL1297" i="1" s="1"/>
  <c r="AS1299" i="1"/>
  <c r="AT56" i="1"/>
  <c r="AM55" i="1"/>
  <c r="AA999" i="1"/>
  <c r="AA998" i="1" s="1"/>
  <c r="AA997" i="1" s="1"/>
  <c r="AA992" i="1" s="1"/>
  <c r="AA991" i="1" s="1"/>
  <c r="AL1686" i="1"/>
  <c r="AL1685" i="1" s="1"/>
  <c r="AS1687" i="1"/>
  <c r="AL798" i="1"/>
  <c r="AE797" i="1"/>
  <c r="AE796" i="1" s="1"/>
  <c r="AE795" i="1" s="1"/>
  <c r="AE794" i="1" s="1"/>
  <c r="Q148" i="1"/>
  <c r="Q147" i="1" s="1"/>
  <c r="Q146" i="1" s="1"/>
  <c r="Q145" i="1" s="1"/>
  <c r="U149" i="1"/>
  <c r="W149" i="1" s="1"/>
  <c r="Z676" i="1"/>
  <c r="AS394" i="1"/>
  <c r="AL393" i="1"/>
  <c r="AT210" i="1"/>
  <c r="AM209" i="1"/>
  <c r="AM206" i="1" s="1"/>
  <c r="AL816" i="1"/>
  <c r="AE815" i="1"/>
  <c r="AE814" i="1" s="1"/>
  <c r="AL908" i="1"/>
  <c r="AE907" i="1"/>
  <c r="AE906" i="1" s="1"/>
  <c r="AE905" i="1" s="1"/>
  <c r="AM1521" i="1"/>
  <c r="AM1520" i="1" s="1"/>
  <c r="AM1509" i="1" s="1"/>
  <c r="AT1522" i="1"/>
  <c r="AA1684" i="1"/>
  <c r="W1683" i="1"/>
  <c r="W1682" i="1" s="1"/>
  <c r="W1681" i="1" s="1"/>
  <c r="W1676" i="1" s="1"/>
  <c r="W1675" i="1" s="1"/>
  <c r="S148" i="1"/>
  <c r="S147" i="1" s="1"/>
  <c r="S146" i="1" s="1"/>
  <c r="S145" i="1" s="1"/>
  <c r="S144" i="1" s="1"/>
  <c r="S15" i="1" s="1"/>
  <c r="AL1562" i="1"/>
  <c r="AE1561" i="1"/>
  <c r="AE1560" i="1" s="1"/>
  <c r="AE1532" i="1" s="1"/>
  <c r="AE1531" i="1" s="1"/>
  <c r="AE534" i="1"/>
  <c r="U447" i="1" l="1"/>
  <c r="J1753" i="1"/>
  <c r="F1755" i="1"/>
  <c r="Y193" i="1"/>
  <c r="Z1000" i="1"/>
  <c r="T1707" i="1"/>
  <c r="T1706" i="1" s="1"/>
  <c r="T1705" i="1" s="1"/>
  <c r="R1613" i="1"/>
  <c r="R1612" i="1" s="1"/>
  <c r="BV1482" i="1"/>
  <c r="BV1481" i="1" s="1"/>
  <c r="CC1483" i="1"/>
  <c r="BU954" i="1"/>
  <c r="BU953" i="1" s="1"/>
  <c r="CB955" i="1"/>
  <c r="BU1264" i="1"/>
  <c r="BU1263" i="1" s="1"/>
  <c r="CB1265" i="1"/>
  <c r="BV373" i="1"/>
  <c r="BV372" i="1" s="1"/>
  <c r="BV371" i="1" s="1"/>
  <c r="BV370" i="1" s="1"/>
  <c r="BV369" i="1" s="1"/>
  <c r="CC374" i="1"/>
  <c r="BA1561" i="1"/>
  <c r="BA1560" i="1" s="1"/>
  <c r="BH1562" i="1"/>
  <c r="BA226" i="1"/>
  <c r="AT225" i="1"/>
  <c r="AT224" i="1" s="1"/>
  <c r="AM634" i="1"/>
  <c r="AF633" i="1"/>
  <c r="AF632" i="1" s="1"/>
  <c r="AS1485" i="1"/>
  <c r="AS1484" i="1" s="1"/>
  <c r="AZ1486" i="1"/>
  <c r="AE197" i="1"/>
  <c r="X196" i="1"/>
  <c r="S1710" i="1"/>
  <c r="S1709" i="1" s="1"/>
  <c r="AZ1696" i="1"/>
  <c r="AZ1695" i="1" s="1"/>
  <c r="BG1697" i="1"/>
  <c r="AL792" i="1"/>
  <c r="AL791" i="1" s="1"/>
  <c r="AL790" i="1" s="1"/>
  <c r="AL789" i="1" s="1"/>
  <c r="AS793" i="1"/>
  <c r="Y50" i="1"/>
  <c r="Y49" i="1" s="1"/>
  <c r="BU480" i="1"/>
  <c r="BU479" i="1" s="1"/>
  <c r="BU478" i="1" s="1"/>
  <c r="CB481" i="1"/>
  <c r="BV536" i="1"/>
  <c r="BV535" i="1" s="1"/>
  <c r="CC537" i="1"/>
  <c r="BU305" i="1"/>
  <c r="BU304" i="1" s="1"/>
  <c r="BU303" i="1" s="1"/>
  <c r="BU302" i="1" s="1"/>
  <c r="CB306" i="1"/>
  <c r="CJ1310" i="1"/>
  <c r="BV1084" i="1"/>
  <c r="BV1083" i="1" s="1"/>
  <c r="BV1082" i="1" s="1"/>
  <c r="BV1081" i="1" s="1"/>
  <c r="CC1085" i="1"/>
  <c r="BU298" i="1"/>
  <c r="BU297" i="1" s="1"/>
  <c r="CB299" i="1"/>
  <c r="BV1280" i="1"/>
  <c r="BV1279" i="1" s="1"/>
  <c r="CC1281" i="1"/>
  <c r="BV995" i="1"/>
  <c r="BV994" i="1" s="1"/>
  <c r="BV993" i="1" s="1"/>
  <c r="CC996" i="1"/>
  <c r="AZ607" i="1"/>
  <c r="AS606" i="1"/>
  <c r="AM1625" i="1"/>
  <c r="AF1624" i="1"/>
  <c r="AL813" i="1"/>
  <c r="AE812" i="1"/>
  <c r="AE811" i="1" s="1"/>
  <c r="AM804" i="1"/>
  <c r="AF803" i="1"/>
  <c r="AF802" i="1" s="1"/>
  <c r="AF794" i="1" s="1"/>
  <c r="AT163" i="1"/>
  <c r="AM162" i="1"/>
  <c r="AM161" i="1" s="1"/>
  <c r="AM160" i="1" s="1"/>
  <c r="AS433" i="1"/>
  <c r="AZ434" i="1"/>
  <c r="AS1640" i="1"/>
  <c r="AZ1641" i="1"/>
  <c r="AF265" i="1"/>
  <c r="AM266" i="1"/>
  <c r="AT920" i="1"/>
  <c r="AT919" i="1" s="1"/>
  <c r="AT918" i="1" s="1"/>
  <c r="BA921" i="1"/>
  <c r="R731" i="1"/>
  <c r="AM1623" i="1"/>
  <c r="AF1622" i="1"/>
  <c r="BU823" i="1"/>
  <c r="BU822" i="1" s="1"/>
  <c r="CB824" i="1"/>
  <c r="BV1298" i="1"/>
  <c r="BV1297" i="1" s="1"/>
  <c r="CC1299" i="1"/>
  <c r="BV435" i="1"/>
  <c r="CC437" i="1"/>
  <c r="BV888" i="1"/>
  <c r="BV887" i="1" s="1"/>
  <c r="CC889" i="1"/>
  <c r="BV1242" i="1"/>
  <c r="BV1239" i="1" s="1"/>
  <c r="BV1238" i="1" s="1"/>
  <c r="CC1243" i="1"/>
  <c r="BV295" i="1"/>
  <c r="CC296" i="1"/>
  <c r="BU1242" i="1"/>
  <c r="BU1239" i="1" s="1"/>
  <c r="BU1238" i="1" s="1"/>
  <c r="CB1243" i="1"/>
  <c r="BU1276" i="1"/>
  <c r="BU1275" i="1" s="1"/>
  <c r="CB1277" i="1"/>
  <c r="BV1230" i="1"/>
  <c r="BV1229" i="1" s="1"/>
  <c r="BV1228" i="1" s="1"/>
  <c r="CC1231" i="1"/>
  <c r="BV947" i="1"/>
  <c r="BV946" i="1" s="1"/>
  <c r="CC948" i="1"/>
  <c r="BU1018" i="1"/>
  <c r="BU1017" i="1" s="1"/>
  <c r="CB1019" i="1"/>
  <c r="AF216" i="1"/>
  <c r="AF213" i="1" s="1"/>
  <c r="AF205" i="1" s="1"/>
  <c r="AM217" i="1"/>
  <c r="BA764" i="1"/>
  <c r="AT763" i="1"/>
  <c r="AT762" i="1" s="1"/>
  <c r="AT761" i="1" s="1"/>
  <c r="AZ1138" i="1"/>
  <c r="AZ1137" i="1" s="1"/>
  <c r="AZ1136" i="1" s="1"/>
  <c r="BG1139" i="1"/>
  <c r="AT230" i="1"/>
  <c r="AT229" i="1" s="1"/>
  <c r="BA231" i="1"/>
  <c r="AS135" i="1"/>
  <c r="AL134" i="1"/>
  <c r="AL133" i="1" s="1"/>
  <c r="AL132" i="1" s="1"/>
  <c r="AL131" i="1" s="1"/>
  <c r="AL130" i="1" s="1"/>
  <c r="AM860" i="1"/>
  <c r="AF859" i="1"/>
  <c r="AF858" i="1" s="1"/>
  <c r="AF857" i="1" s="1"/>
  <c r="AF856" i="1" s="1"/>
  <c r="AF855" i="1" s="1"/>
  <c r="Y1198" i="1"/>
  <c r="W1197" i="1"/>
  <c r="W1196" i="1" s="1"/>
  <c r="W1195" i="1" s="1"/>
  <c r="W1194" i="1" s="1"/>
  <c r="W1193" i="1" s="1"/>
  <c r="W901" i="1" s="1"/>
  <c r="Y1621" i="1"/>
  <c r="S1700" i="1"/>
  <c r="S1699" i="1" s="1"/>
  <c r="BU1021" i="1"/>
  <c r="BU1020" i="1" s="1"/>
  <c r="CB1022" i="1"/>
  <c r="BU300" i="1"/>
  <c r="CB301" i="1"/>
  <c r="BU578" i="1"/>
  <c r="CB579" i="1"/>
  <c r="AL191" i="1"/>
  <c r="AL190" i="1" s="1"/>
  <c r="AL189" i="1" s="1"/>
  <c r="AL188" i="1" s="1"/>
  <c r="AS192" i="1"/>
  <c r="AM778" i="1"/>
  <c r="AF777" i="1"/>
  <c r="AF776" i="1" s="1"/>
  <c r="AF775" i="1" s="1"/>
  <c r="AF774" i="1" s="1"/>
  <c r="AF773" i="1" s="1"/>
  <c r="AT1467" i="1"/>
  <c r="AT1466" i="1" s="1"/>
  <c r="BA1468" i="1"/>
  <c r="AT1261" i="1"/>
  <c r="AT1256" i="1" s="1"/>
  <c r="AT1255" i="1" s="1"/>
  <c r="BA1262" i="1"/>
  <c r="AT59" i="1"/>
  <c r="BA60" i="1"/>
  <c r="AT679" i="1"/>
  <c r="AM678" i="1"/>
  <c r="AM677" i="1" s="1"/>
  <c r="AT1202" i="1"/>
  <c r="AM1201" i="1"/>
  <c r="AM1200" i="1" s="1"/>
  <c r="AM1199" i="1" s="1"/>
  <c r="AS626" i="1"/>
  <c r="AS625" i="1" s="1"/>
  <c r="AS624" i="1" s="1"/>
  <c r="AS623" i="1" s="1"/>
  <c r="AZ627" i="1"/>
  <c r="AT480" i="1"/>
  <c r="AT479" i="1" s="1"/>
  <c r="AT478" i="1" s="1"/>
  <c r="BA481" i="1"/>
  <c r="AM174" i="1"/>
  <c r="AF173" i="1"/>
  <c r="AF172" i="1" s="1"/>
  <c r="AM37" i="1"/>
  <c r="AZ1330" i="1"/>
  <c r="AZ1329" i="1" s="1"/>
  <c r="BG1331" i="1"/>
  <c r="BV638" i="1"/>
  <c r="BV637" i="1" s="1"/>
  <c r="BV636" i="1" s="1"/>
  <c r="CC639" i="1"/>
  <c r="BV1253" i="1"/>
  <c r="BV1252" i="1" s="1"/>
  <c r="BV1251" i="1" s="1"/>
  <c r="CC1254" i="1"/>
  <c r="BU920" i="1"/>
  <c r="BU919" i="1" s="1"/>
  <c r="BU918" i="1" s="1"/>
  <c r="CB921" i="1"/>
  <c r="BU1407" i="1"/>
  <c r="CB1408" i="1"/>
  <c r="BV398" i="1"/>
  <c r="BV397" i="1" s="1"/>
  <c r="BV396" i="1" s="1"/>
  <c r="BV395" i="1" s="1"/>
  <c r="CC399" i="1"/>
  <c r="R1707" i="1"/>
  <c r="R1706" i="1" s="1"/>
  <c r="R1705" i="1" s="1"/>
  <c r="R1700" i="1" s="1"/>
  <c r="R1699" i="1" s="1"/>
  <c r="V1708" i="1"/>
  <c r="V1707" i="1" s="1"/>
  <c r="V1706" i="1" s="1"/>
  <c r="V1705" i="1" s="1"/>
  <c r="AL1254" i="1"/>
  <c r="AE1253" i="1"/>
  <c r="AE1252" i="1" s="1"/>
  <c r="AE1251" i="1" s="1"/>
  <c r="AT1504" i="1"/>
  <c r="AT1503" i="1" s="1"/>
  <c r="BA1505" i="1"/>
  <c r="AF200" i="1"/>
  <c r="AF195" i="1" s="1"/>
  <c r="AF194" i="1" s="1"/>
  <c r="AF193" i="1" s="1"/>
  <c r="AM201" i="1"/>
  <c r="AS620" i="1"/>
  <c r="AL618" i="1"/>
  <c r="AL617" i="1" s="1"/>
  <c r="AL616" i="1" s="1"/>
  <c r="Y628" i="1"/>
  <c r="Y623" i="1" s="1"/>
  <c r="AM1450" i="1"/>
  <c r="AF1449" i="1"/>
  <c r="AF1448" i="1" s="1"/>
  <c r="BA1455" i="1"/>
  <c r="BA1454" i="1" s="1"/>
  <c r="BH1456" i="1"/>
  <c r="AT571" i="1"/>
  <c r="AM570" i="1"/>
  <c r="AM569" i="1" s="1"/>
  <c r="Y731" i="1"/>
  <c r="Y730" i="1" s="1"/>
  <c r="Y729" i="1" s="1"/>
  <c r="Y728" i="1" s="1"/>
  <c r="Y727" i="1" s="1"/>
  <c r="AA731" i="1"/>
  <c r="W730" i="1"/>
  <c r="W729" i="1" s="1"/>
  <c r="W728" i="1" s="1"/>
  <c r="W727" i="1" s="1"/>
  <c r="AT40" i="1"/>
  <c r="BA41" i="1"/>
  <c r="BV943" i="1"/>
  <c r="BV942" i="1" s="1"/>
  <c r="CC944" i="1"/>
  <c r="BV836" i="1"/>
  <c r="BV835" i="1" s="1"/>
  <c r="BV834" i="1" s="1"/>
  <c r="BV833" i="1" s="1"/>
  <c r="CC837" i="1"/>
  <c r="AF155" i="1"/>
  <c r="BV1574" i="1"/>
  <c r="BV1573" i="1" s="1"/>
  <c r="CC1575" i="1"/>
  <c r="BU1183" i="1"/>
  <c r="BU1182" i="1" s="1"/>
  <c r="CB1184" i="1"/>
  <c r="BU970" i="1"/>
  <c r="BU969" i="1" s="1"/>
  <c r="CB971" i="1"/>
  <c r="BU995" i="1"/>
  <c r="BU994" i="1" s="1"/>
  <c r="BU993" i="1" s="1"/>
  <c r="CB996" i="1"/>
  <c r="BV1670" i="1"/>
  <c r="BV1669" i="1" s="1"/>
  <c r="BV1668" i="1" s="1"/>
  <c r="BV1667" i="1" s="1"/>
  <c r="CC1671" i="1"/>
  <c r="BV1079" i="1"/>
  <c r="BV1078" i="1" s="1"/>
  <c r="CC1080" i="1"/>
  <c r="AT604" i="1"/>
  <c r="BA605" i="1"/>
  <c r="AF70" i="1"/>
  <c r="AF69" i="1" s="1"/>
  <c r="AM71" i="1"/>
  <c r="AZ840" i="1"/>
  <c r="AZ839" i="1" s="1"/>
  <c r="AZ838" i="1" s="1"/>
  <c r="BG841" i="1"/>
  <c r="AE1670" i="1"/>
  <c r="AE1669" i="1" s="1"/>
  <c r="AE1668" i="1" s="1"/>
  <c r="AE1667" i="1" s="1"/>
  <c r="AL1671" i="1"/>
  <c r="BA1113" i="1"/>
  <c r="AT1112" i="1"/>
  <c r="AT1111" i="1" s="1"/>
  <c r="AM631" i="1"/>
  <c r="AF630" i="1"/>
  <c r="AF629" i="1" s="1"/>
  <c r="AF628" i="1" s="1"/>
  <c r="AF623" i="1" s="1"/>
  <c r="AS90" i="1"/>
  <c r="AS89" i="1" s="1"/>
  <c r="AZ91" i="1"/>
  <c r="AT1010" i="1"/>
  <c r="AM1009" i="1"/>
  <c r="AM1008" i="1" s="1"/>
  <c r="AM1007" i="1" s="1"/>
  <c r="AE318" i="1"/>
  <c r="X316" i="1"/>
  <c r="X309" i="1" s="1"/>
  <c r="X308" i="1" s="1"/>
  <c r="X307" i="1" s="1"/>
  <c r="AZ60" i="1"/>
  <c r="AS59" i="1"/>
  <c r="X195" i="1"/>
  <c r="X194" i="1" s="1"/>
  <c r="BV1603" i="1"/>
  <c r="BV1602" i="1" s="1"/>
  <c r="CC1604" i="1"/>
  <c r="BU1079" i="1"/>
  <c r="BU1078" i="1" s="1"/>
  <c r="CB1080" i="1"/>
  <c r="BU771" i="1"/>
  <c r="CB772" i="1"/>
  <c r="BU1564" i="1"/>
  <c r="BU1563" i="1" s="1"/>
  <c r="CB1565" i="1"/>
  <c r="BU70" i="1"/>
  <c r="CB71" i="1"/>
  <c r="BV1440" i="1"/>
  <c r="BV1439" i="1" s="1"/>
  <c r="CC1441" i="1"/>
  <c r="AT783" i="1"/>
  <c r="AM782" i="1"/>
  <c r="AM781" i="1" s="1"/>
  <c r="AM780" i="1" s="1"/>
  <c r="AM779" i="1" s="1"/>
  <c r="BA792" i="1"/>
  <c r="BA791" i="1" s="1"/>
  <c r="BA790" i="1" s="1"/>
  <c r="BA789" i="1" s="1"/>
  <c r="BH793" i="1"/>
  <c r="R1616" i="1"/>
  <c r="R1615" i="1" s="1"/>
  <c r="AS484" i="1"/>
  <c r="AL483" i="1"/>
  <c r="AL482" i="1" s="1"/>
  <c r="P1613" i="1"/>
  <c r="P1612" i="1" s="1"/>
  <c r="P1611" i="1" s="1"/>
  <c r="P1610" i="1" s="1"/>
  <c r="P1609" i="1" s="1"/>
  <c r="P1401" i="1" s="1"/>
  <c r="T1614" i="1"/>
  <c r="T1613" i="1" s="1"/>
  <c r="T1612" i="1" s="1"/>
  <c r="T1611" i="1" s="1"/>
  <c r="T1610" i="1" s="1"/>
  <c r="AM45" i="1"/>
  <c r="AT47" i="1"/>
  <c r="U1711" i="1"/>
  <c r="BG846" i="1"/>
  <c r="AZ845" i="1"/>
  <c r="AZ844" i="1" s="1"/>
  <c r="AZ843" i="1" s="1"/>
  <c r="AZ842" i="1" s="1"/>
  <c r="AM769" i="1"/>
  <c r="AT770" i="1"/>
  <c r="AS1643" i="1"/>
  <c r="AL1642" i="1"/>
  <c r="AL1639" i="1" s="1"/>
  <c r="AL1638" i="1" s="1"/>
  <c r="AM1237" i="1"/>
  <c r="AF1236" i="1"/>
  <c r="AF1235" i="1" s="1"/>
  <c r="AF1223" i="1" s="1"/>
  <c r="AF1222" i="1" s="1"/>
  <c r="AL253" i="1"/>
  <c r="AS254" i="1"/>
  <c r="AT68" i="1"/>
  <c r="AM67" i="1"/>
  <c r="AT904" i="1"/>
  <c r="AT903" i="1" s="1"/>
  <c r="AF262" i="1"/>
  <c r="BV286" i="1"/>
  <c r="BV285" i="1" s="1"/>
  <c r="BV284" i="1" s="1"/>
  <c r="BV283" i="1" s="1"/>
  <c r="CC287" i="1"/>
  <c r="BV950" i="1"/>
  <c r="BV949" i="1" s="1"/>
  <c r="CC951" i="1"/>
  <c r="BU1716" i="1"/>
  <c r="BU1715" i="1" s="1"/>
  <c r="CB1717" i="1"/>
  <c r="BU227" i="1"/>
  <c r="CB228" i="1"/>
  <c r="BU1534" i="1"/>
  <c r="BU1533" i="1" s="1"/>
  <c r="CB1535" i="1"/>
  <c r="BU1151" i="1"/>
  <c r="BU1150" i="1" s="1"/>
  <c r="CB1152" i="1"/>
  <c r="BV1183" i="1"/>
  <c r="BV1182" i="1" s="1"/>
  <c r="CC1184" i="1"/>
  <c r="W1613" i="1"/>
  <c r="W1612" i="1" s="1"/>
  <c r="W1611" i="1" s="1"/>
  <c r="W1610" i="1" s="1"/>
  <c r="AA1614" i="1"/>
  <c r="T1617" i="1"/>
  <c r="T1616" i="1" s="1"/>
  <c r="T1615" i="1" s="1"/>
  <c r="AM1471" i="1"/>
  <c r="AF1470" i="1"/>
  <c r="AF1469" i="1" s="1"/>
  <c r="W530" i="1"/>
  <c r="W529" i="1" s="1"/>
  <c r="W528" i="1" s="1"/>
  <c r="W523" i="1" s="1"/>
  <c r="W522" i="1" s="1"/>
  <c r="W521" i="1" s="1"/>
  <c r="AA531" i="1"/>
  <c r="AF576" i="1"/>
  <c r="AF575" i="1" s="1"/>
  <c r="AM577" i="1"/>
  <c r="AM1687" i="1"/>
  <c r="AF1686" i="1"/>
  <c r="AF1685" i="1" s="1"/>
  <c r="AZ127" i="1"/>
  <c r="AZ126" i="1" s="1"/>
  <c r="BG128" i="1"/>
  <c r="AM606" i="1"/>
  <c r="AM603" i="1" s="1"/>
  <c r="AM602" i="1" s="1"/>
  <c r="AT607" i="1"/>
  <c r="AF1295" i="1"/>
  <c r="AF1294" i="1" s="1"/>
  <c r="AM1296" i="1"/>
  <c r="AS153" i="1"/>
  <c r="AS152" i="1" s="1"/>
  <c r="AS151" i="1" s="1"/>
  <c r="AS150" i="1" s="1"/>
  <c r="AZ154" i="1"/>
  <c r="AZ389" i="1"/>
  <c r="BG390" i="1"/>
  <c r="S685" i="1"/>
  <c r="U1609" i="1"/>
  <c r="BV912" i="1"/>
  <c r="BV911" i="1" s="1"/>
  <c r="CC913" i="1"/>
  <c r="T820" i="1"/>
  <c r="T819" i="1" s="1"/>
  <c r="T818" i="1" s="1"/>
  <c r="T817" i="1" s="1"/>
  <c r="AT357" i="1"/>
  <c r="AT356" i="1" s="1"/>
  <c r="AT355" i="1" s="1"/>
  <c r="BH706" i="1"/>
  <c r="BH705" i="1" s="1"/>
  <c r="BH704" i="1" s="1"/>
  <c r="BH703" i="1" s="1"/>
  <c r="BO707" i="1"/>
  <c r="BG263" i="1"/>
  <c r="BG262" i="1" s="1"/>
  <c r="BN264" i="1"/>
  <c r="BH62" i="1"/>
  <c r="BH61" i="1" s="1"/>
  <c r="BO63" i="1"/>
  <c r="X1530" i="1"/>
  <c r="BH595" i="1"/>
  <c r="BH594" i="1" s="1"/>
  <c r="BO596" i="1"/>
  <c r="BH127" i="1"/>
  <c r="BH126" i="1" s="1"/>
  <c r="BO128" i="1"/>
  <c r="BG121" i="1"/>
  <c r="BN122" i="1"/>
  <c r="T1714" i="1"/>
  <c r="BH38" i="1"/>
  <c r="BO39" i="1"/>
  <c r="BG782" i="1"/>
  <c r="BG781" i="1" s="1"/>
  <c r="BG780" i="1" s="1"/>
  <c r="BG779" i="1" s="1"/>
  <c r="BN783" i="1"/>
  <c r="BG1543" i="1"/>
  <c r="BG1542" i="1" s="1"/>
  <c r="BN1544" i="1"/>
  <c r="R1693" i="1"/>
  <c r="R1692" i="1" s="1"/>
  <c r="R1691" i="1" s="1"/>
  <c r="R1690" i="1" s="1"/>
  <c r="R1689" i="1" s="1"/>
  <c r="BA1630" i="1"/>
  <c r="BA1629" i="1" s="1"/>
  <c r="BA1628" i="1" s="1"/>
  <c r="BH1631" i="1"/>
  <c r="AM158" i="1"/>
  <c r="AM157" i="1" s="1"/>
  <c r="AM156" i="1" s="1"/>
  <c r="AT159" i="1"/>
  <c r="AM618" i="1"/>
  <c r="AM617" i="1" s="1"/>
  <c r="AM616" i="1" s="1"/>
  <c r="AT620" i="1"/>
  <c r="BA252" i="1"/>
  <c r="AT251" i="1"/>
  <c r="AT248" i="1" s="1"/>
  <c r="T1694" i="1"/>
  <c r="AZ1630" i="1"/>
  <c r="AZ1629" i="1" s="1"/>
  <c r="AZ1628" i="1" s="1"/>
  <c r="BG1631" i="1"/>
  <c r="Y1619" i="1"/>
  <c r="Y1618" i="1" s="1"/>
  <c r="X1711" i="1"/>
  <c r="BO1485" i="1"/>
  <c r="BO1484" i="1" s="1"/>
  <c r="BV1486" i="1"/>
  <c r="BN1606" i="1"/>
  <c r="BN1605" i="1" s="1"/>
  <c r="BU1607" i="1"/>
  <c r="BN385" i="1"/>
  <c r="BN384" i="1" s="1"/>
  <c r="BN383" i="1" s="1"/>
  <c r="BU386" i="1"/>
  <c r="BO100" i="1"/>
  <c r="BO99" i="1" s="1"/>
  <c r="BV101" i="1"/>
  <c r="BU527" i="1"/>
  <c r="BN526" i="1"/>
  <c r="BN525" i="1" s="1"/>
  <c r="BN524" i="1" s="1"/>
  <c r="BV1074" i="1"/>
  <c r="BO1073" i="1"/>
  <c r="BO1072" i="1" s="1"/>
  <c r="BN1103" i="1"/>
  <c r="BN1102" i="1" s="1"/>
  <c r="BN1101" i="1" s="1"/>
  <c r="BU1104" i="1"/>
  <c r="BV527" i="1"/>
  <c r="BO526" i="1"/>
  <c r="BO525" i="1" s="1"/>
  <c r="BO524" i="1" s="1"/>
  <c r="BV222" i="1"/>
  <c r="BO221" i="1"/>
  <c r="BO1287" i="1"/>
  <c r="BO1286" i="1" s="1"/>
  <c r="BV1288" i="1"/>
  <c r="BO277" i="1"/>
  <c r="BV278" i="1"/>
  <c r="BV234" i="1"/>
  <c r="BO233" i="1"/>
  <c r="BV250" i="1"/>
  <c r="BO249" i="1"/>
  <c r="BO845" i="1"/>
  <c r="BO844" i="1" s="1"/>
  <c r="BO843" i="1" s="1"/>
  <c r="BO842" i="1" s="1"/>
  <c r="BV846" i="1"/>
  <c r="BN950" i="1"/>
  <c r="BN949" i="1" s="1"/>
  <c r="BU951" i="1"/>
  <c r="BO1567" i="1"/>
  <c r="BO1566" i="1" s="1"/>
  <c r="BV1568" i="1"/>
  <c r="BN233" i="1"/>
  <c r="BU234" i="1"/>
  <c r="BV392" i="1"/>
  <c r="BO391" i="1"/>
  <c r="BV215" i="1"/>
  <c r="BO214" i="1"/>
  <c r="BN476" i="1"/>
  <c r="BU477" i="1"/>
  <c r="BN32" i="1"/>
  <c r="BN31" i="1" s="1"/>
  <c r="BU33" i="1"/>
  <c r="BO756" i="1"/>
  <c r="BO755" i="1" s="1"/>
  <c r="BV757" i="1"/>
  <c r="BU1483" i="1"/>
  <c r="BN1482" i="1"/>
  <c r="BN1481" i="1" s="1"/>
  <c r="BN642" i="1"/>
  <c r="BN641" i="1" s="1"/>
  <c r="BN640" i="1" s="1"/>
  <c r="BU643" i="1"/>
  <c r="BO1040" i="1"/>
  <c r="BO1039" i="1" s="1"/>
  <c r="BV1041" i="1"/>
  <c r="BO97" i="1"/>
  <c r="BV98" i="1"/>
  <c r="BG581" i="1"/>
  <c r="BG580" i="1" s="1"/>
  <c r="BN582" i="1"/>
  <c r="BG1109" i="1"/>
  <c r="BG1108" i="1" s="1"/>
  <c r="BN1110" i="1"/>
  <c r="BH876" i="1"/>
  <c r="BH875" i="1" s="1"/>
  <c r="BH874" i="1" s="1"/>
  <c r="BO877" i="1"/>
  <c r="BG1120" i="1"/>
  <c r="BG1119" i="1" s="1"/>
  <c r="BG1118" i="1" s="1"/>
  <c r="BN1121" i="1"/>
  <c r="BH464" i="1"/>
  <c r="BH463" i="1" s="1"/>
  <c r="BH462" i="1" s="1"/>
  <c r="BO465" i="1"/>
  <c r="BG1347" i="1"/>
  <c r="BG1346" i="1" s="1"/>
  <c r="BN1348" i="1"/>
  <c r="BO1518" i="1"/>
  <c r="BO1517" i="1" s="1"/>
  <c r="BV1519" i="1"/>
  <c r="AM1679" i="1"/>
  <c r="AM1678" i="1" s="1"/>
  <c r="AM1677" i="1" s="1"/>
  <c r="AT1680" i="1"/>
  <c r="BN162" i="1"/>
  <c r="BN161" i="1" s="1"/>
  <c r="BU163" i="1"/>
  <c r="BU928" i="1"/>
  <c r="BN927" i="1"/>
  <c r="BN926" i="1" s="1"/>
  <c r="BO476" i="1"/>
  <c r="BV477" i="1"/>
  <c r="BN888" i="1"/>
  <c r="BN887" i="1" s="1"/>
  <c r="BU889" i="1"/>
  <c r="BO176" i="1"/>
  <c r="BO175" i="1" s="1"/>
  <c r="BV177" i="1"/>
  <c r="AS216" i="1"/>
  <c r="AZ217" i="1"/>
  <c r="AM1190" i="1"/>
  <c r="AM1189" i="1" s="1"/>
  <c r="AM1188" i="1" s="1"/>
  <c r="AM1187" i="1" s="1"/>
  <c r="AM1186" i="1" s="1"/>
  <c r="AT1191" i="1"/>
  <c r="AZ1010" i="1"/>
  <c r="AS1009" i="1"/>
  <c r="AS1008" i="1" s="1"/>
  <c r="AS1007" i="1" s="1"/>
  <c r="BO300" i="1"/>
  <c r="BV301" i="1"/>
  <c r="BN1585" i="1"/>
  <c r="BN1584" i="1" s="1"/>
  <c r="BU1586" i="1"/>
  <c r="BU1029" i="1"/>
  <c r="BN1028" i="1"/>
  <c r="BN1027" i="1" s="1"/>
  <c r="BN756" i="1"/>
  <c r="BN755" i="1" s="1"/>
  <c r="BU757" i="1"/>
  <c r="BO1507" i="1"/>
  <c r="BO1506" i="1" s="1"/>
  <c r="BV1508" i="1"/>
  <c r="BU399" i="1"/>
  <c r="BN398" i="1"/>
  <c r="BN397" i="1" s="1"/>
  <c r="BN396" i="1" s="1"/>
  <c r="BN395" i="1" s="1"/>
  <c r="BN735" i="1"/>
  <c r="BN734" i="1" s="1"/>
  <c r="BN733" i="1" s="1"/>
  <c r="BN732" i="1" s="1"/>
  <c r="BU736" i="1"/>
  <c r="BO253" i="1"/>
  <c r="BV254" i="1"/>
  <c r="BN176" i="1"/>
  <c r="BN175" i="1" s="1"/>
  <c r="BU177" i="1"/>
  <c r="BU1053" i="1"/>
  <c r="BN1052" i="1"/>
  <c r="BN1051" i="1" s="1"/>
  <c r="BO1120" i="1"/>
  <c r="BO1119" i="1" s="1"/>
  <c r="BO1118" i="1" s="1"/>
  <c r="BV1121" i="1"/>
  <c r="BO1437" i="1"/>
  <c r="BO1436" i="1" s="1"/>
  <c r="BV1438" i="1"/>
  <c r="BV490" i="1"/>
  <c r="BO489" i="1"/>
  <c r="BO488" i="1" s="1"/>
  <c r="BU1237" i="1"/>
  <c r="BN1236" i="1"/>
  <c r="BN1235" i="1" s="1"/>
  <c r="BN78" i="1"/>
  <c r="BN77" i="1" s="1"/>
  <c r="BU79" i="1"/>
  <c r="BV204" i="1"/>
  <c r="BO203" i="1"/>
  <c r="BO202" i="1" s="1"/>
  <c r="BO1028" i="1"/>
  <c r="BO1027" i="1" s="1"/>
  <c r="BV1029" i="1"/>
  <c r="BU1468" i="1"/>
  <c r="BN1467" i="1"/>
  <c r="BN1466" i="1" s="1"/>
  <c r="BU537" i="1"/>
  <c r="BN536" i="1"/>
  <c r="BN535" i="1" s="1"/>
  <c r="BO196" i="1"/>
  <c r="BV197" i="1"/>
  <c r="BV79" i="1"/>
  <c r="BO78" i="1"/>
  <c r="BO77" i="1" s="1"/>
  <c r="BV1592" i="1"/>
  <c r="BO1591" i="1"/>
  <c r="BO1590" i="1" s="1"/>
  <c r="BN1015" i="1"/>
  <c r="BN1014" i="1" s="1"/>
  <c r="BU1016" i="1"/>
  <c r="BV916" i="1"/>
  <c r="BO915" i="1"/>
  <c r="BO914" i="1" s="1"/>
  <c r="BO910" i="1" s="1"/>
  <c r="BV1327" i="1"/>
  <c r="BO1326" i="1"/>
  <c r="BO1325" i="1" s="1"/>
  <c r="BV1258" i="1"/>
  <c r="BO1257" i="1"/>
  <c r="BV816" i="1"/>
  <c r="BO815" i="1"/>
  <c r="BO814" i="1" s="1"/>
  <c r="BO740" i="1"/>
  <c r="BO739" i="1" s="1"/>
  <c r="BO738" i="1" s="1"/>
  <c r="BO737" i="1" s="1"/>
  <c r="BV741" i="1"/>
  <c r="BO1292" i="1"/>
  <c r="BO1291" i="1" s="1"/>
  <c r="BV1293" i="1"/>
  <c r="BN745" i="1"/>
  <c r="BN744" i="1" s="1"/>
  <c r="BN743" i="1" s="1"/>
  <c r="BN742" i="1" s="1"/>
  <c r="BU746" i="1"/>
  <c r="BV768" i="1"/>
  <c r="BO767" i="1"/>
  <c r="BV1125" i="1"/>
  <c r="BO1124" i="1"/>
  <c r="BO1123" i="1" s="1"/>
  <c r="BO1122" i="1" s="1"/>
  <c r="BV58" i="1"/>
  <c r="BO57" i="1"/>
  <c r="BV1717" i="1"/>
  <c r="BO1716" i="1"/>
  <c r="BO1715" i="1" s="1"/>
  <c r="BU86" i="1"/>
  <c r="BN85" i="1"/>
  <c r="BV579" i="1"/>
  <c r="BO578" i="1"/>
  <c r="BN1226" i="1"/>
  <c r="BN1225" i="1" s="1"/>
  <c r="BN1224" i="1" s="1"/>
  <c r="BU1227" i="1"/>
  <c r="BO1148" i="1"/>
  <c r="BO1147" i="1" s="1"/>
  <c r="BV1149" i="1"/>
  <c r="BN1257" i="1"/>
  <c r="BU1258" i="1"/>
  <c r="BO970" i="1"/>
  <c r="BO969" i="1" s="1"/>
  <c r="BV971" i="1"/>
  <c r="AZ1656" i="1"/>
  <c r="AZ1655" i="1" s="1"/>
  <c r="BG1657" i="1"/>
  <c r="BH232" i="1"/>
  <c r="BG565" i="1"/>
  <c r="BG564" i="1" s="1"/>
  <c r="BG563" i="1" s="1"/>
  <c r="BG562" i="1" s="1"/>
  <c r="BN566" i="1"/>
  <c r="BG100" i="1"/>
  <c r="BG99" i="1" s="1"/>
  <c r="BN101" i="1"/>
  <c r="BG1537" i="1"/>
  <c r="BG1536" i="1" s="1"/>
  <c r="BN1538" i="1"/>
  <c r="N447" i="1"/>
  <c r="BH291" i="1"/>
  <c r="BO292" i="1"/>
  <c r="BH483" i="1"/>
  <c r="BH482" i="1" s="1"/>
  <c r="BO484" i="1"/>
  <c r="BG982" i="1"/>
  <c r="BG981" i="1" s="1"/>
  <c r="BG980" i="1" s="1"/>
  <c r="BG979" i="1" s="1"/>
  <c r="BN983" i="1"/>
  <c r="BG630" i="1"/>
  <c r="BG629" i="1" s="1"/>
  <c r="BG628" i="1" s="1"/>
  <c r="BN631" i="1"/>
  <c r="BG1163" i="1"/>
  <c r="BG1162" i="1" s="1"/>
  <c r="BN1164" i="1"/>
  <c r="BG777" i="1"/>
  <c r="BG776" i="1" s="1"/>
  <c r="BG775" i="1" s="1"/>
  <c r="BG774" i="1" s="1"/>
  <c r="BG773" i="1" s="1"/>
  <c r="BN778" i="1"/>
  <c r="BG472" i="1"/>
  <c r="BN473" i="1"/>
  <c r="AZ200" i="1"/>
  <c r="BG201" i="1"/>
  <c r="AS1653" i="1"/>
  <c r="AS1652" i="1" s="1"/>
  <c r="AZ1654" i="1"/>
  <c r="W1723" i="1"/>
  <c r="W1722" i="1" s="1"/>
  <c r="W1721" i="1" s="1"/>
  <c r="AA1724" i="1"/>
  <c r="BO823" i="1"/>
  <c r="BO822" i="1" s="1"/>
  <c r="BV824" i="1"/>
  <c r="BU1134" i="1"/>
  <c r="BN1133" i="1"/>
  <c r="BN1132" i="1" s="1"/>
  <c r="R820" i="1"/>
  <c r="R819" i="1" s="1"/>
  <c r="R818" i="1" s="1"/>
  <c r="R817" i="1" s="1"/>
  <c r="V821" i="1"/>
  <c r="V820" i="1" s="1"/>
  <c r="V819" i="1" s="1"/>
  <c r="V818" i="1" s="1"/>
  <c r="V817" i="1" s="1"/>
  <c r="BA831" i="1"/>
  <c r="BA830" i="1" s="1"/>
  <c r="BA829" i="1" s="1"/>
  <c r="BA828" i="1" s="1"/>
  <c r="BH832" i="1"/>
  <c r="AS591" i="1"/>
  <c r="AL590" i="1"/>
  <c r="AL589" i="1" s="1"/>
  <c r="BH1179" i="1"/>
  <c r="BA1178" i="1"/>
  <c r="BA1177" i="1" s="1"/>
  <c r="BA1176" i="1" s="1"/>
  <c r="BA1175" i="1" s="1"/>
  <c r="AS313" i="1"/>
  <c r="AL312" i="1"/>
  <c r="BH1226" i="1"/>
  <c r="BH1225" i="1" s="1"/>
  <c r="BH1224" i="1" s="1"/>
  <c r="BO1227" i="1"/>
  <c r="AM1642" i="1"/>
  <c r="AM1639" i="1" s="1"/>
  <c r="AM1638" i="1" s="1"/>
  <c r="AT1643" i="1"/>
  <c r="BG21" i="1"/>
  <c r="BG20" i="1" s="1"/>
  <c r="BG19" i="1" s="1"/>
  <c r="BG18" i="1" s="1"/>
  <c r="BG17" i="1" s="1"/>
  <c r="BN22" i="1"/>
  <c r="AA1620" i="1"/>
  <c r="BV1053" i="1"/>
  <c r="BO1052" i="1"/>
  <c r="BO1051" i="1" s="1"/>
  <c r="BV1019" i="1"/>
  <c r="BO1018" i="1"/>
  <c r="BO1017" i="1" s="1"/>
  <c r="BO1276" i="1"/>
  <c r="BO1275" i="1" s="1"/>
  <c r="BV1277" i="1"/>
  <c r="BO1025" i="1"/>
  <c r="BO1024" i="1" s="1"/>
  <c r="BV1026" i="1"/>
  <c r="BN293" i="1"/>
  <c r="BU294" i="1"/>
  <c r="BN265" i="1"/>
  <c r="BU266" i="1"/>
  <c r="BO218" i="1"/>
  <c r="BV220" i="1"/>
  <c r="BN360" i="1"/>
  <c r="BN359" i="1" s="1"/>
  <c r="BN358" i="1" s="1"/>
  <c r="BN357" i="1" s="1"/>
  <c r="BN356" i="1" s="1"/>
  <c r="BN355" i="1" s="1"/>
  <c r="BU361" i="1"/>
  <c r="BO1151" i="1"/>
  <c r="BO1150" i="1" s="1"/>
  <c r="BV1152" i="1"/>
  <c r="BV1016" i="1"/>
  <c r="BO1015" i="1"/>
  <c r="BO1014" i="1" s="1"/>
  <c r="BV719" i="1"/>
  <c r="BO718" i="1"/>
  <c r="BO717" i="1" s="1"/>
  <c r="BO716" i="1" s="1"/>
  <c r="BN272" i="1"/>
  <c r="BU273" i="1"/>
  <c r="BO170" i="1"/>
  <c r="BO169" i="1" s="1"/>
  <c r="BV171" i="1"/>
  <c r="BU1050" i="1"/>
  <c r="BN1049" i="1"/>
  <c r="BN1048" i="1" s="1"/>
  <c r="BO565" i="1"/>
  <c r="BO564" i="1" s="1"/>
  <c r="BO563" i="1" s="1"/>
  <c r="BO562" i="1" s="1"/>
  <c r="BV566" i="1"/>
  <c r="BN633" i="1"/>
  <c r="BN632" i="1" s="1"/>
  <c r="BU634" i="1"/>
  <c r="BO459" i="1"/>
  <c r="BO458" i="1" s="1"/>
  <c r="BO457" i="1" s="1"/>
  <c r="BO456" i="1" s="1"/>
  <c r="BV460" i="1"/>
  <c r="BV1110" i="1"/>
  <c r="BO1109" i="1"/>
  <c r="BO1108" i="1" s="1"/>
  <c r="BO1264" i="1"/>
  <c r="BO1263" i="1" s="1"/>
  <c r="BV1265" i="1"/>
  <c r="BN1719" i="1"/>
  <c r="BN1718" i="1" s="1"/>
  <c r="BU1720" i="1"/>
  <c r="BV390" i="1"/>
  <c r="BO389" i="1"/>
  <c r="BN97" i="1"/>
  <c r="BU98" i="1"/>
  <c r="BO548" i="1"/>
  <c r="BO547" i="1" s="1"/>
  <c r="BV549" i="1"/>
  <c r="BN1635" i="1"/>
  <c r="BN1634" i="1" s="1"/>
  <c r="BN1633" i="1" s="1"/>
  <c r="BN1632" i="1" s="1"/>
  <c r="BU1636" i="1"/>
  <c r="BV955" i="1"/>
  <c r="BO954" i="1"/>
  <c r="BO953" i="1" s="1"/>
  <c r="BO1537" i="1"/>
  <c r="BO1536" i="1" s="1"/>
  <c r="BV1538" i="1"/>
  <c r="BN1504" i="1"/>
  <c r="BN1503" i="1" s="1"/>
  <c r="BU1505" i="1"/>
  <c r="BO1142" i="1"/>
  <c r="BO1141" i="1" s="1"/>
  <c r="BO1140" i="1" s="1"/>
  <c r="BV1143" i="1"/>
  <c r="BO927" i="1"/>
  <c r="BO926" i="1" s="1"/>
  <c r="BV928" i="1"/>
  <c r="BU702" i="1"/>
  <c r="BN701" i="1"/>
  <c r="BN700" i="1" s="1"/>
  <c r="BN699" i="1" s="1"/>
  <c r="BN698" i="1" s="1"/>
  <c r="BH1259" i="1"/>
  <c r="BO1260" i="1"/>
  <c r="BG464" i="1"/>
  <c r="BG463" i="1" s="1"/>
  <c r="BG462" i="1" s="1"/>
  <c r="BN465" i="1"/>
  <c r="X1414" i="1"/>
  <c r="X1413" i="1" s="1"/>
  <c r="X1412" i="1" s="1"/>
  <c r="BH1099" i="1"/>
  <c r="BH1098" i="1" s="1"/>
  <c r="BH1097" i="1" s="1"/>
  <c r="BO1100" i="1"/>
  <c r="BH1564" i="1"/>
  <c r="BH1563" i="1" s="1"/>
  <c r="BO1565" i="1"/>
  <c r="BG1440" i="1"/>
  <c r="BG1439" i="1" s="1"/>
  <c r="BN1441" i="1"/>
  <c r="BG1002" i="1"/>
  <c r="BG1001" i="1" s="1"/>
  <c r="BN1003" i="1"/>
  <c r="BA1347" i="1"/>
  <c r="BA1346" i="1" s="1"/>
  <c r="BH1348" i="1"/>
  <c r="BA1050" i="1"/>
  <c r="AT1049" i="1"/>
  <c r="AT1048" i="1" s="1"/>
  <c r="AZ1249" i="1"/>
  <c r="AZ1248" i="1" s="1"/>
  <c r="AZ1247" i="1" s="1"/>
  <c r="BG1250" i="1"/>
  <c r="BN119" i="1"/>
  <c r="BU120" i="1"/>
  <c r="BV236" i="1"/>
  <c r="BO235" i="1"/>
  <c r="BU1026" i="1"/>
  <c r="BN1025" i="1"/>
  <c r="BN1024" i="1" s="1"/>
  <c r="BV1720" i="1"/>
  <c r="BO1719" i="1"/>
  <c r="BO1718" i="1" s="1"/>
  <c r="BV299" i="1"/>
  <c r="BO298" i="1"/>
  <c r="BO1452" i="1"/>
  <c r="BO1451" i="1" s="1"/>
  <c r="BV1453" i="1"/>
  <c r="BO1446" i="1"/>
  <c r="BO1445" i="1" s="1"/>
  <c r="BV1447" i="1"/>
  <c r="BN1398" i="1"/>
  <c r="BN1397" i="1" s="1"/>
  <c r="BN1396" i="1" s="1"/>
  <c r="BN1395" i="1" s="1"/>
  <c r="BN1394" i="1" s="1"/>
  <c r="BU1399" i="1"/>
  <c r="BU554" i="1"/>
  <c r="BU553" i="1" s="1"/>
  <c r="BN554" i="1"/>
  <c r="BN553" i="1" s="1"/>
  <c r="AZ1591" i="1"/>
  <c r="AZ1590" i="1" s="1"/>
  <c r="BG1592" i="1"/>
  <c r="BU1143" i="1"/>
  <c r="BN1142" i="1"/>
  <c r="BN1141" i="1" s="1"/>
  <c r="BN1140" i="1" s="1"/>
  <c r="BN373" i="1"/>
  <c r="BN372" i="1" s="1"/>
  <c r="BN371" i="1" s="1"/>
  <c r="BN370" i="1" s="1"/>
  <c r="BN369" i="1" s="1"/>
  <c r="BU374" i="1"/>
  <c r="BU1453" i="1"/>
  <c r="BN1452" i="1"/>
  <c r="BN1451" i="1" s="1"/>
  <c r="BU1262" i="1"/>
  <c r="BN1261" i="1"/>
  <c r="BN803" i="1"/>
  <c r="BN802" i="1" s="1"/>
  <c r="BU804" i="1"/>
  <c r="BN935" i="1"/>
  <c r="BN934" i="1" s="1"/>
  <c r="BU936" i="1"/>
  <c r="BV746" i="1"/>
  <c r="BO745" i="1"/>
  <c r="BO744" i="1" s="1"/>
  <c r="BO743" i="1" s="1"/>
  <c r="BO742" i="1" s="1"/>
  <c r="BV1303" i="1"/>
  <c r="BO1302" i="1"/>
  <c r="BO1301" i="1" s="1"/>
  <c r="BV1408" i="1"/>
  <c r="BO1407" i="1"/>
  <c r="BN141" i="1"/>
  <c r="BN140" i="1" s="1"/>
  <c r="BN139" i="1" s="1"/>
  <c r="BN138" i="1" s="1"/>
  <c r="BN137" i="1" s="1"/>
  <c r="BU142" i="1"/>
  <c r="BU58" i="1"/>
  <c r="BN57" i="1"/>
  <c r="BU204" i="1"/>
  <c r="BN203" i="1"/>
  <c r="BN202" i="1" s="1"/>
  <c r="BV983" i="1"/>
  <c r="BO982" i="1"/>
  <c r="BO981" i="1" s="1"/>
  <c r="BO980" i="1" s="1"/>
  <c r="BO979" i="1" s="1"/>
  <c r="BO167" i="1"/>
  <c r="BO166" i="1" s="1"/>
  <c r="BV168" i="1"/>
  <c r="BV1056" i="1"/>
  <c r="BO1055" i="1"/>
  <c r="BO1054" i="1" s="1"/>
  <c r="BU490" i="1"/>
  <c r="BN489" i="1"/>
  <c r="BN488" i="1" s="1"/>
  <c r="BU1625" i="1"/>
  <c r="BN1624" i="1"/>
  <c r="BN427" i="1"/>
  <c r="BN426" i="1" s="1"/>
  <c r="BN425" i="1" s="1"/>
  <c r="BU428" i="1"/>
  <c r="BN1295" i="1"/>
  <c r="BN1294" i="1" s="1"/>
  <c r="BU1296" i="1"/>
  <c r="BV1354" i="1"/>
  <c r="BO1353" i="1"/>
  <c r="BO1352" i="1" s="1"/>
  <c r="BV1586" i="1"/>
  <c r="BO1585" i="1"/>
  <c r="BO1584" i="1" s="1"/>
  <c r="BV84" i="1"/>
  <c r="BO83" i="1"/>
  <c r="BO1543" i="1"/>
  <c r="BO1542" i="1" s="1"/>
  <c r="BV1544" i="1"/>
  <c r="BN207" i="1"/>
  <c r="BU208" i="1"/>
  <c r="BO554" i="1"/>
  <c r="BO553" i="1" s="1"/>
  <c r="BV554" i="1"/>
  <c r="BV553" i="1" s="1"/>
  <c r="BU1074" i="1"/>
  <c r="BN1073" i="1"/>
  <c r="BN1072" i="1" s="1"/>
  <c r="BN277" i="1"/>
  <c r="BU278" i="1"/>
  <c r="AZ317" i="1"/>
  <c r="W667" i="1"/>
  <c r="Y668" i="1"/>
  <c r="BN1579" i="1"/>
  <c r="BN1578" i="1" s="1"/>
  <c r="BN1577" i="1" s="1"/>
  <c r="BU1580" i="1"/>
  <c r="BN230" i="1"/>
  <c r="BN229" i="1" s="1"/>
  <c r="BU231" i="1"/>
  <c r="BO1635" i="1"/>
  <c r="BO1634" i="1" s="1"/>
  <c r="BO1633" i="1" s="1"/>
  <c r="BO1632" i="1" s="1"/>
  <c r="BV1636" i="1"/>
  <c r="BV228" i="1"/>
  <c r="BO227" i="1"/>
  <c r="BU437" i="1"/>
  <c r="BN435" i="1"/>
  <c r="BV386" i="1"/>
  <c r="BO385" i="1"/>
  <c r="BO384" i="1" s="1"/>
  <c r="BO383" i="1" s="1"/>
  <c r="BO1163" i="1"/>
  <c r="BO1162" i="1" s="1"/>
  <c r="BV1164" i="1"/>
  <c r="BV1284" i="1"/>
  <c r="BO1283" i="1"/>
  <c r="BO1282" i="1" s="1"/>
  <c r="BV192" i="1"/>
  <c r="BO191" i="1"/>
  <c r="BO190" i="1" s="1"/>
  <c r="BO189" i="1" s="1"/>
  <c r="BO188" i="1" s="1"/>
  <c r="BO153" i="1"/>
  <c r="BO152" i="1" s="1"/>
  <c r="BO151" i="1" s="1"/>
  <c r="BO150" i="1" s="1"/>
  <c r="BV154" i="1"/>
  <c r="BN767" i="1"/>
  <c r="BU768" i="1"/>
  <c r="AZ1127" i="1"/>
  <c r="AZ1126" i="1" s="1"/>
  <c r="BG1128" i="1"/>
  <c r="T1734" i="1"/>
  <c r="BG357" i="1"/>
  <c r="BG356" i="1" s="1"/>
  <c r="BG355" i="1" s="1"/>
  <c r="BN912" i="1"/>
  <c r="BN911" i="1" s="1"/>
  <c r="BU913" i="1"/>
  <c r="BO332" i="1"/>
  <c r="BO331" i="1" s="1"/>
  <c r="BV333" i="1"/>
  <c r="BH324" i="1"/>
  <c r="BA323" i="1"/>
  <c r="BA322" i="1" s="1"/>
  <c r="BG323" i="1"/>
  <c r="BG322" i="1" s="1"/>
  <c r="BN324" i="1"/>
  <c r="AZ1663" i="1"/>
  <c r="AS1659" i="1"/>
  <c r="AS1658" i="1" s="1"/>
  <c r="AM1663" i="1"/>
  <c r="AF1659" i="1"/>
  <c r="AF1658" i="1" s="1"/>
  <c r="BO335" i="1"/>
  <c r="BO334" i="1" s="1"/>
  <c r="BV336" i="1"/>
  <c r="AL332" i="1"/>
  <c r="AL331" i="1" s="1"/>
  <c r="AS333" i="1"/>
  <c r="AS1518" i="1"/>
  <c r="AS1517" i="1" s="1"/>
  <c r="AS1509" i="1" s="1"/>
  <c r="AZ1519" i="1"/>
  <c r="X193" i="1"/>
  <c r="AS221" i="1"/>
  <c r="AZ222" i="1"/>
  <c r="N1753" i="1"/>
  <c r="N14" i="1" s="1"/>
  <c r="O1753" i="1"/>
  <c r="O14" i="1" s="1"/>
  <c r="AZ1292" i="1"/>
  <c r="AZ1291" i="1" s="1"/>
  <c r="BG1293" i="1"/>
  <c r="AZ1350" i="1"/>
  <c r="AZ1349" i="1" s="1"/>
  <c r="BG1351" i="1"/>
  <c r="BA95" i="1"/>
  <c r="BA94" i="1" s="1"/>
  <c r="BH96" i="1"/>
  <c r="AZ595" i="1"/>
  <c r="AZ594" i="1" s="1"/>
  <c r="BG596" i="1"/>
  <c r="BA1021" i="1"/>
  <c r="BA1020" i="1" s="1"/>
  <c r="BH1023" i="1"/>
  <c r="BA1750" i="1"/>
  <c r="BA1749" i="1" s="1"/>
  <c r="BA1748" i="1" s="1"/>
  <c r="BA1747" i="1" s="1"/>
  <c r="BA1745" i="1" s="1"/>
  <c r="BH1751" i="1"/>
  <c r="AE769" i="1"/>
  <c r="AE766" i="1" s="1"/>
  <c r="AE765" i="1" s="1"/>
  <c r="AE760" i="1" s="1"/>
  <c r="AL770" i="1"/>
  <c r="AL475" i="1"/>
  <c r="AE474" i="1"/>
  <c r="AE471" i="1" s="1"/>
  <c r="AE470" i="1" s="1"/>
  <c r="AM439" i="1"/>
  <c r="AM438" i="1" s="1"/>
  <c r="AT440" i="1"/>
  <c r="R871" i="1"/>
  <c r="R870" i="1" s="1"/>
  <c r="R869" i="1" s="1"/>
  <c r="R868" i="1" s="1"/>
  <c r="R853" i="1" s="1"/>
  <c r="AL832" i="1"/>
  <c r="AE831" i="1"/>
  <c r="AE830" i="1" s="1"/>
  <c r="AE829" i="1" s="1"/>
  <c r="AE828" i="1" s="1"/>
  <c r="AL311" i="1"/>
  <c r="AE310" i="1"/>
  <c r="AL170" i="1"/>
  <c r="AL169" i="1" s="1"/>
  <c r="AS171" i="1"/>
  <c r="AT73" i="1"/>
  <c r="AM72" i="1"/>
  <c r="AL1575" i="1"/>
  <c r="AE1574" i="1"/>
  <c r="AE1573" i="1" s="1"/>
  <c r="AL45" i="1"/>
  <c r="AS47" i="1"/>
  <c r="AM1410" i="1"/>
  <c r="AF1409" i="1"/>
  <c r="AF1406" i="1" s="1"/>
  <c r="AF1405" i="1" s="1"/>
  <c r="AF1404" i="1" s="1"/>
  <c r="AF1403" i="1" s="1"/>
  <c r="AE205" i="1"/>
  <c r="BA1579" i="1"/>
  <c r="BA1578" i="1" s="1"/>
  <c r="BA1577" i="1" s="1"/>
  <c r="BH1580" i="1"/>
  <c r="AZ335" i="1"/>
  <c r="AZ334" i="1" s="1"/>
  <c r="BG336" i="1"/>
  <c r="BA452" i="1"/>
  <c r="BA451" i="1" s="1"/>
  <c r="BA450" i="1" s="1"/>
  <c r="BA449" i="1" s="1"/>
  <c r="BH453" i="1"/>
  <c r="BA907" i="1"/>
  <c r="BA906" i="1" s="1"/>
  <c r="BA905" i="1" s="1"/>
  <c r="BH908" i="1"/>
  <c r="BA360" i="1"/>
  <c r="BA359" i="1" s="1"/>
  <c r="BA358" i="1" s="1"/>
  <c r="BH361" i="1"/>
  <c r="BA797" i="1"/>
  <c r="BH798" i="1"/>
  <c r="AZ1040" i="1"/>
  <c r="AZ1039" i="1" s="1"/>
  <c r="BG1041" i="1"/>
  <c r="BA608" i="1"/>
  <c r="BH610" i="1"/>
  <c r="AS707" i="1"/>
  <c r="AL706" i="1"/>
  <c r="AL705" i="1" s="1"/>
  <c r="AL704" i="1" s="1"/>
  <c r="AL703" i="1" s="1"/>
  <c r="AT736" i="1"/>
  <c r="AM735" i="1"/>
  <c r="AM734" i="1" s="1"/>
  <c r="AM733" i="1" s="1"/>
  <c r="AM732" i="1" s="1"/>
  <c r="AM1117" i="1"/>
  <c r="AB1572" i="1"/>
  <c r="Z1571" i="1"/>
  <c r="Z1570" i="1" s="1"/>
  <c r="Z1569" i="1" s="1"/>
  <c r="Z1530" i="1" s="1"/>
  <c r="AD1572" i="1"/>
  <c r="AM626" i="1"/>
  <c r="AM625" i="1" s="1"/>
  <c r="AM624" i="1" s="1"/>
  <c r="AT627" i="1"/>
  <c r="AM1139" i="1"/>
  <c r="AF1138" i="1"/>
  <c r="AF1137" i="1" s="1"/>
  <c r="AF1136" i="1" s="1"/>
  <c r="AF1135" i="1" s="1"/>
  <c r="AF1095" i="1" s="1"/>
  <c r="AE576" i="1"/>
  <c r="AE575" i="1" s="1"/>
  <c r="AL577" i="1"/>
  <c r="AT21" i="1"/>
  <c r="AT20" i="1" s="1"/>
  <c r="AT19" i="1" s="1"/>
  <c r="AT18" i="1" s="1"/>
  <c r="AT17" i="1" s="1"/>
  <c r="BA22" i="1"/>
  <c r="AL1623" i="1"/>
  <c r="AE1622" i="1"/>
  <c r="AE1621" i="1" s="1"/>
  <c r="AT66" i="1"/>
  <c r="AM65" i="1"/>
  <c r="AM64" i="1" s="1"/>
  <c r="AS244" i="1"/>
  <c r="AL243" i="1"/>
  <c r="AL242" i="1" s="1"/>
  <c r="AZ53" i="1"/>
  <c r="BG54" i="1"/>
  <c r="AL174" i="1"/>
  <c r="AE173" i="1"/>
  <c r="AE172" i="1" s="1"/>
  <c r="R530" i="1"/>
  <c r="R529" i="1" s="1"/>
  <c r="R528" i="1" s="1"/>
  <c r="R523" i="1" s="1"/>
  <c r="R522" i="1" s="1"/>
  <c r="R521" i="1" s="1"/>
  <c r="R447" i="1" s="1"/>
  <c r="AT91" i="1"/>
  <c r="AM90" i="1"/>
  <c r="AM89" i="1" s="1"/>
  <c r="AE1130" i="1"/>
  <c r="AE1129" i="1" s="1"/>
  <c r="AE1117" i="1" s="1"/>
  <c r="AL1131" i="1"/>
  <c r="AL39" i="1"/>
  <c r="AE38" i="1"/>
  <c r="AL540" i="1"/>
  <c r="AE539" i="1"/>
  <c r="AE538" i="1" s="1"/>
  <c r="AL199" i="1"/>
  <c r="AE198" i="1"/>
  <c r="AL1426" i="1"/>
  <c r="AE1425" i="1"/>
  <c r="AE1424" i="1" s="1"/>
  <c r="AS1507" i="1"/>
  <c r="AS1506" i="1" s="1"/>
  <c r="AS1499" i="1" s="1"/>
  <c r="AS1498" i="1" s="1"/>
  <c r="AZ1508" i="1"/>
  <c r="AT1274" i="1"/>
  <c r="AM1273" i="1"/>
  <c r="AM1272" i="1" s="1"/>
  <c r="AM1271" i="1" s="1"/>
  <c r="BA305" i="1"/>
  <c r="BA304" i="1" s="1"/>
  <c r="BA303" i="1" s="1"/>
  <c r="BA302" i="1" s="1"/>
  <c r="BH306" i="1"/>
  <c r="AL440" i="1"/>
  <c r="AE439" i="1"/>
  <c r="AE438" i="1" s="1"/>
  <c r="X991" i="1"/>
  <c r="AS678" i="1"/>
  <c r="AS677" i="1" s="1"/>
  <c r="AZ679" i="1"/>
  <c r="AT32" i="1"/>
  <c r="AT31" i="1" s="1"/>
  <c r="BA33" i="1"/>
  <c r="AE1259" i="1"/>
  <c r="AE1256" i="1" s="1"/>
  <c r="AE1255" i="1" s="1"/>
  <c r="AL1260" i="1"/>
  <c r="AL1085" i="1"/>
  <c r="AE1084" i="1"/>
  <c r="AE1083" i="1" s="1"/>
  <c r="AE1082" i="1" s="1"/>
  <c r="AE1081" i="1" s="1"/>
  <c r="AL605" i="1"/>
  <c r="AE604" i="1"/>
  <c r="AE603" i="1" s="1"/>
  <c r="AE602" i="1" s="1"/>
  <c r="AE597" i="1" s="1"/>
  <c r="AL41" i="1"/>
  <c r="AE40" i="1"/>
  <c r="AZ740" i="1"/>
  <c r="AZ739" i="1" s="1"/>
  <c r="AZ738" i="1" s="1"/>
  <c r="AZ737" i="1" s="1"/>
  <c r="BG741" i="1"/>
  <c r="AS712" i="1"/>
  <c r="AL711" i="1"/>
  <c r="AL710" i="1" s="1"/>
  <c r="AL709" i="1" s="1"/>
  <c r="AL708" i="1" s="1"/>
  <c r="U810" i="1"/>
  <c r="AD808" i="1"/>
  <c r="AL571" i="1"/>
  <c r="AE570" i="1"/>
  <c r="AE569" i="1" s="1"/>
  <c r="AE568" i="1" s="1"/>
  <c r="AE235" i="1"/>
  <c r="AE232" i="1" s="1"/>
  <c r="AL236" i="1"/>
  <c r="AT1311" i="1"/>
  <c r="AM1309" i="1"/>
  <c r="AM1308" i="1" s="1"/>
  <c r="BA179" i="1"/>
  <c r="BA178" i="1" s="1"/>
  <c r="BH180" i="1"/>
  <c r="AL271" i="1"/>
  <c r="AE270" i="1"/>
  <c r="AE269" i="1" s="1"/>
  <c r="AE268" i="1" s="1"/>
  <c r="AE267" i="1" s="1"/>
  <c r="AZ692" i="1"/>
  <c r="AS691" i="1"/>
  <c r="AS690" i="1" s="1"/>
  <c r="AS689" i="1" s="1"/>
  <c r="AS688" i="1" s="1"/>
  <c r="BA122" i="1"/>
  <c r="AT121" i="1"/>
  <c r="BA433" i="1"/>
  <c r="BH434" i="1"/>
  <c r="BA812" i="1"/>
  <c r="BA811" i="1" s="1"/>
  <c r="BH813" i="1"/>
  <c r="AE1603" i="1"/>
  <c r="AE1602" i="1" s="1"/>
  <c r="AE1576" i="1" s="1"/>
  <c r="AL1604" i="1"/>
  <c r="AT1331" i="1"/>
  <c r="AM1330" i="1"/>
  <c r="AM1329" i="1" s="1"/>
  <c r="AE1409" i="1"/>
  <c r="AE1406" i="1" s="1"/>
  <c r="AE1405" i="1" s="1"/>
  <c r="AE1404" i="1" s="1"/>
  <c r="AE1403" i="1" s="1"/>
  <c r="AL1410" i="1"/>
  <c r="T668" i="1"/>
  <c r="AZ763" i="1"/>
  <c r="AZ762" i="1" s="1"/>
  <c r="AZ761" i="1" s="1"/>
  <c r="BG764" i="1"/>
  <c r="AE1437" i="1"/>
  <c r="AE1436" i="1" s="1"/>
  <c r="AL1438" i="1"/>
  <c r="AZ1148" i="1"/>
  <c r="AZ1147" i="1" s="1"/>
  <c r="BG1149" i="1"/>
  <c r="AT643" i="1"/>
  <c r="AM642" i="1"/>
  <c r="AM641" i="1" s="1"/>
  <c r="AM640" i="1" s="1"/>
  <c r="AM635" i="1" s="1"/>
  <c r="AE1287" i="1"/>
  <c r="AE1286" i="1" s="1"/>
  <c r="AE1271" i="1" s="1"/>
  <c r="AE1270" i="1" s="1"/>
  <c r="AE1269" i="1" s="1"/>
  <c r="AE1267" i="1" s="1"/>
  <c r="AL1289" i="1"/>
  <c r="AT1306" i="1"/>
  <c r="AM1305" i="1"/>
  <c r="AM1304" i="1" s="1"/>
  <c r="AT1068" i="1"/>
  <c r="AM1067" i="1"/>
  <c r="AM1066" i="1" s="1"/>
  <c r="AM591" i="1"/>
  <c r="AF590" i="1"/>
  <c r="AF589" i="1" s="1"/>
  <c r="R809" i="1"/>
  <c r="R806" i="1" s="1"/>
  <c r="R805" i="1" s="1"/>
  <c r="AF312" i="1"/>
  <c r="AF309" i="1" s="1"/>
  <c r="AF308" i="1" s="1"/>
  <c r="AF307" i="1" s="1"/>
  <c r="AM313" i="1"/>
  <c r="AZ62" i="1"/>
  <c r="AZ61" i="1" s="1"/>
  <c r="BG63" i="1"/>
  <c r="BA1133" i="1"/>
  <c r="BA1132" i="1" s="1"/>
  <c r="BH1134" i="1"/>
  <c r="BA123" i="1"/>
  <c r="BH125" i="1"/>
  <c r="BA1002" i="1"/>
  <c r="BA1001" i="1" s="1"/>
  <c r="BH1003" i="1"/>
  <c r="BA1606" i="1"/>
  <c r="BA1605" i="1" s="1"/>
  <c r="BH1607" i="1"/>
  <c r="AZ608" i="1"/>
  <c r="BG610" i="1"/>
  <c r="BA1626" i="1"/>
  <c r="BH1627" i="1"/>
  <c r="AZ1742" i="1"/>
  <c r="AZ1741" i="1" s="1"/>
  <c r="AZ1740" i="1" s="1"/>
  <c r="AZ1739" i="1" s="1"/>
  <c r="AZ1738" i="1" s="1"/>
  <c r="AZ1736" i="1" s="1"/>
  <c r="BG1743" i="1"/>
  <c r="AZ1626" i="1"/>
  <c r="BG1627" i="1"/>
  <c r="AZ1302" i="1"/>
  <c r="AZ1301" i="1" s="1"/>
  <c r="BG1303" i="1"/>
  <c r="Y1704" i="1"/>
  <c r="BA503" i="1"/>
  <c r="BA500" i="1" s="1"/>
  <c r="BH504" i="1"/>
  <c r="AZ1446" i="1"/>
  <c r="AZ1445" i="1" s="1"/>
  <c r="BG1447" i="1"/>
  <c r="AZ1501" i="1"/>
  <c r="AZ1500" i="1" s="1"/>
  <c r="BG1502" i="1"/>
  <c r="AZ876" i="1"/>
  <c r="AZ875" i="1" s="1"/>
  <c r="AZ874" i="1" s="1"/>
  <c r="BG877" i="1"/>
  <c r="BA1640" i="1"/>
  <c r="BH1641" i="1"/>
  <c r="AZ1512" i="1"/>
  <c r="AZ1511" i="1" s="1"/>
  <c r="AZ1510" i="1" s="1"/>
  <c r="BG1513" i="1"/>
  <c r="BA293" i="1"/>
  <c r="BH294" i="1"/>
  <c r="AL916" i="1"/>
  <c r="AE915" i="1"/>
  <c r="AE914" i="1" s="1"/>
  <c r="AE910" i="1" s="1"/>
  <c r="AE904" i="1" s="1"/>
  <c r="AE903" i="1" s="1"/>
  <c r="AT243" i="1"/>
  <c r="AT242" i="1" s="1"/>
  <c r="BA244" i="1"/>
  <c r="AT1130" i="1"/>
  <c r="AT1129" i="1" s="1"/>
  <c r="BA1131" i="1"/>
  <c r="S1572" i="1"/>
  <c r="U1572" i="1" s="1"/>
  <c r="Q1571" i="1"/>
  <c r="Q1570" i="1" s="1"/>
  <c r="Q1569" i="1" s="1"/>
  <c r="Q1530" i="1" s="1"/>
  <c r="Q1401" i="1" s="1"/>
  <c r="AL418" i="1"/>
  <c r="AE417" i="1"/>
  <c r="AE416" i="1" s="1"/>
  <c r="AE415" i="1" s="1"/>
  <c r="AE414" i="1" s="1"/>
  <c r="AF35" i="1"/>
  <c r="AF34" i="1" s="1"/>
  <c r="AF30" i="1" s="1"/>
  <c r="AF29" i="1" s="1"/>
  <c r="AF28" i="1" s="1"/>
  <c r="AM36" i="1"/>
  <c r="AZ1568" i="1"/>
  <c r="AS1567" i="1"/>
  <c r="AS1566" i="1" s="1"/>
  <c r="AM582" i="1"/>
  <c r="AF581" i="1"/>
  <c r="AF580" i="1" s="1"/>
  <c r="AF567" i="1" s="1"/>
  <c r="AF561" i="1" s="1"/>
  <c r="R1650" i="1"/>
  <c r="R1649" i="1" s="1"/>
  <c r="R1648" i="1" s="1"/>
  <c r="R1637" i="1" s="1"/>
  <c r="AL1274" i="1"/>
  <c r="AE1273" i="1"/>
  <c r="AE1272" i="1" s="1"/>
  <c r="AL56" i="1"/>
  <c r="AE55" i="1"/>
  <c r="AE52" i="1" s="1"/>
  <c r="AE51" i="1" s="1"/>
  <c r="AE50" i="1" s="1"/>
  <c r="AE49" i="1" s="1"/>
  <c r="AZ180" i="1"/>
  <c r="AS179" i="1"/>
  <c r="AS178" i="1" s="1"/>
  <c r="AF53" i="1"/>
  <c r="AF52" i="1" s="1"/>
  <c r="AF51" i="1" s="1"/>
  <c r="AM54" i="1"/>
  <c r="AZ225" i="1"/>
  <c r="AZ224" i="1" s="1"/>
  <c r="BG226" i="1"/>
  <c r="AS1327" i="1"/>
  <c r="AL1326" i="1"/>
  <c r="AL1325" i="1" s="1"/>
  <c r="AT1398" i="1"/>
  <c r="AT1397" i="1" s="1"/>
  <c r="AT1396" i="1" s="1"/>
  <c r="AT1395" i="1" s="1"/>
  <c r="AT1394" i="1" s="1"/>
  <c r="BA1399" i="1"/>
  <c r="AT393" i="1"/>
  <c r="AT388" i="1" s="1"/>
  <c r="AT387" i="1" s="1"/>
  <c r="AT382" i="1" s="1"/>
  <c r="AT381" i="1" s="1"/>
  <c r="BA394" i="1"/>
  <c r="X37" i="1"/>
  <c r="X30" i="1" s="1"/>
  <c r="X29" i="1" s="1"/>
  <c r="X28" i="1" s="1"/>
  <c r="Y670" i="1"/>
  <c r="W669" i="1"/>
  <c r="W666" i="1" s="1"/>
  <c r="W665" i="1" s="1"/>
  <c r="W664" i="1" s="1"/>
  <c r="W622" i="1" s="1"/>
  <c r="W447" i="1" s="1"/>
  <c r="AZ1190" i="1"/>
  <c r="AZ1189" i="1" s="1"/>
  <c r="AZ1188" i="1" s="1"/>
  <c r="AZ1187" i="1" s="1"/>
  <c r="AZ1186" i="1" s="1"/>
  <c r="BG1191" i="1"/>
  <c r="Y673" i="1"/>
  <c r="AL72" i="1"/>
  <c r="AL69" i="1" s="1"/>
  <c r="AS73" i="1"/>
  <c r="AT199" i="1"/>
  <c r="AM198" i="1"/>
  <c r="AZ718" i="1"/>
  <c r="AZ717" i="1" s="1"/>
  <c r="AZ716" i="1" s="1"/>
  <c r="BG719" i="1"/>
  <c r="T615" i="1"/>
  <c r="AZ947" i="1"/>
  <c r="AZ946" i="1" s="1"/>
  <c r="BG948" i="1"/>
  <c r="AL1456" i="1"/>
  <c r="AE1455" i="1"/>
  <c r="AE1454" i="1" s="1"/>
  <c r="AE1414" i="1" s="1"/>
  <c r="AE1413" i="1" s="1"/>
  <c r="AE1412" i="1" s="1"/>
  <c r="AL1100" i="1"/>
  <c r="AE1099" i="1"/>
  <c r="AE1098" i="1" s="1"/>
  <c r="AE1097" i="1" s="1"/>
  <c r="AL1283" i="1"/>
  <c r="AL1282" i="1" s="1"/>
  <c r="AS1284" i="1"/>
  <c r="AL1067" i="1"/>
  <c r="AL1066" i="1" s="1"/>
  <c r="AS1068" i="1"/>
  <c r="AS452" i="1"/>
  <c r="AS451" i="1" s="1"/>
  <c r="AS450" i="1" s="1"/>
  <c r="AS449" i="1" s="1"/>
  <c r="AZ453" i="1"/>
  <c r="X561" i="1"/>
  <c r="T810" i="1"/>
  <c r="AM772" i="1"/>
  <c r="AF771" i="1"/>
  <c r="AF766" i="1" s="1"/>
  <c r="AF765" i="1" s="1"/>
  <c r="AF760" i="1" s="1"/>
  <c r="AL504" i="1"/>
  <c r="AE503" i="1"/>
  <c r="AE500" i="1" s="1"/>
  <c r="X754" i="1"/>
  <c r="Z754" i="1" s="1"/>
  <c r="V753" i="1"/>
  <c r="V752" i="1" s="1"/>
  <c r="V751" i="1" s="1"/>
  <c r="V750" i="1" s="1"/>
  <c r="AE1751" i="1"/>
  <c r="X1750" i="1"/>
  <c r="X1749" i="1" s="1"/>
  <c r="X1748" i="1" s="1"/>
  <c r="X1747" i="1" s="1"/>
  <c r="X1745" i="1" s="1"/>
  <c r="AL1113" i="1"/>
  <c r="AE1112" i="1"/>
  <c r="AE1111" i="1" s="1"/>
  <c r="AE1096" i="1" s="1"/>
  <c r="AE1095" i="1" s="1"/>
  <c r="AT475" i="1"/>
  <c r="AM474" i="1"/>
  <c r="W1651" i="1"/>
  <c r="T1651" i="1"/>
  <c r="V1651" i="1" s="1"/>
  <c r="T872" i="1"/>
  <c r="V872" i="1" s="1"/>
  <c r="AZ1046" i="1"/>
  <c r="AZ1045" i="1" s="1"/>
  <c r="BG1047" i="1"/>
  <c r="BA207" i="1"/>
  <c r="BH208" i="1"/>
  <c r="AZ1521" i="1"/>
  <c r="AZ1520" i="1" s="1"/>
  <c r="BG1522" i="1"/>
  <c r="BA1416" i="1"/>
  <c r="BA1415" i="1" s="1"/>
  <c r="BH1417" i="1"/>
  <c r="BA42" i="1"/>
  <c r="BH44" i="1"/>
  <c r="AT1697" i="1"/>
  <c r="AM1696" i="1"/>
  <c r="AM1695" i="1" s="1"/>
  <c r="AL860" i="1"/>
  <c r="AE859" i="1"/>
  <c r="AE858" i="1" s="1"/>
  <c r="AE857" i="1" s="1"/>
  <c r="AE856" i="1" s="1"/>
  <c r="AE855" i="1" s="1"/>
  <c r="BA417" i="1"/>
  <c r="BA416" i="1" s="1"/>
  <c r="BA415" i="1" s="1"/>
  <c r="BA414" i="1" s="1"/>
  <c r="BH418" i="1"/>
  <c r="AM473" i="1"/>
  <c r="AF472" i="1"/>
  <c r="AF471" i="1" s="1"/>
  <c r="AF470" i="1" s="1"/>
  <c r="AF461" i="1" s="1"/>
  <c r="AF455" i="1" s="1"/>
  <c r="BA1046" i="1"/>
  <c r="BA1045" i="1" s="1"/>
  <c r="BH1047" i="1"/>
  <c r="X167" i="1"/>
  <c r="X166" i="1" s="1"/>
  <c r="X160" i="1" s="1"/>
  <c r="X155" i="1" s="1"/>
  <c r="AE168" i="1"/>
  <c r="AL251" i="1"/>
  <c r="AL248" i="1" s="1"/>
  <c r="AS252" i="1"/>
  <c r="AE431" i="1"/>
  <c r="AE430" i="1" s="1"/>
  <c r="AE429" i="1" s="1"/>
  <c r="AL432" i="1"/>
  <c r="BA1657" i="1"/>
  <c r="AT1656" i="1"/>
  <c r="AT1655" i="1" s="1"/>
  <c r="BA427" i="1"/>
  <c r="BA426" i="1" s="1"/>
  <c r="BA425" i="1" s="1"/>
  <c r="BH428" i="1"/>
  <c r="V1714" i="1"/>
  <c r="V1713" i="1" s="1"/>
  <c r="V1712" i="1" s="1"/>
  <c r="V1700" i="1" s="1"/>
  <c r="T1713" i="1"/>
  <c r="T1712" i="1" s="1"/>
  <c r="T1700" i="1" s="1"/>
  <c r="X673" i="1"/>
  <c r="V901" i="1"/>
  <c r="AZ1416" i="1"/>
  <c r="AZ1415" i="1" s="1"/>
  <c r="BG1417" i="1"/>
  <c r="AZ1679" i="1"/>
  <c r="AZ1678" i="1" s="1"/>
  <c r="AZ1677" i="1" s="1"/>
  <c r="BG1680" i="1"/>
  <c r="Q144" i="1"/>
  <c r="Q15" i="1" s="1"/>
  <c r="AF1714" i="1"/>
  <c r="BA1350" i="1"/>
  <c r="BA1349" i="1" s="1"/>
  <c r="BH1351" i="1"/>
  <c r="AM424" i="1"/>
  <c r="AM413" i="1" s="1"/>
  <c r="AM367" i="1" s="1"/>
  <c r="BA85" i="1"/>
  <c r="BA82" i="1" s="1"/>
  <c r="BH86" i="1"/>
  <c r="AZ548" i="1"/>
  <c r="AZ547" i="1" s="1"/>
  <c r="BG549" i="1"/>
  <c r="AT1576" i="1"/>
  <c r="AZ1470" i="1"/>
  <c r="AZ1469" i="1" s="1"/>
  <c r="BG1471" i="1"/>
  <c r="AZ249" i="1"/>
  <c r="BG250" i="1"/>
  <c r="BA1653" i="1"/>
  <c r="BA1652" i="1" s="1"/>
  <c r="BH1654" i="1"/>
  <c r="AZ83" i="1"/>
  <c r="AZ82" i="1" s="1"/>
  <c r="BG84" i="1"/>
  <c r="BA134" i="1"/>
  <c r="BA133" i="1" s="1"/>
  <c r="BA132" i="1" s="1"/>
  <c r="BA131" i="1" s="1"/>
  <c r="BA130" i="1" s="1"/>
  <c r="BH135" i="1"/>
  <c r="BA1512" i="1"/>
  <c r="BA1511" i="1" s="1"/>
  <c r="BA1510" i="1" s="1"/>
  <c r="BH1513" i="1"/>
  <c r="BA310" i="1"/>
  <c r="BH311" i="1"/>
  <c r="AZ291" i="1"/>
  <c r="BG292" i="1"/>
  <c r="AZ943" i="1"/>
  <c r="AZ942" i="1" s="1"/>
  <c r="BG945" i="1"/>
  <c r="AM600" i="1"/>
  <c r="AM599" i="1" s="1"/>
  <c r="AM598" i="1" s="1"/>
  <c r="AT601" i="1"/>
  <c r="AS220" i="1"/>
  <c r="AL218" i="1"/>
  <c r="AL213" i="1" s="1"/>
  <c r="AT120" i="1"/>
  <c r="AM119" i="1"/>
  <c r="AM118" i="1" s="1"/>
  <c r="AM117" i="1" s="1"/>
  <c r="AM116" i="1" s="1"/>
  <c r="AM115" i="1" s="1"/>
  <c r="AM799" i="1"/>
  <c r="AM796" i="1" s="1"/>
  <c r="AM795" i="1" s="1"/>
  <c r="AT800" i="1"/>
  <c r="X455" i="1"/>
  <c r="AZ1202" i="1"/>
  <c r="AS1201" i="1"/>
  <c r="AS1200" i="1" s="1"/>
  <c r="AS1199" i="1" s="1"/>
  <c r="AE286" i="1"/>
  <c r="AE285" i="1" s="1"/>
  <c r="AE284" i="1" s="1"/>
  <c r="AE283" i="1" s="1"/>
  <c r="AL287" i="1"/>
  <c r="AM1535" i="1"/>
  <c r="AF1534" i="1"/>
  <c r="AF1533" i="1" s="1"/>
  <c r="AF1532" i="1" s="1"/>
  <c r="AF1531" i="1" s="1"/>
  <c r="AL460" i="1"/>
  <c r="AE459" i="1"/>
  <c r="AE458" i="1" s="1"/>
  <c r="AE457" i="1" s="1"/>
  <c r="AE456" i="1" s="1"/>
  <c r="AT264" i="1"/>
  <c r="AM263" i="1"/>
  <c r="AS214" i="1"/>
  <c r="AZ215" i="1"/>
  <c r="AT272" i="1"/>
  <c r="BA273" i="1"/>
  <c r="AM270" i="1"/>
  <c r="AM269" i="1" s="1"/>
  <c r="AM268" i="1" s="1"/>
  <c r="AM267" i="1" s="1"/>
  <c r="AT271" i="1"/>
  <c r="AT1250" i="1"/>
  <c r="AM1249" i="1"/>
  <c r="AM1248" i="1" s="1"/>
  <c r="AM1247" i="1" s="1"/>
  <c r="AM1246" i="1" s="1"/>
  <c r="AM1245" i="1" s="1"/>
  <c r="P530" i="1"/>
  <c r="P529" i="1" s="1"/>
  <c r="P528" i="1" s="1"/>
  <c r="P523" i="1" s="1"/>
  <c r="P522" i="1" s="1"/>
  <c r="P521" i="1" s="1"/>
  <c r="P447" i="1" s="1"/>
  <c r="T531" i="1"/>
  <c r="T530" i="1" s="1"/>
  <c r="T529" i="1" s="1"/>
  <c r="T528" i="1" s="1"/>
  <c r="T523" i="1" s="1"/>
  <c r="T522" i="1" s="1"/>
  <c r="T521" i="1" s="1"/>
  <c r="AZ800" i="1"/>
  <c r="AS799" i="1"/>
  <c r="AM141" i="1"/>
  <c r="AM140" i="1" s="1"/>
  <c r="AM139" i="1" s="1"/>
  <c r="AM138" i="1" s="1"/>
  <c r="AM137" i="1" s="1"/>
  <c r="AT142" i="1"/>
  <c r="AL95" i="1"/>
  <c r="AL94" i="1" s="1"/>
  <c r="AS96" i="1"/>
  <c r="AL65" i="1"/>
  <c r="AL64" i="1" s="1"/>
  <c r="AS66" i="1"/>
  <c r="AL1230" i="1"/>
  <c r="AL1229" i="1" s="1"/>
  <c r="AL1228" i="1" s="1"/>
  <c r="AL1223" i="1" s="1"/>
  <c r="AL1222" i="1" s="1"/>
  <c r="AS1231" i="1"/>
  <c r="BA1128" i="1"/>
  <c r="AT1127" i="1"/>
  <c r="AT1126" i="1" s="1"/>
  <c r="AT1117" i="1" s="1"/>
  <c r="AT691" i="1"/>
  <c r="AT690" i="1" s="1"/>
  <c r="AT689" i="1" s="1"/>
  <c r="AT688" i="1" s="1"/>
  <c r="BA692" i="1"/>
  <c r="AM1501" i="1"/>
  <c r="AM1500" i="1" s="1"/>
  <c r="AM1499" i="1" s="1"/>
  <c r="AM1498" i="1" s="1"/>
  <c r="AT1502" i="1"/>
  <c r="Y807" i="1"/>
  <c r="AE638" i="1"/>
  <c r="AE637" i="1" s="1"/>
  <c r="AE636" i="1" s="1"/>
  <c r="AE635" i="1" s="1"/>
  <c r="AL639" i="1"/>
  <c r="BA290" i="1"/>
  <c r="BA289" i="1" s="1"/>
  <c r="BA288" i="1" s="1"/>
  <c r="AM1426" i="1"/>
  <c r="AF1425" i="1"/>
  <c r="AF1424" i="1" s="1"/>
  <c r="AF1414" i="1" s="1"/>
  <c r="AF1413" i="1" s="1"/>
  <c r="AF1412" i="1" s="1"/>
  <c r="U1694" i="1"/>
  <c r="S1693" i="1"/>
  <c r="S1692" i="1" s="1"/>
  <c r="S1691" i="1" s="1"/>
  <c r="S1690" i="1" s="1"/>
  <c r="S1689" i="1" s="1"/>
  <c r="S1673" i="1" s="1"/>
  <c r="AB1000" i="1"/>
  <c r="Z999" i="1"/>
  <c r="Z998" i="1" s="1"/>
  <c r="Z997" i="1" s="1"/>
  <c r="Z992" i="1" s="1"/>
  <c r="Z991" i="1" s="1"/>
  <c r="AL1449" i="1"/>
  <c r="AL1448" i="1" s="1"/>
  <c r="AS1450" i="1"/>
  <c r="AS1310" i="1"/>
  <c r="AL1309" i="1"/>
  <c r="AL1308" i="1" s="1"/>
  <c r="AT702" i="1"/>
  <c r="AM701" i="1"/>
  <c r="AM700" i="1" s="1"/>
  <c r="AM699" i="1" s="1"/>
  <c r="AM698" i="1" s="1"/>
  <c r="X1095" i="1"/>
  <c r="AF1290" i="1"/>
  <c r="AF1270" i="1" s="1"/>
  <c r="AF1269" i="1" s="1"/>
  <c r="AF1267" i="1" s="1"/>
  <c r="AZ35" i="1"/>
  <c r="AZ34" i="1" s="1"/>
  <c r="BG36" i="1"/>
  <c r="R149" i="1"/>
  <c r="P148" i="1"/>
  <c r="P147" i="1" s="1"/>
  <c r="P146" i="1" s="1"/>
  <c r="P145" i="1" s="1"/>
  <c r="P144" i="1" s="1"/>
  <c r="P15" i="1" s="1"/>
  <c r="AT1103" i="1"/>
  <c r="AT1102" i="1" s="1"/>
  <c r="AT1101" i="1" s="1"/>
  <c r="BA1104" i="1"/>
  <c r="AZ67" i="1"/>
  <c r="BG68" i="1"/>
  <c r="X424" i="1"/>
  <c r="X413" i="1" s="1"/>
  <c r="X367" i="1" s="1"/>
  <c r="AZ1055" i="1"/>
  <c r="AZ1054" i="1" s="1"/>
  <c r="BG1056" i="1"/>
  <c r="AL123" i="1"/>
  <c r="AL118" i="1" s="1"/>
  <c r="AL117" i="1" s="1"/>
  <c r="AL116" i="1" s="1"/>
  <c r="AL115" i="1" s="1"/>
  <c r="AS125" i="1"/>
  <c r="AT574" i="1"/>
  <c r="AM573" i="1"/>
  <c r="AM572" i="1" s="1"/>
  <c r="AM568" i="1" s="1"/>
  <c r="AT540" i="1"/>
  <c r="AM539" i="1"/>
  <c r="AM538" i="1" s="1"/>
  <c r="AS573" i="1"/>
  <c r="AS572" i="1" s="1"/>
  <c r="AZ574" i="1"/>
  <c r="AZ44" i="1"/>
  <c r="AS42" i="1"/>
  <c r="AE391" i="1"/>
  <c r="AE388" i="1" s="1"/>
  <c r="AE387" i="1" s="1"/>
  <c r="AE382" i="1" s="1"/>
  <c r="AE381" i="1" s="1"/>
  <c r="AL392" i="1"/>
  <c r="AA808" i="1"/>
  <c r="AC808" i="1" s="1"/>
  <c r="BA862" i="1"/>
  <c r="BA861" i="1" s="1"/>
  <c r="BH863" i="1"/>
  <c r="AZ862" i="1"/>
  <c r="AZ861" i="1" s="1"/>
  <c r="BG863" i="1"/>
  <c r="AZ892" i="1"/>
  <c r="AS891" i="1"/>
  <c r="AS890" i="1" s="1"/>
  <c r="AS873" i="1" s="1"/>
  <c r="AS1305" i="1"/>
  <c r="AS1304" i="1" s="1"/>
  <c r="AZ1306" i="1"/>
  <c r="AT431" i="1"/>
  <c r="AT430" i="1" s="1"/>
  <c r="AT429" i="1" s="1"/>
  <c r="BA432" i="1"/>
  <c r="AE615" i="1"/>
  <c r="AC614" i="1"/>
  <c r="AC613" i="1" s="1"/>
  <c r="AC612" i="1" s="1"/>
  <c r="AC611" i="1" s="1"/>
  <c r="AC560" i="1" s="1"/>
  <c r="Z726" i="1"/>
  <c r="AB726" i="1" s="1"/>
  <c r="X725" i="1"/>
  <c r="X724" i="1" s="1"/>
  <c r="X723" i="1" s="1"/>
  <c r="X722" i="1" s="1"/>
  <c r="AF1704" i="1"/>
  <c r="Y1703" i="1"/>
  <c r="Y1702" i="1" s="1"/>
  <c r="Y1701" i="1" s="1"/>
  <c r="BA892" i="1"/>
  <c r="AT891" i="1"/>
  <c r="AT890" i="1" s="1"/>
  <c r="AT873" i="1" s="1"/>
  <c r="AC1733" i="1"/>
  <c r="AC1732" i="1" s="1"/>
  <c r="AC1731" i="1" s="1"/>
  <c r="AC1730" i="1" s="1"/>
  <c r="AG1734" i="1"/>
  <c r="AS1178" i="1"/>
  <c r="AS1177" i="1" s="1"/>
  <c r="AS1176" i="1" s="1"/>
  <c r="AS1175" i="1" s="1"/>
  <c r="AZ1179" i="1"/>
  <c r="AT1742" i="1"/>
  <c r="AT1741" i="1" s="1"/>
  <c r="AT1740" i="1" s="1"/>
  <c r="AT1739" i="1" s="1"/>
  <c r="AT1738" i="1" s="1"/>
  <c r="AT1736" i="1" s="1"/>
  <c r="BA1743" i="1"/>
  <c r="X534" i="1"/>
  <c r="V533" i="1"/>
  <c r="V532" i="1" s="1"/>
  <c r="U1707" i="1"/>
  <c r="U1706" i="1" s="1"/>
  <c r="U1705" i="1" s="1"/>
  <c r="Y754" i="1"/>
  <c r="Y753" i="1" s="1"/>
  <c r="Y752" i="1" s="1"/>
  <c r="Y751" i="1" s="1"/>
  <c r="Y750" i="1" s="1"/>
  <c r="W753" i="1"/>
  <c r="W752" i="1" s="1"/>
  <c r="W751" i="1" s="1"/>
  <c r="W750" i="1" s="1"/>
  <c r="Z1723" i="1"/>
  <c r="Z1722" i="1" s="1"/>
  <c r="Z1721" i="1" s="1"/>
  <c r="AS1686" i="1"/>
  <c r="AS1685" i="1" s="1"/>
  <c r="AZ1687" i="1"/>
  <c r="U725" i="1"/>
  <c r="U724" i="1" s="1"/>
  <c r="U723" i="1" s="1"/>
  <c r="U722" i="1" s="1"/>
  <c r="U721" i="1" s="1"/>
  <c r="AS393" i="1"/>
  <c r="AZ394" i="1"/>
  <c r="AT55" i="1"/>
  <c r="BA56" i="1"/>
  <c r="AS1298" i="1"/>
  <c r="AS1297" i="1" s="1"/>
  <c r="AZ1299" i="1"/>
  <c r="AT1521" i="1"/>
  <c r="AT1520" i="1" s="1"/>
  <c r="AT1509" i="1" s="1"/>
  <c r="BA1522" i="1"/>
  <c r="AS600" i="1"/>
  <c r="AS599" i="1" s="1"/>
  <c r="AS598" i="1" s="1"/>
  <c r="AZ601" i="1"/>
  <c r="AS1124" i="1"/>
  <c r="AS1123" i="1" s="1"/>
  <c r="AS1122" i="1" s="1"/>
  <c r="AZ1125" i="1"/>
  <c r="AS295" i="1"/>
  <c r="AS290" i="1" s="1"/>
  <c r="AS289" i="1" s="1"/>
  <c r="AS288" i="1" s="1"/>
  <c r="AZ296" i="1"/>
  <c r="X670" i="1"/>
  <c r="X669" i="1" s="1"/>
  <c r="V669" i="1"/>
  <c r="AC676" i="1"/>
  <c r="AE676" i="1" s="1"/>
  <c r="AE675" i="1" s="1"/>
  <c r="AE674" i="1" s="1"/>
  <c r="AA675" i="1"/>
  <c r="AA674" i="1" s="1"/>
  <c r="AI1734" i="1"/>
  <c r="AE1733" i="1"/>
  <c r="AE1732" i="1" s="1"/>
  <c r="AE1731" i="1" s="1"/>
  <c r="AE1730" i="1" s="1"/>
  <c r="X1723" i="1"/>
  <c r="X1722" i="1" s="1"/>
  <c r="X1721" i="1" s="1"/>
  <c r="AB1724" i="1"/>
  <c r="W726" i="1"/>
  <c r="W1708" i="1"/>
  <c r="W1707" i="1" s="1"/>
  <c r="W1706" i="1" s="1"/>
  <c r="W1705" i="1" s="1"/>
  <c r="AS1353" i="1"/>
  <c r="AS1352" i="1" s="1"/>
  <c r="AZ1354" i="1"/>
  <c r="AL209" i="1"/>
  <c r="AL206" i="1" s="1"/>
  <c r="AS210" i="1"/>
  <c r="AT209" i="1"/>
  <c r="AT206" i="1" s="1"/>
  <c r="BA210" i="1"/>
  <c r="AF1713" i="1"/>
  <c r="AF1712" i="1" s="1"/>
  <c r="AM1714" i="1"/>
  <c r="AF1728" i="1"/>
  <c r="AF1727" i="1" s="1"/>
  <c r="AF1726" i="1" s="1"/>
  <c r="AF1725" i="1" s="1"/>
  <c r="AE820" i="1"/>
  <c r="AE819" i="1" s="1"/>
  <c r="AE818" i="1" s="1"/>
  <c r="AE817" i="1" s="1"/>
  <c r="W148" i="1"/>
  <c r="W147" i="1" s="1"/>
  <c r="W146" i="1" s="1"/>
  <c r="W145" i="1" s="1"/>
  <c r="W144" i="1" s="1"/>
  <c r="W15" i="1" s="1"/>
  <c r="AE533" i="1"/>
  <c r="AE532" i="1" s="1"/>
  <c r="AS1562" i="1"/>
  <c r="AL1561" i="1"/>
  <c r="AL1560" i="1" s="1"/>
  <c r="AL1532" i="1" s="1"/>
  <c r="AL1531" i="1" s="1"/>
  <c r="AA1683" i="1"/>
  <c r="AA1682" i="1" s="1"/>
  <c r="AA1681" i="1" s="1"/>
  <c r="AA1676" i="1" s="1"/>
  <c r="AA1675" i="1" s="1"/>
  <c r="AC999" i="1"/>
  <c r="AC998" i="1" s="1"/>
  <c r="AC997" i="1" s="1"/>
  <c r="AC992" i="1" s="1"/>
  <c r="AC991" i="1" s="1"/>
  <c r="AG1000" i="1"/>
  <c r="AI1000" i="1" s="1"/>
  <c r="AA1616" i="1"/>
  <c r="AA1615" i="1" s="1"/>
  <c r="Y1616" i="1"/>
  <c r="Y1615" i="1" s="1"/>
  <c r="Y1611" i="1" s="1"/>
  <c r="Y1610" i="1" s="1"/>
  <c r="AC1617" i="1"/>
  <c r="X1619" i="1"/>
  <c r="X1618" i="1" s="1"/>
  <c r="AB1620" i="1"/>
  <c r="AA871" i="1"/>
  <c r="AA870" i="1" s="1"/>
  <c r="AA869" i="1" s="1"/>
  <c r="AA868" i="1" s="1"/>
  <c r="AA853" i="1" s="1"/>
  <c r="AL1290" i="1"/>
  <c r="AB672" i="1"/>
  <c r="AD672" i="1" s="1"/>
  <c r="AG534" i="1"/>
  <c r="AC872" i="1"/>
  <c r="AS816" i="1"/>
  <c r="AL815" i="1"/>
  <c r="AL814" i="1" s="1"/>
  <c r="AE999" i="1"/>
  <c r="AE998" i="1" s="1"/>
  <c r="AE997" i="1" s="1"/>
  <c r="AE992" i="1" s="1"/>
  <c r="AE991" i="1" s="1"/>
  <c r="AI1728" i="1"/>
  <c r="AI1727" i="1" s="1"/>
  <c r="AI1726" i="1" s="1"/>
  <c r="AI1725" i="1" s="1"/>
  <c r="V1683" i="1"/>
  <c r="V1682" i="1" s="1"/>
  <c r="V1681" i="1" s="1"/>
  <c r="V1676" i="1" s="1"/>
  <c r="V1675" i="1" s="1"/>
  <c r="AC820" i="1"/>
  <c r="AC819" i="1" s="1"/>
  <c r="AC818" i="1" s="1"/>
  <c r="AC817" i="1" s="1"/>
  <c r="AG821" i="1"/>
  <c r="AI821" i="1" s="1"/>
  <c r="AC1684" i="1"/>
  <c r="Z675" i="1"/>
  <c r="Z674" i="1" s="1"/>
  <c r="AS798" i="1"/>
  <c r="AL797" i="1"/>
  <c r="AL796" i="1" s="1"/>
  <c r="AL795" i="1" s="1"/>
  <c r="AL794" i="1" s="1"/>
  <c r="AL1280" i="1"/>
  <c r="AL1279" i="1" s="1"/>
  <c r="AS1281" i="1"/>
  <c r="AD1728" i="1"/>
  <c r="AD1727" i="1" s="1"/>
  <c r="AD1726" i="1" s="1"/>
  <c r="AD1725" i="1" s="1"/>
  <c r="AH1729" i="1"/>
  <c r="Z1197" i="1"/>
  <c r="Z1196" i="1" s="1"/>
  <c r="Z1195" i="1" s="1"/>
  <c r="Z1194" i="1" s="1"/>
  <c r="Z1193" i="1" s="1"/>
  <c r="AL159" i="1"/>
  <c r="AE158" i="1"/>
  <c r="AE157" i="1" s="1"/>
  <c r="AE156" i="1" s="1"/>
  <c r="AL1704" i="1"/>
  <c r="AE1703" i="1"/>
  <c r="AE1702" i="1" s="1"/>
  <c r="AE1701" i="1" s="1"/>
  <c r="Z1619" i="1"/>
  <c r="Z1618" i="1" s="1"/>
  <c r="AB676" i="1"/>
  <c r="AD676" i="1" s="1"/>
  <c r="AK1729" i="1"/>
  <c r="AB1198" i="1"/>
  <c r="AD1198" i="1" s="1"/>
  <c r="AL907" i="1"/>
  <c r="AL906" i="1" s="1"/>
  <c r="AL905" i="1" s="1"/>
  <c r="AS908" i="1"/>
  <c r="U148" i="1"/>
  <c r="U147" i="1" s="1"/>
  <c r="U146" i="1" s="1"/>
  <c r="U145" i="1" s="1"/>
  <c r="U144" i="1" s="1"/>
  <c r="U15" i="1" s="1"/>
  <c r="Y149" i="1"/>
  <c r="AL836" i="1"/>
  <c r="AL835" i="1" s="1"/>
  <c r="AL834" i="1" s="1"/>
  <c r="AL833" i="1" s="1"/>
  <c r="AS837" i="1"/>
  <c r="X1684" i="1"/>
  <c r="T1683" i="1"/>
  <c r="T1682" i="1" s="1"/>
  <c r="T1681" i="1" s="1"/>
  <c r="T1676" i="1" s="1"/>
  <c r="T1675" i="1" s="1"/>
  <c r="AT712" i="1"/>
  <c r="AM711" i="1"/>
  <c r="AM710" i="1" s="1"/>
  <c r="AM709" i="1" s="1"/>
  <c r="AM708" i="1" s="1"/>
  <c r="Y672" i="1"/>
  <c r="AA672" i="1" s="1"/>
  <c r="R1673" i="1" l="1"/>
  <c r="AT1096" i="1"/>
  <c r="BV1283" i="1"/>
  <c r="BV1282" i="1" s="1"/>
  <c r="CC1284" i="1"/>
  <c r="BU435" i="1"/>
  <c r="CB437" i="1"/>
  <c r="BU1073" i="1"/>
  <c r="BU1072" i="1" s="1"/>
  <c r="CB1074" i="1"/>
  <c r="BV1353" i="1"/>
  <c r="BV1352" i="1" s="1"/>
  <c r="CC1354" i="1"/>
  <c r="BU1624" i="1"/>
  <c r="CB1625" i="1"/>
  <c r="BU1142" i="1"/>
  <c r="BU1141" i="1" s="1"/>
  <c r="BU1140" i="1" s="1"/>
  <c r="CB1143" i="1"/>
  <c r="BV298" i="1"/>
  <c r="CC299" i="1"/>
  <c r="BU701" i="1"/>
  <c r="BU700" i="1" s="1"/>
  <c r="BU699" i="1" s="1"/>
  <c r="BU698" i="1" s="1"/>
  <c r="CB702" i="1"/>
  <c r="BV1015" i="1"/>
  <c r="BV1014" i="1" s="1"/>
  <c r="CC1016" i="1"/>
  <c r="BV1052" i="1"/>
  <c r="BV1051" i="1" s="1"/>
  <c r="CC1053" i="1"/>
  <c r="BV1148" i="1"/>
  <c r="BV1147" i="1" s="1"/>
  <c r="CC1149" i="1"/>
  <c r="BU176" i="1"/>
  <c r="BU175" i="1" s="1"/>
  <c r="CB177" i="1"/>
  <c r="BV1507" i="1"/>
  <c r="BV1506" i="1" s="1"/>
  <c r="CC1508" i="1"/>
  <c r="BV300" i="1"/>
  <c r="CC301" i="1"/>
  <c r="BU888" i="1"/>
  <c r="BU887" i="1" s="1"/>
  <c r="CB889" i="1"/>
  <c r="BU233" i="1"/>
  <c r="CB234" i="1"/>
  <c r="BU950" i="1"/>
  <c r="BU949" i="1" s="1"/>
  <c r="CB951" i="1"/>
  <c r="BV277" i="1"/>
  <c r="CC278" i="1"/>
  <c r="BV100" i="1"/>
  <c r="BV99" i="1" s="1"/>
  <c r="CC101" i="1"/>
  <c r="BG389" i="1"/>
  <c r="BN390" i="1"/>
  <c r="BG127" i="1"/>
  <c r="BG126" i="1" s="1"/>
  <c r="BN128" i="1"/>
  <c r="AT769" i="1"/>
  <c r="BA770" i="1"/>
  <c r="AT782" i="1"/>
  <c r="AT781" i="1" s="1"/>
  <c r="AT780" i="1" s="1"/>
  <c r="AT779" i="1" s="1"/>
  <c r="BA783" i="1"/>
  <c r="AZ59" i="1"/>
  <c r="BG60" i="1"/>
  <c r="AM630" i="1"/>
  <c r="AM629" i="1" s="1"/>
  <c r="AT631" i="1"/>
  <c r="AM70" i="1"/>
  <c r="AT71" i="1"/>
  <c r="CB995" i="1"/>
  <c r="CB994" i="1" s="1"/>
  <c r="CB993" i="1" s="1"/>
  <c r="CI996" i="1"/>
  <c r="CI995" i="1" s="1"/>
  <c r="CI994" i="1" s="1"/>
  <c r="CI993" i="1" s="1"/>
  <c r="BA1467" i="1"/>
  <c r="BA1466" i="1" s="1"/>
  <c r="BH1468" i="1"/>
  <c r="CB300" i="1"/>
  <c r="CI301" i="1"/>
  <c r="CI300" i="1" s="1"/>
  <c r="BG1138" i="1"/>
  <c r="BG1137" i="1" s="1"/>
  <c r="BG1136" i="1" s="1"/>
  <c r="BN1139" i="1"/>
  <c r="CC947" i="1"/>
  <c r="CC946" i="1" s="1"/>
  <c r="CJ948" i="1"/>
  <c r="CJ947" i="1" s="1"/>
  <c r="CJ946" i="1" s="1"/>
  <c r="CC295" i="1"/>
  <c r="CJ296" i="1"/>
  <c r="CJ295" i="1" s="1"/>
  <c r="CJ1299" i="1"/>
  <c r="CJ1298" i="1" s="1"/>
  <c r="CJ1297" i="1" s="1"/>
  <c r="CC1298" i="1"/>
  <c r="CC1297" i="1" s="1"/>
  <c r="AM1622" i="1"/>
  <c r="AT1623" i="1"/>
  <c r="AZ433" i="1"/>
  <c r="BG434" i="1"/>
  <c r="CB298" i="1"/>
  <c r="CB297" i="1" s="1"/>
  <c r="CI299" i="1"/>
  <c r="CI298" i="1" s="1"/>
  <c r="CI297" i="1" s="1"/>
  <c r="CC536" i="1"/>
  <c r="CC535" i="1" s="1"/>
  <c r="CJ537" i="1"/>
  <c r="CJ536" i="1" s="1"/>
  <c r="CJ535" i="1" s="1"/>
  <c r="AS792" i="1"/>
  <c r="AS791" i="1" s="1"/>
  <c r="AS790" i="1" s="1"/>
  <c r="AS789" i="1" s="1"/>
  <c r="AZ793" i="1"/>
  <c r="AL197" i="1"/>
  <c r="AE196" i="1"/>
  <c r="BU767" i="1"/>
  <c r="CB768" i="1"/>
  <c r="BV927" i="1"/>
  <c r="BV926" i="1" s="1"/>
  <c r="CC928" i="1"/>
  <c r="BV1264" i="1"/>
  <c r="BV1263" i="1" s="1"/>
  <c r="CC1265" i="1"/>
  <c r="BV767" i="1"/>
  <c r="CC768" i="1"/>
  <c r="BV1257" i="1"/>
  <c r="CC1258" i="1"/>
  <c r="BV1591" i="1"/>
  <c r="BV1590" i="1" s="1"/>
  <c r="CC1592" i="1"/>
  <c r="BU536" i="1"/>
  <c r="BU535" i="1" s="1"/>
  <c r="CB537" i="1"/>
  <c r="BV203" i="1"/>
  <c r="BV202" i="1" s="1"/>
  <c r="CC204" i="1"/>
  <c r="BV489" i="1"/>
  <c r="BV488" i="1" s="1"/>
  <c r="CC490" i="1"/>
  <c r="BU927" i="1"/>
  <c r="BU926" i="1" s="1"/>
  <c r="CB928" i="1"/>
  <c r="BV214" i="1"/>
  <c r="CC215" i="1"/>
  <c r="BV526" i="1"/>
  <c r="BV525" i="1" s="1"/>
  <c r="BV524" i="1" s="1"/>
  <c r="CC527" i="1"/>
  <c r="AT1471" i="1"/>
  <c r="AM1470" i="1"/>
  <c r="AM1469" i="1" s="1"/>
  <c r="CB1534" i="1"/>
  <c r="CB1533" i="1" s="1"/>
  <c r="CI1535" i="1"/>
  <c r="CI1534" i="1" s="1"/>
  <c r="CI1533" i="1" s="1"/>
  <c r="CC286" i="1"/>
  <c r="CC285" i="1" s="1"/>
  <c r="CC284" i="1" s="1"/>
  <c r="CC283" i="1" s="1"/>
  <c r="CJ287" i="1"/>
  <c r="CJ286" i="1" s="1"/>
  <c r="CJ285" i="1" s="1"/>
  <c r="CJ284" i="1" s="1"/>
  <c r="CJ283" i="1" s="1"/>
  <c r="AT67" i="1"/>
  <c r="BA68" i="1"/>
  <c r="CJ1441" i="1"/>
  <c r="CC1440" i="1"/>
  <c r="CC1439" i="1" s="1"/>
  <c r="CI1080" i="1"/>
  <c r="CI1079" i="1" s="1"/>
  <c r="CI1078" i="1" s="1"/>
  <c r="CB1079" i="1"/>
  <c r="CB1078" i="1" s="1"/>
  <c r="CJ837" i="1"/>
  <c r="CJ836" i="1" s="1"/>
  <c r="CJ835" i="1" s="1"/>
  <c r="CJ834" i="1" s="1"/>
  <c r="CJ833" i="1" s="1"/>
  <c r="CC836" i="1"/>
  <c r="CC835" i="1" s="1"/>
  <c r="CC834" i="1" s="1"/>
  <c r="CC833" i="1" s="1"/>
  <c r="AT1450" i="1"/>
  <c r="AM1449" i="1"/>
  <c r="AM1448" i="1" s="1"/>
  <c r="CB920" i="1"/>
  <c r="CB919" i="1" s="1"/>
  <c r="CB918" i="1" s="1"/>
  <c r="CI921" i="1"/>
  <c r="CI920" i="1" s="1"/>
  <c r="CI919" i="1" s="1"/>
  <c r="CI918" i="1" s="1"/>
  <c r="AT1201" i="1"/>
  <c r="AT1200" i="1" s="1"/>
  <c r="AT1199" i="1" s="1"/>
  <c r="BA1202" i="1"/>
  <c r="Y1197" i="1"/>
  <c r="Y1196" i="1" s="1"/>
  <c r="Y1195" i="1" s="1"/>
  <c r="Y1194" i="1" s="1"/>
  <c r="Y1193" i="1" s="1"/>
  <c r="Y901" i="1" s="1"/>
  <c r="AA1198" i="1"/>
  <c r="AA1197" i="1" s="1"/>
  <c r="AA1196" i="1" s="1"/>
  <c r="AA1195" i="1" s="1"/>
  <c r="AA1194" i="1" s="1"/>
  <c r="AA1193" i="1" s="1"/>
  <c r="AA901" i="1" s="1"/>
  <c r="T731" i="1"/>
  <c r="V731" i="1" s="1"/>
  <c r="R730" i="1"/>
  <c r="R729" i="1" s="1"/>
  <c r="R728" i="1" s="1"/>
  <c r="R727" i="1" s="1"/>
  <c r="R721" i="1" s="1"/>
  <c r="AM1624" i="1"/>
  <c r="AT1625" i="1"/>
  <c r="AZ1485" i="1"/>
  <c r="AZ1484" i="1" s="1"/>
  <c r="BG1486" i="1"/>
  <c r="CJ374" i="1"/>
  <c r="CJ373" i="1" s="1"/>
  <c r="CJ372" i="1" s="1"/>
  <c r="CJ371" i="1" s="1"/>
  <c r="CJ370" i="1" s="1"/>
  <c r="CJ369" i="1" s="1"/>
  <c r="CC373" i="1"/>
  <c r="CC372" i="1" s="1"/>
  <c r="CC371" i="1" s="1"/>
  <c r="CC370" i="1" s="1"/>
  <c r="CC369" i="1" s="1"/>
  <c r="BV227" i="1"/>
  <c r="CC228" i="1"/>
  <c r="BV83" i="1"/>
  <c r="CC84" i="1"/>
  <c r="BV982" i="1"/>
  <c r="BV981" i="1" s="1"/>
  <c r="BV980" i="1" s="1"/>
  <c r="BV979" i="1" s="1"/>
  <c r="CC983" i="1"/>
  <c r="BV1407" i="1"/>
  <c r="CC1408" i="1"/>
  <c r="BU1452" i="1"/>
  <c r="BU1451" i="1" s="1"/>
  <c r="CB1453" i="1"/>
  <c r="BV1719" i="1"/>
  <c r="BV1718" i="1" s="1"/>
  <c r="CC1720" i="1"/>
  <c r="BU1226" i="1"/>
  <c r="BU1225" i="1" s="1"/>
  <c r="BU1224" i="1" s="1"/>
  <c r="CB1227" i="1"/>
  <c r="BU745" i="1"/>
  <c r="BU744" i="1" s="1"/>
  <c r="BU743" i="1" s="1"/>
  <c r="BU742" i="1" s="1"/>
  <c r="CB746" i="1"/>
  <c r="BU78" i="1"/>
  <c r="BU77" i="1" s="1"/>
  <c r="CB79" i="1"/>
  <c r="BV1437" i="1"/>
  <c r="BV1436" i="1" s="1"/>
  <c r="CC1438" i="1"/>
  <c r="BV253" i="1"/>
  <c r="CC254" i="1"/>
  <c r="BU756" i="1"/>
  <c r="BU755" i="1" s="1"/>
  <c r="CB757" i="1"/>
  <c r="BV176" i="1"/>
  <c r="BV175" i="1" s="1"/>
  <c r="CC177" i="1"/>
  <c r="BU162" i="1"/>
  <c r="BU161" i="1" s="1"/>
  <c r="CB163" i="1"/>
  <c r="BU642" i="1"/>
  <c r="BU641" i="1" s="1"/>
  <c r="BU640" i="1" s="1"/>
  <c r="CB643" i="1"/>
  <c r="BU32" i="1"/>
  <c r="BU31" i="1" s="1"/>
  <c r="CB33" i="1"/>
  <c r="BV845" i="1"/>
  <c r="BV844" i="1" s="1"/>
  <c r="BV843" i="1" s="1"/>
  <c r="BV842" i="1" s="1"/>
  <c r="CC846" i="1"/>
  <c r="BV1287" i="1"/>
  <c r="BV1286" i="1" s="1"/>
  <c r="CC1288" i="1"/>
  <c r="BU1103" i="1"/>
  <c r="BU1102" i="1" s="1"/>
  <c r="BU1101" i="1" s="1"/>
  <c r="CB1104" i="1"/>
  <c r="BU385" i="1"/>
  <c r="BU384" i="1" s="1"/>
  <c r="BU383" i="1" s="1"/>
  <c r="CB386" i="1"/>
  <c r="AZ153" i="1"/>
  <c r="AZ152" i="1" s="1"/>
  <c r="AZ151" i="1" s="1"/>
  <c r="AZ150" i="1" s="1"/>
  <c r="BG154" i="1"/>
  <c r="AZ254" i="1"/>
  <c r="AS253" i="1"/>
  <c r="AS483" i="1"/>
  <c r="AS482" i="1" s="1"/>
  <c r="AZ484" i="1"/>
  <c r="AL318" i="1"/>
  <c r="AE316" i="1"/>
  <c r="AE309" i="1" s="1"/>
  <c r="AE308" i="1" s="1"/>
  <c r="AE307" i="1" s="1"/>
  <c r="BA1112" i="1"/>
  <c r="BA1111" i="1" s="1"/>
  <c r="BH1113" i="1"/>
  <c r="BH605" i="1"/>
  <c r="BA604" i="1"/>
  <c r="CB970" i="1"/>
  <c r="CB969" i="1" s="1"/>
  <c r="CI971" i="1"/>
  <c r="CI970" i="1" s="1"/>
  <c r="CI969" i="1" s="1"/>
  <c r="AC731" i="1"/>
  <c r="AC730" i="1" s="1"/>
  <c r="AC729" i="1" s="1"/>
  <c r="AC728" i="1" s="1"/>
  <c r="AC727" i="1" s="1"/>
  <c r="AA730" i="1"/>
  <c r="AA729" i="1" s="1"/>
  <c r="AA728" i="1" s="1"/>
  <c r="AA727" i="1" s="1"/>
  <c r="AL1253" i="1"/>
  <c r="AL1252" i="1" s="1"/>
  <c r="AL1251" i="1" s="1"/>
  <c r="AS1254" i="1"/>
  <c r="CB1021" i="1"/>
  <c r="CB1020" i="1" s="1"/>
  <c r="CI1022" i="1"/>
  <c r="CI1021" i="1" s="1"/>
  <c r="CI1020" i="1" s="1"/>
  <c r="CJ1231" i="1"/>
  <c r="CJ1230" i="1" s="1"/>
  <c r="CJ1229" i="1" s="1"/>
  <c r="CJ1228" i="1" s="1"/>
  <c r="CC1230" i="1"/>
  <c r="CC1229" i="1" s="1"/>
  <c r="CC1228" i="1" s="1"/>
  <c r="CJ1243" i="1"/>
  <c r="CJ1242" i="1" s="1"/>
  <c r="CJ1239" i="1" s="1"/>
  <c r="CJ1238" i="1" s="1"/>
  <c r="CC1242" i="1"/>
  <c r="CC1239" i="1" s="1"/>
  <c r="CC1238" i="1" s="1"/>
  <c r="CB823" i="1"/>
  <c r="CB822" i="1" s="1"/>
  <c r="CI824" i="1"/>
  <c r="CI823" i="1" s="1"/>
  <c r="CI822" i="1" s="1"/>
  <c r="BA920" i="1"/>
  <c r="BA919" i="1" s="1"/>
  <c r="BA918" i="1" s="1"/>
  <c r="BH921" i="1"/>
  <c r="CC1084" i="1"/>
  <c r="CC1083" i="1" s="1"/>
  <c r="CC1082" i="1" s="1"/>
  <c r="CC1081" i="1" s="1"/>
  <c r="CJ1085" i="1"/>
  <c r="CJ1084" i="1" s="1"/>
  <c r="CJ1083" i="1" s="1"/>
  <c r="CJ1082" i="1" s="1"/>
  <c r="CJ1081" i="1" s="1"/>
  <c r="CB480" i="1"/>
  <c r="CB479" i="1" s="1"/>
  <c r="CB478" i="1" s="1"/>
  <c r="CI481" i="1"/>
  <c r="CI480" i="1" s="1"/>
  <c r="CI479" i="1" s="1"/>
  <c r="CI478" i="1" s="1"/>
  <c r="BG1696" i="1"/>
  <c r="BG1695" i="1" s="1"/>
  <c r="BN1697" i="1"/>
  <c r="BV565" i="1"/>
  <c r="BV564" i="1" s="1"/>
  <c r="BV563" i="1" s="1"/>
  <c r="BV562" i="1" s="1"/>
  <c r="CC566" i="1"/>
  <c r="BV1151" i="1"/>
  <c r="BV1150" i="1" s="1"/>
  <c r="CC1152" i="1"/>
  <c r="AZ1135" i="1"/>
  <c r="AL687" i="1"/>
  <c r="BV153" i="1"/>
  <c r="BV152" i="1" s="1"/>
  <c r="BV151" i="1" s="1"/>
  <c r="BV150" i="1" s="1"/>
  <c r="CC154" i="1"/>
  <c r="BV1163" i="1"/>
  <c r="BV1162" i="1" s="1"/>
  <c r="CC1164" i="1"/>
  <c r="BV1635" i="1"/>
  <c r="BV1634" i="1" s="1"/>
  <c r="BV1633" i="1" s="1"/>
  <c r="BV1632" i="1" s="1"/>
  <c r="CC1636" i="1"/>
  <c r="BU1295" i="1"/>
  <c r="BU1294" i="1" s="1"/>
  <c r="CB1296" i="1"/>
  <c r="BU803" i="1"/>
  <c r="BU802" i="1" s="1"/>
  <c r="CB804" i="1"/>
  <c r="BV1446" i="1"/>
  <c r="BV1445" i="1" s="1"/>
  <c r="CC1447" i="1"/>
  <c r="BV1142" i="1"/>
  <c r="BV1141" i="1" s="1"/>
  <c r="BV1140" i="1" s="1"/>
  <c r="CC1143" i="1"/>
  <c r="BU272" i="1"/>
  <c r="CB273" i="1"/>
  <c r="BU360" i="1"/>
  <c r="BU359" i="1" s="1"/>
  <c r="BU358" i="1" s="1"/>
  <c r="BU357" i="1" s="1"/>
  <c r="BU356" i="1" s="1"/>
  <c r="BU355" i="1" s="1"/>
  <c r="CB361" i="1"/>
  <c r="BV1276" i="1"/>
  <c r="BV1275" i="1" s="1"/>
  <c r="CC1277" i="1"/>
  <c r="BU1133" i="1"/>
  <c r="BU1132" i="1" s="1"/>
  <c r="CB1134" i="1"/>
  <c r="BV1716" i="1"/>
  <c r="BV1715" i="1" s="1"/>
  <c r="CC1717" i="1"/>
  <c r="BV1326" i="1"/>
  <c r="BV1325" i="1" s="1"/>
  <c r="CC1327" i="1"/>
  <c r="BV391" i="1"/>
  <c r="CC392" i="1"/>
  <c r="CC912" i="1"/>
  <c r="CC911" i="1" s="1"/>
  <c r="CJ913" i="1"/>
  <c r="CJ912" i="1" s="1"/>
  <c r="CJ911" i="1" s="1"/>
  <c r="AT1687" i="1"/>
  <c r="AM1686" i="1"/>
  <c r="AM1685" i="1" s="1"/>
  <c r="AC1614" i="1"/>
  <c r="AE1614" i="1" s="1"/>
  <c r="AE1613" i="1" s="1"/>
  <c r="AE1612" i="1" s="1"/>
  <c r="AA1613" i="1"/>
  <c r="AA1612" i="1" s="1"/>
  <c r="CB227" i="1"/>
  <c r="CI228" i="1"/>
  <c r="CI227" i="1" s="1"/>
  <c r="BG845" i="1"/>
  <c r="BG844" i="1" s="1"/>
  <c r="BG843" i="1" s="1"/>
  <c r="BG842" i="1" s="1"/>
  <c r="BN846" i="1"/>
  <c r="V1617" i="1"/>
  <c r="CB70" i="1"/>
  <c r="CI71" i="1"/>
  <c r="CI70" i="1" s="1"/>
  <c r="CC1603" i="1"/>
  <c r="CC1602" i="1" s="1"/>
  <c r="CJ1604" i="1"/>
  <c r="CJ1603" i="1" s="1"/>
  <c r="CJ1602" i="1" s="1"/>
  <c r="CJ944" i="1"/>
  <c r="CJ943" i="1" s="1"/>
  <c r="CJ942" i="1" s="1"/>
  <c r="CC943" i="1"/>
  <c r="CC942" i="1" s="1"/>
  <c r="CJ1254" i="1"/>
  <c r="CJ1253" i="1" s="1"/>
  <c r="CJ1252" i="1" s="1"/>
  <c r="CJ1251" i="1" s="1"/>
  <c r="CC1253" i="1"/>
  <c r="CC1252" i="1" s="1"/>
  <c r="CC1251" i="1" s="1"/>
  <c r="AT174" i="1"/>
  <c r="AM173" i="1"/>
  <c r="AM172" i="1" s="1"/>
  <c r="BA679" i="1"/>
  <c r="AT678" i="1"/>
  <c r="AT677" i="1" s="1"/>
  <c r="AT778" i="1"/>
  <c r="AM777" i="1"/>
  <c r="AM776" i="1" s="1"/>
  <c r="AM775" i="1" s="1"/>
  <c r="AM774" i="1" s="1"/>
  <c r="AM773" i="1" s="1"/>
  <c r="AT860" i="1"/>
  <c r="AM859" i="1"/>
  <c r="AM858" i="1" s="1"/>
  <c r="AM857" i="1" s="1"/>
  <c r="AM856" i="1" s="1"/>
  <c r="AM855" i="1" s="1"/>
  <c r="BA763" i="1"/>
  <c r="BA762" i="1" s="1"/>
  <c r="BA761" i="1" s="1"/>
  <c r="BH764" i="1"/>
  <c r="AT162" i="1"/>
  <c r="AT161" i="1" s="1"/>
  <c r="AT160" i="1" s="1"/>
  <c r="BA163" i="1"/>
  <c r="AZ606" i="1"/>
  <c r="BG607" i="1"/>
  <c r="CI1265" i="1"/>
  <c r="CI1264" i="1" s="1"/>
  <c r="CI1263" i="1" s="1"/>
  <c r="CB1264" i="1"/>
  <c r="CB1263" i="1" s="1"/>
  <c r="V1614" i="1"/>
  <c r="BU265" i="1"/>
  <c r="CB266" i="1"/>
  <c r="AM69" i="1"/>
  <c r="BV335" i="1"/>
  <c r="BV334" i="1" s="1"/>
  <c r="CC336" i="1"/>
  <c r="BU489" i="1"/>
  <c r="BU488" i="1" s="1"/>
  <c r="CB490" i="1"/>
  <c r="BU203" i="1"/>
  <c r="BU202" i="1" s="1"/>
  <c r="CB204" i="1"/>
  <c r="BV1302" i="1"/>
  <c r="BV1301" i="1" s="1"/>
  <c r="CC1303" i="1"/>
  <c r="BU1025" i="1"/>
  <c r="BU1024" i="1" s="1"/>
  <c r="CB1026" i="1"/>
  <c r="BV954" i="1"/>
  <c r="BV953" i="1" s="1"/>
  <c r="CC955" i="1"/>
  <c r="BV389" i="1"/>
  <c r="CC390" i="1"/>
  <c r="BV1109" i="1"/>
  <c r="BV1108" i="1" s="1"/>
  <c r="CC1110" i="1"/>
  <c r="BU1049" i="1"/>
  <c r="BU1048" i="1" s="1"/>
  <c r="CB1050" i="1"/>
  <c r="BV823" i="1"/>
  <c r="BV822" i="1" s="1"/>
  <c r="CC824" i="1"/>
  <c r="BV970" i="1"/>
  <c r="BV969" i="1" s="1"/>
  <c r="CC971" i="1"/>
  <c r="BV1292" i="1"/>
  <c r="BV1291" i="1" s="1"/>
  <c r="CC1293" i="1"/>
  <c r="BV1120" i="1"/>
  <c r="BV1119" i="1" s="1"/>
  <c r="BV1118" i="1" s="1"/>
  <c r="CC1121" i="1"/>
  <c r="BU735" i="1"/>
  <c r="BU734" i="1" s="1"/>
  <c r="BU733" i="1" s="1"/>
  <c r="BU732" i="1" s="1"/>
  <c r="CB736" i="1"/>
  <c r="BV97" i="1"/>
  <c r="CC98" i="1"/>
  <c r="BV1567" i="1"/>
  <c r="BV1566" i="1" s="1"/>
  <c r="CC1568" i="1"/>
  <c r="BU1606" i="1"/>
  <c r="BU1605" i="1" s="1"/>
  <c r="CB1607" i="1"/>
  <c r="AM1295" i="1"/>
  <c r="AM1294" i="1" s="1"/>
  <c r="AM1290" i="1" s="1"/>
  <c r="AM1270" i="1" s="1"/>
  <c r="AM1269" i="1" s="1"/>
  <c r="AM1267" i="1" s="1"/>
  <c r="AT1296" i="1"/>
  <c r="AM576" i="1"/>
  <c r="AM575" i="1" s="1"/>
  <c r="AT577" i="1"/>
  <c r="U1710" i="1"/>
  <c r="U1709" i="1" s="1"/>
  <c r="U1700" i="1" s="1"/>
  <c r="U1699" i="1" s="1"/>
  <c r="AT1009" i="1"/>
  <c r="AT1008" i="1" s="1"/>
  <c r="AT1007" i="1" s="1"/>
  <c r="BA1010" i="1"/>
  <c r="AS1671" i="1"/>
  <c r="AL1670" i="1"/>
  <c r="AL1669" i="1" s="1"/>
  <c r="AL1668" i="1" s="1"/>
  <c r="AL1667" i="1" s="1"/>
  <c r="CJ1080" i="1"/>
  <c r="CJ1079" i="1" s="1"/>
  <c r="CJ1078" i="1" s="1"/>
  <c r="CC1079" i="1"/>
  <c r="CC1078" i="1" s="1"/>
  <c r="CB1183" i="1"/>
  <c r="CB1182" i="1" s="1"/>
  <c r="CI1184" i="1"/>
  <c r="CI1183" i="1" s="1"/>
  <c r="CI1182" i="1" s="1"/>
  <c r="AZ620" i="1"/>
  <c r="AS618" i="1"/>
  <c r="AS617" i="1" s="1"/>
  <c r="AS616" i="1" s="1"/>
  <c r="BA480" i="1"/>
  <c r="BA479" i="1" s="1"/>
  <c r="BA478" i="1" s="1"/>
  <c r="BH481" i="1"/>
  <c r="BA59" i="1"/>
  <c r="BH60" i="1"/>
  <c r="AS191" i="1"/>
  <c r="AS190" i="1" s="1"/>
  <c r="AS189" i="1" s="1"/>
  <c r="AS188" i="1" s="1"/>
  <c r="AZ192" i="1"/>
  <c r="AM216" i="1"/>
  <c r="AM213" i="1" s="1"/>
  <c r="AM205" i="1" s="1"/>
  <c r="AT217" i="1"/>
  <c r="CB1276" i="1"/>
  <c r="CB1275" i="1" s="1"/>
  <c r="CI1277" i="1"/>
  <c r="CI1276" i="1" s="1"/>
  <c r="CI1275" i="1" s="1"/>
  <c r="CC888" i="1"/>
  <c r="CC887" i="1" s="1"/>
  <c r="CJ889" i="1"/>
  <c r="CJ888" i="1" s="1"/>
  <c r="CJ887" i="1" s="1"/>
  <c r="AT266" i="1"/>
  <c r="AM265" i="1"/>
  <c r="AM262" i="1" s="1"/>
  <c r="CC995" i="1"/>
  <c r="CC994" i="1" s="1"/>
  <c r="CC993" i="1" s="1"/>
  <c r="CJ996" i="1"/>
  <c r="CJ995" i="1" s="1"/>
  <c r="CJ994" i="1" s="1"/>
  <c r="CJ993" i="1" s="1"/>
  <c r="AM633" i="1"/>
  <c r="AM632" i="1" s="1"/>
  <c r="AT634" i="1"/>
  <c r="R1611" i="1"/>
  <c r="R1610" i="1" s="1"/>
  <c r="R1609" i="1" s="1"/>
  <c r="R1401" i="1" s="1"/>
  <c r="BU1398" i="1"/>
  <c r="BU1397" i="1" s="1"/>
  <c r="BU1396" i="1" s="1"/>
  <c r="BU1395" i="1" s="1"/>
  <c r="BU1394" i="1" s="1"/>
  <c r="CB1399" i="1"/>
  <c r="BU97" i="1"/>
  <c r="CB98" i="1"/>
  <c r="AM687" i="1"/>
  <c r="AF50" i="1"/>
  <c r="AF49" i="1" s="1"/>
  <c r="R759" i="1"/>
  <c r="R685" i="1" s="1"/>
  <c r="BU230" i="1"/>
  <c r="BU229" i="1" s="1"/>
  <c r="CB231" i="1"/>
  <c r="BU277" i="1"/>
  <c r="CB278" i="1"/>
  <c r="BU207" i="1"/>
  <c r="CB208" i="1"/>
  <c r="BU427" i="1"/>
  <c r="BU426" i="1" s="1"/>
  <c r="BU425" i="1" s="1"/>
  <c r="CB428" i="1"/>
  <c r="BU373" i="1"/>
  <c r="BU372" i="1" s="1"/>
  <c r="BU371" i="1" s="1"/>
  <c r="BU370" i="1" s="1"/>
  <c r="BU369" i="1" s="1"/>
  <c r="CB374" i="1"/>
  <c r="BV1452" i="1"/>
  <c r="BV1451" i="1" s="1"/>
  <c r="CC1453" i="1"/>
  <c r="BU1504" i="1"/>
  <c r="BU1503" i="1" s="1"/>
  <c r="CB1505" i="1"/>
  <c r="BU1635" i="1"/>
  <c r="BU1634" i="1" s="1"/>
  <c r="BU1633" i="1" s="1"/>
  <c r="BU1632" i="1" s="1"/>
  <c r="CB1636" i="1"/>
  <c r="BV459" i="1"/>
  <c r="BV458" i="1" s="1"/>
  <c r="BV457" i="1" s="1"/>
  <c r="BV456" i="1" s="1"/>
  <c r="CC460" i="1"/>
  <c r="BU293" i="1"/>
  <c r="CB294" i="1"/>
  <c r="BV57" i="1"/>
  <c r="CC58" i="1"/>
  <c r="BV815" i="1"/>
  <c r="BV814" i="1" s="1"/>
  <c r="CC816" i="1"/>
  <c r="BV915" i="1"/>
  <c r="BV914" i="1" s="1"/>
  <c r="BV910" i="1" s="1"/>
  <c r="CC916" i="1"/>
  <c r="BV78" i="1"/>
  <c r="BV77" i="1" s="1"/>
  <c r="CC79" i="1"/>
  <c r="BU1467" i="1"/>
  <c r="BU1466" i="1" s="1"/>
  <c r="CB1468" i="1"/>
  <c r="BU1236" i="1"/>
  <c r="BU1235" i="1" s="1"/>
  <c r="CB1237" i="1"/>
  <c r="BU1028" i="1"/>
  <c r="BU1027" i="1" s="1"/>
  <c r="CB1029" i="1"/>
  <c r="BU1482" i="1"/>
  <c r="BU1481" i="1" s="1"/>
  <c r="CB1483" i="1"/>
  <c r="BV249" i="1"/>
  <c r="CC250" i="1"/>
  <c r="BV1073" i="1"/>
  <c r="BV1072" i="1" s="1"/>
  <c r="CC1074" i="1"/>
  <c r="AM155" i="1"/>
  <c r="CC1183" i="1"/>
  <c r="CC1182" i="1" s="1"/>
  <c r="CJ1184" i="1"/>
  <c r="CJ1183" i="1" s="1"/>
  <c r="CJ1182" i="1" s="1"/>
  <c r="CB1716" i="1"/>
  <c r="CB1715" i="1" s="1"/>
  <c r="CI1717" i="1"/>
  <c r="CI1716" i="1" s="1"/>
  <c r="CI1715" i="1" s="1"/>
  <c r="AM1236" i="1"/>
  <c r="AM1235" i="1" s="1"/>
  <c r="AM1223" i="1" s="1"/>
  <c r="AM1222" i="1" s="1"/>
  <c r="AT1237" i="1"/>
  <c r="AT45" i="1"/>
  <c r="AT37" i="1" s="1"/>
  <c r="BA47" i="1"/>
  <c r="BH792" i="1"/>
  <c r="BH791" i="1" s="1"/>
  <c r="BH790" i="1" s="1"/>
  <c r="BH789" i="1" s="1"/>
  <c r="BO793" i="1"/>
  <c r="CB1564" i="1"/>
  <c r="CB1563" i="1" s="1"/>
  <c r="CI1565" i="1"/>
  <c r="CI1564" i="1" s="1"/>
  <c r="CI1563" i="1" s="1"/>
  <c r="AZ90" i="1"/>
  <c r="AZ89" i="1" s="1"/>
  <c r="BG91" i="1"/>
  <c r="AT570" i="1"/>
  <c r="AT569" i="1" s="1"/>
  <c r="BA571" i="1"/>
  <c r="AM200" i="1"/>
  <c r="AT201" i="1"/>
  <c r="CC398" i="1"/>
  <c r="CC397" i="1" s="1"/>
  <c r="CC396" i="1" s="1"/>
  <c r="CC395" i="1" s="1"/>
  <c r="CJ399" i="1"/>
  <c r="CJ398" i="1" s="1"/>
  <c r="CJ397" i="1" s="1"/>
  <c r="CJ396" i="1" s="1"/>
  <c r="CJ395" i="1" s="1"/>
  <c r="CJ639" i="1"/>
  <c r="CJ638" i="1" s="1"/>
  <c r="CJ637" i="1" s="1"/>
  <c r="CJ636" i="1" s="1"/>
  <c r="CC638" i="1"/>
  <c r="CC637" i="1" s="1"/>
  <c r="CC636" i="1" s="1"/>
  <c r="AS134" i="1"/>
  <c r="AS133" i="1" s="1"/>
  <c r="AS132" i="1" s="1"/>
  <c r="AS131" i="1" s="1"/>
  <c r="AS130" i="1" s="1"/>
  <c r="AZ135" i="1"/>
  <c r="AT804" i="1"/>
  <c r="AM803" i="1"/>
  <c r="AM802" i="1" s="1"/>
  <c r="AM794" i="1" s="1"/>
  <c r="CI955" i="1"/>
  <c r="CI954" i="1" s="1"/>
  <c r="CI953" i="1" s="1"/>
  <c r="CB954" i="1"/>
  <c r="CB953" i="1" s="1"/>
  <c r="X1708" i="1"/>
  <c r="AM597" i="1"/>
  <c r="AE1246" i="1"/>
  <c r="AE1245" i="1" s="1"/>
  <c r="AE195" i="1"/>
  <c r="AE194" i="1" s="1"/>
  <c r="BA904" i="1"/>
  <c r="BA903" i="1" s="1"/>
  <c r="BV332" i="1"/>
  <c r="BV331" i="1" s="1"/>
  <c r="CC333" i="1"/>
  <c r="BV191" i="1"/>
  <c r="BV190" i="1" s="1"/>
  <c r="BV189" i="1" s="1"/>
  <c r="BV188" i="1" s="1"/>
  <c r="CC192" i="1"/>
  <c r="BV385" i="1"/>
  <c r="BV384" i="1" s="1"/>
  <c r="BV383" i="1" s="1"/>
  <c r="CC386" i="1"/>
  <c r="BV1585" i="1"/>
  <c r="BV1584" i="1" s="1"/>
  <c r="CC1586" i="1"/>
  <c r="BV1055" i="1"/>
  <c r="BV1054" i="1" s="1"/>
  <c r="CC1056" i="1"/>
  <c r="BU57" i="1"/>
  <c r="CB58" i="1"/>
  <c r="BV745" i="1"/>
  <c r="BV744" i="1" s="1"/>
  <c r="BV743" i="1" s="1"/>
  <c r="BV742" i="1" s="1"/>
  <c r="CC746" i="1"/>
  <c r="BU1261" i="1"/>
  <c r="CB1262" i="1"/>
  <c r="AC1198" i="1"/>
  <c r="AE1198" i="1" s="1"/>
  <c r="BV235" i="1"/>
  <c r="CC236" i="1"/>
  <c r="BV718" i="1"/>
  <c r="BV717" i="1" s="1"/>
  <c r="BV716" i="1" s="1"/>
  <c r="CC719" i="1"/>
  <c r="BV1018" i="1"/>
  <c r="BV1017" i="1" s="1"/>
  <c r="CC1019" i="1"/>
  <c r="BU1257" i="1"/>
  <c r="CB1258" i="1"/>
  <c r="BV740" i="1"/>
  <c r="BV739" i="1" s="1"/>
  <c r="BV738" i="1" s="1"/>
  <c r="BV737" i="1" s="1"/>
  <c r="CC741" i="1"/>
  <c r="BU1015" i="1"/>
  <c r="BU1014" i="1" s="1"/>
  <c r="CB1016" i="1"/>
  <c r="BV196" i="1"/>
  <c r="CC197" i="1"/>
  <c r="BV1028" i="1"/>
  <c r="BV1027" i="1" s="1"/>
  <c r="CC1029" i="1"/>
  <c r="BU1585" i="1"/>
  <c r="BU1584" i="1" s="1"/>
  <c r="CB1586" i="1"/>
  <c r="BV476" i="1"/>
  <c r="CC477" i="1"/>
  <c r="BV1518" i="1"/>
  <c r="BV1517" i="1" s="1"/>
  <c r="CC1519" i="1"/>
  <c r="BV1040" i="1"/>
  <c r="BV1039" i="1" s="1"/>
  <c r="CC1041" i="1"/>
  <c r="BV756" i="1"/>
  <c r="BV755" i="1" s="1"/>
  <c r="CC757" i="1"/>
  <c r="BU476" i="1"/>
  <c r="CB477" i="1"/>
  <c r="BV1485" i="1"/>
  <c r="BV1484" i="1" s="1"/>
  <c r="CC1486" i="1"/>
  <c r="AT606" i="1"/>
  <c r="AT603" i="1" s="1"/>
  <c r="AT602" i="1" s="1"/>
  <c r="BA607" i="1"/>
  <c r="AA530" i="1"/>
  <c r="AA529" i="1" s="1"/>
  <c r="AA528" i="1" s="1"/>
  <c r="AA523" i="1" s="1"/>
  <c r="AA522" i="1" s="1"/>
  <c r="AA521" i="1" s="1"/>
  <c r="AC531" i="1"/>
  <c r="BG840" i="1"/>
  <c r="BG839" i="1" s="1"/>
  <c r="BG838" i="1" s="1"/>
  <c r="BN841" i="1"/>
  <c r="CJ1671" i="1"/>
  <c r="CJ1670" i="1" s="1"/>
  <c r="CJ1669" i="1" s="1"/>
  <c r="CJ1668" i="1" s="1"/>
  <c r="CJ1667" i="1" s="1"/>
  <c r="CC1670" i="1"/>
  <c r="CC1669" i="1" s="1"/>
  <c r="CC1668" i="1" s="1"/>
  <c r="CC1667" i="1" s="1"/>
  <c r="CJ1575" i="1"/>
  <c r="CJ1574" i="1" s="1"/>
  <c r="CJ1573" i="1" s="1"/>
  <c r="CC1574" i="1"/>
  <c r="CC1573" i="1" s="1"/>
  <c r="BH1455" i="1"/>
  <c r="BH1454" i="1" s="1"/>
  <c r="BO1456" i="1"/>
  <c r="AZ626" i="1"/>
  <c r="AZ625" i="1" s="1"/>
  <c r="AZ624" i="1" s="1"/>
  <c r="AZ623" i="1" s="1"/>
  <c r="BG627" i="1"/>
  <c r="BA1261" i="1"/>
  <c r="BA1256" i="1" s="1"/>
  <c r="BA1255" i="1" s="1"/>
  <c r="BH1262" i="1"/>
  <c r="CB578" i="1"/>
  <c r="CI579" i="1"/>
  <c r="CI578" i="1" s="1"/>
  <c r="BA230" i="1"/>
  <c r="BA229" i="1" s="1"/>
  <c r="BH231" i="1"/>
  <c r="CI1019" i="1"/>
  <c r="CI1018" i="1" s="1"/>
  <c r="CI1017" i="1" s="1"/>
  <c r="CB1018" i="1"/>
  <c r="CB1017" i="1" s="1"/>
  <c r="CB1242" i="1"/>
  <c r="CB1239" i="1" s="1"/>
  <c r="CB1238" i="1" s="1"/>
  <c r="CI1243" i="1"/>
  <c r="CI1242" i="1" s="1"/>
  <c r="CI1239" i="1" s="1"/>
  <c r="CI1238" i="1" s="1"/>
  <c r="CC435" i="1"/>
  <c r="CJ437" i="1"/>
  <c r="CJ435" i="1" s="1"/>
  <c r="AZ1640" i="1"/>
  <c r="BG1641" i="1"/>
  <c r="CJ1281" i="1"/>
  <c r="CJ1280" i="1" s="1"/>
  <c r="CJ1279" i="1" s="1"/>
  <c r="CC1280" i="1"/>
  <c r="CC1279" i="1" s="1"/>
  <c r="CI306" i="1"/>
  <c r="CI305" i="1" s="1"/>
  <c r="CI304" i="1" s="1"/>
  <c r="CI303" i="1" s="1"/>
  <c r="CI302" i="1" s="1"/>
  <c r="CB305" i="1"/>
  <c r="CB304" i="1" s="1"/>
  <c r="CB303" i="1" s="1"/>
  <c r="CB302" i="1" s="1"/>
  <c r="W1711" i="1"/>
  <c r="W1710" i="1" s="1"/>
  <c r="W1709" i="1" s="1"/>
  <c r="W1700" i="1" s="1"/>
  <c r="W1699" i="1" s="1"/>
  <c r="BA225" i="1"/>
  <c r="BA224" i="1" s="1"/>
  <c r="BH226" i="1"/>
  <c r="BU85" i="1"/>
  <c r="CB86" i="1"/>
  <c r="AM195" i="1"/>
  <c r="AM194" i="1" s="1"/>
  <c r="BU1579" i="1"/>
  <c r="BU1578" i="1" s="1"/>
  <c r="BU1577" i="1" s="1"/>
  <c r="CB1580" i="1"/>
  <c r="BV1543" i="1"/>
  <c r="BV1542" i="1" s="1"/>
  <c r="CC1544" i="1"/>
  <c r="BV167" i="1"/>
  <c r="BV166" i="1" s="1"/>
  <c r="CC168" i="1"/>
  <c r="BU141" i="1"/>
  <c r="BU140" i="1" s="1"/>
  <c r="BU139" i="1" s="1"/>
  <c r="BU138" i="1" s="1"/>
  <c r="BU137" i="1" s="1"/>
  <c r="CB142" i="1"/>
  <c r="BU935" i="1"/>
  <c r="BU934" i="1" s="1"/>
  <c r="CB936" i="1"/>
  <c r="BU119" i="1"/>
  <c r="CB120" i="1"/>
  <c r="BV1537" i="1"/>
  <c r="BV1536" i="1" s="1"/>
  <c r="CC1538" i="1"/>
  <c r="BV548" i="1"/>
  <c r="BV547" i="1" s="1"/>
  <c r="CC549" i="1"/>
  <c r="BU1719" i="1"/>
  <c r="BU1718" i="1" s="1"/>
  <c r="CB1720" i="1"/>
  <c r="BU633" i="1"/>
  <c r="BU632" i="1" s="1"/>
  <c r="CB634" i="1"/>
  <c r="BV170" i="1"/>
  <c r="BV169" i="1" s="1"/>
  <c r="CC171" i="1"/>
  <c r="BV218" i="1"/>
  <c r="CC220" i="1"/>
  <c r="BV1025" i="1"/>
  <c r="BV1024" i="1" s="1"/>
  <c r="CC1026" i="1"/>
  <c r="BV578" i="1"/>
  <c r="CC579" i="1"/>
  <c r="BV1124" i="1"/>
  <c r="BV1123" i="1" s="1"/>
  <c r="BV1122" i="1" s="1"/>
  <c r="CC1125" i="1"/>
  <c r="BU1052" i="1"/>
  <c r="BU1051" i="1" s="1"/>
  <c r="CB1053" i="1"/>
  <c r="BU398" i="1"/>
  <c r="BU397" i="1" s="1"/>
  <c r="BU396" i="1" s="1"/>
  <c r="BU395" i="1" s="1"/>
  <c r="CB399" i="1"/>
  <c r="BV233" i="1"/>
  <c r="CC234" i="1"/>
  <c r="BU526" i="1"/>
  <c r="BU525" i="1" s="1"/>
  <c r="BU524" i="1" s="1"/>
  <c r="CB527" i="1"/>
  <c r="CI1152" i="1"/>
  <c r="CI1151" i="1" s="1"/>
  <c r="CI1150" i="1" s="1"/>
  <c r="CB1151" i="1"/>
  <c r="CB1150" i="1" s="1"/>
  <c r="CC950" i="1"/>
  <c r="CC949" i="1" s="1"/>
  <c r="CJ951" i="1"/>
  <c r="CJ950" i="1" s="1"/>
  <c r="CJ949" i="1" s="1"/>
  <c r="AZ1643" i="1"/>
  <c r="AS1642" i="1"/>
  <c r="CB771" i="1"/>
  <c r="CI772" i="1"/>
  <c r="CI771" i="1" s="1"/>
  <c r="BH41" i="1"/>
  <c r="BA40" i="1"/>
  <c r="BA1504" i="1"/>
  <c r="BA1503" i="1" s="1"/>
  <c r="BH1505" i="1"/>
  <c r="CI1408" i="1"/>
  <c r="CI1407" i="1" s="1"/>
  <c r="CB1407" i="1"/>
  <c r="BG1330" i="1"/>
  <c r="BG1329" i="1" s="1"/>
  <c r="BN1331" i="1"/>
  <c r="AF1621" i="1"/>
  <c r="AS1639" i="1"/>
  <c r="AS1638" i="1" s="1"/>
  <c r="AL812" i="1"/>
  <c r="AL811" i="1" s="1"/>
  <c r="AS813" i="1"/>
  <c r="BH1561" i="1"/>
  <c r="BH1560" i="1" s="1"/>
  <c r="BO1562" i="1"/>
  <c r="CJ1483" i="1"/>
  <c r="CC1482" i="1"/>
  <c r="CC1481" i="1" s="1"/>
  <c r="X901" i="1"/>
  <c r="P1753" i="1"/>
  <c r="P14" i="1" s="1"/>
  <c r="BV221" i="1"/>
  <c r="CC222" i="1"/>
  <c r="AE567" i="1"/>
  <c r="BU912" i="1"/>
  <c r="BU911" i="1" s="1"/>
  <c r="CB913" i="1"/>
  <c r="AE1197" i="1"/>
  <c r="AE1196" i="1" s="1"/>
  <c r="AE1195" i="1" s="1"/>
  <c r="AE1194" i="1" s="1"/>
  <c r="AE1193" i="1" s="1"/>
  <c r="BG862" i="1"/>
  <c r="BG861" i="1" s="1"/>
  <c r="BN863" i="1"/>
  <c r="BG291" i="1"/>
  <c r="BN292" i="1"/>
  <c r="BG83" i="1"/>
  <c r="BG82" i="1" s="1"/>
  <c r="BN84" i="1"/>
  <c r="BG1470" i="1"/>
  <c r="BG1469" i="1" s="1"/>
  <c r="BN1471" i="1"/>
  <c r="BH1350" i="1"/>
  <c r="BH1349" i="1" s="1"/>
  <c r="BO1351" i="1"/>
  <c r="BG1679" i="1"/>
  <c r="BG1678" i="1" s="1"/>
  <c r="BG1677" i="1" s="1"/>
  <c r="BN1680" i="1"/>
  <c r="X1714" i="1"/>
  <c r="BG947" i="1"/>
  <c r="BG946" i="1" s="1"/>
  <c r="BN948" i="1"/>
  <c r="BG225" i="1"/>
  <c r="BG224" i="1" s="1"/>
  <c r="BN226" i="1"/>
  <c r="BG1302" i="1"/>
  <c r="BG1301" i="1" s="1"/>
  <c r="BN1303" i="1"/>
  <c r="BG1742" i="1"/>
  <c r="BG1741" i="1" s="1"/>
  <c r="BG1740" i="1" s="1"/>
  <c r="BG1739" i="1" s="1"/>
  <c r="BG1738" i="1" s="1"/>
  <c r="BG1736" i="1" s="1"/>
  <c r="BN1743" i="1"/>
  <c r="BG608" i="1"/>
  <c r="BN610" i="1"/>
  <c r="BH1002" i="1"/>
  <c r="BH1001" i="1" s="1"/>
  <c r="BO1003" i="1"/>
  <c r="BH123" i="1"/>
  <c r="BO125" i="1"/>
  <c r="BG62" i="1"/>
  <c r="BG61" i="1" s="1"/>
  <c r="BN63" i="1"/>
  <c r="BH812" i="1"/>
  <c r="BH811" i="1" s="1"/>
  <c r="BO813" i="1"/>
  <c r="V531" i="1"/>
  <c r="BH608" i="1"/>
  <c r="BO610" i="1"/>
  <c r="BH797" i="1"/>
  <c r="BO798" i="1"/>
  <c r="BH452" i="1"/>
  <c r="BH451" i="1" s="1"/>
  <c r="BH450" i="1" s="1"/>
  <c r="BH449" i="1" s="1"/>
  <c r="BO453" i="1"/>
  <c r="BG1127" i="1"/>
  <c r="BG1126" i="1" s="1"/>
  <c r="BN1128" i="1"/>
  <c r="BG317" i="1"/>
  <c r="BU465" i="1"/>
  <c r="BN464" i="1"/>
  <c r="BN463" i="1" s="1"/>
  <c r="BN462" i="1" s="1"/>
  <c r="BN21" i="1"/>
  <c r="BN20" i="1" s="1"/>
  <c r="BN19" i="1" s="1"/>
  <c r="BN18" i="1" s="1"/>
  <c r="BN17" i="1" s="1"/>
  <c r="BU22" i="1"/>
  <c r="AZ313" i="1"/>
  <c r="AS312" i="1"/>
  <c r="AZ591" i="1"/>
  <c r="AS590" i="1"/>
  <c r="AS589" i="1" s="1"/>
  <c r="AZ1653" i="1"/>
  <c r="AZ1652" i="1" s="1"/>
  <c r="BG1654" i="1"/>
  <c r="BN472" i="1"/>
  <c r="BU473" i="1"/>
  <c r="BU1164" i="1"/>
  <c r="BN1163" i="1"/>
  <c r="BN1162" i="1" s="1"/>
  <c r="BU983" i="1"/>
  <c r="BN982" i="1"/>
  <c r="BN981" i="1" s="1"/>
  <c r="BN980" i="1" s="1"/>
  <c r="BN979" i="1" s="1"/>
  <c r="BO291" i="1"/>
  <c r="BV292" i="1"/>
  <c r="BA1191" i="1"/>
  <c r="AT1190" i="1"/>
  <c r="AT1189" i="1" s="1"/>
  <c r="AT1188" i="1" s="1"/>
  <c r="AT1187" i="1" s="1"/>
  <c r="AT1186" i="1" s="1"/>
  <c r="T1693" i="1"/>
  <c r="T1692" i="1" s="1"/>
  <c r="T1691" i="1" s="1"/>
  <c r="T1690" i="1" s="1"/>
  <c r="T1689" i="1" s="1"/>
  <c r="AT158" i="1"/>
  <c r="AT157" i="1" s="1"/>
  <c r="AT156" i="1" s="1"/>
  <c r="BA159" i="1"/>
  <c r="BN1543" i="1"/>
  <c r="BN1542" i="1" s="1"/>
  <c r="BU1544" i="1"/>
  <c r="BV39" i="1"/>
  <c r="BO38" i="1"/>
  <c r="BN263" i="1"/>
  <c r="BN262" i="1" s="1"/>
  <c r="BU264" i="1"/>
  <c r="BG35" i="1"/>
  <c r="BG34" i="1" s="1"/>
  <c r="BN36" i="1"/>
  <c r="BH85" i="1"/>
  <c r="BH82" i="1" s="1"/>
  <c r="BO86" i="1"/>
  <c r="BH1046" i="1"/>
  <c r="BH1045" i="1" s="1"/>
  <c r="BO1047" i="1"/>
  <c r="BH417" i="1"/>
  <c r="BH416" i="1" s="1"/>
  <c r="BH415" i="1" s="1"/>
  <c r="BH414" i="1" s="1"/>
  <c r="BO418" i="1"/>
  <c r="BH1416" i="1"/>
  <c r="BH1415" i="1" s="1"/>
  <c r="BO1417" i="1"/>
  <c r="BG1521" i="1"/>
  <c r="BG1520" i="1" s="1"/>
  <c r="BN1522" i="1"/>
  <c r="BG1046" i="1"/>
  <c r="BG1045" i="1" s="1"/>
  <c r="BN1047" i="1"/>
  <c r="BH293" i="1"/>
  <c r="BH290" i="1" s="1"/>
  <c r="BH289" i="1" s="1"/>
  <c r="BH288" i="1" s="1"/>
  <c r="BO294" i="1"/>
  <c r="BH1640" i="1"/>
  <c r="BO1641" i="1"/>
  <c r="BG1501" i="1"/>
  <c r="BG1500" i="1" s="1"/>
  <c r="BN1502" i="1"/>
  <c r="BG1446" i="1"/>
  <c r="BG1445" i="1" s="1"/>
  <c r="BN1447" i="1"/>
  <c r="BH305" i="1"/>
  <c r="BH304" i="1" s="1"/>
  <c r="BH303" i="1" s="1"/>
  <c r="BH302" i="1" s="1"/>
  <c r="BO306" i="1"/>
  <c r="BH1579" i="1"/>
  <c r="BH1578" i="1" s="1"/>
  <c r="BH1577" i="1" s="1"/>
  <c r="BO1580" i="1"/>
  <c r="BH1750" i="1"/>
  <c r="BH1749" i="1" s="1"/>
  <c r="BH1748" i="1" s="1"/>
  <c r="BH1747" i="1" s="1"/>
  <c r="BH1745" i="1" s="1"/>
  <c r="BO1751" i="1"/>
  <c r="BH1021" i="1"/>
  <c r="BH1020" i="1" s="1"/>
  <c r="BO1023" i="1"/>
  <c r="BG1350" i="1"/>
  <c r="BG1349" i="1" s="1"/>
  <c r="BN1351" i="1"/>
  <c r="AC1197" i="1"/>
  <c r="AC1196" i="1" s="1"/>
  <c r="AC1195" i="1" s="1"/>
  <c r="AC1194" i="1" s="1"/>
  <c r="AC1193" i="1" s="1"/>
  <c r="AC901" i="1" s="1"/>
  <c r="AG1198" i="1"/>
  <c r="AI1198" i="1" s="1"/>
  <c r="BA1049" i="1"/>
  <c r="BA1048" i="1" s="1"/>
  <c r="BH1050" i="1"/>
  <c r="BN1002" i="1"/>
  <c r="BN1001" i="1" s="1"/>
  <c r="BU1003" i="1"/>
  <c r="BV1100" i="1"/>
  <c r="BO1099" i="1"/>
  <c r="BO1098" i="1" s="1"/>
  <c r="BO1097" i="1" s="1"/>
  <c r="BO1226" i="1"/>
  <c r="BO1225" i="1" s="1"/>
  <c r="BO1224" i="1" s="1"/>
  <c r="BV1227" i="1"/>
  <c r="BN100" i="1"/>
  <c r="BN99" i="1" s="1"/>
  <c r="BU101" i="1"/>
  <c r="BO297" i="1"/>
  <c r="BO464" i="1"/>
  <c r="BO463" i="1" s="1"/>
  <c r="BO462" i="1" s="1"/>
  <c r="BV465" i="1"/>
  <c r="BU1121" i="1"/>
  <c r="BN1120" i="1"/>
  <c r="BN1119" i="1" s="1"/>
  <c r="BN1118" i="1" s="1"/>
  <c r="BO876" i="1"/>
  <c r="BO875" i="1" s="1"/>
  <c r="BO874" i="1" s="1"/>
  <c r="BV877" i="1"/>
  <c r="BU582" i="1"/>
  <c r="BN581" i="1"/>
  <c r="BN580" i="1" s="1"/>
  <c r="V1694" i="1"/>
  <c r="BO127" i="1"/>
  <c r="BO126" i="1" s="1"/>
  <c r="BV128" i="1"/>
  <c r="BH862" i="1"/>
  <c r="BH861" i="1" s="1"/>
  <c r="BO863" i="1"/>
  <c r="BG1055" i="1"/>
  <c r="BG1054" i="1" s="1"/>
  <c r="BN1056" i="1"/>
  <c r="BG943" i="1"/>
  <c r="BG942" i="1" s="1"/>
  <c r="BN945" i="1"/>
  <c r="BH310" i="1"/>
  <c r="BO311" i="1"/>
  <c r="BH134" i="1"/>
  <c r="BH133" i="1" s="1"/>
  <c r="BH132" i="1" s="1"/>
  <c r="BH131" i="1" s="1"/>
  <c r="BH130" i="1" s="1"/>
  <c r="BO135" i="1"/>
  <c r="BH1653" i="1"/>
  <c r="BH1652" i="1" s="1"/>
  <c r="BO1654" i="1"/>
  <c r="BG249" i="1"/>
  <c r="BN250" i="1"/>
  <c r="BG1190" i="1"/>
  <c r="BG1189" i="1" s="1"/>
  <c r="BG1188" i="1" s="1"/>
  <c r="BG1187" i="1" s="1"/>
  <c r="BG1186" i="1" s="1"/>
  <c r="BN1191" i="1"/>
  <c r="BG1626" i="1"/>
  <c r="BN1627" i="1"/>
  <c r="BH1626" i="1"/>
  <c r="BO1627" i="1"/>
  <c r="BH1606" i="1"/>
  <c r="BH1605" i="1" s="1"/>
  <c r="BO1607" i="1"/>
  <c r="BH1133" i="1"/>
  <c r="BH1132" i="1" s="1"/>
  <c r="BO1134" i="1"/>
  <c r="BH433" i="1"/>
  <c r="BO434" i="1"/>
  <c r="BH179" i="1"/>
  <c r="BH178" i="1" s="1"/>
  <c r="BO180" i="1"/>
  <c r="BG740" i="1"/>
  <c r="BG739" i="1" s="1"/>
  <c r="BG738" i="1" s="1"/>
  <c r="BG737" i="1" s="1"/>
  <c r="BN741" i="1"/>
  <c r="BG1040" i="1"/>
  <c r="BG1039" i="1" s="1"/>
  <c r="BN1041" i="1"/>
  <c r="BH360" i="1"/>
  <c r="BH359" i="1" s="1"/>
  <c r="BH358" i="1" s="1"/>
  <c r="BO361" i="1"/>
  <c r="BH907" i="1"/>
  <c r="BH906" i="1" s="1"/>
  <c r="BH905" i="1" s="1"/>
  <c r="BO908" i="1"/>
  <c r="V1734" i="1"/>
  <c r="T1733" i="1"/>
  <c r="T1732" i="1" s="1"/>
  <c r="T1731" i="1" s="1"/>
  <c r="T1730" i="1" s="1"/>
  <c r="T1699" i="1" s="1"/>
  <c r="AA668" i="1"/>
  <c r="AC668" i="1" s="1"/>
  <c r="Y667" i="1"/>
  <c r="BG1249" i="1"/>
  <c r="BG1248" i="1" s="1"/>
  <c r="BG1247" i="1" s="1"/>
  <c r="BN1250" i="1"/>
  <c r="BV1260" i="1"/>
  <c r="BO1259" i="1"/>
  <c r="AT1642" i="1"/>
  <c r="AT1639" i="1" s="1"/>
  <c r="AT1638" i="1" s="1"/>
  <c r="BA1643" i="1"/>
  <c r="BH1178" i="1"/>
  <c r="BH1177" i="1" s="1"/>
  <c r="BH1176" i="1" s="1"/>
  <c r="BH1175" i="1" s="1"/>
  <c r="BO1179" i="1"/>
  <c r="BH831" i="1"/>
  <c r="BH830" i="1" s="1"/>
  <c r="BH829" i="1" s="1"/>
  <c r="BH828" i="1" s="1"/>
  <c r="BO832" i="1"/>
  <c r="AC1724" i="1"/>
  <c r="AA1723" i="1"/>
  <c r="AA1722" i="1" s="1"/>
  <c r="AA1721" i="1" s="1"/>
  <c r="AA1699" i="1" s="1"/>
  <c r="BG200" i="1"/>
  <c r="BN201" i="1"/>
  <c r="BN777" i="1"/>
  <c r="BN776" i="1" s="1"/>
  <c r="BN775" i="1" s="1"/>
  <c r="BN774" i="1" s="1"/>
  <c r="BN773" i="1" s="1"/>
  <c r="BU778" i="1"/>
  <c r="BN630" i="1"/>
  <c r="BN629" i="1" s="1"/>
  <c r="BN628" i="1" s="1"/>
  <c r="BU631" i="1"/>
  <c r="BV484" i="1"/>
  <c r="BO483" i="1"/>
  <c r="BO482" i="1" s="1"/>
  <c r="BG1656" i="1"/>
  <c r="BG1655" i="1" s="1"/>
  <c r="BN1657" i="1"/>
  <c r="AZ216" i="1"/>
  <c r="BG217" i="1"/>
  <c r="AT1679" i="1"/>
  <c r="AT1678" i="1" s="1"/>
  <c r="AT1677" i="1" s="1"/>
  <c r="BA1680" i="1"/>
  <c r="BO232" i="1"/>
  <c r="X1710" i="1"/>
  <c r="X1709" i="1" s="1"/>
  <c r="AE1711" i="1"/>
  <c r="BG1630" i="1"/>
  <c r="BG1629" i="1" s="1"/>
  <c r="BG1628" i="1" s="1"/>
  <c r="BN1631" i="1"/>
  <c r="BA251" i="1"/>
  <c r="BA248" i="1" s="1"/>
  <c r="BH252" i="1"/>
  <c r="BH1630" i="1"/>
  <c r="BH1629" i="1" s="1"/>
  <c r="BH1628" i="1" s="1"/>
  <c r="BO1631" i="1"/>
  <c r="BN782" i="1"/>
  <c r="BN781" i="1" s="1"/>
  <c r="BN780" i="1" s="1"/>
  <c r="BN779" i="1" s="1"/>
  <c r="BU783" i="1"/>
  <c r="BO62" i="1"/>
  <c r="BO61" i="1" s="1"/>
  <c r="BV63" i="1"/>
  <c r="BV707" i="1"/>
  <c r="BO706" i="1"/>
  <c r="BO705" i="1" s="1"/>
  <c r="BO704" i="1" s="1"/>
  <c r="BO703" i="1" s="1"/>
  <c r="X821" i="1"/>
  <c r="BG67" i="1"/>
  <c r="BN68" i="1"/>
  <c r="BG548" i="1"/>
  <c r="BG547" i="1" s="1"/>
  <c r="BN549" i="1"/>
  <c r="BG1416" i="1"/>
  <c r="BG1415" i="1" s="1"/>
  <c r="BN1417" i="1"/>
  <c r="BH427" i="1"/>
  <c r="BH426" i="1" s="1"/>
  <c r="BH425" i="1" s="1"/>
  <c r="BO428" i="1"/>
  <c r="BH42" i="1"/>
  <c r="BO44" i="1"/>
  <c r="BH207" i="1"/>
  <c r="BO208" i="1"/>
  <c r="BG718" i="1"/>
  <c r="BG717" i="1" s="1"/>
  <c r="BG716" i="1" s="1"/>
  <c r="BN719" i="1"/>
  <c r="AE901" i="1"/>
  <c r="BG876" i="1"/>
  <c r="BG875" i="1" s="1"/>
  <c r="BG874" i="1" s="1"/>
  <c r="BN877" i="1"/>
  <c r="BH503" i="1"/>
  <c r="BH500" i="1" s="1"/>
  <c r="BO504" i="1"/>
  <c r="BG1148" i="1"/>
  <c r="BG1147" i="1" s="1"/>
  <c r="BG1135" i="1" s="1"/>
  <c r="BN1149" i="1"/>
  <c r="BG763" i="1"/>
  <c r="BG762" i="1" s="1"/>
  <c r="BG761" i="1" s="1"/>
  <c r="BN764" i="1"/>
  <c r="BG53" i="1"/>
  <c r="BN54" i="1"/>
  <c r="BA357" i="1"/>
  <c r="BA356" i="1" s="1"/>
  <c r="BA355" i="1" s="1"/>
  <c r="BG595" i="1"/>
  <c r="BG594" i="1" s="1"/>
  <c r="BN596" i="1"/>
  <c r="BH95" i="1"/>
  <c r="BH94" i="1" s="1"/>
  <c r="BO96" i="1"/>
  <c r="BG1292" i="1"/>
  <c r="BG1291" i="1" s="1"/>
  <c r="BN1293" i="1"/>
  <c r="BG1591" i="1"/>
  <c r="BG1590" i="1" s="1"/>
  <c r="BN1592" i="1"/>
  <c r="BH1347" i="1"/>
  <c r="BH1346" i="1" s="1"/>
  <c r="BO1348" i="1"/>
  <c r="BU1441" i="1"/>
  <c r="BN1440" i="1"/>
  <c r="BN1439" i="1" s="1"/>
  <c r="BO1564" i="1"/>
  <c r="BO1563" i="1" s="1"/>
  <c r="BV1565" i="1"/>
  <c r="AA1619" i="1"/>
  <c r="AA1618" i="1" s="1"/>
  <c r="AA1611" i="1" s="1"/>
  <c r="AA1610" i="1" s="1"/>
  <c r="AE1620" i="1"/>
  <c r="BN1537" i="1"/>
  <c r="BN1536" i="1" s="1"/>
  <c r="BU1538" i="1"/>
  <c r="BN565" i="1"/>
  <c r="BN564" i="1" s="1"/>
  <c r="BN563" i="1" s="1"/>
  <c r="BN562" i="1" s="1"/>
  <c r="BU566" i="1"/>
  <c r="AZ1009" i="1"/>
  <c r="AZ1008" i="1" s="1"/>
  <c r="AZ1007" i="1" s="1"/>
  <c r="BG1010" i="1"/>
  <c r="BU1348" i="1"/>
  <c r="BN1347" i="1"/>
  <c r="BN1346" i="1" s="1"/>
  <c r="BN1109" i="1"/>
  <c r="BN1108" i="1" s="1"/>
  <c r="BU1110" i="1"/>
  <c r="BV232" i="1"/>
  <c r="AC1620" i="1"/>
  <c r="AT618" i="1"/>
  <c r="AT617" i="1" s="1"/>
  <c r="AT616" i="1" s="1"/>
  <c r="BA620" i="1"/>
  <c r="BU122" i="1"/>
  <c r="BN121" i="1"/>
  <c r="BV596" i="1"/>
  <c r="BO595" i="1"/>
  <c r="BO594" i="1" s="1"/>
  <c r="BH323" i="1"/>
  <c r="BH322" i="1" s="1"/>
  <c r="BO324" i="1"/>
  <c r="BN323" i="1"/>
  <c r="BN322" i="1" s="1"/>
  <c r="BU324" i="1"/>
  <c r="AZ1659" i="1"/>
  <c r="AZ1658" i="1" s="1"/>
  <c r="BG1663" i="1"/>
  <c r="AT1663" i="1"/>
  <c r="AM1659" i="1"/>
  <c r="AM1658" i="1" s="1"/>
  <c r="AS332" i="1"/>
  <c r="AS331" i="1" s="1"/>
  <c r="AZ333" i="1"/>
  <c r="BG335" i="1"/>
  <c r="BG334" i="1" s="1"/>
  <c r="BN336" i="1"/>
  <c r="BH1512" i="1"/>
  <c r="BH1511" i="1" s="1"/>
  <c r="BH1510" i="1" s="1"/>
  <c r="BO1513" i="1"/>
  <c r="BG1512" i="1"/>
  <c r="BG1511" i="1" s="1"/>
  <c r="BG1510" i="1" s="1"/>
  <c r="BN1513" i="1"/>
  <c r="AZ1518" i="1"/>
  <c r="AZ1517" i="1" s="1"/>
  <c r="AZ1509" i="1" s="1"/>
  <c r="BG1519" i="1"/>
  <c r="BG222" i="1"/>
  <c r="AZ221" i="1"/>
  <c r="Q1753" i="1"/>
  <c r="Q1755" i="1" s="1"/>
  <c r="V871" i="1"/>
  <c r="V870" i="1" s="1"/>
  <c r="V869" i="1" s="1"/>
  <c r="V868" i="1" s="1"/>
  <c r="V853" i="1" s="1"/>
  <c r="V1650" i="1"/>
  <c r="V1649" i="1" s="1"/>
  <c r="V1648" i="1" s="1"/>
  <c r="V1637" i="1" s="1"/>
  <c r="Z753" i="1"/>
  <c r="Z752" i="1" s="1"/>
  <c r="Z751" i="1" s="1"/>
  <c r="Z750" i="1" s="1"/>
  <c r="BA55" i="1"/>
  <c r="BH56" i="1"/>
  <c r="AZ573" i="1"/>
  <c r="AZ572" i="1" s="1"/>
  <c r="BG574" i="1"/>
  <c r="AT799" i="1"/>
  <c r="AT796" i="1" s="1"/>
  <c r="AT795" i="1" s="1"/>
  <c r="BA800" i="1"/>
  <c r="AT600" i="1"/>
  <c r="AT599" i="1" s="1"/>
  <c r="AT598" i="1" s="1"/>
  <c r="BA601" i="1"/>
  <c r="AL431" i="1"/>
  <c r="AL430" i="1" s="1"/>
  <c r="AL429" i="1" s="1"/>
  <c r="AS432" i="1"/>
  <c r="AL168" i="1"/>
  <c r="AE167" i="1"/>
  <c r="AE166" i="1" s="1"/>
  <c r="AE160" i="1" s="1"/>
  <c r="AE155" i="1" s="1"/>
  <c r="BA199" i="1"/>
  <c r="AT198" i="1"/>
  <c r="AL1273" i="1"/>
  <c r="AL1272" i="1" s="1"/>
  <c r="AS1274" i="1"/>
  <c r="U1571" i="1"/>
  <c r="U1570" i="1" s="1"/>
  <c r="U1569" i="1" s="1"/>
  <c r="U1530" i="1" s="1"/>
  <c r="U1401" i="1" s="1"/>
  <c r="V668" i="1"/>
  <c r="V667" i="1" s="1"/>
  <c r="V666" i="1" s="1"/>
  <c r="V665" i="1" s="1"/>
  <c r="V664" i="1" s="1"/>
  <c r="V622" i="1" s="1"/>
  <c r="T667" i="1"/>
  <c r="T666" i="1" s="1"/>
  <c r="T665" i="1" s="1"/>
  <c r="T664" i="1" s="1"/>
  <c r="T622" i="1" s="1"/>
  <c r="AS571" i="1"/>
  <c r="AL570" i="1"/>
  <c r="AL569" i="1" s="1"/>
  <c r="AL568" i="1" s="1"/>
  <c r="AS41" i="1"/>
  <c r="AL40" i="1"/>
  <c r="BA1274" i="1"/>
  <c r="AT1273" i="1"/>
  <c r="AT1272" i="1" s="1"/>
  <c r="AT1271" i="1" s="1"/>
  <c r="AS540" i="1"/>
  <c r="AL539" i="1"/>
  <c r="AL538" i="1" s="1"/>
  <c r="X531" i="1"/>
  <c r="Z531" i="1" s="1"/>
  <c r="V530" i="1"/>
  <c r="V529" i="1" s="1"/>
  <c r="V528" i="1" s="1"/>
  <c r="V523" i="1" s="1"/>
  <c r="V522" i="1" s="1"/>
  <c r="V521" i="1" s="1"/>
  <c r="AS1623" i="1"/>
  <c r="AL1622" i="1"/>
  <c r="AL1621" i="1" s="1"/>
  <c r="Z901" i="1"/>
  <c r="AL205" i="1"/>
  <c r="AZ295" i="1"/>
  <c r="AZ290" i="1" s="1"/>
  <c r="AZ289" i="1" s="1"/>
  <c r="AZ288" i="1" s="1"/>
  <c r="BG296" i="1"/>
  <c r="AZ600" i="1"/>
  <c r="AZ599" i="1" s="1"/>
  <c r="AZ598" i="1" s="1"/>
  <c r="BG601" i="1"/>
  <c r="AA754" i="1"/>
  <c r="AZ1178" i="1"/>
  <c r="AZ1177" i="1" s="1"/>
  <c r="AZ1176" i="1" s="1"/>
  <c r="AZ1175" i="1" s="1"/>
  <c r="BG1179" i="1"/>
  <c r="BA431" i="1"/>
  <c r="BA430" i="1" s="1"/>
  <c r="BA429" i="1" s="1"/>
  <c r="BH432" i="1"/>
  <c r="AA807" i="1"/>
  <c r="AE808" i="1"/>
  <c r="BA1103" i="1"/>
  <c r="BA1102" i="1" s="1"/>
  <c r="BA1101" i="1" s="1"/>
  <c r="BA1096" i="1" s="1"/>
  <c r="BH1104" i="1"/>
  <c r="R148" i="1"/>
  <c r="R147" i="1" s="1"/>
  <c r="R146" i="1" s="1"/>
  <c r="R145" i="1" s="1"/>
  <c r="R144" i="1" s="1"/>
  <c r="R15" i="1" s="1"/>
  <c r="AS1449" i="1"/>
  <c r="AS1448" i="1" s="1"/>
  <c r="AZ1450" i="1"/>
  <c r="AB999" i="1"/>
  <c r="AB998" i="1" s="1"/>
  <c r="AB997" i="1" s="1"/>
  <c r="AB992" i="1" s="1"/>
  <c r="AB991" i="1" s="1"/>
  <c r="BA1127" i="1"/>
  <c r="BA1126" i="1" s="1"/>
  <c r="BH1128" i="1"/>
  <c r="BA272" i="1"/>
  <c r="BH273" i="1"/>
  <c r="AE1714" i="1"/>
  <c r="X1713" i="1"/>
  <c r="X1712" i="1" s="1"/>
  <c r="AE424" i="1"/>
  <c r="AE413" i="1" s="1"/>
  <c r="AE367" i="1" s="1"/>
  <c r="AM472" i="1"/>
  <c r="AM471" i="1" s="1"/>
  <c r="AM470" i="1" s="1"/>
  <c r="AM461" i="1" s="1"/>
  <c r="AM455" i="1" s="1"/>
  <c r="AT473" i="1"/>
  <c r="AS860" i="1"/>
  <c r="AL859" i="1"/>
  <c r="AL858" i="1" s="1"/>
  <c r="AL857" i="1" s="1"/>
  <c r="AL856" i="1" s="1"/>
  <c r="AL855" i="1" s="1"/>
  <c r="Y1651" i="1"/>
  <c r="W1650" i="1"/>
  <c r="W1649" i="1" s="1"/>
  <c r="W1648" i="1" s="1"/>
  <c r="W1637" i="1" s="1"/>
  <c r="W1609" i="1" s="1"/>
  <c r="AL1112" i="1"/>
  <c r="AL1111" i="1" s="1"/>
  <c r="AS1113" i="1"/>
  <c r="AZ452" i="1"/>
  <c r="AZ451" i="1" s="1"/>
  <c r="AZ450" i="1" s="1"/>
  <c r="AZ449" i="1" s="1"/>
  <c r="BG453" i="1"/>
  <c r="AS1283" i="1"/>
  <c r="AS1282" i="1" s="1"/>
  <c r="AZ1284" i="1"/>
  <c r="AZ73" i="1"/>
  <c r="AS72" i="1"/>
  <c r="AS69" i="1" s="1"/>
  <c r="Y669" i="1"/>
  <c r="Y666" i="1" s="1"/>
  <c r="Y665" i="1" s="1"/>
  <c r="Y664" i="1" s="1"/>
  <c r="Y622" i="1" s="1"/>
  <c r="Y447" i="1" s="1"/>
  <c r="BA1398" i="1"/>
  <c r="BA1397" i="1" s="1"/>
  <c r="BA1396" i="1" s="1"/>
  <c r="BA1395" i="1" s="1"/>
  <c r="BA1394" i="1" s="1"/>
  <c r="BH1399" i="1"/>
  <c r="AS1326" i="1"/>
  <c r="AS1325" i="1" s="1"/>
  <c r="AZ1327" i="1"/>
  <c r="AM53" i="1"/>
  <c r="AM52" i="1" s="1"/>
  <c r="AM51" i="1" s="1"/>
  <c r="AM50" i="1" s="1"/>
  <c r="AM49" i="1" s="1"/>
  <c r="AT54" i="1"/>
  <c r="W1572" i="1"/>
  <c r="W1571" i="1" s="1"/>
  <c r="W1570" i="1" s="1"/>
  <c r="W1569" i="1" s="1"/>
  <c r="W1530" i="1" s="1"/>
  <c r="S1571" i="1"/>
  <c r="S1570" i="1" s="1"/>
  <c r="S1569" i="1" s="1"/>
  <c r="S1530" i="1" s="1"/>
  <c r="S1401" i="1" s="1"/>
  <c r="S1753" i="1" s="1"/>
  <c r="S14" i="1" s="1"/>
  <c r="AM312" i="1"/>
  <c r="AM309" i="1" s="1"/>
  <c r="AM308" i="1" s="1"/>
  <c r="AM307" i="1" s="1"/>
  <c r="AT313" i="1"/>
  <c r="AT642" i="1"/>
  <c r="AT641" i="1" s="1"/>
  <c r="AT640" i="1" s="1"/>
  <c r="AT635" i="1" s="1"/>
  <c r="BA643" i="1"/>
  <c r="AS1410" i="1"/>
  <c r="AL1409" i="1"/>
  <c r="AL1406" i="1" s="1"/>
  <c r="AL1405" i="1" s="1"/>
  <c r="AL1404" i="1" s="1"/>
  <c r="AL1403" i="1" s="1"/>
  <c r="AS1604" i="1"/>
  <c r="AL1603" i="1"/>
  <c r="AL1602" i="1" s="1"/>
  <c r="AL1576" i="1" s="1"/>
  <c r="AS236" i="1"/>
  <c r="AL235" i="1"/>
  <c r="AL232" i="1" s="1"/>
  <c r="AE561" i="1"/>
  <c r="AL1259" i="1"/>
  <c r="AL1256" i="1" s="1"/>
  <c r="AL1255" i="1" s="1"/>
  <c r="AL1246" i="1" s="1"/>
  <c r="AL1245" i="1" s="1"/>
  <c r="AS1260" i="1"/>
  <c r="AZ678" i="1"/>
  <c r="AZ677" i="1" s="1"/>
  <c r="BG679" i="1"/>
  <c r="AS440" i="1"/>
  <c r="AL439" i="1"/>
  <c r="AL438" i="1" s="1"/>
  <c r="AZ1507" i="1"/>
  <c r="AZ1506" i="1" s="1"/>
  <c r="AZ1499" i="1" s="1"/>
  <c r="AZ1498" i="1" s="1"/>
  <c r="BG1508" i="1"/>
  <c r="BA21" i="1"/>
  <c r="BA20" i="1" s="1"/>
  <c r="BA19" i="1" s="1"/>
  <c r="BA18" i="1" s="1"/>
  <c r="BA17" i="1" s="1"/>
  <c r="BH22" i="1"/>
  <c r="AD1571" i="1"/>
  <c r="AD1570" i="1" s="1"/>
  <c r="AD1569" i="1" s="1"/>
  <c r="AD1530" i="1" s="1"/>
  <c r="AZ707" i="1"/>
  <c r="AS706" i="1"/>
  <c r="AS705" i="1" s="1"/>
  <c r="AS704" i="1" s="1"/>
  <c r="AS703" i="1" s="1"/>
  <c r="BH1576" i="1"/>
  <c r="BA73" i="1"/>
  <c r="AT72" i="1"/>
  <c r="AS832" i="1"/>
  <c r="AL831" i="1"/>
  <c r="AL830" i="1" s="1"/>
  <c r="AL829" i="1" s="1"/>
  <c r="AL828" i="1" s="1"/>
  <c r="BA1521" i="1"/>
  <c r="BA1520" i="1" s="1"/>
  <c r="BA1509" i="1" s="1"/>
  <c r="BH1522" i="1"/>
  <c r="AZ1686" i="1"/>
  <c r="AZ1685" i="1" s="1"/>
  <c r="BG1687" i="1"/>
  <c r="AZ1310" i="1"/>
  <c r="AS1309" i="1"/>
  <c r="AS1308" i="1" s="1"/>
  <c r="AS1290" i="1" s="1"/>
  <c r="U1693" i="1"/>
  <c r="U1692" i="1" s="1"/>
  <c r="U1691" i="1" s="1"/>
  <c r="U1690" i="1" s="1"/>
  <c r="U1689" i="1" s="1"/>
  <c r="U1673" i="1" s="1"/>
  <c r="BA1502" i="1"/>
  <c r="AT1501" i="1"/>
  <c r="AT1500" i="1" s="1"/>
  <c r="AT1499" i="1" s="1"/>
  <c r="AT1498" i="1" s="1"/>
  <c r="AL1099" i="1"/>
  <c r="AL1098" i="1" s="1"/>
  <c r="AL1097" i="1" s="1"/>
  <c r="AS1100" i="1"/>
  <c r="V615" i="1"/>
  <c r="V614" i="1" s="1"/>
  <c r="V613" i="1" s="1"/>
  <c r="V612" i="1" s="1"/>
  <c r="V611" i="1" s="1"/>
  <c r="V560" i="1" s="1"/>
  <c r="T614" i="1"/>
  <c r="T613" i="1" s="1"/>
  <c r="T612" i="1" s="1"/>
  <c r="T611" i="1" s="1"/>
  <c r="T560" i="1" s="1"/>
  <c r="T447" i="1" s="1"/>
  <c r="AZ179" i="1"/>
  <c r="AZ178" i="1" s="1"/>
  <c r="BG180" i="1"/>
  <c r="AT582" i="1"/>
  <c r="AM581" i="1"/>
  <c r="AM580" i="1" s="1"/>
  <c r="BA121" i="1"/>
  <c r="BH122" i="1"/>
  <c r="AL1084" i="1"/>
  <c r="AL1083" i="1" s="1"/>
  <c r="AL1082" i="1" s="1"/>
  <c r="AL1081" i="1" s="1"/>
  <c r="AS1085" i="1"/>
  <c r="AL1425" i="1"/>
  <c r="AL1424" i="1" s="1"/>
  <c r="AS1426" i="1"/>
  <c r="AS770" i="1"/>
  <c r="AL769" i="1"/>
  <c r="AL766" i="1" s="1"/>
  <c r="AL765" i="1" s="1"/>
  <c r="AL760" i="1" s="1"/>
  <c r="AZ1353" i="1"/>
  <c r="AZ1352" i="1" s="1"/>
  <c r="BG1354" i="1"/>
  <c r="AZ1298" i="1"/>
  <c r="AZ1297" i="1" s="1"/>
  <c r="BG1299" i="1"/>
  <c r="BA891" i="1"/>
  <c r="BA890" i="1" s="1"/>
  <c r="BA873" i="1" s="1"/>
  <c r="BH892" i="1"/>
  <c r="AT573" i="1"/>
  <c r="AT572" i="1" s="1"/>
  <c r="AT568" i="1" s="1"/>
  <c r="BA574" i="1"/>
  <c r="BA702" i="1"/>
  <c r="AT701" i="1"/>
  <c r="AT700" i="1" s="1"/>
  <c r="AT699" i="1" s="1"/>
  <c r="AT698" i="1" s="1"/>
  <c r="AM1425" i="1"/>
  <c r="AM1424" i="1" s="1"/>
  <c r="AM1414" i="1" s="1"/>
  <c r="AM1413" i="1" s="1"/>
  <c r="AM1412" i="1" s="1"/>
  <c r="AT1426" i="1"/>
  <c r="AC807" i="1"/>
  <c r="AG808" i="1"/>
  <c r="BA691" i="1"/>
  <c r="BA690" i="1" s="1"/>
  <c r="BA689" i="1" s="1"/>
  <c r="BA688" i="1" s="1"/>
  <c r="BH692" i="1"/>
  <c r="AS1230" i="1"/>
  <c r="AS1229" i="1" s="1"/>
  <c r="AS1228" i="1" s="1"/>
  <c r="AS1223" i="1" s="1"/>
  <c r="AS1222" i="1" s="1"/>
  <c r="AZ1231" i="1"/>
  <c r="AZ96" i="1"/>
  <c r="AS95" i="1"/>
  <c r="AS94" i="1" s="1"/>
  <c r="AZ799" i="1"/>
  <c r="BG800" i="1"/>
  <c r="AT1249" i="1"/>
  <c r="AT1248" i="1" s="1"/>
  <c r="AT1247" i="1" s="1"/>
  <c r="AT1246" i="1" s="1"/>
  <c r="AT1245" i="1" s="1"/>
  <c r="BA1250" i="1"/>
  <c r="AT263" i="1"/>
  <c r="BA264" i="1"/>
  <c r="AT1535" i="1"/>
  <c r="AM1534" i="1"/>
  <c r="AM1533" i="1" s="1"/>
  <c r="AM1532" i="1" s="1"/>
  <c r="AM1531" i="1" s="1"/>
  <c r="AZ1201" i="1"/>
  <c r="AZ1200" i="1" s="1"/>
  <c r="AZ1199" i="1" s="1"/>
  <c r="BG1202" i="1"/>
  <c r="AS251" i="1"/>
  <c r="AS248" i="1" s="1"/>
  <c r="AZ252" i="1"/>
  <c r="X753" i="1"/>
  <c r="X752" i="1" s="1"/>
  <c r="X751" i="1" s="1"/>
  <c r="X750" i="1" s="1"/>
  <c r="AB754" i="1"/>
  <c r="AB753" i="1" s="1"/>
  <c r="AB752" i="1" s="1"/>
  <c r="AB751" i="1" s="1"/>
  <c r="AB750" i="1" s="1"/>
  <c r="AM771" i="1"/>
  <c r="AM766" i="1" s="1"/>
  <c r="AM765" i="1" s="1"/>
  <c r="AM760" i="1" s="1"/>
  <c r="AT772" i="1"/>
  <c r="AS56" i="1"/>
  <c r="AL55" i="1"/>
  <c r="AL52" i="1" s="1"/>
  <c r="AL51" i="1" s="1"/>
  <c r="AL50" i="1" s="1"/>
  <c r="AL49" i="1" s="1"/>
  <c r="AZ1567" i="1"/>
  <c r="AZ1566" i="1" s="1"/>
  <c r="BG1568" i="1"/>
  <c r="AS418" i="1"/>
  <c r="AL417" i="1"/>
  <c r="AL416" i="1" s="1"/>
  <c r="AL415" i="1" s="1"/>
  <c r="AL414" i="1" s="1"/>
  <c r="BA1130" i="1"/>
  <c r="BA1129" i="1" s="1"/>
  <c r="BA1117" i="1" s="1"/>
  <c r="BH1131" i="1"/>
  <c r="AM590" i="1"/>
  <c r="AM589" i="1" s="1"/>
  <c r="AT591" i="1"/>
  <c r="AT1305" i="1"/>
  <c r="AT1304" i="1" s="1"/>
  <c r="BA1306" i="1"/>
  <c r="AS1289" i="1"/>
  <c r="AL1287" i="1"/>
  <c r="AL1286" i="1" s="1"/>
  <c r="AZ691" i="1"/>
  <c r="AZ690" i="1" s="1"/>
  <c r="AZ689" i="1" s="1"/>
  <c r="AZ688" i="1" s="1"/>
  <c r="BG692" i="1"/>
  <c r="W810" i="1"/>
  <c r="W809" i="1" s="1"/>
  <c r="W806" i="1" s="1"/>
  <c r="W805" i="1" s="1"/>
  <c r="W759" i="1" s="1"/>
  <c r="U809" i="1"/>
  <c r="U806" i="1" s="1"/>
  <c r="U805" i="1" s="1"/>
  <c r="U759" i="1" s="1"/>
  <c r="U685" i="1" s="1"/>
  <c r="AS605" i="1"/>
  <c r="AL604" i="1"/>
  <c r="AL603" i="1" s="1"/>
  <c r="AL602" i="1" s="1"/>
  <c r="AL597" i="1" s="1"/>
  <c r="AS199" i="1"/>
  <c r="AL198" i="1"/>
  <c r="AL38" i="1"/>
  <c r="AL37" i="1" s="1"/>
  <c r="AL30" i="1" s="1"/>
  <c r="AL29" i="1" s="1"/>
  <c r="AL28" i="1" s="1"/>
  <c r="AS39" i="1"/>
  <c r="BA91" i="1"/>
  <c r="AT90" i="1"/>
  <c r="AT89" i="1" s="1"/>
  <c r="AS174" i="1"/>
  <c r="AL173" i="1"/>
  <c r="AL172" i="1" s="1"/>
  <c r="AS243" i="1"/>
  <c r="AS242" i="1" s="1"/>
  <c r="AZ244" i="1"/>
  <c r="BA66" i="1"/>
  <c r="AT65" i="1"/>
  <c r="AT64" i="1" s="1"/>
  <c r="AM1138" i="1"/>
  <c r="AM1137" i="1" s="1"/>
  <c r="AM1136" i="1" s="1"/>
  <c r="AM1135" i="1" s="1"/>
  <c r="AM1095" i="1" s="1"/>
  <c r="AT1139" i="1"/>
  <c r="BA1576" i="1"/>
  <c r="AM1409" i="1"/>
  <c r="AM1406" i="1" s="1"/>
  <c r="AM1405" i="1" s="1"/>
  <c r="AM1404" i="1" s="1"/>
  <c r="AM1403" i="1" s="1"/>
  <c r="AT1410" i="1"/>
  <c r="AS311" i="1"/>
  <c r="AL310" i="1"/>
  <c r="AE461" i="1"/>
  <c r="AE455" i="1" s="1"/>
  <c r="AZ891" i="1"/>
  <c r="AZ890" i="1" s="1"/>
  <c r="AZ873" i="1" s="1"/>
  <c r="BG892" i="1"/>
  <c r="AL391" i="1"/>
  <c r="AL388" i="1" s="1"/>
  <c r="AL387" i="1" s="1"/>
  <c r="AL382" i="1" s="1"/>
  <c r="AL381" i="1" s="1"/>
  <c r="AS392" i="1"/>
  <c r="AS639" i="1"/>
  <c r="AL638" i="1"/>
  <c r="AL637" i="1" s="1"/>
  <c r="AL636" i="1" s="1"/>
  <c r="AL635" i="1" s="1"/>
  <c r="AZ66" i="1"/>
  <c r="AS65" i="1"/>
  <c r="AS64" i="1" s="1"/>
  <c r="AL459" i="1"/>
  <c r="AL458" i="1" s="1"/>
  <c r="AL457" i="1" s="1"/>
  <c r="AL456" i="1" s="1"/>
  <c r="AS460" i="1"/>
  <c r="T1650" i="1"/>
  <c r="T1649" i="1" s="1"/>
  <c r="T1648" i="1" s="1"/>
  <c r="T1637" i="1" s="1"/>
  <c r="T1609" i="1" s="1"/>
  <c r="T1401" i="1" s="1"/>
  <c r="X1651" i="1"/>
  <c r="AS504" i="1"/>
  <c r="AL503" i="1"/>
  <c r="AL500" i="1" s="1"/>
  <c r="BA243" i="1"/>
  <c r="BA242" i="1" s="1"/>
  <c r="BH244" i="1"/>
  <c r="BA1068" i="1"/>
  <c r="AT1067" i="1"/>
  <c r="AT1066" i="1" s="1"/>
  <c r="AL1437" i="1"/>
  <c r="AL1436" i="1" s="1"/>
  <c r="AS1438" i="1"/>
  <c r="BA1331" i="1"/>
  <c r="AT1330" i="1"/>
  <c r="AT1329" i="1" s="1"/>
  <c r="AS271" i="1"/>
  <c r="AL270" i="1"/>
  <c r="AL269" i="1" s="1"/>
  <c r="AL268" i="1" s="1"/>
  <c r="AL267" i="1" s="1"/>
  <c r="BA1311" i="1"/>
  <c r="AT1309" i="1"/>
  <c r="AT1308" i="1" s="1"/>
  <c r="AZ712" i="1"/>
  <c r="AS711" i="1"/>
  <c r="AS710" i="1" s="1"/>
  <c r="AS709" i="1" s="1"/>
  <c r="AS708" i="1" s="1"/>
  <c r="AT439" i="1"/>
  <c r="AT438" i="1" s="1"/>
  <c r="AT424" i="1" s="1"/>
  <c r="AT413" i="1" s="1"/>
  <c r="AT367" i="1" s="1"/>
  <c r="BA440" i="1"/>
  <c r="BA209" i="1"/>
  <c r="BA206" i="1" s="1"/>
  <c r="BH210" i="1"/>
  <c r="AZ393" i="1"/>
  <c r="BG394" i="1"/>
  <c r="AL1271" i="1"/>
  <c r="Z670" i="1"/>
  <c r="Z669" i="1" s="1"/>
  <c r="AZ1124" i="1"/>
  <c r="AZ1123" i="1" s="1"/>
  <c r="AZ1122" i="1" s="1"/>
  <c r="BG1125" i="1"/>
  <c r="BA1742" i="1"/>
  <c r="BA1741" i="1" s="1"/>
  <c r="BA1740" i="1" s="1"/>
  <c r="BA1739" i="1" s="1"/>
  <c r="BA1738" i="1" s="1"/>
  <c r="BA1736" i="1" s="1"/>
  <c r="BH1743" i="1"/>
  <c r="AZ1305" i="1"/>
  <c r="AZ1304" i="1" s="1"/>
  <c r="BG1306" i="1"/>
  <c r="AZ42" i="1"/>
  <c r="BG44" i="1"/>
  <c r="BA540" i="1"/>
  <c r="AT539" i="1"/>
  <c r="AT538" i="1" s="1"/>
  <c r="AS123" i="1"/>
  <c r="AS118" i="1" s="1"/>
  <c r="AS117" i="1" s="1"/>
  <c r="AS116" i="1" s="1"/>
  <c r="AS115" i="1" s="1"/>
  <c r="AZ125" i="1"/>
  <c r="T149" i="1"/>
  <c r="T148" i="1" s="1"/>
  <c r="T147" i="1" s="1"/>
  <c r="T146" i="1" s="1"/>
  <c r="T145" i="1" s="1"/>
  <c r="T144" i="1" s="1"/>
  <c r="T15" i="1" s="1"/>
  <c r="AD1000" i="1"/>
  <c r="W1694" i="1"/>
  <c r="AT141" i="1"/>
  <c r="AT140" i="1" s="1"/>
  <c r="AT139" i="1" s="1"/>
  <c r="AT138" i="1" s="1"/>
  <c r="AT137" i="1" s="1"/>
  <c r="BA142" i="1"/>
  <c r="AT270" i="1"/>
  <c r="AT269" i="1" s="1"/>
  <c r="AT268" i="1" s="1"/>
  <c r="AT267" i="1" s="1"/>
  <c r="BA271" i="1"/>
  <c r="AZ214" i="1"/>
  <c r="BG215" i="1"/>
  <c r="AS287" i="1"/>
  <c r="AL286" i="1"/>
  <c r="AL285" i="1" s="1"/>
  <c r="AL284" i="1" s="1"/>
  <c r="AL283" i="1" s="1"/>
  <c r="AT119" i="1"/>
  <c r="AT118" i="1" s="1"/>
  <c r="AT117" i="1" s="1"/>
  <c r="AT116" i="1" s="1"/>
  <c r="AT115" i="1" s="1"/>
  <c r="BA120" i="1"/>
  <c r="AS218" i="1"/>
  <c r="AS213" i="1" s="1"/>
  <c r="AZ220" i="1"/>
  <c r="Z673" i="1"/>
  <c r="AB673" i="1" s="1"/>
  <c r="BA1656" i="1"/>
  <c r="BA1655" i="1" s="1"/>
  <c r="BH1657" i="1"/>
  <c r="BA1697" i="1"/>
  <c r="AT1696" i="1"/>
  <c r="AT1695" i="1" s="1"/>
  <c r="T871" i="1"/>
  <c r="T870" i="1" s="1"/>
  <c r="T869" i="1" s="1"/>
  <c r="T868" i="1" s="1"/>
  <c r="T853" i="1" s="1"/>
  <c r="X872" i="1"/>
  <c r="X871" i="1" s="1"/>
  <c r="X870" i="1" s="1"/>
  <c r="X869" i="1" s="1"/>
  <c r="X868" i="1" s="1"/>
  <c r="X853" i="1" s="1"/>
  <c r="BA475" i="1"/>
  <c r="AT474" i="1"/>
  <c r="AL1751" i="1"/>
  <c r="AE1750" i="1"/>
  <c r="AE1749" i="1" s="1"/>
  <c r="AE1748" i="1" s="1"/>
  <c r="AE1747" i="1" s="1"/>
  <c r="AE1745" i="1" s="1"/>
  <c r="T809" i="1"/>
  <c r="T806" i="1" s="1"/>
  <c r="T805" i="1" s="1"/>
  <c r="T759" i="1" s="1"/>
  <c r="AS1067" i="1"/>
  <c r="AS1066" i="1" s="1"/>
  <c r="AZ1068" i="1"/>
  <c r="AS1456" i="1"/>
  <c r="AL1455" i="1"/>
  <c r="AL1454" i="1" s="1"/>
  <c r="AA673" i="1"/>
  <c r="AC673" i="1" s="1"/>
  <c r="AA670" i="1"/>
  <c r="AC670" i="1" s="1"/>
  <c r="AC669" i="1" s="1"/>
  <c r="BA393" i="1"/>
  <c r="BA388" i="1" s="1"/>
  <c r="BA387" i="1" s="1"/>
  <c r="BA382" i="1" s="1"/>
  <c r="BA381" i="1" s="1"/>
  <c r="BH394" i="1"/>
  <c r="AT36" i="1"/>
  <c r="AM35" i="1"/>
  <c r="AM34" i="1" s="1"/>
  <c r="AM30" i="1" s="1"/>
  <c r="AM29" i="1" s="1"/>
  <c r="AM28" i="1" s="1"/>
  <c r="AS916" i="1"/>
  <c r="AL915" i="1"/>
  <c r="AL914" i="1" s="1"/>
  <c r="AL910" i="1" s="1"/>
  <c r="AL904" i="1" s="1"/>
  <c r="AL903" i="1" s="1"/>
  <c r="V810" i="1"/>
  <c r="X810" i="1" s="1"/>
  <c r="AF808" i="1"/>
  <c r="AH808" i="1" s="1"/>
  <c r="AD807" i="1"/>
  <c r="AE37" i="1"/>
  <c r="AE30" i="1" s="1"/>
  <c r="AE29" i="1" s="1"/>
  <c r="AE28" i="1" s="1"/>
  <c r="BA32" i="1"/>
  <c r="BA31" i="1" s="1"/>
  <c r="BH33" i="1"/>
  <c r="AS1131" i="1"/>
  <c r="AL1130" i="1"/>
  <c r="AL1129" i="1" s="1"/>
  <c r="AL1117" i="1" s="1"/>
  <c r="AS577" i="1"/>
  <c r="AL576" i="1"/>
  <c r="AL575" i="1" s="1"/>
  <c r="BA627" i="1"/>
  <c r="AT626" i="1"/>
  <c r="AT625" i="1" s="1"/>
  <c r="AT624" i="1" s="1"/>
  <c r="AB1571" i="1"/>
  <c r="AB1570" i="1" s="1"/>
  <c r="AB1569" i="1" s="1"/>
  <c r="AB1530" i="1" s="1"/>
  <c r="AF1572" i="1"/>
  <c r="AF1571" i="1" s="1"/>
  <c r="AF1570" i="1" s="1"/>
  <c r="AF1569" i="1" s="1"/>
  <c r="AF1530" i="1" s="1"/>
  <c r="BA736" i="1"/>
  <c r="AT735" i="1"/>
  <c r="AT734" i="1" s="1"/>
  <c r="AT733" i="1" s="1"/>
  <c r="AT732" i="1" s="1"/>
  <c r="AE193" i="1"/>
  <c r="AS45" i="1"/>
  <c r="AZ47" i="1"/>
  <c r="AS1575" i="1"/>
  <c r="AL1574" i="1"/>
  <c r="AL1573" i="1" s="1"/>
  <c r="AZ171" i="1"/>
  <c r="AS170" i="1"/>
  <c r="AS169" i="1" s="1"/>
  <c r="AL474" i="1"/>
  <c r="AL471" i="1" s="1"/>
  <c r="AL470" i="1" s="1"/>
  <c r="AL461" i="1" s="1"/>
  <c r="AL455" i="1" s="1"/>
  <c r="AS475" i="1"/>
  <c r="AS907" i="1"/>
  <c r="AS906" i="1" s="1"/>
  <c r="AS905" i="1" s="1"/>
  <c r="AZ908" i="1"/>
  <c r="AS836" i="1"/>
  <c r="AS835" i="1" s="1"/>
  <c r="AS834" i="1" s="1"/>
  <c r="AS833" i="1" s="1"/>
  <c r="AZ837" i="1"/>
  <c r="AS797" i="1"/>
  <c r="AS796" i="1" s="1"/>
  <c r="AS795" i="1" s="1"/>
  <c r="AS794" i="1" s="1"/>
  <c r="AZ798" i="1"/>
  <c r="W725" i="1"/>
  <c r="W724" i="1" s="1"/>
  <c r="W723" i="1" s="1"/>
  <c r="W722" i="1" s="1"/>
  <c r="W721" i="1" s="1"/>
  <c r="AC675" i="1"/>
  <c r="AC674" i="1" s="1"/>
  <c r="AG676" i="1"/>
  <c r="AB670" i="1"/>
  <c r="AM1704" i="1"/>
  <c r="AF1703" i="1"/>
  <c r="AF1702" i="1" s="1"/>
  <c r="AF1701" i="1" s="1"/>
  <c r="Y726" i="1"/>
  <c r="AS815" i="1"/>
  <c r="AS814" i="1" s="1"/>
  <c r="AZ816" i="1"/>
  <c r="AI1733" i="1"/>
  <c r="AI1732" i="1" s="1"/>
  <c r="AI1731" i="1" s="1"/>
  <c r="AI1730" i="1" s="1"/>
  <c r="AC754" i="1"/>
  <c r="AE754" i="1" s="1"/>
  <c r="AA753" i="1"/>
  <c r="AA752" i="1" s="1"/>
  <c r="AA751" i="1" s="1"/>
  <c r="AA750" i="1" s="1"/>
  <c r="Z534" i="1"/>
  <c r="X533" i="1"/>
  <c r="X532" i="1" s="1"/>
  <c r="AK1734" i="1"/>
  <c r="AM1734" i="1" s="1"/>
  <c r="AG1733" i="1"/>
  <c r="AG1732" i="1" s="1"/>
  <c r="AG1731" i="1" s="1"/>
  <c r="AG1730" i="1" s="1"/>
  <c r="AB725" i="1"/>
  <c r="AB724" i="1" s="1"/>
  <c r="AB723" i="1" s="1"/>
  <c r="AB722" i="1" s="1"/>
  <c r="AS1561" i="1"/>
  <c r="AS1560" i="1" s="1"/>
  <c r="AS1532" i="1" s="1"/>
  <c r="AS1531" i="1" s="1"/>
  <c r="AZ1562" i="1"/>
  <c r="AE614" i="1"/>
  <c r="AE613" i="1" s="1"/>
  <c r="AE612" i="1" s="1"/>
  <c r="AE611" i="1" s="1"/>
  <c r="AE560" i="1" s="1"/>
  <c r="Y1708" i="1"/>
  <c r="AT711" i="1"/>
  <c r="AT710" i="1" s="1"/>
  <c r="AT709" i="1" s="1"/>
  <c r="AT708" i="1" s="1"/>
  <c r="AT687" i="1" s="1"/>
  <c r="BA712" i="1"/>
  <c r="AS1280" i="1"/>
  <c r="AS1279" i="1" s="1"/>
  <c r="AZ1281" i="1"/>
  <c r="AB1723" i="1"/>
  <c r="AB1722" i="1" s="1"/>
  <c r="AB1721" i="1" s="1"/>
  <c r="Z725" i="1"/>
  <c r="Z724" i="1" s="1"/>
  <c r="Z723" i="1" s="1"/>
  <c r="Z722" i="1" s="1"/>
  <c r="AD726" i="1"/>
  <c r="AD1724" i="1"/>
  <c r="AF1724" i="1" s="1"/>
  <c r="AG615" i="1"/>
  <c r="AG614" i="1" s="1"/>
  <c r="AG613" i="1" s="1"/>
  <c r="AG612" i="1" s="1"/>
  <c r="AG611" i="1" s="1"/>
  <c r="AG560" i="1" s="1"/>
  <c r="AZ210" i="1"/>
  <c r="AS209" i="1"/>
  <c r="AS206" i="1" s="1"/>
  <c r="AL1270" i="1"/>
  <c r="AL1269" i="1" s="1"/>
  <c r="AL1267" i="1" s="1"/>
  <c r="AM1713" i="1"/>
  <c r="AM1712" i="1" s="1"/>
  <c r="AT1714" i="1"/>
  <c r="AD675" i="1"/>
  <c r="AD674" i="1" s="1"/>
  <c r="AD1197" i="1"/>
  <c r="AD1196" i="1" s="1"/>
  <c r="AD1195" i="1" s="1"/>
  <c r="AD1194" i="1" s="1"/>
  <c r="AD1193" i="1" s="1"/>
  <c r="Y148" i="1"/>
  <c r="Y147" i="1" s="1"/>
  <c r="Y146" i="1" s="1"/>
  <c r="Y145" i="1" s="1"/>
  <c r="Y144" i="1" s="1"/>
  <c r="Y15" i="1" s="1"/>
  <c r="AH1728" i="1"/>
  <c r="AH1727" i="1" s="1"/>
  <c r="AH1726" i="1" s="1"/>
  <c r="AH1725" i="1" s="1"/>
  <c r="AC871" i="1"/>
  <c r="AC870" i="1" s="1"/>
  <c r="AC869" i="1" s="1"/>
  <c r="AC868" i="1" s="1"/>
  <c r="AC853" i="1" s="1"/>
  <c r="AG533" i="1"/>
  <c r="AG532" i="1" s="1"/>
  <c r="AS1704" i="1"/>
  <c r="AL1703" i="1"/>
  <c r="AL1702" i="1" s="1"/>
  <c r="AL1701" i="1" s="1"/>
  <c r="AS159" i="1"/>
  <c r="AL158" i="1"/>
  <c r="AL157" i="1" s="1"/>
  <c r="AL156" i="1" s="1"/>
  <c r="AC1683" i="1"/>
  <c r="AC1682" i="1" s="1"/>
  <c r="AC1681" i="1" s="1"/>
  <c r="AC1676" i="1" s="1"/>
  <c r="AC1675" i="1" s="1"/>
  <c r="AB1619" i="1"/>
  <c r="AB1618" i="1" s="1"/>
  <c r="AC1616" i="1"/>
  <c r="AC1615" i="1" s="1"/>
  <c r="AG999" i="1"/>
  <c r="AG998" i="1" s="1"/>
  <c r="AG997" i="1" s="1"/>
  <c r="AG992" i="1" s="1"/>
  <c r="AG991" i="1" s="1"/>
  <c r="AK1000" i="1"/>
  <c r="AK1728" i="1"/>
  <c r="AK1727" i="1" s="1"/>
  <c r="AK1726" i="1" s="1"/>
  <c r="AK1725" i="1" s="1"/>
  <c r="AG820" i="1"/>
  <c r="AG819" i="1" s="1"/>
  <c r="AG818" i="1" s="1"/>
  <c r="AG817" i="1" s="1"/>
  <c r="AK821" i="1"/>
  <c r="AM821" i="1" s="1"/>
  <c r="X1683" i="1"/>
  <c r="X1682" i="1" s="1"/>
  <c r="X1681" i="1" s="1"/>
  <c r="X1676" i="1" s="1"/>
  <c r="X1675" i="1" s="1"/>
  <c r="AD1620" i="1"/>
  <c r="AF1620" i="1" s="1"/>
  <c r="Z1684" i="1"/>
  <c r="AB1684" i="1" s="1"/>
  <c r="AM1729" i="1"/>
  <c r="AO1729" i="1" s="1"/>
  <c r="AE872" i="1"/>
  <c r="AE1617" i="1"/>
  <c r="AI534" i="1"/>
  <c r="AJ1729" i="1"/>
  <c r="AM1000" i="1"/>
  <c r="AI999" i="1"/>
  <c r="AI998" i="1" s="1"/>
  <c r="AI997" i="1" s="1"/>
  <c r="AI992" i="1" s="1"/>
  <c r="AI991" i="1" s="1"/>
  <c r="AB675" i="1"/>
  <c r="AB674" i="1" s="1"/>
  <c r="AF676" i="1"/>
  <c r="AI820" i="1"/>
  <c r="AI819" i="1" s="1"/>
  <c r="AI818" i="1" s="1"/>
  <c r="AI817" i="1" s="1"/>
  <c r="AB1197" i="1"/>
  <c r="AB1196" i="1" s="1"/>
  <c r="AB1195" i="1" s="1"/>
  <c r="AB1194" i="1" s="1"/>
  <c r="AB1193" i="1" s="1"/>
  <c r="AB901" i="1" s="1"/>
  <c r="AF1198" i="1"/>
  <c r="AH1198" i="1" s="1"/>
  <c r="AC672" i="1"/>
  <c r="AE672" i="1" s="1"/>
  <c r="AF672" i="1"/>
  <c r="AH672" i="1" s="1"/>
  <c r="AE1684" i="1"/>
  <c r="AG1684" i="1" s="1"/>
  <c r="AA149" i="1"/>
  <c r="AC149" i="1" s="1"/>
  <c r="CJ1482" i="1" l="1"/>
  <c r="CJ1481" i="1" s="1"/>
  <c r="CQ1483" i="1"/>
  <c r="CJ1440" i="1"/>
  <c r="CJ1439" i="1" s="1"/>
  <c r="CQ1441" i="1"/>
  <c r="AM193" i="1"/>
  <c r="V730" i="1"/>
  <c r="V729" i="1" s="1"/>
  <c r="V728" i="1" s="1"/>
  <c r="V727" i="1" s="1"/>
  <c r="V721" i="1" s="1"/>
  <c r="BU121" i="1"/>
  <c r="CB122" i="1"/>
  <c r="BV1564" i="1"/>
  <c r="BV1563" i="1" s="1"/>
  <c r="CC1565" i="1"/>
  <c r="BV62" i="1"/>
  <c r="BV61" i="1" s="1"/>
  <c r="CC63" i="1"/>
  <c r="BU100" i="1"/>
  <c r="BU99" i="1" s="1"/>
  <c r="CB101" i="1"/>
  <c r="BU1002" i="1"/>
  <c r="BU1001" i="1" s="1"/>
  <c r="CB1003" i="1"/>
  <c r="BU1543" i="1"/>
  <c r="BU1542" i="1" s="1"/>
  <c r="CB1544" i="1"/>
  <c r="BH40" i="1"/>
  <c r="BO41" i="1"/>
  <c r="CI86" i="1"/>
  <c r="CI85" i="1" s="1"/>
  <c r="CB85" i="1"/>
  <c r="CB57" i="1"/>
  <c r="CI58" i="1"/>
  <c r="CI57" i="1" s="1"/>
  <c r="CC191" i="1"/>
  <c r="CC190" i="1" s="1"/>
  <c r="CC189" i="1" s="1"/>
  <c r="CC188" i="1" s="1"/>
  <c r="CJ192" i="1"/>
  <c r="CJ191" i="1" s="1"/>
  <c r="CJ190" i="1" s="1"/>
  <c r="CJ189" i="1" s="1"/>
  <c r="CJ188" i="1" s="1"/>
  <c r="X1707" i="1"/>
  <c r="X1706" i="1" s="1"/>
  <c r="X1705" i="1" s="1"/>
  <c r="AE1708" i="1"/>
  <c r="BG90" i="1"/>
  <c r="BG89" i="1" s="1"/>
  <c r="BN91" i="1"/>
  <c r="AT1236" i="1"/>
  <c r="AT1235" i="1" s="1"/>
  <c r="AT1223" i="1" s="1"/>
  <c r="AT1222" i="1" s="1"/>
  <c r="BA1237" i="1"/>
  <c r="AZ1671" i="1"/>
  <c r="AS1670" i="1"/>
  <c r="AS1669" i="1" s="1"/>
  <c r="AS1668" i="1" s="1"/>
  <c r="AS1667" i="1" s="1"/>
  <c r="BA778" i="1"/>
  <c r="AT777" i="1"/>
  <c r="AT776" i="1" s="1"/>
  <c r="AT775" i="1" s="1"/>
  <c r="AT774" i="1" s="1"/>
  <c r="AT773" i="1" s="1"/>
  <c r="CB1133" i="1"/>
  <c r="CB1132" i="1" s="1"/>
  <c r="CI1134" i="1"/>
  <c r="CI1133" i="1" s="1"/>
  <c r="CI1132" i="1" s="1"/>
  <c r="CJ1143" i="1"/>
  <c r="CJ1142" i="1" s="1"/>
  <c r="CJ1141" i="1" s="1"/>
  <c r="CJ1140" i="1" s="1"/>
  <c r="CC1142" i="1"/>
  <c r="CC1141" i="1" s="1"/>
  <c r="CC1140" i="1" s="1"/>
  <c r="AE731" i="1"/>
  <c r="BA1201" i="1"/>
  <c r="BA1200" i="1" s="1"/>
  <c r="BA1199" i="1" s="1"/>
  <c r="BH1202" i="1"/>
  <c r="CI928" i="1"/>
  <c r="CI927" i="1" s="1"/>
  <c r="CI926" i="1" s="1"/>
  <c r="CB927" i="1"/>
  <c r="CB926" i="1" s="1"/>
  <c r="CC1591" i="1"/>
  <c r="CC1590" i="1" s="1"/>
  <c r="CJ1592" i="1"/>
  <c r="CJ1591" i="1" s="1"/>
  <c r="CJ1590" i="1" s="1"/>
  <c r="CJ928" i="1"/>
  <c r="CJ927" i="1" s="1"/>
  <c r="CJ926" i="1" s="1"/>
  <c r="CC927" i="1"/>
  <c r="CC926" i="1" s="1"/>
  <c r="AT597" i="1"/>
  <c r="BU777" i="1"/>
  <c r="BU776" i="1" s="1"/>
  <c r="BU775" i="1" s="1"/>
  <c r="BU774" i="1" s="1"/>
  <c r="BU773" i="1" s="1"/>
  <c r="CB778" i="1"/>
  <c r="BV876" i="1"/>
  <c r="BV875" i="1" s="1"/>
  <c r="BV874" i="1" s="1"/>
  <c r="CC877" i="1"/>
  <c r="BN1330" i="1"/>
  <c r="BN1329" i="1" s="1"/>
  <c r="BU1331" i="1"/>
  <c r="CI527" i="1"/>
  <c r="CI526" i="1" s="1"/>
  <c r="CI525" i="1" s="1"/>
  <c r="CI524" i="1" s="1"/>
  <c r="CB526" i="1"/>
  <c r="CB525" i="1" s="1"/>
  <c r="CB524" i="1" s="1"/>
  <c r="CJ1125" i="1"/>
  <c r="CJ1124" i="1" s="1"/>
  <c r="CJ1123" i="1" s="1"/>
  <c r="CJ1122" i="1" s="1"/>
  <c r="CC1124" i="1"/>
  <c r="CC1123" i="1" s="1"/>
  <c r="CC1122" i="1" s="1"/>
  <c r="CJ171" i="1"/>
  <c r="CJ170" i="1" s="1"/>
  <c r="CJ169" i="1" s="1"/>
  <c r="CC170" i="1"/>
  <c r="CC169" i="1" s="1"/>
  <c r="CC1537" i="1"/>
  <c r="CC1536" i="1" s="1"/>
  <c r="CJ1538" i="1"/>
  <c r="CJ1537" i="1" s="1"/>
  <c r="CJ1536" i="1" s="1"/>
  <c r="CJ168" i="1"/>
  <c r="CJ167" i="1" s="1"/>
  <c r="CJ166" i="1" s="1"/>
  <c r="CC167" i="1"/>
  <c r="CC166" i="1" s="1"/>
  <c r="BG1640" i="1"/>
  <c r="BN1641" i="1"/>
  <c r="BH230" i="1"/>
  <c r="BH229" i="1" s="1"/>
  <c r="BO231" i="1"/>
  <c r="BO1455" i="1"/>
  <c r="BO1454" i="1" s="1"/>
  <c r="BV1456" i="1"/>
  <c r="AC530" i="1"/>
  <c r="AC529" i="1" s="1"/>
  <c r="AC528" i="1" s="1"/>
  <c r="AC523" i="1" s="1"/>
  <c r="AC522" i="1" s="1"/>
  <c r="AC521" i="1" s="1"/>
  <c r="AE531" i="1"/>
  <c r="CC756" i="1"/>
  <c r="CC755" i="1" s="1"/>
  <c r="CJ757" i="1"/>
  <c r="CJ756" i="1" s="1"/>
  <c r="CJ755" i="1" s="1"/>
  <c r="CB1585" i="1"/>
  <c r="CB1584" i="1" s="1"/>
  <c r="CI1586" i="1"/>
  <c r="CI1585" i="1" s="1"/>
  <c r="CI1584" i="1" s="1"/>
  <c r="CJ741" i="1"/>
  <c r="CJ740" i="1" s="1"/>
  <c r="CJ739" i="1" s="1"/>
  <c r="CJ738" i="1" s="1"/>
  <c r="CJ737" i="1" s="1"/>
  <c r="CC740" i="1"/>
  <c r="CC739" i="1" s="1"/>
  <c r="CC738" i="1" s="1"/>
  <c r="CC737" i="1" s="1"/>
  <c r="CC235" i="1"/>
  <c r="CJ236" i="1"/>
  <c r="CJ235" i="1" s="1"/>
  <c r="CJ250" i="1"/>
  <c r="CJ249" i="1" s="1"/>
  <c r="CC249" i="1"/>
  <c r="CB1467" i="1"/>
  <c r="CB1466" i="1" s="1"/>
  <c r="CI1468" i="1"/>
  <c r="CJ58" i="1"/>
  <c r="CJ57" i="1" s="1"/>
  <c r="CC57" i="1"/>
  <c r="CB1504" i="1"/>
  <c r="CB1503" i="1" s="1"/>
  <c r="CI1505" i="1"/>
  <c r="CB207" i="1"/>
  <c r="CI208" i="1"/>
  <c r="CI207" i="1" s="1"/>
  <c r="AT216" i="1"/>
  <c r="AT213" i="1" s="1"/>
  <c r="AT205" i="1" s="1"/>
  <c r="BA217" i="1"/>
  <c r="BA1009" i="1"/>
  <c r="BA1008" i="1" s="1"/>
  <c r="BA1007" i="1" s="1"/>
  <c r="BH1010" i="1"/>
  <c r="CB1606" i="1"/>
  <c r="CB1605" i="1" s="1"/>
  <c r="CI1607" i="1"/>
  <c r="CI1606" i="1" s="1"/>
  <c r="CI1605" i="1" s="1"/>
  <c r="CJ1121" i="1"/>
  <c r="CJ1120" i="1" s="1"/>
  <c r="CJ1119" i="1" s="1"/>
  <c r="CJ1118" i="1" s="1"/>
  <c r="CC1120" i="1"/>
  <c r="CC1119" i="1" s="1"/>
  <c r="CC1118" i="1" s="1"/>
  <c r="CB1049" i="1"/>
  <c r="CB1048" i="1" s="1"/>
  <c r="CI1050" i="1"/>
  <c r="CI1049" i="1" s="1"/>
  <c r="CI1048" i="1" s="1"/>
  <c r="CB1025" i="1"/>
  <c r="CB1024" i="1" s="1"/>
  <c r="CI1026" i="1"/>
  <c r="CI1025" i="1" s="1"/>
  <c r="CI1024" i="1" s="1"/>
  <c r="CC335" i="1"/>
  <c r="CC334" i="1" s="1"/>
  <c r="CJ336" i="1"/>
  <c r="CJ335" i="1" s="1"/>
  <c r="CJ334" i="1" s="1"/>
  <c r="BH163" i="1"/>
  <c r="BA162" i="1"/>
  <c r="BA161" i="1" s="1"/>
  <c r="BA160" i="1" s="1"/>
  <c r="CC391" i="1"/>
  <c r="CJ392" i="1"/>
  <c r="CJ391" i="1" s="1"/>
  <c r="CJ1636" i="1"/>
  <c r="CJ1635" i="1" s="1"/>
  <c r="CJ1634" i="1" s="1"/>
  <c r="CJ1633" i="1" s="1"/>
  <c r="CJ1632" i="1" s="1"/>
  <c r="CC1635" i="1"/>
  <c r="CC1634" i="1" s="1"/>
  <c r="CC1633" i="1" s="1"/>
  <c r="CC1632" i="1" s="1"/>
  <c r="CB385" i="1"/>
  <c r="CB384" i="1" s="1"/>
  <c r="CB383" i="1" s="1"/>
  <c r="CI386" i="1"/>
  <c r="CI385" i="1" s="1"/>
  <c r="CI384" i="1" s="1"/>
  <c r="CI383" i="1" s="1"/>
  <c r="CI33" i="1"/>
  <c r="CI32" i="1" s="1"/>
  <c r="CI31" i="1" s="1"/>
  <c r="CB32" i="1"/>
  <c r="CB31" i="1" s="1"/>
  <c r="CI757" i="1"/>
  <c r="CI756" i="1" s="1"/>
  <c r="CI755" i="1" s="1"/>
  <c r="CB756" i="1"/>
  <c r="CB755" i="1" s="1"/>
  <c r="CB745" i="1"/>
  <c r="CB744" i="1" s="1"/>
  <c r="CB743" i="1" s="1"/>
  <c r="CB742" i="1" s="1"/>
  <c r="CI746" i="1"/>
  <c r="CI745" i="1" s="1"/>
  <c r="CI744" i="1" s="1"/>
  <c r="CI743" i="1" s="1"/>
  <c r="CI742" i="1" s="1"/>
  <c r="CC1407" i="1"/>
  <c r="CJ1408" i="1"/>
  <c r="CJ1407" i="1" s="1"/>
  <c r="BA1625" i="1"/>
  <c r="AT1624" i="1"/>
  <c r="BA631" i="1"/>
  <c r="AT630" i="1"/>
  <c r="AT629" i="1" s="1"/>
  <c r="BU128" i="1"/>
  <c r="BN127" i="1"/>
  <c r="BN126" i="1" s="1"/>
  <c r="CB950" i="1"/>
  <c r="CB949" i="1" s="1"/>
  <c r="CI951" i="1"/>
  <c r="CI950" i="1" s="1"/>
  <c r="CI949" i="1" s="1"/>
  <c r="CC1507" i="1"/>
  <c r="CC1506" i="1" s="1"/>
  <c r="CJ1508" i="1"/>
  <c r="CJ1016" i="1"/>
  <c r="CJ1015" i="1" s="1"/>
  <c r="CJ1014" i="1" s="1"/>
  <c r="CC1015" i="1"/>
  <c r="CC1014" i="1" s="1"/>
  <c r="CB1624" i="1"/>
  <c r="CI1625" i="1"/>
  <c r="CI1624" i="1" s="1"/>
  <c r="CJ1284" i="1"/>
  <c r="CJ1283" i="1" s="1"/>
  <c r="CJ1282" i="1" s="1"/>
  <c r="CC1283" i="1"/>
  <c r="CC1282" i="1" s="1"/>
  <c r="BU565" i="1"/>
  <c r="BU564" i="1" s="1"/>
  <c r="BU563" i="1" s="1"/>
  <c r="BU562" i="1" s="1"/>
  <c r="CB566" i="1"/>
  <c r="BU782" i="1"/>
  <c r="BU781" i="1" s="1"/>
  <c r="BU780" i="1" s="1"/>
  <c r="BU779" i="1" s="1"/>
  <c r="CB783" i="1"/>
  <c r="BV127" i="1"/>
  <c r="BV126" i="1" s="1"/>
  <c r="CC128" i="1"/>
  <c r="BV1226" i="1"/>
  <c r="BV1225" i="1" s="1"/>
  <c r="BV1224" i="1" s="1"/>
  <c r="CC1227" i="1"/>
  <c r="BU982" i="1"/>
  <c r="BU981" i="1" s="1"/>
  <c r="BU980" i="1" s="1"/>
  <c r="BU979" i="1" s="1"/>
  <c r="CB983" i="1"/>
  <c r="BU464" i="1"/>
  <c r="BU463" i="1" s="1"/>
  <c r="BU462" i="1" s="1"/>
  <c r="CB465" i="1"/>
  <c r="BH225" i="1"/>
  <c r="BH224" i="1" s="1"/>
  <c r="BO226" i="1"/>
  <c r="CJ1056" i="1"/>
  <c r="CJ1055" i="1" s="1"/>
  <c r="CJ1054" i="1" s="1"/>
  <c r="CC1055" i="1"/>
  <c r="CC1054" i="1" s="1"/>
  <c r="CC332" i="1"/>
  <c r="CC331" i="1" s="1"/>
  <c r="CJ333" i="1"/>
  <c r="CJ332" i="1" s="1"/>
  <c r="CJ331" i="1" s="1"/>
  <c r="CB97" i="1"/>
  <c r="CI98" i="1"/>
  <c r="CI97" i="1" s="1"/>
  <c r="AZ618" i="1"/>
  <c r="AZ617" i="1" s="1"/>
  <c r="AZ616" i="1" s="1"/>
  <c r="BG620" i="1"/>
  <c r="CB265" i="1"/>
  <c r="CI266" i="1"/>
  <c r="CI265" i="1" s="1"/>
  <c r="BA678" i="1"/>
  <c r="BA677" i="1" s="1"/>
  <c r="BH679" i="1"/>
  <c r="CC1276" i="1"/>
  <c r="CC1275" i="1" s="1"/>
  <c r="CJ1277" i="1"/>
  <c r="CJ1276" i="1" s="1"/>
  <c r="CJ1275" i="1" s="1"/>
  <c r="CJ1152" i="1"/>
  <c r="CJ1151" i="1" s="1"/>
  <c r="CJ1150" i="1" s="1"/>
  <c r="CC1151" i="1"/>
  <c r="CC1150" i="1" s="1"/>
  <c r="AS318" i="1"/>
  <c r="AL316" i="1"/>
  <c r="CC489" i="1"/>
  <c r="CC488" i="1" s="1"/>
  <c r="CJ490" i="1"/>
  <c r="CJ489" i="1" s="1"/>
  <c r="CJ488" i="1" s="1"/>
  <c r="CC1257" i="1"/>
  <c r="CJ1258" i="1"/>
  <c r="CJ1257" i="1" s="1"/>
  <c r="CI768" i="1"/>
  <c r="CI767" i="1" s="1"/>
  <c r="CB767" i="1"/>
  <c r="BH1467" i="1"/>
  <c r="BH1466" i="1" s="1"/>
  <c r="BO1468" i="1"/>
  <c r="AM628" i="1"/>
  <c r="AM623" i="1" s="1"/>
  <c r="AL309" i="1"/>
  <c r="AL308" i="1" s="1"/>
  <c r="AL307" i="1" s="1"/>
  <c r="BU1440" i="1"/>
  <c r="BU1439" i="1" s="1"/>
  <c r="CB1441" i="1"/>
  <c r="BU263" i="1"/>
  <c r="BU262" i="1" s="1"/>
  <c r="CB264" i="1"/>
  <c r="BV1562" i="1"/>
  <c r="BO1561" i="1"/>
  <c r="BO1560" i="1" s="1"/>
  <c r="CJ234" i="1"/>
  <c r="CJ233" i="1" s="1"/>
  <c r="CJ232" i="1" s="1"/>
  <c r="CC233" i="1"/>
  <c r="CC232" i="1" s="1"/>
  <c r="CC578" i="1"/>
  <c r="CJ579" i="1"/>
  <c r="CJ578" i="1" s="1"/>
  <c r="CI634" i="1"/>
  <c r="CI633" i="1" s="1"/>
  <c r="CI632" i="1" s="1"/>
  <c r="CB633" i="1"/>
  <c r="CB632" i="1" s="1"/>
  <c r="CB119" i="1"/>
  <c r="CI120" i="1"/>
  <c r="CI119" i="1" s="1"/>
  <c r="CC1543" i="1"/>
  <c r="CC1542" i="1" s="1"/>
  <c r="CJ1544" i="1"/>
  <c r="CJ1543" i="1" s="1"/>
  <c r="CJ1542" i="1" s="1"/>
  <c r="BA606" i="1"/>
  <c r="BA603" i="1" s="1"/>
  <c r="BA602" i="1" s="1"/>
  <c r="BH607" i="1"/>
  <c r="CC1040" i="1"/>
  <c r="CC1039" i="1" s="1"/>
  <c r="CJ1041" i="1"/>
  <c r="CJ1040" i="1" s="1"/>
  <c r="CJ1039" i="1" s="1"/>
  <c r="CC1028" i="1"/>
  <c r="CC1027" i="1" s="1"/>
  <c r="CJ1029" i="1"/>
  <c r="CJ1028" i="1" s="1"/>
  <c r="CJ1027" i="1" s="1"/>
  <c r="CB1257" i="1"/>
  <c r="CI1258" i="1"/>
  <c r="CI1257" i="1" s="1"/>
  <c r="CB1482" i="1"/>
  <c r="CB1481" i="1" s="1"/>
  <c r="CI1483" i="1"/>
  <c r="CJ79" i="1"/>
  <c r="CJ78" i="1" s="1"/>
  <c r="CJ77" i="1" s="1"/>
  <c r="CC78" i="1"/>
  <c r="CC77" i="1" s="1"/>
  <c r="CB293" i="1"/>
  <c r="CI294" i="1"/>
  <c r="CI293" i="1" s="1"/>
  <c r="CJ1453" i="1"/>
  <c r="CC1452" i="1"/>
  <c r="CC1451" i="1" s="1"/>
  <c r="CB277" i="1"/>
  <c r="CI278" i="1"/>
  <c r="CI277" i="1" s="1"/>
  <c r="AZ191" i="1"/>
  <c r="AZ190" i="1" s="1"/>
  <c r="AZ189" i="1" s="1"/>
  <c r="AZ188" i="1" s="1"/>
  <c r="BG192" i="1"/>
  <c r="Y1711" i="1"/>
  <c r="CC1567" i="1"/>
  <c r="CC1566" i="1" s="1"/>
  <c r="CJ1568" i="1"/>
  <c r="CJ1567" i="1" s="1"/>
  <c r="CJ1566" i="1" s="1"/>
  <c r="CJ1293" i="1"/>
  <c r="CC1292" i="1"/>
  <c r="CC1291" i="1" s="1"/>
  <c r="CC1109" i="1"/>
  <c r="CC1108" i="1" s="1"/>
  <c r="CJ1110" i="1"/>
  <c r="CJ1109" i="1" s="1"/>
  <c r="CJ1108" i="1" s="1"/>
  <c r="CC1302" i="1"/>
  <c r="CC1301" i="1" s="1"/>
  <c r="CJ1303" i="1"/>
  <c r="CJ1302" i="1" s="1"/>
  <c r="CJ1301" i="1" s="1"/>
  <c r="BH763" i="1"/>
  <c r="BH762" i="1" s="1"/>
  <c r="BH761" i="1" s="1"/>
  <c r="BO764" i="1"/>
  <c r="CC1326" i="1"/>
  <c r="CC1325" i="1" s="1"/>
  <c r="CJ1327" i="1"/>
  <c r="CJ1326" i="1" s="1"/>
  <c r="CJ1325" i="1" s="1"/>
  <c r="CJ1447" i="1"/>
  <c r="CC1446" i="1"/>
  <c r="CC1445" i="1" s="1"/>
  <c r="CJ1164" i="1"/>
  <c r="CJ1163" i="1" s="1"/>
  <c r="CJ1162" i="1" s="1"/>
  <c r="CC1163" i="1"/>
  <c r="CC1162" i="1" s="1"/>
  <c r="AZ483" i="1"/>
  <c r="AZ482" i="1" s="1"/>
  <c r="BG484" i="1"/>
  <c r="CB1103" i="1"/>
  <c r="CB1102" i="1" s="1"/>
  <c r="CB1101" i="1" s="1"/>
  <c r="CI1104" i="1"/>
  <c r="CI1103" i="1" s="1"/>
  <c r="CI1102" i="1" s="1"/>
  <c r="CI1101" i="1" s="1"/>
  <c r="CB642" i="1"/>
  <c r="CB641" i="1" s="1"/>
  <c r="CB640" i="1" s="1"/>
  <c r="CI643" i="1"/>
  <c r="CI642" i="1" s="1"/>
  <c r="CI641" i="1" s="1"/>
  <c r="CI640" i="1" s="1"/>
  <c r="CC253" i="1"/>
  <c r="CJ254" i="1"/>
  <c r="CJ253" i="1" s="1"/>
  <c r="CI1227" i="1"/>
  <c r="CI1226" i="1" s="1"/>
  <c r="CI1225" i="1" s="1"/>
  <c r="CI1224" i="1" s="1"/>
  <c r="CB1226" i="1"/>
  <c r="CB1225" i="1" s="1"/>
  <c r="CB1224" i="1" s="1"/>
  <c r="CJ983" i="1"/>
  <c r="CJ982" i="1" s="1"/>
  <c r="CJ981" i="1" s="1"/>
  <c r="CJ980" i="1" s="1"/>
  <c r="CJ979" i="1" s="1"/>
  <c r="CC982" i="1"/>
  <c r="CC981" i="1" s="1"/>
  <c r="CC980" i="1" s="1"/>
  <c r="CC979" i="1" s="1"/>
  <c r="AT1470" i="1"/>
  <c r="AT1469" i="1" s="1"/>
  <c r="BA1471" i="1"/>
  <c r="BN60" i="1"/>
  <c r="BG59" i="1"/>
  <c r="BN389" i="1"/>
  <c r="BU390" i="1"/>
  <c r="CI234" i="1"/>
  <c r="CI233" i="1" s="1"/>
  <c r="CB233" i="1"/>
  <c r="CI177" i="1"/>
  <c r="CI176" i="1" s="1"/>
  <c r="CI175" i="1" s="1"/>
  <c r="CB176" i="1"/>
  <c r="CB175" i="1" s="1"/>
  <c r="CB701" i="1"/>
  <c r="CB700" i="1" s="1"/>
  <c r="CB699" i="1" s="1"/>
  <c r="CB698" i="1" s="1"/>
  <c r="CI702" i="1"/>
  <c r="CI701" i="1" s="1"/>
  <c r="CI700" i="1" s="1"/>
  <c r="CI699" i="1" s="1"/>
  <c r="CI698" i="1" s="1"/>
  <c r="CC1353" i="1"/>
  <c r="CC1352" i="1" s="1"/>
  <c r="CJ1354" i="1"/>
  <c r="CJ1353" i="1" s="1"/>
  <c r="CJ1352" i="1" s="1"/>
  <c r="X1700" i="1"/>
  <c r="BU1537" i="1"/>
  <c r="BU1536" i="1" s="1"/>
  <c r="CB1538" i="1"/>
  <c r="BU1120" i="1"/>
  <c r="BU1119" i="1" s="1"/>
  <c r="BU1118" i="1" s="1"/>
  <c r="CB1121" i="1"/>
  <c r="BU1163" i="1"/>
  <c r="BU1162" i="1" s="1"/>
  <c r="CB1164" i="1"/>
  <c r="AZ1642" i="1"/>
  <c r="AZ1639" i="1" s="1"/>
  <c r="AZ1638" i="1" s="1"/>
  <c r="BG1643" i="1"/>
  <c r="CI1262" i="1"/>
  <c r="CI1261" i="1" s="1"/>
  <c r="CB1261" i="1"/>
  <c r="CC1585" i="1"/>
  <c r="CC1584" i="1" s="1"/>
  <c r="CJ1586" i="1"/>
  <c r="CJ1585" i="1" s="1"/>
  <c r="CJ1584" i="1" s="1"/>
  <c r="AT200" i="1"/>
  <c r="AT195" i="1" s="1"/>
  <c r="AT194" i="1" s="1"/>
  <c r="AT193" i="1" s="1"/>
  <c r="BA201" i="1"/>
  <c r="BO792" i="1"/>
  <c r="BO791" i="1" s="1"/>
  <c r="BO790" i="1" s="1"/>
  <c r="BO789" i="1" s="1"/>
  <c r="BV793" i="1"/>
  <c r="CI1399" i="1"/>
  <c r="CI1398" i="1" s="1"/>
  <c r="CI1397" i="1" s="1"/>
  <c r="CI1396" i="1" s="1"/>
  <c r="CI1395" i="1" s="1"/>
  <c r="CI1394" i="1" s="1"/>
  <c r="CB1398" i="1"/>
  <c r="CB1397" i="1" s="1"/>
  <c r="CB1396" i="1" s="1"/>
  <c r="CB1395" i="1" s="1"/>
  <c r="CB1394" i="1" s="1"/>
  <c r="AT265" i="1"/>
  <c r="BA266" i="1"/>
  <c r="X1614" i="1"/>
  <c r="V1613" i="1"/>
  <c r="V1612" i="1" s="1"/>
  <c r="AT173" i="1"/>
  <c r="AT172" i="1" s="1"/>
  <c r="AT155" i="1" s="1"/>
  <c r="BA174" i="1"/>
  <c r="AC1613" i="1"/>
  <c r="AC1612" i="1" s="1"/>
  <c r="AG1614" i="1"/>
  <c r="CI361" i="1"/>
  <c r="CI360" i="1" s="1"/>
  <c r="CI359" i="1" s="1"/>
  <c r="CI358" i="1" s="1"/>
  <c r="CI357" i="1" s="1"/>
  <c r="CI356" i="1" s="1"/>
  <c r="CI355" i="1" s="1"/>
  <c r="CB360" i="1"/>
  <c r="CB359" i="1" s="1"/>
  <c r="CB358" i="1" s="1"/>
  <c r="CB357" i="1" s="1"/>
  <c r="CB356" i="1" s="1"/>
  <c r="CB355" i="1" s="1"/>
  <c r="CC565" i="1"/>
  <c r="CC564" i="1" s="1"/>
  <c r="CC563" i="1" s="1"/>
  <c r="CC562" i="1" s="1"/>
  <c r="CJ566" i="1"/>
  <c r="CJ565" i="1" s="1"/>
  <c r="CJ564" i="1" s="1"/>
  <c r="CJ563" i="1" s="1"/>
  <c r="CJ562" i="1" s="1"/>
  <c r="BH920" i="1"/>
  <c r="BH919" i="1" s="1"/>
  <c r="BH918" i="1" s="1"/>
  <c r="BH904" i="1" s="1"/>
  <c r="BH903" i="1" s="1"/>
  <c r="BO921" i="1"/>
  <c r="BA67" i="1"/>
  <c r="BH68" i="1"/>
  <c r="CC526" i="1"/>
  <c r="CC525" i="1" s="1"/>
  <c r="CC524" i="1" s="1"/>
  <c r="CJ527" i="1"/>
  <c r="CJ526" i="1" s="1"/>
  <c r="CJ525" i="1" s="1"/>
  <c r="CJ524" i="1" s="1"/>
  <c r="CJ204" i="1"/>
  <c r="CJ203" i="1" s="1"/>
  <c r="CJ202" i="1" s="1"/>
  <c r="CC203" i="1"/>
  <c r="CC202" i="1" s="1"/>
  <c r="CC767" i="1"/>
  <c r="CJ768" i="1"/>
  <c r="CJ767" i="1" s="1"/>
  <c r="BG433" i="1"/>
  <c r="BN434" i="1"/>
  <c r="AT262" i="1"/>
  <c r="BU1109" i="1"/>
  <c r="BU1108" i="1" s="1"/>
  <c r="CB1110" i="1"/>
  <c r="BV464" i="1"/>
  <c r="BV463" i="1" s="1"/>
  <c r="BV462" i="1" s="1"/>
  <c r="CC465" i="1"/>
  <c r="BV1099" i="1"/>
  <c r="BV1098" i="1" s="1"/>
  <c r="BV1097" i="1" s="1"/>
  <c r="CC1100" i="1"/>
  <c r="BU472" i="1"/>
  <c r="CB473" i="1"/>
  <c r="BU21" i="1"/>
  <c r="BU20" i="1" s="1"/>
  <c r="BU19" i="1" s="1"/>
  <c r="BU18" i="1" s="1"/>
  <c r="BU17" i="1" s="1"/>
  <c r="CB22" i="1"/>
  <c r="AS812" i="1"/>
  <c r="AS811" i="1" s="1"/>
  <c r="AZ813" i="1"/>
  <c r="BH1504" i="1"/>
  <c r="BH1503" i="1" s="1"/>
  <c r="BO1505" i="1"/>
  <c r="CI399" i="1"/>
  <c r="CI398" i="1" s="1"/>
  <c r="CI397" i="1" s="1"/>
  <c r="CI396" i="1" s="1"/>
  <c r="CI395" i="1" s="1"/>
  <c r="CB398" i="1"/>
  <c r="CB397" i="1" s="1"/>
  <c r="CB396" i="1" s="1"/>
  <c r="CB395" i="1" s="1"/>
  <c r="CC1025" i="1"/>
  <c r="CC1024" i="1" s="1"/>
  <c r="CJ1026" i="1"/>
  <c r="CJ1025" i="1" s="1"/>
  <c r="CJ1024" i="1" s="1"/>
  <c r="CB1719" i="1"/>
  <c r="CB1718" i="1" s="1"/>
  <c r="CI1720" i="1"/>
  <c r="CI1719" i="1" s="1"/>
  <c r="CI1718" i="1" s="1"/>
  <c r="CB935" i="1"/>
  <c r="CB934" i="1" s="1"/>
  <c r="CI936" i="1"/>
  <c r="CI935" i="1" s="1"/>
  <c r="CI934" i="1" s="1"/>
  <c r="CB1579" i="1"/>
  <c r="CB1578" i="1" s="1"/>
  <c r="CB1577" i="1" s="1"/>
  <c r="CI1580" i="1"/>
  <c r="CI1579" i="1" s="1"/>
  <c r="CI1578" i="1" s="1"/>
  <c r="CI1577" i="1" s="1"/>
  <c r="BH1261" i="1"/>
  <c r="BH1256" i="1" s="1"/>
  <c r="BH1255" i="1" s="1"/>
  <c r="BO1262" i="1"/>
  <c r="CJ1486" i="1"/>
  <c r="CC1485" i="1"/>
  <c r="CC1484" i="1" s="1"/>
  <c r="CJ1519" i="1"/>
  <c r="CC1518" i="1"/>
  <c r="CC1517" i="1" s="1"/>
  <c r="CC196" i="1"/>
  <c r="CJ197" i="1"/>
  <c r="CJ196" i="1" s="1"/>
  <c r="CJ1019" i="1"/>
  <c r="CJ1018" i="1" s="1"/>
  <c r="CJ1017" i="1" s="1"/>
  <c r="CC1018" i="1"/>
  <c r="CC1017" i="1" s="1"/>
  <c r="AT803" i="1"/>
  <c r="AT802" i="1" s="1"/>
  <c r="AT794" i="1" s="1"/>
  <c r="BA804" i="1"/>
  <c r="CB1028" i="1"/>
  <c r="CB1027" i="1" s="1"/>
  <c r="CI1029" i="1"/>
  <c r="CI1028" i="1" s="1"/>
  <c r="CI1027" i="1" s="1"/>
  <c r="CC915" i="1"/>
  <c r="CC914" i="1" s="1"/>
  <c r="CC910" i="1" s="1"/>
  <c r="CJ916" i="1"/>
  <c r="CJ915" i="1" s="1"/>
  <c r="CJ914" i="1" s="1"/>
  <c r="CJ910" i="1" s="1"/>
  <c r="CC459" i="1"/>
  <c r="CC458" i="1" s="1"/>
  <c r="CC457" i="1" s="1"/>
  <c r="CC456" i="1" s="1"/>
  <c r="CJ460" i="1"/>
  <c r="CJ459" i="1" s="1"/>
  <c r="CJ458" i="1" s="1"/>
  <c r="CJ457" i="1" s="1"/>
  <c r="CJ456" i="1" s="1"/>
  <c r="CB373" i="1"/>
  <c r="CB372" i="1" s="1"/>
  <c r="CB371" i="1" s="1"/>
  <c r="CB370" i="1" s="1"/>
  <c r="CB369" i="1" s="1"/>
  <c r="CI374" i="1"/>
  <c r="CI373" i="1" s="1"/>
  <c r="CI372" i="1" s="1"/>
  <c r="CI371" i="1" s="1"/>
  <c r="CI370" i="1" s="1"/>
  <c r="CI369" i="1" s="1"/>
  <c r="CI231" i="1"/>
  <c r="CI230" i="1" s="1"/>
  <c r="CI229" i="1" s="1"/>
  <c r="CB230" i="1"/>
  <c r="CB229" i="1" s="1"/>
  <c r="BH59" i="1"/>
  <c r="BO60" i="1"/>
  <c r="BA577" i="1"/>
  <c r="AT576" i="1"/>
  <c r="AT575" i="1" s="1"/>
  <c r="CC97" i="1"/>
  <c r="CJ98" i="1"/>
  <c r="CJ97" i="1" s="1"/>
  <c r="CC970" i="1"/>
  <c r="CC969" i="1" s="1"/>
  <c r="CJ971" i="1"/>
  <c r="CJ970" i="1" s="1"/>
  <c r="CJ969" i="1" s="1"/>
  <c r="CC389" i="1"/>
  <c r="CJ390" i="1"/>
  <c r="CJ389" i="1" s="1"/>
  <c r="CB203" i="1"/>
  <c r="CB202" i="1" s="1"/>
  <c r="CI204" i="1"/>
  <c r="CI203" i="1" s="1"/>
  <c r="CI202" i="1" s="1"/>
  <c r="X1617" i="1"/>
  <c r="Z1617" i="1"/>
  <c r="V1616" i="1"/>
  <c r="V1615" i="1" s="1"/>
  <c r="CC1716" i="1"/>
  <c r="CC1715" i="1" s="1"/>
  <c r="CJ1717" i="1"/>
  <c r="CJ1716" i="1" s="1"/>
  <c r="CJ1715" i="1" s="1"/>
  <c r="CB803" i="1"/>
  <c r="CB802" i="1" s="1"/>
  <c r="CI804" i="1"/>
  <c r="CI803" i="1" s="1"/>
  <c r="CI802" i="1" s="1"/>
  <c r="CJ154" i="1"/>
  <c r="CJ153" i="1" s="1"/>
  <c r="CJ152" i="1" s="1"/>
  <c r="CJ151" i="1" s="1"/>
  <c r="CJ150" i="1" s="1"/>
  <c r="CC153" i="1"/>
  <c r="CC152" i="1" s="1"/>
  <c r="CC151" i="1" s="1"/>
  <c r="CC150" i="1" s="1"/>
  <c r="CC1287" i="1"/>
  <c r="CC1286" i="1" s="1"/>
  <c r="CJ1288" i="1"/>
  <c r="CJ1287" i="1" s="1"/>
  <c r="CJ1286" i="1" s="1"/>
  <c r="CB162" i="1"/>
  <c r="CB161" i="1" s="1"/>
  <c r="CI163" i="1"/>
  <c r="CI162" i="1" s="1"/>
  <c r="CI161" i="1" s="1"/>
  <c r="CC1437" i="1"/>
  <c r="CC1436" i="1" s="1"/>
  <c r="CJ1438" i="1"/>
  <c r="CC1719" i="1"/>
  <c r="CC1718" i="1" s="1"/>
  <c r="CJ1720" i="1"/>
  <c r="CJ1719" i="1" s="1"/>
  <c r="CJ1718" i="1" s="1"/>
  <c r="CC83" i="1"/>
  <c r="CJ84" i="1"/>
  <c r="CJ83" i="1" s="1"/>
  <c r="T730" i="1"/>
  <c r="T729" i="1" s="1"/>
  <c r="T728" i="1" s="1"/>
  <c r="T727" i="1" s="1"/>
  <c r="T721" i="1" s="1"/>
  <c r="T685" i="1" s="1"/>
  <c r="X731" i="1"/>
  <c r="AT1449" i="1"/>
  <c r="AT1448" i="1" s="1"/>
  <c r="BA1450" i="1"/>
  <c r="AL196" i="1"/>
  <c r="AL195" i="1" s="1"/>
  <c r="AL194" i="1" s="1"/>
  <c r="AL193" i="1" s="1"/>
  <c r="AS197" i="1"/>
  <c r="BA782" i="1"/>
  <c r="BA781" i="1" s="1"/>
  <c r="BA780" i="1" s="1"/>
  <c r="BA779" i="1" s="1"/>
  <c r="BH783" i="1"/>
  <c r="CC100" i="1"/>
  <c r="CC99" i="1" s="1"/>
  <c r="CJ101" i="1"/>
  <c r="CJ100" i="1" s="1"/>
  <c r="CJ99" i="1" s="1"/>
  <c r="CI889" i="1"/>
  <c r="CI888" i="1" s="1"/>
  <c r="CI887" i="1" s="1"/>
  <c r="CB888" i="1"/>
  <c r="CB887" i="1" s="1"/>
  <c r="CJ1149" i="1"/>
  <c r="CJ1148" i="1" s="1"/>
  <c r="CJ1147" i="1" s="1"/>
  <c r="CC1148" i="1"/>
  <c r="CC1147" i="1" s="1"/>
  <c r="CC298" i="1"/>
  <c r="CJ299" i="1"/>
  <c r="CJ298" i="1" s="1"/>
  <c r="CI1074" i="1"/>
  <c r="CI1073" i="1" s="1"/>
  <c r="CI1072" i="1" s="1"/>
  <c r="CB1073" i="1"/>
  <c r="CB1072" i="1" s="1"/>
  <c r="BV595" i="1"/>
  <c r="BV594" i="1" s="1"/>
  <c r="CC596" i="1"/>
  <c r="BU1347" i="1"/>
  <c r="BU1346" i="1" s="1"/>
  <c r="CB1348" i="1"/>
  <c r="BV483" i="1"/>
  <c r="BV482" i="1" s="1"/>
  <c r="CC484" i="1"/>
  <c r="BV1259" i="1"/>
  <c r="CC1260" i="1"/>
  <c r="BU581" i="1"/>
  <c r="BU580" i="1" s="1"/>
  <c r="CB582" i="1"/>
  <c r="CB912" i="1"/>
  <c r="CB911" i="1" s="1"/>
  <c r="CI913" i="1"/>
  <c r="CI912" i="1" s="1"/>
  <c r="CI911" i="1" s="1"/>
  <c r="CC745" i="1"/>
  <c r="CC744" i="1" s="1"/>
  <c r="CC743" i="1" s="1"/>
  <c r="CC742" i="1" s="1"/>
  <c r="CJ746" i="1"/>
  <c r="CJ745" i="1" s="1"/>
  <c r="CJ744" i="1" s="1"/>
  <c r="CJ743" i="1" s="1"/>
  <c r="CJ742" i="1" s="1"/>
  <c r="CC385" i="1"/>
  <c r="CC384" i="1" s="1"/>
  <c r="CC383" i="1" s="1"/>
  <c r="CJ386" i="1"/>
  <c r="CJ385" i="1" s="1"/>
  <c r="CJ384" i="1" s="1"/>
  <c r="CJ383" i="1" s="1"/>
  <c r="AZ134" i="1"/>
  <c r="AZ133" i="1" s="1"/>
  <c r="AZ132" i="1" s="1"/>
  <c r="AZ131" i="1" s="1"/>
  <c r="AZ130" i="1" s="1"/>
  <c r="BG135" i="1"/>
  <c r="BA570" i="1"/>
  <c r="BA569" i="1" s="1"/>
  <c r="BH571" i="1"/>
  <c r="BA45" i="1"/>
  <c r="BA37" i="1" s="1"/>
  <c r="BH47" i="1"/>
  <c r="AT859" i="1"/>
  <c r="AT858" i="1" s="1"/>
  <c r="AT857" i="1" s="1"/>
  <c r="AT856" i="1" s="1"/>
  <c r="AT855" i="1" s="1"/>
  <c r="BA860" i="1"/>
  <c r="BN845" i="1"/>
  <c r="BN844" i="1" s="1"/>
  <c r="BN843" i="1" s="1"/>
  <c r="BN842" i="1" s="1"/>
  <c r="BU846" i="1"/>
  <c r="BA1687" i="1"/>
  <c r="AT1686" i="1"/>
  <c r="AT1685" i="1" s="1"/>
  <c r="CB272" i="1"/>
  <c r="CI273" i="1"/>
  <c r="CI272" i="1" s="1"/>
  <c r="BN1696" i="1"/>
  <c r="BN1695" i="1" s="1"/>
  <c r="BU1697" i="1"/>
  <c r="AS1253" i="1"/>
  <c r="AS1252" i="1" s="1"/>
  <c r="AS1251" i="1" s="1"/>
  <c r="AZ1254" i="1"/>
  <c r="BH604" i="1"/>
  <c r="BO605" i="1"/>
  <c r="AZ253" i="1"/>
  <c r="BG254" i="1"/>
  <c r="CC214" i="1"/>
  <c r="CJ215" i="1"/>
  <c r="CJ214" i="1" s="1"/>
  <c r="CB536" i="1"/>
  <c r="CB535" i="1" s="1"/>
  <c r="CI537" i="1"/>
  <c r="CI536" i="1" s="1"/>
  <c r="CI535" i="1" s="1"/>
  <c r="CJ1265" i="1"/>
  <c r="CJ1264" i="1" s="1"/>
  <c r="CJ1263" i="1" s="1"/>
  <c r="CC1264" i="1"/>
  <c r="CC1263" i="1" s="1"/>
  <c r="AZ792" i="1"/>
  <c r="AZ791" i="1" s="1"/>
  <c r="AZ790" i="1" s="1"/>
  <c r="AZ789" i="1" s="1"/>
  <c r="BG793" i="1"/>
  <c r="BA1623" i="1"/>
  <c r="AT1622" i="1"/>
  <c r="AT1621" i="1" s="1"/>
  <c r="BN1138" i="1"/>
  <c r="BN1137" i="1" s="1"/>
  <c r="BN1136" i="1" s="1"/>
  <c r="BU1139" i="1"/>
  <c r="BV297" i="1"/>
  <c r="BU323" i="1"/>
  <c r="BU322" i="1" s="1"/>
  <c r="CB324" i="1"/>
  <c r="BV706" i="1"/>
  <c r="BV705" i="1" s="1"/>
  <c r="BV704" i="1" s="1"/>
  <c r="BV703" i="1" s="1"/>
  <c r="CC707" i="1"/>
  <c r="BU630" i="1"/>
  <c r="BU629" i="1" s="1"/>
  <c r="BU628" i="1" s="1"/>
  <c r="CB631" i="1"/>
  <c r="BV38" i="1"/>
  <c r="CC39" i="1"/>
  <c r="BV291" i="1"/>
  <c r="CC292" i="1"/>
  <c r="CB1052" i="1"/>
  <c r="CB1051" i="1" s="1"/>
  <c r="CI1053" i="1"/>
  <c r="CI1052" i="1" s="1"/>
  <c r="CI1051" i="1" s="1"/>
  <c r="CC218" i="1"/>
  <c r="CJ220" i="1"/>
  <c r="CJ218" i="1" s="1"/>
  <c r="CC548" i="1"/>
  <c r="CC547" i="1" s="1"/>
  <c r="CJ549" i="1"/>
  <c r="CJ548" i="1" s="1"/>
  <c r="CJ547" i="1" s="1"/>
  <c r="CB141" i="1"/>
  <c r="CB140" i="1" s="1"/>
  <c r="CB139" i="1" s="1"/>
  <c r="CB138" i="1" s="1"/>
  <c r="CB137" i="1" s="1"/>
  <c r="CI142" i="1"/>
  <c r="CI141" i="1" s="1"/>
  <c r="CI140" i="1" s="1"/>
  <c r="CI139" i="1" s="1"/>
  <c r="CI138" i="1" s="1"/>
  <c r="CI137" i="1" s="1"/>
  <c r="BG626" i="1"/>
  <c r="BG625" i="1" s="1"/>
  <c r="BG624" i="1" s="1"/>
  <c r="BG623" i="1" s="1"/>
  <c r="BN627" i="1"/>
  <c r="BN840" i="1"/>
  <c r="BN839" i="1" s="1"/>
  <c r="BN838" i="1" s="1"/>
  <c r="BU841" i="1"/>
  <c r="CB476" i="1"/>
  <c r="CI477" i="1"/>
  <c r="CI476" i="1" s="1"/>
  <c r="CJ477" i="1"/>
  <c r="CJ476" i="1" s="1"/>
  <c r="CC476" i="1"/>
  <c r="CB1015" i="1"/>
  <c r="CB1014" i="1" s="1"/>
  <c r="CI1016" i="1"/>
  <c r="CI1015" i="1" s="1"/>
  <c r="CI1014" i="1" s="1"/>
  <c r="CJ719" i="1"/>
  <c r="CJ718" i="1" s="1"/>
  <c r="CJ717" i="1" s="1"/>
  <c r="CJ716" i="1" s="1"/>
  <c r="CC718" i="1"/>
  <c r="CC717" i="1" s="1"/>
  <c r="CC716" i="1" s="1"/>
  <c r="CJ1074" i="1"/>
  <c r="CJ1073" i="1" s="1"/>
  <c r="CJ1072" i="1" s="1"/>
  <c r="CC1073" i="1"/>
  <c r="CC1072" i="1" s="1"/>
  <c r="CI1237" i="1"/>
  <c r="CI1236" i="1" s="1"/>
  <c r="CI1235" i="1" s="1"/>
  <c r="CB1236" i="1"/>
  <c r="CB1235" i="1" s="1"/>
  <c r="CC815" i="1"/>
  <c r="CC814" i="1" s="1"/>
  <c r="CJ816" i="1"/>
  <c r="CJ815" i="1" s="1"/>
  <c r="CJ814" i="1" s="1"/>
  <c r="CI1636" i="1"/>
  <c r="CI1635" i="1" s="1"/>
  <c r="CI1634" i="1" s="1"/>
  <c r="CI1633" i="1" s="1"/>
  <c r="CI1632" i="1" s="1"/>
  <c r="CB1635" i="1"/>
  <c r="CB1634" i="1" s="1"/>
  <c r="CB1633" i="1" s="1"/>
  <c r="CB1632" i="1" s="1"/>
  <c r="CI428" i="1"/>
  <c r="CI427" i="1" s="1"/>
  <c r="CI426" i="1" s="1"/>
  <c r="CI425" i="1" s="1"/>
  <c r="CB427" i="1"/>
  <c r="CB426" i="1" s="1"/>
  <c r="CB425" i="1" s="1"/>
  <c r="AT633" i="1"/>
  <c r="AT632" i="1" s="1"/>
  <c r="BA634" i="1"/>
  <c r="BH480" i="1"/>
  <c r="BH479" i="1" s="1"/>
  <c r="BH478" i="1" s="1"/>
  <c r="BO481" i="1"/>
  <c r="BA1296" i="1"/>
  <c r="AT1295" i="1"/>
  <c r="AT1294" i="1" s="1"/>
  <c r="CB735" i="1"/>
  <c r="CB734" i="1" s="1"/>
  <c r="CB733" i="1" s="1"/>
  <c r="CB732" i="1" s="1"/>
  <c r="CI736" i="1"/>
  <c r="CI735" i="1" s="1"/>
  <c r="CI734" i="1" s="1"/>
  <c r="CI733" i="1" s="1"/>
  <c r="CI732" i="1" s="1"/>
  <c r="CJ824" i="1"/>
  <c r="CJ823" i="1" s="1"/>
  <c r="CJ822" i="1" s="1"/>
  <c r="CC823" i="1"/>
  <c r="CC822" i="1" s="1"/>
  <c r="CJ955" i="1"/>
  <c r="CJ954" i="1" s="1"/>
  <c r="CJ953" i="1" s="1"/>
  <c r="CC954" i="1"/>
  <c r="CC953" i="1" s="1"/>
  <c r="CB489" i="1"/>
  <c r="CB488" i="1" s="1"/>
  <c r="CI490" i="1"/>
  <c r="CI489" i="1" s="1"/>
  <c r="CI488" i="1" s="1"/>
  <c r="BG606" i="1"/>
  <c r="BN607" i="1"/>
  <c r="CB1295" i="1"/>
  <c r="CB1294" i="1" s="1"/>
  <c r="CI1296" i="1"/>
  <c r="BH1112" i="1"/>
  <c r="BH1111" i="1" s="1"/>
  <c r="BO1113" i="1"/>
  <c r="BG153" i="1"/>
  <c r="BG152" i="1" s="1"/>
  <c r="BG151" i="1" s="1"/>
  <c r="BG150" i="1" s="1"/>
  <c r="BN154" i="1"/>
  <c r="CJ846" i="1"/>
  <c r="CJ845" i="1" s="1"/>
  <c r="CJ844" i="1" s="1"/>
  <c r="CJ843" i="1" s="1"/>
  <c r="CJ842" i="1" s="1"/>
  <c r="CC845" i="1"/>
  <c r="CC844" i="1" s="1"/>
  <c r="CC843" i="1" s="1"/>
  <c r="CC842" i="1" s="1"/>
  <c r="CJ177" i="1"/>
  <c r="CJ176" i="1" s="1"/>
  <c r="CJ175" i="1" s="1"/>
  <c r="CC176" i="1"/>
  <c r="CC175" i="1" s="1"/>
  <c r="CB78" i="1"/>
  <c r="CB77" i="1" s="1"/>
  <c r="CI79" i="1"/>
  <c r="CI78" i="1" s="1"/>
  <c r="CI77" i="1" s="1"/>
  <c r="CB1452" i="1"/>
  <c r="CB1451" i="1" s="1"/>
  <c r="CI1453" i="1"/>
  <c r="CJ228" i="1"/>
  <c r="CJ227" i="1" s="1"/>
  <c r="CC227" i="1"/>
  <c r="BG1485" i="1"/>
  <c r="BG1484" i="1" s="1"/>
  <c r="BN1486" i="1"/>
  <c r="AM1621" i="1"/>
  <c r="AT70" i="1"/>
  <c r="AT69" i="1" s="1"/>
  <c r="BA71" i="1"/>
  <c r="BA769" i="1"/>
  <c r="BH770" i="1"/>
  <c r="CJ278" i="1"/>
  <c r="CJ277" i="1" s="1"/>
  <c r="CC277" i="1"/>
  <c r="CJ301" i="1"/>
  <c r="CJ300" i="1" s="1"/>
  <c r="CC300" i="1"/>
  <c r="CC1052" i="1"/>
  <c r="CC1051" i="1" s="1"/>
  <c r="CJ1053" i="1"/>
  <c r="CJ1052" i="1" s="1"/>
  <c r="CJ1051" i="1" s="1"/>
  <c r="CI1143" i="1"/>
  <c r="CI1142" i="1" s="1"/>
  <c r="CI1141" i="1" s="1"/>
  <c r="CI1140" i="1" s="1"/>
  <c r="CB1142" i="1"/>
  <c r="CB1141" i="1" s="1"/>
  <c r="CB1140" i="1" s="1"/>
  <c r="CI437" i="1"/>
  <c r="CI435" i="1" s="1"/>
  <c r="CB435" i="1"/>
  <c r="CC221" i="1"/>
  <c r="CJ222" i="1"/>
  <c r="AS687" i="1"/>
  <c r="AI1197" i="1"/>
  <c r="AI1196" i="1" s="1"/>
  <c r="AI1195" i="1" s="1"/>
  <c r="AI1194" i="1" s="1"/>
  <c r="AI1193" i="1" s="1"/>
  <c r="T1673" i="1"/>
  <c r="AC667" i="1"/>
  <c r="AC666" i="1" s="1"/>
  <c r="AC665" i="1" s="1"/>
  <c r="AC664" i="1" s="1"/>
  <c r="AC622" i="1" s="1"/>
  <c r="AC447" i="1" s="1"/>
  <c r="BH32" i="1"/>
  <c r="BH31" i="1" s="1"/>
  <c r="BO33" i="1"/>
  <c r="BH393" i="1"/>
  <c r="BH388" i="1" s="1"/>
  <c r="BH387" i="1" s="1"/>
  <c r="BH382" i="1" s="1"/>
  <c r="BH381" i="1" s="1"/>
  <c r="BO394" i="1"/>
  <c r="BG42" i="1"/>
  <c r="BN44" i="1"/>
  <c r="BG1124" i="1"/>
  <c r="BG1123" i="1" s="1"/>
  <c r="BG1122" i="1" s="1"/>
  <c r="BN1125" i="1"/>
  <c r="BG691" i="1"/>
  <c r="BG690" i="1" s="1"/>
  <c r="BG689" i="1" s="1"/>
  <c r="BG688" i="1" s="1"/>
  <c r="BN692" i="1"/>
  <c r="BH1398" i="1"/>
  <c r="BH1397" i="1" s="1"/>
  <c r="BH1396" i="1" s="1"/>
  <c r="BH1395" i="1" s="1"/>
  <c r="BH1394" i="1" s="1"/>
  <c r="BO1399" i="1"/>
  <c r="BG452" i="1"/>
  <c r="BG451" i="1" s="1"/>
  <c r="BG450" i="1" s="1"/>
  <c r="BG449" i="1" s="1"/>
  <c r="BN453" i="1"/>
  <c r="BH1127" i="1"/>
  <c r="BH1126" i="1" s="1"/>
  <c r="BO1128" i="1"/>
  <c r="BG1178" i="1"/>
  <c r="BG1177" i="1" s="1"/>
  <c r="BG1176" i="1" s="1"/>
  <c r="BG1175" i="1" s="1"/>
  <c r="BN1179" i="1"/>
  <c r="BG600" i="1"/>
  <c r="BG599" i="1" s="1"/>
  <c r="BG598" i="1" s="1"/>
  <c r="BN601" i="1"/>
  <c r="V447" i="1"/>
  <c r="BG573" i="1"/>
  <c r="BG572" i="1" s="1"/>
  <c r="BN574" i="1"/>
  <c r="BO95" i="1"/>
  <c r="BO94" i="1" s="1"/>
  <c r="BV96" i="1"/>
  <c r="BN53" i="1"/>
  <c r="BU54" i="1"/>
  <c r="BU1149" i="1"/>
  <c r="BN1148" i="1"/>
  <c r="BN1147" i="1" s="1"/>
  <c r="BN1135" i="1" s="1"/>
  <c r="BN876" i="1"/>
  <c r="BN875" i="1" s="1"/>
  <c r="BN874" i="1" s="1"/>
  <c r="BU877" i="1"/>
  <c r="BH251" i="1"/>
  <c r="BH248" i="1" s="1"/>
  <c r="BO252" i="1"/>
  <c r="AE1710" i="1"/>
  <c r="AE1709" i="1" s="1"/>
  <c r="AL1711" i="1"/>
  <c r="BN1656" i="1"/>
  <c r="BN1655" i="1" s="1"/>
  <c r="BU1657" i="1"/>
  <c r="BU201" i="1"/>
  <c r="BN200" i="1"/>
  <c r="AC1723" i="1"/>
  <c r="AC1722" i="1" s="1"/>
  <c r="AC1721" i="1" s="1"/>
  <c r="AC1699" i="1" s="1"/>
  <c r="V1733" i="1"/>
  <c r="V1732" i="1" s="1"/>
  <c r="V1731" i="1" s="1"/>
  <c r="V1730" i="1" s="1"/>
  <c r="V1699" i="1" s="1"/>
  <c r="BV361" i="1"/>
  <c r="BO360" i="1"/>
  <c r="BO359" i="1" s="1"/>
  <c r="BO358" i="1" s="1"/>
  <c r="BO357" i="1" s="1"/>
  <c r="BO356" i="1" s="1"/>
  <c r="BO355" i="1" s="1"/>
  <c r="BU741" i="1"/>
  <c r="BN740" i="1"/>
  <c r="BN739" i="1" s="1"/>
  <c r="BN738" i="1" s="1"/>
  <c r="BN737" i="1" s="1"/>
  <c r="BV434" i="1"/>
  <c r="BO433" i="1"/>
  <c r="BO1626" i="1"/>
  <c r="BV1627" i="1"/>
  <c r="BO1653" i="1"/>
  <c r="BO1652" i="1" s="1"/>
  <c r="BV1654" i="1"/>
  <c r="BV311" i="1"/>
  <c r="BO310" i="1"/>
  <c r="BU1056" i="1"/>
  <c r="BN1055" i="1"/>
  <c r="BN1054" i="1" s="1"/>
  <c r="BH1049" i="1"/>
  <c r="BH1048" i="1" s="1"/>
  <c r="BO1050" i="1"/>
  <c r="BO1750" i="1"/>
  <c r="BO1749" i="1" s="1"/>
  <c r="BO1748" i="1" s="1"/>
  <c r="BO1747" i="1" s="1"/>
  <c r="BO1745" i="1" s="1"/>
  <c r="BV1751" i="1"/>
  <c r="BV306" i="1"/>
  <c r="BO305" i="1"/>
  <c r="BO304" i="1" s="1"/>
  <c r="BO303" i="1" s="1"/>
  <c r="BO302" i="1" s="1"/>
  <c r="BN1501" i="1"/>
  <c r="BN1500" i="1" s="1"/>
  <c r="BU1502" i="1"/>
  <c r="BV294" i="1"/>
  <c r="BO293" i="1"/>
  <c r="BU1522" i="1"/>
  <c r="BN1521" i="1"/>
  <c r="BN1520" i="1" s="1"/>
  <c r="BO417" i="1"/>
  <c r="BO416" i="1" s="1"/>
  <c r="BO415" i="1" s="1"/>
  <c r="BO414" i="1" s="1"/>
  <c r="BV418" i="1"/>
  <c r="BA158" i="1"/>
  <c r="BA157" i="1" s="1"/>
  <c r="BA156" i="1" s="1"/>
  <c r="BH159" i="1"/>
  <c r="AZ590" i="1"/>
  <c r="AZ589" i="1" s="1"/>
  <c r="BG591" i="1"/>
  <c r="BU1128" i="1"/>
  <c r="BN1127" i="1"/>
  <c r="BN1126" i="1" s="1"/>
  <c r="BO812" i="1"/>
  <c r="BO811" i="1" s="1"/>
  <c r="BV813" i="1"/>
  <c r="BO123" i="1"/>
  <c r="BV125" i="1"/>
  <c r="BN608" i="1"/>
  <c r="BU610" i="1"/>
  <c r="BN1302" i="1"/>
  <c r="BN1301" i="1" s="1"/>
  <c r="BU1303" i="1"/>
  <c r="BN947" i="1"/>
  <c r="BN946" i="1" s="1"/>
  <c r="BU948" i="1"/>
  <c r="BH1742" i="1"/>
  <c r="BH1741" i="1" s="1"/>
  <c r="BH1740" i="1" s="1"/>
  <c r="BH1739" i="1" s="1"/>
  <c r="BH1738" i="1" s="1"/>
  <c r="BH1736" i="1" s="1"/>
  <c r="BO1743" i="1"/>
  <c r="BG393" i="1"/>
  <c r="BN394" i="1"/>
  <c r="BG891" i="1"/>
  <c r="BG890" i="1" s="1"/>
  <c r="BG873" i="1" s="1"/>
  <c r="BN892" i="1"/>
  <c r="BH1130" i="1"/>
  <c r="BH1129" i="1" s="1"/>
  <c r="BH1117" i="1" s="1"/>
  <c r="BO1131" i="1"/>
  <c r="BG1567" i="1"/>
  <c r="BG1566" i="1" s="1"/>
  <c r="BN1568" i="1"/>
  <c r="BH691" i="1"/>
  <c r="BH690" i="1" s="1"/>
  <c r="BH689" i="1" s="1"/>
  <c r="BH688" i="1" s="1"/>
  <c r="BO692" i="1"/>
  <c r="BH891" i="1"/>
  <c r="BH890" i="1" s="1"/>
  <c r="BH873" i="1" s="1"/>
  <c r="BO892" i="1"/>
  <c r="BG1353" i="1"/>
  <c r="BG1352" i="1" s="1"/>
  <c r="BN1354" i="1"/>
  <c r="AM567" i="1"/>
  <c r="AM561" i="1" s="1"/>
  <c r="X615" i="1"/>
  <c r="BH1521" i="1"/>
  <c r="BH1520" i="1" s="1"/>
  <c r="BH1509" i="1" s="1"/>
  <c r="BO1522" i="1"/>
  <c r="BG1507" i="1"/>
  <c r="BG1506" i="1" s="1"/>
  <c r="BG1499" i="1" s="1"/>
  <c r="BG1498" i="1" s="1"/>
  <c r="BN1508" i="1"/>
  <c r="BG678" i="1"/>
  <c r="BG677" i="1" s="1"/>
  <c r="BN679" i="1"/>
  <c r="BN1512" i="1"/>
  <c r="BN1511" i="1" s="1"/>
  <c r="BN1510" i="1" s="1"/>
  <c r="BU1513" i="1"/>
  <c r="AG1620" i="1"/>
  <c r="AC1619" i="1"/>
  <c r="AC1618" i="1" s="1"/>
  <c r="BG1009" i="1"/>
  <c r="BG1008" i="1" s="1"/>
  <c r="BG1007" i="1" s="1"/>
  <c r="BN1010" i="1"/>
  <c r="BN1591" i="1"/>
  <c r="BN1590" i="1" s="1"/>
  <c r="BU1592" i="1"/>
  <c r="BV208" i="1"/>
  <c r="BO207" i="1"/>
  <c r="BV44" i="1"/>
  <c r="BO42" i="1"/>
  <c r="BU1417" i="1"/>
  <c r="BN1416" i="1"/>
  <c r="BN1415" i="1" s="1"/>
  <c r="BN67" i="1"/>
  <c r="BU68" i="1"/>
  <c r="BO831" i="1"/>
  <c r="BO830" i="1" s="1"/>
  <c r="BO829" i="1" s="1"/>
  <c r="BO828" i="1" s="1"/>
  <c r="BV832" i="1"/>
  <c r="BA1642" i="1"/>
  <c r="BA1639" i="1" s="1"/>
  <c r="BA1638" i="1" s="1"/>
  <c r="BH1643" i="1"/>
  <c r="BU1250" i="1"/>
  <c r="BN1249" i="1"/>
  <c r="BN1248" i="1" s="1"/>
  <c r="BN1247" i="1" s="1"/>
  <c r="BH357" i="1"/>
  <c r="BH356" i="1" s="1"/>
  <c r="BH355" i="1" s="1"/>
  <c r="BV86" i="1"/>
  <c r="BO85" i="1"/>
  <c r="BO82" i="1" s="1"/>
  <c r="BH1191" i="1"/>
  <c r="BA1190" i="1"/>
  <c r="BA1189" i="1" s="1"/>
  <c r="BA1188" i="1" s="1"/>
  <c r="BA1187" i="1" s="1"/>
  <c r="BA1186" i="1" s="1"/>
  <c r="BG1653" i="1"/>
  <c r="BG1652" i="1" s="1"/>
  <c r="BN1654" i="1"/>
  <c r="BN317" i="1"/>
  <c r="BV610" i="1"/>
  <c r="BO608" i="1"/>
  <c r="BV1351" i="1"/>
  <c r="BO1350" i="1"/>
  <c r="BO1349" i="1" s="1"/>
  <c r="BN291" i="1"/>
  <c r="BU292" i="1"/>
  <c r="BH1656" i="1"/>
  <c r="BH1655" i="1" s="1"/>
  <c r="BO1657" i="1"/>
  <c r="BG1305" i="1"/>
  <c r="BG1304" i="1" s="1"/>
  <c r="BN1306" i="1"/>
  <c r="AT1290" i="1"/>
  <c r="BH272" i="1"/>
  <c r="BO273" i="1"/>
  <c r="BH431" i="1"/>
  <c r="BH430" i="1" s="1"/>
  <c r="BH429" i="1" s="1"/>
  <c r="BO432" i="1"/>
  <c r="BG295" i="1"/>
  <c r="BG290" i="1" s="1"/>
  <c r="BG289" i="1" s="1"/>
  <c r="BG288" i="1" s="1"/>
  <c r="BN296" i="1"/>
  <c r="BH55" i="1"/>
  <c r="BO56" i="1"/>
  <c r="BG221" i="1"/>
  <c r="BN222" i="1"/>
  <c r="BV1348" i="1"/>
  <c r="BO1347" i="1"/>
  <c r="BO1346" i="1" s="1"/>
  <c r="BN1292" i="1"/>
  <c r="BN1291" i="1" s="1"/>
  <c r="BU1293" i="1"/>
  <c r="BU596" i="1"/>
  <c r="BN595" i="1"/>
  <c r="BN594" i="1" s="1"/>
  <c r="BN763" i="1"/>
  <c r="BN762" i="1" s="1"/>
  <c r="BN761" i="1" s="1"/>
  <c r="BU764" i="1"/>
  <c r="BV504" i="1"/>
  <c r="BO503" i="1"/>
  <c r="BO500" i="1" s="1"/>
  <c r="BV1631" i="1"/>
  <c r="BO1630" i="1"/>
  <c r="BO1629" i="1" s="1"/>
  <c r="BO1628" i="1" s="1"/>
  <c r="BU1631" i="1"/>
  <c r="BN1630" i="1"/>
  <c r="BN1629" i="1" s="1"/>
  <c r="BN1628" i="1" s="1"/>
  <c r="AE1724" i="1"/>
  <c r="AG1724" i="1" s="1"/>
  <c r="X1734" i="1"/>
  <c r="X1733" i="1" s="1"/>
  <c r="X1732" i="1" s="1"/>
  <c r="X1731" i="1" s="1"/>
  <c r="X1730" i="1" s="1"/>
  <c r="BV908" i="1"/>
  <c r="BO907" i="1"/>
  <c r="BO906" i="1" s="1"/>
  <c r="BO905" i="1" s="1"/>
  <c r="BU1041" i="1"/>
  <c r="BN1040" i="1"/>
  <c r="BN1039" i="1" s="1"/>
  <c r="BO179" i="1"/>
  <c r="BO178" i="1" s="1"/>
  <c r="BV180" i="1"/>
  <c r="BV1134" i="1"/>
  <c r="BO1133" i="1"/>
  <c r="BO1132" i="1" s="1"/>
  <c r="BV1607" i="1"/>
  <c r="BO1606" i="1"/>
  <c r="BO1605" i="1" s="1"/>
  <c r="BN1626" i="1"/>
  <c r="BU1627" i="1"/>
  <c r="BU250" i="1"/>
  <c r="BN249" i="1"/>
  <c r="BV135" i="1"/>
  <c r="BO134" i="1"/>
  <c r="BO133" i="1" s="1"/>
  <c r="BO132" i="1" s="1"/>
  <c r="BO131" i="1" s="1"/>
  <c r="BO130" i="1" s="1"/>
  <c r="BU945" i="1"/>
  <c r="BN943" i="1"/>
  <c r="BN942" i="1" s="1"/>
  <c r="BO862" i="1"/>
  <c r="BO861" i="1" s="1"/>
  <c r="BV863" i="1"/>
  <c r="V1693" i="1"/>
  <c r="V1692" i="1" s="1"/>
  <c r="V1691" i="1" s="1"/>
  <c r="V1690" i="1" s="1"/>
  <c r="V1689" i="1" s="1"/>
  <c r="V1673" i="1" s="1"/>
  <c r="AG1197" i="1"/>
  <c r="AG1196" i="1" s="1"/>
  <c r="AG1195" i="1" s="1"/>
  <c r="AG1194" i="1" s="1"/>
  <c r="AG1193" i="1" s="1"/>
  <c r="AG901" i="1" s="1"/>
  <c r="AK1198" i="1"/>
  <c r="AK1197" i="1" s="1"/>
  <c r="AK1196" i="1" s="1"/>
  <c r="AK1195" i="1" s="1"/>
  <c r="AK1194" i="1" s="1"/>
  <c r="AK1193" i="1" s="1"/>
  <c r="BU1351" i="1"/>
  <c r="BN1350" i="1"/>
  <c r="BN1349" i="1" s="1"/>
  <c r="BV1023" i="1"/>
  <c r="BO1021" i="1"/>
  <c r="BO1020" i="1" s="1"/>
  <c r="BV1580" i="1"/>
  <c r="BO1579" i="1"/>
  <c r="BO1578" i="1" s="1"/>
  <c r="BO1577" i="1" s="1"/>
  <c r="BO1576" i="1" s="1"/>
  <c r="BU1447" i="1"/>
  <c r="BN1446" i="1"/>
  <c r="BN1445" i="1" s="1"/>
  <c r="BO1640" i="1"/>
  <c r="BV1641" i="1"/>
  <c r="BU1047" i="1"/>
  <c r="BN1046" i="1"/>
  <c r="BN1045" i="1" s="1"/>
  <c r="BO1416" i="1"/>
  <c r="BO1415" i="1" s="1"/>
  <c r="BV1417" i="1"/>
  <c r="BO1046" i="1"/>
  <c r="BO1045" i="1" s="1"/>
  <c r="BV1047" i="1"/>
  <c r="X1694" i="1"/>
  <c r="Z1694" i="1" s="1"/>
  <c r="BO290" i="1"/>
  <c r="BO289" i="1" s="1"/>
  <c r="BO288" i="1" s="1"/>
  <c r="BG313" i="1"/>
  <c r="AZ312" i="1"/>
  <c r="BU63" i="1"/>
  <c r="BN62" i="1"/>
  <c r="BN61" i="1" s="1"/>
  <c r="BV1003" i="1"/>
  <c r="BO1002" i="1"/>
  <c r="BO1001" i="1" s="1"/>
  <c r="BU1743" i="1"/>
  <c r="BN1742" i="1"/>
  <c r="BN1741" i="1" s="1"/>
  <c r="BN1740" i="1" s="1"/>
  <c r="BN1739" i="1" s="1"/>
  <c r="BN1738" i="1" s="1"/>
  <c r="BN1736" i="1" s="1"/>
  <c r="BN225" i="1"/>
  <c r="BN224" i="1" s="1"/>
  <c r="BU226" i="1"/>
  <c r="AI901" i="1"/>
  <c r="AC1611" i="1"/>
  <c r="AC1610" i="1" s="1"/>
  <c r="BG214" i="1"/>
  <c r="BN215" i="1"/>
  <c r="BH209" i="1"/>
  <c r="BH206" i="1" s="1"/>
  <c r="BO210" i="1"/>
  <c r="BH243" i="1"/>
  <c r="BH242" i="1" s="1"/>
  <c r="BO244" i="1"/>
  <c r="BG1201" i="1"/>
  <c r="BG1200" i="1" s="1"/>
  <c r="BG1199" i="1" s="1"/>
  <c r="BN1202" i="1"/>
  <c r="BG799" i="1"/>
  <c r="BN800" i="1"/>
  <c r="BG1298" i="1"/>
  <c r="BG1297" i="1" s="1"/>
  <c r="BN1299" i="1"/>
  <c r="BH121" i="1"/>
  <c r="BO122" i="1"/>
  <c r="BG179" i="1"/>
  <c r="BG178" i="1" s="1"/>
  <c r="BN180" i="1"/>
  <c r="BG1686" i="1"/>
  <c r="BG1685" i="1" s="1"/>
  <c r="BN1687" i="1"/>
  <c r="BH21" i="1"/>
  <c r="BH20" i="1" s="1"/>
  <c r="BH19" i="1" s="1"/>
  <c r="BH18" i="1" s="1"/>
  <c r="BH17" i="1" s="1"/>
  <c r="BO22" i="1"/>
  <c r="X1699" i="1"/>
  <c r="BH1103" i="1"/>
  <c r="BH1102" i="1" s="1"/>
  <c r="BH1101" i="1" s="1"/>
  <c r="BH1096" i="1" s="1"/>
  <c r="BO1104" i="1"/>
  <c r="BO1512" i="1"/>
  <c r="BO1511" i="1" s="1"/>
  <c r="BO1510" i="1" s="1"/>
  <c r="BV1513" i="1"/>
  <c r="BA618" i="1"/>
  <c r="BA617" i="1" s="1"/>
  <c r="BA616" i="1" s="1"/>
  <c r="BH620" i="1"/>
  <c r="AI1620" i="1"/>
  <c r="AE1619" i="1"/>
  <c r="AE1618" i="1" s="1"/>
  <c r="BU719" i="1"/>
  <c r="BN718" i="1"/>
  <c r="BN717" i="1" s="1"/>
  <c r="BN716" i="1" s="1"/>
  <c r="BV428" i="1"/>
  <c r="BO427" i="1"/>
  <c r="BO426" i="1" s="1"/>
  <c r="BO425" i="1" s="1"/>
  <c r="BU549" i="1"/>
  <c r="BN548" i="1"/>
  <c r="BN547" i="1" s="1"/>
  <c r="Z821" i="1"/>
  <c r="AB821" i="1" s="1"/>
  <c r="X820" i="1"/>
  <c r="X819" i="1" s="1"/>
  <c r="X818" i="1" s="1"/>
  <c r="X817" i="1" s="1"/>
  <c r="BA1679" i="1"/>
  <c r="BA1678" i="1" s="1"/>
  <c r="BA1677" i="1" s="1"/>
  <c r="BH1680" i="1"/>
  <c r="BG216" i="1"/>
  <c r="BN217" i="1"/>
  <c r="BV1179" i="1"/>
  <c r="BO1178" i="1"/>
  <c r="BO1177" i="1" s="1"/>
  <c r="BO1176" i="1" s="1"/>
  <c r="BO1175" i="1" s="1"/>
  <c r="AA667" i="1"/>
  <c r="AE668" i="1"/>
  <c r="AE667" i="1" s="1"/>
  <c r="BU1191" i="1"/>
  <c r="BN1190" i="1"/>
  <c r="BN1189" i="1" s="1"/>
  <c r="BN1188" i="1" s="1"/>
  <c r="BN1187" i="1" s="1"/>
  <c r="BN1186" i="1" s="1"/>
  <c r="BU36" i="1"/>
  <c r="BN35" i="1"/>
  <c r="BN34" i="1" s="1"/>
  <c r="BO452" i="1"/>
  <c r="BO451" i="1" s="1"/>
  <c r="BO450" i="1" s="1"/>
  <c r="BO449" i="1" s="1"/>
  <c r="BV453" i="1"/>
  <c r="BO797" i="1"/>
  <c r="BV798" i="1"/>
  <c r="BN1679" i="1"/>
  <c r="BN1678" i="1" s="1"/>
  <c r="BN1677" i="1" s="1"/>
  <c r="BU1680" i="1"/>
  <c r="BU1471" i="1"/>
  <c r="BN1470" i="1"/>
  <c r="BN1469" i="1" s="1"/>
  <c r="BN83" i="1"/>
  <c r="BN82" i="1" s="1"/>
  <c r="BU84" i="1"/>
  <c r="BN862" i="1"/>
  <c r="BN861" i="1" s="1"/>
  <c r="BU863" i="1"/>
  <c r="BO323" i="1"/>
  <c r="BO322" i="1" s="1"/>
  <c r="BV324" i="1"/>
  <c r="BG1659" i="1"/>
  <c r="BG1658" i="1" s="1"/>
  <c r="BN1663" i="1"/>
  <c r="AT1659" i="1"/>
  <c r="AT1658" i="1" s="1"/>
  <c r="BA1663" i="1"/>
  <c r="BN335" i="1"/>
  <c r="BN334" i="1" s="1"/>
  <c r="BU336" i="1"/>
  <c r="AZ332" i="1"/>
  <c r="AZ331" i="1" s="1"/>
  <c r="BG333" i="1"/>
  <c r="BG1518" i="1"/>
  <c r="BG1517" i="1" s="1"/>
  <c r="BG1509" i="1" s="1"/>
  <c r="BN1519" i="1"/>
  <c r="U1753" i="1"/>
  <c r="U14" i="1" s="1"/>
  <c r="AE673" i="1"/>
  <c r="AG673" i="1" s="1"/>
  <c r="AZ170" i="1"/>
  <c r="AZ169" i="1" s="1"/>
  <c r="BG171" i="1"/>
  <c r="BA141" i="1"/>
  <c r="BA140" i="1" s="1"/>
  <c r="BA139" i="1" s="1"/>
  <c r="BA138" i="1" s="1"/>
  <c r="BA137" i="1" s="1"/>
  <c r="BH142" i="1"/>
  <c r="AS270" i="1"/>
  <c r="AS269" i="1" s="1"/>
  <c r="AS268" i="1" s="1"/>
  <c r="AS267" i="1" s="1"/>
  <c r="AZ271" i="1"/>
  <c r="X1650" i="1"/>
  <c r="X1649" i="1" s="1"/>
  <c r="X1648" i="1" s="1"/>
  <c r="X1637" i="1" s="1"/>
  <c r="AT771" i="1"/>
  <c r="AT766" i="1" s="1"/>
  <c r="AT765" i="1" s="1"/>
  <c r="AT760" i="1" s="1"/>
  <c r="BA772" i="1"/>
  <c r="AZ770" i="1"/>
  <c r="AS769" i="1"/>
  <c r="AS766" i="1" s="1"/>
  <c r="AS765" i="1" s="1"/>
  <c r="AS760" i="1" s="1"/>
  <c r="Z615" i="1"/>
  <c r="AB615" i="1" s="1"/>
  <c r="X614" i="1"/>
  <c r="X613" i="1" s="1"/>
  <c r="X612" i="1" s="1"/>
  <c r="X611" i="1" s="1"/>
  <c r="X560" i="1" s="1"/>
  <c r="R1753" i="1"/>
  <c r="R1755" i="1" s="1"/>
  <c r="AS205" i="1"/>
  <c r="BA626" i="1"/>
  <c r="BA625" i="1" s="1"/>
  <c r="BA624" i="1" s="1"/>
  <c r="BH627" i="1"/>
  <c r="AA669" i="1"/>
  <c r="AA666" i="1" s="1"/>
  <c r="AA665" i="1" s="1"/>
  <c r="AA664" i="1" s="1"/>
  <c r="AA622" i="1" s="1"/>
  <c r="AA447" i="1" s="1"/>
  <c r="AE670" i="1"/>
  <c r="AZ209" i="1"/>
  <c r="AZ206" i="1" s="1"/>
  <c r="BG210" i="1"/>
  <c r="AZ1561" i="1"/>
  <c r="AZ1560" i="1" s="1"/>
  <c r="AZ1532" i="1" s="1"/>
  <c r="AZ1531" i="1" s="1"/>
  <c r="BG1562" i="1"/>
  <c r="AZ815" i="1"/>
  <c r="AZ814" i="1" s="1"/>
  <c r="BG816" i="1"/>
  <c r="AZ797" i="1"/>
  <c r="AZ796" i="1" s="1"/>
  <c r="AZ795" i="1" s="1"/>
  <c r="AZ794" i="1" s="1"/>
  <c r="BG798" i="1"/>
  <c r="AZ45" i="1"/>
  <c r="BG47" i="1"/>
  <c r="AL567" i="1"/>
  <c r="AZ1131" i="1"/>
  <c r="AS1130" i="1"/>
  <c r="AS1129" i="1" s="1"/>
  <c r="AS1117" i="1" s="1"/>
  <c r="Z810" i="1"/>
  <c r="AB810" i="1" s="1"/>
  <c r="AB809" i="1" s="1"/>
  <c r="AB806" i="1" s="1"/>
  <c r="AB805" i="1" s="1"/>
  <c r="V809" i="1"/>
  <c r="V806" i="1" s="1"/>
  <c r="V805" i="1" s="1"/>
  <c r="V759" i="1" s="1"/>
  <c r="V685" i="1" s="1"/>
  <c r="AS1751" i="1"/>
  <c r="AL1750" i="1"/>
  <c r="AL1749" i="1" s="1"/>
  <c r="AL1748" i="1" s="1"/>
  <c r="AL1747" i="1" s="1"/>
  <c r="AL1745" i="1" s="1"/>
  <c r="BA1696" i="1"/>
  <c r="BA1695" i="1" s="1"/>
  <c r="BH1697" i="1"/>
  <c r="AZ287" i="1"/>
  <c r="AS286" i="1"/>
  <c r="AS285" i="1" s="1"/>
  <c r="AS284" i="1" s="1"/>
  <c r="AS283" i="1" s="1"/>
  <c r="W1693" i="1"/>
  <c r="W1692" i="1" s="1"/>
  <c r="W1691" i="1" s="1"/>
  <c r="W1690" i="1" s="1"/>
  <c r="W1689" i="1" s="1"/>
  <c r="W1673" i="1" s="1"/>
  <c r="AS1437" i="1"/>
  <c r="AS1436" i="1" s="1"/>
  <c r="AZ1438" i="1"/>
  <c r="AZ504" i="1"/>
  <c r="AS503" i="1"/>
  <c r="AS500" i="1" s="1"/>
  <c r="AZ65" i="1"/>
  <c r="AZ64" i="1" s="1"/>
  <c r="BG66" i="1"/>
  <c r="AS310" i="1"/>
  <c r="AZ311" i="1"/>
  <c r="BA90" i="1"/>
  <c r="BA89" i="1" s="1"/>
  <c r="BH91" i="1"/>
  <c r="AS198" i="1"/>
  <c r="AZ199" i="1"/>
  <c r="Y810" i="1"/>
  <c r="BA1305" i="1"/>
  <c r="BA1304" i="1" s="1"/>
  <c r="BH1306" i="1"/>
  <c r="AZ418" i="1"/>
  <c r="AS417" i="1"/>
  <c r="AS416" i="1" s="1"/>
  <c r="AS415" i="1" s="1"/>
  <c r="AS414" i="1" s="1"/>
  <c r="AZ56" i="1"/>
  <c r="AS55" i="1"/>
  <c r="AS52" i="1" s="1"/>
  <c r="AS51" i="1" s="1"/>
  <c r="AS50" i="1" s="1"/>
  <c r="AS49" i="1" s="1"/>
  <c r="BA701" i="1"/>
  <c r="BA700" i="1" s="1"/>
  <c r="BA699" i="1" s="1"/>
  <c r="BA698" i="1" s="1"/>
  <c r="BH702" i="1"/>
  <c r="AS1425" i="1"/>
  <c r="AS1424" i="1" s="1"/>
  <c r="AZ1426" i="1"/>
  <c r="AZ1100" i="1"/>
  <c r="AS1099" i="1"/>
  <c r="AS1098" i="1" s="1"/>
  <c r="AS1097" i="1" s="1"/>
  <c r="Y1694" i="1"/>
  <c r="Y1693" i="1" s="1"/>
  <c r="Y1692" i="1" s="1"/>
  <c r="Y1691" i="1" s="1"/>
  <c r="Y1690" i="1" s="1"/>
  <c r="Y1689" i="1" s="1"/>
  <c r="AZ832" i="1"/>
  <c r="AS831" i="1"/>
  <c r="AS830" i="1" s="1"/>
  <c r="AS829" i="1" s="1"/>
  <c r="AS828" i="1" s="1"/>
  <c r="AS1259" i="1"/>
  <c r="AS1256" i="1" s="1"/>
  <c r="AS1255" i="1" s="1"/>
  <c r="AS1246" i="1" s="1"/>
  <c r="AS1245" i="1" s="1"/>
  <c r="AZ1260" i="1"/>
  <c r="AZ236" i="1"/>
  <c r="AS235" i="1"/>
  <c r="AS232" i="1" s="1"/>
  <c r="BA313" i="1"/>
  <c r="AT312" i="1"/>
  <c r="AT309" i="1" s="1"/>
  <c r="AT308" i="1" s="1"/>
  <c r="AT307" i="1" s="1"/>
  <c r="AZ72" i="1"/>
  <c r="AZ69" i="1" s="1"/>
  <c r="BG73" i="1"/>
  <c r="AA1651" i="1"/>
  <c r="AC1651" i="1" s="1"/>
  <c r="Y1650" i="1"/>
  <c r="Y1649" i="1" s="1"/>
  <c r="Y1648" i="1" s="1"/>
  <c r="Y1637" i="1" s="1"/>
  <c r="Y1609" i="1" s="1"/>
  <c r="BA473" i="1"/>
  <c r="AT472" i="1"/>
  <c r="AT471" i="1" s="1"/>
  <c r="AT470" i="1" s="1"/>
  <c r="AT461" i="1" s="1"/>
  <c r="AT455" i="1" s="1"/>
  <c r="AE1713" i="1"/>
  <c r="AE1712" i="1" s="1"/>
  <c r="AL1714" i="1"/>
  <c r="V149" i="1"/>
  <c r="AS539" i="1"/>
  <c r="AS538" i="1" s="1"/>
  <c r="AZ540" i="1"/>
  <c r="AZ41" i="1"/>
  <c r="AS40" i="1"/>
  <c r="X668" i="1"/>
  <c r="Y1572" i="1"/>
  <c r="BA198" i="1"/>
  <c r="BH199" i="1"/>
  <c r="AL424" i="1"/>
  <c r="AL413" i="1" s="1"/>
  <c r="AL367" i="1" s="1"/>
  <c r="AD754" i="1"/>
  <c r="Z1651" i="1"/>
  <c r="AB1651" i="1" s="1"/>
  <c r="AS576" i="1"/>
  <c r="AS575" i="1" s="1"/>
  <c r="AZ577" i="1"/>
  <c r="AZ711" i="1"/>
  <c r="AZ710" i="1" s="1"/>
  <c r="AZ709" i="1" s="1"/>
  <c r="AZ708" i="1" s="1"/>
  <c r="BG712" i="1"/>
  <c r="AL561" i="1"/>
  <c r="BA1426" i="1"/>
  <c r="AT1425" i="1"/>
  <c r="AT1424" i="1" s="1"/>
  <c r="AT1414" i="1" s="1"/>
  <c r="AT1413" i="1" s="1"/>
  <c r="AT1412" i="1" s="1"/>
  <c r="AL1414" i="1"/>
  <c r="AL1413" i="1" s="1"/>
  <c r="AL1412" i="1" s="1"/>
  <c r="AT581" i="1"/>
  <c r="AT580" i="1" s="1"/>
  <c r="AT567" i="1" s="1"/>
  <c r="AT561" i="1" s="1"/>
  <c r="BA582" i="1"/>
  <c r="AZ706" i="1"/>
  <c r="AZ705" i="1" s="1"/>
  <c r="AZ704" i="1" s="1"/>
  <c r="AZ703" i="1" s="1"/>
  <c r="BG707" i="1"/>
  <c r="AZ1326" i="1"/>
  <c r="AZ1325" i="1" s="1"/>
  <c r="BG1327" i="1"/>
  <c r="AZ1283" i="1"/>
  <c r="AZ1282" i="1" s="1"/>
  <c r="BG1284" i="1"/>
  <c r="AZ1113" i="1"/>
  <c r="AS1112" i="1"/>
  <c r="AS1111" i="1" s="1"/>
  <c r="AZ1449" i="1"/>
  <c r="AZ1448" i="1" s="1"/>
  <c r="BG1450" i="1"/>
  <c r="AT1270" i="1"/>
  <c r="AT1269" i="1" s="1"/>
  <c r="AT1267" i="1" s="1"/>
  <c r="AZ1280" i="1"/>
  <c r="AZ1279" i="1" s="1"/>
  <c r="BG1281" i="1"/>
  <c r="BA711" i="1"/>
  <c r="BA710" i="1" s="1"/>
  <c r="BA709" i="1" s="1"/>
  <c r="BA708" i="1" s="1"/>
  <c r="BH712" i="1"/>
  <c r="AZ475" i="1"/>
  <c r="AS474" i="1"/>
  <c r="AS471" i="1" s="1"/>
  <c r="AS470" i="1" s="1"/>
  <c r="AS461" i="1" s="1"/>
  <c r="AS1455" i="1"/>
  <c r="AS1454" i="1" s="1"/>
  <c r="AZ1456" i="1"/>
  <c r="BA474" i="1"/>
  <c r="BH475" i="1"/>
  <c r="BA539" i="1"/>
  <c r="BA538" i="1" s="1"/>
  <c r="BH540" i="1"/>
  <c r="BA439" i="1"/>
  <c r="BA438" i="1" s="1"/>
  <c r="BA424" i="1" s="1"/>
  <c r="BA413" i="1" s="1"/>
  <c r="BA367" i="1" s="1"/>
  <c r="BH440" i="1"/>
  <c r="AS459" i="1"/>
  <c r="AS458" i="1" s="1"/>
  <c r="AS457" i="1" s="1"/>
  <c r="AS456" i="1" s="1"/>
  <c r="AZ460" i="1"/>
  <c r="AS638" i="1"/>
  <c r="AS637" i="1" s="1"/>
  <c r="AS636" i="1" s="1"/>
  <c r="AS635" i="1" s="1"/>
  <c r="AZ639" i="1"/>
  <c r="BA65" i="1"/>
  <c r="BA64" i="1" s="1"/>
  <c r="BH66" i="1"/>
  <c r="AZ174" i="1"/>
  <c r="AS173" i="1"/>
  <c r="AS172" i="1" s="1"/>
  <c r="AS604" i="1"/>
  <c r="AS603" i="1" s="1"/>
  <c r="AS602" i="1" s="1"/>
  <c r="AS597" i="1" s="1"/>
  <c r="AZ605" i="1"/>
  <c r="BA591" i="1"/>
  <c r="AT590" i="1"/>
  <c r="AT589" i="1" s="1"/>
  <c r="AT1534" i="1"/>
  <c r="AT1533" i="1" s="1"/>
  <c r="AT1532" i="1" s="1"/>
  <c r="AT1531" i="1" s="1"/>
  <c r="BA1535" i="1"/>
  <c r="AZ95" i="1"/>
  <c r="AZ94" i="1" s="1"/>
  <c r="BG96" i="1"/>
  <c r="BA573" i="1"/>
  <c r="BA572" i="1" s="1"/>
  <c r="BA568" i="1" s="1"/>
  <c r="BH574" i="1"/>
  <c r="AZ1085" i="1"/>
  <c r="AS1084" i="1"/>
  <c r="AS1083" i="1" s="1"/>
  <c r="AS1082" i="1" s="1"/>
  <c r="AS1081" i="1" s="1"/>
  <c r="BA1501" i="1"/>
  <c r="BA1500" i="1" s="1"/>
  <c r="BA1499" i="1" s="1"/>
  <c r="BA1498" i="1" s="1"/>
  <c r="BH1502" i="1"/>
  <c r="AZ1309" i="1"/>
  <c r="AZ1308" i="1" s="1"/>
  <c r="AZ1290" i="1" s="1"/>
  <c r="BG1310" i="1"/>
  <c r="BA72" i="1"/>
  <c r="BH73" i="1"/>
  <c r="AH1572" i="1"/>
  <c r="BA642" i="1"/>
  <c r="BA641" i="1" s="1"/>
  <c r="BA640" i="1" s="1"/>
  <c r="BA635" i="1" s="1"/>
  <c r="BH643" i="1"/>
  <c r="W1401" i="1"/>
  <c r="AL1096" i="1"/>
  <c r="AL1095" i="1" s="1"/>
  <c r="AE807" i="1"/>
  <c r="AI808" i="1"/>
  <c r="X530" i="1"/>
  <c r="X529" i="1" s="1"/>
  <c r="X528" i="1" s="1"/>
  <c r="X523" i="1" s="1"/>
  <c r="X522" i="1" s="1"/>
  <c r="X521" i="1" s="1"/>
  <c r="AB531" i="1"/>
  <c r="BA1273" i="1"/>
  <c r="BA1272" i="1" s="1"/>
  <c r="BA1271" i="1" s="1"/>
  <c r="BH1274" i="1"/>
  <c r="AS570" i="1"/>
  <c r="AS569" i="1" s="1"/>
  <c r="AS568" i="1" s="1"/>
  <c r="AZ571" i="1"/>
  <c r="AL167" i="1"/>
  <c r="AL166" i="1" s="1"/>
  <c r="AL160" i="1" s="1"/>
  <c r="AL155" i="1" s="1"/>
  <c r="AS168" i="1"/>
  <c r="AZ907" i="1"/>
  <c r="AZ906" i="1" s="1"/>
  <c r="AZ905" i="1" s="1"/>
  <c r="BG908" i="1"/>
  <c r="AH807" i="1"/>
  <c r="AS915" i="1"/>
  <c r="AS914" i="1" s="1"/>
  <c r="AS910" i="1" s="1"/>
  <c r="AS904" i="1" s="1"/>
  <c r="AS903" i="1" s="1"/>
  <c r="AZ916" i="1"/>
  <c r="X809" i="1"/>
  <c r="X806" i="1" s="1"/>
  <c r="X805" i="1" s="1"/>
  <c r="X759" i="1" s="1"/>
  <c r="BA119" i="1"/>
  <c r="BA118" i="1" s="1"/>
  <c r="BA117" i="1" s="1"/>
  <c r="BA116" i="1" s="1"/>
  <c r="BA115" i="1" s="1"/>
  <c r="BH120" i="1"/>
  <c r="AD999" i="1"/>
  <c r="AD998" i="1" s="1"/>
  <c r="AD997" i="1" s="1"/>
  <c r="AD992" i="1" s="1"/>
  <c r="AD991" i="1" s="1"/>
  <c r="AD901" i="1" s="1"/>
  <c r="BA1410" i="1"/>
  <c r="AT1409" i="1"/>
  <c r="AT1406" i="1" s="1"/>
  <c r="AT1405" i="1" s="1"/>
  <c r="AT1404" i="1" s="1"/>
  <c r="AT1403" i="1" s="1"/>
  <c r="AS38" i="1"/>
  <c r="AZ39" i="1"/>
  <c r="BA1249" i="1"/>
  <c r="BA1248" i="1" s="1"/>
  <c r="BA1247" i="1" s="1"/>
  <c r="BA1246" i="1" s="1"/>
  <c r="BA1245" i="1" s="1"/>
  <c r="BH1250" i="1"/>
  <c r="AS439" i="1"/>
  <c r="AS438" i="1" s="1"/>
  <c r="AZ440" i="1"/>
  <c r="AS1409" i="1"/>
  <c r="AS1406" i="1" s="1"/>
  <c r="AS1405" i="1" s="1"/>
  <c r="AS1404" i="1" s="1"/>
  <c r="AS1403" i="1" s="1"/>
  <c r="AZ1410" i="1"/>
  <c r="AD531" i="1"/>
  <c r="Z530" i="1"/>
  <c r="Z529" i="1" s="1"/>
  <c r="AZ1274" i="1"/>
  <c r="AS1273" i="1"/>
  <c r="AS1272" i="1" s="1"/>
  <c r="BA799" i="1"/>
  <c r="BA796" i="1" s="1"/>
  <c r="BA795" i="1" s="1"/>
  <c r="BH800" i="1"/>
  <c r="W685" i="1"/>
  <c r="AZ836" i="1"/>
  <c r="AZ835" i="1" s="1"/>
  <c r="AZ834" i="1" s="1"/>
  <c r="AZ833" i="1" s="1"/>
  <c r="BG837" i="1"/>
  <c r="AZ1575" i="1"/>
  <c r="AS1574" i="1"/>
  <c r="AS1573" i="1" s="1"/>
  <c r="BH736" i="1"/>
  <c r="BA735" i="1"/>
  <c r="BA734" i="1" s="1"/>
  <c r="BA733" i="1" s="1"/>
  <c r="BA732" i="1" s="1"/>
  <c r="AF807" i="1"/>
  <c r="AJ808" i="1"/>
  <c r="AJ807" i="1" s="1"/>
  <c r="AT35" i="1"/>
  <c r="AT34" i="1" s="1"/>
  <c r="AT30" i="1" s="1"/>
  <c r="AT29" i="1" s="1"/>
  <c r="AT28" i="1" s="1"/>
  <c r="BA36" i="1"/>
  <c r="AZ1067" i="1"/>
  <c r="AZ1066" i="1" s="1"/>
  <c r="BG1068" i="1"/>
  <c r="AD673" i="1"/>
  <c r="AZ218" i="1"/>
  <c r="AZ213" i="1" s="1"/>
  <c r="BG220" i="1"/>
  <c r="BA270" i="1"/>
  <c r="BA269" i="1" s="1"/>
  <c r="BA268" i="1" s="1"/>
  <c r="BA267" i="1" s="1"/>
  <c r="BH271" i="1"/>
  <c r="AZ123" i="1"/>
  <c r="AZ118" i="1" s="1"/>
  <c r="AZ117" i="1" s="1"/>
  <c r="AZ116" i="1" s="1"/>
  <c r="AZ115" i="1" s="1"/>
  <c r="BG125" i="1"/>
  <c r="BH1311" i="1"/>
  <c r="BA1309" i="1"/>
  <c r="BA1308" i="1" s="1"/>
  <c r="BA1330" i="1"/>
  <c r="BA1329" i="1" s="1"/>
  <c r="BH1331" i="1"/>
  <c r="BA1067" i="1"/>
  <c r="BA1066" i="1" s="1"/>
  <c r="BH1068" i="1"/>
  <c r="AS391" i="1"/>
  <c r="AS388" i="1" s="1"/>
  <c r="AS387" i="1" s="1"/>
  <c r="AS382" i="1" s="1"/>
  <c r="AS381" i="1" s="1"/>
  <c r="AZ392" i="1"/>
  <c r="AT1138" i="1"/>
  <c r="AT1137" i="1" s="1"/>
  <c r="AT1136" i="1" s="1"/>
  <c r="AT1135" i="1" s="1"/>
  <c r="AT1095" i="1" s="1"/>
  <c r="BA1139" i="1"/>
  <c r="AZ243" i="1"/>
  <c r="AZ242" i="1" s="1"/>
  <c r="BG244" i="1"/>
  <c r="AS1287" i="1"/>
  <c r="AS1286" i="1" s="1"/>
  <c r="AZ1289" i="1"/>
  <c r="AZ251" i="1"/>
  <c r="AZ248" i="1" s="1"/>
  <c r="BG252" i="1"/>
  <c r="BA263" i="1"/>
  <c r="BH264" i="1"/>
  <c r="AZ1230" i="1"/>
  <c r="AZ1229" i="1" s="1"/>
  <c r="AZ1228" i="1" s="1"/>
  <c r="AZ1223" i="1" s="1"/>
  <c r="AZ1222" i="1" s="1"/>
  <c r="BG1231" i="1"/>
  <c r="AK808" i="1"/>
  <c r="AG807" i="1"/>
  <c r="AZ1604" i="1"/>
  <c r="AS1603" i="1"/>
  <c r="AS1602" i="1" s="1"/>
  <c r="AS1576" i="1" s="1"/>
  <c r="AT53" i="1"/>
  <c r="AT52" i="1" s="1"/>
  <c r="AT51" i="1" s="1"/>
  <c r="BA54" i="1"/>
  <c r="AZ860" i="1"/>
  <c r="AS859" i="1"/>
  <c r="AS858" i="1" s="1"/>
  <c r="AS857" i="1" s="1"/>
  <c r="AS856" i="1" s="1"/>
  <c r="AS855" i="1" s="1"/>
  <c r="AF1000" i="1"/>
  <c r="AZ1623" i="1"/>
  <c r="AS1622" i="1"/>
  <c r="AS1621" i="1" s="1"/>
  <c r="AZ432" i="1"/>
  <c r="AS431" i="1"/>
  <c r="AS430" i="1" s="1"/>
  <c r="AS429" i="1" s="1"/>
  <c r="AS424" i="1" s="1"/>
  <c r="BA600" i="1"/>
  <c r="BA599" i="1" s="1"/>
  <c r="BA598" i="1" s="1"/>
  <c r="BA597" i="1" s="1"/>
  <c r="BH601" i="1"/>
  <c r="Z872" i="1"/>
  <c r="Z871" i="1" s="1"/>
  <c r="Z870" i="1" s="1"/>
  <c r="Z869" i="1" s="1"/>
  <c r="Z868" i="1" s="1"/>
  <c r="Z853" i="1" s="1"/>
  <c r="AE753" i="1"/>
  <c r="AE752" i="1" s="1"/>
  <c r="AE751" i="1" s="1"/>
  <c r="AE750" i="1" s="1"/>
  <c r="AH1724" i="1"/>
  <c r="AD1723" i="1"/>
  <c r="AD1722" i="1" s="1"/>
  <c r="AD1721" i="1" s="1"/>
  <c r="AD725" i="1"/>
  <c r="AD724" i="1" s="1"/>
  <c r="AD723" i="1" s="1"/>
  <c r="AD722" i="1" s="1"/>
  <c r="AG675" i="1"/>
  <c r="AG674" i="1" s="1"/>
  <c r="AI676" i="1"/>
  <c r="AF1723" i="1"/>
  <c r="AF1722" i="1" s="1"/>
  <c r="AF1721" i="1" s="1"/>
  <c r="AJ1724" i="1"/>
  <c r="AJ1723" i="1" s="1"/>
  <c r="AJ1722" i="1" s="1"/>
  <c r="AJ1721" i="1" s="1"/>
  <c r="AB534" i="1"/>
  <c r="Z533" i="1"/>
  <c r="Z532" i="1" s="1"/>
  <c r="AB669" i="1"/>
  <c r="AC753" i="1"/>
  <c r="AC752" i="1" s="1"/>
  <c r="AC751" i="1" s="1"/>
  <c r="AC750" i="1" s="1"/>
  <c r="AG754" i="1"/>
  <c r="AM1733" i="1"/>
  <c r="AM1732" i="1" s="1"/>
  <c r="AM1731" i="1" s="1"/>
  <c r="AM1730" i="1" s="1"/>
  <c r="AI615" i="1"/>
  <c r="AF726" i="1"/>
  <c r="AH726" i="1" s="1"/>
  <c r="AH725" i="1" s="1"/>
  <c r="AH724" i="1" s="1"/>
  <c r="AH723" i="1" s="1"/>
  <c r="AH722" i="1" s="1"/>
  <c r="AS158" i="1"/>
  <c r="AS157" i="1" s="1"/>
  <c r="AS156" i="1" s="1"/>
  <c r="AZ159" i="1"/>
  <c r="AS1703" i="1"/>
  <c r="AS1702" i="1" s="1"/>
  <c r="AS1701" i="1" s="1"/>
  <c r="AZ1704" i="1"/>
  <c r="AF1708" i="1"/>
  <c r="Y1707" i="1"/>
  <c r="Y1706" i="1" s="1"/>
  <c r="Y1705" i="1" s="1"/>
  <c r="AO1734" i="1"/>
  <c r="AK1733" i="1"/>
  <c r="AK1732" i="1" s="1"/>
  <c r="AK1731" i="1" s="1"/>
  <c r="AK1730" i="1" s="1"/>
  <c r="Y725" i="1"/>
  <c r="Y724" i="1" s="1"/>
  <c r="Y723" i="1" s="1"/>
  <c r="Y722" i="1" s="1"/>
  <c r="Y721" i="1" s="1"/>
  <c r="AT1704" i="1"/>
  <c r="AM1703" i="1"/>
  <c r="AM1702" i="1" s="1"/>
  <c r="AM1701" i="1" s="1"/>
  <c r="AD670" i="1"/>
  <c r="AD669" i="1" s="1"/>
  <c r="AA726" i="1"/>
  <c r="AT1713" i="1"/>
  <c r="AT1712" i="1" s="1"/>
  <c r="BA1714" i="1"/>
  <c r="AM820" i="1"/>
  <c r="AM819" i="1" s="1"/>
  <c r="AM818" i="1" s="1"/>
  <c r="AM817" i="1" s="1"/>
  <c r="AG1683" i="1"/>
  <c r="AG1682" i="1" s="1"/>
  <c r="AG1681" i="1" s="1"/>
  <c r="AG1676" i="1" s="1"/>
  <c r="AG1675" i="1" s="1"/>
  <c r="AH1197" i="1"/>
  <c r="AH1196" i="1" s="1"/>
  <c r="AH1195" i="1" s="1"/>
  <c r="AH1194" i="1" s="1"/>
  <c r="AH1193" i="1" s="1"/>
  <c r="AB1683" i="1"/>
  <c r="AB1682" i="1" s="1"/>
  <c r="AB1681" i="1" s="1"/>
  <c r="AB1676" i="1" s="1"/>
  <c r="AB1675" i="1" s="1"/>
  <c r="AJ1728" i="1"/>
  <c r="AJ1727" i="1" s="1"/>
  <c r="AJ1726" i="1" s="1"/>
  <c r="AJ1725" i="1" s="1"/>
  <c r="AF675" i="1"/>
  <c r="AF674" i="1" s="1"/>
  <c r="AM999" i="1"/>
  <c r="AM998" i="1" s="1"/>
  <c r="AM997" i="1" s="1"/>
  <c r="AM992" i="1" s="1"/>
  <c r="AM991" i="1" s="1"/>
  <c r="AI533" i="1"/>
  <c r="AI532" i="1" s="1"/>
  <c r="AM1728" i="1"/>
  <c r="AM1727" i="1" s="1"/>
  <c r="AM1726" i="1" s="1"/>
  <c r="AM1725" i="1" s="1"/>
  <c r="AQ1729" i="1"/>
  <c r="AS1729" i="1" s="1"/>
  <c r="AD1619" i="1"/>
  <c r="AD1618" i="1" s="1"/>
  <c r="AH1620" i="1"/>
  <c r="AA148" i="1"/>
  <c r="AA147" i="1" s="1"/>
  <c r="AA146" i="1" s="1"/>
  <c r="AA145" i="1" s="1"/>
  <c r="AA144" i="1" s="1"/>
  <c r="AA15" i="1" s="1"/>
  <c r="AE149" i="1"/>
  <c r="AG149" i="1" s="1"/>
  <c r="AE1616" i="1"/>
  <c r="AE1615" i="1" s="1"/>
  <c r="AE1611" i="1" s="1"/>
  <c r="AE1610" i="1" s="1"/>
  <c r="AK999" i="1"/>
  <c r="AK998" i="1" s="1"/>
  <c r="AK997" i="1" s="1"/>
  <c r="AK992" i="1" s="1"/>
  <c r="AK991" i="1" s="1"/>
  <c r="AK901" i="1" s="1"/>
  <c r="AO1000" i="1"/>
  <c r="AK534" i="1"/>
  <c r="AM534" i="1" s="1"/>
  <c r="AG672" i="1"/>
  <c r="AI672" i="1" s="1"/>
  <c r="AG1617" i="1"/>
  <c r="AJ1198" i="1"/>
  <c r="AL1198" i="1" s="1"/>
  <c r="AF1197" i="1"/>
  <c r="AF1196" i="1" s="1"/>
  <c r="AF1195" i="1" s="1"/>
  <c r="AF1194" i="1" s="1"/>
  <c r="AF1193" i="1" s="1"/>
  <c r="AE871" i="1"/>
  <c r="AE870" i="1" s="1"/>
  <c r="AE869" i="1" s="1"/>
  <c r="AE868" i="1" s="1"/>
  <c r="AE853" i="1" s="1"/>
  <c r="AJ1620" i="1"/>
  <c r="AF1619" i="1"/>
  <c r="AF1618" i="1" s="1"/>
  <c r="AJ672" i="1"/>
  <c r="AL672" i="1" s="1"/>
  <c r="AG872" i="1"/>
  <c r="AH676" i="1"/>
  <c r="AJ676" i="1" s="1"/>
  <c r="AK820" i="1"/>
  <c r="AK819" i="1" s="1"/>
  <c r="AK818" i="1" s="1"/>
  <c r="AK817" i="1" s="1"/>
  <c r="AO821" i="1"/>
  <c r="AO1728" i="1"/>
  <c r="AO1727" i="1" s="1"/>
  <c r="AO1726" i="1" s="1"/>
  <c r="AO1725" i="1" s="1"/>
  <c r="AC148" i="1"/>
  <c r="AC147" i="1" s="1"/>
  <c r="AC146" i="1" s="1"/>
  <c r="AC145" i="1" s="1"/>
  <c r="AC144" i="1" s="1"/>
  <c r="AC15" i="1" s="1"/>
  <c r="AL1729" i="1"/>
  <c r="AN1729" i="1" s="1"/>
  <c r="AI1684" i="1"/>
  <c r="AE1683" i="1"/>
  <c r="AE1682" i="1" s="1"/>
  <c r="AE1681" i="1" s="1"/>
  <c r="AE1676" i="1" s="1"/>
  <c r="AE1675" i="1" s="1"/>
  <c r="Z1683" i="1"/>
  <c r="Z1682" i="1" s="1"/>
  <c r="Z1681" i="1" s="1"/>
  <c r="Z1676" i="1" s="1"/>
  <c r="Z1675" i="1" s="1"/>
  <c r="AD1684" i="1"/>
  <c r="AF1684" i="1" s="1"/>
  <c r="CJ1292" i="1" l="1"/>
  <c r="CJ1291" i="1" s="1"/>
  <c r="CQ1293" i="1"/>
  <c r="CJ1437" i="1"/>
  <c r="CJ1436" i="1" s="1"/>
  <c r="CQ1438" i="1"/>
  <c r="CJ1518" i="1"/>
  <c r="CJ1517" i="1" s="1"/>
  <c r="CQ1519" i="1"/>
  <c r="CJ1507" i="1"/>
  <c r="CJ1506" i="1" s="1"/>
  <c r="CQ1508" i="1"/>
  <c r="CQ1440" i="1"/>
  <c r="CQ1439" i="1" s="1"/>
  <c r="CX1441" i="1"/>
  <c r="CX1440" i="1" s="1"/>
  <c r="CX1439" i="1" s="1"/>
  <c r="CI1452" i="1"/>
  <c r="CI1451" i="1" s="1"/>
  <c r="CP1453" i="1"/>
  <c r="CJ1452" i="1"/>
  <c r="CJ1451" i="1" s="1"/>
  <c r="CQ1453" i="1"/>
  <c r="CJ1485" i="1"/>
  <c r="CJ1484" i="1" s="1"/>
  <c r="CQ1486" i="1"/>
  <c r="CI1482" i="1"/>
  <c r="CI1481" i="1" s="1"/>
  <c r="CP1483" i="1"/>
  <c r="CI1504" i="1"/>
  <c r="CI1503" i="1" s="1"/>
  <c r="CP1505" i="1"/>
  <c r="CQ1482" i="1"/>
  <c r="CQ1481" i="1" s="1"/>
  <c r="CX1483" i="1"/>
  <c r="CX1482" i="1" s="1"/>
  <c r="CX1481" i="1" s="1"/>
  <c r="CI1467" i="1"/>
  <c r="CI1466" i="1" s="1"/>
  <c r="CP1468" i="1"/>
  <c r="CJ1446" i="1"/>
  <c r="CJ1445" i="1" s="1"/>
  <c r="CQ1447" i="1"/>
  <c r="CI1295" i="1"/>
  <c r="CI1294" i="1" s="1"/>
  <c r="CP1296" i="1"/>
  <c r="CJ221" i="1"/>
  <c r="CQ222" i="1"/>
  <c r="CQ221" i="1" s="1"/>
  <c r="CQ193" i="1" s="1"/>
  <c r="T1753" i="1"/>
  <c r="T14" i="1" s="1"/>
  <c r="BU35" i="1"/>
  <c r="BU34" i="1" s="1"/>
  <c r="CB36" i="1"/>
  <c r="BU1742" i="1"/>
  <c r="BU1741" i="1" s="1"/>
  <c r="BU1740" i="1" s="1"/>
  <c r="BU1739" i="1" s="1"/>
  <c r="BU1738" i="1" s="1"/>
  <c r="BU1736" i="1" s="1"/>
  <c r="CB1743" i="1"/>
  <c r="BU1350" i="1"/>
  <c r="BU1349" i="1" s="1"/>
  <c r="CB1351" i="1"/>
  <c r="BU763" i="1"/>
  <c r="BU762" i="1" s="1"/>
  <c r="BU761" i="1" s="1"/>
  <c r="CB764" i="1"/>
  <c r="BV608" i="1"/>
  <c r="CC610" i="1"/>
  <c r="BU1302" i="1"/>
  <c r="BU1301" i="1" s="1"/>
  <c r="CB1303" i="1"/>
  <c r="BV1750" i="1"/>
  <c r="BV1749" i="1" s="1"/>
  <c r="BV1748" i="1" s="1"/>
  <c r="BV1747" i="1" s="1"/>
  <c r="BV1745" i="1" s="1"/>
  <c r="CC1751" i="1"/>
  <c r="BV360" i="1"/>
  <c r="BV359" i="1" s="1"/>
  <c r="BV358" i="1" s="1"/>
  <c r="BV357" i="1" s="1"/>
  <c r="BV356" i="1" s="1"/>
  <c r="BV355" i="1" s="1"/>
  <c r="CC361" i="1"/>
  <c r="BU154" i="1"/>
  <c r="BN153" i="1"/>
  <c r="BN152" i="1" s="1"/>
  <c r="BN151" i="1" s="1"/>
  <c r="BN150" i="1" s="1"/>
  <c r="BU840" i="1"/>
  <c r="BU839" i="1" s="1"/>
  <c r="BU838" i="1" s="1"/>
  <c r="CB841" i="1"/>
  <c r="CC297" i="1"/>
  <c r="Z1616" i="1"/>
  <c r="Z1615" i="1" s="1"/>
  <c r="BA803" i="1"/>
  <c r="BA802" i="1" s="1"/>
  <c r="BH804" i="1"/>
  <c r="AZ812" i="1"/>
  <c r="AZ811" i="1" s="1"/>
  <c r="BG813" i="1"/>
  <c r="CC464" i="1"/>
  <c r="CC463" i="1" s="1"/>
  <c r="CC462" i="1" s="1"/>
  <c r="CJ465" i="1"/>
  <c r="CJ464" i="1" s="1"/>
  <c r="CJ463" i="1" s="1"/>
  <c r="CJ462" i="1" s="1"/>
  <c r="BO920" i="1"/>
  <c r="BO919" i="1" s="1"/>
  <c r="BO918" i="1" s="1"/>
  <c r="BV921" i="1"/>
  <c r="BG618" i="1"/>
  <c r="BG617" i="1" s="1"/>
  <c r="BG616" i="1" s="1"/>
  <c r="BN620" i="1"/>
  <c r="CC1226" i="1"/>
  <c r="CC1225" i="1" s="1"/>
  <c r="CC1224" i="1" s="1"/>
  <c r="CJ1227" i="1"/>
  <c r="CJ1226" i="1" s="1"/>
  <c r="CJ1225" i="1" s="1"/>
  <c r="CJ1224" i="1" s="1"/>
  <c r="AZ1670" i="1"/>
  <c r="AZ1669" i="1" s="1"/>
  <c r="AZ1668" i="1" s="1"/>
  <c r="AZ1667" i="1" s="1"/>
  <c r="BG1671" i="1"/>
  <c r="BV323" i="1"/>
  <c r="BV322" i="1" s="1"/>
  <c r="CC324" i="1"/>
  <c r="BU1679" i="1"/>
  <c r="BU1678" i="1" s="1"/>
  <c r="BU1677" i="1" s="1"/>
  <c r="CB1680" i="1"/>
  <c r="BV427" i="1"/>
  <c r="BV426" i="1" s="1"/>
  <c r="BV425" i="1" s="1"/>
  <c r="CC428" i="1"/>
  <c r="BV1046" i="1"/>
  <c r="BV1045" i="1" s="1"/>
  <c r="CC1047" i="1"/>
  <c r="BV134" i="1"/>
  <c r="BV133" i="1" s="1"/>
  <c r="BV132" i="1" s="1"/>
  <c r="BV131" i="1" s="1"/>
  <c r="BV130" i="1" s="1"/>
  <c r="CC135" i="1"/>
  <c r="BV1133" i="1"/>
  <c r="BV1132" i="1" s="1"/>
  <c r="CC1134" i="1"/>
  <c r="BU291" i="1"/>
  <c r="CB292" i="1"/>
  <c r="BU1249" i="1"/>
  <c r="BU1248" i="1" s="1"/>
  <c r="BU1247" i="1" s="1"/>
  <c r="CB1250" i="1"/>
  <c r="BU1127" i="1"/>
  <c r="BU1126" i="1" s="1"/>
  <c r="CB1128" i="1"/>
  <c r="BU1521" i="1"/>
  <c r="BU1520" i="1" s="1"/>
  <c r="CB1522" i="1"/>
  <c r="BA70" i="1"/>
  <c r="BH71" i="1"/>
  <c r="BH1296" i="1"/>
  <c r="BA1295" i="1"/>
  <c r="BA1294" i="1" s="1"/>
  <c r="BA1290" i="1" s="1"/>
  <c r="BA1270" i="1" s="1"/>
  <c r="CB630" i="1"/>
  <c r="CB629" i="1" s="1"/>
  <c r="CB628" i="1" s="1"/>
  <c r="CI631" i="1"/>
  <c r="CI630" i="1" s="1"/>
  <c r="CI629" i="1" s="1"/>
  <c r="CI628" i="1" s="1"/>
  <c r="BO604" i="1"/>
  <c r="BV605" i="1"/>
  <c r="BH570" i="1"/>
  <c r="BH569" i="1" s="1"/>
  <c r="BO571" i="1"/>
  <c r="CB1347" i="1"/>
  <c r="CB1346" i="1" s="1"/>
  <c r="CI1348" i="1"/>
  <c r="CI1347" i="1" s="1"/>
  <c r="CI1346" i="1" s="1"/>
  <c r="AZ197" i="1"/>
  <c r="AS196" i="1"/>
  <c r="X1616" i="1"/>
  <c r="X1615" i="1" s="1"/>
  <c r="AB1617" i="1"/>
  <c r="BA173" i="1"/>
  <c r="BA172" i="1" s="1"/>
  <c r="BH174" i="1"/>
  <c r="BV792" i="1"/>
  <c r="BV791" i="1" s="1"/>
  <c r="BV790" i="1" s="1"/>
  <c r="BV789" i="1" s="1"/>
  <c r="CC793" i="1"/>
  <c r="BG1642" i="1"/>
  <c r="BN1643" i="1"/>
  <c r="CB1537" i="1"/>
  <c r="CB1536" i="1" s="1"/>
  <c r="CI1538" i="1"/>
  <c r="CI1537" i="1" s="1"/>
  <c r="CI1536" i="1" s="1"/>
  <c r="BU60" i="1"/>
  <c r="BN59" i="1"/>
  <c r="Y1710" i="1"/>
  <c r="Y1709" i="1" s="1"/>
  <c r="Y1700" i="1" s="1"/>
  <c r="Y1699" i="1" s="1"/>
  <c r="Y1673" i="1" s="1"/>
  <c r="AF1711" i="1"/>
  <c r="BA1624" i="1"/>
  <c r="BH1625" i="1"/>
  <c r="BH162" i="1"/>
  <c r="BH161" i="1" s="1"/>
  <c r="BH160" i="1" s="1"/>
  <c r="BO163" i="1"/>
  <c r="BN1640" i="1"/>
  <c r="BU1641" i="1"/>
  <c r="BA1236" i="1"/>
  <c r="BA1235" i="1" s="1"/>
  <c r="BA1223" i="1" s="1"/>
  <c r="BA1222" i="1" s="1"/>
  <c r="BH1237" i="1"/>
  <c r="CB1543" i="1"/>
  <c r="CB1542" i="1" s="1"/>
  <c r="CI1544" i="1"/>
  <c r="CI1543" i="1" s="1"/>
  <c r="CI1542" i="1" s="1"/>
  <c r="CC1564" i="1"/>
  <c r="CC1563" i="1" s="1"/>
  <c r="CJ1565" i="1"/>
  <c r="CJ1564" i="1" s="1"/>
  <c r="CJ1563" i="1" s="1"/>
  <c r="BV1512" i="1"/>
  <c r="BV1511" i="1" s="1"/>
  <c r="BV1510" i="1" s="1"/>
  <c r="CC1513" i="1"/>
  <c r="BV1002" i="1"/>
  <c r="BV1001" i="1" s="1"/>
  <c r="CC1003" i="1"/>
  <c r="BU1446" i="1"/>
  <c r="BU1445" i="1" s="1"/>
  <c r="CB1447" i="1"/>
  <c r="BV179" i="1"/>
  <c r="BV178" i="1" s="1"/>
  <c r="CC180" i="1"/>
  <c r="BU608" i="1"/>
  <c r="CB610" i="1"/>
  <c r="BU1055" i="1"/>
  <c r="BU1054" i="1" s="1"/>
  <c r="CB1056" i="1"/>
  <c r="BV1113" i="1"/>
  <c r="BO1112" i="1"/>
  <c r="BO1111" i="1" s="1"/>
  <c r="BO480" i="1"/>
  <c r="BO479" i="1" s="1"/>
  <c r="BO478" i="1" s="1"/>
  <c r="BV481" i="1"/>
  <c r="BN626" i="1"/>
  <c r="BN625" i="1" s="1"/>
  <c r="BN624" i="1" s="1"/>
  <c r="BN623" i="1" s="1"/>
  <c r="BU627" i="1"/>
  <c r="BU1138" i="1"/>
  <c r="BU1137" i="1" s="1"/>
  <c r="BU1136" i="1" s="1"/>
  <c r="CB1139" i="1"/>
  <c r="BA1686" i="1"/>
  <c r="BA1685" i="1" s="1"/>
  <c r="BH1687" i="1"/>
  <c r="BO1261" i="1"/>
  <c r="BO1256" i="1" s="1"/>
  <c r="BO1255" i="1" s="1"/>
  <c r="BV1262" i="1"/>
  <c r="CB21" i="1"/>
  <c r="CB20" i="1" s="1"/>
  <c r="CB19" i="1" s="1"/>
  <c r="CB18" i="1" s="1"/>
  <c r="CB17" i="1" s="1"/>
  <c r="CI22" i="1"/>
  <c r="CI21" i="1" s="1"/>
  <c r="CI20" i="1" s="1"/>
  <c r="CI19" i="1" s="1"/>
  <c r="CI18" i="1" s="1"/>
  <c r="CI17" i="1" s="1"/>
  <c r="BA1470" i="1"/>
  <c r="BA1469" i="1" s="1"/>
  <c r="BH1471" i="1"/>
  <c r="BG191" i="1"/>
  <c r="BG190" i="1" s="1"/>
  <c r="BG189" i="1" s="1"/>
  <c r="BG188" i="1" s="1"/>
  <c r="BN192" i="1"/>
  <c r="BV1561" i="1"/>
  <c r="BV1560" i="1" s="1"/>
  <c r="CC1562" i="1"/>
  <c r="BO225" i="1"/>
  <c r="BO224" i="1" s="1"/>
  <c r="BV226" i="1"/>
  <c r="CC127" i="1"/>
  <c r="CC126" i="1" s="1"/>
  <c r="CJ128" i="1"/>
  <c r="CJ127" i="1" s="1"/>
  <c r="CJ126" i="1" s="1"/>
  <c r="BG1639" i="1"/>
  <c r="BG1638" i="1" s="1"/>
  <c r="CB777" i="1"/>
  <c r="CB776" i="1" s="1"/>
  <c r="CB775" i="1" s="1"/>
  <c r="CB774" i="1" s="1"/>
  <c r="CB773" i="1" s="1"/>
  <c r="CI778" i="1"/>
  <c r="CI777" i="1" s="1"/>
  <c r="CI776" i="1" s="1"/>
  <c r="CI775" i="1" s="1"/>
  <c r="CI774" i="1" s="1"/>
  <c r="CI773" i="1" s="1"/>
  <c r="BA794" i="1"/>
  <c r="BU335" i="1"/>
  <c r="BU334" i="1" s="1"/>
  <c r="CB336" i="1"/>
  <c r="BU862" i="1"/>
  <c r="BU861" i="1" s="1"/>
  <c r="CB863" i="1"/>
  <c r="BV797" i="1"/>
  <c r="CC798" i="1"/>
  <c r="BU1190" i="1"/>
  <c r="BU1189" i="1" s="1"/>
  <c r="BU1188" i="1" s="1"/>
  <c r="BU1187" i="1" s="1"/>
  <c r="BU1186" i="1" s="1"/>
  <c r="CB1191" i="1"/>
  <c r="BU249" i="1"/>
  <c r="CB250" i="1"/>
  <c r="BU1630" i="1"/>
  <c r="BU1629" i="1" s="1"/>
  <c r="BU1628" i="1" s="1"/>
  <c r="CB1631" i="1"/>
  <c r="BU595" i="1"/>
  <c r="BU594" i="1" s="1"/>
  <c r="CB596" i="1"/>
  <c r="BV42" i="1"/>
  <c r="CC44" i="1"/>
  <c r="BV293" i="1"/>
  <c r="BV290" i="1" s="1"/>
  <c r="BV289" i="1" s="1"/>
  <c r="BV288" i="1" s="1"/>
  <c r="CC294" i="1"/>
  <c r="BU876" i="1"/>
  <c r="BU875" i="1" s="1"/>
  <c r="BU874" i="1" s="1"/>
  <c r="CB877" i="1"/>
  <c r="BV95" i="1"/>
  <c r="BV94" i="1" s="1"/>
  <c r="CC96" i="1"/>
  <c r="CJ707" i="1"/>
  <c r="CJ706" i="1" s="1"/>
  <c r="CJ705" i="1" s="1"/>
  <c r="CJ704" i="1" s="1"/>
  <c r="CJ703" i="1" s="1"/>
  <c r="CC706" i="1"/>
  <c r="CC705" i="1" s="1"/>
  <c r="CC704" i="1" s="1"/>
  <c r="CC703" i="1" s="1"/>
  <c r="AZ1253" i="1"/>
  <c r="AZ1252" i="1" s="1"/>
  <c r="AZ1251" i="1" s="1"/>
  <c r="BG1254" i="1"/>
  <c r="BU845" i="1"/>
  <c r="BU844" i="1" s="1"/>
  <c r="BU843" i="1" s="1"/>
  <c r="BU842" i="1" s="1"/>
  <c r="CB846" i="1"/>
  <c r="BG134" i="1"/>
  <c r="BG133" i="1" s="1"/>
  <c r="BG132" i="1" s="1"/>
  <c r="BG131" i="1" s="1"/>
  <c r="BG130" i="1" s="1"/>
  <c r="BN135" i="1"/>
  <c r="CB581" i="1"/>
  <c r="CB580" i="1" s="1"/>
  <c r="CI582" i="1"/>
  <c r="CI581" i="1" s="1"/>
  <c r="CI580" i="1" s="1"/>
  <c r="CJ596" i="1"/>
  <c r="CJ595" i="1" s="1"/>
  <c r="CJ594" i="1" s="1"/>
  <c r="CC595" i="1"/>
  <c r="CC594" i="1" s="1"/>
  <c r="BA1449" i="1"/>
  <c r="BA1448" i="1" s="1"/>
  <c r="BH1450" i="1"/>
  <c r="BA576" i="1"/>
  <c r="BA575" i="1" s="1"/>
  <c r="BH577" i="1"/>
  <c r="CB1109" i="1"/>
  <c r="CB1108" i="1" s="1"/>
  <c r="CI1110" i="1"/>
  <c r="CI1109" i="1" s="1"/>
  <c r="CI1108" i="1" s="1"/>
  <c r="V1611" i="1"/>
  <c r="V1610" i="1" s="1"/>
  <c r="V1609" i="1" s="1"/>
  <c r="V1401" i="1" s="1"/>
  <c r="BH201" i="1"/>
  <c r="BA200" i="1"/>
  <c r="AE530" i="1"/>
  <c r="AE529" i="1" s="1"/>
  <c r="AE528" i="1" s="1"/>
  <c r="AE523" i="1" s="1"/>
  <c r="AE522" i="1" s="1"/>
  <c r="AE521" i="1" s="1"/>
  <c r="AG531" i="1"/>
  <c r="BU91" i="1"/>
  <c r="BN90" i="1"/>
  <c r="BN89" i="1" s="1"/>
  <c r="CB1002" i="1"/>
  <c r="CB1001" i="1" s="1"/>
  <c r="CI1003" i="1"/>
  <c r="CI1002" i="1" s="1"/>
  <c r="CI1001" i="1" s="1"/>
  <c r="CB121" i="1"/>
  <c r="CI122" i="1"/>
  <c r="CI121" i="1" s="1"/>
  <c r="AT50" i="1"/>
  <c r="AT49" i="1" s="1"/>
  <c r="AS1271" i="1"/>
  <c r="AS1270" i="1" s="1"/>
  <c r="AS1269" i="1" s="1"/>
  <c r="AS1267" i="1" s="1"/>
  <c r="BA69" i="1"/>
  <c r="BU62" i="1"/>
  <c r="BU61" i="1" s="1"/>
  <c r="CB63" i="1"/>
  <c r="BV1579" i="1"/>
  <c r="BV1578" i="1" s="1"/>
  <c r="BV1577" i="1" s="1"/>
  <c r="BV1576" i="1" s="1"/>
  <c r="CC1580" i="1"/>
  <c r="BV862" i="1"/>
  <c r="BV861" i="1" s="1"/>
  <c r="CC863" i="1"/>
  <c r="BU1626" i="1"/>
  <c r="CB1627" i="1"/>
  <c r="BU1292" i="1"/>
  <c r="BU1291" i="1" s="1"/>
  <c r="CB1293" i="1"/>
  <c r="BV85" i="1"/>
  <c r="BV82" i="1" s="1"/>
  <c r="CC86" i="1"/>
  <c r="BV831" i="1"/>
  <c r="BV830" i="1" s="1"/>
  <c r="BV829" i="1" s="1"/>
  <c r="BV828" i="1" s="1"/>
  <c r="CC832" i="1"/>
  <c r="BU1512" i="1"/>
  <c r="BU1511" i="1" s="1"/>
  <c r="BU1510" i="1" s="1"/>
  <c r="CB1513" i="1"/>
  <c r="BV123" i="1"/>
  <c r="CC125" i="1"/>
  <c r="BU1501" i="1"/>
  <c r="BU1500" i="1" s="1"/>
  <c r="CB1502" i="1"/>
  <c r="BV310" i="1"/>
  <c r="CC311" i="1"/>
  <c r="BV433" i="1"/>
  <c r="CC434" i="1"/>
  <c r="BU200" i="1"/>
  <c r="CB201" i="1"/>
  <c r="BU1486" i="1"/>
  <c r="BN1485" i="1"/>
  <c r="BN1484" i="1" s="1"/>
  <c r="BH634" i="1"/>
  <c r="BA633" i="1"/>
  <c r="BA632" i="1" s="1"/>
  <c r="CJ292" i="1"/>
  <c r="CJ291" i="1" s="1"/>
  <c r="CC291" i="1"/>
  <c r="BV60" i="1"/>
  <c r="BO59" i="1"/>
  <c r="CI473" i="1"/>
  <c r="CI472" i="1" s="1"/>
  <c r="CB472" i="1"/>
  <c r="X1613" i="1"/>
  <c r="X1612" i="1" s="1"/>
  <c r="X1611" i="1" s="1"/>
  <c r="X1610" i="1" s="1"/>
  <c r="X1609" i="1" s="1"/>
  <c r="X1401" i="1" s="1"/>
  <c r="Z1614" i="1"/>
  <c r="CI1164" i="1"/>
  <c r="CI1163" i="1" s="1"/>
  <c r="CI1162" i="1" s="1"/>
  <c r="CB1163" i="1"/>
  <c r="CB1162" i="1" s="1"/>
  <c r="BH606" i="1"/>
  <c r="BH603" i="1" s="1"/>
  <c r="BH602" i="1" s="1"/>
  <c r="BO607" i="1"/>
  <c r="CB263" i="1"/>
  <c r="CB262" i="1" s="1"/>
  <c r="CI264" i="1"/>
  <c r="CI263" i="1" s="1"/>
  <c r="CI262" i="1" s="1"/>
  <c r="BH678" i="1"/>
  <c r="BH677" i="1" s="1"/>
  <c r="BO679" i="1"/>
  <c r="CB464" i="1"/>
  <c r="CB463" i="1" s="1"/>
  <c r="CB462" i="1" s="1"/>
  <c r="CI465" i="1"/>
  <c r="CI464" i="1" s="1"/>
  <c r="CI463" i="1" s="1"/>
  <c r="CI462" i="1" s="1"/>
  <c r="CI783" i="1"/>
  <c r="CI782" i="1" s="1"/>
  <c r="CI781" i="1" s="1"/>
  <c r="CI780" i="1" s="1"/>
  <c r="CI779" i="1" s="1"/>
  <c r="CB782" i="1"/>
  <c r="CB781" i="1" s="1"/>
  <c r="CB780" i="1" s="1"/>
  <c r="CB779" i="1" s="1"/>
  <c r="BH1009" i="1"/>
  <c r="BH1008" i="1" s="1"/>
  <c r="BH1007" i="1" s="1"/>
  <c r="BO1010" i="1"/>
  <c r="BA195" i="1"/>
  <c r="BA194" i="1" s="1"/>
  <c r="AS195" i="1"/>
  <c r="AS194" i="1" s="1"/>
  <c r="BU83" i="1"/>
  <c r="BU82" i="1" s="1"/>
  <c r="CB84" i="1"/>
  <c r="BV452" i="1"/>
  <c r="BV451" i="1" s="1"/>
  <c r="BV450" i="1" s="1"/>
  <c r="BV449" i="1" s="1"/>
  <c r="CC453" i="1"/>
  <c r="BU718" i="1"/>
  <c r="BU717" i="1" s="1"/>
  <c r="BU716" i="1" s="1"/>
  <c r="CB719" i="1"/>
  <c r="BU225" i="1"/>
  <c r="BU224" i="1" s="1"/>
  <c r="CB226" i="1"/>
  <c r="BU1040" i="1"/>
  <c r="BU1039" i="1" s="1"/>
  <c r="CB1041" i="1"/>
  <c r="BV1630" i="1"/>
  <c r="BV1629" i="1" s="1"/>
  <c r="BV1628" i="1" s="1"/>
  <c r="CC1631" i="1"/>
  <c r="BV207" i="1"/>
  <c r="CC208" i="1"/>
  <c r="BA155" i="1"/>
  <c r="BV1653" i="1"/>
  <c r="BV1652" i="1" s="1"/>
  <c r="CC1654" i="1"/>
  <c r="CB323" i="1"/>
  <c r="CB322" i="1" s="1"/>
  <c r="CI324" i="1"/>
  <c r="CI323" i="1" s="1"/>
  <c r="CI322" i="1" s="1"/>
  <c r="BA1622" i="1"/>
  <c r="BA1621" i="1" s="1"/>
  <c r="BH1623" i="1"/>
  <c r="BU1696" i="1"/>
  <c r="BU1695" i="1" s="1"/>
  <c r="CB1697" i="1"/>
  <c r="BH860" i="1"/>
  <c r="BA859" i="1"/>
  <c r="BA858" i="1" s="1"/>
  <c r="BA857" i="1" s="1"/>
  <c r="BA856" i="1" s="1"/>
  <c r="BA855" i="1" s="1"/>
  <c r="CJ1260" i="1"/>
  <c r="CJ1259" i="1" s="1"/>
  <c r="CC1259" i="1"/>
  <c r="X730" i="1"/>
  <c r="X729" i="1" s="1"/>
  <c r="X728" i="1" s="1"/>
  <c r="X727" i="1" s="1"/>
  <c r="X721" i="1" s="1"/>
  <c r="BA265" i="1"/>
  <c r="BA262" i="1" s="1"/>
  <c r="BH266" i="1"/>
  <c r="BV1468" i="1"/>
  <c r="BO1467" i="1"/>
  <c r="BO1466" i="1" s="1"/>
  <c r="BU127" i="1"/>
  <c r="BU126" i="1" s="1"/>
  <c r="CB128" i="1"/>
  <c r="BV1455" i="1"/>
  <c r="BV1454" i="1" s="1"/>
  <c r="CC1456" i="1"/>
  <c r="BU1330" i="1"/>
  <c r="BU1329" i="1" s="1"/>
  <c r="CB1331" i="1"/>
  <c r="BH1201" i="1"/>
  <c r="BH1200" i="1" s="1"/>
  <c r="BH1199" i="1" s="1"/>
  <c r="BO1202" i="1"/>
  <c r="CB100" i="1"/>
  <c r="CB99" i="1" s="1"/>
  <c r="CI101" i="1"/>
  <c r="CI100" i="1" s="1"/>
  <c r="CI99" i="1" s="1"/>
  <c r="X685" i="1"/>
  <c r="BU1046" i="1"/>
  <c r="BU1045" i="1" s="1"/>
  <c r="CB1047" i="1"/>
  <c r="BV1021" i="1"/>
  <c r="BV1020" i="1" s="1"/>
  <c r="CC1023" i="1"/>
  <c r="BO904" i="1"/>
  <c r="BO903" i="1" s="1"/>
  <c r="BV1350" i="1"/>
  <c r="BV1349" i="1" s="1"/>
  <c r="CC1351" i="1"/>
  <c r="BU67" i="1"/>
  <c r="CB68" i="1"/>
  <c r="BU1591" i="1"/>
  <c r="BU1590" i="1" s="1"/>
  <c r="CB1592" i="1"/>
  <c r="BU947" i="1"/>
  <c r="BU946" i="1" s="1"/>
  <c r="CB948" i="1"/>
  <c r="BV812" i="1"/>
  <c r="BV811" i="1" s="1"/>
  <c r="CC813" i="1"/>
  <c r="BV417" i="1"/>
  <c r="BV416" i="1" s="1"/>
  <c r="BV415" i="1" s="1"/>
  <c r="BV414" i="1" s="1"/>
  <c r="CC418" i="1"/>
  <c r="BU740" i="1"/>
  <c r="BU739" i="1" s="1"/>
  <c r="BU738" i="1" s="1"/>
  <c r="BU737" i="1" s="1"/>
  <c r="CB741" i="1"/>
  <c r="BU1148" i="1"/>
  <c r="BU1147" i="1" s="1"/>
  <c r="BU1135" i="1" s="1"/>
  <c r="CB1149" i="1"/>
  <c r="BN606" i="1"/>
  <c r="BU607" i="1"/>
  <c r="CJ39" i="1"/>
  <c r="CJ38" i="1" s="1"/>
  <c r="CC38" i="1"/>
  <c r="BG792" i="1"/>
  <c r="BG791" i="1" s="1"/>
  <c r="BG790" i="1" s="1"/>
  <c r="BG789" i="1" s="1"/>
  <c r="BN793" i="1"/>
  <c r="BV1505" i="1"/>
  <c r="BO1504" i="1"/>
  <c r="BO1503" i="1" s="1"/>
  <c r="CJ1100" i="1"/>
  <c r="CJ1099" i="1" s="1"/>
  <c r="CJ1098" i="1" s="1"/>
  <c r="CJ1097" i="1" s="1"/>
  <c r="CC1099" i="1"/>
  <c r="CC1098" i="1" s="1"/>
  <c r="CC1097" i="1" s="1"/>
  <c r="BU434" i="1"/>
  <c r="BN433" i="1"/>
  <c r="BH67" i="1"/>
  <c r="BO68" i="1"/>
  <c r="AI1614" i="1"/>
  <c r="AI1613" i="1" s="1"/>
  <c r="AI1612" i="1" s="1"/>
  <c r="AG1613" i="1"/>
  <c r="AG1612" i="1" s="1"/>
  <c r="CI1121" i="1"/>
  <c r="CI1120" i="1" s="1"/>
  <c r="CI1119" i="1" s="1"/>
  <c r="CI1118" i="1" s="1"/>
  <c r="CB1120" i="1"/>
  <c r="CB1119" i="1" s="1"/>
  <c r="CB1118" i="1" s="1"/>
  <c r="BU389" i="1"/>
  <c r="CB390" i="1"/>
  <c r="BG483" i="1"/>
  <c r="BG482" i="1" s="1"/>
  <c r="BN484" i="1"/>
  <c r="CI983" i="1"/>
  <c r="CI982" i="1" s="1"/>
  <c r="CI981" i="1" s="1"/>
  <c r="CI980" i="1" s="1"/>
  <c r="CI979" i="1" s="1"/>
  <c r="CB982" i="1"/>
  <c r="CB981" i="1" s="1"/>
  <c r="CB980" i="1" s="1"/>
  <c r="CB979" i="1" s="1"/>
  <c r="CB565" i="1"/>
  <c r="CB564" i="1" s="1"/>
  <c r="CB563" i="1" s="1"/>
  <c r="CB562" i="1" s="1"/>
  <c r="CI566" i="1"/>
  <c r="CI565" i="1" s="1"/>
  <c r="CI564" i="1" s="1"/>
  <c r="CI563" i="1" s="1"/>
  <c r="CI562" i="1" s="1"/>
  <c r="AT628" i="1"/>
  <c r="AT623" i="1" s="1"/>
  <c r="BA216" i="1"/>
  <c r="BA213" i="1" s="1"/>
  <c r="BA205" i="1" s="1"/>
  <c r="BH217" i="1"/>
  <c r="BH778" i="1"/>
  <c r="BA777" i="1"/>
  <c r="BA776" i="1" s="1"/>
  <c r="BA775" i="1" s="1"/>
  <c r="BA774" i="1" s="1"/>
  <c r="BA773" i="1" s="1"/>
  <c r="AE1707" i="1"/>
  <c r="AE1706" i="1" s="1"/>
  <c r="AE1705" i="1" s="1"/>
  <c r="AL1708" i="1"/>
  <c r="BO40" i="1"/>
  <c r="BV41" i="1"/>
  <c r="Z731" i="1"/>
  <c r="AB731" i="1" s="1"/>
  <c r="AB730" i="1" s="1"/>
  <c r="AB729" i="1" s="1"/>
  <c r="AB728" i="1" s="1"/>
  <c r="AB727" i="1" s="1"/>
  <c r="AB721" i="1" s="1"/>
  <c r="AS37" i="1"/>
  <c r="AS30" i="1" s="1"/>
  <c r="AS29" i="1" s="1"/>
  <c r="AS28" i="1" s="1"/>
  <c r="AE1700" i="1"/>
  <c r="BV1178" i="1"/>
  <c r="BV1177" i="1" s="1"/>
  <c r="BV1176" i="1" s="1"/>
  <c r="BV1175" i="1" s="1"/>
  <c r="CC1179" i="1"/>
  <c r="BU548" i="1"/>
  <c r="BU547" i="1" s="1"/>
  <c r="CB549" i="1"/>
  <c r="BV1640" i="1"/>
  <c r="CC1641" i="1"/>
  <c r="BU943" i="1"/>
  <c r="BU942" i="1" s="1"/>
  <c r="CB945" i="1"/>
  <c r="BV1606" i="1"/>
  <c r="BV1605" i="1" s="1"/>
  <c r="CC1607" i="1"/>
  <c r="BV907" i="1"/>
  <c r="BV906" i="1" s="1"/>
  <c r="BV905" i="1" s="1"/>
  <c r="CC908" i="1"/>
  <c r="BV503" i="1"/>
  <c r="BV500" i="1" s="1"/>
  <c r="CC504" i="1"/>
  <c r="BV1347" i="1"/>
  <c r="BV1346" i="1" s="1"/>
  <c r="CC1348" i="1"/>
  <c r="BV305" i="1"/>
  <c r="BV304" i="1" s="1"/>
  <c r="BV303" i="1" s="1"/>
  <c r="BV302" i="1" s="1"/>
  <c r="CC306" i="1"/>
  <c r="BV1626" i="1"/>
  <c r="CC1627" i="1"/>
  <c r="BU53" i="1"/>
  <c r="CB54" i="1"/>
  <c r="BH769" i="1"/>
  <c r="BO770" i="1"/>
  <c r="BN254" i="1"/>
  <c r="BG253" i="1"/>
  <c r="BH45" i="1"/>
  <c r="BH37" i="1" s="1"/>
  <c r="BO47" i="1"/>
  <c r="CC483" i="1"/>
  <c r="CC482" i="1" s="1"/>
  <c r="CJ484" i="1"/>
  <c r="CJ483" i="1" s="1"/>
  <c r="CJ482" i="1" s="1"/>
  <c r="CJ297" i="1"/>
  <c r="BH782" i="1"/>
  <c r="BH781" i="1" s="1"/>
  <c r="BH780" i="1" s="1"/>
  <c r="BH779" i="1" s="1"/>
  <c r="BO783" i="1"/>
  <c r="BV764" i="1"/>
  <c r="BO763" i="1"/>
  <c r="BO762" i="1" s="1"/>
  <c r="BO761" i="1" s="1"/>
  <c r="CB1440" i="1"/>
  <c r="CB1439" i="1" s="1"/>
  <c r="CI1441" i="1"/>
  <c r="AZ318" i="1"/>
  <c r="AS316" i="1"/>
  <c r="AS309" i="1" s="1"/>
  <c r="AS308" i="1" s="1"/>
  <c r="AS307" i="1" s="1"/>
  <c r="BA630" i="1"/>
  <c r="BA629" i="1" s="1"/>
  <c r="BA628" i="1" s="1"/>
  <c r="BA623" i="1" s="1"/>
  <c r="BH631" i="1"/>
  <c r="BV231" i="1"/>
  <c r="BO230" i="1"/>
  <c r="BO229" i="1" s="1"/>
  <c r="CC876" i="1"/>
  <c r="CC875" i="1" s="1"/>
  <c r="CC874" i="1" s="1"/>
  <c r="CJ877" i="1"/>
  <c r="CJ876" i="1" s="1"/>
  <c r="CJ875" i="1" s="1"/>
  <c r="CJ874" i="1" s="1"/>
  <c r="AG731" i="1"/>
  <c r="AI731" i="1"/>
  <c r="AI730" i="1" s="1"/>
  <c r="AI729" i="1" s="1"/>
  <c r="AI728" i="1" s="1"/>
  <c r="AI727" i="1" s="1"/>
  <c r="AE730" i="1"/>
  <c r="AE729" i="1" s="1"/>
  <c r="AE728" i="1" s="1"/>
  <c r="AE727" i="1" s="1"/>
  <c r="CC62" i="1"/>
  <c r="CC61" i="1" s="1"/>
  <c r="CJ63" i="1"/>
  <c r="CJ62" i="1" s="1"/>
  <c r="CJ61" i="1" s="1"/>
  <c r="Z528" i="1"/>
  <c r="Z523" i="1" s="1"/>
  <c r="Z522" i="1" s="1"/>
  <c r="Z521" i="1" s="1"/>
  <c r="BU1656" i="1"/>
  <c r="BU1655" i="1" s="1"/>
  <c r="CB1657" i="1"/>
  <c r="BU1470" i="1"/>
  <c r="BU1469" i="1" s="1"/>
  <c r="CB1471" i="1"/>
  <c r="BU1416" i="1"/>
  <c r="BU1415" i="1" s="1"/>
  <c r="CB1417" i="1"/>
  <c r="BV1416" i="1"/>
  <c r="BV1415" i="1" s="1"/>
  <c r="CC1417" i="1"/>
  <c r="AB820" i="1"/>
  <c r="AB819" i="1" s="1"/>
  <c r="AB818" i="1" s="1"/>
  <c r="AB817" i="1" s="1"/>
  <c r="AB759" i="1" s="1"/>
  <c r="AG1723" i="1"/>
  <c r="AG1722" i="1" s="1"/>
  <c r="AG1721" i="1" s="1"/>
  <c r="AG1699" i="1" s="1"/>
  <c r="Z1693" i="1"/>
  <c r="Z1692" i="1" s="1"/>
  <c r="Z1691" i="1" s="1"/>
  <c r="Z1690" i="1" s="1"/>
  <c r="Z1689" i="1" s="1"/>
  <c r="BH1309" i="1"/>
  <c r="BH1308" i="1" s="1"/>
  <c r="BO1311" i="1"/>
  <c r="BG1067" i="1"/>
  <c r="BG1066" i="1" s="1"/>
  <c r="BN1068" i="1"/>
  <c r="BH119" i="1"/>
  <c r="BH118" i="1" s="1"/>
  <c r="BH117" i="1" s="1"/>
  <c r="BH116" i="1" s="1"/>
  <c r="BH115" i="1" s="1"/>
  <c r="BO120" i="1"/>
  <c r="BH474" i="1"/>
  <c r="BO475" i="1"/>
  <c r="BA687" i="1"/>
  <c r="BG1449" i="1"/>
  <c r="BG1448" i="1" s="1"/>
  <c r="BN1450" i="1"/>
  <c r="BG1283" i="1"/>
  <c r="BG1282" i="1" s="1"/>
  <c r="BN1284" i="1"/>
  <c r="BG706" i="1"/>
  <c r="BG705" i="1" s="1"/>
  <c r="BG704" i="1" s="1"/>
  <c r="BG703" i="1" s="1"/>
  <c r="BG687" i="1" s="1"/>
  <c r="BN707" i="1"/>
  <c r="BG711" i="1"/>
  <c r="BG710" i="1" s="1"/>
  <c r="BG709" i="1" s="1"/>
  <c r="BG708" i="1" s="1"/>
  <c r="BN712" i="1"/>
  <c r="BH701" i="1"/>
  <c r="BH700" i="1" s="1"/>
  <c r="BH699" i="1" s="1"/>
  <c r="BH698" i="1" s="1"/>
  <c r="BO702" i="1"/>
  <c r="BG797" i="1"/>
  <c r="BG796" i="1" s="1"/>
  <c r="BG795" i="1" s="1"/>
  <c r="BG794" i="1" s="1"/>
  <c r="BN798" i="1"/>
  <c r="BG1561" i="1"/>
  <c r="BG1560" i="1" s="1"/>
  <c r="BG1532" i="1" s="1"/>
  <c r="BG1531" i="1" s="1"/>
  <c r="BN1562" i="1"/>
  <c r="BG209" i="1"/>
  <c r="BG206" i="1" s="1"/>
  <c r="BN210" i="1"/>
  <c r="BH626" i="1"/>
  <c r="BH625" i="1" s="1"/>
  <c r="BH624" i="1" s="1"/>
  <c r="BO627" i="1"/>
  <c r="BU217" i="1"/>
  <c r="BN216" i="1"/>
  <c r="AI1619" i="1"/>
  <c r="AI1618" i="1" s="1"/>
  <c r="BO21" i="1"/>
  <c r="BO20" i="1" s="1"/>
  <c r="BO19" i="1" s="1"/>
  <c r="BO18" i="1" s="1"/>
  <c r="BO17" i="1" s="1"/>
  <c r="BV22" i="1"/>
  <c r="BN179" i="1"/>
  <c r="BN178" i="1" s="1"/>
  <c r="BU180" i="1"/>
  <c r="BN1298" i="1"/>
  <c r="BN1297" i="1" s="1"/>
  <c r="BU1299" i="1"/>
  <c r="BU1202" i="1"/>
  <c r="BN1201" i="1"/>
  <c r="BN1200" i="1" s="1"/>
  <c r="BN1199" i="1" s="1"/>
  <c r="BV210" i="1"/>
  <c r="BO209" i="1"/>
  <c r="BO206" i="1" s="1"/>
  <c r="BU1306" i="1"/>
  <c r="BN1305" i="1"/>
  <c r="BN1304" i="1" s="1"/>
  <c r="BU317" i="1"/>
  <c r="BN1507" i="1"/>
  <c r="BN1506" i="1" s="1"/>
  <c r="BN1499" i="1" s="1"/>
  <c r="BN1498" i="1" s="1"/>
  <c r="BU1508" i="1"/>
  <c r="BO891" i="1"/>
  <c r="BO890" i="1" s="1"/>
  <c r="BO873" i="1" s="1"/>
  <c r="BV892" i="1"/>
  <c r="BN1567" i="1"/>
  <c r="BN1566" i="1" s="1"/>
  <c r="BU1568" i="1"/>
  <c r="BN891" i="1"/>
  <c r="BN890" i="1" s="1"/>
  <c r="BU892" i="1"/>
  <c r="BO1742" i="1"/>
  <c r="BO1741" i="1" s="1"/>
  <c r="BO1740" i="1" s="1"/>
  <c r="BO1739" i="1" s="1"/>
  <c r="BO1738" i="1" s="1"/>
  <c r="BO1736" i="1" s="1"/>
  <c r="BV1743" i="1"/>
  <c r="BO251" i="1"/>
  <c r="BO248" i="1" s="1"/>
  <c r="BV252" i="1"/>
  <c r="BN600" i="1"/>
  <c r="BN599" i="1" s="1"/>
  <c r="BN598" i="1" s="1"/>
  <c r="BU601" i="1"/>
  <c r="BN452" i="1"/>
  <c r="BN451" i="1" s="1"/>
  <c r="BN450" i="1" s="1"/>
  <c r="BN449" i="1" s="1"/>
  <c r="BU453" i="1"/>
  <c r="BN691" i="1"/>
  <c r="BN690" i="1" s="1"/>
  <c r="BN689" i="1" s="1"/>
  <c r="BN688" i="1" s="1"/>
  <c r="BU692" i="1"/>
  <c r="BN42" i="1"/>
  <c r="BU44" i="1"/>
  <c r="BV33" i="1"/>
  <c r="BO32" i="1"/>
  <c r="BO31" i="1" s="1"/>
  <c r="AG668" i="1"/>
  <c r="AM1198" i="1"/>
  <c r="BG1230" i="1"/>
  <c r="BG1229" i="1" s="1"/>
  <c r="BG1228" i="1" s="1"/>
  <c r="BG1223" i="1" s="1"/>
  <c r="BG1222" i="1" s="1"/>
  <c r="BN1231" i="1"/>
  <c r="BG251" i="1"/>
  <c r="BG248" i="1" s="1"/>
  <c r="BN252" i="1"/>
  <c r="BG243" i="1"/>
  <c r="BG242" i="1" s="1"/>
  <c r="BN244" i="1"/>
  <c r="BH1330" i="1"/>
  <c r="BH1329" i="1" s="1"/>
  <c r="BO1331" i="1"/>
  <c r="BG123" i="1"/>
  <c r="BG118" i="1" s="1"/>
  <c r="BG117" i="1" s="1"/>
  <c r="BG116" i="1" s="1"/>
  <c r="BG115" i="1" s="1"/>
  <c r="BN125" i="1"/>
  <c r="BG218" i="1"/>
  <c r="BG213" i="1" s="1"/>
  <c r="BN220" i="1"/>
  <c r="BH1249" i="1"/>
  <c r="BH1248" i="1" s="1"/>
  <c r="BH1247" i="1" s="1"/>
  <c r="BH1246" i="1" s="1"/>
  <c r="BH1245" i="1" s="1"/>
  <c r="BO1250" i="1"/>
  <c r="BH72" i="1"/>
  <c r="BO73" i="1"/>
  <c r="BH1501" i="1"/>
  <c r="BH1500" i="1" s="1"/>
  <c r="BH1499" i="1" s="1"/>
  <c r="BH1498" i="1" s="1"/>
  <c r="BO1502" i="1"/>
  <c r="BH573" i="1"/>
  <c r="BH572" i="1" s="1"/>
  <c r="BH568" i="1" s="1"/>
  <c r="BO574" i="1"/>
  <c r="BH65" i="1"/>
  <c r="BH64" i="1" s="1"/>
  <c r="BO66" i="1"/>
  <c r="BG1280" i="1"/>
  <c r="BG1279" i="1" s="1"/>
  <c r="BN1281" i="1"/>
  <c r="AZ687" i="1"/>
  <c r="BH1696" i="1"/>
  <c r="BH1695" i="1" s="1"/>
  <c r="BO1697" i="1"/>
  <c r="BH141" i="1"/>
  <c r="BH140" i="1" s="1"/>
  <c r="BH139" i="1" s="1"/>
  <c r="BH138" i="1" s="1"/>
  <c r="BH137" i="1" s="1"/>
  <c r="BO142" i="1"/>
  <c r="BN1518" i="1"/>
  <c r="BN1517" i="1" s="1"/>
  <c r="BN1509" i="1" s="1"/>
  <c r="BU1519" i="1"/>
  <c r="BH618" i="1"/>
  <c r="BH617" i="1" s="1"/>
  <c r="BH616" i="1" s="1"/>
  <c r="BO620" i="1"/>
  <c r="BV1104" i="1"/>
  <c r="BO1103" i="1"/>
  <c r="BO1102" i="1" s="1"/>
  <c r="BO1101" i="1" s="1"/>
  <c r="BO1096" i="1" s="1"/>
  <c r="BG312" i="1"/>
  <c r="BN313" i="1"/>
  <c r="BV56" i="1"/>
  <c r="BO55" i="1"/>
  <c r="BU296" i="1"/>
  <c r="BN295" i="1"/>
  <c r="BO272" i="1"/>
  <c r="BV273" i="1"/>
  <c r="BH1642" i="1"/>
  <c r="BH1639" i="1" s="1"/>
  <c r="BH1638" i="1" s="1"/>
  <c r="BO1643" i="1"/>
  <c r="BV1050" i="1"/>
  <c r="BO1049" i="1"/>
  <c r="BO1048" i="1" s="1"/>
  <c r="BN573" i="1"/>
  <c r="BN572" i="1" s="1"/>
  <c r="BU574" i="1"/>
  <c r="BH600" i="1"/>
  <c r="BH599" i="1" s="1"/>
  <c r="BH598" i="1" s="1"/>
  <c r="BO601" i="1"/>
  <c r="BG836" i="1"/>
  <c r="BG835" i="1" s="1"/>
  <c r="BG834" i="1" s="1"/>
  <c r="BG833" i="1" s="1"/>
  <c r="BN837" i="1"/>
  <c r="BH1273" i="1"/>
  <c r="BH1272" i="1" s="1"/>
  <c r="BH1271" i="1" s="1"/>
  <c r="BO1274" i="1"/>
  <c r="BH642" i="1"/>
  <c r="BH641" i="1" s="1"/>
  <c r="BH640" i="1" s="1"/>
  <c r="BH635" i="1" s="1"/>
  <c r="BO643" i="1"/>
  <c r="BH539" i="1"/>
  <c r="BH538" i="1" s="1"/>
  <c r="BO540" i="1"/>
  <c r="BG1326" i="1"/>
  <c r="BG1325" i="1" s="1"/>
  <c r="BN1327" i="1"/>
  <c r="BH1305" i="1"/>
  <c r="BH1304" i="1" s="1"/>
  <c r="BO1306" i="1"/>
  <c r="BG45" i="1"/>
  <c r="BN47" i="1"/>
  <c r="BG815" i="1"/>
  <c r="BG814" i="1" s="1"/>
  <c r="BN816" i="1"/>
  <c r="BH1679" i="1"/>
  <c r="BH1678" i="1" s="1"/>
  <c r="BH1677" i="1" s="1"/>
  <c r="BO1680" i="1"/>
  <c r="Z820" i="1"/>
  <c r="Z819" i="1" s="1"/>
  <c r="Z818" i="1" s="1"/>
  <c r="Z817" i="1" s="1"/>
  <c r="AD821" i="1"/>
  <c r="BU1687" i="1"/>
  <c r="BN1686" i="1"/>
  <c r="BN1685" i="1" s="1"/>
  <c r="BO121" i="1"/>
  <c r="BV122" i="1"/>
  <c r="BN799" i="1"/>
  <c r="BU800" i="1"/>
  <c r="BV244" i="1"/>
  <c r="BO243" i="1"/>
  <c r="BO242" i="1" s="1"/>
  <c r="BU215" i="1"/>
  <c r="BN214" i="1"/>
  <c r="BO1656" i="1"/>
  <c r="BO1655" i="1" s="1"/>
  <c r="BV1657" i="1"/>
  <c r="BN1653" i="1"/>
  <c r="BN1652" i="1" s="1"/>
  <c r="BU1654" i="1"/>
  <c r="BH1190" i="1"/>
  <c r="BH1189" i="1" s="1"/>
  <c r="BH1188" i="1" s="1"/>
  <c r="BH1187" i="1" s="1"/>
  <c r="BH1186" i="1" s="1"/>
  <c r="BO1191" i="1"/>
  <c r="BN678" i="1"/>
  <c r="BN677" i="1" s="1"/>
  <c r="BU679" i="1"/>
  <c r="BO1521" i="1"/>
  <c r="BO1520" i="1" s="1"/>
  <c r="BO1509" i="1" s="1"/>
  <c r="BV1522" i="1"/>
  <c r="BU1354" i="1"/>
  <c r="BN1353" i="1"/>
  <c r="BN1352" i="1" s="1"/>
  <c r="BV692" i="1"/>
  <c r="BO691" i="1"/>
  <c r="BO690" i="1" s="1"/>
  <c r="BO689" i="1" s="1"/>
  <c r="BO688" i="1" s="1"/>
  <c r="BV1131" i="1"/>
  <c r="BO1130" i="1"/>
  <c r="BO1129" i="1" s="1"/>
  <c r="BN393" i="1"/>
  <c r="BU394" i="1"/>
  <c r="BH158" i="1"/>
  <c r="BH157" i="1" s="1"/>
  <c r="BH156" i="1" s="1"/>
  <c r="BO159" i="1"/>
  <c r="Z1734" i="1"/>
  <c r="AS1711" i="1"/>
  <c r="AL1710" i="1"/>
  <c r="AL1709" i="1" s="1"/>
  <c r="BN1178" i="1"/>
  <c r="BN1177" i="1" s="1"/>
  <c r="BN1176" i="1" s="1"/>
  <c r="BN1175" i="1" s="1"/>
  <c r="BU1179" i="1"/>
  <c r="BV1128" i="1"/>
  <c r="BO1127" i="1"/>
  <c r="BO1126" i="1" s="1"/>
  <c r="BV1399" i="1"/>
  <c r="BO1398" i="1"/>
  <c r="BO1397" i="1" s="1"/>
  <c r="BO1396" i="1" s="1"/>
  <c r="BO1395" i="1" s="1"/>
  <c r="BO1394" i="1" s="1"/>
  <c r="BU1125" i="1"/>
  <c r="BN1124" i="1"/>
  <c r="BN1123" i="1" s="1"/>
  <c r="BN1122" i="1" s="1"/>
  <c r="BV394" i="1"/>
  <c r="BO393" i="1"/>
  <c r="BO388" i="1" s="1"/>
  <c r="BO387" i="1" s="1"/>
  <c r="BO382" i="1" s="1"/>
  <c r="BO381" i="1" s="1"/>
  <c r="BH263" i="1"/>
  <c r="BO264" i="1"/>
  <c r="BH1067" i="1"/>
  <c r="BH1066" i="1" s="1"/>
  <c r="BO1068" i="1"/>
  <c r="BH270" i="1"/>
  <c r="BH269" i="1" s="1"/>
  <c r="BH268" i="1" s="1"/>
  <c r="BH267" i="1" s="1"/>
  <c r="BO271" i="1"/>
  <c r="BH735" i="1"/>
  <c r="BH734" i="1" s="1"/>
  <c r="BH733" i="1" s="1"/>
  <c r="BH732" i="1" s="1"/>
  <c r="BO736" i="1"/>
  <c r="BH799" i="1"/>
  <c r="BH796" i="1" s="1"/>
  <c r="BH795" i="1" s="1"/>
  <c r="BO800" i="1"/>
  <c r="BG907" i="1"/>
  <c r="BG906" i="1" s="1"/>
  <c r="BG905" i="1" s="1"/>
  <c r="BN908" i="1"/>
  <c r="BG1309" i="1"/>
  <c r="BG1308" i="1" s="1"/>
  <c r="BG1290" i="1" s="1"/>
  <c r="BN1310" i="1"/>
  <c r="BG95" i="1"/>
  <c r="BG94" i="1" s="1"/>
  <c r="BN96" i="1"/>
  <c r="BH439" i="1"/>
  <c r="BH438" i="1" s="1"/>
  <c r="BH424" i="1" s="1"/>
  <c r="BH413" i="1" s="1"/>
  <c r="BH367" i="1" s="1"/>
  <c r="BO440" i="1"/>
  <c r="BH711" i="1"/>
  <c r="BH710" i="1" s="1"/>
  <c r="BH709" i="1" s="1"/>
  <c r="BH708" i="1" s="1"/>
  <c r="BH687" i="1" s="1"/>
  <c r="BO712" i="1"/>
  <c r="BH198" i="1"/>
  <c r="BO199" i="1"/>
  <c r="BG72" i="1"/>
  <c r="BG69" i="1" s="1"/>
  <c r="BN73" i="1"/>
  <c r="BH90" i="1"/>
  <c r="BH89" i="1" s="1"/>
  <c r="BO91" i="1"/>
  <c r="BG65" i="1"/>
  <c r="BG64" i="1" s="1"/>
  <c r="BN66" i="1"/>
  <c r="BG170" i="1"/>
  <c r="BG169" i="1" s="1"/>
  <c r="BN171" i="1"/>
  <c r="X1693" i="1"/>
  <c r="X1692" i="1" s="1"/>
  <c r="X1691" i="1" s="1"/>
  <c r="X1690" i="1" s="1"/>
  <c r="X1689" i="1" s="1"/>
  <c r="X1673" i="1" s="1"/>
  <c r="AB1694" i="1"/>
  <c r="AB1693" i="1" s="1"/>
  <c r="AB1692" i="1" s="1"/>
  <c r="AB1691" i="1" s="1"/>
  <c r="AB1690" i="1" s="1"/>
  <c r="AB1689" i="1" s="1"/>
  <c r="AE1723" i="1"/>
  <c r="AE1722" i="1" s="1"/>
  <c r="AE1721" i="1" s="1"/>
  <c r="AE1699" i="1" s="1"/>
  <c r="AI1724" i="1"/>
  <c r="AI1723" i="1" s="1"/>
  <c r="AI1722" i="1" s="1"/>
  <c r="AI1721" i="1" s="1"/>
  <c r="AI1699" i="1" s="1"/>
  <c r="BN221" i="1"/>
  <c r="BU222" i="1"/>
  <c r="BO431" i="1"/>
  <c r="BO430" i="1" s="1"/>
  <c r="BO429" i="1" s="1"/>
  <c r="BV432" i="1"/>
  <c r="BN290" i="1"/>
  <c r="BN289" i="1" s="1"/>
  <c r="BN288" i="1" s="1"/>
  <c r="BN1009" i="1"/>
  <c r="BN1008" i="1" s="1"/>
  <c r="BN1007" i="1" s="1"/>
  <c r="BU1010" i="1"/>
  <c r="AG1619" i="1"/>
  <c r="AG1618" i="1" s="1"/>
  <c r="AK1620" i="1"/>
  <c r="BG590" i="1"/>
  <c r="BG589" i="1" s="1"/>
  <c r="BN591" i="1"/>
  <c r="BN873" i="1"/>
  <c r="BN1659" i="1"/>
  <c r="BN1658" i="1" s="1"/>
  <c r="BU1663" i="1"/>
  <c r="BH1663" i="1"/>
  <c r="BA1659" i="1"/>
  <c r="BA1658" i="1" s="1"/>
  <c r="BG332" i="1"/>
  <c r="BG331" i="1" s="1"/>
  <c r="BN333" i="1"/>
  <c r="W1753" i="1"/>
  <c r="W14" i="1" s="1"/>
  <c r="R14" i="1"/>
  <c r="AB1650" i="1"/>
  <c r="AB1649" i="1" s="1"/>
  <c r="AB1648" i="1" s="1"/>
  <c r="AB1637" i="1" s="1"/>
  <c r="AB614" i="1"/>
  <c r="AB613" i="1" s="1"/>
  <c r="AB612" i="1" s="1"/>
  <c r="AB611" i="1" s="1"/>
  <c r="AB560" i="1" s="1"/>
  <c r="AC1650" i="1"/>
  <c r="AC1649" i="1" s="1"/>
  <c r="AC1648" i="1" s="1"/>
  <c r="AC1637" i="1" s="1"/>
  <c r="AC1609" i="1" s="1"/>
  <c r="AZ1703" i="1"/>
  <c r="AZ1702" i="1" s="1"/>
  <c r="AZ1701" i="1" s="1"/>
  <c r="BG1704" i="1"/>
  <c r="AZ158" i="1"/>
  <c r="AZ157" i="1" s="1"/>
  <c r="AZ156" i="1" s="1"/>
  <c r="BG159" i="1"/>
  <c r="AZ431" i="1"/>
  <c r="AZ430" i="1" s="1"/>
  <c r="AZ429" i="1" s="1"/>
  <c r="BG432" i="1"/>
  <c r="BA53" i="1"/>
  <c r="BA52" i="1" s="1"/>
  <c r="BA51" i="1" s="1"/>
  <c r="BA50" i="1" s="1"/>
  <c r="BA49" i="1" s="1"/>
  <c r="BH54" i="1"/>
  <c r="BA35" i="1"/>
  <c r="BA34" i="1" s="1"/>
  <c r="BA30" i="1" s="1"/>
  <c r="BA29" i="1" s="1"/>
  <c r="BA28" i="1" s="1"/>
  <c r="BH36" i="1"/>
  <c r="AZ439" i="1"/>
  <c r="AZ438" i="1" s="1"/>
  <c r="BG440" i="1"/>
  <c r="BA1409" i="1"/>
  <c r="BA1406" i="1" s="1"/>
  <c r="BA1405" i="1" s="1"/>
  <c r="BA1404" i="1" s="1"/>
  <c r="BA1403" i="1" s="1"/>
  <c r="BH1410" i="1"/>
  <c r="AZ570" i="1"/>
  <c r="AZ569" i="1" s="1"/>
  <c r="AZ568" i="1" s="1"/>
  <c r="BG571" i="1"/>
  <c r="AB530" i="1"/>
  <c r="AB529" i="1" s="1"/>
  <c r="AF531" i="1"/>
  <c r="AH531" i="1" s="1"/>
  <c r="AI807" i="1"/>
  <c r="AM808" i="1"/>
  <c r="AO808" i="1" s="1"/>
  <c r="AZ1084" i="1"/>
  <c r="AZ1083" i="1" s="1"/>
  <c r="AZ1082" i="1" s="1"/>
  <c r="AZ1081" i="1" s="1"/>
  <c r="BG1085" i="1"/>
  <c r="BA590" i="1"/>
  <c r="BA589" i="1" s="1"/>
  <c r="BH591" i="1"/>
  <c r="AZ173" i="1"/>
  <c r="AZ172" i="1" s="1"/>
  <c r="BG174" i="1"/>
  <c r="AZ474" i="1"/>
  <c r="AZ471" i="1" s="1"/>
  <c r="AZ470" i="1" s="1"/>
  <c r="BG475" i="1"/>
  <c r="AF754" i="1"/>
  <c r="AD753" i="1"/>
  <c r="AD752" i="1" s="1"/>
  <c r="AD751" i="1" s="1"/>
  <c r="AD750" i="1" s="1"/>
  <c r="AL1713" i="1"/>
  <c r="AL1712" i="1" s="1"/>
  <c r="AS1714" i="1"/>
  <c r="AZ235" i="1"/>
  <c r="AZ232" i="1" s="1"/>
  <c r="BG236" i="1"/>
  <c r="AZ831" i="1"/>
  <c r="AZ830" i="1" s="1"/>
  <c r="AZ829" i="1" s="1"/>
  <c r="BG832" i="1"/>
  <c r="AZ1425" i="1"/>
  <c r="AZ1424" i="1" s="1"/>
  <c r="BG1426" i="1"/>
  <c r="AZ417" i="1"/>
  <c r="AZ416" i="1" s="1"/>
  <c r="AZ415" i="1" s="1"/>
  <c r="AZ414" i="1" s="1"/>
  <c r="BG418" i="1"/>
  <c r="AZ198" i="1"/>
  <c r="BG199" i="1"/>
  <c r="AZ310" i="1"/>
  <c r="BG311" i="1"/>
  <c r="AZ1437" i="1"/>
  <c r="AZ1436" i="1" s="1"/>
  <c r="BG1438" i="1"/>
  <c r="AZ205" i="1"/>
  <c r="AG670" i="1"/>
  <c r="AE669" i="1"/>
  <c r="AE666" i="1" s="1"/>
  <c r="AE665" i="1" s="1"/>
  <c r="AE664" i="1" s="1"/>
  <c r="AE622" i="1" s="1"/>
  <c r="AE447" i="1" s="1"/>
  <c r="AI670" i="1"/>
  <c r="AZ769" i="1"/>
  <c r="AZ766" i="1" s="1"/>
  <c r="AZ765" i="1" s="1"/>
  <c r="AZ760" i="1" s="1"/>
  <c r="BG770" i="1"/>
  <c r="AF999" i="1"/>
  <c r="AF998" i="1" s="1"/>
  <c r="AF997" i="1" s="1"/>
  <c r="AF992" i="1" s="1"/>
  <c r="AF991" i="1" s="1"/>
  <c r="AF901" i="1" s="1"/>
  <c r="AZ1287" i="1"/>
  <c r="AZ1286" i="1" s="1"/>
  <c r="BG1289" i="1"/>
  <c r="BA1138" i="1"/>
  <c r="BA1137" i="1" s="1"/>
  <c r="BA1136" i="1" s="1"/>
  <c r="BA1135" i="1" s="1"/>
  <c r="BA1095" i="1" s="1"/>
  <c r="BH1139" i="1"/>
  <c r="AZ828" i="1"/>
  <c r="AD530" i="1"/>
  <c r="AD529" i="1" s="1"/>
  <c r="AZ38" i="1"/>
  <c r="BG39" i="1"/>
  <c r="AH1000" i="1"/>
  <c r="AH999" i="1" s="1"/>
  <c r="AH998" i="1" s="1"/>
  <c r="AH997" i="1" s="1"/>
  <c r="AH992" i="1" s="1"/>
  <c r="AH991" i="1" s="1"/>
  <c r="AL808" i="1"/>
  <c r="BA1534" i="1"/>
  <c r="BA1533" i="1" s="1"/>
  <c r="BA1532" i="1" s="1"/>
  <c r="BA1531" i="1" s="1"/>
  <c r="BH1535" i="1"/>
  <c r="AZ604" i="1"/>
  <c r="AZ603" i="1" s="1"/>
  <c r="AZ602" i="1" s="1"/>
  <c r="AZ597" i="1" s="1"/>
  <c r="BG605" i="1"/>
  <c r="AZ459" i="1"/>
  <c r="AZ458" i="1" s="1"/>
  <c r="AZ457" i="1" s="1"/>
  <c r="AZ456" i="1" s="1"/>
  <c r="BG460" i="1"/>
  <c r="AZ1455" i="1"/>
  <c r="AZ1454" i="1" s="1"/>
  <c r="BG1456" i="1"/>
  <c r="AZ40" i="1"/>
  <c r="BG41" i="1"/>
  <c r="AZ1259" i="1"/>
  <c r="AZ1256" i="1" s="1"/>
  <c r="AZ1255" i="1" s="1"/>
  <c r="AZ1246" i="1" s="1"/>
  <c r="AZ1245" i="1" s="1"/>
  <c r="BG1260" i="1"/>
  <c r="AS1414" i="1"/>
  <c r="AS1413" i="1" s="1"/>
  <c r="AS1412" i="1" s="1"/>
  <c r="AZ286" i="1"/>
  <c r="AZ285" i="1" s="1"/>
  <c r="AZ284" i="1" s="1"/>
  <c r="AZ283" i="1" s="1"/>
  <c r="BG287" i="1"/>
  <c r="AZ1751" i="1"/>
  <c r="AS1750" i="1"/>
  <c r="AS1749" i="1" s="1"/>
  <c r="AS1748" i="1" s="1"/>
  <c r="AS1747" i="1" s="1"/>
  <c r="AS1745" i="1" s="1"/>
  <c r="AZ1130" i="1"/>
  <c r="AZ1129" i="1" s="1"/>
  <c r="AZ1117" i="1" s="1"/>
  <c r="BG1131" i="1"/>
  <c r="AS193" i="1"/>
  <c r="BA771" i="1"/>
  <c r="BA766" i="1" s="1"/>
  <c r="BA765" i="1" s="1"/>
  <c r="BA760" i="1" s="1"/>
  <c r="BH772" i="1"/>
  <c r="AH901" i="1"/>
  <c r="AZ1622" i="1"/>
  <c r="AZ1621" i="1" s="1"/>
  <c r="BG1623" i="1"/>
  <c r="AK807" i="1"/>
  <c r="AZ1409" i="1"/>
  <c r="AZ1406" i="1" s="1"/>
  <c r="AZ1405" i="1" s="1"/>
  <c r="AZ1404" i="1" s="1"/>
  <c r="AZ1403" i="1" s="1"/>
  <c r="BG1410" i="1"/>
  <c r="AZ168" i="1"/>
  <c r="AS167" i="1"/>
  <c r="AS166" i="1" s="1"/>
  <c r="AS160" i="1" s="1"/>
  <c r="AS155" i="1" s="1"/>
  <c r="BA581" i="1"/>
  <c r="BA580" i="1" s="1"/>
  <c r="BA567" i="1" s="1"/>
  <c r="BA561" i="1" s="1"/>
  <c r="BH582" i="1"/>
  <c r="BA1425" i="1"/>
  <c r="BA1424" i="1" s="1"/>
  <c r="BA1414" i="1" s="1"/>
  <c r="BA1413" i="1" s="1"/>
  <c r="BA1412" i="1" s="1"/>
  <c r="BH1426" i="1"/>
  <c r="AZ576" i="1"/>
  <c r="AZ575" i="1" s="1"/>
  <c r="AZ567" i="1" s="1"/>
  <c r="BG577" i="1"/>
  <c r="AA1572" i="1"/>
  <c r="AC1572" i="1" s="1"/>
  <c r="Y1571" i="1"/>
  <c r="Y1570" i="1" s="1"/>
  <c r="Y1569" i="1" s="1"/>
  <c r="Y1530" i="1" s="1"/>
  <c r="Y1401" i="1" s="1"/>
  <c r="AZ539" i="1"/>
  <c r="AZ538" i="1" s="1"/>
  <c r="BG540" i="1"/>
  <c r="AA1650" i="1"/>
  <c r="AA1649" i="1" s="1"/>
  <c r="AA1648" i="1" s="1"/>
  <c r="AA1637" i="1" s="1"/>
  <c r="AA1609" i="1" s="1"/>
  <c r="AE1651" i="1"/>
  <c r="BA312" i="1"/>
  <c r="BA309" i="1" s="1"/>
  <c r="BA308" i="1" s="1"/>
  <c r="BA307" i="1" s="1"/>
  <c r="BH313" i="1"/>
  <c r="AS1096" i="1"/>
  <c r="AS1095" i="1" s="1"/>
  <c r="AZ55" i="1"/>
  <c r="AZ52" i="1" s="1"/>
  <c r="AZ51" i="1" s="1"/>
  <c r="AZ50" i="1" s="1"/>
  <c r="AZ49" i="1" s="1"/>
  <c r="BG56" i="1"/>
  <c r="AA1694" i="1"/>
  <c r="AB872" i="1"/>
  <c r="BA1713" i="1"/>
  <c r="BA1712" i="1" s="1"/>
  <c r="BH1714" i="1"/>
  <c r="AZ859" i="1"/>
  <c r="AZ858" i="1" s="1"/>
  <c r="AZ857" i="1" s="1"/>
  <c r="AZ856" i="1" s="1"/>
  <c r="AZ855" i="1" s="1"/>
  <c r="BG860" i="1"/>
  <c r="AZ1603" i="1"/>
  <c r="AZ1602" i="1" s="1"/>
  <c r="AZ1576" i="1" s="1"/>
  <c r="BG1604" i="1"/>
  <c r="AZ391" i="1"/>
  <c r="AZ388" i="1" s="1"/>
  <c r="AZ387" i="1" s="1"/>
  <c r="AZ382" i="1" s="1"/>
  <c r="AZ381" i="1" s="1"/>
  <c r="BG392" i="1"/>
  <c r="AZ1574" i="1"/>
  <c r="AZ1573" i="1" s="1"/>
  <c r="BG1575" i="1"/>
  <c r="AZ1273" i="1"/>
  <c r="AZ1272" i="1" s="1"/>
  <c r="AZ1271" i="1" s="1"/>
  <c r="AZ1270" i="1" s="1"/>
  <c r="AZ1269" i="1" s="1"/>
  <c r="AZ1267" i="1" s="1"/>
  <c r="BG1274" i="1"/>
  <c r="AZ915" i="1"/>
  <c r="AZ914" i="1" s="1"/>
  <c r="AZ910" i="1" s="1"/>
  <c r="AZ904" i="1" s="1"/>
  <c r="AZ903" i="1" s="1"/>
  <c r="BG916" i="1"/>
  <c r="AJ1572" i="1"/>
  <c r="AH1571" i="1"/>
  <c r="AH1570" i="1" s="1"/>
  <c r="AH1569" i="1" s="1"/>
  <c r="AH1530" i="1" s="1"/>
  <c r="AZ638" i="1"/>
  <c r="AZ637" i="1" s="1"/>
  <c r="AZ636" i="1" s="1"/>
  <c r="AZ635" i="1" s="1"/>
  <c r="BG639" i="1"/>
  <c r="AS455" i="1"/>
  <c r="AZ1112" i="1"/>
  <c r="AZ1111" i="1" s="1"/>
  <c r="BG1113" i="1"/>
  <c r="AS567" i="1"/>
  <c r="AS561" i="1" s="1"/>
  <c r="Z1650" i="1"/>
  <c r="Z1649" i="1" s="1"/>
  <c r="Z1648" i="1" s="1"/>
  <c r="Z1637" i="1" s="1"/>
  <c r="AD1651" i="1"/>
  <c r="AD1650" i="1" s="1"/>
  <c r="AD1649" i="1" s="1"/>
  <c r="AD1648" i="1" s="1"/>
  <c r="AD1637" i="1" s="1"/>
  <c r="Z668" i="1"/>
  <c r="X667" i="1"/>
  <c r="X666" i="1" s="1"/>
  <c r="X665" i="1" s="1"/>
  <c r="X664" i="1" s="1"/>
  <c r="X622" i="1" s="1"/>
  <c r="X447" i="1" s="1"/>
  <c r="AB668" i="1"/>
  <c r="X149" i="1"/>
  <c r="X148" i="1" s="1"/>
  <c r="X147" i="1" s="1"/>
  <c r="X146" i="1" s="1"/>
  <c r="X145" i="1" s="1"/>
  <c r="X144" i="1" s="1"/>
  <c r="X15" i="1" s="1"/>
  <c r="V148" i="1"/>
  <c r="V147" i="1" s="1"/>
  <c r="V146" i="1" s="1"/>
  <c r="V145" i="1" s="1"/>
  <c r="V144" i="1" s="1"/>
  <c r="V15" i="1" s="1"/>
  <c r="V1753" i="1" s="1"/>
  <c r="V14" i="1" s="1"/>
  <c r="BA472" i="1"/>
  <c r="BA471" i="1" s="1"/>
  <c r="BA470" i="1" s="1"/>
  <c r="BA461" i="1" s="1"/>
  <c r="BA455" i="1" s="1"/>
  <c r="BH473" i="1"/>
  <c r="AZ1099" i="1"/>
  <c r="AZ1098" i="1" s="1"/>
  <c r="AZ1097" i="1" s="1"/>
  <c r="BG1100" i="1"/>
  <c r="AS413" i="1"/>
  <c r="AS367" i="1" s="1"/>
  <c r="AA810" i="1"/>
  <c r="AC810" i="1" s="1"/>
  <c r="Y809" i="1"/>
  <c r="Y806" i="1" s="1"/>
  <c r="Y805" i="1" s="1"/>
  <c r="Y759" i="1" s="1"/>
  <c r="Y685" i="1" s="1"/>
  <c r="AZ503" i="1"/>
  <c r="AZ500" i="1" s="1"/>
  <c r="BG504" i="1"/>
  <c r="Z809" i="1"/>
  <c r="Z806" i="1" s="1"/>
  <c r="Z805" i="1" s="1"/>
  <c r="AD810" i="1"/>
  <c r="BG205" i="1"/>
  <c r="Z614" i="1"/>
  <c r="Z613" i="1" s="1"/>
  <c r="Z612" i="1" s="1"/>
  <c r="Z611" i="1" s="1"/>
  <c r="Z560" i="1" s="1"/>
  <c r="AD615" i="1"/>
  <c r="AZ270" i="1"/>
  <c r="AZ269" i="1" s="1"/>
  <c r="AZ268" i="1" s="1"/>
  <c r="AZ267" i="1" s="1"/>
  <c r="BG271" i="1"/>
  <c r="AF673" i="1"/>
  <c r="AH673" i="1" s="1"/>
  <c r="AI673" i="1"/>
  <c r="AQ1728" i="1"/>
  <c r="AQ1727" i="1" s="1"/>
  <c r="AQ1726" i="1" s="1"/>
  <c r="AQ1725" i="1" s="1"/>
  <c r="AU1729" i="1"/>
  <c r="AA725" i="1"/>
  <c r="AA724" i="1" s="1"/>
  <c r="AA723" i="1" s="1"/>
  <c r="AA722" i="1" s="1"/>
  <c r="AA721" i="1" s="1"/>
  <c r="AT1703" i="1"/>
  <c r="AT1702" i="1" s="1"/>
  <c r="AT1701" i="1" s="1"/>
  <c r="BA1704" i="1"/>
  <c r="AF1707" i="1"/>
  <c r="AF1706" i="1" s="1"/>
  <c r="AF1705" i="1" s="1"/>
  <c r="AM1708" i="1"/>
  <c r="AK615" i="1"/>
  <c r="AM615" i="1" s="1"/>
  <c r="AI614" i="1"/>
  <c r="AI613" i="1" s="1"/>
  <c r="AI612" i="1" s="1"/>
  <c r="AI611" i="1" s="1"/>
  <c r="AI560" i="1" s="1"/>
  <c r="AG753" i="1"/>
  <c r="AG752" i="1" s="1"/>
  <c r="AG751" i="1" s="1"/>
  <c r="AG750" i="1" s="1"/>
  <c r="AD534" i="1"/>
  <c r="AB533" i="1"/>
  <c r="AB532" i="1" s="1"/>
  <c r="AB528" i="1" s="1"/>
  <c r="AB523" i="1" s="1"/>
  <c r="AB522" i="1" s="1"/>
  <c r="AB521" i="1" s="1"/>
  <c r="AO1733" i="1"/>
  <c r="AO1732" i="1" s="1"/>
  <c r="AO1731" i="1" s="1"/>
  <c r="AO1730" i="1" s="1"/>
  <c r="AC726" i="1"/>
  <c r="AQ1734" i="1"/>
  <c r="AS1734" i="1" s="1"/>
  <c r="AS1733" i="1" s="1"/>
  <c r="AS1732" i="1" s="1"/>
  <c r="AS1731" i="1" s="1"/>
  <c r="AS1730" i="1" s="1"/>
  <c r="AI754" i="1"/>
  <c r="AS1728" i="1"/>
  <c r="AS1727" i="1" s="1"/>
  <c r="AS1726" i="1" s="1"/>
  <c r="AS1725" i="1" s="1"/>
  <c r="AW1729" i="1"/>
  <c r="AJ726" i="1"/>
  <c r="AF725" i="1"/>
  <c r="AF724" i="1" s="1"/>
  <c r="AF723" i="1" s="1"/>
  <c r="AF722" i="1" s="1"/>
  <c r="AI675" i="1"/>
  <c r="AI674" i="1" s="1"/>
  <c r="AK676" i="1"/>
  <c r="AH1723" i="1"/>
  <c r="AH1722" i="1" s="1"/>
  <c r="AH1721" i="1" s="1"/>
  <c r="AL1724" i="1"/>
  <c r="AF670" i="1"/>
  <c r="AL1197" i="1"/>
  <c r="AL1196" i="1" s="1"/>
  <c r="AL1195" i="1" s="1"/>
  <c r="AL1194" i="1" s="1"/>
  <c r="AL1193" i="1" s="1"/>
  <c r="AM533" i="1"/>
  <c r="AM532" i="1" s="1"/>
  <c r="AJ675" i="1"/>
  <c r="AJ674" i="1" s="1"/>
  <c r="AF1683" i="1"/>
  <c r="AF1682" i="1" s="1"/>
  <c r="AF1681" i="1" s="1"/>
  <c r="AF1676" i="1" s="1"/>
  <c r="AF1675" i="1" s="1"/>
  <c r="AD1683" i="1"/>
  <c r="AD1682" i="1" s="1"/>
  <c r="AD1681" i="1" s="1"/>
  <c r="AD1676" i="1" s="1"/>
  <c r="AD1675" i="1" s="1"/>
  <c r="AH1684" i="1"/>
  <c r="AG148" i="1"/>
  <c r="AG147" i="1" s="1"/>
  <c r="AG146" i="1" s="1"/>
  <c r="AG145" i="1" s="1"/>
  <c r="AG144" i="1" s="1"/>
  <c r="AG15" i="1" s="1"/>
  <c r="AO820" i="1"/>
  <c r="AO819" i="1" s="1"/>
  <c r="AO818" i="1" s="1"/>
  <c r="AO817" i="1" s="1"/>
  <c r="AG871" i="1"/>
  <c r="AG870" i="1" s="1"/>
  <c r="AG869" i="1" s="1"/>
  <c r="AG868" i="1" s="1"/>
  <c r="AG853" i="1" s="1"/>
  <c r="AJ1619" i="1"/>
  <c r="AJ1618" i="1" s="1"/>
  <c r="AG1616" i="1"/>
  <c r="AG1615" i="1" s="1"/>
  <c r="AG1611" i="1" s="1"/>
  <c r="AG1610" i="1" s="1"/>
  <c r="AO999" i="1"/>
  <c r="AO998" i="1" s="1"/>
  <c r="AO997" i="1" s="1"/>
  <c r="AO992" i="1" s="1"/>
  <c r="AO991" i="1" s="1"/>
  <c r="AI149" i="1"/>
  <c r="AE148" i="1"/>
  <c r="AE147" i="1" s="1"/>
  <c r="AE146" i="1" s="1"/>
  <c r="AE145" i="1" s="1"/>
  <c r="AE144" i="1" s="1"/>
  <c r="AE15" i="1" s="1"/>
  <c r="AL1620" i="1"/>
  <c r="AH1619" i="1"/>
  <c r="AH1618" i="1" s="1"/>
  <c r="AI1683" i="1"/>
  <c r="AI1682" i="1" s="1"/>
  <c r="AI1681" i="1" s="1"/>
  <c r="AI1676" i="1" s="1"/>
  <c r="AI1675" i="1" s="1"/>
  <c r="AL1728" i="1"/>
  <c r="AL1727" i="1" s="1"/>
  <c r="AL1726" i="1" s="1"/>
  <c r="AL1725" i="1" s="1"/>
  <c r="AP1729" i="1"/>
  <c r="AI872" i="1"/>
  <c r="AK872" i="1" s="1"/>
  <c r="AI1617" i="1"/>
  <c r="AQ1000" i="1"/>
  <c r="AQ821" i="1"/>
  <c r="AK672" i="1"/>
  <c r="AM672" i="1" s="1"/>
  <c r="AK1684" i="1"/>
  <c r="AJ1197" i="1"/>
  <c r="AJ1196" i="1" s="1"/>
  <c r="AJ1195" i="1" s="1"/>
  <c r="AJ1194" i="1" s="1"/>
  <c r="AJ1193" i="1" s="1"/>
  <c r="AN1198" i="1"/>
  <c r="AO534" i="1"/>
  <c r="AK533" i="1"/>
  <c r="AK532" i="1" s="1"/>
  <c r="AR1729" i="1"/>
  <c r="AN1728" i="1"/>
  <c r="AN1727" i="1" s="1"/>
  <c r="AN1726" i="1" s="1"/>
  <c r="AN1725" i="1" s="1"/>
  <c r="AH675" i="1"/>
  <c r="AH674" i="1" s="1"/>
  <c r="AL676" i="1"/>
  <c r="AN672" i="1"/>
  <c r="AP672" i="1" s="1"/>
  <c r="CP1295" i="1" l="1"/>
  <c r="CP1294" i="1" s="1"/>
  <c r="CW1296" i="1"/>
  <c r="CW1295" i="1" s="1"/>
  <c r="CW1294" i="1" s="1"/>
  <c r="CX1293" i="1"/>
  <c r="CX1292" i="1" s="1"/>
  <c r="CX1291" i="1" s="1"/>
  <c r="CQ1292" i="1"/>
  <c r="CQ1291" i="1" s="1"/>
  <c r="CI1440" i="1"/>
  <c r="CI1439" i="1" s="1"/>
  <c r="CP1441" i="1"/>
  <c r="CQ1446" i="1"/>
  <c r="CQ1445" i="1" s="1"/>
  <c r="CX1447" i="1"/>
  <c r="CX1446" i="1" s="1"/>
  <c r="CX1445" i="1" s="1"/>
  <c r="CP1482" i="1"/>
  <c r="CP1481" i="1" s="1"/>
  <c r="CW1483" i="1"/>
  <c r="CW1482" i="1" s="1"/>
  <c r="CW1481" i="1" s="1"/>
  <c r="CQ1452" i="1"/>
  <c r="CQ1451" i="1" s="1"/>
  <c r="CX1453" i="1"/>
  <c r="CX1452" i="1" s="1"/>
  <c r="CX1451" i="1" s="1"/>
  <c r="CX1519" i="1"/>
  <c r="CX1518" i="1" s="1"/>
  <c r="CX1517" i="1" s="1"/>
  <c r="CQ1518" i="1"/>
  <c r="CQ1517" i="1" s="1"/>
  <c r="CW1505" i="1"/>
  <c r="CW1504" i="1" s="1"/>
  <c r="CW1503" i="1" s="1"/>
  <c r="CP1504" i="1"/>
  <c r="CP1503" i="1" s="1"/>
  <c r="CX1486" i="1"/>
  <c r="CX1485" i="1" s="1"/>
  <c r="CX1484" i="1" s="1"/>
  <c r="CQ1485" i="1"/>
  <c r="CQ1484" i="1" s="1"/>
  <c r="CP1452" i="1"/>
  <c r="CP1451" i="1" s="1"/>
  <c r="CW1453" i="1"/>
  <c r="CW1452" i="1" s="1"/>
  <c r="CW1451" i="1" s="1"/>
  <c r="CQ1507" i="1"/>
  <c r="CQ1506" i="1" s="1"/>
  <c r="CX1508" i="1"/>
  <c r="CX1507" i="1" s="1"/>
  <c r="CX1506" i="1" s="1"/>
  <c r="CQ1437" i="1"/>
  <c r="CQ1436" i="1" s="1"/>
  <c r="CX1438" i="1"/>
  <c r="CX1437" i="1" s="1"/>
  <c r="CX1436" i="1" s="1"/>
  <c r="CP1467" i="1"/>
  <c r="CP1466" i="1" s="1"/>
  <c r="CW1468" i="1"/>
  <c r="CW1467" i="1" s="1"/>
  <c r="CW1466" i="1" s="1"/>
  <c r="AB685" i="1"/>
  <c r="BA193" i="1"/>
  <c r="BU1485" i="1"/>
  <c r="BU1484" i="1" s="1"/>
  <c r="CB1486" i="1"/>
  <c r="BH576" i="1"/>
  <c r="BH575" i="1" s="1"/>
  <c r="BO577" i="1"/>
  <c r="CI1139" i="1"/>
  <c r="CI1138" i="1" s="1"/>
  <c r="CI1137" i="1" s="1"/>
  <c r="CI1136" i="1" s="1"/>
  <c r="CB1138" i="1"/>
  <c r="CB1137" i="1" s="1"/>
  <c r="CB1136" i="1" s="1"/>
  <c r="CI1250" i="1"/>
  <c r="CI1249" i="1" s="1"/>
  <c r="CI1248" i="1" s="1"/>
  <c r="CI1247" i="1" s="1"/>
  <c r="CB1249" i="1"/>
  <c r="CB1248" i="1" s="1"/>
  <c r="CB1247" i="1" s="1"/>
  <c r="BN618" i="1"/>
  <c r="BN617" i="1" s="1"/>
  <c r="BN616" i="1" s="1"/>
  <c r="BU620" i="1"/>
  <c r="AZ561" i="1"/>
  <c r="BV1127" i="1"/>
  <c r="BV1126" i="1" s="1"/>
  <c r="CC1128" i="1"/>
  <c r="BU1353" i="1"/>
  <c r="BU1352" i="1" s="1"/>
  <c r="CB1354" i="1"/>
  <c r="BU799" i="1"/>
  <c r="CB800" i="1"/>
  <c r="BU1518" i="1"/>
  <c r="BU1517" i="1" s="1"/>
  <c r="BU1509" i="1" s="1"/>
  <c r="CB1519" i="1"/>
  <c r="BU1201" i="1"/>
  <c r="BU1200" i="1" s="1"/>
  <c r="BU1199" i="1" s="1"/>
  <c r="CB1202" i="1"/>
  <c r="AG730" i="1"/>
  <c r="AG729" i="1" s="1"/>
  <c r="AG728" i="1" s="1"/>
  <c r="AG727" i="1" s="1"/>
  <c r="AK731" i="1"/>
  <c r="BG318" i="1"/>
  <c r="AZ316" i="1"/>
  <c r="CC907" i="1"/>
  <c r="CC906" i="1" s="1"/>
  <c r="CC905" i="1" s="1"/>
  <c r="CJ908" i="1"/>
  <c r="CJ907" i="1" s="1"/>
  <c r="CJ906" i="1" s="1"/>
  <c r="CJ905" i="1" s="1"/>
  <c r="CB548" i="1"/>
  <c r="CB547" i="1" s="1"/>
  <c r="CI549" i="1"/>
  <c r="CI548" i="1" s="1"/>
  <c r="CI547" i="1" s="1"/>
  <c r="BO67" i="1"/>
  <c r="BV68" i="1"/>
  <c r="BU606" i="1"/>
  <c r="CB607" i="1"/>
  <c r="CC812" i="1"/>
  <c r="CC811" i="1" s="1"/>
  <c r="CJ813" i="1"/>
  <c r="CJ812" i="1" s="1"/>
  <c r="CJ811" i="1" s="1"/>
  <c r="CC1350" i="1"/>
  <c r="CC1349" i="1" s="1"/>
  <c r="CJ1351" i="1"/>
  <c r="CJ1350" i="1" s="1"/>
  <c r="CJ1349" i="1" s="1"/>
  <c r="CI128" i="1"/>
  <c r="CI127" i="1" s="1"/>
  <c r="CI126" i="1" s="1"/>
  <c r="CB127" i="1"/>
  <c r="CB126" i="1" s="1"/>
  <c r="CC452" i="1"/>
  <c r="CC451" i="1" s="1"/>
  <c r="CC450" i="1" s="1"/>
  <c r="CC449" i="1" s="1"/>
  <c r="CJ453" i="1"/>
  <c r="CJ452" i="1" s="1"/>
  <c r="CJ451" i="1" s="1"/>
  <c r="CJ450" i="1" s="1"/>
  <c r="CJ449" i="1" s="1"/>
  <c r="CB200" i="1"/>
  <c r="CI201" i="1"/>
  <c r="CI200" i="1" s="1"/>
  <c r="CC123" i="1"/>
  <c r="CJ125" i="1"/>
  <c r="CJ123" i="1" s="1"/>
  <c r="CB1292" i="1"/>
  <c r="CB1291" i="1" s="1"/>
  <c r="CI1293" i="1"/>
  <c r="CI63" i="1"/>
  <c r="CI62" i="1" s="1"/>
  <c r="CI61" i="1" s="1"/>
  <c r="CB62" i="1"/>
  <c r="CB61" i="1" s="1"/>
  <c r="CC95" i="1"/>
  <c r="CC94" i="1" s="1"/>
  <c r="CJ96" i="1"/>
  <c r="CJ95" i="1" s="1"/>
  <c r="CJ94" i="1" s="1"/>
  <c r="CB595" i="1"/>
  <c r="CB594" i="1" s="1"/>
  <c r="CI596" i="1"/>
  <c r="CI595" i="1" s="1"/>
  <c r="CI594" i="1" s="1"/>
  <c r="CC797" i="1"/>
  <c r="CJ798" i="1"/>
  <c r="CJ797" i="1" s="1"/>
  <c r="CB1055" i="1"/>
  <c r="CB1054" i="1" s="1"/>
  <c r="CI1056" i="1"/>
  <c r="CI1055" i="1" s="1"/>
  <c r="CI1054" i="1" s="1"/>
  <c r="BH173" i="1"/>
  <c r="BH172" i="1" s="1"/>
  <c r="BH155" i="1" s="1"/>
  <c r="BO174" i="1"/>
  <c r="BH1295" i="1"/>
  <c r="BH1294" i="1" s="1"/>
  <c r="BH1290" i="1" s="1"/>
  <c r="BH1270" i="1" s="1"/>
  <c r="BH1269" i="1" s="1"/>
  <c r="BH1267" i="1" s="1"/>
  <c r="BO1296" i="1"/>
  <c r="BG1670" i="1"/>
  <c r="BG1669" i="1" s="1"/>
  <c r="BG1668" i="1" s="1"/>
  <c r="BG1667" i="1" s="1"/>
  <c r="BN1671" i="1"/>
  <c r="CI1303" i="1"/>
  <c r="CI1302" i="1" s="1"/>
  <c r="CI1301" i="1" s="1"/>
  <c r="CB1302" i="1"/>
  <c r="CB1301" i="1" s="1"/>
  <c r="CB1742" i="1"/>
  <c r="CB1741" i="1" s="1"/>
  <c r="CB1740" i="1" s="1"/>
  <c r="CB1739" i="1" s="1"/>
  <c r="CB1738" i="1" s="1"/>
  <c r="CB1736" i="1" s="1"/>
  <c r="CI1743" i="1"/>
  <c r="CI1742" i="1" s="1"/>
  <c r="CI1741" i="1" s="1"/>
  <c r="CI1740" i="1" s="1"/>
  <c r="CI1739" i="1" s="1"/>
  <c r="CI1738" i="1" s="1"/>
  <c r="CI1736" i="1" s="1"/>
  <c r="BV1504" i="1"/>
  <c r="BV1503" i="1" s="1"/>
  <c r="CC1505" i="1"/>
  <c r="BG812" i="1"/>
  <c r="BG811" i="1" s="1"/>
  <c r="BN813" i="1"/>
  <c r="Z149" i="1"/>
  <c r="BV431" i="1"/>
  <c r="BV430" i="1" s="1"/>
  <c r="BV429" i="1" s="1"/>
  <c r="CC432" i="1"/>
  <c r="BU1178" i="1"/>
  <c r="BU1177" i="1" s="1"/>
  <c r="BU1176" i="1" s="1"/>
  <c r="BU1175" i="1" s="1"/>
  <c r="CB1179" i="1"/>
  <c r="BU393" i="1"/>
  <c r="CB394" i="1"/>
  <c r="BV1521" i="1"/>
  <c r="BV1520" i="1" s="1"/>
  <c r="BV1509" i="1" s="1"/>
  <c r="CC1522" i="1"/>
  <c r="BV1049" i="1"/>
  <c r="BV1048" i="1" s="1"/>
  <c r="CC1050" i="1"/>
  <c r="BV55" i="1"/>
  <c r="CC56" i="1"/>
  <c r="BU891" i="1"/>
  <c r="BU890" i="1" s="1"/>
  <c r="BU873" i="1" s="1"/>
  <c r="CB892" i="1"/>
  <c r="CB317" i="1"/>
  <c r="BU1298" i="1"/>
  <c r="BU1297" i="1" s="1"/>
  <c r="CB1299" i="1"/>
  <c r="BU216" i="1"/>
  <c r="CB217" i="1"/>
  <c r="CC1416" i="1"/>
  <c r="CC1415" i="1" s="1"/>
  <c r="CJ1417" i="1"/>
  <c r="BV783" i="1"/>
  <c r="BO782" i="1"/>
  <c r="BO781" i="1" s="1"/>
  <c r="BO780" i="1" s="1"/>
  <c r="BO779" i="1" s="1"/>
  <c r="BN253" i="1"/>
  <c r="BU254" i="1"/>
  <c r="CC305" i="1"/>
  <c r="CC304" i="1" s="1"/>
  <c r="CC303" i="1" s="1"/>
  <c r="CC302" i="1" s="1"/>
  <c r="CJ306" i="1"/>
  <c r="CJ305" i="1" s="1"/>
  <c r="CJ304" i="1" s="1"/>
  <c r="CJ303" i="1" s="1"/>
  <c r="CJ302" i="1" s="1"/>
  <c r="AS1708" i="1"/>
  <c r="AL1707" i="1"/>
  <c r="AL1706" i="1" s="1"/>
  <c r="AL1705" i="1" s="1"/>
  <c r="CI390" i="1"/>
  <c r="CI389" i="1" s="1"/>
  <c r="CB389" i="1"/>
  <c r="BH859" i="1"/>
  <c r="BH858" i="1" s="1"/>
  <c r="BH857" i="1" s="1"/>
  <c r="BH856" i="1" s="1"/>
  <c r="BH855" i="1" s="1"/>
  <c r="BO860" i="1"/>
  <c r="CB1040" i="1"/>
  <c r="CB1039" i="1" s="1"/>
  <c r="CI1041" i="1"/>
  <c r="CI1040" i="1" s="1"/>
  <c r="CI1039" i="1" s="1"/>
  <c r="BO606" i="1"/>
  <c r="BO603" i="1" s="1"/>
  <c r="BO602" i="1" s="1"/>
  <c r="BV607" i="1"/>
  <c r="BH1449" i="1"/>
  <c r="BH1448" i="1" s="1"/>
  <c r="BO1450" i="1"/>
  <c r="CI846" i="1"/>
  <c r="CI845" i="1" s="1"/>
  <c r="CI844" i="1" s="1"/>
  <c r="CI843" i="1" s="1"/>
  <c r="CI842" i="1" s="1"/>
  <c r="CB845" i="1"/>
  <c r="CB844" i="1" s="1"/>
  <c r="CB843" i="1" s="1"/>
  <c r="CB842" i="1" s="1"/>
  <c r="CC1561" i="1"/>
  <c r="CC1560" i="1" s="1"/>
  <c r="CJ1562" i="1"/>
  <c r="CJ1561" i="1" s="1"/>
  <c r="CJ1560" i="1" s="1"/>
  <c r="BU626" i="1"/>
  <c r="BU625" i="1" s="1"/>
  <c r="BU624" i="1" s="1"/>
  <c r="BU623" i="1" s="1"/>
  <c r="CB627" i="1"/>
  <c r="CJ1003" i="1"/>
  <c r="CJ1002" i="1" s="1"/>
  <c r="CJ1001" i="1" s="1"/>
  <c r="CC1002" i="1"/>
  <c r="CC1001" i="1" s="1"/>
  <c r="BH1236" i="1"/>
  <c r="BH1235" i="1" s="1"/>
  <c r="BH1223" i="1" s="1"/>
  <c r="BH1222" i="1" s="1"/>
  <c r="BO1237" i="1"/>
  <c r="BU59" i="1"/>
  <c r="CB60" i="1"/>
  <c r="BV571" i="1"/>
  <c r="BO570" i="1"/>
  <c r="BO569" i="1" s="1"/>
  <c r="BH70" i="1"/>
  <c r="BH69" i="1" s="1"/>
  <c r="BO71" i="1"/>
  <c r="CI292" i="1"/>
  <c r="CI291" i="1" s="1"/>
  <c r="CB291" i="1"/>
  <c r="CC427" i="1"/>
  <c r="CC426" i="1" s="1"/>
  <c r="CC425" i="1" s="1"/>
  <c r="CJ428" i="1"/>
  <c r="CJ427" i="1" s="1"/>
  <c r="CJ426" i="1" s="1"/>
  <c r="CJ425" i="1" s="1"/>
  <c r="BH803" i="1"/>
  <c r="BH802" i="1" s="1"/>
  <c r="BH794" i="1" s="1"/>
  <c r="BO804" i="1"/>
  <c r="BU1507" i="1"/>
  <c r="BU1506" i="1" s="1"/>
  <c r="BU1499" i="1" s="1"/>
  <c r="BU1498" i="1" s="1"/>
  <c r="CB1508" i="1"/>
  <c r="CB1656" i="1"/>
  <c r="CB1655" i="1" s="1"/>
  <c r="CI1657" i="1"/>
  <c r="CJ1627" i="1"/>
  <c r="CJ1626" i="1" s="1"/>
  <c r="CC1626" i="1"/>
  <c r="BV1010" i="1"/>
  <c r="BO1009" i="1"/>
  <c r="BO1008" i="1" s="1"/>
  <c r="BO1007" i="1" s="1"/>
  <c r="BN134" i="1"/>
  <c r="BN133" i="1" s="1"/>
  <c r="BN132" i="1" s="1"/>
  <c r="BN131" i="1" s="1"/>
  <c r="BN130" i="1" s="1"/>
  <c r="BU135" i="1"/>
  <c r="AL1700" i="1"/>
  <c r="BV393" i="1"/>
  <c r="BV388" i="1" s="1"/>
  <c r="BV387" i="1" s="1"/>
  <c r="BV382" i="1" s="1"/>
  <c r="BV381" i="1" s="1"/>
  <c r="CC394" i="1"/>
  <c r="BV121" i="1"/>
  <c r="CC122" i="1"/>
  <c r="BV32" i="1"/>
  <c r="BV31" i="1" s="1"/>
  <c r="CC33" i="1"/>
  <c r="CC1606" i="1"/>
  <c r="CC1605" i="1" s="1"/>
  <c r="CJ1607" i="1"/>
  <c r="CJ1606" i="1" s="1"/>
  <c r="CJ1605" i="1" s="1"/>
  <c r="CC1178" i="1"/>
  <c r="CC1177" i="1" s="1"/>
  <c r="CC1176" i="1" s="1"/>
  <c r="CC1175" i="1" s="1"/>
  <c r="CJ1179" i="1"/>
  <c r="CJ1178" i="1" s="1"/>
  <c r="CJ1177" i="1" s="1"/>
  <c r="CJ1176" i="1" s="1"/>
  <c r="CJ1175" i="1" s="1"/>
  <c r="CI1149" i="1"/>
  <c r="CI1148" i="1" s="1"/>
  <c r="CI1147" i="1" s="1"/>
  <c r="CB1148" i="1"/>
  <c r="CB1147" i="1" s="1"/>
  <c r="CB947" i="1"/>
  <c r="CB946" i="1" s="1"/>
  <c r="CI948" i="1"/>
  <c r="CI947" i="1" s="1"/>
  <c r="CI946" i="1" s="1"/>
  <c r="BO1201" i="1"/>
  <c r="BO1200" i="1" s="1"/>
  <c r="BO1199" i="1" s="1"/>
  <c r="BV1202" i="1"/>
  <c r="CB1696" i="1"/>
  <c r="CB1695" i="1" s="1"/>
  <c r="CI1697" i="1"/>
  <c r="CI1696" i="1" s="1"/>
  <c r="CI1695" i="1" s="1"/>
  <c r="CJ1654" i="1"/>
  <c r="CJ1653" i="1" s="1"/>
  <c r="CJ1652" i="1" s="1"/>
  <c r="CC1653" i="1"/>
  <c r="CC1652" i="1" s="1"/>
  <c r="CB83" i="1"/>
  <c r="CB82" i="1" s="1"/>
  <c r="CI84" i="1"/>
  <c r="CI83" i="1" s="1"/>
  <c r="CI82" i="1" s="1"/>
  <c r="CJ434" i="1"/>
  <c r="CJ433" i="1" s="1"/>
  <c r="CC433" i="1"/>
  <c r="CB1512" i="1"/>
  <c r="CB1511" i="1" s="1"/>
  <c r="CB1510" i="1" s="1"/>
  <c r="CI1513" i="1"/>
  <c r="CB1626" i="1"/>
  <c r="CI1627" i="1"/>
  <c r="CI1626" i="1" s="1"/>
  <c r="BH200" i="1"/>
  <c r="BO201" i="1"/>
  <c r="CB876" i="1"/>
  <c r="CB875" i="1" s="1"/>
  <c r="CB874" i="1" s="1"/>
  <c r="CI877" i="1"/>
  <c r="CI876" i="1" s="1"/>
  <c r="CI875" i="1" s="1"/>
  <c r="CI874" i="1" s="1"/>
  <c r="CB1630" i="1"/>
  <c r="CB1629" i="1" s="1"/>
  <c r="CB1628" i="1" s="1"/>
  <c r="CI1631" i="1"/>
  <c r="CI1630" i="1" s="1"/>
  <c r="CI1629" i="1" s="1"/>
  <c r="CI1628" i="1" s="1"/>
  <c r="CI863" i="1"/>
  <c r="CI862" i="1" s="1"/>
  <c r="CI861" i="1" s="1"/>
  <c r="CB862" i="1"/>
  <c r="CB861" i="1" s="1"/>
  <c r="BV1261" i="1"/>
  <c r="BV1256" i="1" s="1"/>
  <c r="BV1255" i="1" s="1"/>
  <c r="CC1262" i="1"/>
  <c r="CB608" i="1"/>
  <c r="CI610" i="1"/>
  <c r="CI608" i="1" s="1"/>
  <c r="BH1624" i="1"/>
  <c r="BO1625" i="1"/>
  <c r="BU153" i="1"/>
  <c r="BU152" i="1" s="1"/>
  <c r="BU151" i="1" s="1"/>
  <c r="BU150" i="1" s="1"/>
  <c r="CB154" i="1"/>
  <c r="CC608" i="1"/>
  <c r="CJ610" i="1"/>
  <c r="CJ608" i="1" s="1"/>
  <c r="BV243" i="1"/>
  <c r="BV242" i="1" s="1"/>
  <c r="CC244" i="1"/>
  <c r="CB840" i="1"/>
  <c r="CB839" i="1" s="1"/>
  <c r="CB838" i="1" s="1"/>
  <c r="CI841" i="1"/>
  <c r="CI840" i="1" s="1"/>
  <c r="CI839" i="1" s="1"/>
  <c r="CI838" i="1" s="1"/>
  <c r="BU678" i="1"/>
  <c r="BU677" i="1" s="1"/>
  <c r="CB679" i="1"/>
  <c r="BU42" i="1"/>
  <c r="CB44" i="1"/>
  <c r="BU600" i="1"/>
  <c r="BU599" i="1" s="1"/>
  <c r="BU598" i="1" s="1"/>
  <c r="CB601" i="1"/>
  <c r="BU1567" i="1"/>
  <c r="BU1566" i="1" s="1"/>
  <c r="CB1568" i="1"/>
  <c r="BU179" i="1"/>
  <c r="BU178" i="1" s="1"/>
  <c r="CB180" i="1"/>
  <c r="CB1416" i="1"/>
  <c r="CB1415" i="1" s="1"/>
  <c r="CI1417" i="1"/>
  <c r="BV770" i="1"/>
  <c r="BO769" i="1"/>
  <c r="BU433" i="1"/>
  <c r="CB434" i="1"/>
  <c r="BN792" i="1"/>
  <c r="BN791" i="1" s="1"/>
  <c r="BN790" i="1" s="1"/>
  <c r="BN789" i="1" s="1"/>
  <c r="BU793" i="1"/>
  <c r="CJ1023" i="1"/>
  <c r="CJ1021" i="1" s="1"/>
  <c r="CJ1020" i="1" s="1"/>
  <c r="CC1021" i="1"/>
  <c r="CC1020" i="1" s="1"/>
  <c r="BV1467" i="1"/>
  <c r="BV1466" i="1" s="1"/>
  <c r="CC1468" i="1"/>
  <c r="BG1253" i="1"/>
  <c r="BG1252" i="1" s="1"/>
  <c r="BG1251" i="1" s="1"/>
  <c r="BN1254" i="1"/>
  <c r="BU192" i="1"/>
  <c r="BN191" i="1"/>
  <c r="BN190" i="1" s="1"/>
  <c r="BN189" i="1" s="1"/>
  <c r="BN188" i="1" s="1"/>
  <c r="BV480" i="1"/>
  <c r="BV479" i="1" s="1"/>
  <c r="BV478" i="1" s="1"/>
  <c r="CC481" i="1"/>
  <c r="CJ1513" i="1"/>
  <c r="CC1512" i="1"/>
  <c r="CC1511" i="1" s="1"/>
  <c r="CC1510" i="1" s="1"/>
  <c r="BU1640" i="1"/>
  <c r="CB1641" i="1"/>
  <c r="AB1616" i="1"/>
  <c r="AB1615" i="1" s="1"/>
  <c r="BV604" i="1"/>
  <c r="CC605" i="1"/>
  <c r="CI1522" i="1"/>
  <c r="CB1521" i="1"/>
  <c r="CB1520" i="1" s="1"/>
  <c r="CJ1134" i="1"/>
  <c r="CJ1133" i="1" s="1"/>
  <c r="CJ1132" i="1" s="1"/>
  <c r="CC1133" i="1"/>
  <c r="CC1132" i="1" s="1"/>
  <c r="CI1680" i="1"/>
  <c r="CI1679" i="1" s="1"/>
  <c r="CI1678" i="1" s="1"/>
  <c r="CI1677" i="1" s="1"/>
  <c r="CB1679" i="1"/>
  <c r="CB1678" i="1" s="1"/>
  <c r="CB1677" i="1" s="1"/>
  <c r="BV920" i="1"/>
  <c r="BV919" i="1" s="1"/>
  <c r="BV918" i="1" s="1"/>
  <c r="BV904" i="1" s="1"/>
  <c r="BV903" i="1" s="1"/>
  <c r="CC921" i="1"/>
  <c r="AD1617" i="1"/>
  <c r="CC360" i="1"/>
  <c r="CC359" i="1" s="1"/>
  <c r="CC358" i="1" s="1"/>
  <c r="CC357" i="1" s="1"/>
  <c r="CC356" i="1" s="1"/>
  <c r="CC355" i="1" s="1"/>
  <c r="CJ361" i="1"/>
  <c r="CJ360" i="1" s="1"/>
  <c r="CJ359" i="1" s="1"/>
  <c r="CJ358" i="1" s="1"/>
  <c r="CJ357" i="1" s="1"/>
  <c r="CJ356" i="1" s="1"/>
  <c r="CJ355" i="1" s="1"/>
  <c r="CI36" i="1"/>
  <c r="CI35" i="1" s="1"/>
  <c r="CI34" i="1" s="1"/>
  <c r="CB35" i="1"/>
  <c r="CB34" i="1" s="1"/>
  <c r="BU1653" i="1"/>
  <c r="BU1652" i="1" s="1"/>
  <c r="CB1654" i="1"/>
  <c r="BU295" i="1"/>
  <c r="BU290" i="1" s="1"/>
  <c r="BU289" i="1" s="1"/>
  <c r="BU288" i="1" s="1"/>
  <c r="CB296" i="1"/>
  <c r="BU452" i="1"/>
  <c r="BU451" i="1" s="1"/>
  <c r="BU450" i="1" s="1"/>
  <c r="BU449" i="1" s="1"/>
  <c r="CB453" i="1"/>
  <c r="CC1630" i="1"/>
  <c r="CC1629" i="1" s="1"/>
  <c r="CC1628" i="1" s="1"/>
  <c r="CJ1631" i="1"/>
  <c r="CJ1630" i="1" s="1"/>
  <c r="CJ1629" i="1" s="1"/>
  <c r="CJ1628" i="1" s="1"/>
  <c r="BV59" i="1"/>
  <c r="CC60" i="1"/>
  <c r="BV163" i="1"/>
  <c r="BO162" i="1"/>
  <c r="BO161" i="1" s="1"/>
  <c r="BO160" i="1" s="1"/>
  <c r="CC1046" i="1"/>
  <c r="CC1045" i="1" s="1"/>
  <c r="CJ1047" i="1"/>
  <c r="CJ1046" i="1" s="1"/>
  <c r="CJ1045" i="1" s="1"/>
  <c r="BH195" i="1"/>
  <c r="BH194" i="1" s="1"/>
  <c r="BU1124" i="1"/>
  <c r="BU1123" i="1" s="1"/>
  <c r="BU1122" i="1" s="1"/>
  <c r="CB1125" i="1"/>
  <c r="BV1130" i="1"/>
  <c r="BV1129" i="1" s="1"/>
  <c r="CC1131" i="1"/>
  <c r="BV272" i="1"/>
  <c r="CC273" i="1"/>
  <c r="BU1305" i="1"/>
  <c r="BU1304" i="1" s="1"/>
  <c r="CB1306" i="1"/>
  <c r="BV230" i="1"/>
  <c r="BV229" i="1" s="1"/>
  <c r="CC231" i="1"/>
  <c r="CC1347" i="1"/>
  <c r="CC1346" i="1" s="1"/>
  <c r="CJ1348" i="1"/>
  <c r="CJ1347" i="1" s="1"/>
  <c r="CJ1346" i="1" s="1"/>
  <c r="CI945" i="1"/>
  <c r="CI943" i="1" s="1"/>
  <c r="CI942" i="1" s="1"/>
  <c r="CB943" i="1"/>
  <c r="CB942" i="1" s="1"/>
  <c r="BH777" i="1"/>
  <c r="BH776" i="1" s="1"/>
  <c r="BH775" i="1" s="1"/>
  <c r="BH774" i="1" s="1"/>
  <c r="BH773" i="1" s="1"/>
  <c r="BO778" i="1"/>
  <c r="CI741" i="1"/>
  <c r="CI740" i="1" s="1"/>
  <c r="CI739" i="1" s="1"/>
  <c r="CI738" i="1" s="1"/>
  <c r="CI737" i="1" s="1"/>
  <c r="CB740" i="1"/>
  <c r="CB739" i="1" s="1"/>
  <c r="CB738" i="1" s="1"/>
  <c r="CB737" i="1" s="1"/>
  <c r="CB1591" i="1"/>
  <c r="CB1590" i="1" s="1"/>
  <c r="CI1592" i="1"/>
  <c r="CI1591" i="1" s="1"/>
  <c r="CI1590" i="1" s="1"/>
  <c r="CI1331" i="1"/>
  <c r="CI1330" i="1" s="1"/>
  <c r="CI1329" i="1" s="1"/>
  <c r="CB1330" i="1"/>
  <c r="CB1329" i="1" s="1"/>
  <c r="CB225" i="1"/>
  <c r="CB224" i="1" s="1"/>
  <c r="CI226" i="1"/>
  <c r="CI225" i="1" s="1"/>
  <c r="CI224" i="1" s="1"/>
  <c r="CJ311" i="1"/>
  <c r="CJ310" i="1" s="1"/>
  <c r="CC310" i="1"/>
  <c r="CC831" i="1"/>
  <c r="CC830" i="1" s="1"/>
  <c r="CC829" i="1" s="1"/>
  <c r="CC828" i="1" s="1"/>
  <c r="CJ832" i="1"/>
  <c r="CJ831" i="1" s="1"/>
  <c r="CJ830" i="1" s="1"/>
  <c r="CJ829" i="1" s="1"/>
  <c r="CJ828" i="1" s="1"/>
  <c r="CJ863" i="1"/>
  <c r="CJ862" i="1" s="1"/>
  <c r="CJ861" i="1" s="1"/>
  <c r="CC862" i="1"/>
  <c r="CC861" i="1" s="1"/>
  <c r="BU90" i="1"/>
  <c r="BU89" i="1" s="1"/>
  <c r="CB91" i="1"/>
  <c r="CC293" i="1"/>
  <c r="CC290" i="1" s="1"/>
  <c r="CC289" i="1" s="1"/>
  <c r="CC288" i="1" s="1"/>
  <c r="CJ294" i="1"/>
  <c r="CJ293" i="1" s="1"/>
  <c r="CJ290" i="1" s="1"/>
  <c r="CJ289" i="1" s="1"/>
  <c r="CJ288" i="1" s="1"/>
  <c r="CI250" i="1"/>
  <c r="CI249" i="1" s="1"/>
  <c r="CB249" i="1"/>
  <c r="CB335" i="1"/>
  <c r="CB334" i="1" s="1"/>
  <c r="CI336" i="1"/>
  <c r="CI335" i="1" s="1"/>
  <c r="CI334" i="1" s="1"/>
  <c r="BN1642" i="1"/>
  <c r="BN1639" i="1" s="1"/>
  <c r="BN1638" i="1" s="1"/>
  <c r="BU1643" i="1"/>
  <c r="CB763" i="1"/>
  <c r="CB762" i="1" s="1"/>
  <c r="CB761" i="1" s="1"/>
  <c r="CI764" i="1"/>
  <c r="CI763" i="1" s="1"/>
  <c r="CI762" i="1" s="1"/>
  <c r="CI761" i="1" s="1"/>
  <c r="BV1742" i="1"/>
  <c r="BV1741" i="1" s="1"/>
  <c r="BV1740" i="1" s="1"/>
  <c r="BV1739" i="1" s="1"/>
  <c r="BV1738" i="1" s="1"/>
  <c r="BV1736" i="1" s="1"/>
  <c r="CC1743" i="1"/>
  <c r="AZ37" i="1"/>
  <c r="AZ30" i="1" s="1"/>
  <c r="AZ29" i="1" s="1"/>
  <c r="AZ28" i="1" s="1"/>
  <c r="BU214" i="1"/>
  <c r="CB215" i="1"/>
  <c r="BU1686" i="1"/>
  <c r="BU1685" i="1" s="1"/>
  <c r="CB1687" i="1"/>
  <c r="BH597" i="1"/>
  <c r="BV1103" i="1"/>
  <c r="BV1102" i="1" s="1"/>
  <c r="BV1101" i="1" s="1"/>
  <c r="CC1104" i="1"/>
  <c r="BU691" i="1"/>
  <c r="BU690" i="1" s="1"/>
  <c r="BU689" i="1" s="1"/>
  <c r="BU688" i="1" s="1"/>
  <c r="CB692" i="1"/>
  <c r="BV251" i="1"/>
  <c r="BV248" i="1" s="1"/>
  <c r="CC252" i="1"/>
  <c r="BV891" i="1"/>
  <c r="BV890" i="1" s="1"/>
  <c r="BV873" i="1" s="1"/>
  <c r="CC892" i="1"/>
  <c r="BV21" i="1"/>
  <c r="BV20" i="1" s="1"/>
  <c r="BV19" i="1" s="1"/>
  <c r="BV18" i="1" s="1"/>
  <c r="BV17" i="1" s="1"/>
  <c r="CC22" i="1"/>
  <c r="CB1470" i="1"/>
  <c r="CB1469" i="1" s="1"/>
  <c r="CI1471" i="1"/>
  <c r="BH630" i="1"/>
  <c r="BH629" i="1" s="1"/>
  <c r="BO631" i="1"/>
  <c r="BV763" i="1"/>
  <c r="BV762" i="1" s="1"/>
  <c r="BV761" i="1" s="1"/>
  <c r="CC764" i="1"/>
  <c r="CB53" i="1"/>
  <c r="CI54" i="1"/>
  <c r="CI53" i="1" s="1"/>
  <c r="BH216" i="1"/>
  <c r="BH213" i="1" s="1"/>
  <c r="BH205" i="1" s="1"/>
  <c r="BO217" i="1"/>
  <c r="AK1614" i="1"/>
  <c r="CB1046" i="1"/>
  <c r="CB1045" i="1" s="1"/>
  <c r="CI1047" i="1"/>
  <c r="CI1046" i="1" s="1"/>
  <c r="CI1045" i="1" s="1"/>
  <c r="BH1622" i="1"/>
  <c r="BH1621" i="1" s="1"/>
  <c r="BO1623" i="1"/>
  <c r="CJ208" i="1"/>
  <c r="CJ207" i="1" s="1"/>
  <c r="CC207" i="1"/>
  <c r="BV679" i="1"/>
  <c r="BO678" i="1"/>
  <c r="BO677" i="1" s="1"/>
  <c r="BH633" i="1"/>
  <c r="BH632" i="1" s="1"/>
  <c r="BO634" i="1"/>
  <c r="AG530" i="1"/>
  <c r="AG529" i="1" s="1"/>
  <c r="AG528" i="1" s="1"/>
  <c r="AG523" i="1" s="1"/>
  <c r="AG522" i="1" s="1"/>
  <c r="AG521" i="1" s="1"/>
  <c r="AI531" i="1"/>
  <c r="BH1470" i="1"/>
  <c r="BH1469" i="1" s="1"/>
  <c r="BO1471" i="1"/>
  <c r="BO1687" i="1"/>
  <c r="BH1686" i="1"/>
  <c r="BH1685" i="1" s="1"/>
  <c r="CJ180" i="1"/>
  <c r="CC179" i="1"/>
  <c r="CC178" i="1" s="1"/>
  <c r="CB1127" i="1"/>
  <c r="CB1126" i="1" s="1"/>
  <c r="CI1128" i="1"/>
  <c r="CI1127" i="1" s="1"/>
  <c r="CI1126" i="1" s="1"/>
  <c r="CC134" i="1"/>
  <c r="CC133" i="1" s="1"/>
  <c r="CC132" i="1" s="1"/>
  <c r="CC131" i="1" s="1"/>
  <c r="CC130" i="1" s="1"/>
  <c r="CJ135" i="1"/>
  <c r="CJ134" i="1" s="1"/>
  <c r="CJ133" i="1" s="1"/>
  <c r="CJ132" i="1" s="1"/>
  <c r="CJ131" i="1" s="1"/>
  <c r="CJ130" i="1" s="1"/>
  <c r="CC323" i="1"/>
  <c r="CC322" i="1" s="1"/>
  <c r="CJ324" i="1"/>
  <c r="CJ323" i="1" s="1"/>
  <c r="CJ322" i="1" s="1"/>
  <c r="BV40" i="1"/>
  <c r="CC41" i="1"/>
  <c r="CB1446" i="1"/>
  <c r="CB1445" i="1" s="1"/>
  <c r="CI1447" i="1"/>
  <c r="Z759" i="1"/>
  <c r="AZ309" i="1"/>
  <c r="AZ308" i="1" s="1"/>
  <c r="AZ307" i="1" s="1"/>
  <c r="BU1009" i="1"/>
  <c r="BU1008" i="1" s="1"/>
  <c r="BU1007" i="1" s="1"/>
  <c r="CB1010" i="1"/>
  <c r="BV1398" i="1"/>
  <c r="BV1397" i="1" s="1"/>
  <c r="BV1396" i="1" s="1"/>
  <c r="BV1395" i="1" s="1"/>
  <c r="BV1394" i="1" s="1"/>
  <c r="CC1399" i="1"/>
  <c r="BV691" i="1"/>
  <c r="BV690" i="1" s="1"/>
  <c r="BV689" i="1" s="1"/>
  <c r="BV688" i="1" s="1"/>
  <c r="CC692" i="1"/>
  <c r="BU573" i="1"/>
  <c r="BU572" i="1" s="1"/>
  <c r="CB574" i="1"/>
  <c r="BV209" i="1"/>
  <c r="BV206" i="1" s="1"/>
  <c r="CC210" i="1"/>
  <c r="BV47" i="1"/>
  <c r="BO45" i="1"/>
  <c r="BO37" i="1" s="1"/>
  <c r="CC503" i="1"/>
  <c r="CC500" i="1" s="1"/>
  <c r="CJ504" i="1"/>
  <c r="CJ503" i="1" s="1"/>
  <c r="CJ500" i="1" s="1"/>
  <c r="CC1640" i="1"/>
  <c r="CJ1641" i="1"/>
  <c r="CJ1640" i="1" s="1"/>
  <c r="Z730" i="1"/>
  <c r="Z729" i="1" s="1"/>
  <c r="Z728" i="1" s="1"/>
  <c r="Z727" i="1" s="1"/>
  <c r="Z721" i="1" s="1"/>
  <c r="AD731" i="1"/>
  <c r="BN483" i="1"/>
  <c r="BN482" i="1" s="1"/>
  <c r="BU484" i="1"/>
  <c r="CC417" i="1"/>
  <c r="CC416" i="1" s="1"/>
  <c r="CC415" i="1" s="1"/>
  <c r="CC414" i="1" s="1"/>
  <c r="CJ418" i="1"/>
  <c r="CJ417" i="1" s="1"/>
  <c r="CJ416" i="1" s="1"/>
  <c r="CJ415" i="1" s="1"/>
  <c r="CJ414" i="1" s="1"/>
  <c r="CB67" i="1"/>
  <c r="CI68" i="1"/>
  <c r="CI67" i="1" s="1"/>
  <c r="CC1455" i="1"/>
  <c r="CC1454" i="1" s="1"/>
  <c r="CJ1456" i="1"/>
  <c r="BH265" i="1"/>
  <c r="BH262" i="1" s="1"/>
  <c r="BO266" i="1"/>
  <c r="CB718" i="1"/>
  <c r="CB717" i="1" s="1"/>
  <c r="CB716" i="1" s="1"/>
  <c r="CI719" i="1"/>
  <c r="CI718" i="1" s="1"/>
  <c r="CI717" i="1" s="1"/>
  <c r="CI716" i="1" s="1"/>
  <c r="AB1614" i="1"/>
  <c r="Z1613" i="1"/>
  <c r="Z1612" i="1" s="1"/>
  <c r="Z1611" i="1" s="1"/>
  <c r="Z1610" i="1" s="1"/>
  <c r="Z1609" i="1" s="1"/>
  <c r="Z1401" i="1" s="1"/>
  <c r="CB1501" i="1"/>
  <c r="CB1500" i="1" s="1"/>
  <c r="CI1502" i="1"/>
  <c r="CJ86" i="1"/>
  <c r="CJ85" i="1" s="1"/>
  <c r="CJ82" i="1" s="1"/>
  <c r="CC85" i="1"/>
  <c r="CC82" i="1" s="1"/>
  <c r="CC1579" i="1"/>
  <c r="CC1578" i="1" s="1"/>
  <c r="CC1577" i="1" s="1"/>
  <c r="CC1576" i="1" s="1"/>
  <c r="CJ1580" i="1"/>
  <c r="CJ1579" i="1" s="1"/>
  <c r="CJ1578" i="1" s="1"/>
  <c r="CJ1577" i="1" s="1"/>
  <c r="CJ1576" i="1" s="1"/>
  <c r="CC42" i="1"/>
  <c r="CJ44" i="1"/>
  <c r="CJ42" i="1" s="1"/>
  <c r="CB1190" i="1"/>
  <c r="CB1189" i="1" s="1"/>
  <c r="CB1188" i="1" s="1"/>
  <c r="CB1187" i="1" s="1"/>
  <c r="CB1186" i="1" s="1"/>
  <c r="CI1191" i="1"/>
  <c r="CI1190" i="1" s="1"/>
  <c r="CI1189" i="1" s="1"/>
  <c r="CI1188" i="1" s="1"/>
  <c r="CI1187" i="1" s="1"/>
  <c r="CI1186" i="1" s="1"/>
  <c r="BV225" i="1"/>
  <c r="BV224" i="1" s="1"/>
  <c r="CC226" i="1"/>
  <c r="BV1112" i="1"/>
  <c r="BV1111" i="1" s="1"/>
  <c r="CC1113" i="1"/>
  <c r="AF1710" i="1"/>
  <c r="AF1709" i="1" s="1"/>
  <c r="AF1700" i="1" s="1"/>
  <c r="AM1711" i="1"/>
  <c r="CJ793" i="1"/>
  <c r="CJ792" i="1" s="1"/>
  <c r="CJ791" i="1" s="1"/>
  <c r="CJ790" i="1" s="1"/>
  <c r="CJ789" i="1" s="1"/>
  <c r="CC792" i="1"/>
  <c r="CC791" i="1" s="1"/>
  <c r="CC790" i="1" s="1"/>
  <c r="CC789" i="1" s="1"/>
  <c r="AZ196" i="1"/>
  <c r="AZ195" i="1" s="1"/>
  <c r="AZ194" i="1" s="1"/>
  <c r="AZ193" i="1" s="1"/>
  <c r="BG197" i="1"/>
  <c r="CC1750" i="1"/>
  <c r="CC1749" i="1" s="1"/>
  <c r="CC1748" i="1" s="1"/>
  <c r="CC1747" i="1" s="1"/>
  <c r="CC1745" i="1" s="1"/>
  <c r="CJ1751" i="1"/>
  <c r="CJ1750" i="1" s="1"/>
  <c r="CJ1749" i="1" s="1"/>
  <c r="CJ1748" i="1" s="1"/>
  <c r="CJ1747" i="1" s="1"/>
  <c r="CJ1745" i="1" s="1"/>
  <c r="CB1350" i="1"/>
  <c r="CB1349" i="1" s="1"/>
  <c r="CI1351" i="1"/>
  <c r="CI1350" i="1" s="1"/>
  <c r="CI1349" i="1" s="1"/>
  <c r="BV1117" i="1"/>
  <c r="BU221" i="1"/>
  <c r="CB222" i="1"/>
  <c r="BV1656" i="1"/>
  <c r="BV1655" i="1" s="1"/>
  <c r="CC1657" i="1"/>
  <c r="BU1659" i="1"/>
  <c r="BU1658" i="1" s="1"/>
  <c r="CB1663" i="1"/>
  <c r="CI1663" i="1" s="1"/>
  <c r="BG270" i="1"/>
  <c r="BG269" i="1" s="1"/>
  <c r="BG268" i="1" s="1"/>
  <c r="BG267" i="1" s="1"/>
  <c r="BN271" i="1"/>
  <c r="BG503" i="1"/>
  <c r="BG500" i="1" s="1"/>
  <c r="BN504" i="1"/>
  <c r="BH472" i="1"/>
  <c r="BH471" i="1" s="1"/>
  <c r="BH470" i="1" s="1"/>
  <c r="BH461" i="1" s="1"/>
  <c r="BH455" i="1" s="1"/>
  <c r="BO473" i="1"/>
  <c r="BH1425" i="1"/>
  <c r="BH1424" i="1" s="1"/>
  <c r="BO1426" i="1"/>
  <c r="BG1409" i="1"/>
  <c r="BG1406" i="1" s="1"/>
  <c r="BG1405" i="1" s="1"/>
  <c r="BG1404" i="1" s="1"/>
  <c r="BG1403" i="1" s="1"/>
  <c r="BN1410" i="1"/>
  <c r="BG459" i="1"/>
  <c r="BG458" i="1" s="1"/>
  <c r="BG457" i="1" s="1"/>
  <c r="BG456" i="1" s="1"/>
  <c r="BN460" i="1"/>
  <c r="BH1534" i="1"/>
  <c r="BH1533" i="1" s="1"/>
  <c r="BH1532" i="1" s="1"/>
  <c r="BH1531" i="1" s="1"/>
  <c r="BO1535" i="1"/>
  <c r="BG1287" i="1"/>
  <c r="BG1286" i="1" s="1"/>
  <c r="BN1289" i="1"/>
  <c r="BG831" i="1"/>
  <c r="BG830" i="1" s="1"/>
  <c r="BG829" i="1" s="1"/>
  <c r="BG828" i="1" s="1"/>
  <c r="BN832" i="1"/>
  <c r="BG474" i="1"/>
  <c r="BG471" i="1" s="1"/>
  <c r="BG470" i="1" s="1"/>
  <c r="BN475" i="1"/>
  <c r="BH590" i="1"/>
  <c r="BH589" i="1" s="1"/>
  <c r="BO591" i="1"/>
  <c r="BG570" i="1"/>
  <c r="BG569" i="1" s="1"/>
  <c r="BG568" i="1" s="1"/>
  <c r="BN571" i="1"/>
  <c r="BG439" i="1"/>
  <c r="BG438" i="1" s="1"/>
  <c r="BN440" i="1"/>
  <c r="BG1703" i="1"/>
  <c r="BG1702" i="1" s="1"/>
  <c r="BG1701" i="1" s="1"/>
  <c r="BN1704" i="1"/>
  <c r="BU591" i="1"/>
  <c r="BN590" i="1"/>
  <c r="BN589" i="1" s="1"/>
  <c r="BU47" i="1"/>
  <c r="BN45" i="1"/>
  <c r="BO1642" i="1"/>
  <c r="BO1639" i="1" s="1"/>
  <c r="BO1638" i="1" s="1"/>
  <c r="BV1643" i="1"/>
  <c r="BV142" i="1"/>
  <c r="BO141" i="1"/>
  <c r="BO140" i="1" s="1"/>
  <c r="BO139" i="1" s="1"/>
  <c r="BO138" i="1" s="1"/>
  <c r="BO137" i="1" s="1"/>
  <c r="BV627" i="1"/>
  <c r="BO626" i="1"/>
  <c r="BO625" i="1" s="1"/>
  <c r="BO624" i="1" s="1"/>
  <c r="BN1561" i="1"/>
  <c r="BN1560" i="1" s="1"/>
  <c r="BN1532" i="1" s="1"/>
  <c r="BN1531" i="1" s="1"/>
  <c r="BU1562" i="1"/>
  <c r="BO701" i="1"/>
  <c r="BO700" i="1" s="1"/>
  <c r="BO699" i="1" s="1"/>
  <c r="BO698" i="1" s="1"/>
  <c r="BV702" i="1"/>
  <c r="BN706" i="1"/>
  <c r="BN705" i="1" s="1"/>
  <c r="BN704" i="1" s="1"/>
  <c r="BN703" i="1" s="1"/>
  <c r="BU707" i="1"/>
  <c r="BU1450" i="1"/>
  <c r="BN1449" i="1"/>
  <c r="BN1448" i="1" s="1"/>
  <c r="AD1694" i="1"/>
  <c r="AK1724" i="1"/>
  <c r="BG1273" i="1"/>
  <c r="BG1272" i="1" s="1"/>
  <c r="BG1271" i="1" s="1"/>
  <c r="BG1270" i="1" s="1"/>
  <c r="BG1269" i="1" s="1"/>
  <c r="BG1267" i="1" s="1"/>
  <c r="BN1274" i="1"/>
  <c r="BG391" i="1"/>
  <c r="BG388" i="1" s="1"/>
  <c r="BG387" i="1" s="1"/>
  <c r="BG382" i="1" s="1"/>
  <c r="BG381" i="1" s="1"/>
  <c r="BN392" i="1"/>
  <c r="BG1259" i="1"/>
  <c r="BG1256" i="1" s="1"/>
  <c r="BG1255" i="1" s="1"/>
  <c r="BG1246" i="1" s="1"/>
  <c r="BG1245" i="1" s="1"/>
  <c r="BN1260" i="1"/>
  <c r="BG38" i="1"/>
  <c r="BN39" i="1"/>
  <c r="BG1437" i="1"/>
  <c r="BG1436" i="1" s="1"/>
  <c r="BN1438" i="1"/>
  <c r="BG198" i="1"/>
  <c r="BN199" i="1"/>
  <c r="AZ424" i="1"/>
  <c r="BH53" i="1"/>
  <c r="BH52" i="1" s="1"/>
  <c r="BH51" i="1" s="1"/>
  <c r="BO54" i="1"/>
  <c r="BN170" i="1"/>
  <c r="BN169" i="1" s="1"/>
  <c r="BU171" i="1"/>
  <c r="BO90" i="1"/>
  <c r="BO89" i="1" s="1"/>
  <c r="BV91" i="1"/>
  <c r="BV199" i="1"/>
  <c r="BO198" i="1"/>
  <c r="BO439" i="1"/>
  <c r="BO438" i="1" s="1"/>
  <c r="BO424" i="1" s="1"/>
  <c r="BO413" i="1" s="1"/>
  <c r="BO367" i="1" s="1"/>
  <c r="BV440" i="1"/>
  <c r="BU1310" i="1"/>
  <c r="BN1309" i="1"/>
  <c r="BN1308" i="1" s="1"/>
  <c r="BN1290" i="1" s="1"/>
  <c r="BO799" i="1"/>
  <c r="BO796" i="1" s="1"/>
  <c r="BO795" i="1" s="1"/>
  <c r="BV800" i="1"/>
  <c r="BO270" i="1"/>
  <c r="BO269" i="1" s="1"/>
  <c r="BO268" i="1" s="1"/>
  <c r="BO267" i="1" s="1"/>
  <c r="BV271" i="1"/>
  <c r="BO263" i="1"/>
  <c r="BV264" i="1"/>
  <c r="AZ1711" i="1"/>
  <c r="AS1710" i="1"/>
  <c r="AS1709" i="1" s="1"/>
  <c r="BV1191" i="1"/>
  <c r="BO1190" i="1"/>
  <c r="BO1189" i="1" s="1"/>
  <c r="BO1188" i="1" s="1"/>
  <c r="BO1187" i="1" s="1"/>
  <c r="BO1186" i="1" s="1"/>
  <c r="BV1680" i="1"/>
  <c r="BO1679" i="1"/>
  <c r="BO1678" i="1" s="1"/>
  <c r="BO1677" i="1" s="1"/>
  <c r="BU1327" i="1"/>
  <c r="BN1326" i="1"/>
  <c r="BN1325" i="1" s="1"/>
  <c r="BV643" i="1"/>
  <c r="BO642" i="1"/>
  <c r="BO641" i="1" s="1"/>
  <c r="BO640" i="1" s="1"/>
  <c r="BO635" i="1" s="1"/>
  <c r="BN836" i="1"/>
  <c r="BN835" i="1" s="1"/>
  <c r="BN834" i="1" s="1"/>
  <c r="BN833" i="1" s="1"/>
  <c r="BU837" i="1"/>
  <c r="BN1280" i="1"/>
  <c r="BN1279" i="1" s="1"/>
  <c r="BU1281" i="1"/>
  <c r="BV574" i="1"/>
  <c r="BO573" i="1"/>
  <c r="BO572" i="1" s="1"/>
  <c r="BO568" i="1" s="1"/>
  <c r="BV73" i="1"/>
  <c r="BO72" i="1"/>
  <c r="BU220" i="1"/>
  <c r="BN218" i="1"/>
  <c r="BN213" i="1" s="1"/>
  <c r="BO1330" i="1"/>
  <c r="BO1329" i="1" s="1"/>
  <c r="BV1331" i="1"/>
  <c r="BU252" i="1"/>
  <c r="BN251" i="1"/>
  <c r="BN248" i="1" s="1"/>
  <c r="AM1197" i="1"/>
  <c r="AM1196" i="1" s="1"/>
  <c r="AM1195" i="1" s="1"/>
  <c r="AM1194" i="1" s="1"/>
  <c r="AM1193" i="1" s="1"/>
  <c r="AM901" i="1" s="1"/>
  <c r="AO1198" i="1"/>
  <c r="BV120" i="1"/>
  <c r="BO119" i="1"/>
  <c r="BV1311" i="1"/>
  <c r="BO1309" i="1"/>
  <c r="BO1308" i="1" s="1"/>
  <c r="BG1099" i="1"/>
  <c r="BG1098" i="1" s="1"/>
  <c r="BG1097" i="1" s="1"/>
  <c r="BN1100" i="1"/>
  <c r="BG638" i="1"/>
  <c r="BG637" i="1" s="1"/>
  <c r="BG636" i="1" s="1"/>
  <c r="BG635" i="1" s="1"/>
  <c r="BN639" i="1"/>
  <c r="BH312" i="1"/>
  <c r="BH309" i="1" s="1"/>
  <c r="BH308" i="1" s="1"/>
  <c r="BH307" i="1" s="1"/>
  <c r="BO313" i="1"/>
  <c r="BG539" i="1"/>
  <c r="BG538" i="1" s="1"/>
  <c r="BN540" i="1"/>
  <c r="BG576" i="1"/>
  <c r="BG575" i="1" s="1"/>
  <c r="BN577" i="1"/>
  <c r="BH581" i="1"/>
  <c r="BH580" i="1" s="1"/>
  <c r="BH567" i="1" s="1"/>
  <c r="BH561" i="1" s="1"/>
  <c r="BO582" i="1"/>
  <c r="BG1622" i="1"/>
  <c r="BG1621" i="1" s="1"/>
  <c r="BN1623" i="1"/>
  <c r="BG1130" i="1"/>
  <c r="BG1129" i="1" s="1"/>
  <c r="BG1117" i="1" s="1"/>
  <c r="BN1131" i="1"/>
  <c r="BG286" i="1"/>
  <c r="BG285" i="1" s="1"/>
  <c r="BG284" i="1" s="1"/>
  <c r="BG283" i="1" s="1"/>
  <c r="BN287" i="1"/>
  <c r="BG1455" i="1"/>
  <c r="BG1454" i="1" s="1"/>
  <c r="BN1456" i="1"/>
  <c r="BG604" i="1"/>
  <c r="BG603" i="1" s="1"/>
  <c r="BG602" i="1" s="1"/>
  <c r="BG597" i="1" s="1"/>
  <c r="BN605" i="1"/>
  <c r="BH1138" i="1"/>
  <c r="BH1137" i="1" s="1"/>
  <c r="BH1136" i="1" s="1"/>
  <c r="BH1135" i="1" s="1"/>
  <c r="BH1095" i="1" s="1"/>
  <c r="BO1139" i="1"/>
  <c r="BG1425" i="1"/>
  <c r="BG1424" i="1" s="1"/>
  <c r="BN1426" i="1"/>
  <c r="BG235" i="1"/>
  <c r="BG232" i="1" s="1"/>
  <c r="BN236" i="1"/>
  <c r="BG173" i="1"/>
  <c r="BG172" i="1" s="1"/>
  <c r="BN174" i="1"/>
  <c r="BG1084" i="1"/>
  <c r="BG1083" i="1" s="1"/>
  <c r="BG1082" i="1" s="1"/>
  <c r="BG1081" i="1" s="1"/>
  <c r="BN1085" i="1"/>
  <c r="BH1409" i="1"/>
  <c r="BH1406" i="1" s="1"/>
  <c r="BH1405" i="1" s="1"/>
  <c r="BH1404" i="1" s="1"/>
  <c r="BH1403" i="1" s="1"/>
  <c r="BO1410" i="1"/>
  <c r="BH35" i="1"/>
  <c r="BH34" i="1" s="1"/>
  <c r="BH30" i="1" s="1"/>
  <c r="BH29" i="1" s="1"/>
  <c r="BH28" i="1" s="1"/>
  <c r="BO36" i="1"/>
  <c r="BG158" i="1"/>
  <c r="BG157" i="1" s="1"/>
  <c r="BG156" i="1" s="1"/>
  <c r="BN159" i="1"/>
  <c r="AK1619" i="1"/>
  <c r="AK1618" i="1" s="1"/>
  <c r="AB1734" i="1"/>
  <c r="AB1733" i="1" s="1"/>
  <c r="AB1732" i="1" s="1"/>
  <c r="AB1731" i="1" s="1"/>
  <c r="AB1730" i="1" s="1"/>
  <c r="AB1699" i="1" s="1"/>
  <c r="AB1673" i="1" s="1"/>
  <c r="Z1733" i="1"/>
  <c r="Z1732" i="1" s="1"/>
  <c r="Z1731" i="1" s="1"/>
  <c r="Z1730" i="1" s="1"/>
  <c r="Z1699" i="1" s="1"/>
  <c r="Z1673" i="1" s="1"/>
  <c r="BN815" i="1"/>
  <c r="BN814" i="1" s="1"/>
  <c r="BU816" i="1"/>
  <c r="BV1306" i="1"/>
  <c r="BO1305" i="1"/>
  <c r="BO1304" i="1" s="1"/>
  <c r="BO1696" i="1"/>
  <c r="BO1695" i="1" s="1"/>
  <c r="BV1697" i="1"/>
  <c r="AI668" i="1"/>
  <c r="AI667" i="1" s="1"/>
  <c r="AG667" i="1"/>
  <c r="AM1620" i="1"/>
  <c r="BN209" i="1"/>
  <c r="BN206" i="1" s="1"/>
  <c r="BU210" i="1"/>
  <c r="BN797" i="1"/>
  <c r="BN796" i="1" s="1"/>
  <c r="BN795" i="1" s="1"/>
  <c r="BN794" i="1" s="1"/>
  <c r="BU798" i="1"/>
  <c r="BU712" i="1"/>
  <c r="BN711" i="1"/>
  <c r="BN710" i="1" s="1"/>
  <c r="BN709" i="1" s="1"/>
  <c r="BN708" i="1" s="1"/>
  <c r="BN1283" i="1"/>
  <c r="BN1282" i="1" s="1"/>
  <c r="BU1284" i="1"/>
  <c r="BG1112" i="1"/>
  <c r="BG1111" i="1" s="1"/>
  <c r="BN1113" i="1"/>
  <c r="BG915" i="1"/>
  <c r="BG914" i="1" s="1"/>
  <c r="BG910" i="1" s="1"/>
  <c r="BG904" i="1" s="1"/>
  <c r="BG903" i="1" s="1"/>
  <c r="BN916" i="1"/>
  <c r="BG1574" i="1"/>
  <c r="BG1573" i="1" s="1"/>
  <c r="BN1575" i="1"/>
  <c r="BG1603" i="1"/>
  <c r="BG1602" i="1" s="1"/>
  <c r="BG1576" i="1" s="1"/>
  <c r="BN1604" i="1"/>
  <c r="BH1713" i="1"/>
  <c r="BH1712" i="1" s="1"/>
  <c r="BO1714" i="1"/>
  <c r="BG55" i="1"/>
  <c r="BG52" i="1" s="1"/>
  <c r="BG51" i="1" s="1"/>
  <c r="BG50" i="1" s="1"/>
  <c r="BG49" i="1" s="1"/>
  <c r="BN56" i="1"/>
  <c r="BH771" i="1"/>
  <c r="BH766" i="1" s="1"/>
  <c r="BH765" i="1" s="1"/>
  <c r="BH760" i="1" s="1"/>
  <c r="BO772" i="1"/>
  <c r="BG40" i="1"/>
  <c r="BN41" i="1"/>
  <c r="BG769" i="1"/>
  <c r="BG766" i="1" s="1"/>
  <c r="BG765" i="1" s="1"/>
  <c r="BG760" i="1" s="1"/>
  <c r="BN770" i="1"/>
  <c r="BG310" i="1"/>
  <c r="BN311" i="1"/>
  <c r="BG417" i="1"/>
  <c r="BG416" i="1" s="1"/>
  <c r="BG415" i="1" s="1"/>
  <c r="BG414" i="1" s="1"/>
  <c r="BN418" i="1"/>
  <c r="AZ1414" i="1"/>
  <c r="AZ1413" i="1" s="1"/>
  <c r="AZ1412" i="1" s="1"/>
  <c r="BG431" i="1"/>
  <c r="BG430" i="1" s="1"/>
  <c r="BG429" i="1" s="1"/>
  <c r="BN432" i="1"/>
  <c r="BU66" i="1"/>
  <c r="BN65" i="1"/>
  <c r="BN64" i="1" s="1"/>
  <c r="BN72" i="1"/>
  <c r="BN69" i="1" s="1"/>
  <c r="BU73" i="1"/>
  <c r="BO711" i="1"/>
  <c r="BO710" i="1" s="1"/>
  <c r="BO709" i="1" s="1"/>
  <c r="BO708" i="1" s="1"/>
  <c r="BO687" i="1" s="1"/>
  <c r="BV712" i="1"/>
  <c r="BU96" i="1"/>
  <c r="BN95" i="1"/>
  <c r="BN94" i="1" s="1"/>
  <c r="BU908" i="1"/>
  <c r="BN907" i="1"/>
  <c r="BN906" i="1" s="1"/>
  <c r="BN905" i="1" s="1"/>
  <c r="BV736" i="1"/>
  <c r="BO735" i="1"/>
  <c r="BO734" i="1" s="1"/>
  <c r="BO733" i="1" s="1"/>
  <c r="BO732" i="1" s="1"/>
  <c r="BV1068" i="1"/>
  <c r="BO1067" i="1"/>
  <c r="BO1066" i="1" s="1"/>
  <c r="BV159" i="1"/>
  <c r="BO158" i="1"/>
  <c r="BO157" i="1" s="1"/>
  <c r="BO156" i="1" s="1"/>
  <c r="BO1117" i="1"/>
  <c r="BO118" i="1"/>
  <c r="BO117" i="1" s="1"/>
  <c r="BO116" i="1" s="1"/>
  <c r="BO115" i="1" s="1"/>
  <c r="AD820" i="1"/>
  <c r="AD819" i="1" s="1"/>
  <c r="AD818" i="1" s="1"/>
  <c r="AD817" i="1" s="1"/>
  <c r="BO539" i="1"/>
  <c r="BO538" i="1" s="1"/>
  <c r="BV540" i="1"/>
  <c r="BO1273" i="1"/>
  <c r="BO1272" i="1" s="1"/>
  <c r="BO1271" i="1" s="1"/>
  <c r="BV1274" i="1"/>
  <c r="BO600" i="1"/>
  <c r="BO599" i="1" s="1"/>
  <c r="BO598" i="1" s="1"/>
  <c r="BO597" i="1" s="1"/>
  <c r="BV601" i="1"/>
  <c r="BN312" i="1"/>
  <c r="BU313" i="1"/>
  <c r="BO618" i="1"/>
  <c r="BO617" i="1" s="1"/>
  <c r="BO616" i="1" s="1"/>
  <c r="BV620" i="1"/>
  <c r="BO65" i="1"/>
  <c r="BO64" i="1" s="1"/>
  <c r="BV66" i="1"/>
  <c r="BO1501" i="1"/>
  <c r="BO1500" i="1" s="1"/>
  <c r="BO1499" i="1" s="1"/>
  <c r="BO1498" i="1" s="1"/>
  <c r="BV1502" i="1"/>
  <c r="BO1249" i="1"/>
  <c r="BO1248" i="1" s="1"/>
  <c r="BO1247" i="1" s="1"/>
  <c r="BO1246" i="1" s="1"/>
  <c r="BO1245" i="1" s="1"/>
  <c r="BV1250" i="1"/>
  <c r="BN123" i="1"/>
  <c r="BN118" i="1" s="1"/>
  <c r="BN117" i="1" s="1"/>
  <c r="BN116" i="1" s="1"/>
  <c r="BN115" i="1" s="1"/>
  <c r="BU125" i="1"/>
  <c r="BU244" i="1"/>
  <c r="BN243" i="1"/>
  <c r="BN242" i="1" s="1"/>
  <c r="BU1231" i="1"/>
  <c r="BN1230" i="1"/>
  <c r="BN1229" i="1" s="1"/>
  <c r="BN1228" i="1" s="1"/>
  <c r="BN1223" i="1" s="1"/>
  <c r="BN1222" i="1" s="1"/>
  <c r="BO474" i="1"/>
  <c r="BV475" i="1"/>
  <c r="BU1068" i="1"/>
  <c r="BN1067" i="1"/>
  <c r="BN1066" i="1" s="1"/>
  <c r="AF821" i="1"/>
  <c r="AH821" i="1" s="1"/>
  <c r="BG859" i="1"/>
  <c r="BG858" i="1" s="1"/>
  <c r="BG857" i="1" s="1"/>
  <c r="BG856" i="1" s="1"/>
  <c r="BG855" i="1" s="1"/>
  <c r="BN860" i="1"/>
  <c r="BN332" i="1"/>
  <c r="BN331" i="1" s="1"/>
  <c r="BU333" i="1"/>
  <c r="BH1659" i="1"/>
  <c r="BH1658" i="1" s="1"/>
  <c r="BO1663" i="1"/>
  <c r="AH530" i="1"/>
  <c r="AH529" i="1" s="1"/>
  <c r="Y1753" i="1"/>
  <c r="Y1755" i="1" s="1"/>
  <c r="Y1759" i="1" s="1"/>
  <c r="AC1571" i="1"/>
  <c r="AC1570" i="1" s="1"/>
  <c r="AC1569" i="1" s="1"/>
  <c r="AC1530" i="1" s="1"/>
  <c r="AC1401" i="1" s="1"/>
  <c r="AF810" i="1"/>
  <c r="AF809" i="1" s="1"/>
  <c r="AF806" i="1" s="1"/>
  <c r="AF805" i="1" s="1"/>
  <c r="AD809" i="1"/>
  <c r="AD806" i="1" s="1"/>
  <c r="AD805" i="1" s="1"/>
  <c r="AC809" i="1"/>
  <c r="AC806" i="1" s="1"/>
  <c r="AC805" i="1" s="1"/>
  <c r="AC759" i="1" s="1"/>
  <c r="AD872" i="1"/>
  <c r="AF872" i="1" s="1"/>
  <c r="AF871" i="1" s="1"/>
  <c r="AF870" i="1" s="1"/>
  <c r="AF869" i="1" s="1"/>
  <c r="AF868" i="1" s="1"/>
  <c r="AF853" i="1" s="1"/>
  <c r="AB871" i="1"/>
  <c r="AB870" i="1" s="1"/>
  <c r="AB869" i="1" s="1"/>
  <c r="AB868" i="1" s="1"/>
  <c r="AB853" i="1" s="1"/>
  <c r="AZ413" i="1"/>
  <c r="AZ367" i="1" s="1"/>
  <c r="AD614" i="1"/>
  <c r="AD613" i="1" s="1"/>
  <c r="AD612" i="1" s="1"/>
  <c r="AD611" i="1" s="1"/>
  <c r="AD560" i="1" s="1"/>
  <c r="Z667" i="1"/>
  <c r="Z666" i="1" s="1"/>
  <c r="Z665" i="1" s="1"/>
  <c r="Z664" i="1" s="1"/>
  <c r="Z622" i="1" s="1"/>
  <c r="Z447" i="1" s="1"/>
  <c r="AD668" i="1"/>
  <c r="AD667" i="1" s="1"/>
  <c r="AD666" i="1" s="1"/>
  <c r="AD665" i="1" s="1"/>
  <c r="AD664" i="1" s="1"/>
  <c r="AD622" i="1" s="1"/>
  <c r="BA1269" i="1"/>
  <c r="BA1267" i="1" s="1"/>
  <c r="AE1650" i="1"/>
  <c r="AE1649" i="1" s="1"/>
  <c r="AE1648" i="1" s="1"/>
  <c r="AE1637" i="1" s="1"/>
  <c r="AE1609" i="1" s="1"/>
  <c r="AN808" i="1"/>
  <c r="AN807" i="1" s="1"/>
  <c r="AL807" i="1"/>
  <c r="AS1713" i="1"/>
  <c r="AS1712" i="1" s="1"/>
  <c r="AZ1714" i="1"/>
  <c r="AF753" i="1"/>
  <c r="AF752" i="1" s="1"/>
  <c r="AF751" i="1" s="1"/>
  <c r="AF750" i="1" s="1"/>
  <c r="AF1651" i="1"/>
  <c r="AJ1571" i="1"/>
  <c r="AJ1570" i="1" s="1"/>
  <c r="AJ1569" i="1" s="1"/>
  <c r="AJ1530" i="1" s="1"/>
  <c r="AI669" i="1"/>
  <c r="AI666" i="1" s="1"/>
  <c r="AI665" i="1" s="1"/>
  <c r="AI664" i="1" s="1"/>
  <c r="AI622" i="1" s="1"/>
  <c r="AH810" i="1"/>
  <c r="AJ810" i="1" s="1"/>
  <c r="AL810" i="1" s="1"/>
  <c r="BA1703" i="1"/>
  <c r="BA1702" i="1" s="1"/>
  <c r="BA1701" i="1" s="1"/>
  <c r="BH1704" i="1"/>
  <c r="AE810" i="1"/>
  <c r="AG810" i="1" s="1"/>
  <c r="AA809" i="1"/>
  <c r="AA806" i="1" s="1"/>
  <c r="AA805" i="1" s="1"/>
  <c r="AA759" i="1" s="1"/>
  <c r="AA685" i="1" s="1"/>
  <c r="X1753" i="1"/>
  <c r="X1755" i="1" s="1"/>
  <c r="X1759" i="1" s="1"/>
  <c r="AZ1096" i="1"/>
  <c r="AZ1095" i="1" s="1"/>
  <c r="AL1572" i="1"/>
  <c r="AN1572" i="1" s="1"/>
  <c r="AC1694" i="1"/>
  <c r="AC1693" i="1" s="1"/>
  <c r="AC1692" i="1" s="1"/>
  <c r="AC1691" i="1" s="1"/>
  <c r="AC1690" i="1" s="1"/>
  <c r="AC1689" i="1" s="1"/>
  <c r="AC1673" i="1" s="1"/>
  <c r="AA1693" i="1"/>
  <c r="AA1692" i="1" s="1"/>
  <c r="AA1691" i="1" s="1"/>
  <c r="AA1690" i="1" s="1"/>
  <c r="AA1689" i="1" s="1"/>
  <c r="AA1673" i="1" s="1"/>
  <c r="AJ1000" i="1"/>
  <c r="AK670" i="1"/>
  <c r="AK669" i="1" s="1"/>
  <c r="AG669" i="1"/>
  <c r="AG666" i="1" s="1"/>
  <c r="AG665" i="1" s="1"/>
  <c r="AG664" i="1" s="1"/>
  <c r="AG622" i="1" s="1"/>
  <c r="AG447" i="1" s="1"/>
  <c r="BG461" i="1"/>
  <c r="BG455" i="1" s="1"/>
  <c r="AM807" i="1"/>
  <c r="AQ808" i="1"/>
  <c r="BG567" i="1"/>
  <c r="BG561" i="1" s="1"/>
  <c r="AG1651" i="1"/>
  <c r="AK673" i="1"/>
  <c r="AB149" i="1"/>
  <c r="AD149" i="1" s="1"/>
  <c r="AD148" i="1" s="1"/>
  <c r="AD147" i="1" s="1"/>
  <c r="AD146" i="1" s="1"/>
  <c r="AD145" i="1" s="1"/>
  <c r="AD144" i="1" s="1"/>
  <c r="AD15" i="1" s="1"/>
  <c r="Z148" i="1"/>
  <c r="Z147" i="1" s="1"/>
  <c r="Z146" i="1" s="1"/>
  <c r="Z145" i="1" s="1"/>
  <c r="Z144" i="1" s="1"/>
  <c r="Z15" i="1" s="1"/>
  <c r="AJ673" i="1"/>
  <c r="AL673" i="1" s="1"/>
  <c r="AF530" i="1"/>
  <c r="AF529" i="1" s="1"/>
  <c r="AJ531" i="1"/>
  <c r="AB667" i="1"/>
  <c r="AB666" i="1" s="1"/>
  <c r="AB665" i="1" s="1"/>
  <c r="AB664" i="1" s="1"/>
  <c r="AB622" i="1" s="1"/>
  <c r="AB447" i="1" s="1"/>
  <c r="AA1571" i="1"/>
  <c r="AA1570" i="1" s="1"/>
  <c r="AA1569" i="1" s="1"/>
  <c r="AA1530" i="1" s="1"/>
  <c r="AA1401" i="1" s="1"/>
  <c r="AE1572" i="1"/>
  <c r="AE1571" i="1" s="1"/>
  <c r="AE1570" i="1" s="1"/>
  <c r="AE1569" i="1" s="1"/>
  <c r="AE1530" i="1" s="1"/>
  <c r="AZ167" i="1"/>
  <c r="AZ166" i="1" s="1"/>
  <c r="AZ160" i="1" s="1"/>
  <c r="AZ155" i="1" s="1"/>
  <c r="BG168" i="1"/>
  <c r="AO807" i="1"/>
  <c r="AZ1750" i="1"/>
  <c r="AZ1749" i="1" s="1"/>
  <c r="AZ1748" i="1" s="1"/>
  <c r="AZ1747" i="1" s="1"/>
  <c r="AZ1745" i="1" s="1"/>
  <c r="BG1751" i="1"/>
  <c r="BG37" i="1"/>
  <c r="BG30" i="1" s="1"/>
  <c r="BG29" i="1" s="1"/>
  <c r="BG28" i="1" s="1"/>
  <c r="AH754" i="1"/>
  <c r="AJ754" i="1" s="1"/>
  <c r="AZ461" i="1"/>
  <c r="AZ455" i="1" s="1"/>
  <c r="BG424" i="1"/>
  <c r="BG413" i="1" s="1"/>
  <c r="BG367" i="1" s="1"/>
  <c r="AF615" i="1"/>
  <c r="AF614" i="1" s="1"/>
  <c r="AF613" i="1" s="1"/>
  <c r="AF612" i="1" s="1"/>
  <c r="AF611" i="1" s="1"/>
  <c r="AF560" i="1" s="1"/>
  <c r="AQ999" i="1"/>
  <c r="AQ998" i="1" s="1"/>
  <c r="AQ997" i="1" s="1"/>
  <c r="AQ992" i="1" s="1"/>
  <c r="AQ991" i="1" s="1"/>
  <c r="AH670" i="1"/>
  <c r="AF669" i="1"/>
  <c r="AJ670" i="1"/>
  <c r="AN1724" i="1"/>
  <c r="AP1724" i="1" s="1"/>
  <c r="AP1723" i="1" s="1"/>
  <c r="AP1722" i="1" s="1"/>
  <c r="AP1721" i="1" s="1"/>
  <c r="AL1723" i="1"/>
  <c r="AL1722" i="1" s="1"/>
  <c r="AL1721" i="1" s="1"/>
  <c r="AK675" i="1"/>
  <c r="AK674" i="1" s="1"/>
  <c r="AM676" i="1"/>
  <c r="AW1728" i="1"/>
  <c r="AW1727" i="1" s="1"/>
  <c r="AW1726" i="1" s="1"/>
  <c r="AW1725" i="1" s="1"/>
  <c r="AI753" i="1"/>
  <c r="AI752" i="1" s="1"/>
  <c r="AI751" i="1" s="1"/>
  <c r="AI750" i="1" s="1"/>
  <c r="AH809" i="1"/>
  <c r="AH806" i="1" s="1"/>
  <c r="AH805" i="1" s="1"/>
  <c r="AF534" i="1"/>
  <c r="AH534" i="1" s="1"/>
  <c r="AD533" i="1"/>
  <c r="AD532" i="1" s="1"/>
  <c r="AD528" i="1" s="1"/>
  <c r="AD523" i="1" s="1"/>
  <c r="AD522" i="1" s="1"/>
  <c r="AD521" i="1" s="1"/>
  <c r="AY1729" i="1"/>
  <c r="AU1728" i="1"/>
  <c r="AU1727" i="1" s="1"/>
  <c r="AU1726" i="1" s="1"/>
  <c r="AU1725" i="1" s="1"/>
  <c r="AR1728" i="1"/>
  <c r="AR1727" i="1" s="1"/>
  <c r="AR1726" i="1" s="1"/>
  <c r="AR1725" i="1" s="1"/>
  <c r="AY730" i="1"/>
  <c r="AY729" i="1" s="1"/>
  <c r="AY728" i="1" s="1"/>
  <c r="AY727" i="1" s="1"/>
  <c r="AL726" i="1"/>
  <c r="AN726" i="1" s="1"/>
  <c r="AJ725" i="1"/>
  <c r="AJ724" i="1" s="1"/>
  <c r="AJ723" i="1" s="1"/>
  <c r="AJ722" i="1" s="1"/>
  <c r="AM614" i="1"/>
  <c r="AM613" i="1" s="1"/>
  <c r="AM612" i="1" s="1"/>
  <c r="AM611" i="1" s="1"/>
  <c r="AM560" i="1" s="1"/>
  <c r="AC725" i="1"/>
  <c r="AC724" i="1" s="1"/>
  <c r="AC723" i="1" s="1"/>
  <c r="AC722" i="1" s="1"/>
  <c r="AC721" i="1" s="1"/>
  <c r="AT1708" i="1"/>
  <c r="AM1707" i="1"/>
  <c r="AM1706" i="1" s="1"/>
  <c r="AM1705" i="1" s="1"/>
  <c r="AE726" i="1"/>
  <c r="AQ820" i="1"/>
  <c r="AQ819" i="1" s="1"/>
  <c r="AQ818" i="1" s="1"/>
  <c r="AQ817" i="1" s="1"/>
  <c r="AQ1733" i="1"/>
  <c r="AQ1732" i="1" s="1"/>
  <c r="AQ1731" i="1" s="1"/>
  <c r="AQ1730" i="1" s="1"/>
  <c r="AU1734" i="1"/>
  <c r="AK614" i="1"/>
  <c r="AK613" i="1" s="1"/>
  <c r="AK612" i="1" s="1"/>
  <c r="AK611" i="1" s="1"/>
  <c r="AK560" i="1" s="1"/>
  <c r="AO615" i="1"/>
  <c r="AQ615" i="1" s="1"/>
  <c r="AK754" i="1"/>
  <c r="AK871" i="1"/>
  <c r="AK870" i="1" s="1"/>
  <c r="AK869" i="1" s="1"/>
  <c r="AK868" i="1" s="1"/>
  <c r="AK853" i="1" s="1"/>
  <c r="AN1197" i="1"/>
  <c r="AN1196" i="1" s="1"/>
  <c r="AN1195" i="1" s="1"/>
  <c r="AN1194" i="1" s="1"/>
  <c r="AN1193" i="1" s="1"/>
  <c r="AI1616" i="1"/>
  <c r="AI1615" i="1" s="1"/>
  <c r="AI1611" i="1" s="1"/>
  <c r="AI1610" i="1" s="1"/>
  <c r="AI148" i="1"/>
  <c r="AI147" i="1" s="1"/>
  <c r="AI146" i="1" s="1"/>
  <c r="AI145" i="1" s="1"/>
  <c r="AI144" i="1" s="1"/>
  <c r="AI15" i="1" s="1"/>
  <c r="AL675" i="1"/>
  <c r="AL674" i="1" s="1"/>
  <c r="AO533" i="1"/>
  <c r="AO532" i="1" s="1"/>
  <c r="AK1683" i="1"/>
  <c r="AK1682" i="1" s="1"/>
  <c r="AK1681" i="1" s="1"/>
  <c r="AK1676" i="1" s="1"/>
  <c r="AK1675" i="1" s="1"/>
  <c r="AM1684" i="1"/>
  <c r="AO1684" i="1" s="1"/>
  <c r="AS1000" i="1"/>
  <c r="AS821" i="1"/>
  <c r="AU821" i="1" s="1"/>
  <c r="AN676" i="1"/>
  <c r="AM872" i="1"/>
  <c r="AO872" i="1" s="1"/>
  <c r="AI871" i="1"/>
  <c r="AI870" i="1" s="1"/>
  <c r="AI869" i="1" s="1"/>
  <c r="AI868" i="1" s="1"/>
  <c r="AI853" i="1" s="1"/>
  <c r="AL1619" i="1"/>
  <c r="AL1618" i="1" s="1"/>
  <c r="AK149" i="1"/>
  <c r="AQ534" i="1"/>
  <c r="AP1728" i="1"/>
  <c r="AP1727" i="1" s="1"/>
  <c r="AP1726" i="1" s="1"/>
  <c r="AP1725" i="1" s="1"/>
  <c r="AT1729" i="1"/>
  <c r="AH1683" i="1"/>
  <c r="AH1682" i="1" s="1"/>
  <c r="AH1681" i="1" s="1"/>
  <c r="AH1676" i="1" s="1"/>
  <c r="AH1675" i="1" s="1"/>
  <c r="AR672" i="1"/>
  <c r="AO672" i="1"/>
  <c r="AQ672" i="1" s="1"/>
  <c r="AK1617" i="1"/>
  <c r="AN1620" i="1"/>
  <c r="AJ1684" i="1"/>
  <c r="AP1198" i="1"/>
  <c r="CI1292" i="1" l="1"/>
  <c r="CI1291" i="1" s="1"/>
  <c r="CP1293" i="1"/>
  <c r="BG1414" i="1"/>
  <c r="BG1413" i="1" s="1"/>
  <c r="BG1412" i="1" s="1"/>
  <c r="BH1414" i="1"/>
  <c r="BH1413" i="1" s="1"/>
  <c r="BH1412" i="1" s="1"/>
  <c r="CI1501" i="1"/>
  <c r="CI1500" i="1" s="1"/>
  <c r="CP1502" i="1"/>
  <c r="CI1470" i="1"/>
  <c r="CI1469" i="1" s="1"/>
  <c r="CP1471" i="1"/>
  <c r="CJ1512" i="1"/>
  <c r="CJ1511" i="1" s="1"/>
  <c r="CJ1510" i="1" s="1"/>
  <c r="CQ1513" i="1"/>
  <c r="CI1521" i="1"/>
  <c r="CI1520" i="1" s="1"/>
  <c r="CP1522" i="1"/>
  <c r="CI1416" i="1"/>
  <c r="CI1415" i="1" s="1"/>
  <c r="CP1417" i="1"/>
  <c r="CI1512" i="1"/>
  <c r="CI1511" i="1" s="1"/>
  <c r="CI1510" i="1" s="1"/>
  <c r="CP1513" i="1"/>
  <c r="CP1440" i="1"/>
  <c r="CP1439" i="1" s="1"/>
  <c r="CW1441" i="1"/>
  <c r="CW1440" i="1" s="1"/>
  <c r="CW1439" i="1" s="1"/>
  <c r="CJ1416" i="1"/>
  <c r="CJ1415" i="1" s="1"/>
  <c r="CQ1417" i="1"/>
  <c r="CJ1455" i="1"/>
  <c r="CJ1454" i="1" s="1"/>
  <c r="CQ1456" i="1"/>
  <c r="AC685" i="1"/>
  <c r="CI1446" i="1"/>
  <c r="CI1445" i="1" s="1"/>
  <c r="CP1447" i="1"/>
  <c r="CJ179" i="1"/>
  <c r="CJ178" i="1" s="1"/>
  <c r="CQ180" i="1"/>
  <c r="CQ179" i="1" s="1"/>
  <c r="CQ178" i="1" s="1"/>
  <c r="CQ155" i="1" s="1"/>
  <c r="CQ144" i="1" s="1"/>
  <c r="CQ15" i="1" s="1"/>
  <c r="CI1656" i="1"/>
  <c r="CI1655" i="1" s="1"/>
  <c r="CP1657" i="1"/>
  <c r="CP1656" i="1" s="1"/>
  <c r="CP1655" i="1" s="1"/>
  <c r="CP1648" i="1" s="1"/>
  <c r="CP1637" i="1" s="1"/>
  <c r="CP1609" i="1" s="1"/>
  <c r="BV474" i="1"/>
  <c r="CC475" i="1"/>
  <c r="BU72" i="1"/>
  <c r="BU69" i="1" s="1"/>
  <c r="CB73" i="1"/>
  <c r="BU711" i="1"/>
  <c r="BU710" i="1" s="1"/>
  <c r="BU709" i="1" s="1"/>
  <c r="BU708" i="1" s="1"/>
  <c r="CB712" i="1"/>
  <c r="BV1696" i="1"/>
  <c r="BV1695" i="1" s="1"/>
  <c r="CC1697" i="1"/>
  <c r="BV1330" i="1"/>
  <c r="BV1329" i="1" s="1"/>
  <c r="CC1331" i="1"/>
  <c r="BU1280" i="1"/>
  <c r="BU1279" i="1" s="1"/>
  <c r="CB1281" i="1"/>
  <c r="BV270" i="1"/>
  <c r="BV269" i="1" s="1"/>
  <c r="BV268" i="1" s="1"/>
  <c r="BV267" i="1" s="1"/>
  <c r="CC271" i="1"/>
  <c r="BU1449" i="1"/>
  <c r="BU1448" i="1" s="1"/>
  <c r="CB1450" i="1"/>
  <c r="BV626" i="1"/>
  <c r="BV625" i="1" s="1"/>
  <c r="BV624" i="1" s="1"/>
  <c r="CC627" i="1"/>
  <c r="AF731" i="1"/>
  <c r="AF730" i="1" s="1"/>
  <c r="AF729" i="1" s="1"/>
  <c r="AF728" i="1" s="1"/>
  <c r="AF727" i="1" s="1"/>
  <c r="AD730" i="1"/>
  <c r="AD729" i="1" s="1"/>
  <c r="AD728" i="1" s="1"/>
  <c r="AD727" i="1" s="1"/>
  <c r="AD721" i="1" s="1"/>
  <c r="CJ210" i="1"/>
  <c r="CJ209" i="1" s="1"/>
  <c r="CJ206" i="1" s="1"/>
  <c r="CC209" i="1"/>
  <c r="CB1009" i="1"/>
  <c r="CB1008" i="1" s="1"/>
  <c r="CB1007" i="1" s="1"/>
  <c r="CI1010" i="1"/>
  <c r="CI1009" i="1" s="1"/>
  <c r="CI1008" i="1" s="1"/>
  <c r="CI1007" i="1" s="1"/>
  <c r="AK531" i="1"/>
  <c r="AI530" i="1"/>
  <c r="AI529" i="1" s="1"/>
  <c r="AI528" i="1" s="1"/>
  <c r="AI523" i="1" s="1"/>
  <c r="AI522" i="1" s="1"/>
  <c r="AI521" i="1" s="1"/>
  <c r="AI447" i="1" s="1"/>
  <c r="BO216" i="1"/>
  <c r="BO213" i="1" s="1"/>
  <c r="BO205" i="1" s="1"/>
  <c r="BV217" i="1"/>
  <c r="CI215" i="1"/>
  <c r="CI214" i="1" s="1"/>
  <c r="CB214" i="1"/>
  <c r="CI91" i="1"/>
  <c r="CI90" i="1" s="1"/>
  <c r="CI89" i="1" s="1"/>
  <c r="CB90" i="1"/>
  <c r="CB89" i="1" s="1"/>
  <c r="CC59" i="1"/>
  <c r="CJ60" i="1"/>
  <c r="CJ59" i="1" s="1"/>
  <c r="CB1653" i="1"/>
  <c r="CB1652" i="1" s="1"/>
  <c r="CI1654" i="1"/>
  <c r="CI1653" i="1" s="1"/>
  <c r="CI1652" i="1" s="1"/>
  <c r="AD1616" i="1"/>
  <c r="AD1615" i="1" s="1"/>
  <c r="CJ33" i="1"/>
  <c r="CJ32" i="1" s="1"/>
  <c r="CJ31" i="1" s="1"/>
  <c r="CC32" i="1"/>
  <c r="CC31" i="1" s="1"/>
  <c r="BU253" i="1"/>
  <c r="CB254" i="1"/>
  <c r="BO173" i="1"/>
  <c r="BO172" i="1" s="1"/>
  <c r="BO155" i="1" s="1"/>
  <c r="BV174" i="1"/>
  <c r="CI1202" i="1"/>
  <c r="CI1201" i="1" s="1"/>
  <c r="CI1200" i="1" s="1"/>
  <c r="CI1199" i="1" s="1"/>
  <c r="CB1201" i="1"/>
  <c r="CB1200" i="1" s="1"/>
  <c r="CB1199" i="1" s="1"/>
  <c r="BU332" i="1"/>
  <c r="BU331" i="1" s="1"/>
  <c r="CB333" i="1"/>
  <c r="BV1249" i="1"/>
  <c r="BV1248" i="1" s="1"/>
  <c r="BV1247" i="1" s="1"/>
  <c r="BV1246" i="1" s="1"/>
  <c r="BV1245" i="1" s="1"/>
  <c r="CC1250" i="1"/>
  <c r="BU312" i="1"/>
  <c r="CB313" i="1"/>
  <c r="BV735" i="1"/>
  <c r="BV734" i="1" s="1"/>
  <c r="BV733" i="1" s="1"/>
  <c r="BV732" i="1" s="1"/>
  <c r="CC736" i="1"/>
  <c r="BU797" i="1"/>
  <c r="BU796" i="1" s="1"/>
  <c r="BU795" i="1" s="1"/>
  <c r="BU794" i="1" s="1"/>
  <c r="CB798" i="1"/>
  <c r="BV1309" i="1"/>
  <c r="BV1308" i="1" s="1"/>
  <c r="CC1311" i="1"/>
  <c r="BV1679" i="1"/>
  <c r="BV1678" i="1" s="1"/>
  <c r="BV1677" i="1" s="1"/>
  <c r="CC1680" i="1"/>
  <c r="BV198" i="1"/>
  <c r="CC199" i="1"/>
  <c r="BU706" i="1"/>
  <c r="BU705" i="1" s="1"/>
  <c r="BU704" i="1" s="1"/>
  <c r="BU703" i="1" s="1"/>
  <c r="BU687" i="1" s="1"/>
  <c r="CB707" i="1"/>
  <c r="AT1711" i="1"/>
  <c r="AM1710" i="1"/>
  <c r="AM1709" i="1" s="1"/>
  <c r="BV1623" i="1"/>
  <c r="BO1622" i="1"/>
  <c r="CB691" i="1"/>
  <c r="CB690" i="1" s="1"/>
  <c r="CB689" i="1" s="1"/>
  <c r="CB688" i="1" s="1"/>
  <c r="CI692" i="1"/>
  <c r="CI691" i="1" s="1"/>
  <c r="CI690" i="1" s="1"/>
  <c r="CI689" i="1" s="1"/>
  <c r="CI688" i="1" s="1"/>
  <c r="CJ231" i="1"/>
  <c r="CJ230" i="1" s="1"/>
  <c r="CJ229" i="1" s="1"/>
  <c r="CC230" i="1"/>
  <c r="CC229" i="1" s="1"/>
  <c r="CB1124" i="1"/>
  <c r="CB1123" i="1" s="1"/>
  <c r="CB1122" i="1" s="1"/>
  <c r="CI1125" i="1"/>
  <c r="CI1124" i="1" s="1"/>
  <c r="CI1123" i="1" s="1"/>
  <c r="CI1122" i="1" s="1"/>
  <c r="CC920" i="1"/>
  <c r="CC919" i="1" s="1"/>
  <c r="CC918" i="1" s="1"/>
  <c r="CJ921" i="1"/>
  <c r="CJ920" i="1" s="1"/>
  <c r="CJ919" i="1" s="1"/>
  <c r="CJ918" i="1" s="1"/>
  <c r="CC604" i="1"/>
  <c r="CJ605" i="1"/>
  <c r="CJ604" i="1" s="1"/>
  <c r="CC480" i="1"/>
  <c r="CC479" i="1" s="1"/>
  <c r="CC478" i="1" s="1"/>
  <c r="CJ481" i="1"/>
  <c r="CJ480" i="1" s="1"/>
  <c r="CJ479" i="1" s="1"/>
  <c r="CJ478" i="1" s="1"/>
  <c r="CJ1468" i="1"/>
  <c r="CC1467" i="1"/>
  <c r="CC1466" i="1" s="1"/>
  <c r="CB1567" i="1"/>
  <c r="CB1566" i="1" s="1"/>
  <c r="CI1568" i="1"/>
  <c r="CI1567" i="1" s="1"/>
  <c r="CI1566" i="1" s="1"/>
  <c r="BO1624" i="1"/>
  <c r="BV1625" i="1"/>
  <c r="BV804" i="1"/>
  <c r="BO803" i="1"/>
  <c r="BO802" i="1" s="1"/>
  <c r="CB626" i="1"/>
  <c r="CB625" i="1" s="1"/>
  <c r="CB624" i="1" s="1"/>
  <c r="CB623" i="1" s="1"/>
  <c r="CI627" i="1"/>
  <c r="CI626" i="1" s="1"/>
  <c r="CI625" i="1" s="1"/>
  <c r="CI624" i="1" s="1"/>
  <c r="CI623" i="1" s="1"/>
  <c r="CI1299" i="1"/>
  <c r="CI1298" i="1" s="1"/>
  <c r="CI1297" i="1" s="1"/>
  <c r="CB1298" i="1"/>
  <c r="CB1297" i="1" s="1"/>
  <c r="CC1049" i="1"/>
  <c r="CC1048" i="1" s="1"/>
  <c r="CJ1050" i="1"/>
  <c r="CJ1049" i="1" s="1"/>
  <c r="CJ1048" i="1" s="1"/>
  <c r="CJ432" i="1"/>
  <c r="CJ431" i="1" s="1"/>
  <c r="CJ430" i="1" s="1"/>
  <c r="CJ429" i="1" s="1"/>
  <c r="CC431" i="1"/>
  <c r="CC430" i="1" s="1"/>
  <c r="CC429" i="1" s="1"/>
  <c r="CJ904" i="1"/>
  <c r="CJ903" i="1" s="1"/>
  <c r="BU618" i="1"/>
  <c r="BU617" i="1" s="1"/>
  <c r="BU616" i="1" s="1"/>
  <c r="CB620" i="1"/>
  <c r="CB1485" i="1"/>
  <c r="CB1484" i="1" s="1"/>
  <c r="CI1486" i="1"/>
  <c r="BU836" i="1"/>
  <c r="BU835" i="1" s="1"/>
  <c r="BU834" i="1" s="1"/>
  <c r="BU833" i="1" s="1"/>
  <c r="CB837" i="1"/>
  <c r="BV799" i="1"/>
  <c r="BV796" i="1" s="1"/>
  <c r="BV795" i="1" s="1"/>
  <c r="CC800" i="1"/>
  <c r="BV90" i="1"/>
  <c r="BV89" i="1" s="1"/>
  <c r="CC91" i="1"/>
  <c r="BV141" i="1"/>
  <c r="BV140" i="1" s="1"/>
  <c r="BV139" i="1" s="1"/>
  <c r="BV138" i="1" s="1"/>
  <c r="BV137" i="1" s="1"/>
  <c r="CC142" i="1"/>
  <c r="BU590" i="1"/>
  <c r="BU589" i="1" s="1"/>
  <c r="CB591" i="1"/>
  <c r="AB1613" i="1"/>
  <c r="AB1612" i="1" s="1"/>
  <c r="AB1611" i="1" s="1"/>
  <c r="AB1610" i="1" s="1"/>
  <c r="AB1609" i="1" s="1"/>
  <c r="AB1401" i="1" s="1"/>
  <c r="AD1614" i="1"/>
  <c r="AD1613" i="1" s="1"/>
  <c r="AD1612" i="1" s="1"/>
  <c r="AD1611" i="1" s="1"/>
  <c r="AD1610" i="1" s="1"/>
  <c r="AD1609" i="1" s="1"/>
  <c r="AD1401" i="1" s="1"/>
  <c r="AF1614" i="1"/>
  <c r="CB573" i="1"/>
  <c r="CB572" i="1" s="1"/>
  <c r="CI574" i="1"/>
  <c r="CI573" i="1" s="1"/>
  <c r="CI572" i="1" s="1"/>
  <c r="CJ22" i="1"/>
  <c r="CJ21" i="1" s="1"/>
  <c r="CJ20" i="1" s="1"/>
  <c r="CJ19" i="1" s="1"/>
  <c r="CJ18" i="1" s="1"/>
  <c r="CJ17" i="1" s="1"/>
  <c r="CC21" i="1"/>
  <c r="CC20" i="1" s="1"/>
  <c r="CC19" i="1" s="1"/>
  <c r="CC18" i="1" s="1"/>
  <c r="CC17" i="1" s="1"/>
  <c r="CJ122" i="1"/>
  <c r="CJ121" i="1" s="1"/>
  <c r="CC121" i="1"/>
  <c r="BV1009" i="1"/>
  <c r="BV1008" i="1" s="1"/>
  <c r="BV1007" i="1" s="1"/>
  <c r="CC1010" i="1"/>
  <c r="BV570" i="1"/>
  <c r="BV569" i="1" s="1"/>
  <c r="CC571" i="1"/>
  <c r="BV606" i="1"/>
  <c r="BV603" i="1" s="1"/>
  <c r="BV602" i="1" s="1"/>
  <c r="CC607" i="1"/>
  <c r="CB606" i="1"/>
  <c r="CI607" i="1"/>
  <c r="CI606" i="1" s="1"/>
  <c r="CC904" i="1"/>
  <c r="CC903" i="1" s="1"/>
  <c r="CJ1128" i="1"/>
  <c r="CJ1127" i="1" s="1"/>
  <c r="CJ1126" i="1" s="1"/>
  <c r="CC1127" i="1"/>
  <c r="CC1126" i="1" s="1"/>
  <c r="AM1700" i="1"/>
  <c r="BV1501" i="1"/>
  <c r="BV1500" i="1" s="1"/>
  <c r="BV1499" i="1" s="1"/>
  <c r="BV1498" i="1" s="1"/>
  <c r="CC1502" i="1"/>
  <c r="BV600" i="1"/>
  <c r="BV599" i="1" s="1"/>
  <c r="BV598" i="1" s="1"/>
  <c r="CC601" i="1"/>
  <c r="BU907" i="1"/>
  <c r="BU906" i="1" s="1"/>
  <c r="BU905" i="1" s="1"/>
  <c r="CB908" i="1"/>
  <c r="BU65" i="1"/>
  <c r="BU64" i="1" s="1"/>
  <c r="CB66" i="1"/>
  <c r="BU209" i="1"/>
  <c r="BU206" i="1" s="1"/>
  <c r="CB210" i="1"/>
  <c r="BV1305" i="1"/>
  <c r="BV1304" i="1" s="1"/>
  <c r="CC1306" i="1"/>
  <c r="BV119" i="1"/>
  <c r="BV118" i="1" s="1"/>
  <c r="BV117" i="1" s="1"/>
  <c r="BV116" i="1" s="1"/>
  <c r="BV115" i="1" s="1"/>
  <c r="CC120" i="1"/>
  <c r="BU218" i="1"/>
  <c r="BU213" i="1" s="1"/>
  <c r="BU205" i="1" s="1"/>
  <c r="CB220" i="1"/>
  <c r="BV1190" i="1"/>
  <c r="BV1189" i="1" s="1"/>
  <c r="BV1188" i="1" s="1"/>
  <c r="BV1187" i="1" s="1"/>
  <c r="BV1186" i="1" s="1"/>
  <c r="CC1191" i="1"/>
  <c r="BO794" i="1"/>
  <c r="BV701" i="1"/>
  <c r="BV700" i="1" s="1"/>
  <c r="BV699" i="1" s="1"/>
  <c r="BV698" i="1" s="1"/>
  <c r="CC702" i="1"/>
  <c r="BV1642" i="1"/>
  <c r="BV1639" i="1" s="1"/>
  <c r="BV1638" i="1" s="1"/>
  <c r="CC1643" i="1"/>
  <c r="CC1656" i="1"/>
  <c r="CC1655" i="1" s="1"/>
  <c r="CJ1657" i="1"/>
  <c r="CC1112" i="1"/>
  <c r="CC1111" i="1" s="1"/>
  <c r="CJ1113" i="1"/>
  <c r="CJ1112" i="1" s="1"/>
  <c r="CJ1111" i="1" s="1"/>
  <c r="Z685" i="1"/>
  <c r="BV634" i="1"/>
  <c r="BO633" i="1"/>
  <c r="BO632" i="1" s="1"/>
  <c r="CC1103" i="1"/>
  <c r="CC1102" i="1" s="1"/>
  <c r="CC1101" i="1" s="1"/>
  <c r="CC1096" i="1" s="1"/>
  <c r="CJ1104" i="1"/>
  <c r="CJ1103" i="1" s="1"/>
  <c r="CJ1102" i="1" s="1"/>
  <c r="CJ1101" i="1" s="1"/>
  <c r="CC1742" i="1"/>
  <c r="CC1741" i="1" s="1"/>
  <c r="CC1740" i="1" s="1"/>
  <c r="CC1739" i="1" s="1"/>
  <c r="CC1738" i="1" s="1"/>
  <c r="CC1736" i="1" s="1"/>
  <c r="CJ1743" i="1"/>
  <c r="CJ1742" i="1" s="1"/>
  <c r="CJ1741" i="1" s="1"/>
  <c r="CJ1740" i="1" s="1"/>
  <c r="CJ1739" i="1" s="1"/>
  <c r="CJ1738" i="1" s="1"/>
  <c r="CJ1736" i="1" s="1"/>
  <c r="BO777" i="1"/>
  <c r="BO776" i="1" s="1"/>
  <c r="BO775" i="1" s="1"/>
  <c r="BO774" i="1" s="1"/>
  <c r="BO773" i="1" s="1"/>
  <c r="BV778" i="1"/>
  <c r="CI1306" i="1"/>
  <c r="CI1305" i="1" s="1"/>
  <c r="CI1304" i="1" s="1"/>
  <c r="CB1305" i="1"/>
  <c r="CB1304" i="1" s="1"/>
  <c r="BH193" i="1"/>
  <c r="AF1617" i="1"/>
  <c r="AF1616" i="1" s="1"/>
  <c r="AF1615" i="1" s="1"/>
  <c r="BV769" i="1"/>
  <c r="CC770" i="1"/>
  <c r="CB600" i="1"/>
  <c r="CB599" i="1" s="1"/>
  <c r="CB598" i="1" s="1"/>
  <c r="CI601" i="1"/>
  <c r="CI600" i="1" s="1"/>
  <c r="CI599" i="1" s="1"/>
  <c r="CI598" i="1" s="1"/>
  <c r="CC243" i="1"/>
  <c r="CC242" i="1" s="1"/>
  <c r="CJ244" i="1"/>
  <c r="CJ243" i="1" s="1"/>
  <c r="CJ242" i="1" s="1"/>
  <c r="CI60" i="1"/>
  <c r="CI59" i="1" s="1"/>
  <c r="CB59" i="1"/>
  <c r="BV782" i="1"/>
  <c r="BV781" i="1" s="1"/>
  <c r="BV780" i="1" s="1"/>
  <c r="BV779" i="1" s="1"/>
  <c r="CC783" i="1"/>
  <c r="CI317" i="1"/>
  <c r="CJ1522" i="1"/>
  <c r="CC1521" i="1"/>
  <c r="CC1520" i="1" s="1"/>
  <c r="CC1509" i="1" s="1"/>
  <c r="CI1519" i="1"/>
  <c r="CB1518" i="1"/>
  <c r="CB1517" i="1" s="1"/>
  <c r="CB1509" i="1" s="1"/>
  <c r="BU1230" i="1"/>
  <c r="BU1229" i="1" s="1"/>
  <c r="BU1228" i="1" s="1"/>
  <c r="BU1223" i="1" s="1"/>
  <c r="BU1222" i="1" s="1"/>
  <c r="CB1231" i="1"/>
  <c r="BU815" i="1"/>
  <c r="BU814" i="1" s="1"/>
  <c r="CB816" i="1"/>
  <c r="BU170" i="1"/>
  <c r="BU169" i="1" s="1"/>
  <c r="CB171" i="1"/>
  <c r="CC691" i="1"/>
  <c r="CC690" i="1" s="1"/>
  <c r="CC689" i="1" s="1"/>
  <c r="CC688" i="1" s="1"/>
  <c r="CJ692" i="1"/>
  <c r="CJ691" i="1" s="1"/>
  <c r="CJ690" i="1" s="1"/>
  <c r="CJ689" i="1" s="1"/>
  <c r="CJ688" i="1" s="1"/>
  <c r="CC763" i="1"/>
  <c r="CC762" i="1" s="1"/>
  <c r="CC761" i="1" s="1"/>
  <c r="CJ764" i="1"/>
  <c r="CJ763" i="1" s="1"/>
  <c r="CJ762" i="1" s="1"/>
  <c r="CJ761" i="1" s="1"/>
  <c r="BV1096" i="1"/>
  <c r="CB452" i="1"/>
  <c r="CB451" i="1" s="1"/>
  <c r="CB450" i="1" s="1"/>
  <c r="CB449" i="1" s="1"/>
  <c r="CI453" i="1"/>
  <c r="CI452" i="1" s="1"/>
  <c r="CI451" i="1" s="1"/>
  <c r="CI450" i="1" s="1"/>
  <c r="CI449" i="1" s="1"/>
  <c r="BU191" i="1"/>
  <c r="BU190" i="1" s="1"/>
  <c r="BU189" i="1" s="1"/>
  <c r="BU188" i="1" s="1"/>
  <c r="CB192" i="1"/>
  <c r="CJ394" i="1"/>
  <c r="CJ393" i="1" s="1"/>
  <c r="CJ388" i="1" s="1"/>
  <c r="CJ387" i="1" s="1"/>
  <c r="CJ382" i="1" s="1"/>
  <c r="CJ381" i="1" s="1"/>
  <c r="CC393" i="1"/>
  <c r="CC388" i="1" s="1"/>
  <c r="CC387" i="1" s="1"/>
  <c r="CC382" i="1" s="1"/>
  <c r="CC381" i="1" s="1"/>
  <c r="AS1707" i="1"/>
  <c r="AS1706" i="1" s="1"/>
  <c r="AS1705" i="1" s="1"/>
  <c r="AS1700" i="1" s="1"/>
  <c r="AZ1708" i="1"/>
  <c r="BN812" i="1"/>
  <c r="BN811" i="1" s="1"/>
  <c r="BU813" i="1"/>
  <c r="BN1670" i="1"/>
  <c r="BN1669" i="1" s="1"/>
  <c r="BN1668" i="1" s="1"/>
  <c r="BN1667" i="1" s="1"/>
  <c r="BU1671" i="1"/>
  <c r="BV67" i="1"/>
  <c r="CC68" i="1"/>
  <c r="AP808" i="1"/>
  <c r="BV65" i="1"/>
  <c r="CC66" i="1"/>
  <c r="BV1273" i="1"/>
  <c r="BV1272" i="1" s="1"/>
  <c r="BV1271" i="1" s="1"/>
  <c r="CC1274" i="1"/>
  <c r="BV158" i="1"/>
  <c r="BV157" i="1" s="1"/>
  <c r="BV156" i="1" s="1"/>
  <c r="CC159" i="1"/>
  <c r="BU95" i="1"/>
  <c r="BU94" i="1" s="1"/>
  <c r="CB96" i="1"/>
  <c r="BU1283" i="1"/>
  <c r="BU1282" i="1" s="1"/>
  <c r="CB1284" i="1"/>
  <c r="BV72" i="1"/>
  <c r="CC73" i="1"/>
  <c r="BV642" i="1"/>
  <c r="BV641" i="1" s="1"/>
  <c r="BV640" i="1" s="1"/>
  <c r="BV635" i="1" s="1"/>
  <c r="CC643" i="1"/>
  <c r="BU1309" i="1"/>
  <c r="BU1308" i="1" s="1"/>
  <c r="BU1290" i="1" s="1"/>
  <c r="CB1310" i="1"/>
  <c r="BU1561" i="1"/>
  <c r="BU1560" i="1" s="1"/>
  <c r="BU1532" i="1" s="1"/>
  <c r="BU1531" i="1" s="1"/>
  <c r="CB1562" i="1"/>
  <c r="BG196" i="1"/>
  <c r="BG195" i="1" s="1"/>
  <c r="BG194" i="1" s="1"/>
  <c r="BG193" i="1" s="1"/>
  <c r="BN197" i="1"/>
  <c r="CC225" i="1"/>
  <c r="CC224" i="1" s="1"/>
  <c r="CJ226" i="1"/>
  <c r="CJ225" i="1" s="1"/>
  <c r="CJ224" i="1" s="1"/>
  <c r="BV266" i="1"/>
  <c r="BO265" i="1"/>
  <c r="BV1687" i="1"/>
  <c r="BO1686" i="1"/>
  <c r="BO1685" i="1" s="1"/>
  <c r="CC891" i="1"/>
  <c r="CC890" i="1" s="1"/>
  <c r="CC873" i="1" s="1"/>
  <c r="CJ892" i="1"/>
  <c r="CJ891" i="1" s="1"/>
  <c r="CJ890" i="1" s="1"/>
  <c r="CJ873" i="1" s="1"/>
  <c r="CC272" i="1"/>
  <c r="CJ273" i="1"/>
  <c r="CJ272" i="1" s="1"/>
  <c r="CB1640" i="1"/>
  <c r="CI1641" i="1"/>
  <c r="CI1640" i="1" s="1"/>
  <c r="BU1254" i="1"/>
  <c r="BN1253" i="1"/>
  <c r="BN1252" i="1" s="1"/>
  <c r="BN1251" i="1" s="1"/>
  <c r="BU792" i="1"/>
  <c r="BU791" i="1" s="1"/>
  <c r="BU790" i="1" s="1"/>
  <c r="BU789" i="1" s="1"/>
  <c r="CB793" i="1"/>
  <c r="CB42" i="1"/>
  <c r="CI44" i="1"/>
  <c r="CI42" i="1" s="1"/>
  <c r="CJ1262" i="1"/>
  <c r="CJ1261" i="1" s="1"/>
  <c r="CJ1256" i="1" s="1"/>
  <c r="CJ1255" i="1" s="1"/>
  <c r="CC1261" i="1"/>
  <c r="CC1256" i="1" s="1"/>
  <c r="CC1255" i="1" s="1"/>
  <c r="BV201" i="1"/>
  <c r="BO200" i="1"/>
  <c r="BO195" i="1" s="1"/>
  <c r="BO194" i="1" s="1"/>
  <c r="BO193" i="1" s="1"/>
  <c r="BV1201" i="1"/>
  <c r="BV1200" i="1" s="1"/>
  <c r="BV1199" i="1" s="1"/>
  <c r="CC1202" i="1"/>
  <c r="BV1237" i="1"/>
  <c r="BO1236" i="1"/>
  <c r="BO1235" i="1" s="1"/>
  <c r="BO1223" i="1" s="1"/>
  <c r="BO1222" i="1" s="1"/>
  <c r="CB891" i="1"/>
  <c r="CB890" i="1" s="1"/>
  <c r="CB873" i="1" s="1"/>
  <c r="CI892" i="1"/>
  <c r="CI891" i="1" s="1"/>
  <c r="CI890" i="1" s="1"/>
  <c r="CI873" i="1" s="1"/>
  <c r="CB393" i="1"/>
  <c r="CI394" i="1"/>
  <c r="CI393" i="1" s="1"/>
  <c r="BN318" i="1"/>
  <c r="BG316" i="1"/>
  <c r="BG309" i="1" s="1"/>
  <c r="BG308" i="1" s="1"/>
  <c r="BG307" i="1" s="1"/>
  <c r="CB799" i="1"/>
  <c r="CI800" i="1"/>
  <c r="CI799" i="1" s="1"/>
  <c r="CB1135" i="1"/>
  <c r="BU243" i="1"/>
  <c r="BU242" i="1" s="1"/>
  <c r="CB244" i="1"/>
  <c r="BV711" i="1"/>
  <c r="BV710" i="1" s="1"/>
  <c r="BV709" i="1" s="1"/>
  <c r="BV708" i="1" s="1"/>
  <c r="BV687" i="1" s="1"/>
  <c r="CC712" i="1"/>
  <c r="AD1734" i="1"/>
  <c r="BV263" i="1"/>
  <c r="CC264" i="1"/>
  <c r="BV439" i="1"/>
  <c r="BV438" i="1" s="1"/>
  <c r="BV424" i="1" s="1"/>
  <c r="BV413" i="1" s="1"/>
  <c r="BV367" i="1" s="1"/>
  <c r="CC440" i="1"/>
  <c r="BU45" i="1"/>
  <c r="CB47" i="1"/>
  <c r="BU483" i="1"/>
  <c r="BU482" i="1" s="1"/>
  <c r="CB484" i="1"/>
  <c r="CC1398" i="1"/>
  <c r="CC1397" i="1" s="1"/>
  <c r="CC1396" i="1" s="1"/>
  <c r="CC1395" i="1" s="1"/>
  <c r="CC1394" i="1" s="1"/>
  <c r="CJ1399" i="1"/>
  <c r="CJ1398" i="1" s="1"/>
  <c r="CJ1397" i="1" s="1"/>
  <c r="CJ1396" i="1" s="1"/>
  <c r="CJ1395" i="1" s="1"/>
  <c r="CJ1394" i="1" s="1"/>
  <c r="CC40" i="1"/>
  <c r="CJ41" i="1"/>
  <c r="CJ40" i="1" s="1"/>
  <c r="BO1470" i="1"/>
  <c r="BO1469" i="1" s="1"/>
  <c r="BV1471" i="1"/>
  <c r="BV678" i="1"/>
  <c r="BV677" i="1" s="1"/>
  <c r="CC679" i="1"/>
  <c r="BO630" i="1"/>
  <c r="BO629" i="1" s="1"/>
  <c r="BO628" i="1" s="1"/>
  <c r="BO623" i="1" s="1"/>
  <c r="BV631" i="1"/>
  <c r="CI1687" i="1"/>
  <c r="CI1686" i="1" s="1"/>
  <c r="CI1685" i="1" s="1"/>
  <c r="CB1686" i="1"/>
  <c r="CB1685" i="1" s="1"/>
  <c r="CB295" i="1"/>
  <c r="CB290" i="1" s="1"/>
  <c r="CB289" i="1" s="1"/>
  <c r="CB288" i="1" s="1"/>
  <c r="CI296" i="1"/>
  <c r="CI295" i="1" s="1"/>
  <c r="CJ1117" i="1"/>
  <c r="CI290" i="1"/>
  <c r="CI289" i="1" s="1"/>
  <c r="CI288" i="1" s="1"/>
  <c r="BO859" i="1"/>
  <c r="BO858" i="1" s="1"/>
  <c r="BO857" i="1" s="1"/>
  <c r="BO856" i="1" s="1"/>
  <c r="BO855" i="1" s="1"/>
  <c r="BV860" i="1"/>
  <c r="CC1504" i="1"/>
  <c r="CC1503" i="1" s="1"/>
  <c r="CJ1505" i="1"/>
  <c r="BO1295" i="1"/>
  <c r="BO1294" i="1" s="1"/>
  <c r="BO1290" i="1" s="1"/>
  <c r="BO1270" i="1" s="1"/>
  <c r="BO1269" i="1" s="1"/>
  <c r="BO1267" i="1" s="1"/>
  <c r="BV1296" i="1"/>
  <c r="AM731" i="1"/>
  <c r="AM730" i="1" s="1"/>
  <c r="AM729" i="1" s="1"/>
  <c r="AM728" i="1" s="1"/>
  <c r="AM727" i="1" s="1"/>
  <c r="AO731" i="1"/>
  <c r="AK730" i="1"/>
  <c r="AK729" i="1" s="1"/>
  <c r="AK728" i="1" s="1"/>
  <c r="AK727" i="1" s="1"/>
  <c r="CI1135" i="1"/>
  <c r="AF721" i="1"/>
  <c r="BU1067" i="1"/>
  <c r="BU1066" i="1" s="1"/>
  <c r="CB1068" i="1"/>
  <c r="BU123" i="1"/>
  <c r="BU118" i="1" s="1"/>
  <c r="BU117" i="1" s="1"/>
  <c r="BU116" i="1" s="1"/>
  <c r="BU115" i="1" s="1"/>
  <c r="CB125" i="1"/>
  <c r="BV618" i="1"/>
  <c r="BV617" i="1" s="1"/>
  <c r="BV616" i="1" s="1"/>
  <c r="CC620" i="1"/>
  <c r="BV539" i="1"/>
  <c r="BV538" i="1" s="1"/>
  <c r="CC540" i="1"/>
  <c r="BV1067" i="1"/>
  <c r="BV1066" i="1" s="1"/>
  <c r="CC1068" i="1"/>
  <c r="BU251" i="1"/>
  <c r="BU248" i="1" s="1"/>
  <c r="CB252" i="1"/>
  <c r="BV573" i="1"/>
  <c r="BV572" i="1" s="1"/>
  <c r="BV568" i="1" s="1"/>
  <c r="CC574" i="1"/>
  <c r="BU1326" i="1"/>
  <c r="BU1325" i="1" s="1"/>
  <c r="CB1327" i="1"/>
  <c r="BO262" i="1"/>
  <c r="BH50" i="1"/>
  <c r="BH49" i="1" s="1"/>
  <c r="BV45" i="1"/>
  <c r="BV37" i="1" s="1"/>
  <c r="CC47" i="1"/>
  <c r="CC206" i="1"/>
  <c r="AM1614" i="1"/>
  <c r="AK1613" i="1"/>
  <c r="AK1612" i="1" s="1"/>
  <c r="AO1614" i="1"/>
  <c r="BH628" i="1"/>
  <c r="BH623" i="1" s="1"/>
  <c r="CC251" i="1"/>
  <c r="CC248" i="1" s="1"/>
  <c r="CJ252" i="1"/>
  <c r="CJ251" i="1" s="1"/>
  <c r="CJ248" i="1" s="1"/>
  <c r="BU1642" i="1"/>
  <c r="BU1639" i="1" s="1"/>
  <c r="BU1638" i="1" s="1"/>
  <c r="CB1643" i="1"/>
  <c r="CJ1131" i="1"/>
  <c r="CJ1130" i="1" s="1"/>
  <c r="CJ1129" i="1" s="1"/>
  <c r="CC1130" i="1"/>
  <c r="CC1129" i="1" s="1"/>
  <c r="CC1117" i="1" s="1"/>
  <c r="BV162" i="1"/>
  <c r="BV161" i="1" s="1"/>
  <c r="BV160" i="1" s="1"/>
  <c r="CC163" i="1"/>
  <c r="CB433" i="1"/>
  <c r="CI434" i="1"/>
  <c r="CI433" i="1" s="1"/>
  <c r="CI180" i="1"/>
  <c r="CB179" i="1"/>
  <c r="CB178" i="1" s="1"/>
  <c r="CB678" i="1"/>
  <c r="CB677" i="1" s="1"/>
  <c r="CI679" i="1"/>
  <c r="CI678" i="1" s="1"/>
  <c r="CI677" i="1" s="1"/>
  <c r="CB153" i="1"/>
  <c r="CB152" i="1" s="1"/>
  <c r="CB151" i="1" s="1"/>
  <c r="CB150" i="1" s="1"/>
  <c r="CI154" i="1"/>
  <c r="CI153" i="1" s="1"/>
  <c r="CI152" i="1" s="1"/>
  <c r="CI151" i="1" s="1"/>
  <c r="CI150" i="1" s="1"/>
  <c r="BU134" i="1"/>
  <c r="BU133" i="1" s="1"/>
  <c r="BU132" i="1" s="1"/>
  <c r="BU131" i="1" s="1"/>
  <c r="BU130" i="1" s="1"/>
  <c r="CB135" i="1"/>
  <c r="CB1507" i="1"/>
  <c r="CB1506" i="1" s="1"/>
  <c r="CB1499" i="1" s="1"/>
  <c r="CB1498" i="1" s="1"/>
  <c r="CI1508" i="1"/>
  <c r="BV71" i="1"/>
  <c r="BO70" i="1"/>
  <c r="BO69" i="1" s="1"/>
  <c r="BO1449" i="1"/>
  <c r="BO1448" i="1" s="1"/>
  <c r="BV1450" i="1"/>
  <c r="CB216" i="1"/>
  <c r="CI217" i="1"/>
  <c r="CI216" i="1" s="1"/>
  <c r="CJ56" i="1"/>
  <c r="CJ55" i="1" s="1"/>
  <c r="CC55" i="1"/>
  <c r="CB1178" i="1"/>
  <c r="CB1177" i="1" s="1"/>
  <c r="CB1176" i="1" s="1"/>
  <c r="CB1175" i="1" s="1"/>
  <c r="CI1179" i="1"/>
  <c r="CI1178" i="1" s="1"/>
  <c r="CI1177" i="1" s="1"/>
  <c r="CI1176" i="1" s="1"/>
  <c r="CI1175" i="1" s="1"/>
  <c r="CI1354" i="1"/>
  <c r="CI1353" i="1" s="1"/>
  <c r="CI1352" i="1" s="1"/>
  <c r="CB1353" i="1"/>
  <c r="CB1352" i="1" s="1"/>
  <c r="BV577" i="1"/>
  <c r="BO576" i="1"/>
  <c r="BO575" i="1" s="1"/>
  <c r="CB221" i="1"/>
  <c r="CI222" i="1"/>
  <c r="CB1658" i="1"/>
  <c r="BN687" i="1"/>
  <c r="AH820" i="1"/>
  <c r="AH819" i="1" s="1"/>
  <c r="AH818" i="1" s="1"/>
  <c r="AH817" i="1" s="1"/>
  <c r="AH615" i="1"/>
  <c r="AM1619" i="1"/>
  <c r="AM1618" i="1" s="1"/>
  <c r="AF1734" i="1"/>
  <c r="AH1734" i="1" s="1"/>
  <c r="AD1733" i="1"/>
  <c r="AD1732" i="1" s="1"/>
  <c r="AD1731" i="1" s="1"/>
  <c r="AD1730" i="1" s="1"/>
  <c r="AD1699" i="1" s="1"/>
  <c r="AO1620" i="1"/>
  <c r="BV36" i="1"/>
  <c r="BO35" i="1"/>
  <c r="BO34" i="1" s="1"/>
  <c r="BO30" i="1" s="1"/>
  <c r="BO29" i="1" s="1"/>
  <c r="BO28" i="1" s="1"/>
  <c r="BN1084" i="1"/>
  <c r="BN1083" i="1" s="1"/>
  <c r="BN1082" i="1" s="1"/>
  <c r="BN1081" i="1" s="1"/>
  <c r="BU1085" i="1"/>
  <c r="BU236" i="1"/>
  <c r="BN235" i="1"/>
  <c r="BN232" i="1" s="1"/>
  <c r="BO1138" i="1"/>
  <c r="BO1137" i="1" s="1"/>
  <c r="BO1136" i="1" s="1"/>
  <c r="BO1135" i="1" s="1"/>
  <c r="BO1095" i="1" s="1"/>
  <c r="BV1139" i="1"/>
  <c r="BU1456" i="1"/>
  <c r="BN1455" i="1"/>
  <c r="BN1454" i="1" s="1"/>
  <c r="BU1131" i="1"/>
  <c r="BN1130" i="1"/>
  <c r="BN1129" i="1" s="1"/>
  <c r="BN1117" i="1" s="1"/>
  <c r="BV582" i="1"/>
  <c r="BO581" i="1"/>
  <c r="BO580" i="1" s="1"/>
  <c r="BU540" i="1"/>
  <c r="BN539" i="1"/>
  <c r="BN538" i="1" s="1"/>
  <c r="BU639" i="1"/>
  <c r="BN638" i="1"/>
  <c r="BN637" i="1" s="1"/>
  <c r="BN636" i="1" s="1"/>
  <c r="BN635" i="1" s="1"/>
  <c r="BN198" i="1"/>
  <c r="BU199" i="1"/>
  <c r="BN38" i="1"/>
  <c r="BU39" i="1"/>
  <c r="BN391" i="1"/>
  <c r="BN388" i="1" s="1"/>
  <c r="BN387" i="1" s="1"/>
  <c r="BN382" i="1" s="1"/>
  <c r="BN381" i="1" s="1"/>
  <c r="BU392" i="1"/>
  <c r="BH1703" i="1"/>
  <c r="BH1702" i="1" s="1"/>
  <c r="BH1701" i="1" s="1"/>
  <c r="BO1704" i="1"/>
  <c r="AM670" i="1"/>
  <c r="BN417" i="1"/>
  <c r="BN416" i="1" s="1"/>
  <c r="BN415" i="1" s="1"/>
  <c r="BN414" i="1" s="1"/>
  <c r="BU418" i="1"/>
  <c r="BU770" i="1"/>
  <c r="BN769" i="1"/>
  <c r="BN766" i="1" s="1"/>
  <c r="BN765" i="1" s="1"/>
  <c r="BN760" i="1" s="1"/>
  <c r="BO771" i="1"/>
  <c r="BO766" i="1" s="1"/>
  <c r="BO765" i="1" s="1"/>
  <c r="BO760" i="1" s="1"/>
  <c r="BV772" i="1"/>
  <c r="BV1714" i="1"/>
  <c r="BO1713" i="1"/>
  <c r="BO1712" i="1" s="1"/>
  <c r="BU1575" i="1"/>
  <c r="BN1574" i="1"/>
  <c r="BN1573" i="1" s="1"/>
  <c r="BN1112" i="1"/>
  <c r="BN1111" i="1" s="1"/>
  <c r="BU1113" i="1"/>
  <c r="BO53" i="1"/>
  <c r="BO52" i="1" s="1"/>
  <c r="BO51" i="1" s="1"/>
  <c r="BV54" i="1"/>
  <c r="AM1724" i="1"/>
  <c r="AK1723" i="1"/>
  <c r="AK1722" i="1" s="1"/>
  <c r="AK1721" i="1" s="1"/>
  <c r="AK1699" i="1" s="1"/>
  <c r="BN1703" i="1"/>
  <c r="BN1702" i="1" s="1"/>
  <c r="BN1701" i="1" s="1"/>
  <c r="BU1704" i="1"/>
  <c r="BN570" i="1"/>
  <c r="BN569" i="1" s="1"/>
  <c r="BN568" i="1" s="1"/>
  <c r="BU571" i="1"/>
  <c r="BN474" i="1"/>
  <c r="BN471" i="1" s="1"/>
  <c r="BN470" i="1" s="1"/>
  <c r="BU475" i="1"/>
  <c r="BU1289" i="1"/>
  <c r="BN1287" i="1"/>
  <c r="BN1286" i="1" s="1"/>
  <c r="BN459" i="1"/>
  <c r="BN458" i="1" s="1"/>
  <c r="BN457" i="1" s="1"/>
  <c r="BN456" i="1" s="1"/>
  <c r="BU460" i="1"/>
  <c r="BU1410" i="1"/>
  <c r="BN1409" i="1"/>
  <c r="BN1406" i="1" s="1"/>
  <c r="BN1405" i="1" s="1"/>
  <c r="BN1404" i="1" s="1"/>
  <c r="BN1403" i="1" s="1"/>
  <c r="BV473" i="1"/>
  <c r="BO472" i="1"/>
  <c r="BU271" i="1"/>
  <c r="BN270" i="1"/>
  <c r="BN269" i="1" s="1"/>
  <c r="BN268" i="1" s="1"/>
  <c r="BN267" i="1" s="1"/>
  <c r="AH759" i="1"/>
  <c r="BG167" i="1"/>
  <c r="BG166" i="1" s="1"/>
  <c r="BG160" i="1" s="1"/>
  <c r="BG155" i="1" s="1"/>
  <c r="BN168" i="1"/>
  <c r="AF820" i="1"/>
  <c r="AF819" i="1" s="1"/>
  <c r="AF818" i="1" s="1"/>
  <c r="AF817" i="1" s="1"/>
  <c r="AF759" i="1" s="1"/>
  <c r="AF685" i="1" s="1"/>
  <c r="AJ821" i="1"/>
  <c r="AJ820" i="1" s="1"/>
  <c r="AJ819" i="1" s="1"/>
  <c r="AJ818" i="1" s="1"/>
  <c r="AJ817" i="1" s="1"/>
  <c r="BO471" i="1"/>
  <c r="BO470" i="1" s="1"/>
  <c r="BO461" i="1" s="1"/>
  <c r="BO455" i="1" s="1"/>
  <c r="BN431" i="1"/>
  <c r="BN430" i="1" s="1"/>
  <c r="BN429" i="1" s="1"/>
  <c r="BU432" i="1"/>
  <c r="BN158" i="1"/>
  <c r="BN157" i="1" s="1"/>
  <c r="BN156" i="1" s="1"/>
  <c r="BU159" i="1"/>
  <c r="BV1410" i="1"/>
  <c r="BO1409" i="1"/>
  <c r="BO1406" i="1" s="1"/>
  <c r="BO1405" i="1" s="1"/>
  <c r="BO1404" i="1" s="1"/>
  <c r="BO1403" i="1" s="1"/>
  <c r="BN173" i="1"/>
  <c r="BN172" i="1" s="1"/>
  <c r="BU174" i="1"/>
  <c r="BU1426" i="1"/>
  <c r="BN1425" i="1"/>
  <c r="BN1424" i="1" s="1"/>
  <c r="BU605" i="1"/>
  <c r="BN604" i="1"/>
  <c r="BN603" i="1" s="1"/>
  <c r="BN602" i="1" s="1"/>
  <c r="BN597" i="1" s="1"/>
  <c r="BU287" i="1"/>
  <c r="BN286" i="1"/>
  <c r="BN285" i="1" s="1"/>
  <c r="BN284" i="1" s="1"/>
  <c r="BN283" i="1" s="1"/>
  <c r="BU1623" i="1"/>
  <c r="BN1622" i="1"/>
  <c r="BN1621" i="1" s="1"/>
  <c r="BN576" i="1"/>
  <c r="BN575" i="1" s="1"/>
  <c r="BU577" i="1"/>
  <c r="BO312" i="1"/>
  <c r="BO309" i="1" s="1"/>
  <c r="BO308" i="1" s="1"/>
  <c r="BO307" i="1" s="1"/>
  <c r="BV313" i="1"/>
  <c r="BN1099" i="1"/>
  <c r="BN1098" i="1" s="1"/>
  <c r="BN1097" i="1" s="1"/>
  <c r="BN1096" i="1" s="1"/>
  <c r="BN1095" i="1" s="1"/>
  <c r="BU1100" i="1"/>
  <c r="BU1438" i="1"/>
  <c r="BN1437" i="1"/>
  <c r="BN1436" i="1" s="1"/>
  <c r="BU1260" i="1"/>
  <c r="BN1259" i="1"/>
  <c r="BN1256" i="1" s="1"/>
  <c r="BN1255" i="1" s="1"/>
  <c r="BN1246" i="1" s="1"/>
  <c r="BN1245" i="1" s="1"/>
  <c r="BU1274" i="1"/>
  <c r="BN1273" i="1"/>
  <c r="BN1272" i="1" s="1"/>
  <c r="BN1271" i="1" s="1"/>
  <c r="AD1693" i="1"/>
  <c r="AD1692" i="1" s="1"/>
  <c r="AD1691" i="1" s="1"/>
  <c r="AD1690" i="1" s="1"/>
  <c r="AD1689" i="1" s="1"/>
  <c r="AD1673" i="1" s="1"/>
  <c r="AF1694" i="1"/>
  <c r="BG1750" i="1"/>
  <c r="BG1749" i="1" s="1"/>
  <c r="BG1748" i="1" s="1"/>
  <c r="BG1747" i="1" s="1"/>
  <c r="BG1745" i="1" s="1"/>
  <c r="BN1751" i="1"/>
  <c r="AD759" i="1"/>
  <c r="AD685" i="1" s="1"/>
  <c r="BU311" i="1"/>
  <c r="BN310" i="1"/>
  <c r="BN40" i="1"/>
  <c r="BU41" i="1"/>
  <c r="BN55" i="1"/>
  <c r="BN52" i="1" s="1"/>
  <c r="BN51" i="1" s="1"/>
  <c r="BN50" i="1" s="1"/>
  <c r="BN49" i="1" s="1"/>
  <c r="BU56" i="1"/>
  <c r="BN1603" i="1"/>
  <c r="BN1602" i="1" s="1"/>
  <c r="BN1576" i="1" s="1"/>
  <c r="BU1604" i="1"/>
  <c r="BU916" i="1"/>
  <c r="BN915" i="1"/>
  <c r="BN914" i="1" s="1"/>
  <c r="BN910" i="1" s="1"/>
  <c r="BN904" i="1" s="1"/>
  <c r="BN903" i="1" s="1"/>
  <c r="BN205" i="1"/>
  <c r="AK668" i="1"/>
  <c r="BG1096" i="1"/>
  <c r="BG1095" i="1" s="1"/>
  <c r="AQ1198" i="1"/>
  <c r="AO1197" i="1"/>
  <c r="AO1196" i="1" s="1"/>
  <c r="AO1195" i="1" s="1"/>
  <c r="AO1194" i="1" s="1"/>
  <c r="AO1193" i="1" s="1"/>
  <c r="AO901" i="1" s="1"/>
  <c r="AZ1710" i="1"/>
  <c r="AZ1709" i="1" s="1"/>
  <c r="BG1711" i="1"/>
  <c r="BN1270" i="1"/>
  <c r="BN1269" i="1" s="1"/>
  <c r="BN1267" i="1" s="1"/>
  <c r="BU440" i="1"/>
  <c r="BN439" i="1"/>
  <c r="BN438" i="1" s="1"/>
  <c r="BV591" i="1"/>
  <c r="BO590" i="1"/>
  <c r="BO589" i="1" s="1"/>
  <c r="BN831" i="1"/>
  <c r="BN830" i="1" s="1"/>
  <c r="BN829" i="1" s="1"/>
  <c r="BN828" i="1" s="1"/>
  <c r="BU832" i="1"/>
  <c r="BO1534" i="1"/>
  <c r="BO1533" i="1" s="1"/>
  <c r="BO1532" i="1" s="1"/>
  <c r="BO1531" i="1" s="1"/>
  <c r="BV1535" i="1"/>
  <c r="BO1425" i="1"/>
  <c r="BO1424" i="1" s="1"/>
  <c r="BO1414" i="1" s="1"/>
  <c r="BO1413" i="1" s="1"/>
  <c r="BO1412" i="1" s="1"/>
  <c r="BV1426" i="1"/>
  <c r="BU504" i="1"/>
  <c r="BN503" i="1"/>
  <c r="BN500" i="1" s="1"/>
  <c r="BN859" i="1"/>
  <c r="BN858" i="1" s="1"/>
  <c r="BN857" i="1" s="1"/>
  <c r="BN856" i="1" s="1"/>
  <c r="BN855" i="1" s="1"/>
  <c r="BU860" i="1"/>
  <c r="BU1756" i="1"/>
  <c r="BO1659" i="1"/>
  <c r="BO1658" i="1" s="1"/>
  <c r="BV1663" i="1"/>
  <c r="AC1753" i="1"/>
  <c r="AC14" i="1" s="1"/>
  <c r="Y14" i="1"/>
  <c r="AA1753" i="1"/>
  <c r="AA14" i="1" s="1"/>
  <c r="AN673" i="1"/>
  <c r="AP673" i="1" s="1"/>
  <c r="AQ807" i="1"/>
  <c r="AN1571" i="1"/>
  <c r="AN1570" i="1" s="1"/>
  <c r="AN1569" i="1" s="1"/>
  <c r="AN1530" i="1" s="1"/>
  <c r="AM673" i="1"/>
  <c r="AO673" i="1" s="1"/>
  <c r="Z1753" i="1"/>
  <c r="Z14" i="1" s="1"/>
  <c r="AG1650" i="1"/>
  <c r="AG1649" i="1" s="1"/>
  <c r="AG1648" i="1" s="1"/>
  <c r="AG1637" i="1" s="1"/>
  <c r="AG1609" i="1" s="1"/>
  <c r="AJ753" i="1"/>
  <c r="AJ752" i="1" s="1"/>
  <c r="AJ751" i="1" s="1"/>
  <c r="AJ750" i="1" s="1"/>
  <c r="AZ1713" i="1"/>
  <c r="AZ1712" i="1" s="1"/>
  <c r="BG1714" i="1"/>
  <c r="AR808" i="1"/>
  <c r="AR807" i="1" s="1"/>
  <c r="AP807" i="1"/>
  <c r="AG809" i="1"/>
  <c r="AG806" i="1" s="1"/>
  <c r="AG805" i="1" s="1"/>
  <c r="AG759" i="1" s="1"/>
  <c r="AY1728" i="1"/>
  <c r="AY1727" i="1" s="1"/>
  <c r="AY1726" i="1" s="1"/>
  <c r="AY1725" i="1" s="1"/>
  <c r="BA1729" i="1"/>
  <c r="BC1729" i="1" s="1"/>
  <c r="AS808" i="1"/>
  <c r="AE1401" i="1"/>
  <c r="AE1694" i="1"/>
  <c r="AL1571" i="1"/>
  <c r="AL1570" i="1" s="1"/>
  <c r="AL1569" i="1" s="1"/>
  <c r="AL1530" i="1" s="1"/>
  <c r="AP1572" i="1"/>
  <c r="AR1572" i="1" s="1"/>
  <c r="AE809" i="1"/>
  <c r="AE806" i="1" s="1"/>
  <c r="AE805" i="1" s="1"/>
  <c r="AE759" i="1" s="1"/>
  <c r="AI810" i="1"/>
  <c r="AH1651" i="1"/>
  <c r="AH1650" i="1" s="1"/>
  <c r="AH1649" i="1" s="1"/>
  <c r="AH1648" i="1" s="1"/>
  <c r="AH1637" i="1" s="1"/>
  <c r="AF1650" i="1"/>
  <c r="AF1649" i="1" s="1"/>
  <c r="AF1648" i="1" s="1"/>
  <c r="AF1637" i="1" s="1"/>
  <c r="AG1572" i="1"/>
  <c r="AO670" i="1"/>
  <c r="AQ670" i="1" s="1"/>
  <c r="AQ669" i="1" s="1"/>
  <c r="AM669" i="1"/>
  <c r="AJ615" i="1"/>
  <c r="AH614" i="1"/>
  <c r="AH613" i="1" s="1"/>
  <c r="AH612" i="1" s="1"/>
  <c r="AH611" i="1" s="1"/>
  <c r="AH560" i="1" s="1"/>
  <c r="AJ530" i="1"/>
  <c r="AJ529" i="1" s="1"/>
  <c r="AD447" i="1"/>
  <c r="AH753" i="1"/>
  <c r="AH752" i="1" s="1"/>
  <c r="AH751" i="1" s="1"/>
  <c r="AH750" i="1" s="1"/>
  <c r="AL754" i="1"/>
  <c r="AF668" i="1"/>
  <c r="AB148" i="1"/>
  <c r="AB147" i="1" s="1"/>
  <c r="AB146" i="1" s="1"/>
  <c r="AB145" i="1" s="1"/>
  <c r="AB144" i="1" s="1"/>
  <c r="AB15" i="1" s="1"/>
  <c r="AB1753" i="1" s="1"/>
  <c r="AB14" i="1" s="1"/>
  <c r="AF149" i="1"/>
  <c r="AL1000" i="1"/>
  <c r="AL999" i="1" s="1"/>
  <c r="AL998" i="1" s="1"/>
  <c r="AL997" i="1" s="1"/>
  <c r="AL992" i="1" s="1"/>
  <c r="AL991" i="1" s="1"/>
  <c r="AL901" i="1" s="1"/>
  <c r="AJ999" i="1"/>
  <c r="AJ998" i="1" s="1"/>
  <c r="AJ997" i="1" s="1"/>
  <c r="AJ992" i="1" s="1"/>
  <c r="AJ991" i="1" s="1"/>
  <c r="AJ901" i="1" s="1"/>
  <c r="AI1651" i="1"/>
  <c r="AH872" i="1"/>
  <c r="AD871" i="1"/>
  <c r="AD870" i="1" s="1"/>
  <c r="AD869" i="1" s="1"/>
  <c r="AD868" i="1" s="1"/>
  <c r="AD853" i="1" s="1"/>
  <c r="AL531" i="1"/>
  <c r="AQ614" i="1"/>
  <c r="AQ613" i="1" s="1"/>
  <c r="AQ612" i="1" s="1"/>
  <c r="AQ611" i="1" s="1"/>
  <c r="AQ560" i="1" s="1"/>
  <c r="AT1728" i="1"/>
  <c r="AT1727" i="1" s="1"/>
  <c r="AT1726" i="1" s="1"/>
  <c r="AT1725" i="1" s="1"/>
  <c r="AQ533" i="1"/>
  <c r="AQ532" i="1" s="1"/>
  <c r="AL725" i="1"/>
  <c r="AL724" i="1" s="1"/>
  <c r="AL723" i="1" s="1"/>
  <c r="AL722" i="1" s="1"/>
  <c r="AP726" i="1"/>
  <c r="AR726" i="1" s="1"/>
  <c r="AJ534" i="1"/>
  <c r="AL534" i="1" s="1"/>
  <c r="AF533" i="1"/>
  <c r="AF532" i="1" s="1"/>
  <c r="AF528" i="1" s="1"/>
  <c r="AF523" i="1" s="1"/>
  <c r="AF522" i="1" s="1"/>
  <c r="AF521" i="1" s="1"/>
  <c r="AH669" i="1"/>
  <c r="AL670" i="1"/>
  <c r="AN670" i="1" s="1"/>
  <c r="AT672" i="1"/>
  <c r="AV672" i="1" s="1"/>
  <c r="AS999" i="1"/>
  <c r="AS998" i="1" s="1"/>
  <c r="AS997" i="1" s="1"/>
  <c r="AS992" i="1" s="1"/>
  <c r="AS991" i="1" s="1"/>
  <c r="AK753" i="1"/>
  <c r="AK752" i="1" s="1"/>
  <c r="AK751" i="1" s="1"/>
  <c r="AK750" i="1" s="1"/>
  <c r="AO614" i="1"/>
  <c r="AO613" i="1" s="1"/>
  <c r="AO612" i="1" s="1"/>
  <c r="AO611" i="1" s="1"/>
  <c r="AO560" i="1" s="1"/>
  <c r="AS615" i="1"/>
  <c r="AW1734" i="1"/>
  <c r="AU1733" i="1"/>
  <c r="AU1732" i="1" s="1"/>
  <c r="AU1731" i="1" s="1"/>
  <c r="AU1730" i="1" s="1"/>
  <c r="AU820" i="1"/>
  <c r="AU819" i="1" s="1"/>
  <c r="AU818" i="1" s="1"/>
  <c r="AU817" i="1" s="1"/>
  <c r="AT1707" i="1"/>
  <c r="AT1706" i="1" s="1"/>
  <c r="AT1705" i="1" s="1"/>
  <c r="BA1708" i="1"/>
  <c r="AN725" i="1"/>
  <c r="AN724" i="1" s="1"/>
  <c r="AN723" i="1" s="1"/>
  <c r="AN722" i="1" s="1"/>
  <c r="AW730" i="1"/>
  <c r="AW729" i="1" s="1"/>
  <c r="AW728" i="1" s="1"/>
  <c r="AW727" i="1" s="1"/>
  <c r="AH533" i="1"/>
  <c r="AH532" i="1" s="1"/>
  <c r="AH528" i="1" s="1"/>
  <c r="AH523" i="1" s="1"/>
  <c r="AH522" i="1" s="1"/>
  <c r="AH521" i="1" s="1"/>
  <c r="AL809" i="1"/>
  <c r="AL806" i="1" s="1"/>
  <c r="AL805" i="1" s="1"/>
  <c r="AE725" i="1"/>
  <c r="AE724" i="1" s="1"/>
  <c r="AE723" i="1" s="1"/>
  <c r="AE722" i="1" s="1"/>
  <c r="AE721" i="1" s="1"/>
  <c r="AE685" i="1" s="1"/>
  <c r="AJ669" i="1"/>
  <c r="AS820" i="1"/>
  <c r="AS819" i="1" s="1"/>
  <c r="AS818" i="1" s="1"/>
  <c r="AS817" i="1" s="1"/>
  <c r="AW821" i="1"/>
  <c r="AJ809" i="1"/>
  <c r="AJ806" i="1" s="1"/>
  <c r="AJ805" i="1" s="1"/>
  <c r="AJ759" i="1" s="1"/>
  <c r="AN810" i="1"/>
  <c r="AP810" i="1" s="1"/>
  <c r="AM675" i="1"/>
  <c r="AM674" i="1" s="1"/>
  <c r="AO676" i="1"/>
  <c r="AR1724" i="1"/>
  <c r="AN1723" i="1"/>
  <c r="AN1722" i="1" s="1"/>
  <c r="AN1721" i="1" s="1"/>
  <c r="AG726" i="1"/>
  <c r="AV1729" i="1"/>
  <c r="AM754" i="1"/>
  <c r="AM753" i="1" s="1"/>
  <c r="AM752" i="1" s="1"/>
  <c r="AM751" i="1" s="1"/>
  <c r="AM750" i="1" s="1"/>
  <c r="AU1000" i="1"/>
  <c r="AU999" i="1" s="1"/>
  <c r="AU998" i="1" s="1"/>
  <c r="AU997" i="1" s="1"/>
  <c r="AU992" i="1" s="1"/>
  <c r="AU991" i="1" s="1"/>
  <c r="AO871" i="1"/>
  <c r="AO870" i="1" s="1"/>
  <c r="AO869" i="1" s="1"/>
  <c r="AO868" i="1" s="1"/>
  <c r="AO853" i="1" s="1"/>
  <c r="AN1619" i="1"/>
  <c r="AN1618" i="1" s="1"/>
  <c r="AP1197" i="1"/>
  <c r="AP1196" i="1" s="1"/>
  <c r="AP1195" i="1" s="1"/>
  <c r="AP1194" i="1" s="1"/>
  <c r="AP1193" i="1" s="1"/>
  <c r="AK1616" i="1"/>
  <c r="AK1615" i="1" s="1"/>
  <c r="AK1611" i="1" s="1"/>
  <c r="AK1610" i="1" s="1"/>
  <c r="AM1683" i="1"/>
  <c r="AM1682" i="1" s="1"/>
  <c r="AM1681" i="1" s="1"/>
  <c r="AM1676" i="1" s="1"/>
  <c r="AM1675" i="1" s="1"/>
  <c r="AQ1684" i="1"/>
  <c r="AS1684" i="1" s="1"/>
  <c r="AM1617" i="1"/>
  <c r="AR1198" i="1"/>
  <c r="AK148" i="1"/>
  <c r="AK147" i="1" s="1"/>
  <c r="AK146" i="1" s="1"/>
  <c r="AK145" i="1" s="1"/>
  <c r="AK144" i="1" s="1"/>
  <c r="AK15" i="1" s="1"/>
  <c r="AO1683" i="1"/>
  <c r="AO1682" i="1" s="1"/>
  <c r="AO1681" i="1" s="1"/>
  <c r="AO1676" i="1" s="1"/>
  <c r="AO1675" i="1" s="1"/>
  <c r="AN675" i="1"/>
  <c r="AN674" i="1" s="1"/>
  <c r="AM149" i="1"/>
  <c r="AJ1683" i="1"/>
  <c r="AJ1682" i="1" s="1"/>
  <c r="AJ1681" i="1" s="1"/>
  <c r="AJ1676" i="1" s="1"/>
  <c r="AJ1675" i="1" s="1"/>
  <c r="AQ872" i="1"/>
  <c r="AM871" i="1"/>
  <c r="AM870" i="1" s="1"/>
  <c r="AM869" i="1" s="1"/>
  <c r="AM868" i="1" s="1"/>
  <c r="AM853" i="1" s="1"/>
  <c r="AS672" i="1"/>
  <c r="AU672" i="1" s="1"/>
  <c r="AP1620" i="1"/>
  <c r="AR1620" i="1" s="1"/>
  <c r="AL1684" i="1"/>
  <c r="AN1684" i="1" s="1"/>
  <c r="AS534" i="1"/>
  <c r="AP676" i="1"/>
  <c r="CW1293" i="1" l="1"/>
  <c r="CW1292" i="1" s="1"/>
  <c r="CW1291" i="1" s="1"/>
  <c r="CW1290" i="1" s="1"/>
  <c r="CW1270" i="1" s="1"/>
  <c r="CW1269" i="1" s="1"/>
  <c r="CW1267" i="1" s="1"/>
  <c r="CP1292" i="1"/>
  <c r="CP1291" i="1" s="1"/>
  <c r="CP1290" i="1" s="1"/>
  <c r="CP1270" i="1" s="1"/>
  <c r="CP1269" i="1" s="1"/>
  <c r="CP1267" i="1" s="1"/>
  <c r="CI1507" i="1"/>
  <c r="CI1506" i="1" s="1"/>
  <c r="CI1499" i="1" s="1"/>
  <c r="CI1498" i="1" s="1"/>
  <c r="CP1508" i="1"/>
  <c r="CJ1504" i="1"/>
  <c r="CJ1503" i="1" s="1"/>
  <c r="CQ1505" i="1"/>
  <c r="CI1518" i="1"/>
  <c r="CI1517" i="1" s="1"/>
  <c r="CI1509" i="1" s="1"/>
  <c r="CP1519" i="1"/>
  <c r="CI1485" i="1"/>
  <c r="CI1484" i="1" s="1"/>
  <c r="CP1486" i="1"/>
  <c r="CP1446" i="1"/>
  <c r="CP1445" i="1" s="1"/>
  <c r="CW1447" i="1"/>
  <c r="CW1446" i="1" s="1"/>
  <c r="CW1445" i="1" s="1"/>
  <c r="CP1416" i="1"/>
  <c r="CP1415" i="1" s="1"/>
  <c r="CW1417" i="1"/>
  <c r="CW1416" i="1" s="1"/>
  <c r="CW1415" i="1" s="1"/>
  <c r="CX1513" i="1"/>
  <c r="CX1512" i="1" s="1"/>
  <c r="CX1511" i="1" s="1"/>
  <c r="CX1510" i="1" s="1"/>
  <c r="CQ1512" i="1"/>
  <c r="CQ1511" i="1" s="1"/>
  <c r="CQ1510" i="1" s="1"/>
  <c r="CW1502" i="1"/>
  <c r="CW1501" i="1" s="1"/>
  <c r="CW1500" i="1" s="1"/>
  <c r="CP1501" i="1"/>
  <c r="CP1500" i="1" s="1"/>
  <c r="CJ1521" i="1"/>
  <c r="CJ1520" i="1" s="1"/>
  <c r="CJ1509" i="1" s="1"/>
  <c r="CQ1522" i="1"/>
  <c r="CX1417" i="1"/>
  <c r="CX1416" i="1" s="1"/>
  <c r="CX1415" i="1" s="1"/>
  <c r="CQ1416" i="1"/>
  <c r="CQ1415" i="1" s="1"/>
  <c r="CP1512" i="1"/>
  <c r="CP1511" i="1" s="1"/>
  <c r="CP1510" i="1" s="1"/>
  <c r="CW1513" i="1"/>
  <c r="CW1512" i="1" s="1"/>
  <c r="CW1511" i="1" s="1"/>
  <c r="CW1510" i="1" s="1"/>
  <c r="CP1521" i="1"/>
  <c r="CP1520" i="1" s="1"/>
  <c r="CW1522" i="1"/>
  <c r="CW1521" i="1" s="1"/>
  <c r="CW1520" i="1" s="1"/>
  <c r="CP1470" i="1"/>
  <c r="CP1469" i="1" s="1"/>
  <c r="CW1471" i="1"/>
  <c r="CW1470" i="1" s="1"/>
  <c r="CW1469" i="1" s="1"/>
  <c r="CJ1467" i="1"/>
  <c r="CJ1466" i="1" s="1"/>
  <c r="CQ1468" i="1"/>
  <c r="CQ1455" i="1"/>
  <c r="CQ1454" i="1" s="1"/>
  <c r="CX1456" i="1"/>
  <c r="CX1455" i="1" s="1"/>
  <c r="CX1454" i="1" s="1"/>
  <c r="CI179" i="1"/>
  <c r="CI178" i="1" s="1"/>
  <c r="CP180" i="1"/>
  <c r="CP179" i="1" s="1"/>
  <c r="CP178" i="1" s="1"/>
  <c r="CP155" i="1" s="1"/>
  <c r="CJ1656" i="1"/>
  <c r="CJ1655" i="1" s="1"/>
  <c r="CQ1657" i="1"/>
  <c r="CQ1656" i="1" s="1"/>
  <c r="CQ1655" i="1" s="1"/>
  <c r="CQ1648" i="1" s="1"/>
  <c r="CQ1637" i="1" s="1"/>
  <c r="CQ1609" i="1" s="1"/>
  <c r="CI221" i="1"/>
  <c r="CP222" i="1"/>
  <c r="CP221" i="1" s="1"/>
  <c r="CP193" i="1" s="1"/>
  <c r="CP144" i="1" s="1"/>
  <c r="CP15" i="1" s="1"/>
  <c r="CJ1643" i="1"/>
  <c r="CJ1642" i="1" s="1"/>
  <c r="CJ1639" i="1" s="1"/>
  <c r="CJ1638" i="1" s="1"/>
  <c r="CC1642" i="1"/>
  <c r="CC1639" i="1" s="1"/>
  <c r="CC1638" i="1" s="1"/>
  <c r="CB590" i="1"/>
  <c r="CB589" i="1" s="1"/>
  <c r="CI591" i="1"/>
  <c r="CI590" i="1" s="1"/>
  <c r="CI589" i="1" s="1"/>
  <c r="BV216" i="1"/>
  <c r="BV213" i="1" s="1"/>
  <c r="BV205" i="1" s="1"/>
  <c r="CC217" i="1"/>
  <c r="CC1696" i="1"/>
  <c r="CC1695" i="1" s="1"/>
  <c r="CJ1697" i="1"/>
  <c r="CJ1696" i="1" s="1"/>
  <c r="CJ1695" i="1" s="1"/>
  <c r="AO1613" i="1"/>
  <c r="AO1612" i="1" s="1"/>
  <c r="BV1295" i="1"/>
  <c r="BV1294" i="1" s="1"/>
  <c r="CC1296" i="1"/>
  <c r="AT1700" i="1"/>
  <c r="BV312" i="1"/>
  <c r="BV309" i="1" s="1"/>
  <c r="BV308" i="1" s="1"/>
  <c r="BV307" i="1" s="1"/>
  <c r="CC313" i="1"/>
  <c r="BU158" i="1"/>
  <c r="BU157" i="1" s="1"/>
  <c r="BU156" i="1" s="1"/>
  <c r="CB159" i="1"/>
  <c r="BU459" i="1"/>
  <c r="BU458" i="1" s="1"/>
  <c r="BU457" i="1" s="1"/>
  <c r="BU456" i="1" s="1"/>
  <c r="CB460" i="1"/>
  <c r="BU1703" i="1"/>
  <c r="BU1702" i="1" s="1"/>
  <c r="BU1701" i="1" s="1"/>
  <c r="CB1704" i="1"/>
  <c r="BU417" i="1"/>
  <c r="BU416" i="1" s="1"/>
  <c r="BU415" i="1" s="1"/>
  <c r="BU414" i="1" s="1"/>
  <c r="CB418" i="1"/>
  <c r="BV581" i="1"/>
  <c r="BV580" i="1" s="1"/>
  <c r="CC582" i="1"/>
  <c r="BU235" i="1"/>
  <c r="BU232" i="1" s="1"/>
  <c r="CB236" i="1"/>
  <c r="BV70" i="1"/>
  <c r="BV69" i="1" s="1"/>
  <c r="CC71" i="1"/>
  <c r="CJ1068" i="1"/>
  <c r="CJ1067" i="1" s="1"/>
  <c r="CJ1066" i="1" s="1"/>
  <c r="CC1067" i="1"/>
  <c r="CC1066" i="1" s="1"/>
  <c r="CB1067" i="1"/>
  <c r="CB1066" i="1" s="1"/>
  <c r="CI1068" i="1"/>
  <c r="CI1067" i="1" s="1"/>
  <c r="CI1066" i="1" s="1"/>
  <c r="CC678" i="1"/>
  <c r="CC677" i="1" s="1"/>
  <c r="CJ679" i="1"/>
  <c r="CJ678" i="1" s="1"/>
  <c r="CJ677" i="1" s="1"/>
  <c r="CB483" i="1"/>
  <c r="CB482" i="1" s="1"/>
  <c r="CI484" i="1"/>
  <c r="CI483" i="1" s="1"/>
  <c r="CI482" i="1" s="1"/>
  <c r="BV1686" i="1"/>
  <c r="BV1685" i="1" s="1"/>
  <c r="CC1687" i="1"/>
  <c r="CB1561" i="1"/>
  <c r="CB1560" i="1" s="1"/>
  <c r="CB1532" i="1" s="1"/>
  <c r="CB1531" i="1" s="1"/>
  <c r="CI1562" i="1"/>
  <c r="CI1561" i="1" s="1"/>
  <c r="CI1560" i="1" s="1"/>
  <c r="CI1532" i="1" s="1"/>
  <c r="CI1531" i="1" s="1"/>
  <c r="CI1284" i="1"/>
  <c r="CI1283" i="1" s="1"/>
  <c r="CI1282" i="1" s="1"/>
  <c r="CB1283" i="1"/>
  <c r="CB1282" i="1" s="1"/>
  <c r="CC65" i="1"/>
  <c r="CJ66" i="1"/>
  <c r="CJ65" i="1" s="1"/>
  <c r="BU1670" i="1"/>
  <c r="BU1669" i="1" s="1"/>
  <c r="BU1668" i="1" s="1"/>
  <c r="BU1667" i="1" s="1"/>
  <c r="CB1671" i="1"/>
  <c r="BV777" i="1"/>
  <c r="BV776" i="1" s="1"/>
  <c r="BV775" i="1" s="1"/>
  <c r="BV774" i="1" s="1"/>
  <c r="BV773" i="1" s="1"/>
  <c r="CC778" i="1"/>
  <c r="BV633" i="1"/>
  <c r="BV632" i="1" s="1"/>
  <c r="CC634" i="1"/>
  <c r="CJ120" i="1"/>
  <c r="CJ119" i="1" s="1"/>
  <c r="CJ118" i="1" s="1"/>
  <c r="CJ117" i="1" s="1"/>
  <c r="CJ116" i="1" s="1"/>
  <c r="CJ115" i="1" s="1"/>
  <c r="CC119" i="1"/>
  <c r="CC118" i="1" s="1"/>
  <c r="CC117" i="1" s="1"/>
  <c r="CC116" i="1" s="1"/>
  <c r="CC115" i="1" s="1"/>
  <c r="CI908" i="1"/>
  <c r="CI907" i="1" s="1"/>
  <c r="CI906" i="1" s="1"/>
  <c r="CI905" i="1" s="1"/>
  <c r="CB907" i="1"/>
  <c r="CB906" i="1" s="1"/>
  <c r="CB905" i="1" s="1"/>
  <c r="CJ571" i="1"/>
  <c r="CJ570" i="1" s="1"/>
  <c r="CJ569" i="1" s="1"/>
  <c r="CC570" i="1"/>
  <c r="CC569" i="1" s="1"/>
  <c r="CB836" i="1"/>
  <c r="CB835" i="1" s="1"/>
  <c r="CB834" i="1" s="1"/>
  <c r="CB833" i="1" s="1"/>
  <c r="CI837" i="1"/>
  <c r="CI836" i="1" s="1"/>
  <c r="CI835" i="1" s="1"/>
  <c r="CI834" i="1" s="1"/>
  <c r="CI833" i="1" s="1"/>
  <c r="CJ1311" i="1"/>
  <c r="CJ1309" i="1" s="1"/>
  <c r="CJ1308" i="1" s="1"/>
  <c r="CC1309" i="1"/>
  <c r="CC1308" i="1" s="1"/>
  <c r="CJ1250" i="1"/>
  <c r="CJ1249" i="1" s="1"/>
  <c r="CJ1248" i="1" s="1"/>
  <c r="CJ1247" i="1" s="1"/>
  <c r="CJ1246" i="1" s="1"/>
  <c r="CJ1245" i="1" s="1"/>
  <c r="CC1249" i="1"/>
  <c r="CC1248" i="1" s="1"/>
  <c r="CC1247" i="1" s="1"/>
  <c r="CC1246" i="1" s="1"/>
  <c r="CC1245" i="1" s="1"/>
  <c r="CB253" i="1"/>
  <c r="CI254" i="1"/>
  <c r="CI253" i="1" s="1"/>
  <c r="AH731" i="1"/>
  <c r="BU286" i="1"/>
  <c r="BU285" i="1" s="1"/>
  <c r="BU284" i="1" s="1"/>
  <c r="BU283" i="1" s="1"/>
  <c r="CB287" i="1"/>
  <c r="BU831" i="1"/>
  <c r="BU830" i="1" s="1"/>
  <c r="BU829" i="1" s="1"/>
  <c r="BU828" i="1" s="1"/>
  <c r="CB832" i="1"/>
  <c r="BU915" i="1"/>
  <c r="BU914" i="1" s="1"/>
  <c r="BU910" i="1" s="1"/>
  <c r="BU904" i="1" s="1"/>
  <c r="BU903" i="1" s="1"/>
  <c r="CB916" i="1"/>
  <c r="BU310" i="1"/>
  <c r="CB311" i="1"/>
  <c r="BU604" i="1"/>
  <c r="BU603" i="1" s="1"/>
  <c r="BU602" i="1" s="1"/>
  <c r="BU597" i="1" s="1"/>
  <c r="CB605" i="1"/>
  <c r="BU198" i="1"/>
  <c r="CB199" i="1"/>
  <c r="BU1084" i="1"/>
  <c r="BU1083" i="1" s="1"/>
  <c r="BU1082" i="1" s="1"/>
  <c r="BU1081" i="1" s="1"/>
  <c r="CB1085" i="1"/>
  <c r="AM1613" i="1"/>
  <c r="AM1612" i="1" s="1"/>
  <c r="AQ1614" i="1"/>
  <c r="AQ1613" i="1" s="1"/>
  <c r="AQ1612" i="1" s="1"/>
  <c r="CJ712" i="1"/>
  <c r="CJ711" i="1" s="1"/>
  <c r="CJ710" i="1" s="1"/>
  <c r="CJ709" i="1" s="1"/>
  <c r="CJ708" i="1" s="1"/>
  <c r="CC711" i="1"/>
  <c r="CC710" i="1" s="1"/>
  <c r="CC709" i="1" s="1"/>
  <c r="CC708" i="1" s="1"/>
  <c r="CC687" i="1" s="1"/>
  <c r="BV64" i="1"/>
  <c r="CI816" i="1"/>
  <c r="CI815" i="1" s="1"/>
  <c r="CI814" i="1" s="1"/>
  <c r="CB815" i="1"/>
  <c r="CB814" i="1" s="1"/>
  <c r="CC769" i="1"/>
  <c r="CJ770" i="1"/>
  <c r="CJ769" i="1" s="1"/>
  <c r="CJ702" i="1"/>
  <c r="CJ701" i="1" s="1"/>
  <c r="CJ700" i="1" s="1"/>
  <c r="CJ699" i="1" s="1"/>
  <c r="CJ698" i="1" s="1"/>
  <c r="CJ687" i="1" s="1"/>
  <c r="CC701" i="1"/>
  <c r="CC700" i="1" s="1"/>
  <c r="CC699" i="1" s="1"/>
  <c r="CC698" i="1" s="1"/>
  <c r="CJ142" i="1"/>
  <c r="CJ141" i="1" s="1"/>
  <c r="CJ140" i="1" s="1"/>
  <c r="CJ139" i="1" s="1"/>
  <c r="CJ138" i="1" s="1"/>
  <c r="CJ137" i="1" s="1"/>
  <c r="CC141" i="1"/>
  <c r="CC140" i="1" s="1"/>
  <c r="CC139" i="1" s="1"/>
  <c r="CC138" i="1" s="1"/>
  <c r="CC137" i="1" s="1"/>
  <c r="BA1711" i="1"/>
  <c r="AT1710" i="1"/>
  <c r="AT1709" i="1" s="1"/>
  <c r="CC270" i="1"/>
  <c r="CC269" i="1" s="1"/>
  <c r="CC268" i="1" s="1"/>
  <c r="CC267" i="1" s="1"/>
  <c r="CJ271" i="1"/>
  <c r="CJ270" i="1" s="1"/>
  <c r="CJ269" i="1" s="1"/>
  <c r="CJ268" i="1" s="1"/>
  <c r="CJ267" i="1" s="1"/>
  <c r="CB711" i="1"/>
  <c r="CB710" i="1" s="1"/>
  <c r="CB709" i="1" s="1"/>
  <c r="CB708" i="1" s="1"/>
  <c r="CI712" i="1"/>
  <c r="CI711" i="1" s="1"/>
  <c r="CI710" i="1" s="1"/>
  <c r="CI709" i="1" s="1"/>
  <c r="CI708" i="1" s="1"/>
  <c r="BV1534" i="1"/>
  <c r="BV1533" i="1" s="1"/>
  <c r="BV1532" i="1" s="1"/>
  <c r="BV1531" i="1" s="1"/>
  <c r="CC1535" i="1"/>
  <c r="BV1409" i="1"/>
  <c r="BV1406" i="1" s="1"/>
  <c r="BV1405" i="1" s="1"/>
  <c r="BV1404" i="1" s="1"/>
  <c r="BV1403" i="1" s="1"/>
  <c r="CC1410" i="1"/>
  <c r="BU38" i="1"/>
  <c r="CB39" i="1"/>
  <c r="BU1574" i="1"/>
  <c r="BU1573" i="1" s="1"/>
  <c r="CB1575" i="1"/>
  <c r="BU503" i="1"/>
  <c r="BU500" i="1" s="1"/>
  <c r="CB504" i="1"/>
  <c r="BU1603" i="1"/>
  <c r="BU1602" i="1" s="1"/>
  <c r="BU1576" i="1" s="1"/>
  <c r="CB1604" i="1"/>
  <c r="BU576" i="1"/>
  <c r="BU575" i="1" s="1"/>
  <c r="CB577" i="1"/>
  <c r="BU431" i="1"/>
  <c r="BU430" i="1" s="1"/>
  <c r="BU429" i="1" s="1"/>
  <c r="CB432" i="1"/>
  <c r="BU1130" i="1"/>
  <c r="BU1129" i="1" s="1"/>
  <c r="BU1117" i="1" s="1"/>
  <c r="CB1131" i="1"/>
  <c r="CB1642" i="1"/>
  <c r="CB1639" i="1" s="1"/>
  <c r="CB1638" i="1" s="1"/>
  <c r="CI1643" i="1"/>
  <c r="CI1642" i="1" s="1"/>
  <c r="CI1639" i="1" s="1"/>
  <c r="CI1638" i="1" s="1"/>
  <c r="CB1326" i="1"/>
  <c r="CB1325" i="1" s="1"/>
  <c r="CI1327" i="1"/>
  <c r="CI1326" i="1" s="1"/>
  <c r="CI1325" i="1" s="1"/>
  <c r="CC539" i="1"/>
  <c r="CC538" i="1" s="1"/>
  <c r="CJ540" i="1"/>
  <c r="BV1470" i="1"/>
  <c r="BV1469" i="1" s="1"/>
  <c r="CC1471" i="1"/>
  <c r="CB45" i="1"/>
  <c r="CI47" i="1"/>
  <c r="CI45" i="1" s="1"/>
  <c r="BU318" i="1"/>
  <c r="BN316" i="1"/>
  <c r="BN309" i="1" s="1"/>
  <c r="BN308" i="1" s="1"/>
  <c r="BN307" i="1" s="1"/>
  <c r="BV1236" i="1"/>
  <c r="BV1235" i="1" s="1"/>
  <c r="BV1223" i="1" s="1"/>
  <c r="BV1222" i="1" s="1"/>
  <c r="CC1237" i="1"/>
  <c r="BV265" i="1"/>
  <c r="BV262" i="1" s="1"/>
  <c r="CC266" i="1"/>
  <c r="CI1310" i="1"/>
  <c r="CI1309" i="1" s="1"/>
  <c r="CI1308" i="1" s="1"/>
  <c r="CI1290" i="1" s="1"/>
  <c r="CB1309" i="1"/>
  <c r="CB1308" i="1" s="1"/>
  <c r="CI96" i="1"/>
  <c r="CI95" i="1" s="1"/>
  <c r="CI94" i="1" s="1"/>
  <c r="CB95" i="1"/>
  <c r="CB94" i="1" s="1"/>
  <c r="BU812" i="1"/>
  <c r="BU811" i="1" s="1"/>
  <c r="CB813" i="1"/>
  <c r="CC1305" i="1"/>
  <c r="CC1304" i="1" s="1"/>
  <c r="CJ1306" i="1"/>
  <c r="CJ1305" i="1" s="1"/>
  <c r="CJ1304" i="1" s="1"/>
  <c r="CC600" i="1"/>
  <c r="CC599" i="1" s="1"/>
  <c r="CC598" i="1" s="1"/>
  <c r="CJ601" i="1"/>
  <c r="CJ600" i="1" s="1"/>
  <c r="CJ599" i="1" s="1"/>
  <c r="CJ598" i="1" s="1"/>
  <c r="CJ1010" i="1"/>
  <c r="CJ1009" i="1" s="1"/>
  <c r="CJ1008" i="1" s="1"/>
  <c r="CJ1007" i="1" s="1"/>
  <c r="CC1009" i="1"/>
  <c r="CC1008" i="1" s="1"/>
  <c r="CC1007" i="1" s="1"/>
  <c r="BV803" i="1"/>
  <c r="BV802" i="1" s="1"/>
  <c r="BV794" i="1" s="1"/>
  <c r="CC804" i="1"/>
  <c r="CB706" i="1"/>
  <c r="CB705" i="1" s="1"/>
  <c r="CB704" i="1" s="1"/>
  <c r="CB703" i="1" s="1"/>
  <c r="CI707" i="1"/>
  <c r="CI706" i="1" s="1"/>
  <c r="CI705" i="1" s="1"/>
  <c r="CI704" i="1" s="1"/>
  <c r="CI703" i="1" s="1"/>
  <c r="CI687" i="1" s="1"/>
  <c r="CB797" i="1"/>
  <c r="CB796" i="1" s="1"/>
  <c r="CB795" i="1" s="1"/>
  <c r="CB794" i="1" s="1"/>
  <c r="CI798" i="1"/>
  <c r="CI797" i="1" s="1"/>
  <c r="CI796" i="1" s="1"/>
  <c r="CI795" i="1" s="1"/>
  <c r="CI794" i="1" s="1"/>
  <c r="CB332" i="1"/>
  <c r="CB331" i="1" s="1"/>
  <c r="CI333" i="1"/>
  <c r="CI332" i="1" s="1"/>
  <c r="CI331" i="1" s="1"/>
  <c r="BU1273" i="1"/>
  <c r="BU1272" i="1" s="1"/>
  <c r="BU1271" i="1" s="1"/>
  <c r="BU1270" i="1" s="1"/>
  <c r="BU1269" i="1" s="1"/>
  <c r="BU1267" i="1" s="1"/>
  <c r="CB1274" i="1"/>
  <c r="BO567" i="1"/>
  <c r="BO561" i="1" s="1"/>
  <c r="BU1259" i="1"/>
  <c r="BU1256" i="1" s="1"/>
  <c r="BU1255" i="1" s="1"/>
  <c r="CB1260" i="1"/>
  <c r="BU270" i="1"/>
  <c r="BU269" i="1" s="1"/>
  <c r="BU268" i="1" s="1"/>
  <c r="BU267" i="1" s="1"/>
  <c r="CB271" i="1"/>
  <c r="BU1287" i="1"/>
  <c r="BU1286" i="1" s="1"/>
  <c r="CB1289" i="1"/>
  <c r="BV1713" i="1"/>
  <c r="BV1712" i="1" s="1"/>
  <c r="CC1714" i="1"/>
  <c r="BV576" i="1"/>
  <c r="BV575" i="1" s="1"/>
  <c r="CC577" i="1"/>
  <c r="CB134" i="1"/>
  <c r="CB133" i="1" s="1"/>
  <c r="CB132" i="1" s="1"/>
  <c r="CB131" i="1" s="1"/>
  <c r="CB130" i="1" s="1"/>
  <c r="CI135" i="1"/>
  <c r="CI134" i="1" s="1"/>
  <c r="CI133" i="1" s="1"/>
  <c r="CI132" i="1" s="1"/>
  <c r="CI131" i="1" s="1"/>
  <c r="CI130" i="1" s="1"/>
  <c r="BV859" i="1"/>
  <c r="BV858" i="1" s="1"/>
  <c r="BV857" i="1" s="1"/>
  <c r="BV856" i="1" s="1"/>
  <c r="BV855" i="1" s="1"/>
  <c r="CC860" i="1"/>
  <c r="CB191" i="1"/>
  <c r="CB190" i="1" s="1"/>
  <c r="CB189" i="1" s="1"/>
  <c r="CB188" i="1" s="1"/>
  <c r="CI192" i="1"/>
  <c r="CI191" i="1" s="1"/>
  <c r="CI190" i="1" s="1"/>
  <c r="CI189" i="1" s="1"/>
  <c r="CI188" i="1" s="1"/>
  <c r="BV1290" i="1"/>
  <c r="BV1270" i="1" s="1"/>
  <c r="BV1269" i="1" s="1"/>
  <c r="BV1267" i="1" s="1"/>
  <c r="BV597" i="1"/>
  <c r="BV1624" i="1"/>
  <c r="CC1625" i="1"/>
  <c r="CJ603" i="1"/>
  <c r="CJ602" i="1" s="1"/>
  <c r="AM531" i="1"/>
  <c r="AO531" i="1" s="1"/>
  <c r="AK530" i="1"/>
  <c r="AK529" i="1" s="1"/>
  <c r="AK528" i="1" s="1"/>
  <c r="AK523" i="1" s="1"/>
  <c r="AK522" i="1" s="1"/>
  <c r="AK521" i="1" s="1"/>
  <c r="CI1281" i="1"/>
  <c r="CI1280" i="1" s="1"/>
  <c r="CI1279" i="1" s="1"/>
  <c r="CB1280" i="1"/>
  <c r="CB1279" i="1" s="1"/>
  <c r="CB72" i="1"/>
  <c r="CB69" i="1" s="1"/>
  <c r="CI73" i="1"/>
  <c r="CI72" i="1" s="1"/>
  <c r="CI69" i="1" s="1"/>
  <c r="BV200" i="1"/>
  <c r="CC201" i="1"/>
  <c r="BV590" i="1"/>
  <c r="BV589" i="1" s="1"/>
  <c r="CC591" i="1"/>
  <c r="BU55" i="1"/>
  <c r="BU52" i="1" s="1"/>
  <c r="BU51" i="1" s="1"/>
  <c r="BU50" i="1" s="1"/>
  <c r="BU49" i="1" s="1"/>
  <c r="CB56" i="1"/>
  <c r="BU173" i="1"/>
  <c r="BU172" i="1" s="1"/>
  <c r="CB174" i="1"/>
  <c r="BU474" i="1"/>
  <c r="BU471" i="1" s="1"/>
  <c r="BU470" i="1" s="1"/>
  <c r="CB475" i="1"/>
  <c r="BV53" i="1"/>
  <c r="BV52" i="1" s="1"/>
  <c r="BV51" i="1" s="1"/>
  <c r="CC54" i="1"/>
  <c r="BV771" i="1"/>
  <c r="BV766" i="1" s="1"/>
  <c r="BV765" i="1" s="1"/>
  <c r="BV760" i="1" s="1"/>
  <c r="CC772" i="1"/>
  <c r="BU638" i="1"/>
  <c r="BU637" i="1" s="1"/>
  <c r="BU636" i="1" s="1"/>
  <c r="BU635" i="1" s="1"/>
  <c r="CB639" i="1"/>
  <c r="BV35" i="1"/>
  <c r="BV34" i="1" s="1"/>
  <c r="BV30" i="1" s="1"/>
  <c r="BV29" i="1" s="1"/>
  <c r="BV28" i="1" s="1"/>
  <c r="CC36" i="1"/>
  <c r="CJ47" i="1"/>
  <c r="CJ45" i="1" s="1"/>
  <c r="CC45" i="1"/>
  <c r="CJ574" i="1"/>
  <c r="CJ573" i="1" s="1"/>
  <c r="CJ572" i="1" s="1"/>
  <c r="CC573" i="1"/>
  <c r="CC572" i="1" s="1"/>
  <c r="CC618" i="1"/>
  <c r="CC617" i="1" s="1"/>
  <c r="CC616" i="1" s="1"/>
  <c r="CJ620" i="1"/>
  <c r="CJ618" i="1" s="1"/>
  <c r="CJ617" i="1" s="1"/>
  <c r="CJ616" i="1" s="1"/>
  <c r="CJ37" i="1"/>
  <c r="CC439" i="1"/>
  <c r="CC438" i="1" s="1"/>
  <c r="CC424" i="1" s="1"/>
  <c r="CC413" i="1" s="1"/>
  <c r="CC367" i="1" s="1"/>
  <c r="CJ440" i="1"/>
  <c r="CJ439" i="1" s="1"/>
  <c r="CJ438" i="1" s="1"/>
  <c r="CJ424" i="1" s="1"/>
  <c r="CJ413" i="1" s="1"/>
  <c r="CJ367" i="1" s="1"/>
  <c r="CI244" i="1"/>
  <c r="CI243" i="1" s="1"/>
  <c r="CI242" i="1" s="1"/>
  <c r="CB243" i="1"/>
  <c r="CB242" i="1" s="1"/>
  <c r="CJ1202" i="1"/>
  <c r="CJ1201" i="1" s="1"/>
  <c r="CJ1200" i="1" s="1"/>
  <c r="CJ1199" i="1" s="1"/>
  <c r="CC1201" i="1"/>
  <c r="CC1200" i="1" s="1"/>
  <c r="CC1199" i="1" s="1"/>
  <c r="CB792" i="1"/>
  <c r="CB791" i="1" s="1"/>
  <c r="CB790" i="1" s="1"/>
  <c r="CB789" i="1" s="1"/>
  <c r="CI793" i="1"/>
  <c r="CI792" i="1" s="1"/>
  <c r="CI791" i="1" s="1"/>
  <c r="CI790" i="1" s="1"/>
  <c r="CI789" i="1" s="1"/>
  <c r="CC642" i="1"/>
  <c r="CC641" i="1" s="1"/>
  <c r="CC640" i="1" s="1"/>
  <c r="CC635" i="1" s="1"/>
  <c r="CJ643" i="1"/>
  <c r="CJ642" i="1" s="1"/>
  <c r="CJ641" i="1" s="1"/>
  <c r="CJ640" i="1" s="1"/>
  <c r="CJ635" i="1" s="1"/>
  <c r="CC158" i="1"/>
  <c r="CC157" i="1" s="1"/>
  <c r="CC156" i="1" s="1"/>
  <c r="CJ159" i="1"/>
  <c r="CJ158" i="1" s="1"/>
  <c r="CJ157" i="1" s="1"/>
  <c r="CJ156" i="1" s="1"/>
  <c r="CC67" i="1"/>
  <c r="CJ68" i="1"/>
  <c r="CJ67" i="1" s="1"/>
  <c r="AZ1707" i="1"/>
  <c r="AZ1706" i="1" s="1"/>
  <c r="AZ1705" i="1" s="1"/>
  <c r="BG1708" i="1"/>
  <c r="CI1231" i="1"/>
  <c r="CI1230" i="1" s="1"/>
  <c r="CI1229" i="1" s="1"/>
  <c r="CI1228" i="1" s="1"/>
  <c r="CI1223" i="1" s="1"/>
  <c r="CI1222" i="1" s="1"/>
  <c r="CB1230" i="1"/>
  <c r="CB1229" i="1" s="1"/>
  <c r="CB1228" i="1" s="1"/>
  <c r="CB1223" i="1" s="1"/>
  <c r="CB1222" i="1" s="1"/>
  <c r="CJ1096" i="1"/>
  <c r="CJ1191" i="1"/>
  <c r="CJ1190" i="1" s="1"/>
  <c r="CJ1189" i="1" s="1"/>
  <c r="CJ1188" i="1" s="1"/>
  <c r="CJ1187" i="1" s="1"/>
  <c r="CJ1186" i="1" s="1"/>
  <c r="CC1190" i="1"/>
  <c r="CC1189" i="1" s="1"/>
  <c r="CC1188" i="1" s="1"/>
  <c r="CC1187" i="1" s="1"/>
  <c r="CC1186" i="1" s="1"/>
  <c r="CB209" i="1"/>
  <c r="CB206" i="1" s="1"/>
  <c r="CI210" i="1"/>
  <c r="CI209" i="1" s="1"/>
  <c r="CI206" i="1" s="1"/>
  <c r="CC1501" i="1"/>
  <c r="CC1500" i="1" s="1"/>
  <c r="CC1499" i="1" s="1"/>
  <c r="CC1498" i="1" s="1"/>
  <c r="CJ1502" i="1"/>
  <c r="AH1614" i="1"/>
  <c r="AJ1614" i="1" s="1"/>
  <c r="AF1613" i="1"/>
  <c r="AF1612" i="1" s="1"/>
  <c r="AF1611" i="1" s="1"/>
  <c r="AF1610" i="1" s="1"/>
  <c r="AF1609" i="1" s="1"/>
  <c r="AF1401" i="1" s="1"/>
  <c r="CC90" i="1"/>
  <c r="CC89" i="1" s="1"/>
  <c r="CJ91" i="1"/>
  <c r="CJ90" i="1" s="1"/>
  <c r="CJ89" i="1" s="1"/>
  <c r="CC198" i="1"/>
  <c r="CJ199" i="1"/>
  <c r="CJ198" i="1" s="1"/>
  <c r="CC735" i="1"/>
  <c r="CC734" i="1" s="1"/>
  <c r="CC733" i="1" s="1"/>
  <c r="CC732" i="1" s="1"/>
  <c r="CJ736" i="1"/>
  <c r="CJ735" i="1" s="1"/>
  <c r="CJ734" i="1" s="1"/>
  <c r="CJ733" i="1" s="1"/>
  <c r="CJ732" i="1" s="1"/>
  <c r="CC626" i="1"/>
  <c r="CC625" i="1" s="1"/>
  <c r="CC624" i="1" s="1"/>
  <c r="CJ627" i="1"/>
  <c r="CJ626" i="1" s="1"/>
  <c r="CJ625" i="1" s="1"/>
  <c r="CJ624" i="1" s="1"/>
  <c r="BU1409" i="1"/>
  <c r="BU1406" i="1" s="1"/>
  <c r="BU1405" i="1" s="1"/>
  <c r="BU1404" i="1" s="1"/>
  <c r="BU1403" i="1" s="1"/>
  <c r="CB1410" i="1"/>
  <c r="BU1253" i="1"/>
  <c r="BU1252" i="1" s="1"/>
  <c r="BU1251" i="1" s="1"/>
  <c r="CB1254" i="1"/>
  <c r="AZ1700" i="1"/>
  <c r="AT808" i="1"/>
  <c r="AV808" i="1" s="1"/>
  <c r="AX808" i="1" s="1"/>
  <c r="BU1437" i="1"/>
  <c r="BU1436" i="1" s="1"/>
  <c r="CB1438" i="1"/>
  <c r="BU1622" i="1"/>
  <c r="BU1621" i="1" s="1"/>
  <c r="CB1623" i="1"/>
  <c r="BV472" i="1"/>
  <c r="BV471" i="1" s="1"/>
  <c r="BV470" i="1" s="1"/>
  <c r="BV461" i="1" s="1"/>
  <c r="BV455" i="1" s="1"/>
  <c r="CC473" i="1"/>
  <c r="BO50" i="1"/>
  <c r="BO49" i="1" s="1"/>
  <c r="BU391" i="1"/>
  <c r="BU388" i="1" s="1"/>
  <c r="BU387" i="1" s="1"/>
  <c r="BU382" i="1" s="1"/>
  <c r="BU381" i="1" s="1"/>
  <c r="CB392" i="1"/>
  <c r="BV1138" i="1"/>
  <c r="BV1137" i="1" s="1"/>
  <c r="BV1136" i="1" s="1"/>
  <c r="BV1135" i="1" s="1"/>
  <c r="BV1095" i="1" s="1"/>
  <c r="CC1139" i="1"/>
  <c r="BV1449" i="1"/>
  <c r="BV1448" i="1" s="1"/>
  <c r="CC1450" i="1"/>
  <c r="CJ163" i="1"/>
  <c r="CJ162" i="1" s="1"/>
  <c r="CJ161" i="1" s="1"/>
  <c r="CJ160" i="1" s="1"/>
  <c r="CC162" i="1"/>
  <c r="CC161" i="1" s="1"/>
  <c r="CC160" i="1" s="1"/>
  <c r="AQ731" i="1"/>
  <c r="AO730" i="1"/>
  <c r="AO729" i="1" s="1"/>
  <c r="AO728" i="1" s="1"/>
  <c r="AO727" i="1" s="1"/>
  <c r="AS731" i="1"/>
  <c r="AS730" i="1" s="1"/>
  <c r="AS729" i="1" s="1"/>
  <c r="AS728" i="1" s="1"/>
  <c r="AS727" i="1" s="1"/>
  <c r="CC37" i="1"/>
  <c r="CB1290" i="1"/>
  <c r="BO1621" i="1"/>
  <c r="BV195" i="1"/>
  <c r="BV194" i="1" s="1"/>
  <c r="AH1617" i="1"/>
  <c r="CJ1331" i="1"/>
  <c r="CJ1330" i="1" s="1"/>
  <c r="CJ1329" i="1" s="1"/>
  <c r="CC1330" i="1"/>
  <c r="CC1329" i="1" s="1"/>
  <c r="CC474" i="1"/>
  <c r="CJ475" i="1"/>
  <c r="CJ474" i="1" s="1"/>
  <c r="BU769" i="1"/>
  <c r="BU766" i="1" s="1"/>
  <c r="BU765" i="1" s="1"/>
  <c r="BU760" i="1" s="1"/>
  <c r="CB770" i="1"/>
  <c r="BU439" i="1"/>
  <c r="BU438" i="1" s="1"/>
  <c r="CB440" i="1"/>
  <c r="BU40" i="1"/>
  <c r="CB41" i="1"/>
  <c r="BU1099" i="1"/>
  <c r="BU1098" i="1" s="1"/>
  <c r="BU1097" i="1" s="1"/>
  <c r="CB1100" i="1"/>
  <c r="BU570" i="1"/>
  <c r="BU569" i="1" s="1"/>
  <c r="BU568" i="1" s="1"/>
  <c r="CB571" i="1"/>
  <c r="BU1112" i="1"/>
  <c r="BU1111" i="1" s="1"/>
  <c r="CB1113" i="1"/>
  <c r="BU539" i="1"/>
  <c r="BU538" i="1" s="1"/>
  <c r="CB540" i="1"/>
  <c r="CI252" i="1"/>
  <c r="CI251" i="1" s="1"/>
  <c r="CB251" i="1"/>
  <c r="CB248" i="1" s="1"/>
  <c r="CI125" i="1"/>
  <c r="CI123" i="1" s="1"/>
  <c r="CI118" i="1" s="1"/>
  <c r="CI117" i="1" s="1"/>
  <c r="CI116" i="1" s="1"/>
  <c r="CI115" i="1" s="1"/>
  <c r="CB123" i="1"/>
  <c r="CB118" i="1" s="1"/>
  <c r="CB117" i="1" s="1"/>
  <c r="CB116" i="1" s="1"/>
  <c r="CB115" i="1" s="1"/>
  <c r="BV630" i="1"/>
  <c r="BV629" i="1" s="1"/>
  <c r="BV628" i="1" s="1"/>
  <c r="BV623" i="1" s="1"/>
  <c r="CC631" i="1"/>
  <c r="CC263" i="1"/>
  <c r="CJ264" i="1"/>
  <c r="CJ263" i="1" s="1"/>
  <c r="BN196" i="1"/>
  <c r="BN195" i="1" s="1"/>
  <c r="BN194" i="1" s="1"/>
  <c r="BN193" i="1" s="1"/>
  <c r="BU197" i="1"/>
  <c r="CJ73" i="1"/>
  <c r="CJ72" i="1" s="1"/>
  <c r="CC72" i="1"/>
  <c r="CC1273" i="1"/>
  <c r="CC1272" i="1" s="1"/>
  <c r="CC1271" i="1" s="1"/>
  <c r="CJ1274" i="1"/>
  <c r="CJ1273" i="1" s="1"/>
  <c r="CJ1272" i="1" s="1"/>
  <c r="CJ1271" i="1" s="1"/>
  <c r="CI171" i="1"/>
  <c r="CI170" i="1" s="1"/>
  <c r="CI169" i="1" s="1"/>
  <c r="CB170" i="1"/>
  <c r="CB169" i="1" s="1"/>
  <c r="CC782" i="1"/>
  <c r="CC781" i="1" s="1"/>
  <c r="CC780" i="1" s="1"/>
  <c r="CC779" i="1" s="1"/>
  <c r="CJ783" i="1"/>
  <c r="CJ782" i="1" s="1"/>
  <c r="CJ781" i="1" s="1"/>
  <c r="CJ780" i="1" s="1"/>
  <c r="CJ779" i="1" s="1"/>
  <c r="CB218" i="1"/>
  <c r="CB213" i="1" s="1"/>
  <c r="CI220" i="1"/>
  <c r="CI218" i="1" s="1"/>
  <c r="CI213" i="1" s="1"/>
  <c r="CI66" i="1"/>
  <c r="CI65" i="1" s="1"/>
  <c r="CI64" i="1" s="1"/>
  <c r="CB65" i="1"/>
  <c r="CB64" i="1" s="1"/>
  <c r="CC606" i="1"/>
  <c r="CC603" i="1" s="1"/>
  <c r="CC602" i="1" s="1"/>
  <c r="CC597" i="1" s="1"/>
  <c r="CJ607" i="1"/>
  <c r="CJ606" i="1" s="1"/>
  <c r="CC799" i="1"/>
  <c r="CC796" i="1" s="1"/>
  <c r="CC795" i="1" s="1"/>
  <c r="CJ800" i="1"/>
  <c r="CJ799" i="1" s="1"/>
  <c r="CJ796" i="1" s="1"/>
  <c r="CJ795" i="1" s="1"/>
  <c r="CI620" i="1"/>
  <c r="CI618" i="1" s="1"/>
  <c r="CI617" i="1" s="1"/>
  <c r="CI616" i="1" s="1"/>
  <c r="CB618" i="1"/>
  <c r="CB617" i="1" s="1"/>
  <c r="CB616" i="1" s="1"/>
  <c r="BV1622" i="1"/>
  <c r="BV1621" i="1" s="1"/>
  <c r="CC1623" i="1"/>
  <c r="CJ1680" i="1"/>
  <c r="CJ1679" i="1" s="1"/>
  <c r="CJ1678" i="1" s="1"/>
  <c r="CJ1677" i="1" s="1"/>
  <c r="CC1679" i="1"/>
  <c r="CC1678" i="1" s="1"/>
  <c r="CC1677" i="1" s="1"/>
  <c r="CB312" i="1"/>
  <c r="CI313" i="1"/>
  <c r="CI312" i="1" s="1"/>
  <c r="BV173" i="1"/>
  <c r="BV172" i="1" s="1"/>
  <c r="BV155" i="1" s="1"/>
  <c r="CC174" i="1"/>
  <c r="CB1449" i="1"/>
  <c r="CB1448" i="1" s="1"/>
  <c r="CI1450" i="1"/>
  <c r="BV1659" i="1"/>
  <c r="BV1658" i="1" s="1"/>
  <c r="CC1663" i="1"/>
  <c r="BU1455" i="1"/>
  <c r="BU1454" i="1" s="1"/>
  <c r="CB1456" i="1"/>
  <c r="BV1425" i="1"/>
  <c r="BV1424" i="1" s="1"/>
  <c r="CC1426" i="1"/>
  <c r="BU1425" i="1"/>
  <c r="BU1424" i="1" s="1"/>
  <c r="BU1414" i="1" s="1"/>
  <c r="BU1413" i="1" s="1"/>
  <c r="BU1412" i="1" s="1"/>
  <c r="CB1426" i="1"/>
  <c r="BU859" i="1"/>
  <c r="BU858" i="1" s="1"/>
  <c r="BU857" i="1" s="1"/>
  <c r="BU856" i="1" s="1"/>
  <c r="BU855" i="1" s="1"/>
  <c r="CB860" i="1"/>
  <c r="AQ1197" i="1"/>
  <c r="AQ1196" i="1" s="1"/>
  <c r="AQ1195" i="1" s="1"/>
  <c r="AQ1194" i="1" s="1"/>
  <c r="AQ1193" i="1" s="1"/>
  <c r="AQ901" i="1" s="1"/>
  <c r="AS1198" i="1"/>
  <c r="BN1414" i="1"/>
  <c r="BN1413" i="1" s="1"/>
  <c r="BN1412" i="1" s="1"/>
  <c r="BU424" i="1"/>
  <c r="BN461" i="1"/>
  <c r="BN455" i="1" s="1"/>
  <c r="BU37" i="1"/>
  <c r="BU30" i="1" s="1"/>
  <c r="BU29" i="1" s="1"/>
  <c r="BU28" i="1" s="1"/>
  <c r="AH1733" i="1"/>
  <c r="AH1732" i="1" s="1"/>
  <c r="AH1731" i="1" s="1"/>
  <c r="AH1730" i="1" s="1"/>
  <c r="AH1699" i="1" s="1"/>
  <c r="AN1000" i="1"/>
  <c r="AP1000" i="1" s="1"/>
  <c r="AR1000" i="1" s="1"/>
  <c r="BG1710" i="1"/>
  <c r="BG1709" i="1" s="1"/>
  <c r="BN1711" i="1"/>
  <c r="BN424" i="1"/>
  <c r="BN413" i="1" s="1"/>
  <c r="BN367" i="1" s="1"/>
  <c r="BU567" i="1"/>
  <c r="BU561" i="1" s="1"/>
  <c r="BV1704" i="1"/>
  <c r="BO1703" i="1"/>
  <c r="BO1702" i="1" s="1"/>
  <c r="BO1701" i="1" s="1"/>
  <c r="BN37" i="1"/>
  <c r="BN30" i="1" s="1"/>
  <c r="BN29" i="1" s="1"/>
  <c r="BN28" i="1" s="1"/>
  <c r="BG1713" i="1"/>
  <c r="BG1712" i="1" s="1"/>
  <c r="BN1714" i="1"/>
  <c r="AM668" i="1"/>
  <c r="AM667" i="1" s="1"/>
  <c r="AM666" i="1" s="1"/>
  <c r="AM665" i="1" s="1"/>
  <c r="AM664" i="1" s="1"/>
  <c r="AM622" i="1" s="1"/>
  <c r="AK667" i="1"/>
  <c r="AK666" i="1" s="1"/>
  <c r="AK665" i="1" s="1"/>
  <c r="AK664" i="1" s="1"/>
  <c r="AK622" i="1" s="1"/>
  <c r="AF1693" i="1"/>
  <c r="AF1692" i="1" s="1"/>
  <c r="AF1691" i="1" s="1"/>
  <c r="AF1690" i="1" s="1"/>
  <c r="AF1689" i="1" s="1"/>
  <c r="AH1694" i="1"/>
  <c r="BN167" i="1"/>
  <c r="BN166" i="1" s="1"/>
  <c r="BN160" i="1" s="1"/>
  <c r="BN155" i="1" s="1"/>
  <c r="BU168" i="1"/>
  <c r="BN567" i="1"/>
  <c r="BN561" i="1" s="1"/>
  <c r="BU413" i="1"/>
  <c r="BU367" i="1" s="1"/>
  <c r="AF1733" i="1"/>
  <c r="AF1732" i="1" s="1"/>
  <c r="AF1731" i="1" s="1"/>
  <c r="AF1730" i="1" s="1"/>
  <c r="AF1699" i="1" s="1"/>
  <c r="AJ1734" i="1"/>
  <c r="AJ1733" i="1" s="1"/>
  <c r="AJ1732" i="1" s="1"/>
  <c r="AJ1731" i="1" s="1"/>
  <c r="AJ1730" i="1" s="1"/>
  <c r="AJ1699" i="1" s="1"/>
  <c r="AL821" i="1"/>
  <c r="BN1750" i="1"/>
  <c r="BN1749" i="1" s="1"/>
  <c r="BN1748" i="1" s="1"/>
  <c r="BN1747" i="1" s="1"/>
  <c r="BN1745" i="1" s="1"/>
  <c r="BU1751" i="1"/>
  <c r="BU461" i="1"/>
  <c r="BU455" i="1" s="1"/>
  <c r="AO1724" i="1"/>
  <c r="AQ1724" i="1" s="1"/>
  <c r="AQ1723" i="1" s="1"/>
  <c r="AQ1722" i="1" s="1"/>
  <c r="AQ1721" i="1" s="1"/>
  <c r="AQ1699" i="1" s="1"/>
  <c r="AM1723" i="1"/>
  <c r="AM1722" i="1" s="1"/>
  <c r="AM1721" i="1" s="1"/>
  <c r="AM1699" i="1" s="1"/>
  <c r="AO1619" i="1"/>
  <c r="AO1618" i="1" s="1"/>
  <c r="AS1620" i="1"/>
  <c r="AQ1620" i="1"/>
  <c r="AD1753" i="1"/>
  <c r="AD14" i="1" s="1"/>
  <c r="BC1728" i="1"/>
  <c r="BC1727" i="1" s="1"/>
  <c r="BC1726" i="1" s="1"/>
  <c r="BC1725" i="1" s="1"/>
  <c r="AI1572" i="1"/>
  <c r="AK1572" i="1" s="1"/>
  <c r="AK1571" i="1" s="1"/>
  <c r="AK1570" i="1" s="1"/>
  <c r="AK1569" i="1" s="1"/>
  <c r="AK1530" i="1" s="1"/>
  <c r="AG1571" i="1"/>
  <c r="AG1570" i="1" s="1"/>
  <c r="AG1569" i="1" s="1"/>
  <c r="AG1530" i="1" s="1"/>
  <c r="AG1401" i="1" s="1"/>
  <c r="AT807" i="1"/>
  <c r="AQ673" i="1"/>
  <c r="AS673" i="1" s="1"/>
  <c r="BA1707" i="1"/>
  <c r="BA1706" i="1" s="1"/>
  <c r="BA1705" i="1" s="1"/>
  <c r="BH1708" i="1"/>
  <c r="AI1650" i="1"/>
  <c r="AI1649" i="1" s="1"/>
  <c r="AI1648" i="1" s="1"/>
  <c r="AI1637" i="1" s="1"/>
  <c r="AI1609" i="1" s="1"/>
  <c r="AH668" i="1"/>
  <c r="AF667" i="1"/>
  <c r="AF666" i="1" s="1"/>
  <c r="AF665" i="1" s="1"/>
  <c r="AF664" i="1" s="1"/>
  <c r="AF622" i="1" s="1"/>
  <c r="AJ614" i="1"/>
  <c r="AJ613" i="1" s="1"/>
  <c r="AJ612" i="1" s="1"/>
  <c r="AJ611" i="1" s="1"/>
  <c r="AJ560" i="1" s="1"/>
  <c r="AK1651" i="1"/>
  <c r="AL530" i="1"/>
  <c r="AL529" i="1" s="1"/>
  <c r="AL753" i="1"/>
  <c r="AL752" i="1" s="1"/>
  <c r="AL751" i="1" s="1"/>
  <c r="AL750" i="1" s="1"/>
  <c r="AP754" i="1"/>
  <c r="AG1694" i="1"/>
  <c r="AI1694" i="1" s="1"/>
  <c r="AE1693" i="1"/>
  <c r="AE1692" i="1" s="1"/>
  <c r="AE1691" i="1" s="1"/>
  <c r="AE1690" i="1" s="1"/>
  <c r="AE1689" i="1" s="1"/>
  <c r="AE1673" i="1" s="1"/>
  <c r="AE1753" i="1" s="1"/>
  <c r="AF447" i="1"/>
  <c r="AH149" i="1"/>
  <c r="AJ149" i="1"/>
  <c r="AJ148" i="1" s="1"/>
  <c r="AJ147" i="1" s="1"/>
  <c r="AJ146" i="1" s="1"/>
  <c r="AJ145" i="1" s="1"/>
  <c r="AJ144" i="1" s="1"/>
  <c r="AJ15" i="1" s="1"/>
  <c r="AF148" i="1"/>
  <c r="AF147" i="1" s="1"/>
  <c r="AF146" i="1" s="1"/>
  <c r="AF145" i="1" s="1"/>
  <c r="AF144" i="1" s="1"/>
  <c r="AF15" i="1" s="1"/>
  <c r="AN531" i="1"/>
  <c r="AL615" i="1"/>
  <c r="AL614" i="1" s="1"/>
  <c r="AL613" i="1" s="1"/>
  <c r="AL612" i="1" s="1"/>
  <c r="AL611" i="1" s="1"/>
  <c r="AL560" i="1" s="1"/>
  <c r="AJ1651" i="1"/>
  <c r="AN754" i="1"/>
  <c r="AN753" i="1" s="1"/>
  <c r="AN752" i="1" s="1"/>
  <c r="AN751" i="1" s="1"/>
  <c r="AN750" i="1" s="1"/>
  <c r="AR673" i="1"/>
  <c r="AT673" i="1" s="1"/>
  <c r="AI809" i="1"/>
  <c r="AI806" i="1" s="1"/>
  <c r="AI805" i="1" s="1"/>
  <c r="AI759" i="1" s="1"/>
  <c r="BA1728" i="1"/>
  <c r="BA1727" i="1" s="1"/>
  <c r="BA1726" i="1" s="1"/>
  <c r="BA1725" i="1" s="1"/>
  <c r="BE1729" i="1"/>
  <c r="AR1571" i="1"/>
  <c r="AR1570" i="1" s="1"/>
  <c r="AR1569" i="1" s="1"/>
  <c r="AR1530" i="1" s="1"/>
  <c r="AO754" i="1"/>
  <c r="AJ872" i="1"/>
  <c r="AJ871" i="1" s="1"/>
  <c r="AJ870" i="1" s="1"/>
  <c r="AJ869" i="1" s="1"/>
  <c r="AJ868" i="1" s="1"/>
  <c r="AJ853" i="1" s="1"/>
  <c r="AH871" i="1"/>
  <c r="AH870" i="1" s="1"/>
  <c r="AH869" i="1" s="1"/>
  <c r="AH868" i="1" s="1"/>
  <c r="AH853" i="1" s="1"/>
  <c r="AL872" i="1"/>
  <c r="AO669" i="1"/>
  <c r="AS670" i="1"/>
  <c r="AP1571" i="1"/>
  <c r="AP1570" i="1" s="1"/>
  <c r="AP1569" i="1" s="1"/>
  <c r="AP1530" i="1" s="1"/>
  <c r="AT1572" i="1"/>
  <c r="AS807" i="1"/>
  <c r="AK810" i="1"/>
  <c r="AU808" i="1"/>
  <c r="AP809" i="1"/>
  <c r="AP806" i="1" s="1"/>
  <c r="AP805" i="1" s="1"/>
  <c r="AQ871" i="1"/>
  <c r="AQ870" i="1" s="1"/>
  <c r="AQ869" i="1" s="1"/>
  <c r="AQ868" i="1" s="1"/>
  <c r="AQ853" i="1" s="1"/>
  <c r="AR1197" i="1"/>
  <c r="AR1196" i="1" s="1"/>
  <c r="AR1195" i="1" s="1"/>
  <c r="AR1194" i="1" s="1"/>
  <c r="AR1193" i="1" s="1"/>
  <c r="AG725" i="1"/>
  <c r="AG724" i="1" s="1"/>
  <c r="AG723" i="1" s="1"/>
  <c r="AG722" i="1" s="1"/>
  <c r="AG721" i="1" s="1"/>
  <c r="AG685" i="1" s="1"/>
  <c r="AR1723" i="1"/>
  <c r="AR1722" i="1" s="1"/>
  <c r="AR1721" i="1" s="1"/>
  <c r="AT1724" i="1"/>
  <c r="AW820" i="1"/>
  <c r="AW819" i="1" s="1"/>
  <c r="AW818" i="1" s="1"/>
  <c r="AW817" i="1" s="1"/>
  <c r="AS614" i="1"/>
  <c r="AS613" i="1" s="1"/>
  <c r="AS612" i="1" s="1"/>
  <c r="AS611" i="1" s="1"/>
  <c r="AS560" i="1" s="1"/>
  <c r="AW672" i="1"/>
  <c r="AI726" i="1"/>
  <c r="AY821" i="1"/>
  <c r="AW1000" i="1"/>
  <c r="AS533" i="1"/>
  <c r="AS532" i="1" s="1"/>
  <c r="AV1728" i="1"/>
  <c r="AV1727" i="1" s="1"/>
  <c r="AV1726" i="1" s="1"/>
  <c r="AV1725" i="1" s="1"/>
  <c r="AQ1683" i="1"/>
  <c r="AQ1682" i="1" s="1"/>
  <c r="AQ1681" i="1" s="1"/>
  <c r="AQ1676" i="1" s="1"/>
  <c r="AQ1675" i="1" s="1"/>
  <c r="AU1684" i="1"/>
  <c r="AW1684" i="1" s="1"/>
  <c r="AW1733" i="1"/>
  <c r="AW1732" i="1" s="1"/>
  <c r="AW1731" i="1" s="1"/>
  <c r="AW1730" i="1" s="1"/>
  <c r="AU534" i="1"/>
  <c r="AU615" i="1"/>
  <c r="AW615" i="1" s="1"/>
  <c r="AS1683" i="1"/>
  <c r="AS1682" i="1" s="1"/>
  <c r="AS1681" i="1" s="1"/>
  <c r="AS1676" i="1" s="1"/>
  <c r="AS1675" i="1" s="1"/>
  <c r="AP670" i="1"/>
  <c r="AL669" i="1"/>
  <c r="AT726" i="1"/>
  <c r="AV726" i="1" s="1"/>
  <c r="AP725" i="1"/>
  <c r="AP724" i="1" s="1"/>
  <c r="AP723" i="1" s="1"/>
  <c r="AP722" i="1" s="1"/>
  <c r="AR1619" i="1"/>
  <c r="AR1618" i="1" s="1"/>
  <c r="AN669" i="1"/>
  <c r="AR725" i="1"/>
  <c r="AR724" i="1" s="1"/>
  <c r="AR723" i="1" s="1"/>
  <c r="AR722" i="1" s="1"/>
  <c r="AQ754" i="1"/>
  <c r="AS754" i="1" s="1"/>
  <c r="AS753" i="1" s="1"/>
  <c r="AS752" i="1" s="1"/>
  <c r="AS751" i="1" s="1"/>
  <c r="AS750" i="1" s="1"/>
  <c r="AO753" i="1"/>
  <c r="AO752" i="1" s="1"/>
  <c r="AO751" i="1" s="1"/>
  <c r="AO750" i="1" s="1"/>
  <c r="AO675" i="1"/>
  <c r="AO674" i="1" s="1"/>
  <c r="AQ676" i="1"/>
  <c r="AN809" i="1"/>
  <c r="AN806" i="1" s="1"/>
  <c r="AN805" i="1" s="1"/>
  <c r="AR810" i="1"/>
  <c r="AL533" i="1"/>
  <c r="AL532" i="1" s="1"/>
  <c r="AL528" i="1" s="1"/>
  <c r="AL523" i="1" s="1"/>
  <c r="AL522" i="1" s="1"/>
  <c r="AL521" i="1" s="1"/>
  <c r="AJ533" i="1"/>
  <c r="AJ532" i="1" s="1"/>
  <c r="AJ528" i="1" s="1"/>
  <c r="AJ523" i="1" s="1"/>
  <c r="AJ522" i="1" s="1"/>
  <c r="AJ521" i="1" s="1"/>
  <c r="AN534" i="1"/>
  <c r="AN533" i="1" s="1"/>
  <c r="AN532" i="1" s="1"/>
  <c r="AY672" i="1"/>
  <c r="AY1734" i="1"/>
  <c r="AX672" i="1"/>
  <c r="AX1729" i="1"/>
  <c r="AL1683" i="1"/>
  <c r="AL1682" i="1" s="1"/>
  <c r="AL1681" i="1" s="1"/>
  <c r="AL1676" i="1" s="1"/>
  <c r="AL1675" i="1" s="1"/>
  <c r="AP1684" i="1"/>
  <c r="AR1684" i="1" s="1"/>
  <c r="AP675" i="1"/>
  <c r="AP674" i="1" s="1"/>
  <c r="AM148" i="1"/>
  <c r="AM147" i="1" s="1"/>
  <c r="AM146" i="1" s="1"/>
  <c r="AM145" i="1" s="1"/>
  <c r="AM144" i="1" s="1"/>
  <c r="AM15" i="1" s="1"/>
  <c r="AM1616" i="1"/>
  <c r="AM1615" i="1" s="1"/>
  <c r="AM1611" i="1" s="1"/>
  <c r="AM1610" i="1" s="1"/>
  <c r="AN1683" i="1"/>
  <c r="AN1682" i="1" s="1"/>
  <c r="AN1681" i="1" s="1"/>
  <c r="AN1676" i="1" s="1"/>
  <c r="AN1675" i="1" s="1"/>
  <c r="AT1620" i="1"/>
  <c r="AT1619" i="1" s="1"/>
  <c r="AT1618" i="1" s="1"/>
  <c r="AP1619" i="1"/>
  <c r="AP1618" i="1" s="1"/>
  <c r="AR676" i="1"/>
  <c r="AT1198" i="1"/>
  <c r="AV1198" i="1" s="1"/>
  <c r="AS872" i="1"/>
  <c r="AU872" i="1" s="1"/>
  <c r="AO149" i="1"/>
  <c r="AO1617" i="1"/>
  <c r="AK447" i="1" l="1"/>
  <c r="CJ539" i="1"/>
  <c r="CJ538" i="1" s="1"/>
  <c r="CQ540" i="1"/>
  <c r="BV1414" i="1"/>
  <c r="BV1413" i="1" s="1"/>
  <c r="BV1412" i="1" s="1"/>
  <c r="CJ1501" i="1"/>
  <c r="CJ1500" i="1" s="1"/>
  <c r="CJ1499" i="1" s="1"/>
  <c r="CJ1498" i="1" s="1"/>
  <c r="CQ1502" i="1"/>
  <c r="CP1485" i="1"/>
  <c r="CP1484" i="1" s="1"/>
  <c r="CW1486" i="1"/>
  <c r="CW1485" i="1" s="1"/>
  <c r="CW1484" i="1" s="1"/>
  <c r="CQ1504" i="1"/>
  <c r="CQ1503" i="1" s="1"/>
  <c r="CX1505" i="1"/>
  <c r="CX1504" i="1" s="1"/>
  <c r="CX1503" i="1" s="1"/>
  <c r="CI1449" i="1"/>
  <c r="CI1448" i="1" s="1"/>
  <c r="CP1450" i="1"/>
  <c r="CX1522" i="1"/>
  <c r="CX1521" i="1" s="1"/>
  <c r="CX1520" i="1" s="1"/>
  <c r="CX1509" i="1" s="1"/>
  <c r="CQ1521" i="1"/>
  <c r="CQ1520" i="1" s="1"/>
  <c r="CQ1509" i="1" s="1"/>
  <c r="CP1518" i="1"/>
  <c r="CP1517" i="1" s="1"/>
  <c r="CP1509" i="1" s="1"/>
  <c r="CW1519" i="1"/>
  <c r="CW1518" i="1" s="1"/>
  <c r="CW1517" i="1" s="1"/>
  <c r="CW1509" i="1" s="1"/>
  <c r="CW1508" i="1"/>
  <c r="CW1507" i="1" s="1"/>
  <c r="CW1506" i="1" s="1"/>
  <c r="CW1499" i="1" s="1"/>
  <c r="CW1498" i="1" s="1"/>
  <c r="CP1507" i="1"/>
  <c r="CP1506" i="1" s="1"/>
  <c r="CP1499" i="1" s="1"/>
  <c r="CP1498" i="1" s="1"/>
  <c r="CQ1467" i="1"/>
  <c r="CQ1466" i="1" s="1"/>
  <c r="CX1468" i="1"/>
  <c r="CX1467" i="1" s="1"/>
  <c r="CX1466" i="1" s="1"/>
  <c r="AN999" i="1"/>
  <c r="AN998" i="1" s="1"/>
  <c r="AN997" i="1" s="1"/>
  <c r="AN992" i="1" s="1"/>
  <c r="AN991" i="1" s="1"/>
  <c r="AN901" i="1" s="1"/>
  <c r="AJ1613" i="1"/>
  <c r="AJ1612" i="1" s="1"/>
  <c r="AO530" i="1"/>
  <c r="AO529" i="1" s="1"/>
  <c r="AO528" i="1" s="1"/>
  <c r="AO523" i="1" s="1"/>
  <c r="AO522" i="1" s="1"/>
  <c r="AO521" i="1" s="1"/>
  <c r="BV1703" i="1"/>
  <c r="BV1702" i="1" s="1"/>
  <c r="BV1701" i="1" s="1"/>
  <c r="CC1704" i="1"/>
  <c r="CC1470" i="1"/>
  <c r="CC1469" i="1" s="1"/>
  <c r="CJ1471" i="1"/>
  <c r="CB539" i="1"/>
  <c r="CB538" i="1" s="1"/>
  <c r="CI540" i="1"/>
  <c r="CB40" i="1"/>
  <c r="CI41" i="1"/>
  <c r="CI40" i="1" s="1"/>
  <c r="AQ730" i="1"/>
  <c r="AQ729" i="1" s="1"/>
  <c r="AQ728" i="1" s="1"/>
  <c r="AQ727" i="1" s="1"/>
  <c r="AU731" i="1"/>
  <c r="AU730" i="1" s="1"/>
  <c r="AU729" i="1" s="1"/>
  <c r="AU728" i="1" s="1"/>
  <c r="AU727" i="1" s="1"/>
  <c r="BU1246" i="1"/>
  <c r="BU1245" i="1" s="1"/>
  <c r="CB198" i="1"/>
  <c r="CI199" i="1"/>
  <c r="CI198" i="1" s="1"/>
  <c r="CB831" i="1"/>
  <c r="CB830" i="1" s="1"/>
  <c r="CB829" i="1" s="1"/>
  <c r="CB828" i="1" s="1"/>
  <c r="CI832" i="1"/>
  <c r="CI831" i="1" s="1"/>
  <c r="CI830" i="1" s="1"/>
  <c r="CI829" i="1" s="1"/>
  <c r="CI828" i="1" s="1"/>
  <c r="CJ568" i="1"/>
  <c r="CB1703" i="1"/>
  <c r="CB1702" i="1" s="1"/>
  <c r="CB1701" i="1" s="1"/>
  <c r="CI1704" i="1"/>
  <c r="CI1703" i="1" s="1"/>
  <c r="CI1702" i="1" s="1"/>
  <c r="CI1701" i="1" s="1"/>
  <c r="CB1425" i="1"/>
  <c r="CB1424" i="1" s="1"/>
  <c r="CI1426" i="1"/>
  <c r="CJ266" i="1"/>
  <c r="CJ265" i="1" s="1"/>
  <c r="CJ262" i="1" s="1"/>
  <c r="CC265" i="1"/>
  <c r="CC262" i="1" s="1"/>
  <c r="AO668" i="1"/>
  <c r="CC1622" i="1"/>
  <c r="CJ1623" i="1"/>
  <c r="CJ1622" i="1" s="1"/>
  <c r="CJ1621" i="1" s="1"/>
  <c r="CC630" i="1"/>
  <c r="CC629" i="1" s="1"/>
  <c r="CJ631" i="1"/>
  <c r="CJ630" i="1" s="1"/>
  <c r="CJ629" i="1" s="1"/>
  <c r="CB1112" i="1"/>
  <c r="CB1111" i="1" s="1"/>
  <c r="CI1113" i="1"/>
  <c r="CI1112" i="1" s="1"/>
  <c r="CI1111" i="1" s="1"/>
  <c r="CI440" i="1"/>
  <c r="CI439" i="1" s="1"/>
  <c r="CI438" i="1" s="1"/>
  <c r="CB439" i="1"/>
  <c r="CB438" i="1" s="1"/>
  <c r="CC472" i="1"/>
  <c r="CC471" i="1" s="1"/>
  <c r="CC470" i="1" s="1"/>
  <c r="CC461" i="1" s="1"/>
  <c r="CC455" i="1" s="1"/>
  <c r="CJ473" i="1"/>
  <c r="CJ472" i="1" s="1"/>
  <c r="CJ471" i="1" s="1"/>
  <c r="CJ470" i="1" s="1"/>
  <c r="CJ461" i="1" s="1"/>
  <c r="CJ455" i="1" s="1"/>
  <c r="CB1253" i="1"/>
  <c r="CB1252" i="1" s="1"/>
  <c r="CB1251" i="1" s="1"/>
  <c r="CI1254" i="1"/>
  <c r="CI1253" i="1" s="1"/>
  <c r="CI1252" i="1" s="1"/>
  <c r="CI1251" i="1" s="1"/>
  <c r="AH1613" i="1"/>
  <c r="AH1612" i="1" s="1"/>
  <c r="AL1614" i="1"/>
  <c r="AL1613" i="1" s="1"/>
  <c r="AL1612" i="1" s="1"/>
  <c r="CC1624" i="1"/>
  <c r="CJ1625" i="1"/>
  <c r="CJ1624" i="1" s="1"/>
  <c r="CC859" i="1"/>
  <c r="CC858" i="1" s="1"/>
  <c r="CC857" i="1" s="1"/>
  <c r="CC856" i="1" s="1"/>
  <c r="CC855" i="1" s="1"/>
  <c r="CJ860" i="1"/>
  <c r="CJ859" i="1" s="1"/>
  <c r="CJ858" i="1" s="1"/>
  <c r="CJ857" i="1" s="1"/>
  <c r="CJ856" i="1" s="1"/>
  <c r="CJ855" i="1" s="1"/>
  <c r="CB1273" i="1"/>
  <c r="CB1272" i="1" s="1"/>
  <c r="CI1274" i="1"/>
  <c r="CI1273" i="1" s="1"/>
  <c r="CI1272" i="1" s="1"/>
  <c r="CC803" i="1"/>
  <c r="CC802" i="1" s="1"/>
  <c r="CJ804" i="1"/>
  <c r="CJ803" i="1" s="1"/>
  <c r="CJ802" i="1" s="1"/>
  <c r="CB1130" i="1"/>
  <c r="CB1129" i="1" s="1"/>
  <c r="CB1117" i="1" s="1"/>
  <c r="CB1095" i="1" s="1"/>
  <c r="CI1131" i="1"/>
  <c r="CI1130" i="1" s="1"/>
  <c r="CI1129" i="1" s="1"/>
  <c r="CI1117" i="1" s="1"/>
  <c r="CI39" i="1"/>
  <c r="CI38" i="1" s="1"/>
  <c r="CI37" i="1" s="1"/>
  <c r="CI30" i="1" s="1"/>
  <c r="CI29" i="1" s="1"/>
  <c r="CI28" i="1" s="1"/>
  <c r="CB38" i="1"/>
  <c r="CB37" i="1" s="1"/>
  <c r="CB30" i="1" s="1"/>
  <c r="CB29" i="1" s="1"/>
  <c r="CB28" i="1" s="1"/>
  <c r="CI605" i="1"/>
  <c r="CI604" i="1" s="1"/>
  <c r="CI603" i="1" s="1"/>
  <c r="CI602" i="1" s="1"/>
  <c r="CI597" i="1" s="1"/>
  <c r="CB604" i="1"/>
  <c r="CB603" i="1" s="1"/>
  <c r="CB602" i="1" s="1"/>
  <c r="CB597" i="1" s="1"/>
  <c r="CI236" i="1"/>
  <c r="CI235" i="1" s="1"/>
  <c r="CI232" i="1" s="1"/>
  <c r="CB235" i="1"/>
  <c r="CB232" i="1" s="1"/>
  <c r="CB459" i="1"/>
  <c r="CB458" i="1" s="1"/>
  <c r="CB457" i="1" s="1"/>
  <c r="CB456" i="1" s="1"/>
  <c r="CI460" i="1"/>
  <c r="CI459" i="1" s="1"/>
  <c r="CI458" i="1" s="1"/>
  <c r="CI457" i="1" s="1"/>
  <c r="CI456" i="1" s="1"/>
  <c r="CB55" i="1"/>
  <c r="CB52" i="1" s="1"/>
  <c r="CB51" i="1" s="1"/>
  <c r="CB50" i="1" s="1"/>
  <c r="CB49" i="1" s="1"/>
  <c r="CI56" i="1"/>
  <c r="CI55" i="1" s="1"/>
  <c r="CI52" i="1" s="1"/>
  <c r="CI51" i="1" s="1"/>
  <c r="CI50" i="1" s="1"/>
  <c r="CI49" i="1" s="1"/>
  <c r="CC1713" i="1"/>
  <c r="CC1712" i="1" s="1"/>
  <c r="CJ1714" i="1"/>
  <c r="CJ1713" i="1" s="1"/>
  <c r="CJ1712" i="1" s="1"/>
  <c r="CB687" i="1"/>
  <c r="CC1425" i="1"/>
  <c r="CC1424" i="1" s="1"/>
  <c r="CJ1426" i="1"/>
  <c r="CJ1450" i="1"/>
  <c r="CC1449" i="1"/>
  <c r="CC1448" i="1" s="1"/>
  <c r="CJ54" i="1"/>
  <c r="CJ53" i="1" s="1"/>
  <c r="CJ52" i="1" s="1"/>
  <c r="CJ51" i="1" s="1"/>
  <c r="CC53" i="1"/>
  <c r="CC52" i="1" s="1"/>
  <c r="CC51" i="1" s="1"/>
  <c r="CC50" i="1" s="1"/>
  <c r="CC49" i="1" s="1"/>
  <c r="CC590" i="1"/>
  <c r="CC589" i="1" s="1"/>
  <c r="CJ591" i="1"/>
  <c r="CJ590" i="1" s="1"/>
  <c r="CJ589" i="1" s="1"/>
  <c r="CI1289" i="1"/>
  <c r="CI1287" i="1" s="1"/>
  <c r="CI1286" i="1" s="1"/>
  <c r="CB1287" i="1"/>
  <c r="CB1286" i="1" s="1"/>
  <c r="CI813" i="1"/>
  <c r="CI812" i="1" s="1"/>
  <c r="CI811" i="1" s="1"/>
  <c r="CB812" i="1"/>
  <c r="CB811" i="1" s="1"/>
  <c r="CJ1237" i="1"/>
  <c r="CJ1236" i="1" s="1"/>
  <c r="CJ1235" i="1" s="1"/>
  <c r="CJ1223" i="1" s="1"/>
  <c r="CJ1222" i="1" s="1"/>
  <c r="CC1236" i="1"/>
  <c r="CC1235" i="1" s="1"/>
  <c r="CC1223" i="1" s="1"/>
  <c r="CC1222" i="1" s="1"/>
  <c r="CI504" i="1"/>
  <c r="CI503" i="1" s="1"/>
  <c r="CI500" i="1" s="1"/>
  <c r="CB503" i="1"/>
  <c r="CB500" i="1" s="1"/>
  <c r="CC766" i="1"/>
  <c r="CC765" i="1" s="1"/>
  <c r="CC760" i="1" s="1"/>
  <c r="CB286" i="1"/>
  <c r="CB285" i="1" s="1"/>
  <c r="CB284" i="1" s="1"/>
  <c r="CB283" i="1" s="1"/>
  <c r="CI287" i="1"/>
  <c r="CI286" i="1" s="1"/>
  <c r="CI285" i="1" s="1"/>
  <c r="CI284" i="1" s="1"/>
  <c r="CI283" i="1" s="1"/>
  <c r="CB1670" i="1"/>
  <c r="CB1669" i="1" s="1"/>
  <c r="CB1668" i="1" s="1"/>
  <c r="CB1667" i="1" s="1"/>
  <c r="CI1671" i="1"/>
  <c r="CI1670" i="1" s="1"/>
  <c r="CI1669" i="1" s="1"/>
  <c r="CI1668" i="1" s="1"/>
  <c r="CI1667" i="1" s="1"/>
  <c r="CJ1687" i="1"/>
  <c r="CJ1686" i="1" s="1"/>
  <c r="CJ1685" i="1" s="1"/>
  <c r="CC1686" i="1"/>
  <c r="CC1685" i="1" s="1"/>
  <c r="CJ1296" i="1"/>
  <c r="CC1295" i="1"/>
  <c r="CC1294" i="1" s="1"/>
  <c r="CC1290" i="1" s="1"/>
  <c r="CC1270" i="1" s="1"/>
  <c r="CC1269" i="1" s="1"/>
  <c r="CC1267" i="1" s="1"/>
  <c r="CC771" i="1"/>
  <c r="CJ772" i="1"/>
  <c r="CJ771" i="1" s="1"/>
  <c r="CJ766" i="1" s="1"/>
  <c r="CJ765" i="1" s="1"/>
  <c r="CJ760" i="1" s="1"/>
  <c r="CJ174" i="1"/>
  <c r="CJ173" i="1" s="1"/>
  <c r="CJ172" i="1" s="1"/>
  <c r="CJ155" i="1" s="1"/>
  <c r="CC173" i="1"/>
  <c r="CC172" i="1" s="1"/>
  <c r="CC155" i="1" s="1"/>
  <c r="CB570" i="1"/>
  <c r="CB569" i="1" s="1"/>
  <c r="CB568" i="1" s="1"/>
  <c r="CI571" i="1"/>
  <c r="CI570" i="1" s="1"/>
  <c r="CI569" i="1" s="1"/>
  <c r="CI568" i="1" s="1"/>
  <c r="CI770" i="1"/>
  <c r="CI769" i="1" s="1"/>
  <c r="CI766" i="1" s="1"/>
  <c r="CI765" i="1" s="1"/>
  <c r="CI760" i="1" s="1"/>
  <c r="CB769" i="1"/>
  <c r="CB766" i="1" s="1"/>
  <c r="CB765" i="1" s="1"/>
  <c r="CB760" i="1" s="1"/>
  <c r="AJ1617" i="1"/>
  <c r="AJ1616" i="1" s="1"/>
  <c r="AJ1615" i="1" s="1"/>
  <c r="AH1616" i="1"/>
  <c r="AH1615" i="1" s="1"/>
  <c r="CI1623" i="1"/>
  <c r="CI1622" i="1" s="1"/>
  <c r="CI1621" i="1" s="1"/>
  <c r="CB1622" i="1"/>
  <c r="CB1621" i="1" s="1"/>
  <c r="CB1409" i="1"/>
  <c r="CB1406" i="1" s="1"/>
  <c r="CB1405" i="1" s="1"/>
  <c r="CB1404" i="1" s="1"/>
  <c r="CB1403" i="1" s="1"/>
  <c r="CI1410" i="1"/>
  <c r="CI1409" i="1" s="1"/>
  <c r="CI1406" i="1" s="1"/>
  <c r="CI1405" i="1" s="1"/>
  <c r="CI1404" i="1" s="1"/>
  <c r="CI1403" i="1" s="1"/>
  <c r="BV50" i="1"/>
  <c r="BV49" i="1" s="1"/>
  <c r="BV567" i="1"/>
  <c r="BV561" i="1" s="1"/>
  <c r="CC1409" i="1"/>
  <c r="CC1406" i="1" s="1"/>
  <c r="CC1405" i="1" s="1"/>
  <c r="CC1404" i="1" s="1"/>
  <c r="CC1403" i="1" s="1"/>
  <c r="CJ1410" i="1"/>
  <c r="CJ1409" i="1" s="1"/>
  <c r="CJ1406" i="1" s="1"/>
  <c r="CJ1405" i="1" s="1"/>
  <c r="CJ1404" i="1" s="1"/>
  <c r="CJ1403" i="1" s="1"/>
  <c r="CB310" i="1"/>
  <c r="CI311" i="1"/>
  <c r="CI310" i="1" s="1"/>
  <c r="CC581" i="1"/>
  <c r="CC580" i="1" s="1"/>
  <c r="CJ582" i="1"/>
  <c r="CJ581" i="1" s="1"/>
  <c r="CJ580" i="1" s="1"/>
  <c r="CI159" i="1"/>
  <c r="CI158" i="1" s="1"/>
  <c r="CI157" i="1" s="1"/>
  <c r="CI156" i="1" s="1"/>
  <c r="CB158" i="1"/>
  <c r="CB157" i="1" s="1"/>
  <c r="CB156" i="1" s="1"/>
  <c r="BA1700" i="1"/>
  <c r="BU1750" i="1"/>
  <c r="BU1749" i="1" s="1"/>
  <c r="BU1748" i="1" s="1"/>
  <c r="BU1747" i="1" s="1"/>
  <c r="BU1745" i="1" s="1"/>
  <c r="CB1751" i="1"/>
  <c r="BU167" i="1"/>
  <c r="BU166" i="1" s="1"/>
  <c r="BU160" i="1" s="1"/>
  <c r="BU155" i="1" s="1"/>
  <c r="CB168" i="1"/>
  <c r="CB1455" i="1"/>
  <c r="CB1454" i="1" s="1"/>
  <c r="CI1456" i="1"/>
  <c r="BV193" i="1"/>
  <c r="CC1138" i="1"/>
  <c r="CC1137" i="1" s="1"/>
  <c r="CC1136" i="1" s="1"/>
  <c r="CC1135" i="1" s="1"/>
  <c r="CC1095" i="1" s="1"/>
  <c r="CJ1139" i="1"/>
  <c r="CJ1138" i="1" s="1"/>
  <c r="CJ1137" i="1" s="1"/>
  <c r="CJ1136" i="1" s="1"/>
  <c r="CJ1135" i="1" s="1"/>
  <c r="CJ1095" i="1" s="1"/>
  <c r="CI205" i="1"/>
  <c r="BG1707" i="1"/>
  <c r="BG1706" i="1" s="1"/>
  <c r="BG1705" i="1" s="1"/>
  <c r="BN1708" i="1"/>
  <c r="CJ36" i="1"/>
  <c r="CJ35" i="1" s="1"/>
  <c r="CJ34" i="1" s="1"/>
  <c r="CJ30" i="1" s="1"/>
  <c r="CJ29" i="1" s="1"/>
  <c r="CJ28" i="1" s="1"/>
  <c r="CC35" i="1"/>
  <c r="CC34" i="1" s="1"/>
  <c r="CC30" i="1" s="1"/>
  <c r="CC29" i="1" s="1"/>
  <c r="CC28" i="1" s="1"/>
  <c r="CB474" i="1"/>
  <c r="CB471" i="1" s="1"/>
  <c r="CB470" i="1" s="1"/>
  <c r="CB461" i="1" s="1"/>
  <c r="CB455" i="1" s="1"/>
  <c r="CI475" i="1"/>
  <c r="CI474" i="1" s="1"/>
  <c r="CI471" i="1" s="1"/>
  <c r="CI470" i="1" s="1"/>
  <c r="CI461" i="1" s="1"/>
  <c r="CI271" i="1"/>
  <c r="CI270" i="1" s="1"/>
  <c r="CI269" i="1" s="1"/>
  <c r="CI268" i="1" s="1"/>
  <c r="CI267" i="1" s="1"/>
  <c r="CB270" i="1"/>
  <c r="CB269" i="1" s="1"/>
  <c r="CB268" i="1" s="1"/>
  <c r="CB267" i="1" s="1"/>
  <c r="CB431" i="1"/>
  <c r="CB430" i="1" s="1"/>
  <c r="CB429" i="1" s="1"/>
  <c r="CB424" i="1" s="1"/>
  <c r="CB413" i="1" s="1"/>
  <c r="CI432" i="1"/>
  <c r="CI431" i="1" s="1"/>
  <c r="CI430" i="1" s="1"/>
  <c r="CI429" i="1" s="1"/>
  <c r="CI424" i="1" s="1"/>
  <c r="BH1711" i="1"/>
  <c r="BA1710" i="1"/>
  <c r="BA1709" i="1" s="1"/>
  <c r="BU309" i="1"/>
  <c r="BU308" i="1" s="1"/>
  <c r="BU307" i="1" s="1"/>
  <c r="AJ731" i="1"/>
  <c r="AH730" i="1"/>
  <c r="AH729" i="1" s="1"/>
  <c r="AH728" i="1" s="1"/>
  <c r="AH727" i="1" s="1"/>
  <c r="AH721" i="1" s="1"/>
  <c r="AH685" i="1" s="1"/>
  <c r="CC633" i="1"/>
  <c r="CC632" i="1" s="1"/>
  <c r="CJ634" i="1"/>
  <c r="CJ633" i="1" s="1"/>
  <c r="CJ632" i="1" s="1"/>
  <c r="CJ64" i="1"/>
  <c r="AS1614" i="1"/>
  <c r="AN615" i="1"/>
  <c r="BG1700" i="1"/>
  <c r="CJ794" i="1"/>
  <c r="BU196" i="1"/>
  <c r="BU195" i="1" s="1"/>
  <c r="BU194" i="1" s="1"/>
  <c r="BU193" i="1" s="1"/>
  <c r="CB197" i="1"/>
  <c r="CB1099" i="1"/>
  <c r="CB1098" i="1" s="1"/>
  <c r="CB1097" i="1" s="1"/>
  <c r="CB1096" i="1" s="1"/>
  <c r="CI1100" i="1"/>
  <c r="CI1099" i="1" s="1"/>
  <c r="CI1098" i="1" s="1"/>
  <c r="CI1097" i="1" s="1"/>
  <c r="CI1096" i="1" s="1"/>
  <c r="CI1095" i="1" s="1"/>
  <c r="CB1437" i="1"/>
  <c r="CB1436" i="1" s="1"/>
  <c r="CI1438" i="1"/>
  <c r="CB205" i="1"/>
  <c r="CC200" i="1"/>
  <c r="CC195" i="1" s="1"/>
  <c r="CC194" i="1" s="1"/>
  <c r="CJ201" i="1"/>
  <c r="CJ200" i="1" s="1"/>
  <c r="CJ195" i="1" s="1"/>
  <c r="CJ194" i="1" s="1"/>
  <c r="CJ597" i="1"/>
  <c r="CB318" i="1"/>
  <c r="BU316" i="1"/>
  <c r="CC1534" i="1"/>
  <c r="CC1533" i="1" s="1"/>
  <c r="CC1532" i="1" s="1"/>
  <c r="CC1531" i="1" s="1"/>
  <c r="CJ1535" i="1"/>
  <c r="CJ1534" i="1" s="1"/>
  <c r="CJ1533" i="1" s="1"/>
  <c r="CJ1532" i="1" s="1"/>
  <c r="CJ1531" i="1" s="1"/>
  <c r="CB1084" i="1"/>
  <c r="CB1083" i="1" s="1"/>
  <c r="CB1082" i="1" s="1"/>
  <c r="CB1081" i="1" s="1"/>
  <c r="CI1085" i="1"/>
  <c r="CI1084" i="1" s="1"/>
  <c r="CI1083" i="1" s="1"/>
  <c r="CI1082" i="1" s="1"/>
  <c r="CI1081" i="1" s="1"/>
  <c r="CB915" i="1"/>
  <c r="CB914" i="1" s="1"/>
  <c r="CB910" i="1" s="1"/>
  <c r="CB904" i="1" s="1"/>
  <c r="CB903" i="1" s="1"/>
  <c r="CI916" i="1"/>
  <c r="CI915" i="1" s="1"/>
  <c r="CI914" i="1" s="1"/>
  <c r="CI910" i="1" s="1"/>
  <c r="CI904" i="1" s="1"/>
  <c r="CI903" i="1" s="1"/>
  <c r="CI248" i="1"/>
  <c r="CC64" i="1"/>
  <c r="CB417" i="1"/>
  <c r="CB416" i="1" s="1"/>
  <c r="CB415" i="1" s="1"/>
  <c r="CB414" i="1" s="1"/>
  <c r="CI418" i="1"/>
  <c r="CI417" i="1" s="1"/>
  <c r="CI416" i="1" s="1"/>
  <c r="CI415" i="1" s="1"/>
  <c r="CI414" i="1" s="1"/>
  <c r="CJ313" i="1"/>
  <c r="CJ312" i="1" s="1"/>
  <c r="CJ309" i="1" s="1"/>
  <c r="CJ308" i="1" s="1"/>
  <c r="CJ307" i="1" s="1"/>
  <c r="CC312" i="1"/>
  <c r="CC309" i="1" s="1"/>
  <c r="CC308" i="1" s="1"/>
  <c r="CC307" i="1" s="1"/>
  <c r="CB1603" i="1"/>
  <c r="CB1602" i="1" s="1"/>
  <c r="CB1576" i="1" s="1"/>
  <c r="CI1604" i="1"/>
  <c r="CI1603" i="1" s="1"/>
  <c r="CI1602" i="1" s="1"/>
  <c r="CI1576" i="1" s="1"/>
  <c r="CC216" i="1"/>
  <c r="CC213" i="1" s="1"/>
  <c r="CC205" i="1" s="1"/>
  <c r="CJ217" i="1"/>
  <c r="CJ216" i="1" s="1"/>
  <c r="CJ213" i="1" s="1"/>
  <c r="CJ205" i="1" s="1"/>
  <c r="CB859" i="1"/>
  <c r="CB858" i="1" s="1"/>
  <c r="CB857" i="1" s="1"/>
  <c r="CB856" i="1" s="1"/>
  <c r="CB855" i="1" s="1"/>
  <c r="CI860" i="1"/>
  <c r="CI859" i="1" s="1"/>
  <c r="CI858" i="1" s="1"/>
  <c r="CI857" i="1" s="1"/>
  <c r="CI856" i="1" s="1"/>
  <c r="CI855" i="1" s="1"/>
  <c r="CC1658" i="1"/>
  <c r="CJ1663" i="1"/>
  <c r="CC794" i="1"/>
  <c r="BU1096" i="1"/>
  <c r="BU1095" i="1" s="1"/>
  <c r="CB391" i="1"/>
  <c r="CB388" i="1" s="1"/>
  <c r="CB387" i="1" s="1"/>
  <c r="CB382" i="1" s="1"/>
  <c r="CB381" i="1" s="1"/>
  <c r="CI392" i="1"/>
  <c r="CI391" i="1" s="1"/>
  <c r="CI388" i="1" s="1"/>
  <c r="CI387" i="1" s="1"/>
  <c r="CI382" i="1" s="1"/>
  <c r="CI381" i="1" s="1"/>
  <c r="CB638" i="1"/>
  <c r="CB637" i="1" s="1"/>
  <c r="CB636" i="1" s="1"/>
  <c r="CB635" i="1" s="1"/>
  <c r="CI639" i="1"/>
  <c r="CI638" i="1" s="1"/>
  <c r="CI637" i="1" s="1"/>
  <c r="CI636" i="1" s="1"/>
  <c r="CI635" i="1" s="1"/>
  <c r="CI174" i="1"/>
  <c r="CI173" i="1" s="1"/>
  <c r="CI172" i="1" s="1"/>
  <c r="CB173" i="1"/>
  <c r="CB172" i="1" s="1"/>
  <c r="AM530" i="1"/>
  <c r="AM529" i="1" s="1"/>
  <c r="AM528" i="1" s="1"/>
  <c r="AM523" i="1" s="1"/>
  <c r="AM522" i="1" s="1"/>
  <c r="AM521" i="1" s="1"/>
  <c r="AM447" i="1" s="1"/>
  <c r="AQ531" i="1"/>
  <c r="CC576" i="1"/>
  <c r="CC575" i="1" s="1"/>
  <c r="CJ577" i="1"/>
  <c r="CJ576" i="1" s="1"/>
  <c r="CJ575" i="1" s="1"/>
  <c r="CB1259" i="1"/>
  <c r="CB1256" i="1" s="1"/>
  <c r="CB1255" i="1" s="1"/>
  <c r="CI1260" i="1"/>
  <c r="CI1259" i="1" s="1"/>
  <c r="CI1256" i="1" s="1"/>
  <c r="CI1255" i="1" s="1"/>
  <c r="CI577" i="1"/>
  <c r="CI576" i="1" s="1"/>
  <c r="CI575" i="1" s="1"/>
  <c r="CB576" i="1"/>
  <c r="CB575" i="1" s="1"/>
  <c r="CI1575" i="1"/>
  <c r="CI1574" i="1" s="1"/>
  <c r="CI1573" i="1" s="1"/>
  <c r="CB1574" i="1"/>
  <c r="CB1573" i="1" s="1"/>
  <c r="CC568" i="1"/>
  <c r="CC567" i="1" s="1"/>
  <c r="CC561" i="1" s="1"/>
  <c r="CJ778" i="1"/>
  <c r="CJ777" i="1" s="1"/>
  <c r="CJ776" i="1" s="1"/>
  <c r="CJ775" i="1" s="1"/>
  <c r="CJ774" i="1" s="1"/>
  <c r="CJ773" i="1" s="1"/>
  <c r="CC777" i="1"/>
  <c r="CC776" i="1" s="1"/>
  <c r="CC775" i="1" s="1"/>
  <c r="CC774" i="1" s="1"/>
  <c r="CC773" i="1" s="1"/>
  <c r="CC70" i="1"/>
  <c r="CC69" i="1" s="1"/>
  <c r="CJ71" i="1"/>
  <c r="CJ70" i="1" s="1"/>
  <c r="CJ69" i="1" s="1"/>
  <c r="AO1723" i="1"/>
  <c r="AO1722" i="1" s="1"/>
  <c r="AO1721" i="1" s="1"/>
  <c r="AO1699" i="1" s="1"/>
  <c r="AS1724" i="1"/>
  <c r="BN1713" i="1"/>
  <c r="BN1712" i="1" s="1"/>
  <c r="BU1714" i="1"/>
  <c r="BE1728" i="1"/>
  <c r="BE1727" i="1" s="1"/>
  <c r="BE1726" i="1" s="1"/>
  <c r="BE1725" i="1" s="1"/>
  <c r="AQ1619" i="1"/>
  <c r="AQ1618" i="1" s="1"/>
  <c r="AU1620" i="1"/>
  <c r="AW1620" i="1" s="1"/>
  <c r="AH1693" i="1"/>
  <c r="AH1692" i="1" s="1"/>
  <c r="AH1691" i="1" s="1"/>
  <c r="AH1690" i="1" s="1"/>
  <c r="AH1689" i="1" s="1"/>
  <c r="AH1673" i="1" s="1"/>
  <c r="AJ1694" i="1"/>
  <c r="BN1710" i="1"/>
  <c r="BN1709" i="1" s="1"/>
  <c r="BU1711" i="1"/>
  <c r="AL1734" i="1"/>
  <c r="AS1197" i="1"/>
  <c r="AS1196" i="1" s="1"/>
  <c r="AS1195" i="1" s="1"/>
  <c r="AS1194" i="1" s="1"/>
  <c r="AS1193" i="1" s="1"/>
  <c r="AS901" i="1" s="1"/>
  <c r="AU1198" i="1"/>
  <c r="AW1198" i="1" s="1"/>
  <c r="AS1619" i="1"/>
  <c r="AS1618" i="1" s="1"/>
  <c r="AL820" i="1"/>
  <c r="AL819" i="1" s="1"/>
  <c r="AL818" i="1" s="1"/>
  <c r="AL817" i="1" s="1"/>
  <c r="AL759" i="1" s="1"/>
  <c r="AN821" i="1"/>
  <c r="AF1673" i="1"/>
  <c r="AF1753" i="1" s="1"/>
  <c r="AF14" i="1" s="1"/>
  <c r="AV1620" i="1"/>
  <c r="AX1620" i="1" s="1"/>
  <c r="BH1707" i="1"/>
  <c r="BH1706" i="1" s="1"/>
  <c r="BH1705" i="1" s="1"/>
  <c r="BO1708" i="1"/>
  <c r="AQ668" i="1"/>
  <c r="AS668" i="1" s="1"/>
  <c r="AO667" i="1"/>
  <c r="AO666" i="1" s="1"/>
  <c r="AO665" i="1" s="1"/>
  <c r="AO664" i="1" s="1"/>
  <c r="AO622" i="1" s="1"/>
  <c r="AO447" i="1" s="1"/>
  <c r="BV1756" i="1"/>
  <c r="AU673" i="1"/>
  <c r="AW673" i="1" s="1"/>
  <c r="AU807" i="1"/>
  <c r="AR999" i="1"/>
  <c r="AR998" i="1" s="1"/>
  <c r="AR997" i="1" s="1"/>
  <c r="AR992" i="1" s="1"/>
  <c r="AR991" i="1" s="1"/>
  <c r="AR901" i="1" s="1"/>
  <c r="AL1651" i="1"/>
  <c r="AN1651" i="1" s="1"/>
  <c r="AN1650" i="1" s="1"/>
  <c r="AN1649" i="1" s="1"/>
  <c r="AN1648" i="1" s="1"/>
  <c r="AN1637" i="1" s="1"/>
  <c r="AJ1650" i="1"/>
  <c r="AJ1649" i="1" s="1"/>
  <c r="AJ1648" i="1" s="1"/>
  <c r="AJ1637" i="1" s="1"/>
  <c r="AR754" i="1"/>
  <c r="AR753" i="1" s="1"/>
  <c r="AR752" i="1" s="1"/>
  <c r="AR751" i="1" s="1"/>
  <c r="AR750" i="1" s="1"/>
  <c r="AP753" i="1"/>
  <c r="AP752" i="1" s="1"/>
  <c r="AP751" i="1" s="1"/>
  <c r="AP750" i="1" s="1"/>
  <c r="AH667" i="1"/>
  <c r="AH666" i="1" s="1"/>
  <c r="AH665" i="1" s="1"/>
  <c r="AH664" i="1" s="1"/>
  <c r="AH622" i="1" s="1"/>
  <c r="AH447" i="1" s="1"/>
  <c r="AZ672" i="1"/>
  <c r="BB672" i="1" s="1"/>
  <c r="AY820" i="1"/>
  <c r="AY819" i="1" s="1"/>
  <c r="AY818" i="1" s="1"/>
  <c r="AY817" i="1" s="1"/>
  <c r="AK809" i="1"/>
  <c r="AK806" i="1" s="1"/>
  <c r="AK805" i="1" s="1"/>
  <c r="AK759" i="1" s="1"/>
  <c r="AH148" i="1"/>
  <c r="AH147" i="1" s="1"/>
  <c r="AH146" i="1" s="1"/>
  <c r="AH145" i="1" s="1"/>
  <c r="AH144" i="1" s="1"/>
  <c r="AH15" i="1" s="1"/>
  <c r="AL149" i="1"/>
  <c r="AI1693" i="1"/>
  <c r="AI1692" i="1" s="1"/>
  <c r="AI1691" i="1" s="1"/>
  <c r="AI1690" i="1" s="1"/>
  <c r="AI1689" i="1" s="1"/>
  <c r="AI1673" i="1" s="1"/>
  <c r="AX807" i="1"/>
  <c r="AN872" i="1"/>
  <c r="AP872" i="1" s="1"/>
  <c r="AL871" i="1"/>
  <c r="AL870" i="1" s="1"/>
  <c r="AL869" i="1" s="1"/>
  <c r="AL868" i="1" s="1"/>
  <c r="AL853" i="1" s="1"/>
  <c r="AV673" i="1"/>
  <c r="AX673" i="1" s="1"/>
  <c r="AN530" i="1"/>
  <c r="AN529" i="1" s="1"/>
  <c r="AN528" i="1" s="1"/>
  <c r="AN523" i="1" s="1"/>
  <c r="AN522" i="1" s="1"/>
  <c r="AN521" i="1" s="1"/>
  <c r="AP531" i="1"/>
  <c r="AR531" i="1" s="1"/>
  <c r="AK1650" i="1"/>
  <c r="AK1649" i="1" s="1"/>
  <c r="AK1648" i="1" s="1"/>
  <c r="AK1637" i="1" s="1"/>
  <c r="AK1609" i="1" s="1"/>
  <c r="AK1401" i="1" s="1"/>
  <c r="AP615" i="1"/>
  <c r="AR615" i="1" s="1"/>
  <c r="AN614" i="1"/>
  <c r="AN613" i="1" s="1"/>
  <c r="AN612" i="1" s="1"/>
  <c r="AN611" i="1" s="1"/>
  <c r="AN560" i="1" s="1"/>
  <c r="AM1651" i="1"/>
  <c r="AM1650" i="1" s="1"/>
  <c r="AM1649" i="1" s="1"/>
  <c r="AM1648" i="1" s="1"/>
  <c r="AM1637" i="1" s="1"/>
  <c r="AM1609" i="1" s="1"/>
  <c r="AI1571" i="1"/>
  <c r="AI1570" i="1" s="1"/>
  <c r="AI1569" i="1" s="1"/>
  <c r="AI1530" i="1" s="1"/>
  <c r="AI1401" i="1" s="1"/>
  <c r="AM1572" i="1"/>
  <c r="AU670" i="1"/>
  <c r="AU669" i="1" s="1"/>
  <c r="AS669" i="1"/>
  <c r="AY1733" i="1"/>
  <c r="AY1732" i="1" s="1"/>
  <c r="AY1731" i="1" s="1"/>
  <c r="AY1730" i="1" s="1"/>
  <c r="AW808" i="1"/>
  <c r="AT1571" i="1"/>
  <c r="AT1570" i="1" s="1"/>
  <c r="AT1569" i="1" s="1"/>
  <c r="AT1530" i="1" s="1"/>
  <c r="AP999" i="1"/>
  <c r="AP998" i="1" s="1"/>
  <c r="AP997" i="1" s="1"/>
  <c r="AP992" i="1" s="1"/>
  <c r="AP991" i="1" s="1"/>
  <c r="AP901" i="1" s="1"/>
  <c r="AT1000" i="1"/>
  <c r="AV1000" i="1" s="1"/>
  <c r="AX1728" i="1"/>
  <c r="AX1727" i="1" s="1"/>
  <c r="AX1726" i="1" s="1"/>
  <c r="AX1725" i="1" s="1"/>
  <c r="AP534" i="1"/>
  <c r="AR534" i="1" s="1"/>
  <c r="AT534" i="1" s="1"/>
  <c r="AV1572" i="1"/>
  <c r="AX1572" i="1" s="1"/>
  <c r="AM810" i="1"/>
  <c r="AO810" i="1" s="1"/>
  <c r="AG1693" i="1"/>
  <c r="AG1692" i="1" s="1"/>
  <c r="AG1691" i="1" s="1"/>
  <c r="AG1690" i="1" s="1"/>
  <c r="AG1689" i="1" s="1"/>
  <c r="AG1673" i="1" s="1"/>
  <c r="AG1753" i="1" s="1"/>
  <c r="AG14" i="1" s="1"/>
  <c r="AK1694" i="1"/>
  <c r="AK1693" i="1" s="1"/>
  <c r="AK1692" i="1" s="1"/>
  <c r="AK1691" i="1" s="1"/>
  <c r="AK1690" i="1" s="1"/>
  <c r="AK1689" i="1" s="1"/>
  <c r="AK1673" i="1" s="1"/>
  <c r="AJ668" i="1"/>
  <c r="AZ808" i="1"/>
  <c r="AV807" i="1"/>
  <c r="BG1729" i="1"/>
  <c r="BI1729" i="1" s="1"/>
  <c r="AV1197" i="1"/>
  <c r="AV1196" i="1" s="1"/>
  <c r="AV1195" i="1" s="1"/>
  <c r="AV1194" i="1" s="1"/>
  <c r="AV1193" i="1" s="1"/>
  <c r="AU871" i="1"/>
  <c r="AU870" i="1" s="1"/>
  <c r="AU869" i="1" s="1"/>
  <c r="AU868" i="1" s="1"/>
  <c r="AU853" i="1" s="1"/>
  <c r="AR1683" i="1"/>
  <c r="AR1682" i="1" s="1"/>
  <c r="AR1681" i="1" s="1"/>
  <c r="AR1676" i="1" s="1"/>
  <c r="AR1675" i="1" s="1"/>
  <c r="AQ675" i="1"/>
  <c r="AQ674" i="1" s="1"/>
  <c r="AS676" i="1"/>
  <c r="AT1723" i="1"/>
  <c r="AT1722" i="1" s="1"/>
  <c r="AT1721" i="1" s="1"/>
  <c r="AR809" i="1"/>
  <c r="AR806" i="1" s="1"/>
  <c r="AR805" i="1" s="1"/>
  <c r="AP669" i="1"/>
  <c r="AU533" i="1"/>
  <c r="AU532" i="1" s="1"/>
  <c r="AU1683" i="1"/>
  <c r="AU1682" i="1" s="1"/>
  <c r="AU1681" i="1" s="1"/>
  <c r="AU1676" i="1" s="1"/>
  <c r="AU1675" i="1" s="1"/>
  <c r="AY1684" i="1"/>
  <c r="AY1000" i="1"/>
  <c r="AW999" i="1"/>
  <c r="AW998" i="1" s="1"/>
  <c r="AW997" i="1" s="1"/>
  <c r="AW992" i="1" s="1"/>
  <c r="AW991" i="1" s="1"/>
  <c r="AI725" i="1"/>
  <c r="AI724" i="1" s="1"/>
  <c r="AI723" i="1" s="1"/>
  <c r="AI722" i="1" s="1"/>
  <c r="AI721" i="1" s="1"/>
  <c r="AI685" i="1" s="1"/>
  <c r="AW534" i="1"/>
  <c r="AR675" i="1"/>
  <c r="AR674" i="1" s="1"/>
  <c r="AQ753" i="1"/>
  <c r="AQ752" i="1" s="1"/>
  <c r="AQ751" i="1" s="1"/>
  <c r="AQ750" i="1" s="1"/>
  <c r="AU754" i="1"/>
  <c r="BA1684" i="1"/>
  <c r="AW1683" i="1"/>
  <c r="AW1682" i="1" s="1"/>
  <c r="AW1681" i="1" s="1"/>
  <c r="AW1676" i="1" s="1"/>
  <c r="AW1675" i="1" s="1"/>
  <c r="AY615" i="1"/>
  <c r="BA615" i="1" s="1"/>
  <c r="BA614" i="1" s="1"/>
  <c r="BA613" i="1" s="1"/>
  <c r="BA612" i="1" s="1"/>
  <c r="BA611" i="1" s="1"/>
  <c r="BA560" i="1" s="1"/>
  <c r="AU614" i="1"/>
  <c r="AU613" i="1" s="1"/>
  <c r="AU612" i="1" s="1"/>
  <c r="AU611" i="1" s="1"/>
  <c r="AU560" i="1" s="1"/>
  <c r="AV1724" i="1"/>
  <c r="AX1724" i="1" s="1"/>
  <c r="AT810" i="1"/>
  <c r="AT809" i="1" s="1"/>
  <c r="AT806" i="1" s="1"/>
  <c r="AT805" i="1" s="1"/>
  <c r="AT1197" i="1"/>
  <c r="AT1196" i="1" s="1"/>
  <c r="AT1195" i="1" s="1"/>
  <c r="AT1194" i="1" s="1"/>
  <c r="AT1193" i="1" s="1"/>
  <c r="AX1198" i="1"/>
  <c r="AV725" i="1"/>
  <c r="AV724" i="1" s="1"/>
  <c r="AV723" i="1" s="1"/>
  <c r="AV722" i="1" s="1"/>
  <c r="AT725" i="1"/>
  <c r="AT724" i="1" s="1"/>
  <c r="AT723" i="1" s="1"/>
  <c r="AT722" i="1" s="1"/>
  <c r="AX726" i="1"/>
  <c r="AW614" i="1"/>
  <c r="AW613" i="1" s="1"/>
  <c r="AW612" i="1" s="1"/>
  <c r="AW611" i="1" s="1"/>
  <c r="AW560" i="1" s="1"/>
  <c r="AS871" i="1"/>
  <c r="AS870" i="1" s="1"/>
  <c r="AS869" i="1" s="1"/>
  <c r="AS868" i="1" s="1"/>
  <c r="AS853" i="1" s="1"/>
  <c r="AW872" i="1"/>
  <c r="AY872" i="1" s="1"/>
  <c r="AR670" i="1"/>
  <c r="AT670" i="1" s="1"/>
  <c r="AT669" i="1" s="1"/>
  <c r="BA1734" i="1"/>
  <c r="AZ1729" i="1"/>
  <c r="BA672" i="1"/>
  <c r="BC672" i="1" s="1"/>
  <c r="BA821" i="1"/>
  <c r="BA820" i="1" s="1"/>
  <c r="BA819" i="1" s="1"/>
  <c r="BA818" i="1" s="1"/>
  <c r="BA817" i="1" s="1"/>
  <c r="AK726" i="1"/>
  <c r="AT676" i="1"/>
  <c r="AV676" i="1" s="1"/>
  <c r="AO148" i="1"/>
  <c r="AO147" i="1" s="1"/>
  <c r="AO146" i="1" s="1"/>
  <c r="AO145" i="1" s="1"/>
  <c r="AO144" i="1" s="1"/>
  <c r="AO15" i="1" s="1"/>
  <c r="AO1616" i="1"/>
  <c r="AO1615" i="1" s="1"/>
  <c r="AO1611" i="1" s="1"/>
  <c r="AO1610" i="1" s="1"/>
  <c r="AT1684" i="1"/>
  <c r="AT1683" i="1" s="1"/>
  <c r="AT1682" i="1" s="1"/>
  <c r="AT1681" i="1" s="1"/>
  <c r="AT1676" i="1" s="1"/>
  <c r="AT1675" i="1" s="1"/>
  <c r="AP1683" i="1"/>
  <c r="AP1682" i="1" s="1"/>
  <c r="AP1681" i="1" s="1"/>
  <c r="AP1676" i="1" s="1"/>
  <c r="AP1675" i="1" s="1"/>
  <c r="AQ1617" i="1"/>
  <c r="AQ149" i="1"/>
  <c r="CI539" i="1" l="1"/>
  <c r="CI538" i="1" s="1"/>
  <c r="CP540" i="1"/>
  <c r="CQ539" i="1"/>
  <c r="CQ538" i="1" s="1"/>
  <c r="CQ528" i="1" s="1"/>
  <c r="CQ523" i="1" s="1"/>
  <c r="CQ522" i="1" s="1"/>
  <c r="CQ521" i="1" s="1"/>
  <c r="CQ447" i="1" s="1"/>
  <c r="CX540" i="1"/>
  <c r="CX539" i="1" s="1"/>
  <c r="CX538" i="1" s="1"/>
  <c r="CX528" i="1" s="1"/>
  <c r="CX523" i="1" s="1"/>
  <c r="CX522" i="1" s="1"/>
  <c r="CX521" i="1" s="1"/>
  <c r="CX447" i="1" s="1"/>
  <c r="CI1437" i="1"/>
  <c r="CI1436" i="1" s="1"/>
  <c r="CP1438" i="1"/>
  <c r="CI1425" i="1"/>
  <c r="CI1424" i="1" s="1"/>
  <c r="CP1426" i="1"/>
  <c r="CJ1470" i="1"/>
  <c r="CJ1469" i="1" s="1"/>
  <c r="CQ1471" i="1"/>
  <c r="CJ1449" i="1"/>
  <c r="CJ1448" i="1" s="1"/>
  <c r="CQ1450" i="1"/>
  <c r="CQ1501" i="1"/>
  <c r="CQ1500" i="1" s="1"/>
  <c r="CQ1499" i="1" s="1"/>
  <c r="CQ1498" i="1" s="1"/>
  <c r="CX1502" i="1"/>
  <c r="CX1501" i="1" s="1"/>
  <c r="CX1500" i="1" s="1"/>
  <c r="CX1499" i="1" s="1"/>
  <c r="CX1498" i="1" s="1"/>
  <c r="CJ1425" i="1"/>
  <c r="CJ1424" i="1" s="1"/>
  <c r="CQ1426" i="1"/>
  <c r="CP1449" i="1"/>
  <c r="CP1448" i="1" s="1"/>
  <c r="CW1450" i="1"/>
  <c r="CW1449" i="1" s="1"/>
  <c r="CW1448" i="1" s="1"/>
  <c r="CI1455" i="1"/>
  <c r="CI1454" i="1" s="1"/>
  <c r="CP1456" i="1"/>
  <c r="CJ1295" i="1"/>
  <c r="CJ1294" i="1" s="1"/>
  <c r="CJ1290" i="1" s="1"/>
  <c r="CJ1270" i="1" s="1"/>
  <c r="CJ1269" i="1" s="1"/>
  <c r="CJ1267" i="1" s="1"/>
  <c r="CQ1296" i="1"/>
  <c r="CJ193" i="1"/>
  <c r="CC193" i="1"/>
  <c r="BU1710" i="1"/>
  <c r="BU1709" i="1" s="1"/>
  <c r="CB1711" i="1"/>
  <c r="AQ530" i="1"/>
  <c r="AQ529" i="1" s="1"/>
  <c r="AQ528" i="1" s="1"/>
  <c r="AQ523" i="1" s="1"/>
  <c r="AQ522" i="1" s="1"/>
  <c r="AQ521" i="1" s="1"/>
  <c r="CB367" i="1"/>
  <c r="AL1617" i="1"/>
  <c r="CJ50" i="1"/>
  <c r="CJ49" i="1" s="1"/>
  <c r="CC1621" i="1"/>
  <c r="AJ730" i="1"/>
  <c r="AJ729" i="1" s="1"/>
  <c r="AJ728" i="1" s="1"/>
  <c r="AJ727" i="1" s="1"/>
  <c r="AJ721" i="1" s="1"/>
  <c r="AJ685" i="1" s="1"/>
  <c r="AU1614" i="1"/>
  <c r="AU1613" i="1" s="1"/>
  <c r="AU1612" i="1" s="1"/>
  <c r="AS1613" i="1"/>
  <c r="AS1612" i="1" s="1"/>
  <c r="AW1614" i="1"/>
  <c r="CJ567" i="1"/>
  <c r="CJ561" i="1" s="1"/>
  <c r="CJ1704" i="1"/>
  <c r="CJ1703" i="1" s="1"/>
  <c r="CJ1702" i="1" s="1"/>
  <c r="CJ1701" i="1" s="1"/>
  <c r="CC1703" i="1"/>
  <c r="CC1702" i="1" s="1"/>
  <c r="CC1701" i="1" s="1"/>
  <c r="CI318" i="1"/>
  <c r="CI316" i="1" s="1"/>
  <c r="CI309" i="1" s="1"/>
  <c r="CI308" i="1" s="1"/>
  <c r="CI307" i="1" s="1"/>
  <c r="CB316" i="1"/>
  <c r="CB309" i="1" s="1"/>
  <c r="CB308" i="1" s="1"/>
  <c r="CB307" i="1" s="1"/>
  <c r="BH1710" i="1"/>
  <c r="BH1709" i="1" s="1"/>
  <c r="BO1711" i="1"/>
  <c r="CI1271" i="1"/>
  <c r="CI1270" i="1" s="1"/>
  <c r="CI1269" i="1" s="1"/>
  <c r="CI1267" i="1" s="1"/>
  <c r="AH1611" i="1"/>
  <c r="AH1610" i="1" s="1"/>
  <c r="AH1609" i="1" s="1"/>
  <c r="AH1401" i="1" s="1"/>
  <c r="AH1753" i="1" s="1"/>
  <c r="AH14" i="1" s="1"/>
  <c r="AV1619" i="1"/>
  <c r="AV1618" i="1" s="1"/>
  <c r="CI413" i="1"/>
  <c r="BU1708" i="1"/>
  <c r="BN1707" i="1"/>
  <c r="BN1706" i="1" s="1"/>
  <c r="BN1705" i="1" s="1"/>
  <c r="BN1700" i="1" s="1"/>
  <c r="CB167" i="1"/>
  <c r="CB166" i="1" s="1"/>
  <c r="CB160" i="1" s="1"/>
  <c r="CB155" i="1" s="1"/>
  <c r="CI168" i="1"/>
  <c r="CI167" i="1" s="1"/>
  <c r="CI166" i="1" s="1"/>
  <c r="CI160" i="1" s="1"/>
  <c r="CI155" i="1" s="1"/>
  <c r="CB1271" i="1"/>
  <c r="CB1270" i="1" s="1"/>
  <c r="CB1269" i="1" s="1"/>
  <c r="CB1267" i="1" s="1"/>
  <c r="CI1246" i="1"/>
  <c r="CI1245" i="1" s="1"/>
  <c r="AS531" i="1"/>
  <c r="CI367" i="1"/>
  <c r="CB196" i="1"/>
  <c r="CB195" i="1" s="1"/>
  <c r="CB194" i="1" s="1"/>
  <c r="CB193" i="1" s="1"/>
  <c r="CI197" i="1"/>
  <c r="CI196" i="1" s="1"/>
  <c r="CI195" i="1" s="1"/>
  <c r="CI194" i="1" s="1"/>
  <c r="CI193" i="1" s="1"/>
  <c r="CI567" i="1"/>
  <c r="CI561" i="1" s="1"/>
  <c r="CI455" i="1"/>
  <c r="CB1246" i="1"/>
  <c r="CB1245" i="1" s="1"/>
  <c r="CJ628" i="1"/>
  <c r="CJ623" i="1" s="1"/>
  <c r="BU1713" i="1"/>
  <c r="BU1712" i="1" s="1"/>
  <c r="CB1714" i="1"/>
  <c r="AL731" i="1"/>
  <c r="CB1750" i="1"/>
  <c r="CB1749" i="1" s="1"/>
  <c r="CB1748" i="1" s="1"/>
  <c r="CB1747" i="1" s="1"/>
  <c r="CB1745" i="1" s="1"/>
  <c r="CI1751" i="1"/>
  <c r="CI1750" i="1" s="1"/>
  <c r="CI1749" i="1" s="1"/>
  <c r="CI1748" i="1" s="1"/>
  <c r="CI1747" i="1" s="1"/>
  <c r="CI1745" i="1" s="1"/>
  <c r="CB567" i="1"/>
  <c r="CB561" i="1" s="1"/>
  <c r="CC1414" i="1"/>
  <c r="CC1413" i="1" s="1"/>
  <c r="CC1412" i="1" s="1"/>
  <c r="CC628" i="1"/>
  <c r="CC623" i="1" s="1"/>
  <c r="CI1414" i="1"/>
  <c r="CI1413" i="1" s="1"/>
  <c r="CI1412" i="1" s="1"/>
  <c r="AN1614" i="1"/>
  <c r="AP533" i="1"/>
  <c r="AP532" i="1" s="1"/>
  <c r="BH1700" i="1"/>
  <c r="CB1414" i="1"/>
  <c r="CB1413" i="1" s="1"/>
  <c r="CB1412" i="1" s="1"/>
  <c r="AJ1611" i="1"/>
  <c r="AJ1610" i="1" s="1"/>
  <c r="AJ1609" i="1" s="1"/>
  <c r="AJ1401" i="1" s="1"/>
  <c r="BI1728" i="1"/>
  <c r="BI1727" i="1" s="1"/>
  <c r="BI1726" i="1" s="1"/>
  <c r="BI1725" i="1" s="1"/>
  <c r="AW1197" i="1"/>
  <c r="AW1196" i="1" s="1"/>
  <c r="AW1195" i="1" s="1"/>
  <c r="AW1194" i="1" s="1"/>
  <c r="AW1193" i="1" s="1"/>
  <c r="AW901" i="1" s="1"/>
  <c r="BO1707" i="1"/>
  <c r="BO1706" i="1" s="1"/>
  <c r="BO1705" i="1" s="1"/>
  <c r="BV1708" i="1"/>
  <c r="AJ1693" i="1"/>
  <c r="AJ1692" i="1" s="1"/>
  <c r="AJ1691" i="1" s="1"/>
  <c r="AJ1690" i="1" s="1"/>
  <c r="AJ1689" i="1" s="1"/>
  <c r="AJ1673" i="1" s="1"/>
  <c r="AS666" i="1"/>
  <c r="AP821" i="1"/>
  <c r="AN820" i="1"/>
  <c r="AN819" i="1" s="1"/>
  <c r="AN818" i="1" s="1"/>
  <c r="AN817" i="1" s="1"/>
  <c r="AN759" i="1" s="1"/>
  <c r="AN1734" i="1"/>
  <c r="AP1734" i="1" s="1"/>
  <c r="AL1733" i="1"/>
  <c r="AL1732" i="1" s="1"/>
  <c r="AL1731" i="1" s="1"/>
  <c r="AL1730" i="1" s="1"/>
  <c r="AL1699" i="1" s="1"/>
  <c r="BG1728" i="1"/>
  <c r="BG1727" i="1" s="1"/>
  <c r="BG1726" i="1" s="1"/>
  <c r="BG1725" i="1" s="1"/>
  <c r="BK1729" i="1"/>
  <c r="AS667" i="1"/>
  <c r="AU1197" i="1"/>
  <c r="AU1196" i="1" s="1"/>
  <c r="AU1195" i="1" s="1"/>
  <c r="AU1194" i="1" s="1"/>
  <c r="AU1193" i="1" s="1"/>
  <c r="AU901" i="1" s="1"/>
  <c r="AY1198" i="1"/>
  <c r="AL1694" i="1"/>
  <c r="AN1694" i="1" s="1"/>
  <c r="BC821" i="1"/>
  <c r="BC820" i="1" s="1"/>
  <c r="BC819" i="1" s="1"/>
  <c r="BC818" i="1" s="1"/>
  <c r="BC817" i="1" s="1"/>
  <c r="AQ667" i="1"/>
  <c r="AQ666" i="1" s="1"/>
  <c r="AQ665" i="1" s="1"/>
  <c r="AQ664" i="1" s="1"/>
  <c r="AQ622" i="1" s="1"/>
  <c r="AU668" i="1"/>
  <c r="AW1619" i="1"/>
  <c r="AW1618" i="1" s="1"/>
  <c r="AY1620" i="1"/>
  <c r="AU1619" i="1"/>
  <c r="AU1618" i="1" s="1"/>
  <c r="AU1724" i="1"/>
  <c r="AW1724" i="1" s="1"/>
  <c r="AW1723" i="1" s="1"/>
  <c r="AW1722" i="1" s="1"/>
  <c r="AW1721" i="1" s="1"/>
  <c r="AW1699" i="1" s="1"/>
  <c r="AS1723" i="1"/>
  <c r="AS1722" i="1" s="1"/>
  <c r="AS1721" i="1" s="1"/>
  <c r="AS1699" i="1" s="1"/>
  <c r="AY871" i="1"/>
  <c r="AY870" i="1" s="1"/>
  <c r="AY869" i="1" s="1"/>
  <c r="AY868" i="1" s="1"/>
  <c r="AY853" i="1" s="1"/>
  <c r="BE672" i="1"/>
  <c r="BG672" i="1"/>
  <c r="AO809" i="1"/>
  <c r="AO806" i="1" s="1"/>
  <c r="AO805" i="1" s="1"/>
  <c r="AO759" i="1" s="1"/>
  <c r="AY673" i="1"/>
  <c r="BA673" i="1" s="1"/>
  <c r="AX1723" i="1"/>
  <c r="AX1722" i="1" s="1"/>
  <c r="AX1721" i="1" s="1"/>
  <c r="AR614" i="1"/>
  <c r="AR613" i="1" s="1"/>
  <c r="AR612" i="1" s="1"/>
  <c r="AR611" i="1" s="1"/>
  <c r="AR560" i="1" s="1"/>
  <c r="AP871" i="1"/>
  <c r="AP870" i="1" s="1"/>
  <c r="AP869" i="1" s="1"/>
  <c r="AP868" i="1" s="1"/>
  <c r="AP853" i="1" s="1"/>
  <c r="AV999" i="1"/>
  <c r="AV998" i="1" s="1"/>
  <c r="AV997" i="1" s="1"/>
  <c r="AV992" i="1" s="1"/>
  <c r="AV991" i="1" s="1"/>
  <c r="AZ1728" i="1"/>
  <c r="AZ1727" i="1" s="1"/>
  <c r="AZ1726" i="1" s="1"/>
  <c r="AZ1725" i="1" s="1"/>
  <c r="AX725" i="1"/>
  <c r="AX724" i="1" s="1"/>
  <c r="AX723" i="1" s="1"/>
  <c r="AX722" i="1" s="1"/>
  <c r="AX1197" i="1"/>
  <c r="AX1196" i="1" s="1"/>
  <c r="AX1195" i="1" s="1"/>
  <c r="AX1194" i="1" s="1"/>
  <c r="AX1193" i="1" s="1"/>
  <c r="AI1753" i="1"/>
  <c r="AI14" i="1" s="1"/>
  <c r="AO1572" i="1"/>
  <c r="AQ1572" i="1" s="1"/>
  <c r="AM1571" i="1"/>
  <c r="AM1570" i="1" s="1"/>
  <c r="AM1569" i="1" s="1"/>
  <c r="AM1530" i="1" s="1"/>
  <c r="AM1401" i="1" s="1"/>
  <c r="AP530" i="1"/>
  <c r="AP529" i="1" s="1"/>
  <c r="AP528" i="1" s="1"/>
  <c r="AP523" i="1" s="1"/>
  <c r="AP522" i="1" s="1"/>
  <c r="AP521" i="1" s="1"/>
  <c r="AT531" i="1"/>
  <c r="BD672" i="1"/>
  <c r="BF672" i="1" s="1"/>
  <c r="AX1571" i="1"/>
  <c r="AX1570" i="1" s="1"/>
  <c r="AX1569" i="1" s="1"/>
  <c r="AX1530" i="1" s="1"/>
  <c r="BA1733" i="1"/>
  <c r="BA1732" i="1" s="1"/>
  <c r="BA1731" i="1" s="1"/>
  <c r="BA1730" i="1" s="1"/>
  <c r="AY614" i="1"/>
  <c r="AY613" i="1" s="1"/>
  <c r="AY612" i="1" s="1"/>
  <c r="AY611" i="1" s="1"/>
  <c r="AY560" i="1" s="1"/>
  <c r="BC615" i="1"/>
  <c r="AV901" i="1"/>
  <c r="AZ807" i="1"/>
  <c r="AM809" i="1"/>
  <c r="AM806" i="1" s="1"/>
  <c r="AM805" i="1" s="1"/>
  <c r="AM759" i="1" s="1"/>
  <c r="AQ810" i="1"/>
  <c r="AT999" i="1"/>
  <c r="AT998" i="1" s="1"/>
  <c r="AT997" i="1" s="1"/>
  <c r="AT992" i="1" s="1"/>
  <c r="AT991" i="1" s="1"/>
  <c r="AT901" i="1" s="1"/>
  <c r="AX1000" i="1"/>
  <c r="AW807" i="1"/>
  <c r="AW670" i="1"/>
  <c r="AP614" i="1"/>
  <c r="AP613" i="1" s="1"/>
  <c r="AP612" i="1" s="1"/>
  <c r="AP611" i="1" s="1"/>
  <c r="AP560" i="1" s="1"/>
  <c r="AT615" i="1"/>
  <c r="AV615" i="1" s="1"/>
  <c r="AV614" i="1" s="1"/>
  <c r="AV613" i="1" s="1"/>
  <c r="AV612" i="1" s="1"/>
  <c r="AV611" i="1" s="1"/>
  <c r="AV560" i="1" s="1"/>
  <c r="AR530" i="1"/>
  <c r="AR529" i="1" s="1"/>
  <c r="AV531" i="1"/>
  <c r="AN871" i="1"/>
  <c r="AN870" i="1" s="1"/>
  <c r="AN869" i="1" s="1"/>
  <c r="AN868" i="1" s="1"/>
  <c r="AN853" i="1" s="1"/>
  <c r="AR872" i="1"/>
  <c r="AM1694" i="1"/>
  <c r="AY808" i="1"/>
  <c r="AX1619" i="1"/>
  <c r="AX1618" i="1" s="1"/>
  <c r="BA1683" i="1"/>
  <c r="BA1682" i="1" s="1"/>
  <c r="BA1681" i="1" s="1"/>
  <c r="BA1676" i="1" s="1"/>
  <c r="BA1675" i="1" s="1"/>
  <c r="AY1683" i="1"/>
  <c r="AY1682" i="1" s="1"/>
  <c r="AY1681" i="1" s="1"/>
  <c r="AY1676" i="1" s="1"/>
  <c r="AY1675" i="1" s="1"/>
  <c r="BC1684" i="1"/>
  <c r="BE1684" i="1" s="1"/>
  <c r="AY999" i="1"/>
  <c r="AY998" i="1" s="1"/>
  <c r="AY997" i="1" s="1"/>
  <c r="AY992" i="1" s="1"/>
  <c r="AY991" i="1" s="1"/>
  <c r="AJ667" i="1"/>
  <c r="AJ666" i="1" s="1"/>
  <c r="AJ665" i="1" s="1"/>
  <c r="AJ664" i="1" s="1"/>
  <c r="AJ622" i="1" s="1"/>
  <c r="AJ447" i="1" s="1"/>
  <c r="AV1571" i="1"/>
  <c r="AV1570" i="1" s="1"/>
  <c r="AV1569" i="1" s="1"/>
  <c r="AV1530" i="1" s="1"/>
  <c r="AZ1572" i="1"/>
  <c r="BB1729" i="1"/>
  <c r="BD1729" i="1" s="1"/>
  <c r="BC1734" i="1"/>
  <c r="BE1734" i="1" s="1"/>
  <c r="AO1651" i="1"/>
  <c r="AZ673" i="1"/>
  <c r="BB673" i="1" s="1"/>
  <c r="BB808" i="1"/>
  <c r="BD808" i="1" s="1"/>
  <c r="AN149" i="1"/>
  <c r="AP149" i="1" s="1"/>
  <c r="AL148" i="1"/>
  <c r="AL147" i="1" s="1"/>
  <c r="AL146" i="1" s="1"/>
  <c r="AL145" i="1" s="1"/>
  <c r="AL144" i="1" s="1"/>
  <c r="AL15" i="1" s="1"/>
  <c r="AL668" i="1"/>
  <c r="AT754" i="1"/>
  <c r="AL1650" i="1"/>
  <c r="AL1649" i="1" s="1"/>
  <c r="AL1648" i="1" s="1"/>
  <c r="AL1637" i="1" s="1"/>
  <c r="AP1651" i="1"/>
  <c r="AV675" i="1"/>
  <c r="AV674" i="1" s="1"/>
  <c r="AQ148" i="1"/>
  <c r="AQ147" i="1" s="1"/>
  <c r="AQ146" i="1" s="1"/>
  <c r="AQ145" i="1" s="1"/>
  <c r="AQ144" i="1" s="1"/>
  <c r="AQ15" i="1" s="1"/>
  <c r="AW871" i="1"/>
  <c r="AW870" i="1" s="1"/>
  <c r="AW869" i="1" s="1"/>
  <c r="AW868" i="1" s="1"/>
  <c r="AW853" i="1" s="1"/>
  <c r="BA872" i="1"/>
  <c r="BC872" i="1" s="1"/>
  <c r="AS675" i="1"/>
  <c r="AS674" i="1" s="1"/>
  <c r="AS665" i="1" s="1"/>
  <c r="AS664" i="1" s="1"/>
  <c r="AS622" i="1" s="1"/>
  <c r="AZ1620" i="1"/>
  <c r="AV810" i="1"/>
  <c r="AT533" i="1"/>
  <c r="AT532" i="1" s="1"/>
  <c r="AQ1616" i="1"/>
  <c r="AQ1615" i="1" s="1"/>
  <c r="AQ1611" i="1" s="1"/>
  <c r="AQ1610" i="1" s="1"/>
  <c r="AK725" i="1"/>
  <c r="AK724" i="1" s="1"/>
  <c r="AK723" i="1" s="1"/>
  <c r="AK722" i="1" s="1"/>
  <c r="AK721" i="1" s="1"/>
  <c r="AK685" i="1" s="1"/>
  <c r="AK1753" i="1" s="1"/>
  <c r="AK14" i="1" s="1"/>
  <c r="AR669" i="1"/>
  <c r="AV670" i="1"/>
  <c r="AR533" i="1"/>
  <c r="AR532" i="1" s="1"/>
  <c r="AV534" i="1"/>
  <c r="AV1723" i="1"/>
  <c r="AV1722" i="1" s="1"/>
  <c r="AV1721" i="1" s="1"/>
  <c r="AZ1724" i="1"/>
  <c r="AW754" i="1"/>
  <c r="AU753" i="1"/>
  <c r="AU752" i="1" s="1"/>
  <c r="AU751" i="1" s="1"/>
  <c r="AU750" i="1" s="1"/>
  <c r="AW533" i="1"/>
  <c r="AW532" i="1" s="1"/>
  <c r="AZ726" i="1"/>
  <c r="AM726" i="1"/>
  <c r="AO726" i="1" s="1"/>
  <c r="AY534" i="1"/>
  <c r="AV1684" i="1"/>
  <c r="AT675" i="1"/>
  <c r="AT674" i="1" s="1"/>
  <c r="AX676" i="1"/>
  <c r="BA1000" i="1"/>
  <c r="AU676" i="1"/>
  <c r="AW676" i="1" s="1"/>
  <c r="AZ1198" i="1"/>
  <c r="BB1198" i="1" s="1"/>
  <c r="BB1197" i="1" s="1"/>
  <c r="BB1196" i="1" s="1"/>
  <c r="BB1195" i="1" s="1"/>
  <c r="BB1194" i="1" s="1"/>
  <c r="BB1193" i="1" s="1"/>
  <c r="AS149" i="1"/>
  <c r="AS1617" i="1"/>
  <c r="AU1617" i="1" s="1"/>
  <c r="AQ447" i="1" l="1"/>
  <c r="CP539" i="1"/>
  <c r="CP538" i="1" s="1"/>
  <c r="CP528" i="1" s="1"/>
  <c r="CP523" i="1" s="1"/>
  <c r="CP522" i="1" s="1"/>
  <c r="CP521" i="1" s="1"/>
  <c r="CP447" i="1" s="1"/>
  <c r="CW540" i="1"/>
  <c r="CW539" i="1" s="1"/>
  <c r="CW538" i="1" s="1"/>
  <c r="CW528" i="1" s="1"/>
  <c r="CW523" i="1" s="1"/>
  <c r="CW522" i="1" s="1"/>
  <c r="CW521" i="1" s="1"/>
  <c r="CW447" i="1" s="1"/>
  <c r="CQ1295" i="1"/>
  <c r="CQ1294" i="1" s="1"/>
  <c r="CQ1290" i="1" s="1"/>
  <c r="CQ1270" i="1" s="1"/>
  <c r="CQ1269" i="1" s="1"/>
  <c r="CQ1267" i="1" s="1"/>
  <c r="CX1296" i="1"/>
  <c r="CX1295" i="1" s="1"/>
  <c r="CX1294" i="1" s="1"/>
  <c r="CX1290" i="1" s="1"/>
  <c r="CX1270" i="1" s="1"/>
  <c r="CX1269" i="1" s="1"/>
  <c r="CX1267" i="1" s="1"/>
  <c r="CJ1414" i="1"/>
  <c r="CJ1413" i="1" s="1"/>
  <c r="CJ1412" i="1" s="1"/>
  <c r="CQ1470" i="1"/>
  <c r="CQ1469" i="1" s="1"/>
  <c r="CX1471" i="1"/>
  <c r="CX1470" i="1" s="1"/>
  <c r="CX1469" i="1" s="1"/>
  <c r="CP1437" i="1"/>
  <c r="CP1436" i="1" s="1"/>
  <c r="CW1438" i="1"/>
  <c r="CW1437" i="1" s="1"/>
  <c r="CW1436" i="1" s="1"/>
  <c r="CX1426" i="1"/>
  <c r="CX1425" i="1" s="1"/>
  <c r="CX1424" i="1" s="1"/>
  <c r="CQ1425" i="1"/>
  <c r="CQ1424" i="1" s="1"/>
  <c r="CQ1414" i="1" s="1"/>
  <c r="CQ1413" i="1" s="1"/>
  <c r="CQ1412" i="1" s="1"/>
  <c r="CQ1401" i="1" s="1"/>
  <c r="CQ1449" i="1"/>
  <c r="CQ1448" i="1" s="1"/>
  <c r="CX1450" i="1"/>
  <c r="CX1449" i="1" s="1"/>
  <c r="CX1448" i="1" s="1"/>
  <c r="CP1425" i="1"/>
  <c r="CP1424" i="1" s="1"/>
  <c r="CW1426" i="1"/>
  <c r="CW1425" i="1" s="1"/>
  <c r="CW1424" i="1" s="1"/>
  <c r="CP1455" i="1"/>
  <c r="CP1454" i="1" s="1"/>
  <c r="CP1414" i="1" s="1"/>
  <c r="CP1413" i="1" s="1"/>
  <c r="CP1412" i="1" s="1"/>
  <c r="CP1401" i="1" s="1"/>
  <c r="CW1456" i="1"/>
  <c r="CW1455" i="1" s="1"/>
  <c r="CW1454" i="1" s="1"/>
  <c r="AR528" i="1"/>
  <c r="AR523" i="1" s="1"/>
  <c r="AR522" i="1" s="1"/>
  <c r="AR521" i="1" s="1"/>
  <c r="AJ1753" i="1"/>
  <c r="AJ14" i="1" s="1"/>
  <c r="BE821" i="1"/>
  <c r="BG821" i="1" s="1"/>
  <c r="BG820" i="1" s="1"/>
  <c r="BG819" i="1" s="1"/>
  <c r="BG818" i="1" s="1"/>
  <c r="BG817" i="1" s="1"/>
  <c r="BV1707" i="1"/>
  <c r="BV1706" i="1" s="1"/>
  <c r="BV1705" i="1" s="1"/>
  <c r="CC1708" i="1"/>
  <c r="CB1710" i="1"/>
  <c r="CB1709" i="1" s="1"/>
  <c r="CI1711" i="1"/>
  <c r="CI1710" i="1" s="1"/>
  <c r="CI1709" i="1" s="1"/>
  <c r="BU1707" i="1"/>
  <c r="BU1706" i="1" s="1"/>
  <c r="BU1705" i="1" s="1"/>
  <c r="BU1700" i="1" s="1"/>
  <c r="CB1708" i="1"/>
  <c r="AY1614" i="1"/>
  <c r="AW1613" i="1"/>
  <c r="AW1612" i="1" s="1"/>
  <c r="BA1614" i="1"/>
  <c r="AS530" i="1"/>
  <c r="AS529" i="1" s="1"/>
  <c r="AS528" i="1" s="1"/>
  <c r="AS523" i="1" s="1"/>
  <c r="AS522" i="1" s="1"/>
  <c r="AS521" i="1" s="1"/>
  <c r="AS447" i="1" s="1"/>
  <c r="AN1617" i="1"/>
  <c r="AN1616" i="1" s="1"/>
  <c r="AN1615" i="1" s="1"/>
  <c r="AL1616" i="1"/>
  <c r="AL1615" i="1" s="1"/>
  <c r="AL1611" i="1" s="1"/>
  <c r="AL1610" i="1" s="1"/>
  <c r="AP1614" i="1"/>
  <c r="AN1613" i="1"/>
  <c r="AN1612" i="1" s="1"/>
  <c r="AL730" i="1"/>
  <c r="AL729" i="1" s="1"/>
  <c r="AL728" i="1" s="1"/>
  <c r="AL727" i="1" s="1"/>
  <c r="AL721" i="1" s="1"/>
  <c r="AL685" i="1" s="1"/>
  <c r="CB1713" i="1"/>
  <c r="CB1712" i="1" s="1"/>
  <c r="CI1714" i="1"/>
  <c r="CI1713" i="1" s="1"/>
  <c r="CI1712" i="1" s="1"/>
  <c r="AN731" i="1"/>
  <c r="AP731" i="1" s="1"/>
  <c r="AP730" i="1" s="1"/>
  <c r="AP729" i="1" s="1"/>
  <c r="AP728" i="1" s="1"/>
  <c r="AP727" i="1" s="1"/>
  <c r="AP721" i="1" s="1"/>
  <c r="AU531" i="1"/>
  <c r="AL1609" i="1"/>
  <c r="AL1401" i="1" s="1"/>
  <c r="BV1711" i="1"/>
  <c r="BO1710" i="1"/>
  <c r="BO1709" i="1" s="1"/>
  <c r="BO1700" i="1" s="1"/>
  <c r="BH672" i="1"/>
  <c r="BJ672" i="1" s="1"/>
  <c r="AN1693" i="1"/>
  <c r="AN1692" i="1" s="1"/>
  <c r="AN1691" i="1" s="1"/>
  <c r="AN1690" i="1" s="1"/>
  <c r="AN1689" i="1" s="1"/>
  <c r="BE1683" i="1"/>
  <c r="BE1682" i="1" s="1"/>
  <c r="BE1681" i="1" s="1"/>
  <c r="BE1676" i="1" s="1"/>
  <c r="BE1675" i="1" s="1"/>
  <c r="AY1619" i="1"/>
  <c r="AY1618" i="1" s="1"/>
  <c r="AU667" i="1"/>
  <c r="AU666" i="1" s="1"/>
  <c r="AY1197" i="1"/>
  <c r="AY1196" i="1" s="1"/>
  <c r="AY1195" i="1" s="1"/>
  <c r="AY1194" i="1" s="1"/>
  <c r="AY1193" i="1" s="1"/>
  <c r="AY901" i="1" s="1"/>
  <c r="BE820" i="1"/>
  <c r="BE819" i="1" s="1"/>
  <c r="BE818" i="1" s="1"/>
  <c r="BE817" i="1" s="1"/>
  <c r="BI821" i="1"/>
  <c r="BK1728" i="1"/>
  <c r="BK1727" i="1" s="1"/>
  <c r="BK1726" i="1" s="1"/>
  <c r="BK1725" i="1" s="1"/>
  <c r="AP1733" i="1"/>
  <c r="AP1732" i="1" s="1"/>
  <c r="AP1731" i="1" s="1"/>
  <c r="AP1730" i="1" s="1"/>
  <c r="AP1699" i="1" s="1"/>
  <c r="AP820" i="1"/>
  <c r="AP819" i="1" s="1"/>
  <c r="AP818" i="1" s="1"/>
  <c r="AP817" i="1" s="1"/>
  <c r="AP759" i="1" s="1"/>
  <c r="BA1198" i="1"/>
  <c r="BC1198" i="1" s="1"/>
  <c r="BI672" i="1"/>
  <c r="AU1723" i="1"/>
  <c r="AU1722" i="1" s="1"/>
  <c r="AU1721" i="1" s="1"/>
  <c r="AU1699" i="1" s="1"/>
  <c r="AY1724" i="1"/>
  <c r="BA1620" i="1"/>
  <c r="BC1620" i="1" s="1"/>
  <c r="AW668" i="1"/>
  <c r="AN1733" i="1"/>
  <c r="AN1732" i="1" s="1"/>
  <c r="AN1731" i="1" s="1"/>
  <c r="AN1730" i="1" s="1"/>
  <c r="AN1699" i="1" s="1"/>
  <c r="AR1734" i="1"/>
  <c r="AR1733" i="1" s="1"/>
  <c r="AR1732" i="1" s="1"/>
  <c r="AR1731" i="1" s="1"/>
  <c r="AR1730" i="1" s="1"/>
  <c r="AR1699" i="1" s="1"/>
  <c r="BE1733" i="1"/>
  <c r="BE1732" i="1" s="1"/>
  <c r="BE1731" i="1" s="1"/>
  <c r="BE1730" i="1" s="1"/>
  <c r="AL1693" i="1"/>
  <c r="AL1692" i="1" s="1"/>
  <c r="AL1691" i="1" s="1"/>
  <c r="AL1690" i="1" s="1"/>
  <c r="AL1689" i="1" s="1"/>
  <c r="AL1673" i="1" s="1"/>
  <c r="AP1694" i="1"/>
  <c r="AR1694" i="1" s="1"/>
  <c r="AR1693" i="1" s="1"/>
  <c r="AR1692" i="1" s="1"/>
  <c r="AR1691" i="1" s="1"/>
  <c r="AR1690" i="1" s="1"/>
  <c r="AR1689" i="1" s="1"/>
  <c r="AR821" i="1"/>
  <c r="BM1729" i="1"/>
  <c r="BO1729" i="1" s="1"/>
  <c r="BD1728" i="1"/>
  <c r="BD1727" i="1" s="1"/>
  <c r="BD1726" i="1" s="1"/>
  <c r="BD1725" i="1" s="1"/>
  <c r="BC871" i="1"/>
  <c r="BC870" i="1" s="1"/>
  <c r="BC869" i="1" s="1"/>
  <c r="BC868" i="1" s="1"/>
  <c r="BC853" i="1" s="1"/>
  <c r="BA999" i="1"/>
  <c r="BA998" i="1" s="1"/>
  <c r="BA997" i="1" s="1"/>
  <c r="BA992" i="1" s="1"/>
  <c r="BA991" i="1" s="1"/>
  <c r="AP148" i="1"/>
  <c r="AP147" i="1" s="1"/>
  <c r="AP146" i="1" s="1"/>
  <c r="AP145" i="1" s="1"/>
  <c r="AP144" i="1" s="1"/>
  <c r="AP15" i="1" s="1"/>
  <c r="AZ1571" i="1"/>
  <c r="AZ1570" i="1" s="1"/>
  <c r="AZ1569" i="1" s="1"/>
  <c r="AZ1530" i="1" s="1"/>
  <c r="AY807" i="1"/>
  <c r="AV530" i="1"/>
  <c r="AV529" i="1" s="1"/>
  <c r="AX999" i="1"/>
  <c r="AX998" i="1" s="1"/>
  <c r="AX997" i="1" s="1"/>
  <c r="AX992" i="1" s="1"/>
  <c r="AX991" i="1" s="1"/>
  <c r="AQ809" i="1"/>
  <c r="AQ806" i="1" s="1"/>
  <c r="AQ805" i="1" s="1"/>
  <c r="AQ759" i="1" s="1"/>
  <c r="BB1572" i="1"/>
  <c r="BB1571" i="1" s="1"/>
  <c r="BB1570" i="1" s="1"/>
  <c r="BB1569" i="1" s="1"/>
  <c r="BB1530" i="1" s="1"/>
  <c r="AQ1571" i="1"/>
  <c r="AQ1570" i="1" s="1"/>
  <c r="AQ1569" i="1" s="1"/>
  <c r="AQ1530" i="1" s="1"/>
  <c r="AY533" i="1"/>
  <c r="AY532" i="1" s="1"/>
  <c r="AZ1619" i="1"/>
  <c r="AZ1618" i="1" s="1"/>
  <c r="AQ1651" i="1"/>
  <c r="AS1651" i="1" s="1"/>
  <c r="AO1650" i="1"/>
  <c r="AO1649" i="1" s="1"/>
  <c r="AO1648" i="1" s="1"/>
  <c r="AO1637" i="1" s="1"/>
  <c r="AO1609" i="1" s="1"/>
  <c r="AO1694" i="1"/>
  <c r="AQ1694" i="1" s="1"/>
  <c r="AM1693" i="1"/>
  <c r="AM1692" i="1" s="1"/>
  <c r="AM1691" i="1" s="1"/>
  <c r="AM1690" i="1" s="1"/>
  <c r="AM1689" i="1" s="1"/>
  <c r="AM1673" i="1" s="1"/>
  <c r="AY670" i="1"/>
  <c r="BA670" i="1" s="1"/>
  <c r="AW669" i="1"/>
  <c r="AT530" i="1"/>
  <c r="AT529" i="1" s="1"/>
  <c r="AT528" i="1" s="1"/>
  <c r="AT523" i="1" s="1"/>
  <c r="AT522" i="1" s="1"/>
  <c r="AT521" i="1" s="1"/>
  <c r="AX531" i="1"/>
  <c r="AS1572" i="1"/>
  <c r="AO1571" i="1"/>
  <c r="AO1570" i="1" s="1"/>
  <c r="AO1569" i="1" s="1"/>
  <c r="AO1530" i="1" s="1"/>
  <c r="BC673" i="1"/>
  <c r="BE673" i="1" s="1"/>
  <c r="AZ1723" i="1"/>
  <c r="AZ1722" i="1" s="1"/>
  <c r="AZ1721" i="1" s="1"/>
  <c r="BD673" i="1"/>
  <c r="AX675" i="1"/>
  <c r="AX674" i="1" s="1"/>
  <c r="BC1000" i="1"/>
  <c r="AR871" i="1"/>
  <c r="AR870" i="1" s="1"/>
  <c r="AR869" i="1" s="1"/>
  <c r="AR868" i="1" s="1"/>
  <c r="AR853" i="1" s="1"/>
  <c r="AT614" i="1"/>
  <c r="AT613" i="1" s="1"/>
  <c r="AT612" i="1" s="1"/>
  <c r="AT611" i="1" s="1"/>
  <c r="AT560" i="1" s="1"/>
  <c r="AX615" i="1"/>
  <c r="BA808" i="1"/>
  <c r="BC808" i="1" s="1"/>
  <c r="BD807" i="1"/>
  <c r="AX901" i="1"/>
  <c r="AT872" i="1"/>
  <c r="BB1724" i="1"/>
  <c r="BD1724" i="1" s="1"/>
  <c r="AZ725" i="1"/>
  <c r="AZ724" i="1" s="1"/>
  <c r="AZ723" i="1" s="1"/>
  <c r="AZ722" i="1" s="1"/>
  <c r="AV754" i="1"/>
  <c r="AX754" i="1" s="1"/>
  <c r="AT753" i="1"/>
  <c r="AT752" i="1" s="1"/>
  <c r="AT751" i="1" s="1"/>
  <c r="AT750" i="1" s="1"/>
  <c r="AZ1197" i="1"/>
  <c r="AZ1196" i="1" s="1"/>
  <c r="AZ1195" i="1" s="1"/>
  <c r="AZ1194" i="1" s="1"/>
  <c r="AZ1193" i="1" s="1"/>
  <c r="BD1198" i="1"/>
  <c r="AR1651" i="1"/>
  <c r="AP1650" i="1"/>
  <c r="AP1649" i="1" s="1"/>
  <c r="AP1648" i="1" s="1"/>
  <c r="AP1637" i="1" s="1"/>
  <c r="AN148" i="1"/>
  <c r="AN147" i="1" s="1"/>
  <c r="AN146" i="1" s="1"/>
  <c r="AN145" i="1" s="1"/>
  <c r="AN144" i="1" s="1"/>
  <c r="AN15" i="1" s="1"/>
  <c r="AR149" i="1"/>
  <c r="BG1734" i="1"/>
  <c r="BC1733" i="1"/>
  <c r="BC1732" i="1" s="1"/>
  <c r="BC1731" i="1" s="1"/>
  <c r="BC1730" i="1" s="1"/>
  <c r="BA871" i="1"/>
  <c r="BA870" i="1" s="1"/>
  <c r="BA869" i="1" s="1"/>
  <c r="BA868" i="1" s="1"/>
  <c r="BA853" i="1" s="1"/>
  <c r="BE872" i="1"/>
  <c r="AL667" i="1"/>
  <c r="AL666" i="1" s="1"/>
  <c r="AL665" i="1" s="1"/>
  <c r="AL664" i="1" s="1"/>
  <c r="AL622" i="1" s="1"/>
  <c r="AL447" i="1" s="1"/>
  <c r="BF808" i="1"/>
  <c r="BB807" i="1"/>
  <c r="BF1729" i="1"/>
  <c r="BB1728" i="1"/>
  <c r="BB1727" i="1" s="1"/>
  <c r="BB1726" i="1" s="1"/>
  <c r="BB1725" i="1" s="1"/>
  <c r="AN668" i="1"/>
  <c r="AP668" i="1" s="1"/>
  <c r="BG1684" i="1"/>
  <c r="BG1683" i="1" s="1"/>
  <c r="BG1682" i="1" s="1"/>
  <c r="BG1681" i="1" s="1"/>
  <c r="BG1676" i="1" s="1"/>
  <c r="BG1675" i="1" s="1"/>
  <c r="BC1683" i="1"/>
  <c r="BC1682" i="1" s="1"/>
  <c r="BC1681" i="1" s="1"/>
  <c r="BC1676" i="1" s="1"/>
  <c r="BC1675" i="1" s="1"/>
  <c r="BB1620" i="1"/>
  <c r="BE615" i="1"/>
  <c r="BC614" i="1"/>
  <c r="BC613" i="1" s="1"/>
  <c r="BC612" i="1" s="1"/>
  <c r="BC611" i="1" s="1"/>
  <c r="BC560" i="1" s="1"/>
  <c r="BB726" i="1"/>
  <c r="BD726" i="1" s="1"/>
  <c r="AZ1000" i="1"/>
  <c r="BB1000" i="1" s="1"/>
  <c r="AS810" i="1"/>
  <c r="AW675" i="1"/>
  <c r="AW674" i="1" s="1"/>
  <c r="AO725" i="1"/>
  <c r="AO724" i="1" s="1"/>
  <c r="AO723" i="1" s="1"/>
  <c r="AO722" i="1" s="1"/>
  <c r="AO721" i="1" s="1"/>
  <c r="AO685" i="1" s="1"/>
  <c r="AU1616" i="1"/>
  <c r="AU1615" i="1" s="1"/>
  <c r="AU1611" i="1" s="1"/>
  <c r="AU1610" i="1" s="1"/>
  <c r="AS148" i="1"/>
  <c r="AS147" i="1" s="1"/>
  <c r="AS146" i="1" s="1"/>
  <c r="AS145" i="1" s="1"/>
  <c r="AS144" i="1" s="1"/>
  <c r="AS15" i="1" s="1"/>
  <c r="AX670" i="1"/>
  <c r="AV669" i="1"/>
  <c r="BA534" i="1"/>
  <c r="BA533" i="1" s="1"/>
  <c r="BA532" i="1" s="1"/>
  <c r="AZ676" i="1"/>
  <c r="BB676" i="1" s="1"/>
  <c r="AX1684" i="1"/>
  <c r="AV1683" i="1"/>
  <c r="AV1682" i="1" s="1"/>
  <c r="AV1681" i="1" s="1"/>
  <c r="AV1676" i="1" s="1"/>
  <c r="AV1675" i="1" s="1"/>
  <c r="AW753" i="1"/>
  <c r="AW752" i="1" s="1"/>
  <c r="AW751" i="1" s="1"/>
  <c r="AW750" i="1" s="1"/>
  <c r="AX810" i="1"/>
  <c r="AZ810" i="1" s="1"/>
  <c r="AZ809" i="1" s="1"/>
  <c r="AZ806" i="1" s="1"/>
  <c r="AZ805" i="1" s="1"/>
  <c r="AV809" i="1"/>
  <c r="AV806" i="1" s="1"/>
  <c r="AV805" i="1" s="1"/>
  <c r="AU149" i="1"/>
  <c r="AY676" i="1"/>
  <c r="AU675" i="1"/>
  <c r="AU674" i="1" s="1"/>
  <c r="AU665" i="1" s="1"/>
  <c r="AU664" i="1" s="1"/>
  <c r="AU622" i="1" s="1"/>
  <c r="AS1616" i="1"/>
  <c r="AS1615" i="1" s="1"/>
  <c r="AS1611" i="1" s="1"/>
  <c r="AS1610" i="1" s="1"/>
  <c r="AW1617" i="1"/>
  <c r="AY1617" i="1" s="1"/>
  <c r="AQ726" i="1"/>
  <c r="AM725" i="1"/>
  <c r="AM724" i="1" s="1"/>
  <c r="AM723" i="1" s="1"/>
  <c r="AM722" i="1" s="1"/>
  <c r="AM721" i="1" s="1"/>
  <c r="AM685" i="1" s="1"/>
  <c r="AV533" i="1"/>
  <c r="AV532" i="1" s="1"/>
  <c r="AV528" i="1" s="1"/>
  <c r="AV523" i="1" s="1"/>
  <c r="AV522" i="1" s="1"/>
  <c r="AV521" i="1" s="1"/>
  <c r="AY754" i="1"/>
  <c r="AX534" i="1"/>
  <c r="CW1414" i="1" l="1"/>
  <c r="CW1413" i="1" s="1"/>
  <c r="CW1412" i="1" s="1"/>
  <c r="CW1401" i="1" s="1"/>
  <c r="CW1753" i="1" s="1"/>
  <c r="CX1414" i="1"/>
  <c r="CX1413" i="1" s="1"/>
  <c r="CX1412" i="1" s="1"/>
  <c r="CX1401" i="1" s="1"/>
  <c r="CX1753" i="1" s="1"/>
  <c r="CX14" i="1" s="1"/>
  <c r="AL1753" i="1"/>
  <c r="BA1613" i="1"/>
  <c r="BA1612" i="1" s="1"/>
  <c r="AP685" i="1"/>
  <c r="BV1710" i="1"/>
  <c r="BV1709" i="1" s="1"/>
  <c r="CC1711" i="1"/>
  <c r="AR1614" i="1"/>
  <c r="AP1613" i="1"/>
  <c r="AP1612" i="1" s="1"/>
  <c r="AR1673" i="1"/>
  <c r="AP1617" i="1"/>
  <c r="AY1613" i="1"/>
  <c r="AY1612" i="1" s="1"/>
  <c r="BC1614" i="1"/>
  <c r="CC1707" i="1"/>
  <c r="CC1706" i="1" s="1"/>
  <c r="CC1705" i="1" s="1"/>
  <c r="CJ1708" i="1"/>
  <c r="CJ1707" i="1" s="1"/>
  <c r="CJ1706" i="1" s="1"/>
  <c r="CJ1705" i="1" s="1"/>
  <c r="AU530" i="1"/>
  <c r="AU529" i="1" s="1"/>
  <c r="AU528" i="1" s="1"/>
  <c r="AU523" i="1" s="1"/>
  <c r="AU522" i="1" s="1"/>
  <c r="AU521" i="1" s="1"/>
  <c r="AU447" i="1" s="1"/>
  <c r="AY531" i="1"/>
  <c r="BV1700" i="1"/>
  <c r="AN730" i="1"/>
  <c r="AN729" i="1" s="1"/>
  <c r="AN728" i="1" s="1"/>
  <c r="AN727" i="1" s="1"/>
  <c r="AN721" i="1" s="1"/>
  <c r="AN685" i="1" s="1"/>
  <c r="AR731" i="1"/>
  <c r="AW531" i="1"/>
  <c r="AN1611" i="1"/>
  <c r="AN1610" i="1" s="1"/>
  <c r="AN1609" i="1" s="1"/>
  <c r="AN1401" i="1" s="1"/>
  <c r="CB1707" i="1"/>
  <c r="CB1706" i="1" s="1"/>
  <c r="CB1705" i="1" s="1"/>
  <c r="CB1700" i="1" s="1"/>
  <c r="CI1708" i="1"/>
  <c r="CI1707" i="1" s="1"/>
  <c r="CI1706" i="1" s="1"/>
  <c r="CI1705" i="1" s="1"/>
  <c r="CI1700" i="1" s="1"/>
  <c r="BC1197" i="1"/>
  <c r="BC1196" i="1" s="1"/>
  <c r="BC1195" i="1" s="1"/>
  <c r="BC1194" i="1" s="1"/>
  <c r="BC1193" i="1" s="1"/>
  <c r="BG673" i="1"/>
  <c r="BI673" i="1" s="1"/>
  <c r="BC1619" i="1"/>
  <c r="BC1618" i="1" s="1"/>
  <c r="BO1728" i="1"/>
  <c r="BO1727" i="1" s="1"/>
  <c r="BO1726" i="1" s="1"/>
  <c r="BO1725" i="1" s="1"/>
  <c r="BC534" i="1"/>
  <c r="BD1572" i="1"/>
  <c r="AR820" i="1"/>
  <c r="AR819" i="1" s="1"/>
  <c r="AR818" i="1" s="1"/>
  <c r="AR817" i="1" s="1"/>
  <c r="AR759" i="1" s="1"/>
  <c r="AW667" i="1"/>
  <c r="AW666" i="1" s="1"/>
  <c r="AW665" i="1" s="1"/>
  <c r="AW664" i="1" s="1"/>
  <c r="AW622" i="1" s="1"/>
  <c r="AT821" i="1"/>
  <c r="BE614" i="1"/>
  <c r="BE613" i="1" s="1"/>
  <c r="BE612" i="1" s="1"/>
  <c r="BE611" i="1" s="1"/>
  <c r="BE560" i="1" s="1"/>
  <c r="BF1728" i="1"/>
  <c r="BF1727" i="1" s="1"/>
  <c r="BF1726" i="1" s="1"/>
  <c r="BF1725" i="1" s="1"/>
  <c r="BG1733" i="1"/>
  <c r="BG1732" i="1" s="1"/>
  <c r="BG1731" i="1" s="1"/>
  <c r="BG1730" i="1" s="1"/>
  <c r="AT1694" i="1"/>
  <c r="AP1693" i="1"/>
  <c r="AP1692" i="1" s="1"/>
  <c r="AP1691" i="1" s="1"/>
  <c r="AP1690" i="1" s="1"/>
  <c r="AP1689" i="1" s="1"/>
  <c r="AP1673" i="1" s="1"/>
  <c r="BE1620" i="1"/>
  <c r="BA1619" i="1"/>
  <c r="BA1618" i="1" s="1"/>
  <c r="AN1673" i="1"/>
  <c r="BE871" i="1"/>
  <c r="BE870" i="1" s="1"/>
  <c r="BE869" i="1" s="1"/>
  <c r="BE868" i="1" s="1"/>
  <c r="BE853" i="1" s="1"/>
  <c r="BI1734" i="1"/>
  <c r="AY1723" i="1"/>
  <c r="AY1722" i="1" s="1"/>
  <c r="AY1721" i="1" s="1"/>
  <c r="AY1699" i="1" s="1"/>
  <c r="BA1724" i="1"/>
  <c r="AT1734" i="1"/>
  <c r="BK672" i="1"/>
  <c r="BM672" i="1" s="1"/>
  <c r="BI1684" i="1"/>
  <c r="BL672" i="1"/>
  <c r="BN672" i="1" s="1"/>
  <c r="BF807" i="1"/>
  <c r="BM1728" i="1"/>
  <c r="BM1727" i="1" s="1"/>
  <c r="BM1726" i="1" s="1"/>
  <c r="BM1725" i="1" s="1"/>
  <c r="BQ1729" i="1"/>
  <c r="BS1729" i="1" s="1"/>
  <c r="BA1197" i="1"/>
  <c r="BA1196" i="1" s="1"/>
  <c r="BA1195" i="1" s="1"/>
  <c r="BA1194" i="1" s="1"/>
  <c r="BA1193" i="1" s="1"/>
  <c r="BA901" i="1" s="1"/>
  <c r="BE1198" i="1"/>
  <c r="BK821" i="1"/>
  <c r="BI820" i="1"/>
  <c r="BI819" i="1" s="1"/>
  <c r="BI818" i="1" s="1"/>
  <c r="BI817" i="1" s="1"/>
  <c r="AY668" i="1"/>
  <c r="AY667" i="1" s="1"/>
  <c r="AX753" i="1"/>
  <c r="AX752" i="1" s="1"/>
  <c r="AX751" i="1" s="1"/>
  <c r="AX750" i="1" s="1"/>
  <c r="BD1723" i="1"/>
  <c r="BD1722" i="1" s="1"/>
  <c r="BD1721" i="1" s="1"/>
  <c r="BB675" i="1"/>
  <c r="BB674" i="1" s="1"/>
  <c r="AQ1693" i="1"/>
  <c r="AQ1692" i="1" s="1"/>
  <c r="AQ1691" i="1" s="1"/>
  <c r="AQ1690" i="1" s="1"/>
  <c r="AQ1689" i="1" s="1"/>
  <c r="AQ1673" i="1" s="1"/>
  <c r="AX669" i="1"/>
  <c r="AS809" i="1"/>
  <c r="AS806" i="1" s="1"/>
  <c r="AS805" i="1" s="1"/>
  <c r="AS759" i="1" s="1"/>
  <c r="BD725" i="1"/>
  <c r="BD724" i="1" s="1"/>
  <c r="BD723" i="1" s="1"/>
  <c r="BD722" i="1" s="1"/>
  <c r="AX614" i="1"/>
  <c r="AX613" i="1" s="1"/>
  <c r="AX612" i="1" s="1"/>
  <c r="AX611" i="1" s="1"/>
  <c r="AX560" i="1" s="1"/>
  <c r="BC807" i="1"/>
  <c r="AX533" i="1"/>
  <c r="AX532" i="1" s="1"/>
  <c r="AX809" i="1"/>
  <c r="AX806" i="1" s="1"/>
  <c r="AX805" i="1" s="1"/>
  <c r="BB810" i="1"/>
  <c r="AX1683" i="1"/>
  <c r="AX1682" i="1" s="1"/>
  <c r="AX1681" i="1" s="1"/>
  <c r="AX1676" i="1" s="1"/>
  <c r="AX1675" i="1" s="1"/>
  <c r="BB1619" i="1"/>
  <c r="BB1618" i="1" s="1"/>
  <c r="AN667" i="1"/>
  <c r="AN666" i="1" s="1"/>
  <c r="AN665" i="1" s="1"/>
  <c r="AN664" i="1" s="1"/>
  <c r="AN622" i="1" s="1"/>
  <c r="AN447" i="1" s="1"/>
  <c r="AR668" i="1"/>
  <c r="BF1198" i="1"/>
  <c r="BD1197" i="1"/>
  <c r="BD1196" i="1" s="1"/>
  <c r="BD1195" i="1" s="1"/>
  <c r="BD1194" i="1" s="1"/>
  <c r="BD1193" i="1" s="1"/>
  <c r="AS1571" i="1"/>
  <c r="AS1570" i="1" s="1"/>
  <c r="AS1569" i="1" s="1"/>
  <c r="AS1530" i="1" s="1"/>
  <c r="AS1650" i="1"/>
  <c r="AS1649" i="1" s="1"/>
  <c r="AS1648" i="1" s="1"/>
  <c r="AS1637" i="1" s="1"/>
  <c r="AS1609" i="1" s="1"/>
  <c r="BD1620" i="1"/>
  <c r="BF1620" i="1" s="1"/>
  <c r="AY675" i="1"/>
  <c r="AY674" i="1" s="1"/>
  <c r="AR1650" i="1"/>
  <c r="AR1649" i="1" s="1"/>
  <c r="AR1648" i="1" s="1"/>
  <c r="AR1637" i="1" s="1"/>
  <c r="BC999" i="1"/>
  <c r="BC998" i="1" s="1"/>
  <c r="BC997" i="1" s="1"/>
  <c r="BC992" i="1" s="1"/>
  <c r="BC991" i="1" s="1"/>
  <c r="BC901" i="1" s="1"/>
  <c r="BE534" i="1"/>
  <c r="BC533" i="1"/>
  <c r="BC532" i="1" s="1"/>
  <c r="BB999" i="1"/>
  <c r="BB998" i="1" s="1"/>
  <c r="BB997" i="1" s="1"/>
  <c r="BB992" i="1" s="1"/>
  <c r="BB991" i="1" s="1"/>
  <c r="BB901" i="1" s="1"/>
  <c r="BE1000" i="1"/>
  <c r="AZ999" i="1"/>
  <c r="AZ998" i="1" s="1"/>
  <c r="AZ997" i="1" s="1"/>
  <c r="AZ992" i="1" s="1"/>
  <c r="AZ991" i="1" s="1"/>
  <c r="AZ901" i="1" s="1"/>
  <c r="BD1000" i="1"/>
  <c r="BF1000" i="1" s="1"/>
  <c r="BG615" i="1"/>
  <c r="AP667" i="1"/>
  <c r="AP666" i="1" s="1"/>
  <c r="AP665" i="1" s="1"/>
  <c r="AP664" i="1" s="1"/>
  <c r="AP622" i="1" s="1"/>
  <c r="AP447" i="1" s="1"/>
  <c r="AT668" i="1"/>
  <c r="AT667" i="1" s="1"/>
  <c r="AT666" i="1" s="1"/>
  <c r="AT665" i="1" s="1"/>
  <c r="AT664" i="1" s="1"/>
  <c r="AT622" i="1" s="1"/>
  <c r="AT447" i="1" s="1"/>
  <c r="AR148" i="1"/>
  <c r="AR147" i="1" s="1"/>
  <c r="AR146" i="1" s="1"/>
  <c r="AR145" i="1" s="1"/>
  <c r="AR144" i="1" s="1"/>
  <c r="AR15" i="1" s="1"/>
  <c r="AV753" i="1"/>
  <c r="AV752" i="1" s="1"/>
  <c r="AV751" i="1" s="1"/>
  <c r="AV750" i="1" s="1"/>
  <c r="AZ754" i="1"/>
  <c r="AZ753" i="1" s="1"/>
  <c r="AZ752" i="1" s="1"/>
  <c r="AZ751" i="1" s="1"/>
  <c r="AZ750" i="1" s="1"/>
  <c r="BF1724" i="1"/>
  <c r="BB1723" i="1"/>
  <c r="BB1722" i="1" s="1"/>
  <c r="BB1721" i="1" s="1"/>
  <c r="AX530" i="1"/>
  <c r="AX529" i="1" s="1"/>
  <c r="BA669" i="1"/>
  <c r="AO1693" i="1"/>
  <c r="AO1692" i="1" s="1"/>
  <c r="AO1691" i="1" s="1"/>
  <c r="AO1690" i="1" s="1"/>
  <c r="AO1689" i="1" s="1"/>
  <c r="AO1673" i="1" s="1"/>
  <c r="AS1694" i="1"/>
  <c r="AU1694" i="1" s="1"/>
  <c r="AO1401" i="1"/>
  <c r="AZ615" i="1"/>
  <c r="BB615" i="1" s="1"/>
  <c r="AU1572" i="1"/>
  <c r="AZ531" i="1"/>
  <c r="AT149" i="1"/>
  <c r="AV149" i="1" s="1"/>
  <c r="BG872" i="1"/>
  <c r="BG871" i="1" s="1"/>
  <c r="BG870" i="1" s="1"/>
  <c r="BG869" i="1" s="1"/>
  <c r="BG868" i="1" s="1"/>
  <c r="BG853" i="1" s="1"/>
  <c r="AY1616" i="1"/>
  <c r="AY1615" i="1" s="1"/>
  <c r="AY1611" i="1" s="1"/>
  <c r="AY1610" i="1" s="1"/>
  <c r="BF1572" i="1"/>
  <c r="BD1571" i="1"/>
  <c r="BD1570" i="1" s="1"/>
  <c r="BD1569" i="1" s="1"/>
  <c r="BD1530" i="1" s="1"/>
  <c r="AY753" i="1"/>
  <c r="AY752" i="1" s="1"/>
  <c r="AY751" i="1" s="1"/>
  <c r="AY750" i="1" s="1"/>
  <c r="AZ670" i="1"/>
  <c r="AZ669" i="1" s="1"/>
  <c r="AM1753" i="1"/>
  <c r="AM14" i="1" s="1"/>
  <c r="AZ1684" i="1"/>
  <c r="BB1684" i="1" s="1"/>
  <c r="AZ675" i="1"/>
  <c r="AZ674" i="1" s="1"/>
  <c r="BD676" i="1"/>
  <c r="BF676" i="1" s="1"/>
  <c r="BF726" i="1"/>
  <c r="BB725" i="1"/>
  <c r="BB724" i="1" s="1"/>
  <c r="BB723" i="1" s="1"/>
  <c r="BB722" i="1" s="1"/>
  <c r="AT1651" i="1"/>
  <c r="AV1651" i="1" s="1"/>
  <c r="AT871" i="1"/>
  <c r="AT870" i="1" s="1"/>
  <c r="AT869" i="1" s="1"/>
  <c r="AT868" i="1" s="1"/>
  <c r="AT853" i="1" s="1"/>
  <c r="BH808" i="1"/>
  <c r="BH807" i="1" s="1"/>
  <c r="BA807" i="1"/>
  <c r="BE808" i="1"/>
  <c r="AV872" i="1"/>
  <c r="AY669" i="1"/>
  <c r="AY666" i="1" s="1"/>
  <c r="BC670" i="1"/>
  <c r="BE670" i="1" s="1"/>
  <c r="AQ1650" i="1"/>
  <c r="AQ1649" i="1" s="1"/>
  <c r="AQ1648" i="1" s="1"/>
  <c r="AQ1637" i="1" s="1"/>
  <c r="AQ1609" i="1" s="1"/>
  <c r="AQ1401" i="1" s="1"/>
  <c r="AU1651" i="1"/>
  <c r="AW1651" i="1" s="1"/>
  <c r="AU810" i="1"/>
  <c r="BF673" i="1"/>
  <c r="BH1729" i="1"/>
  <c r="BJ1729" i="1" s="1"/>
  <c r="BA1617" i="1"/>
  <c r="BC1617" i="1" s="1"/>
  <c r="AW1616" i="1"/>
  <c r="AW1615" i="1" s="1"/>
  <c r="AW1611" i="1" s="1"/>
  <c r="AW1610" i="1" s="1"/>
  <c r="AU148" i="1"/>
  <c r="AU147" i="1" s="1"/>
  <c r="AU146" i="1" s="1"/>
  <c r="AU145" i="1" s="1"/>
  <c r="AU144" i="1" s="1"/>
  <c r="AU15" i="1" s="1"/>
  <c r="BA676" i="1"/>
  <c r="BA675" i="1" s="1"/>
  <c r="BA674" i="1" s="1"/>
  <c r="AQ725" i="1"/>
  <c r="AQ724" i="1" s="1"/>
  <c r="AQ723" i="1" s="1"/>
  <c r="AQ722" i="1" s="1"/>
  <c r="AQ721" i="1" s="1"/>
  <c r="AQ685" i="1" s="1"/>
  <c r="AS726" i="1"/>
  <c r="AZ534" i="1"/>
  <c r="AZ533" i="1" s="1"/>
  <c r="AZ532" i="1" s="1"/>
  <c r="BA754" i="1"/>
  <c r="BC754" i="1" s="1"/>
  <c r="AW149" i="1"/>
  <c r="AN1753" i="1" l="1"/>
  <c r="AN14" i="1" s="1"/>
  <c r="AR1613" i="1"/>
  <c r="AR1612" i="1" s="1"/>
  <c r="BC1613" i="1"/>
  <c r="BC1612" i="1" s="1"/>
  <c r="BG1614" i="1"/>
  <c r="CC1710" i="1"/>
  <c r="CC1709" i="1" s="1"/>
  <c r="CJ1711" i="1"/>
  <c r="CJ1710" i="1" s="1"/>
  <c r="CJ1709" i="1" s="1"/>
  <c r="AT731" i="1"/>
  <c r="AR730" i="1"/>
  <c r="AR729" i="1" s="1"/>
  <c r="AR728" i="1" s="1"/>
  <c r="AR727" i="1" s="1"/>
  <c r="AR721" i="1" s="1"/>
  <c r="BS1728" i="1"/>
  <c r="BS1727" i="1" s="1"/>
  <c r="BS1726" i="1" s="1"/>
  <c r="BS1725" i="1" s="1"/>
  <c r="AY530" i="1"/>
  <c r="AY529" i="1" s="1"/>
  <c r="AY528" i="1" s="1"/>
  <c r="AY523" i="1" s="1"/>
  <c r="AY522" i="1" s="1"/>
  <c r="AY521" i="1" s="1"/>
  <c r="CC1700" i="1"/>
  <c r="AR1617" i="1"/>
  <c r="AT1617" i="1"/>
  <c r="AT1616" i="1" s="1"/>
  <c r="AT1615" i="1" s="1"/>
  <c r="AP1616" i="1"/>
  <c r="AP1615" i="1" s="1"/>
  <c r="AR685" i="1"/>
  <c r="BE1614" i="1"/>
  <c r="AP1611" i="1"/>
  <c r="AP1610" i="1" s="1"/>
  <c r="AP1609" i="1" s="1"/>
  <c r="AP1401" i="1" s="1"/>
  <c r="AP1753" i="1" s="1"/>
  <c r="AP14" i="1" s="1"/>
  <c r="AO1753" i="1"/>
  <c r="AO14" i="1" s="1"/>
  <c r="AW530" i="1"/>
  <c r="AW529" i="1" s="1"/>
  <c r="AW528" i="1" s="1"/>
  <c r="AW523" i="1" s="1"/>
  <c r="AW522" i="1" s="1"/>
  <c r="AW521" i="1" s="1"/>
  <c r="AW447" i="1" s="1"/>
  <c r="BA531" i="1"/>
  <c r="BC531" i="1" s="1"/>
  <c r="CJ1700" i="1"/>
  <c r="AT1614" i="1"/>
  <c r="AT1613" i="1" s="1"/>
  <c r="AT1612" i="1" s="1"/>
  <c r="AT1611" i="1" s="1"/>
  <c r="AT1610" i="1" s="1"/>
  <c r="BF675" i="1"/>
  <c r="BF674" i="1" s="1"/>
  <c r="BF999" i="1"/>
  <c r="BF998" i="1" s="1"/>
  <c r="BF997" i="1" s="1"/>
  <c r="BF992" i="1" s="1"/>
  <c r="BF991" i="1" s="1"/>
  <c r="BF1619" i="1"/>
  <c r="BF1618" i="1" s="1"/>
  <c r="BO672" i="1"/>
  <c r="BQ672" i="1" s="1"/>
  <c r="BJ1728" i="1"/>
  <c r="BJ1727" i="1" s="1"/>
  <c r="BJ1726" i="1" s="1"/>
  <c r="BJ1725" i="1" s="1"/>
  <c r="BK820" i="1"/>
  <c r="BK819" i="1" s="1"/>
  <c r="BK818" i="1" s="1"/>
  <c r="BK817" i="1" s="1"/>
  <c r="BA1723" i="1"/>
  <c r="BA1722" i="1" s="1"/>
  <c r="BA1721" i="1" s="1"/>
  <c r="BA1699" i="1" s="1"/>
  <c r="BC1724" i="1"/>
  <c r="BI872" i="1"/>
  <c r="BF725" i="1"/>
  <c r="BF724" i="1" s="1"/>
  <c r="BF723" i="1" s="1"/>
  <c r="BF722" i="1" s="1"/>
  <c r="BE999" i="1"/>
  <c r="BE998" i="1" s="1"/>
  <c r="BE997" i="1" s="1"/>
  <c r="BE992" i="1" s="1"/>
  <c r="BE991" i="1" s="1"/>
  <c r="BE533" i="1"/>
  <c r="BE532" i="1" s="1"/>
  <c r="BE1197" i="1"/>
  <c r="BE1196" i="1" s="1"/>
  <c r="BE1195" i="1" s="1"/>
  <c r="BE1194" i="1" s="1"/>
  <c r="BE1193" i="1" s="1"/>
  <c r="AV1694" i="1"/>
  <c r="AT1693" i="1"/>
  <c r="AT1692" i="1" s="1"/>
  <c r="AT1691" i="1" s="1"/>
  <c r="AT1690" i="1" s="1"/>
  <c r="AT1689" i="1" s="1"/>
  <c r="AX1694" i="1"/>
  <c r="AX1693" i="1" s="1"/>
  <c r="AX1692" i="1" s="1"/>
  <c r="AX1691" i="1" s="1"/>
  <c r="AX1690" i="1" s="1"/>
  <c r="AX1689" i="1" s="1"/>
  <c r="AT820" i="1"/>
  <c r="AT819" i="1" s="1"/>
  <c r="AT818" i="1" s="1"/>
  <c r="AT817" i="1" s="1"/>
  <c r="AT759" i="1" s="1"/>
  <c r="BK673" i="1"/>
  <c r="BF1571" i="1"/>
  <c r="BF1570" i="1" s="1"/>
  <c r="BF1569" i="1" s="1"/>
  <c r="BF1530" i="1" s="1"/>
  <c r="BH1572" i="1"/>
  <c r="BF1723" i="1"/>
  <c r="BF1722" i="1" s="1"/>
  <c r="BF1721" i="1" s="1"/>
  <c r="BG614" i="1"/>
  <c r="BG613" i="1" s="1"/>
  <c r="BG612" i="1" s="1"/>
  <c r="BG611" i="1" s="1"/>
  <c r="BG560" i="1" s="1"/>
  <c r="BF1197" i="1"/>
  <c r="BF1196" i="1" s="1"/>
  <c r="BF1195" i="1" s="1"/>
  <c r="BF1194" i="1" s="1"/>
  <c r="BF1193" i="1" s="1"/>
  <c r="BM821" i="1"/>
  <c r="BJ808" i="1"/>
  <c r="BP672" i="1"/>
  <c r="BI1733" i="1"/>
  <c r="BI1732" i="1" s="1"/>
  <c r="BI1731" i="1" s="1"/>
  <c r="BI1730" i="1" s="1"/>
  <c r="BG1198" i="1"/>
  <c r="BE807" i="1"/>
  <c r="BH1728" i="1"/>
  <c r="BH1727" i="1" s="1"/>
  <c r="BH1726" i="1" s="1"/>
  <c r="BH1725" i="1" s="1"/>
  <c r="BL1729" i="1"/>
  <c r="BN1729" i="1" s="1"/>
  <c r="BN1728" i="1" s="1"/>
  <c r="BN1727" i="1" s="1"/>
  <c r="BN1726" i="1" s="1"/>
  <c r="BN1725" i="1" s="1"/>
  <c r="BE669" i="1"/>
  <c r="BH673" i="1"/>
  <c r="BJ673" i="1" s="1"/>
  <c r="BU1729" i="1"/>
  <c r="BU1728" i="1" s="1"/>
  <c r="BU1727" i="1" s="1"/>
  <c r="BU1726" i="1" s="1"/>
  <c r="BU1725" i="1" s="1"/>
  <c r="BQ1728" i="1"/>
  <c r="BQ1727" i="1" s="1"/>
  <c r="BQ1726" i="1" s="1"/>
  <c r="BQ1725" i="1" s="1"/>
  <c r="BK1684" i="1"/>
  <c r="BI1683" i="1"/>
  <c r="BI1682" i="1" s="1"/>
  <c r="BI1681" i="1" s="1"/>
  <c r="BI1676" i="1" s="1"/>
  <c r="BI1675" i="1" s="1"/>
  <c r="BM1684" i="1"/>
  <c r="AV1734" i="1"/>
  <c r="AT1733" i="1"/>
  <c r="AT1732" i="1" s="1"/>
  <c r="AT1731" i="1" s="1"/>
  <c r="AT1730" i="1" s="1"/>
  <c r="AT1699" i="1" s="1"/>
  <c r="BE1619" i="1"/>
  <c r="BE1618" i="1" s="1"/>
  <c r="BK1734" i="1"/>
  <c r="BI615" i="1"/>
  <c r="BI614" i="1" s="1"/>
  <c r="BI613" i="1" s="1"/>
  <c r="BI612" i="1" s="1"/>
  <c r="BI611" i="1" s="1"/>
  <c r="BI560" i="1" s="1"/>
  <c r="BA668" i="1"/>
  <c r="AV821" i="1"/>
  <c r="AX821" i="1" s="1"/>
  <c r="AX820" i="1" s="1"/>
  <c r="AX819" i="1" s="1"/>
  <c r="AX818" i="1" s="1"/>
  <c r="AX817" i="1" s="1"/>
  <c r="AX759" i="1" s="1"/>
  <c r="BG1620" i="1"/>
  <c r="BG1619" i="1" s="1"/>
  <c r="BG1618" i="1" s="1"/>
  <c r="AW1650" i="1"/>
  <c r="AW1649" i="1" s="1"/>
  <c r="AW1648" i="1" s="1"/>
  <c r="AW1637" i="1" s="1"/>
  <c r="AW1609" i="1" s="1"/>
  <c r="AU1693" i="1"/>
  <c r="AU1692" i="1" s="1"/>
  <c r="AU1691" i="1" s="1"/>
  <c r="AU1690" i="1" s="1"/>
  <c r="AU1689" i="1" s="1"/>
  <c r="AU1673" i="1" s="1"/>
  <c r="AV1650" i="1"/>
  <c r="AV1649" i="1" s="1"/>
  <c r="AV1648" i="1" s="1"/>
  <c r="AV1637" i="1" s="1"/>
  <c r="BB1683" i="1"/>
  <c r="BB1682" i="1" s="1"/>
  <c r="BB1681" i="1" s="1"/>
  <c r="BB1676" i="1" s="1"/>
  <c r="BB1675" i="1" s="1"/>
  <c r="BB614" i="1"/>
  <c r="BB613" i="1" s="1"/>
  <c r="BB612" i="1" s="1"/>
  <c r="BB611" i="1" s="1"/>
  <c r="BB560" i="1" s="1"/>
  <c r="BC753" i="1"/>
  <c r="BC752" i="1" s="1"/>
  <c r="BC751" i="1" s="1"/>
  <c r="BC750" i="1" s="1"/>
  <c r="AZ530" i="1"/>
  <c r="AZ529" i="1" s="1"/>
  <c r="AZ528" i="1" s="1"/>
  <c r="AZ523" i="1" s="1"/>
  <c r="AZ522" i="1" s="1"/>
  <c r="AZ521" i="1" s="1"/>
  <c r="BB531" i="1"/>
  <c r="BC676" i="1"/>
  <c r="BB534" i="1"/>
  <c r="BB670" i="1"/>
  <c r="AQ1753" i="1"/>
  <c r="AQ14" i="1" s="1"/>
  <c r="BA1616" i="1"/>
  <c r="BA1615" i="1" s="1"/>
  <c r="BA1611" i="1" s="1"/>
  <c r="BA1610" i="1" s="1"/>
  <c r="BE1617" i="1"/>
  <c r="AV871" i="1"/>
  <c r="AV870" i="1" s="1"/>
  <c r="AV869" i="1" s="1"/>
  <c r="AV868" i="1" s="1"/>
  <c r="AV853" i="1" s="1"/>
  <c r="AX872" i="1"/>
  <c r="BD675" i="1"/>
  <c r="BD674" i="1" s="1"/>
  <c r="BH676" i="1"/>
  <c r="BH675" i="1" s="1"/>
  <c r="BH674" i="1" s="1"/>
  <c r="AU1571" i="1"/>
  <c r="AU1570" i="1" s="1"/>
  <c r="AU1569" i="1" s="1"/>
  <c r="AU1530" i="1" s="1"/>
  <c r="BG534" i="1"/>
  <c r="BI534" i="1" s="1"/>
  <c r="BG1000" i="1"/>
  <c r="BI1000" i="1" s="1"/>
  <c r="AY665" i="1"/>
  <c r="AY664" i="1" s="1"/>
  <c r="AY622" i="1" s="1"/>
  <c r="AY447" i="1" s="1"/>
  <c r="BH1620" i="1"/>
  <c r="BD1619" i="1"/>
  <c r="BD1618" i="1" s="1"/>
  <c r="AW1572" i="1"/>
  <c r="AY1572" i="1" s="1"/>
  <c r="AR667" i="1"/>
  <c r="AR666" i="1" s="1"/>
  <c r="AR665" i="1" s="1"/>
  <c r="AR664" i="1" s="1"/>
  <c r="AR622" i="1" s="1"/>
  <c r="AR447" i="1" s="1"/>
  <c r="AV668" i="1"/>
  <c r="AX528" i="1"/>
  <c r="AX523" i="1" s="1"/>
  <c r="AX522" i="1" s="1"/>
  <c r="AX521" i="1" s="1"/>
  <c r="BH1724" i="1"/>
  <c r="BH1723" i="1" s="1"/>
  <c r="BH1722" i="1" s="1"/>
  <c r="BH1721" i="1" s="1"/>
  <c r="AU809" i="1"/>
  <c r="AU806" i="1" s="1"/>
  <c r="AU805" i="1" s="1"/>
  <c r="AU759" i="1" s="1"/>
  <c r="BA753" i="1"/>
  <c r="BA752" i="1" s="1"/>
  <c r="BA751" i="1" s="1"/>
  <c r="BA750" i="1" s="1"/>
  <c r="BE754" i="1"/>
  <c r="AZ614" i="1"/>
  <c r="AZ613" i="1" s="1"/>
  <c r="AZ612" i="1" s="1"/>
  <c r="AZ611" i="1" s="1"/>
  <c r="AZ560" i="1" s="1"/>
  <c r="BD615" i="1"/>
  <c r="BF615" i="1" s="1"/>
  <c r="BH1198" i="1"/>
  <c r="BJ1198" i="1" s="1"/>
  <c r="BD810" i="1"/>
  <c r="BB809" i="1"/>
  <c r="BB806" i="1" s="1"/>
  <c r="BB805" i="1" s="1"/>
  <c r="BG808" i="1"/>
  <c r="AW810" i="1"/>
  <c r="AY810" i="1" s="1"/>
  <c r="BB754" i="1"/>
  <c r="BG1617" i="1"/>
  <c r="BC1616" i="1"/>
  <c r="BC1615" i="1" s="1"/>
  <c r="BC1611" i="1" s="1"/>
  <c r="BC1610" i="1" s="1"/>
  <c r="AW1694" i="1"/>
  <c r="AS1693" i="1"/>
  <c r="AS1692" i="1" s="1"/>
  <c r="AS1691" i="1" s="1"/>
  <c r="AS1690" i="1" s="1"/>
  <c r="AS1689" i="1" s="1"/>
  <c r="AS1673" i="1" s="1"/>
  <c r="AV148" i="1"/>
  <c r="AV147" i="1" s="1"/>
  <c r="AV146" i="1" s="1"/>
  <c r="AV145" i="1" s="1"/>
  <c r="AV144" i="1" s="1"/>
  <c r="AV15" i="1" s="1"/>
  <c r="AU1650" i="1"/>
  <c r="AU1649" i="1" s="1"/>
  <c r="AU1648" i="1" s="1"/>
  <c r="AU1637" i="1" s="1"/>
  <c r="AU1609" i="1" s="1"/>
  <c r="AY1651" i="1"/>
  <c r="BA1651" i="1" s="1"/>
  <c r="BA1650" i="1" s="1"/>
  <c r="BA1649" i="1" s="1"/>
  <c r="BA1648" i="1" s="1"/>
  <c r="BA1637" i="1" s="1"/>
  <c r="BG670" i="1"/>
  <c r="BG669" i="1" s="1"/>
  <c r="BC669" i="1"/>
  <c r="AT1650" i="1"/>
  <c r="AT1649" i="1" s="1"/>
  <c r="AT1648" i="1" s="1"/>
  <c r="AT1637" i="1" s="1"/>
  <c r="AT1609" i="1" s="1"/>
  <c r="AT1401" i="1" s="1"/>
  <c r="AX1651" i="1"/>
  <c r="AZ1651" i="1" s="1"/>
  <c r="AZ1683" i="1"/>
  <c r="AZ1682" i="1" s="1"/>
  <c r="AZ1681" i="1" s="1"/>
  <c r="AZ1676" i="1" s="1"/>
  <c r="AZ1675" i="1" s="1"/>
  <c r="BD1684" i="1"/>
  <c r="BF1684" i="1" s="1"/>
  <c r="AS1401" i="1"/>
  <c r="AT148" i="1"/>
  <c r="AT147" i="1" s="1"/>
  <c r="AT146" i="1" s="1"/>
  <c r="AT145" i="1" s="1"/>
  <c r="AT144" i="1" s="1"/>
  <c r="AT15" i="1" s="1"/>
  <c r="AX149" i="1"/>
  <c r="BD999" i="1"/>
  <c r="BD998" i="1" s="1"/>
  <c r="BD997" i="1" s="1"/>
  <c r="BD992" i="1" s="1"/>
  <c r="BD991" i="1" s="1"/>
  <c r="BD901" i="1" s="1"/>
  <c r="BH1000" i="1"/>
  <c r="BH999" i="1" s="1"/>
  <c r="BH998" i="1" s="1"/>
  <c r="BH997" i="1" s="1"/>
  <c r="BH992" i="1" s="1"/>
  <c r="BH991" i="1" s="1"/>
  <c r="BH726" i="1"/>
  <c r="BJ726" i="1" s="1"/>
  <c r="AW148" i="1"/>
  <c r="AW147" i="1" s="1"/>
  <c r="AW146" i="1" s="1"/>
  <c r="AW145" i="1" s="1"/>
  <c r="AW144" i="1" s="1"/>
  <c r="AW15" i="1" s="1"/>
  <c r="AS725" i="1"/>
  <c r="AS724" i="1" s="1"/>
  <c r="AS723" i="1" s="1"/>
  <c r="AS722" i="1" s="1"/>
  <c r="AS721" i="1" s="1"/>
  <c r="AS685" i="1" s="1"/>
  <c r="AU726" i="1"/>
  <c r="AY149" i="1"/>
  <c r="BC530" i="1" l="1"/>
  <c r="BC529" i="1" s="1"/>
  <c r="BC528" i="1" s="1"/>
  <c r="BC523" i="1" s="1"/>
  <c r="BC522" i="1" s="1"/>
  <c r="BC521" i="1" s="1"/>
  <c r="BA731" i="1"/>
  <c r="AT730" i="1"/>
  <c r="AT729" i="1" s="1"/>
  <c r="AT728" i="1" s="1"/>
  <c r="AT727" i="1" s="1"/>
  <c r="AT721" i="1" s="1"/>
  <c r="AX731" i="1"/>
  <c r="AX730" i="1" s="1"/>
  <c r="AX729" i="1" s="1"/>
  <c r="AX728" i="1" s="1"/>
  <c r="AX727" i="1" s="1"/>
  <c r="AX721" i="1" s="1"/>
  <c r="AX685" i="1" s="1"/>
  <c r="BA530" i="1"/>
  <c r="BA529" i="1" s="1"/>
  <c r="BA528" i="1" s="1"/>
  <c r="BA523" i="1" s="1"/>
  <c r="BA522" i="1" s="1"/>
  <c r="BA521" i="1" s="1"/>
  <c r="BE531" i="1"/>
  <c r="BE530" i="1" s="1"/>
  <c r="BE529" i="1" s="1"/>
  <c r="BE528" i="1" s="1"/>
  <c r="BE523" i="1" s="1"/>
  <c r="BE522" i="1" s="1"/>
  <c r="BE521" i="1" s="1"/>
  <c r="BW1729" i="1"/>
  <c r="BG1613" i="1"/>
  <c r="BG1612" i="1" s="1"/>
  <c r="AT685" i="1"/>
  <c r="BI1620" i="1"/>
  <c r="BI1619" i="1" s="1"/>
  <c r="BI1618" i="1" s="1"/>
  <c r="AR1616" i="1"/>
  <c r="AR1615" i="1" s="1"/>
  <c r="AR1611" i="1" s="1"/>
  <c r="AR1610" i="1" s="1"/>
  <c r="AR1609" i="1" s="1"/>
  <c r="AR1401" i="1" s="1"/>
  <c r="AR1753" i="1" s="1"/>
  <c r="AR14" i="1" s="1"/>
  <c r="AV1617" i="1"/>
  <c r="AV731" i="1"/>
  <c r="AV1614" i="1"/>
  <c r="BE1613" i="1"/>
  <c r="BE1612" i="1" s="1"/>
  <c r="BI1614" i="1"/>
  <c r="AS1753" i="1"/>
  <c r="AS1754" i="1" s="1"/>
  <c r="AS1756" i="1" s="1"/>
  <c r="BI999" i="1"/>
  <c r="BI998" i="1" s="1"/>
  <c r="BI997" i="1" s="1"/>
  <c r="BI992" i="1" s="1"/>
  <c r="BI991" i="1" s="1"/>
  <c r="BJ725" i="1"/>
  <c r="BJ724" i="1" s="1"/>
  <c r="BJ723" i="1" s="1"/>
  <c r="BJ722" i="1" s="1"/>
  <c r="BF1683" i="1"/>
  <c r="BF1682" i="1" s="1"/>
  <c r="BF1681" i="1" s="1"/>
  <c r="BF1676" i="1" s="1"/>
  <c r="BF1675" i="1" s="1"/>
  <c r="BJ1197" i="1"/>
  <c r="BJ1196" i="1" s="1"/>
  <c r="BJ1195" i="1" s="1"/>
  <c r="BJ1194" i="1" s="1"/>
  <c r="BJ1193" i="1" s="1"/>
  <c r="BI533" i="1"/>
  <c r="BI532" i="1" s="1"/>
  <c r="BG807" i="1"/>
  <c r="BF614" i="1"/>
  <c r="BF613" i="1" s="1"/>
  <c r="BF612" i="1" s="1"/>
  <c r="BF611" i="1" s="1"/>
  <c r="BF560" i="1" s="1"/>
  <c r="BE753" i="1"/>
  <c r="BE752" i="1" s="1"/>
  <c r="BE751" i="1" s="1"/>
  <c r="BE750" i="1" s="1"/>
  <c r="BH1619" i="1"/>
  <c r="BH1618" i="1" s="1"/>
  <c r="BK1733" i="1"/>
  <c r="BK1732" i="1" s="1"/>
  <c r="BK1731" i="1" s="1"/>
  <c r="BK1730" i="1" s="1"/>
  <c r="BK1683" i="1"/>
  <c r="BK1682" i="1" s="1"/>
  <c r="BK1681" i="1" s="1"/>
  <c r="BK1676" i="1" s="1"/>
  <c r="BK1675" i="1" s="1"/>
  <c r="BO1684" i="1"/>
  <c r="BO1683" i="1" s="1"/>
  <c r="BO1682" i="1" s="1"/>
  <c r="BO1681" i="1" s="1"/>
  <c r="BO1676" i="1" s="1"/>
  <c r="BO1675" i="1" s="1"/>
  <c r="BL673" i="1"/>
  <c r="BG1197" i="1"/>
  <c r="BG1196" i="1" s="1"/>
  <c r="BG1195" i="1" s="1"/>
  <c r="BG1194" i="1" s="1"/>
  <c r="BG1193" i="1" s="1"/>
  <c r="BM1734" i="1"/>
  <c r="BO1734" i="1" s="1"/>
  <c r="BO1733" i="1" s="1"/>
  <c r="BO1732" i="1" s="1"/>
  <c r="BO1731" i="1" s="1"/>
  <c r="BO1730" i="1" s="1"/>
  <c r="BJ1724" i="1"/>
  <c r="BH1571" i="1"/>
  <c r="BH1570" i="1" s="1"/>
  <c r="BH1569" i="1" s="1"/>
  <c r="BH1530" i="1" s="1"/>
  <c r="AV1693" i="1"/>
  <c r="AV1692" i="1" s="1"/>
  <c r="AV1691" i="1" s="1"/>
  <c r="AV1690" i="1" s="1"/>
  <c r="AV1689" i="1" s="1"/>
  <c r="AZ1694" i="1"/>
  <c r="BI1198" i="1"/>
  <c r="BK1198" i="1" s="1"/>
  <c r="BK872" i="1"/>
  <c r="BI871" i="1"/>
  <c r="BI870" i="1" s="1"/>
  <c r="BI869" i="1" s="1"/>
  <c r="BI868" i="1" s="1"/>
  <c r="BI853" i="1" s="1"/>
  <c r="BJ1000" i="1"/>
  <c r="AV820" i="1"/>
  <c r="AV819" i="1" s="1"/>
  <c r="AV818" i="1" s="1"/>
  <c r="AV817" i="1" s="1"/>
  <c r="AV759" i="1" s="1"/>
  <c r="AZ821" i="1"/>
  <c r="BK1620" i="1"/>
  <c r="BM1620" i="1"/>
  <c r="AV1733" i="1"/>
  <c r="AV1732" i="1" s="1"/>
  <c r="AV1731" i="1" s="1"/>
  <c r="AV1730" i="1" s="1"/>
  <c r="AV1699" i="1" s="1"/>
  <c r="BI670" i="1"/>
  <c r="BE901" i="1"/>
  <c r="BC1723" i="1"/>
  <c r="BC1722" i="1" s="1"/>
  <c r="BC1721" i="1" s="1"/>
  <c r="BC1699" i="1" s="1"/>
  <c r="BE1724" i="1"/>
  <c r="BS672" i="1"/>
  <c r="BF901" i="1"/>
  <c r="BH725" i="1"/>
  <c r="BH724" i="1" s="1"/>
  <c r="BH723" i="1" s="1"/>
  <c r="BH722" i="1" s="1"/>
  <c r="BL726" i="1"/>
  <c r="BN726" i="1" s="1"/>
  <c r="AU1401" i="1"/>
  <c r="BG999" i="1"/>
  <c r="BG998" i="1" s="1"/>
  <c r="BG997" i="1" s="1"/>
  <c r="BG992" i="1" s="1"/>
  <c r="BG991" i="1" s="1"/>
  <c r="BG901" i="1" s="1"/>
  <c r="BK1000" i="1"/>
  <c r="BM1000" i="1" s="1"/>
  <c r="BC668" i="1"/>
  <c r="BA667" i="1"/>
  <c r="BA666" i="1" s="1"/>
  <c r="BA665" i="1" s="1"/>
  <c r="BA664" i="1" s="1"/>
  <c r="BA622" i="1" s="1"/>
  <c r="BA447" i="1" s="1"/>
  <c r="BE668" i="1"/>
  <c r="BM1683" i="1"/>
  <c r="BM1682" i="1" s="1"/>
  <c r="BM1681" i="1" s="1"/>
  <c r="BM1676" i="1" s="1"/>
  <c r="BM1675" i="1" s="1"/>
  <c r="BQ1684" i="1"/>
  <c r="BI808" i="1"/>
  <c r="BL808" i="1"/>
  <c r="BN808" i="1" s="1"/>
  <c r="BJ807" i="1"/>
  <c r="BK615" i="1"/>
  <c r="BJ1620" i="1"/>
  <c r="BJ676" i="1"/>
  <c r="BG1616" i="1"/>
  <c r="BG1615" i="1" s="1"/>
  <c r="BG1611" i="1" s="1"/>
  <c r="BG1610" i="1" s="1"/>
  <c r="BH1197" i="1"/>
  <c r="BH1196" i="1" s="1"/>
  <c r="BH1195" i="1" s="1"/>
  <c r="BH1194" i="1" s="1"/>
  <c r="BH1193" i="1" s="1"/>
  <c r="BH901" i="1" s="1"/>
  <c r="BL1198" i="1"/>
  <c r="BG533" i="1"/>
  <c r="BG532" i="1" s="1"/>
  <c r="BK534" i="1"/>
  <c r="BE1616" i="1"/>
  <c r="BE1615" i="1" s="1"/>
  <c r="BE1611" i="1" s="1"/>
  <c r="BE1610" i="1" s="1"/>
  <c r="BI1617" i="1"/>
  <c r="AX1734" i="1"/>
  <c r="AZ1734" i="1" s="1"/>
  <c r="BL1728" i="1"/>
  <c r="BL1727" i="1" s="1"/>
  <c r="BL1726" i="1" s="1"/>
  <c r="BL1725" i="1" s="1"/>
  <c r="BP1729" i="1"/>
  <c r="BM820" i="1"/>
  <c r="BM819" i="1" s="1"/>
  <c r="BM818" i="1" s="1"/>
  <c r="BM817" i="1" s="1"/>
  <c r="BJ1572" i="1"/>
  <c r="BL1572" i="1" s="1"/>
  <c r="AT1673" i="1"/>
  <c r="BR672" i="1"/>
  <c r="BT672" i="1" s="1"/>
  <c r="BO821" i="1"/>
  <c r="BM673" i="1"/>
  <c r="AY809" i="1"/>
  <c r="AY806" i="1" s="1"/>
  <c r="AY805" i="1" s="1"/>
  <c r="AY759" i="1" s="1"/>
  <c r="AY1571" i="1"/>
  <c r="AY1570" i="1" s="1"/>
  <c r="AY1569" i="1" s="1"/>
  <c r="AY1530" i="1" s="1"/>
  <c r="AZ1650" i="1"/>
  <c r="AZ1649" i="1" s="1"/>
  <c r="AZ1648" i="1" s="1"/>
  <c r="AZ1637" i="1" s="1"/>
  <c r="BD534" i="1"/>
  <c r="BF534" i="1" s="1"/>
  <c r="BB533" i="1"/>
  <c r="BB532" i="1" s="1"/>
  <c r="AX148" i="1"/>
  <c r="AX147" i="1" s="1"/>
  <c r="AX146" i="1" s="1"/>
  <c r="AX145" i="1" s="1"/>
  <c r="AX144" i="1" s="1"/>
  <c r="AX15" i="1" s="1"/>
  <c r="BH1684" i="1"/>
  <c r="BD1683" i="1"/>
  <c r="BD1682" i="1" s="1"/>
  <c r="BD1681" i="1" s="1"/>
  <c r="BD1676" i="1" s="1"/>
  <c r="BD1675" i="1" s="1"/>
  <c r="AZ149" i="1"/>
  <c r="BE676" i="1"/>
  <c r="BC675" i="1"/>
  <c r="BC674" i="1" s="1"/>
  <c r="BG676" i="1"/>
  <c r="BD809" i="1"/>
  <c r="BD806" i="1" s="1"/>
  <c r="BD805" i="1" s="1"/>
  <c r="AX668" i="1"/>
  <c r="AZ668" i="1" s="1"/>
  <c r="AV667" i="1"/>
  <c r="AV666" i="1" s="1"/>
  <c r="AV665" i="1" s="1"/>
  <c r="AV664" i="1" s="1"/>
  <c r="AV622" i="1" s="1"/>
  <c r="AV447" i="1" s="1"/>
  <c r="AX871" i="1"/>
  <c r="AX870" i="1" s="1"/>
  <c r="AX869" i="1" s="1"/>
  <c r="AX868" i="1" s="1"/>
  <c r="AX853" i="1" s="1"/>
  <c r="BB530" i="1"/>
  <c r="BB529" i="1" s="1"/>
  <c r="BG754" i="1"/>
  <c r="BI754" i="1" s="1"/>
  <c r="AW1571" i="1"/>
  <c r="AW1570" i="1" s="1"/>
  <c r="AW1569" i="1" s="1"/>
  <c r="AW1530" i="1" s="1"/>
  <c r="AW1401" i="1" s="1"/>
  <c r="BA1572" i="1"/>
  <c r="BA1571" i="1" s="1"/>
  <c r="BA1570" i="1" s="1"/>
  <c r="BA1569" i="1" s="1"/>
  <c r="BA1530" i="1" s="1"/>
  <c r="AY148" i="1"/>
  <c r="AY147" i="1" s="1"/>
  <c r="AY146" i="1" s="1"/>
  <c r="AY145" i="1" s="1"/>
  <c r="AY144" i="1" s="1"/>
  <c r="AY15" i="1" s="1"/>
  <c r="AT1753" i="1"/>
  <c r="AW1693" i="1"/>
  <c r="AW1692" i="1" s="1"/>
  <c r="AW1691" i="1" s="1"/>
  <c r="AW1690" i="1" s="1"/>
  <c r="AW1689" i="1" s="1"/>
  <c r="AW1673" i="1" s="1"/>
  <c r="BD754" i="1"/>
  <c r="BB753" i="1"/>
  <c r="BB752" i="1" s="1"/>
  <c r="BB751" i="1" s="1"/>
  <c r="BB750" i="1" s="1"/>
  <c r="BB721" i="1" s="1"/>
  <c r="AX1650" i="1"/>
  <c r="AX1649" i="1" s="1"/>
  <c r="AX1648" i="1" s="1"/>
  <c r="AX1637" i="1" s="1"/>
  <c r="BB1651" i="1"/>
  <c r="AY1650" i="1"/>
  <c r="AY1649" i="1" s="1"/>
  <c r="AY1648" i="1" s="1"/>
  <c r="AY1637" i="1" s="1"/>
  <c r="AY1609" i="1" s="1"/>
  <c r="AY1401" i="1" s="1"/>
  <c r="BC1651" i="1"/>
  <c r="AW809" i="1"/>
  <c r="AW806" i="1" s="1"/>
  <c r="AW805" i="1" s="1"/>
  <c r="AW759" i="1" s="1"/>
  <c r="BA810" i="1"/>
  <c r="BC810" i="1" s="1"/>
  <c r="BF810" i="1"/>
  <c r="BH810" i="1" s="1"/>
  <c r="BH615" i="1"/>
  <c r="BH614" i="1" s="1"/>
  <c r="BH613" i="1" s="1"/>
  <c r="BH612" i="1" s="1"/>
  <c r="BH611" i="1" s="1"/>
  <c r="BH560" i="1" s="1"/>
  <c r="BD614" i="1"/>
  <c r="BD613" i="1" s="1"/>
  <c r="BD612" i="1" s="1"/>
  <c r="BD611" i="1" s="1"/>
  <c r="BD560" i="1" s="1"/>
  <c r="AZ872" i="1"/>
  <c r="BB872" i="1" s="1"/>
  <c r="BA1609" i="1"/>
  <c r="BA1401" i="1" s="1"/>
  <c r="BD670" i="1"/>
  <c r="BF670" i="1" s="1"/>
  <c r="BB669" i="1"/>
  <c r="BD531" i="1"/>
  <c r="AY1694" i="1"/>
  <c r="BA1694" i="1" s="1"/>
  <c r="BA1693" i="1" s="1"/>
  <c r="BA1692" i="1" s="1"/>
  <c r="BA1691" i="1" s="1"/>
  <c r="BA1690" i="1" s="1"/>
  <c r="BA1689" i="1" s="1"/>
  <c r="BA1673" i="1" s="1"/>
  <c r="BA149" i="1"/>
  <c r="BC149" i="1" s="1"/>
  <c r="AU725" i="1"/>
  <c r="AU724" i="1" s="1"/>
  <c r="AU723" i="1" s="1"/>
  <c r="AU722" i="1" s="1"/>
  <c r="AU721" i="1" s="1"/>
  <c r="AU685" i="1" s="1"/>
  <c r="AZ1756" i="1"/>
  <c r="AW726" i="1"/>
  <c r="BI1613" i="1" l="1"/>
  <c r="BI1612" i="1" s="1"/>
  <c r="AX1614" i="1"/>
  <c r="AX1613" i="1" s="1"/>
  <c r="AX1612" i="1" s="1"/>
  <c r="AV1613" i="1"/>
  <c r="AV1612" i="1" s="1"/>
  <c r="AV1611" i="1" s="1"/>
  <c r="AV1610" i="1" s="1"/>
  <c r="AV1609" i="1" s="1"/>
  <c r="AV1401" i="1" s="1"/>
  <c r="BH731" i="1"/>
  <c r="BE731" i="1"/>
  <c r="BE730" i="1" s="1"/>
  <c r="BE729" i="1" s="1"/>
  <c r="BE728" i="1" s="1"/>
  <c r="BE727" i="1" s="1"/>
  <c r="BA730" i="1"/>
  <c r="BA729" i="1" s="1"/>
  <c r="BA728" i="1" s="1"/>
  <c r="BA727" i="1" s="1"/>
  <c r="AV730" i="1"/>
  <c r="AV729" i="1" s="1"/>
  <c r="AV728" i="1" s="1"/>
  <c r="AV727" i="1" s="1"/>
  <c r="AV721" i="1" s="1"/>
  <c r="AV685" i="1" s="1"/>
  <c r="AZ731" i="1"/>
  <c r="BK1614" i="1"/>
  <c r="BG531" i="1"/>
  <c r="AV1673" i="1"/>
  <c r="AX1617" i="1"/>
  <c r="AZ1617" i="1" s="1"/>
  <c r="AV1616" i="1"/>
  <c r="AV1615" i="1" s="1"/>
  <c r="BY1729" i="1"/>
  <c r="BW1728" i="1"/>
  <c r="BW1727" i="1" s="1"/>
  <c r="BW1726" i="1" s="1"/>
  <c r="BW1725" i="1" s="1"/>
  <c r="CA1729" i="1"/>
  <c r="BU672" i="1"/>
  <c r="BW672" i="1"/>
  <c r="AU1753" i="1"/>
  <c r="AU14" i="1" s="1"/>
  <c r="BF669" i="1"/>
  <c r="BI753" i="1"/>
  <c r="BI752" i="1" s="1"/>
  <c r="BI751" i="1" s="1"/>
  <c r="BI750" i="1" s="1"/>
  <c r="BN725" i="1"/>
  <c r="BN724" i="1" s="1"/>
  <c r="BN723" i="1" s="1"/>
  <c r="BN722" i="1" s="1"/>
  <c r="BK1197" i="1"/>
  <c r="BK1196" i="1" s="1"/>
  <c r="BK1195" i="1" s="1"/>
  <c r="BK1194" i="1" s="1"/>
  <c r="BK1193" i="1" s="1"/>
  <c r="BM999" i="1"/>
  <c r="BM998" i="1" s="1"/>
  <c r="BM997" i="1" s="1"/>
  <c r="BM992" i="1" s="1"/>
  <c r="BM991" i="1" s="1"/>
  <c r="BN807" i="1"/>
  <c r="BH809" i="1"/>
  <c r="BH806" i="1" s="1"/>
  <c r="BH805" i="1" s="1"/>
  <c r="BL1571" i="1"/>
  <c r="BL1570" i="1" s="1"/>
  <c r="BL1569" i="1" s="1"/>
  <c r="BL1530" i="1" s="1"/>
  <c r="AZ1733" i="1"/>
  <c r="AZ1732" i="1" s="1"/>
  <c r="AZ1731" i="1" s="1"/>
  <c r="AZ1730" i="1" s="1"/>
  <c r="AZ1699" i="1" s="1"/>
  <c r="BG675" i="1"/>
  <c r="BG674" i="1" s="1"/>
  <c r="BF533" i="1"/>
  <c r="BF532" i="1" s="1"/>
  <c r="BR1729" i="1"/>
  <c r="BT1729" i="1" s="1"/>
  <c r="BP1728" i="1"/>
  <c r="BP1727" i="1" s="1"/>
  <c r="BP1726" i="1" s="1"/>
  <c r="BP1725" i="1" s="1"/>
  <c r="BI1616" i="1"/>
  <c r="BI1615" i="1" s="1"/>
  <c r="BM615" i="1"/>
  <c r="BO615" i="1"/>
  <c r="BK614" i="1"/>
  <c r="BK613" i="1" s="1"/>
  <c r="BK612" i="1" s="1"/>
  <c r="BK611" i="1" s="1"/>
  <c r="BK560" i="1" s="1"/>
  <c r="BI807" i="1"/>
  <c r="BE667" i="1"/>
  <c r="BE666" i="1" s="1"/>
  <c r="BK670" i="1"/>
  <c r="BM670" i="1" s="1"/>
  <c r="BI669" i="1"/>
  <c r="BI1611" i="1"/>
  <c r="BI1610" i="1" s="1"/>
  <c r="BK871" i="1"/>
  <c r="BK870" i="1" s="1"/>
  <c r="BK869" i="1" s="1"/>
  <c r="BK868" i="1" s="1"/>
  <c r="BK853" i="1" s="1"/>
  <c r="BH1683" i="1"/>
  <c r="BH1682" i="1" s="1"/>
  <c r="BH1681" i="1" s="1"/>
  <c r="BH1676" i="1" s="1"/>
  <c r="BH1675" i="1" s="1"/>
  <c r="BJ1571" i="1"/>
  <c r="BJ1570" i="1" s="1"/>
  <c r="BJ1569" i="1" s="1"/>
  <c r="BJ1530" i="1" s="1"/>
  <c r="BN1572" i="1"/>
  <c r="BP1572" i="1" s="1"/>
  <c r="BL1197" i="1"/>
  <c r="BL1196" i="1" s="1"/>
  <c r="BL1195" i="1" s="1"/>
  <c r="BL1194" i="1" s="1"/>
  <c r="BL1193" i="1" s="1"/>
  <c r="BL676" i="1"/>
  <c r="BN676" i="1" s="1"/>
  <c r="BJ675" i="1"/>
  <c r="BJ674" i="1" s="1"/>
  <c r="BO673" i="1"/>
  <c r="BK1619" i="1"/>
  <c r="BK1618" i="1" s="1"/>
  <c r="BO1620" i="1"/>
  <c r="BL1000" i="1"/>
  <c r="BJ999" i="1"/>
  <c r="BJ998" i="1" s="1"/>
  <c r="BJ997" i="1" s="1"/>
  <c r="BJ992" i="1" s="1"/>
  <c r="BJ991" i="1" s="1"/>
  <c r="BJ901" i="1" s="1"/>
  <c r="BN1000" i="1"/>
  <c r="BM1198" i="1"/>
  <c r="BO1198" i="1" s="1"/>
  <c r="BO1197" i="1" s="1"/>
  <c r="BO1196" i="1" s="1"/>
  <c r="BO1195" i="1" s="1"/>
  <c r="BO1194" i="1" s="1"/>
  <c r="BO1193" i="1" s="1"/>
  <c r="BI1197" i="1"/>
  <c r="BI1196" i="1" s="1"/>
  <c r="BI1195" i="1" s="1"/>
  <c r="BI1194" i="1" s="1"/>
  <c r="BI1193" i="1" s="1"/>
  <c r="BK808" i="1"/>
  <c r="BJ1684" i="1"/>
  <c r="BL1684" i="1" s="1"/>
  <c r="BF809" i="1"/>
  <c r="BF806" i="1" s="1"/>
  <c r="BF805" i="1" s="1"/>
  <c r="BJ810" i="1"/>
  <c r="BG753" i="1"/>
  <c r="BG752" i="1" s="1"/>
  <c r="BG751" i="1" s="1"/>
  <c r="BG750" i="1" s="1"/>
  <c r="BK754" i="1"/>
  <c r="BM754" i="1" s="1"/>
  <c r="BE675" i="1"/>
  <c r="BE674" i="1" s="1"/>
  <c r="BI676" i="1"/>
  <c r="BC1572" i="1"/>
  <c r="BO820" i="1"/>
  <c r="BO819" i="1" s="1"/>
  <c r="BO818" i="1" s="1"/>
  <c r="BO817" i="1" s="1"/>
  <c r="BQ821" i="1"/>
  <c r="BK533" i="1"/>
  <c r="BK532" i="1" s="1"/>
  <c r="BJ1619" i="1"/>
  <c r="BJ1618" i="1" s="1"/>
  <c r="BS1684" i="1"/>
  <c r="BQ1683" i="1"/>
  <c r="BQ1682" i="1" s="1"/>
  <c r="BQ1681" i="1" s="1"/>
  <c r="BQ1676" i="1" s="1"/>
  <c r="BQ1675" i="1" s="1"/>
  <c r="BG668" i="1"/>
  <c r="BC667" i="1"/>
  <c r="BC666" i="1" s="1"/>
  <c r="BC665" i="1" s="1"/>
  <c r="BC664" i="1" s="1"/>
  <c r="BC622" i="1" s="1"/>
  <c r="BC447" i="1" s="1"/>
  <c r="BB821" i="1"/>
  <c r="BD821" i="1"/>
  <c r="AZ820" i="1"/>
  <c r="AZ819" i="1" s="1"/>
  <c r="AZ818" i="1" s="1"/>
  <c r="AZ817" i="1" s="1"/>
  <c r="AZ759" i="1" s="1"/>
  <c r="BM872" i="1"/>
  <c r="AZ1693" i="1"/>
  <c r="AZ1692" i="1" s="1"/>
  <c r="AZ1691" i="1" s="1"/>
  <c r="AZ1690" i="1" s="1"/>
  <c r="AZ1689" i="1" s="1"/>
  <c r="AZ1673" i="1" s="1"/>
  <c r="BB1694" i="1"/>
  <c r="BL1724" i="1"/>
  <c r="BN1724" i="1" s="1"/>
  <c r="BJ1723" i="1"/>
  <c r="BJ1722" i="1" s="1"/>
  <c r="BJ1721" i="1" s="1"/>
  <c r="BN673" i="1"/>
  <c r="BP673" i="1"/>
  <c r="BM534" i="1"/>
  <c r="BV672" i="1"/>
  <c r="BX672" i="1" s="1"/>
  <c r="AX1733" i="1"/>
  <c r="AX1732" i="1" s="1"/>
  <c r="AX1731" i="1" s="1"/>
  <c r="AX1730" i="1" s="1"/>
  <c r="AX1699" i="1" s="1"/>
  <c r="AX1673" i="1" s="1"/>
  <c r="BB1734" i="1"/>
  <c r="BK1617" i="1"/>
  <c r="BL807" i="1"/>
  <c r="BP808" i="1"/>
  <c r="BK999" i="1"/>
  <c r="BK998" i="1" s="1"/>
  <c r="BK997" i="1" s="1"/>
  <c r="BK992" i="1" s="1"/>
  <c r="BK991" i="1" s="1"/>
  <c r="BK901" i="1" s="1"/>
  <c r="BO1000" i="1"/>
  <c r="BL725" i="1"/>
  <c r="BL724" i="1" s="1"/>
  <c r="BL723" i="1" s="1"/>
  <c r="BL722" i="1" s="1"/>
  <c r="BP726" i="1"/>
  <c r="BE1723" i="1"/>
  <c r="BE1722" i="1" s="1"/>
  <c r="BE1721" i="1" s="1"/>
  <c r="BE1699" i="1" s="1"/>
  <c r="BG1724" i="1"/>
  <c r="BM1619" i="1"/>
  <c r="BM1618" i="1" s="1"/>
  <c r="BQ1620" i="1"/>
  <c r="BM1733" i="1"/>
  <c r="BM1732" i="1" s="1"/>
  <c r="BM1731" i="1" s="1"/>
  <c r="BM1730" i="1" s="1"/>
  <c r="BQ1734" i="1"/>
  <c r="BL1620" i="1"/>
  <c r="BJ615" i="1"/>
  <c r="BN1198" i="1"/>
  <c r="BP1198" i="1" s="1"/>
  <c r="BI901" i="1"/>
  <c r="BB871" i="1"/>
  <c r="BB870" i="1" s="1"/>
  <c r="BB869" i="1" s="1"/>
  <c r="BB868" i="1" s="1"/>
  <c r="BB853" i="1" s="1"/>
  <c r="BC809" i="1"/>
  <c r="BC806" i="1" s="1"/>
  <c r="BC805" i="1" s="1"/>
  <c r="BC759" i="1" s="1"/>
  <c r="BB1650" i="1"/>
  <c r="BB1649" i="1" s="1"/>
  <c r="BB1648" i="1" s="1"/>
  <c r="BB1637" i="1" s="1"/>
  <c r="BC148" i="1"/>
  <c r="BC147" i="1" s="1"/>
  <c r="BC146" i="1" s="1"/>
  <c r="BC145" i="1" s="1"/>
  <c r="BC144" i="1" s="1"/>
  <c r="BC15" i="1" s="1"/>
  <c r="BE1572" i="1"/>
  <c r="BC1571" i="1"/>
  <c r="BC1570" i="1" s="1"/>
  <c r="BC1569" i="1" s="1"/>
  <c r="BC1530" i="1" s="1"/>
  <c r="BD669" i="1"/>
  <c r="BH670" i="1"/>
  <c r="BJ670" i="1" s="1"/>
  <c r="AX667" i="1"/>
  <c r="AX666" i="1" s="1"/>
  <c r="AX665" i="1" s="1"/>
  <c r="AX664" i="1" s="1"/>
  <c r="AX622" i="1" s="1"/>
  <c r="AX447" i="1" s="1"/>
  <c r="BB668" i="1"/>
  <c r="BD753" i="1"/>
  <c r="BD752" i="1" s="1"/>
  <c r="BD751" i="1" s="1"/>
  <c r="BD750" i="1" s="1"/>
  <c r="BD721" i="1" s="1"/>
  <c r="AZ667" i="1"/>
  <c r="AZ666" i="1" s="1"/>
  <c r="AZ665" i="1" s="1"/>
  <c r="AZ664" i="1" s="1"/>
  <c r="AZ622" i="1" s="1"/>
  <c r="AZ447" i="1" s="1"/>
  <c r="BA148" i="1"/>
  <c r="BA147" i="1" s="1"/>
  <c r="BA146" i="1" s="1"/>
  <c r="BA145" i="1" s="1"/>
  <c r="BA144" i="1" s="1"/>
  <c r="BA15" i="1" s="1"/>
  <c r="BE149" i="1"/>
  <c r="BD530" i="1"/>
  <c r="BD529" i="1" s="1"/>
  <c r="BF754" i="1"/>
  <c r="BH754" i="1" s="1"/>
  <c r="AZ148" i="1"/>
  <c r="AZ147" i="1" s="1"/>
  <c r="AZ146" i="1" s="1"/>
  <c r="AZ145" i="1" s="1"/>
  <c r="AZ144" i="1" s="1"/>
  <c r="AZ15" i="1" s="1"/>
  <c r="BB149" i="1"/>
  <c r="BB528" i="1"/>
  <c r="BB523" i="1" s="1"/>
  <c r="BB522" i="1" s="1"/>
  <c r="BB521" i="1" s="1"/>
  <c r="BD1651" i="1"/>
  <c r="BF1651" i="1" s="1"/>
  <c r="BA809" i="1"/>
  <c r="BA806" i="1" s="1"/>
  <c r="BA805" i="1" s="1"/>
  <c r="BA759" i="1" s="1"/>
  <c r="BE810" i="1"/>
  <c r="AY1693" i="1"/>
  <c r="AY1692" i="1" s="1"/>
  <c r="AY1691" i="1" s="1"/>
  <c r="AY1690" i="1" s="1"/>
  <c r="AY1689" i="1" s="1"/>
  <c r="AY1673" i="1" s="1"/>
  <c r="BC1694" i="1"/>
  <c r="AZ871" i="1"/>
  <c r="AZ870" i="1" s="1"/>
  <c r="AZ869" i="1" s="1"/>
  <c r="AZ868" i="1" s="1"/>
  <c r="AZ853" i="1" s="1"/>
  <c r="BD872" i="1"/>
  <c r="BE1651" i="1"/>
  <c r="BG1651" i="1" s="1"/>
  <c r="BC1650" i="1"/>
  <c r="BC1649" i="1" s="1"/>
  <c r="BC1648" i="1" s="1"/>
  <c r="BC1637" i="1" s="1"/>
  <c r="BC1609" i="1" s="1"/>
  <c r="AT14" i="1"/>
  <c r="AT1754" i="1"/>
  <c r="AT1756" i="1" s="1"/>
  <c r="BF531" i="1"/>
  <c r="BD533" i="1"/>
  <c r="BD532" i="1" s="1"/>
  <c r="BD528" i="1" s="1"/>
  <c r="BD523" i="1" s="1"/>
  <c r="BD522" i="1" s="1"/>
  <c r="BD521" i="1" s="1"/>
  <c r="BH534" i="1"/>
  <c r="AW725" i="1"/>
  <c r="AW724" i="1" s="1"/>
  <c r="AW723" i="1" s="1"/>
  <c r="AW722" i="1" s="1"/>
  <c r="AW721" i="1" s="1"/>
  <c r="AW685" i="1" s="1"/>
  <c r="AW1753" i="1" s="1"/>
  <c r="AY726" i="1"/>
  <c r="AV1753" i="1" l="1"/>
  <c r="BT1728" i="1"/>
  <c r="BT1727" i="1" s="1"/>
  <c r="BT1726" i="1" s="1"/>
  <c r="BT1725" i="1" s="1"/>
  <c r="AZ1616" i="1"/>
  <c r="AZ1615" i="1" s="1"/>
  <c r="BG731" i="1"/>
  <c r="AZ730" i="1"/>
  <c r="AZ729" i="1" s="1"/>
  <c r="AZ728" i="1" s="1"/>
  <c r="AZ727" i="1" s="1"/>
  <c r="AZ721" i="1" s="1"/>
  <c r="AZ685" i="1" s="1"/>
  <c r="AX1611" i="1"/>
  <c r="AX1610" i="1" s="1"/>
  <c r="AX1609" i="1" s="1"/>
  <c r="AX1401" i="1" s="1"/>
  <c r="AX1753" i="1" s="1"/>
  <c r="CA1728" i="1"/>
  <c r="CA1727" i="1" s="1"/>
  <c r="CA1726" i="1" s="1"/>
  <c r="CA1725" i="1" s="1"/>
  <c r="BY1728" i="1"/>
  <c r="BY1727" i="1" s="1"/>
  <c r="BY1726" i="1" s="1"/>
  <c r="BY1725" i="1" s="1"/>
  <c r="CC1729" i="1"/>
  <c r="BS1683" i="1"/>
  <c r="BS1682" i="1" s="1"/>
  <c r="BS1681" i="1" s="1"/>
  <c r="BS1676" i="1" s="1"/>
  <c r="BS1675" i="1" s="1"/>
  <c r="BW1684" i="1"/>
  <c r="BW1683" i="1" s="1"/>
  <c r="BW1682" i="1" s="1"/>
  <c r="BW1681" i="1" s="1"/>
  <c r="BW1676" i="1" s="1"/>
  <c r="BW1675" i="1" s="1"/>
  <c r="BK1613" i="1"/>
  <c r="BK1612" i="1" s="1"/>
  <c r="AX1616" i="1"/>
  <c r="AX1615" i="1" s="1"/>
  <c r="BB1617" i="1"/>
  <c r="BD1617" i="1" s="1"/>
  <c r="BM1614" i="1"/>
  <c r="BU1684" i="1"/>
  <c r="BH730" i="1"/>
  <c r="BH729" i="1" s="1"/>
  <c r="BH728" i="1" s="1"/>
  <c r="BH727" i="1" s="1"/>
  <c r="BL731" i="1"/>
  <c r="BL730" i="1" s="1"/>
  <c r="BL729" i="1" s="1"/>
  <c r="BL728" i="1" s="1"/>
  <c r="BL727" i="1" s="1"/>
  <c r="BO731" i="1"/>
  <c r="BE665" i="1"/>
  <c r="BE664" i="1" s="1"/>
  <c r="BE622" i="1" s="1"/>
  <c r="BE447" i="1" s="1"/>
  <c r="BG530" i="1"/>
  <c r="BG529" i="1" s="1"/>
  <c r="BG528" i="1" s="1"/>
  <c r="BG523" i="1" s="1"/>
  <c r="BG522" i="1" s="1"/>
  <c r="BG521" i="1" s="1"/>
  <c r="BI531" i="1"/>
  <c r="AZ1614" i="1"/>
  <c r="BZ672" i="1"/>
  <c r="CB672" i="1"/>
  <c r="CA672" i="1"/>
  <c r="BY672" i="1"/>
  <c r="BH753" i="1"/>
  <c r="BH752" i="1" s="1"/>
  <c r="BH751" i="1" s="1"/>
  <c r="BH750" i="1" s="1"/>
  <c r="BJ669" i="1"/>
  <c r="BP1571" i="1"/>
  <c r="BP1570" i="1" s="1"/>
  <c r="BP1569" i="1" s="1"/>
  <c r="BP1530" i="1" s="1"/>
  <c r="BP1197" i="1"/>
  <c r="BP1196" i="1" s="1"/>
  <c r="BP1195" i="1" s="1"/>
  <c r="BP1194" i="1" s="1"/>
  <c r="BP1193" i="1" s="1"/>
  <c r="BN675" i="1"/>
  <c r="BN674" i="1" s="1"/>
  <c r="BM669" i="1"/>
  <c r="BM753" i="1"/>
  <c r="BM752" i="1" s="1"/>
  <c r="BM751" i="1" s="1"/>
  <c r="BM750" i="1" s="1"/>
  <c r="BL1683" i="1"/>
  <c r="BL1682" i="1" s="1"/>
  <c r="BL1681" i="1" s="1"/>
  <c r="BL1676" i="1" s="1"/>
  <c r="BL1675" i="1" s="1"/>
  <c r="BL615" i="1"/>
  <c r="BN615" i="1" s="1"/>
  <c r="BJ614" i="1"/>
  <c r="BJ613" i="1" s="1"/>
  <c r="BJ612" i="1" s="1"/>
  <c r="BJ611" i="1" s="1"/>
  <c r="BJ560" i="1" s="1"/>
  <c r="BQ1619" i="1"/>
  <c r="BQ1618" i="1" s="1"/>
  <c r="BM533" i="1"/>
  <c r="BM532" i="1" s="1"/>
  <c r="BN1723" i="1"/>
  <c r="BN1722" i="1" s="1"/>
  <c r="BN1721" i="1" s="1"/>
  <c r="BM871" i="1"/>
  <c r="BM870" i="1" s="1"/>
  <c r="BM869" i="1" s="1"/>
  <c r="BM868" i="1" s="1"/>
  <c r="BM853" i="1" s="1"/>
  <c r="BQ820" i="1"/>
  <c r="BQ819" i="1" s="1"/>
  <c r="BQ818" i="1" s="1"/>
  <c r="BQ817" i="1" s="1"/>
  <c r="BI675" i="1"/>
  <c r="BI674" i="1" s="1"/>
  <c r="BJ809" i="1"/>
  <c r="BJ806" i="1" s="1"/>
  <c r="BJ805" i="1" s="1"/>
  <c r="BK807" i="1"/>
  <c r="BQ673" i="1"/>
  <c r="BS673" i="1" s="1"/>
  <c r="BO614" i="1"/>
  <c r="BO613" i="1" s="1"/>
  <c r="BO612" i="1" s="1"/>
  <c r="BO611" i="1" s="1"/>
  <c r="BO560" i="1" s="1"/>
  <c r="BF530" i="1"/>
  <c r="BF529" i="1" s="1"/>
  <c r="BF528" i="1" s="1"/>
  <c r="BF523" i="1" s="1"/>
  <c r="BF522" i="1" s="1"/>
  <c r="BF521" i="1" s="1"/>
  <c r="BF1650" i="1"/>
  <c r="BF1649" i="1" s="1"/>
  <c r="BF1648" i="1" s="1"/>
  <c r="BF1637" i="1" s="1"/>
  <c r="BE1571" i="1"/>
  <c r="BE1570" i="1" s="1"/>
  <c r="BE1569" i="1" s="1"/>
  <c r="BE1530" i="1" s="1"/>
  <c r="BL1619" i="1"/>
  <c r="BL1618" i="1" s="1"/>
  <c r="BP725" i="1"/>
  <c r="BP724" i="1" s="1"/>
  <c r="BP723" i="1" s="1"/>
  <c r="BP722" i="1" s="1"/>
  <c r="BP807" i="1"/>
  <c r="BL1723" i="1"/>
  <c r="BL1722" i="1" s="1"/>
  <c r="BL1721" i="1" s="1"/>
  <c r="BP1724" i="1"/>
  <c r="BN1620" i="1"/>
  <c r="BS821" i="1"/>
  <c r="BL999" i="1"/>
  <c r="BL998" i="1" s="1"/>
  <c r="BL997" i="1" s="1"/>
  <c r="BL992" i="1" s="1"/>
  <c r="BL991" i="1" s="1"/>
  <c r="BL901" i="1" s="1"/>
  <c r="BP1000" i="1"/>
  <c r="BO872" i="1"/>
  <c r="BQ872" i="1" s="1"/>
  <c r="BM808" i="1"/>
  <c r="BO808" i="1" s="1"/>
  <c r="BM614" i="1"/>
  <c r="BM613" i="1" s="1"/>
  <c r="BM612" i="1" s="1"/>
  <c r="BM611" i="1" s="1"/>
  <c r="BM560" i="1" s="1"/>
  <c r="BQ615" i="1"/>
  <c r="BK676" i="1"/>
  <c r="BM676" i="1" s="1"/>
  <c r="BR808" i="1"/>
  <c r="BR726" i="1"/>
  <c r="BG1650" i="1"/>
  <c r="BG1649" i="1" s="1"/>
  <c r="BG1648" i="1" s="1"/>
  <c r="BG1637" i="1" s="1"/>
  <c r="BG1609" i="1" s="1"/>
  <c r="BE1650" i="1"/>
  <c r="BE1649" i="1" s="1"/>
  <c r="BE1648" i="1" s="1"/>
  <c r="BE1637" i="1" s="1"/>
  <c r="BE1609" i="1" s="1"/>
  <c r="BE1401" i="1" s="1"/>
  <c r="BI1651" i="1"/>
  <c r="BF753" i="1"/>
  <c r="BF752" i="1" s="1"/>
  <c r="BF751" i="1" s="1"/>
  <c r="BF750" i="1" s="1"/>
  <c r="BF721" i="1" s="1"/>
  <c r="BJ754" i="1"/>
  <c r="BL754" i="1" s="1"/>
  <c r="BE148" i="1"/>
  <c r="BE147" i="1" s="1"/>
  <c r="BE146" i="1" s="1"/>
  <c r="BE145" i="1" s="1"/>
  <c r="BE144" i="1" s="1"/>
  <c r="BE15" i="1" s="1"/>
  <c r="BH669" i="1"/>
  <c r="BL670" i="1"/>
  <c r="BN670" i="1" s="1"/>
  <c r="BS1734" i="1"/>
  <c r="BU1734" i="1" s="1"/>
  <c r="BQ1733" i="1"/>
  <c r="BQ1732" i="1" s="1"/>
  <c r="BQ1731" i="1" s="1"/>
  <c r="BQ1730" i="1" s="1"/>
  <c r="BG1723" i="1"/>
  <c r="BG1722" i="1" s="1"/>
  <c r="BG1721" i="1" s="1"/>
  <c r="BG1699" i="1" s="1"/>
  <c r="BK1616" i="1"/>
  <c r="BK1615" i="1" s="1"/>
  <c r="BR673" i="1"/>
  <c r="BD1694" i="1"/>
  <c r="BB1693" i="1"/>
  <c r="BB1692" i="1" s="1"/>
  <c r="BB1691" i="1" s="1"/>
  <c r="BB1690" i="1" s="1"/>
  <c r="BB1689" i="1" s="1"/>
  <c r="BD820" i="1"/>
  <c r="BD819" i="1" s="1"/>
  <c r="BD818" i="1" s="1"/>
  <c r="BD817" i="1" s="1"/>
  <c r="BD759" i="1" s="1"/>
  <c r="BD685" i="1" s="1"/>
  <c r="BO754" i="1"/>
  <c r="BQ754" i="1" s="1"/>
  <c r="BK753" i="1"/>
  <c r="BK752" i="1" s="1"/>
  <c r="BK751" i="1" s="1"/>
  <c r="BK750" i="1" s="1"/>
  <c r="BM1197" i="1"/>
  <c r="BM1196" i="1" s="1"/>
  <c r="BM1195" i="1" s="1"/>
  <c r="BM1194" i="1" s="1"/>
  <c r="BM1193" i="1" s="1"/>
  <c r="BM901" i="1" s="1"/>
  <c r="BQ1198" i="1"/>
  <c r="BO1619" i="1"/>
  <c r="BO1618" i="1" s="1"/>
  <c r="BS1620" i="1"/>
  <c r="BN1571" i="1"/>
  <c r="BN1570" i="1" s="1"/>
  <c r="BN1569" i="1" s="1"/>
  <c r="BN1530" i="1" s="1"/>
  <c r="BR1572" i="1"/>
  <c r="BT1572" i="1" s="1"/>
  <c r="BK669" i="1"/>
  <c r="BO670" i="1"/>
  <c r="BM1617" i="1"/>
  <c r="BV1729" i="1"/>
  <c r="BV1728" i="1" s="1"/>
  <c r="BV1727" i="1" s="1"/>
  <c r="BV1726" i="1" s="1"/>
  <c r="BV1725" i="1" s="1"/>
  <c r="BR1728" i="1"/>
  <c r="BR1727" i="1" s="1"/>
  <c r="BR1726" i="1" s="1"/>
  <c r="BR1725" i="1" s="1"/>
  <c r="BH533" i="1"/>
  <c r="BH532" i="1" s="1"/>
  <c r="BL534" i="1"/>
  <c r="BE809" i="1"/>
  <c r="BE806" i="1" s="1"/>
  <c r="BE805" i="1" s="1"/>
  <c r="BE759" i="1" s="1"/>
  <c r="BN1197" i="1"/>
  <c r="BN1196" i="1" s="1"/>
  <c r="BN1195" i="1" s="1"/>
  <c r="BN1194" i="1" s="1"/>
  <c r="BN1193" i="1" s="1"/>
  <c r="BR1198" i="1"/>
  <c r="BI1724" i="1"/>
  <c r="BO999" i="1"/>
  <c r="BO998" i="1" s="1"/>
  <c r="BO997" i="1" s="1"/>
  <c r="BO992" i="1" s="1"/>
  <c r="BO991" i="1" s="1"/>
  <c r="BO901" i="1" s="1"/>
  <c r="BB1733" i="1"/>
  <c r="BB1732" i="1" s="1"/>
  <c r="BB1731" i="1" s="1"/>
  <c r="BB1730" i="1" s="1"/>
  <c r="BB1699" i="1" s="1"/>
  <c r="BB820" i="1"/>
  <c r="BB819" i="1" s="1"/>
  <c r="BB818" i="1" s="1"/>
  <c r="BB817" i="1" s="1"/>
  <c r="BB759" i="1" s="1"/>
  <c r="BB685" i="1" s="1"/>
  <c r="BF821" i="1"/>
  <c r="BH821" i="1" s="1"/>
  <c r="BH820" i="1" s="1"/>
  <c r="BH819" i="1" s="1"/>
  <c r="BH818" i="1" s="1"/>
  <c r="BH817" i="1" s="1"/>
  <c r="BH759" i="1" s="1"/>
  <c r="BG667" i="1"/>
  <c r="BG666" i="1" s="1"/>
  <c r="BG665" i="1" s="1"/>
  <c r="BG664" i="1" s="1"/>
  <c r="BG622" i="1" s="1"/>
  <c r="BG447" i="1" s="1"/>
  <c r="BO534" i="1"/>
  <c r="BQ534" i="1" s="1"/>
  <c r="BJ1683" i="1"/>
  <c r="BJ1682" i="1" s="1"/>
  <c r="BJ1681" i="1" s="1"/>
  <c r="BJ1676" i="1" s="1"/>
  <c r="BJ1675" i="1" s="1"/>
  <c r="BN1684" i="1"/>
  <c r="BN999" i="1"/>
  <c r="BN998" i="1" s="1"/>
  <c r="BN997" i="1" s="1"/>
  <c r="BN992" i="1" s="1"/>
  <c r="BN991" i="1" s="1"/>
  <c r="BN901" i="1" s="1"/>
  <c r="BR1000" i="1"/>
  <c r="BK1611" i="1"/>
  <c r="BK1610" i="1" s="1"/>
  <c r="BL675" i="1"/>
  <c r="BL674" i="1" s="1"/>
  <c r="BP676" i="1"/>
  <c r="BI668" i="1"/>
  <c r="BK668" i="1" s="1"/>
  <c r="BJ534" i="1"/>
  <c r="BD1734" i="1"/>
  <c r="BF1734" i="1" s="1"/>
  <c r="BL810" i="1"/>
  <c r="BQ1000" i="1"/>
  <c r="BD871" i="1"/>
  <c r="BD870" i="1" s="1"/>
  <c r="BD869" i="1" s="1"/>
  <c r="BD868" i="1" s="1"/>
  <c r="BD853" i="1" s="1"/>
  <c r="BF872" i="1"/>
  <c r="BE1694" i="1"/>
  <c r="BG1694" i="1" s="1"/>
  <c r="BC1693" i="1"/>
  <c r="BC1692" i="1" s="1"/>
  <c r="BC1691" i="1" s="1"/>
  <c r="BC1690" i="1" s="1"/>
  <c r="BC1689" i="1" s="1"/>
  <c r="BC1673" i="1" s="1"/>
  <c r="BH1651" i="1"/>
  <c r="BD1650" i="1"/>
  <c r="BD1649" i="1" s="1"/>
  <c r="BD1648" i="1" s="1"/>
  <c r="BD1637" i="1" s="1"/>
  <c r="BB667" i="1"/>
  <c r="BB666" i="1" s="1"/>
  <c r="BB665" i="1" s="1"/>
  <c r="BB664" i="1" s="1"/>
  <c r="BB622" i="1" s="1"/>
  <c r="BB447" i="1" s="1"/>
  <c r="BB148" i="1"/>
  <c r="BB147" i="1" s="1"/>
  <c r="BB146" i="1" s="1"/>
  <c r="BB145" i="1" s="1"/>
  <c r="BB144" i="1" s="1"/>
  <c r="BB15" i="1" s="1"/>
  <c r="BH531" i="1"/>
  <c r="BD668" i="1"/>
  <c r="BG810" i="1"/>
  <c r="BG809" i="1" s="1"/>
  <c r="BG806" i="1" s="1"/>
  <c r="BG805" i="1" s="1"/>
  <c r="BG759" i="1" s="1"/>
  <c r="AY725" i="1"/>
  <c r="AY724" i="1" s="1"/>
  <c r="AY723" i="1" s="1"/>
  <c r="AY722" i="1" s="1"/>
  <c r="AY721" i="1" s="1"/>
  <c r="AY685" i="1" s="1"/>
  <c r="AY1753" i="1" s="1"/>
  <c r="AY14" i="1" s="1"/>
  <c r="BC1401" i="1"/>
  <c r="BA726" i="1"/>
  <c r="BD149" i="1"/>
  <c r="BG1572" i="1"/>
  <c r="BG149" i="1"/>
  <c r="BG148" i="1" s="1"/>
  <c r="BG147" i="1" s="1"/>
  <c r="BG146" i="1" s="1"/>
  <c r="BG145" i="1" s="1"/>
  <c r="BG144" i="1" s="1"/>
  <c r="BG15" i="1" s="1"/>
  <c r="BA1756" i="1"/>
  <c r="BD1616" i="1" l="1"/>
  <c r="BD1615" i="1" s="1"/>
  <c r="BU1733" i="1"/>
  <c r="BU1732" i="1" s="1"/>
  <c r="BU1731" i="1" s="1"/>
  <c r="BU1730" i="1" s="1"/>
  <c r="BT1571" i="1"/>
  <c r="BT1570" i="1" s="1"/>
  <c r="BT1569" i="1" s="1"/>
  <c r="BT1530" i="1" s="1"/>
  <c r="BS1619" i="1"/>
  <c r="BS1618" i="1" s="1"/>
  <c r="BS1733" i="1"/>
  <c r="BS1732" i="1" s="1"/>
  <c r="BS1731" i="1" s="1"/>
  <c r="BS1730" i="1" s="1"/>
  <c r="BW1734" i="1"/>
  <c r="BW1733" i="1" s="1"/>
  <c r="BW1732" i="1" s="1"/>
  <c r="BW1731" i="1" s="1"/>
  <c r="BW1730" i="1" s="1"/>
  <c r="CD672" i="1"/>
  <c r="BU1683" i="1"/>
  <c r="BU1682" i="1" s="1"/>
  <c r="BU1681" i="1" s="1"/>
  <c r="BU1676" i="1" s="1"/>
  <c r="BU1675" i="1" s="1"/>
  <c r="BY1684" i="1"/>
  <c r="BB1614" i="1"/>
  <c r="AZ1613" i="1"/>
  <c r="AZ1612" i="1" s="1"/>
  <c r="AZ1611" i="1" s="1"/>
  <c r="AZ1610" i="1" s="1"/>
  <c r="AZ1609" i="1" s="1"/>
  <c r="AZ1401" i="1" s="1"/>
  <c r="AZ1753" i="1" s="1"/>
  <c r="BG730" i="1"/>
  <c r="BG729" i="1" s="1"/>
  <c r="BG728" i="1" s="1"/>
  <c r="BG727" i="1" s="1"/>
  <c r="BN731" i="1"/>
  <c r="BS820" i="1"/>
  <c r="BS819" i="1" s="1"/>
  <c r="BS818" i="1" s="1"/>
  <c r="BS817" i="1" s="1"/>
  <c r="BK531" i="1"/>
  <c r="BI530" i="1"/>
  <c r="BI529" i="1" s="1"/>
  <c r="BI528" i="1" s="1"/>
  <c r="BI523" i="1" s="1"/>
  <c r="BI522" i="1" s="1"/>
  <c r="BI521" i="1" s="1"/>
  <c r="BM1613" i="1"/>
  <c r="BM1612" i="1" s="1"/>
  <c r="CC1728" i="1"/>
  <c r="CC1727" i="1" s="1"/>
  <c r="CC1726" i="1" s="1"/>
  <c r="CC1725" i="1" s="1"/>
  <c r="BB1616" i="1"/>
  <c r="BB1615" i="1" s="1"/>
  <c r="BF1617" i="1"/>
  <c r="BH721" i="1"/>
  <c r="BX1729" i="1"/>
  <c r="BO730" i="1"/>
  <c r="BO729" i="1" s="1"/>
  <c r="BO728" i="1" s="1"/>
  <c r="BO727" i="1" s="1"/>
  <c r="BS731" i="1"/>
  <c r="BS730" i="1" s="1"/>
  <c r="BS729" i="1" s="1"/>
  <c r="BS728" i="1" s="1"/>
  <c r="BS727" i="1" s="1"/>
  <c r="BV731" i="1"/>
  <c r="BO1614" i="1"/>
  <c r="CE1729" i="1"/>
  <c r="CC672" i="1"/>
  <c r="CE672" i="1" s="1"/>
  <c r="BQ753" i="1"/>
  <c r="BQ752" i="1" s="1"/>
  <c r="BQ751" i="1" s="1"/>
  <c r="BQ750" i="1" s="1"/>
  <c r="BN669" i="1"/>
  <c r="BK667" i="1"/>
  <c r="BK666" i="1" s="1"/>
  <c r="BQ533" i="1"/>
  <c r="BQ532" i="1" s="1"/>
  <c r="BO807" i="1"/>
  <c r="BM675" i="1"/>
  <c r="BM674" i="1" s="1"/>
  <c r="BQ871" i="1"/>
  <c r="BQ870" i="1" s="1"/>
  <c r="BQ869" i="1" s="1"/>
  <c r="BQ868" i="1" s="1"/>
  <c r="BQ853" i="1" s="1"/>
  <c r="BL753" i="1"/>
  <c r="BL752" i="1" s="1"/>
  <c r="BL751" i="1" s="1"/>
  <c r="BL750" i="1" s="1"/>
  <c r="BL721" i="1" s="1"/>
  <c r="BH1650" i="1"/>
  <c r="BH1649" i="1" s="1"/>
  <c r="BH1648" i="1" s="1"/>
  <c r="BH1637" i="1" s="1"/>
  <c r="BF871" i="1"/>
  <c r="BF870" i="1" s="1"/>
  <c r="BF869" i="1" s="1"/>
  <c r="BF868" i="1" s="1"/>
  <c r="BF853" i="1" s="1"/>
  <c r="BQ999" i="1"/>
  <c r="BQ998" i="1" s="1"/>
  <c r="BQ997" i="1" s="1"/>
  <c r="BQ992" i="1" s="1"/>
  <c r="BQ991" i="1" s="1"/>
  <c r="BP675" i="1"/>
  <c r="BP674" i="1" s="1"/>
  <c r="BS1000" i="1"/>
  <c r="BR1197" i="1"/>
  <c r="BR1196" i="1" s="1"/>
  <c r="BR1195" i="1" s="1"/>
  <c r="BR1194" i="1" s="1"/>
  <c r="BR1193" i="1" s="1"/>
  <c r="BQ614" i="1"/>
  <c r="BQ613" i="1" s="1"/>
  <c r="BQ612" i="1" s="1"/>
  <c r="BQ611" i="1" s="1"/>
  <c r="BQ560" i="1" s="1"/>
  <c r="BT1000" i="1"/>
  <c r="BP999" i="1"/>
  <c r="BP998" i="1" s="1"/>
  <c r="BP997" i="1" s="1"/>
  <c r="BP992" i="1" s="1"/>
  <c r="BP991" i="1" s="1"/>
  <c r="BP901" i="1" s="1"/>
  <c r="BN1619" i="1"/>
  <c r="BN1618" i="1" s="1"/>
  <c r="BT673" i="1"/>
  <c r="BN614" i="1"/>
  <c r="BN613" i="1" s="1"/>
  <c r="BN612" i="1" s="1"/>
  <c r="BN611" i="1" s="1"/>
  <c r="BN560" i="1" s="1"/>
  <c r="BR676" i="1"/>
  <c r="BL809" i="1"/>
  <c r="BL806" i="1" s="1"/>
  <c r="BL805" i="1" s="1"/>
  <c r="BM668" i="1"/>
  <c r="BO668" i="1" s="1"/>
  <c r="BI667" i="1"/>
  <c r="BI666" i="1" s="1"/>
  <c r="BI665" i="1" s="1"/>
  <c r="BI664" i="1" s="1"/>
  <c r="BI622" i="1" s="1"/>
  <c r="BI447" i="1" s="1"/>
  <c r="BN1683" i="1"/>
  <c r="BN1682" i="1" s="1"/>
  <c r="BN1681" i="1" s="1"/>
  <c r="BN1676" i="1" s="1"/>
  <c r="BN1675" i="1" s="1"/>
  <c r="BF1733" i="1"/>
  <c r="BF1732" i="1" s="1"/>
  <c r="BF1731" i="1" s="1"/>
  <c r="BF1730" i="1" s="1"/>
  <c r="BF1699" i="1" s="1"/>
  <c r="BL533" i="1"/>
  <c r="BL532" i="1" s="1"/>
  <c r="BO669" i="1"/>
  <c r="BI149" i="1"/>
  <c r="BI1650" i="1"/>
  <c r="BI1649" i="1" s="1"/>
  <c r="BI1648" i="1" s="1"/>
  <c r="BI1637" i="1" s="1"/>
  <c r="BI1609" i="1" s="1"/>
  <c r="BV726" i="1"/>
  <c r="BR725" i="1"/>
  <c r="BR724" i="1" s="1"/>
  <c r="BR723" i="1" s="1"/>
  <c r="BR722" i="1" s="1"/>
  <c r="BJ1651" i="1"/>
  <c r="BL1651" i="1" s="1"/>
  <c r="BL614" i="1"/>
  <c r="BL613" i="1" s="1"/>
  <c r="BL612" i="1" s="1"/>
  <c r="BL611" i="1" s="1"/>
  <c r="BL560" i="1" s="1"/>
  <c r="BP615" i="1"/>
  <c r="BR615" i="1" s="1"/>
  <c r="BG1571" i="1"/>
  <c r="BG1570" i="1" s="1"/>
  <c r="BG1569" i="1" s="1"/>
  <c r="BG1530" i="1" s="1"/>
  <c r="BG1401" i="1" s="1"/>
  <c r="BG1693" i="1"/>
  <c r="BG1692" i="1" s="1"/>
  <c r="BG1691" i="1" s="1"/>
  <c r="BG1690" i="1" s="1"/>
  <c r="BG1689" i="1" s="1"/>
  <c r="BG1673" i="1" s="1"/>
  <c r="BH1734" i="1"/>
  <c r="BD1733" i="1"/>
  <c r="BD1732" i="1" s="1"/>
  <c r="BD1731" i="1" s="1"/>
  <c r="BD1730" i="1" s="1"/>
  <c r="BD1699" i="1" s="1"/>
  <c r="BF820" i="1"/>
  <c r="BF819" i="1" s="1"/>
  <c r="BF818" i="1" s="1"/>
  <c r="BF817" i="1" s="1"/>
  <c r="BF759" i="1" s="1"/>
  <c r="BF685" i="1" s="1"/>
  <c r="BJ821" i="1"/>
  <c r="BI1723" i="1"/>
  <c r="BI1722" i="1" s="1"/>
  <c r="BI1721" i="1" s="1"/>
  <c r="BI1699" i="1" s="1"/>
  <c r="BO753" i="1"/>
  <c r="BO752" i="1" s="1"/>
  <c r="BO751" i="1" s="1"/>
  <c r="BO750" i="1" s="1"/>
  <c r="BS754" i="1"/>
  <c r="BB1673" i="1"/>
  <c r="BK1724" i="1"/>
  <c r="BM1724" i="1" s="1"/>
  <c r="BR807" i="1"/>
  <c r="BM807" i="1"/>
  <c r="BQ808" i="1"/>
  <c r="BS808" i="1" s="1"/>
  <c r="BP1723" i="1"/>
  <c r="BP1722" i="1" s="1"/>
  <c r="BP1721" i="1" s="1"/>
  <c r="BT726" i="1"/>
  <c r="BP1620" i="1"/>
  <c r="BP1619" i="1" s="1"/>
  <c r="BP1618" i="1" s="1"/>
  <c r="BU673" i="1"/>
  <c r="BN810" i="1"/>
  <c r="BP810" i="1" s="1"/>
  <c r="BU821" i="1"/>
  <c r="BW821" i="1" s="1"/>
  <c r="BW820" i="1" s="1"/>
  <c r="BW819" i="1" s="1"/>
  <c r="BW818" i="1" s="1"/>
  <c r="BW817" i="1" s="1"/>
  <c r="BU1620" i="1"/>
  <c r="BP1684" i="1"/>
  <c r="BR1684" i="1" s="1"/>
  <c r="BQ670" i="1"/>
  <c r="BT1198" i="1"/>
  <c r="BH530" i="1"/>
  <c r="BH529" i="1" s="1"/>
  <c r="BH528" i="1" s="1"/>
  <c r="BH523" i="1" s="1"/>
  <c r="BH522" i="1" s="1"/>
  <c r="BH521" i="1" s="1"/>
  <c r="BE1693" i="1"/>
  <c r="BE1692" i="1" s="1"/>
  <c r="BE1691" i="1" s="1"/>
  <c r="BE1690" i="1" s="1"/>
  <c r="BE1689" i="1" s="1"/>
  <c r="BE1673" i="1" s="1"/>
  <c r="BI1694" i="1"/>
  <c r="BN534" i="1"/>
  <c r="BJ533" i="1"/>
  <c r="BJ532" i="1" s="1"/>
  <c r="BR999" i="1"/>
  <c r="BR998" i="1" s="1"/>
  <c r="BR997" i="1" s="1"/>
  <c r="BV1000" i="1"/>
  <c r="BV999" i="1" s="1"/>
  <c r="BV998" i="1" s="1"/>
  <c r="BV997" i="1" s="1"/>
  <c r="BO533" i="1"/>
  <c r="BO532" i="1" s="1"/>
  <c r="BS534" i="1"/>
  <c r="BI810" i="1"/>
  <c r="BM1616" i="1"/>
  <c r="BM1615" i="1" s="1"/>
  <c r="BM1611" i="1" s="1"/>
  <c r="BM1610" i="1" s="1"/>
  <c r="BV1572" i="1"/>
  <c r="BR1571" i="1"/>
  <c r="BR1570" i="1" s="1"/>
  <c r="BR1569" i="1" s="1"/>
  <c r="BR1530" i="1" s="1"/>
  <c r="BS1198" i="1"/>
  <c r="BQ1197" i="1"/>
  <c r="BQ1196" i="1" s="1"/>
  <c r="BQ1195" i="1" s="1"/>
  <c r="BQ1194" i="1" s="1"/>
  <c r="BQ1193" i="1" s="1"/>
  <c r="BF1694" i="1"/>
  <c r="BD1693" i="1"/>
  <c r="BD1692" i="1" s="1"/>
  <c r="BD1691" i="1" s="1"/>
  <c r="BD1690" i="1" s="1"/>
  <c r="BD1689" i="1" s="1"/>
  <c r="BO1617" i="1"/>
  <c r="BQ1617" i="1" s="1"/>
  <c r="BP670" i="1"/>
  <c r="BP669" i="1" s="1"/>
  <c r="BL669" i="1"/>
  <c r="BJ753" i="1"/>
  <c r="BJ752" i="1" s="1"/>
  <c r="BJ751" i="1" s="1"/>
  <c r="BJ750" i="1" s="1"/>
  <c r="BJ721" i="1" s="1"/>
  <c r="BN754" i="1"/>
  <c r="BN753" i="1" s="1"/>
  <c r="BN752" i="1" s="1"/>
  <c r="BN751" i="1" s="1"/>
  <c r="BN750" i="1" s="1"/>
  <c r="BK1651" i="1"/>
  <c r="BM1651" i="1" s="1"/>
  <c r="BK675" i="1"/>
  <c r="BK674" i="1" s="1"/>
  <c r="BK665" i="1" s="1"/>
  <c r="BK664" i="1" s="1"/>
  <c r="BK622" i="1" s="1"/>
  <c r="BO676" i="1"/>
  <c r="BO871" i="1"/>
  <c r="BO870" i="1" s="1"/>
  <c r="BO869" i="1" s="1"/>
  <c r="BO868" i="1" s="1"/>
  <c r="BO853" i="1" s="1"/>
  <c r="BS872" i="1"/>
  <c r="BT808" i="1"/>
  <c r="BI1572" i="1"/>
  <c r="BK1572" i="1" s="1"/>
  <c r="BJ531" i="1"/>
  <c r="BS615" i="1"/>
  <c r="BR1724" i="1"/>
  <c r="BH685" i="1"/>
  <c r="BA725" i="1"/>
  <c r="BA724" i="1" s="1"/>
  <c r="BA723" i="1" s="1"/>
  <c r="BA722" i="1" s="1"/>
  <c r="BA721" i="1" s="1"/>
  <c r="BA685" i="1" s="1"/>
  <c r="BA1753" i="1" s="1"/>
  <c r="BD667" i="1"/>
  <c r="BD666" i="1" s="1"/>
  <c r="BD665" i="1" s="1"/>
  <c r="BD664" i="1" s="1"/>
  <c r="BD622" i="1" s="1"/>
  <c r="BD447" i="1" s="1"/>
  <c r="BH872" i="1"/>
  <c r="BJ872" i="1" s="1"/>
  <c r="BC726" i="1"/>
  <c r="BF668" i="1"/>
  <c r="BD148" i="1"/>
  <c r="BD147" i="1" s="1"/>
  <c r="BD146" i="1" s="1"/>
  <c r="BD145" i="1" s="1"/>
  <c r="BD144" i="1" s="1"/>
  <c r="BD15" i="1" s="1"/>
  <c r="BF149" i="1"/>
  <c r="CG672" i="1" l="1"/>
  <c r="CI672" i="1"/>
  <c r="CE1728" i="1"/>
  <c r="CE1727" i="1" s="1"/>
  <c r="CE1726" i="1" s="1"/>
  <c r="CE1725" i="1" s="1"/>
  <c r="BM531" i="1"/>
  <c r="BK530" i="1"/>
  <c r="BK529" i="1" s="1"/>
  <c r="BK528" i="1" s="1"/>
  <c r="BK523" i="1" s="1"/>
  <c r="BK522" i="1" s="1"/>
  <c r="BK521" i="1" s="1"/>
  <c r="BB1613" i="1"/>
  <c r="BB1612" i="1" s="1"/>
  <c r="BB1611" i="1" s="1"/>
  <c r="BB1610" i="1" s="1"/>
  <c r="BB1609" i="1" s="1"/>
  <c r="BB1401" i="1" s="1"/>
  <c r="BB1753" i="1" s="1"/>
  <c r="BB14" i="1" s="1"/>
  <c r="BT807" i="1"/>
  <c r="BV1571" i="1"/>
  <c r="BV1570" i="1" s="1"/>
  <c r="BV1569" i="1" s="1"/>
  <c r="BV1530" i="1" s="1"/>
  <c r="BT1197" i="1"/>
  <c r="BT1196" i="1" s="1"/>
  <c r="BT1195" i="1" s="1"/>
  <c r="BT1194" i="1" s="1"/>
  <c r="BT1193" i="1" s="1"/>
  <c r="BT725" i="1"/>
  <c r="BT724" i="1" s="1"/>
  <c r="BT723" i="1" s="1"/>
  <c r="BT722" i="1" s="1"/>
  <c r="BX726" i="1"/>
  <c r="BS753" i="1"/>
  <c r="BS752" i="1" s="1"/>
  <c r="BS751" i="1" s="1"/>
  <c r="BS750" i="1" s="1"/>
  <c r="BO1613" i="1"/>
  <c r="BO1612" i="1" s="1"/>
  <c r="BF1616" i="1"/>
  <c r="BF1615" i="1" s="1"/>
  <c r="CA1684" i="1"/>
  <c r="BY1683" i="1"/>
  <c r="BY1682" i="1" s="1"/>
  <c r="BY1681" i="1" s="1"/>
  <c r="BY1676" i="1" s="1"/>
  <c r="BY1675" i="1" s="1"/>
  <c r="BX1572" i="1"/>
  <c r="BZ1572" i="1" s="1"/>
  <c r="BS871" i="1"/>
  <c r="BS870" i="1" s="1"/>
  <c r="BS869" i="1" s="1"/>
  <c r="BS868" i="1" s="1"/>
  <c r="BS853" i="1" s="1"/>
  <c r="BS999" i="1"/>
  <c r="BS998" i="1" s="1"/>
  <c r="BS997" i="1" s="1"/>
  <c r="BS992" i="1" s="1"/>
  <c r="BS991" i="1" s="1"/>
  <c r="BV730" i="1"/>
  <c r="BV729" i="1" s="1"/>
  <c r="BV728" i="1" s="1"/>
  <c r="BV727" i="1" s="1"/>
  <c r="CC731" i="1"/>
  <c r="BZ731" i="1"/>
  <c r="BS807" i="1"/>
  <c r="CG1729" i="1"/>
  <c r="CG1728" i="1" s="1"/>
  <c r="CG1727" i="1" s="1"/>
  <c r="CG1726" i="1" s="1"/>
  <c r="CG1725" i="1" s="1"/>
  <c r="CF672" i="1"/>
  <c r="CH672" i="1" s="1"/>
  <c r="CJ672" i="1" s="1"/>
  <c r="BY1734" i="1"/>
  <c r="BU1619" i="1"/>
  <c r="BU1618" i="1" s="1"/>
  <c r="BN730" i="1"/>
  <c r="BN729" i="1" s="1"/>
  <c r="BN728" i="1" s="1"/>
  <c r="BN727" i="1" s="1"/>
  <c r="BU731" i="1"/>
  <c r="BU730" i="1" s="1"/>
  <c r="BU729" i="1" s="1"/>
  <c r="BU728" i="1" s="1"/>
  <c r="BU727" i="1" s="1"/>
  <c r="BS614" i="1"/>
  <c r="BS613" i="1" s="1"/>
  <c r="BS612" i="1" s="1"/>
  <c r="BS611" i="1" s="1"/>
  <c r="BS560" i="1" s="1"/>
  <c r="BK447" i="1"/>
  <c r="BU820" i="1"/>
  <c r="BU819" i="1" s="1"/>
  <c r="BU818" i="1" s="1"/>
  <c r="BU817" i="1" s="1"/>
  <c r="BY821" i="1"/>
  <c r="BV808" i="1"/>
  <c r="BX808" i="1" s="1"/>
  <c r="BQ1614" i="1"/>
  <c r="BS1614" i="1" s="1"/>
  <c r="BV725" i="1"/>
  <c r="BV724" i="1" s="1"/>
  <c r="BV723" i="1" s="1"/>
  <c r="BV722" i="1" s="1"/>
  <c r="BZ726" i="1"/>
  <c r="BZ1729" i="1"/>
  <c r="BX1728" i="1"/>
  <c r="BX1727" i="1" s="1"/>
  <c r="BX1726" i="1" s="1"/>
  <c r="BX1725" i="1" s="1"/>
  <c r="BD1614" i="1"/>
  <c r="BD1613" i="1" s="1"/>
  <c r="BD1612" i="1" s="1"/>
  <c r="BD1611" i="1" s="1"/>
  <c r="BD1610" i="1" s="1"/>
  <c r="BD1609" i="1" s="1"/>
  <c r="BD1401" i="1" s="1"/>
  <c r="BW1620" i="1"/>
  <c r="BH1617" i="1"/>
  <c r="BJ1617" i="1" s="1"/>
  <c r="BN721" i="1"/>
  <c r="BS1197" i="1"/>
  <c r="BS1196" i="1" s="1"/>
  <c r="BS1195" i="1" s="1"/>
  <c r="BS1194" i="1" s="1"/>
  <c r="BS1193" i="1" s="1"/>
  <c r="BS533" i="1"/>
  <c r="BS532" i="1" s="1"/>
  <c r="BT999" i="1"/>
  <c r="BT998" i="1" s="1"/>
  <c r="BT997" i="1" s="1"/>
  <c r="BT992" i="1" s="1"/>
  <c r="BT991" i="1" s="1"/>
  <c r="BT901" i="1" s="1"/>
  <c r="BX1000" i="1"/>
  <c r="BW673" i="1"/>
  <c r="BV673" i="1"/>
  <c r="BX673" i="1" s="1"/>
  <c r="BK1571" i="1"/>
  <c r="BK1570" i="1" s="1"/>
  <c r="BK1569" i="1" s="1"/>
  <c r="BK1530" i="1" s="1"/>
  <c r="BQ1616" i="1"/>
  <c r="BQ1615" i="1" s="1"/>
  <c r="BR1683" i="1"/>
  <c r="BR1682" i="1" s="1"/>
  <c r="BR1681" i="1" s="1"/>
  <c r="BR1676" i="1" s="1"/>
  <c r="BR1675" i="1" s="1"/>
  <c r="BM1723" i="1"/>
  <c r="BM1722" i="1" s="1"/>
  <c r="BM1721" i="1" s="1"/>
  <c r="BM1699" i="1" s="1"/>
  <c r="BO667" i="1"/>
  <c r="BO666" i="1" s="1"/>
  <c r="BL1650" i="1"/>
  <c r="BL1649" i="1" s="1"/>
  <c r="BL1648" i="1" s="1"/>
  <c r="BL1637" i="1" s="1"/>
  <c r="BJ871" i="1"/>
  <c r="BJ870" i="1" s="1"/>
  <c r="BJ869" i="1" s="1"/>
  <c r="BJ868" i="1" s="1"/>
  <c r="BJ853" i="1" s="1"/>
  <c r="BM1650" i="1"/>
  <c r="BM1649" i="1" s="1"/>
  <c r="BM1648" i="1" s="1"/>
  <c r="BM1637" i="1" s="1"/>
  <c r="BP809" i="1"/>
  <c r="BP806" i="1" s="1"/>
  <c r="BP805" i="1" s="1"/>
  <c r="BF1693" i="1"/>
  <c r="BF1692" i="1" s="1"/>
  <c r="BF1691" i="1" s="1"/>
  <c r="BF1690" i="1" s="1"/>
  <c r="BF1689" i="1" s="1"/>
  <c r="BF1673" i="1" s="1"/>
  <c r="BO675" i="1"/>
  <c r="BO674" i="1" s="1"/>
  <c r="BD1673" i="1"/>
  <c r="BU1198" i="1"/>
  <c r="BW1198" i="1" s="1"/>
  <c r="BN533" i="1"/>
  <c r="BN532" i="1" s="1"/>
  <c r="BQ669" i="1"/>
  <c r="BP534" i="1"/>
  <c r="BR534" i="1" s="1"/>
  <c r="BR675" i="1"/>
  <c r="BR674" i="1" s="1"/>
  <c r="BU1000" i="1"/>
  <c r="BU999" i="1" s="1"/>
  <c r="BU998" i="1" s="1"/>
  <c r="BU997" i="1" s="1"/>
  <c r="BU992" i="1" s="1"/>
  <c r="BU991" i="1" s="1"/>
  <c r="BR670" i="1"/>
  <c r="BV992" i="1"/>
  <c r="BV991" i="1" s="1"/>
  <c r="BI1693" i="1"/>
  <c r="BI1692" i="1" s="1"/>
  <c r="BI1691" i="1" s="1"/>
  <c r="BI1690" i="1" s="1"/>
  <c r="BI1689" i="1" s="1"/>
  <c r="BI1673" i="1" s="1"/>
  <c r="BP1683" i="1"/>
  <c r="BP1682" i="1" s="1"/>
  <c r="BP1681" i="1" s="1"/>
  <c r="BP1676" i="1" s="1"/>
  <c r="BP1675" i="1" s="1"/>
  <c r="BT1684" i="1"/>
  <c r="BN809" i="1"/>
  <c r="BN806" i="1" s="1"/>
  <c r="BN805" i="1" s="1"/>
  <c r="BR810" i="1"/>
  <c r="BK149" i="1"/>
  <c r="BI148" i="1"/>
  <c r="BI147" i="1" s="1"/>
  <c r="BI146" i="1" s="1"/>
  <c r="BI145" i="1" s="1"/>
  <c r="BI144" i="1" s="1"/>
  <c r="BI15" i="1" s="1"/>
  <c r="BM149" i="1"/>
  <c r="BR614" i="1"/>
  <c r="BR613" i="1" s="1"/>
  <c r="BR612" i="1" s="1"/>
  <c r="BR611" i="1" s="1"/>
  <c r="BR560" i="1" s="1"/>
  <c r="BS901" i="1"/>
  <c r="BQ901" i="1"/>
  <c r="BU872" i="1"/>
  <c r="BU534" i="1"/>
  <c r="BF667" i="1"/>
  <c r="BF666" i="1" s="1"/>
  <c r="BF665" i="1" s="1"/>
  <c r="BF664" i="1" s="1"/>
  <c r="BF622" i="1" s="1"/>
  <c r="BF447" i="1" s="1"/>
  <c r="BJ530" i="1"/>
  <c r="BJ529" i="1" s="1"/>
  <c r="BJ528" i="1" s="1"/>
  <c r="BJ523" i="1" s="1"/>
  <c r="BJ522" i="1" s="1"/>
  <c r="BJ521" i="1" s="1"/>
  <c r="BR1723" i="1"/>
  <c r="BR1722" i="1" s="1"/>
  <c r="BR1721" i="1" s="1"/>
  <c r="BM1572" i="1"/>
  <c r="BI1571" i="1"/>
  <c r="BI1570" i="1" s="1"/>
  <c r="BI1569" i="1" s="1"/>
  <c r="BI1530" i="1" s="1"/>
  <c r="BO1651" i="1"/>
  <c r="BK1650" i="1"/>
  <c r="BK1649" i="1" s="1"/>
  <c r="BK1648" i="1" s="1"/>
  <c r="BK1637" i="1" s="1"/>
  <c r="BK1609" i="1" s="1"/>
  <c r="BH1694" i="1"/>
  <c r="BJ1694" i="1" s="1"/>
  <c r="BK810" i="1"/>
  <c r="BI809" i="1"/>
  <c r="BI806" i="1" s="1"/>
  <c r="BI805" i="1" s="1"/>
  <c r="BI759" i="1" s="1"/>
  <c r="BM810" i="1"/>
  <c r="BR992" i="1"/>
  <c r="BR991" i="1" s="1"/>
  <c r="BR901" i="1" s="1"/>
  <c r="BT1724" i="1"/>
  <c r="BL821" i="1"/>
  <c r="BJ820" i="1"/>
  <c r="BJ819" i="1" s="1"/>
  <c r="BJ818" i="1" s="1"/>
  <c r="BJ817" i="1" s="1"/>
  <c r="BJ759" i="1" s="1"/>
  <c r="BJ685" i="1" s="1"/>
  <c r="BN821" i="1"/>
  <c r="BH1733" i="1"/>
  <c r="BH1732" i="1" s="1"/>
  <c r="BH1731" i="1" s="1"/>
  <c r="BH1730" i="1" s="1"/>
  <c r="BH1699" i="1" s="1"/>
  <c r="BS670" i="1"/>
  <c r="BJ1734" i="1"/>
  <c r="BL1734" i="1" s="1"/>
  <c r="BP754" i="1"/>
  <c r="BQ676" i="1"/>
  <c r="BS676" i="1" s="1"/>
  <c r="BU754" i="1"/>
  <c r="BW754" i="1" s="1"/>
  <c r="BM1609" i="1"/>
  <c r="BF148" i="1"/>
  <c r="BF147" i="1" s="1"/>
  <c r="BF146" i="1" s="1"/>
  <c r="BF145" i="1" s="1"/>
  <c r="BF144" i="1" s="1"/>
  <c r="BF15" i="1" s="1"/>
  <c r="BH871" i="1"/>
  <c r="BH870" i="1" s="1"/>
  <c r="BH869" i="1" s="1"/>
  <c r="BH868" i="1" s="1"/>
  <c r="BH853" i="1" s="1"/>
  <c r="BL872" i="1"/>
  <c r="BO1616" i="1"/>
  <c r="BO1615" i="1" s="1"/>
  <c r="BO1611" i="1" s="1"/>
  <c r="BO1610" i="1" s="1"/>
  <c r="BS1617" i="1"/>
  <c r="BL531" i="1"/>
  <c r="BN531" i="1" s="1"/>
  <c r="BU808" i="1"/>
  <c r="BQ807" i="1"/>
  <c r="BK1723" i="1"/>
  <c r="BK1722" i="1" s="1"/>
  <c r="BK1721" i="1" s="1"/>
  <c r="BK1699" i="1" s="1"/>
  <c r="BO1724" i="1"/>
  <c r="BQ1724" i="1" s="1"/>
  <c r="BK1694" i="1"/>
  <c r="BT615" i="1"/>
  <c r="BP614" i="1"/>
  <c r="BP613" i="1" s="1"/>
  <c r="BP612" i="1" s="1"/>
  <c r="BP611" i="1" s="1"/>
  <c r="BP560" i="1" s="1"/>
  <c r="BJ1650" i="1"/>
  <c r="BJ1649" i="1" s="1"/>
  <c r="BJ1648" i="1" s="1"/>
  <c r="BJ1637" i="1" s="1"/>
  <c r="BN1651" i="1"/>
  <c r="BP1651" i="1" s="1"/>
  <c r="BI1401" i="1"/>
  <c r="BM667" i="1"/>
  <c r="BM666" i="1" s="1"/>
  <c r="BQ668" i="1"/>
  <c r="BR1620" i="1"/>
  <c r="BU615" i="1"/>
  <c r="BU614" i="1" s="1"/>
  <c r="BU613" i="1" s="1"/>
  <c r="BU612" i="1" s="1"/>
  <c r="BU611" i="1" s="1"/>
  <c r="BU560" i="1" s="1"/>
  <c r="BV1198" i="1"/>
  <c r="BX1198" i="1" s="1"/>
  <c r="BT676" i="1"/>
  <c r="BM665" i="1"/>
  <c r="BM664" i="1" s="1"/>
  <c r="BM622" i="1" s="1"/>
  <c r="BH668" i="1"/>
  <c r="BC725" i="1"/>
  <c r="BC724" i="1" s="1"/>
  <c r="BC723" i="1" s="1"/>
  <c r="BC722" i="1" s="1"/>
  <c r="BC721" i="1" s="1"/>
  <c r="BC685" i="1" s="1"/>
  <c r="BC1753" i="1" s="1"/>
  <c r="BE726" i="1"/>
  <c r="BH149" i="1"/>
  <c r="BA14" i="1"/>
  <c r="BD1753" i="1" l="1"/>
  <c r="BX1197" i="1"/>
  <c r="BX1196" i="1" s="1"/>
  <c r="BX1195" i="1" s="1"/>
  <c r="BX1194" i="1" s="1"/>
  <c r="BX1193" i="1" s="1"/>
  <c r="BW1197" i="1"/>
  <c r="BW1196" i="1" s="1"/>
  <c r="BW1195" i="1" s="1"/>
  <c r="BW1194" i="1" s="1"/>
  <c r="BW1193" i="1" s="1"/>
  <c r="BS1613" i="1"/>
  <c r="BS1612" i="1" s="1"/>
  <c r="BJ1616" i="1"/>
  <c r="BJ1615" i="1" s="1"/>
  <c r="BX807" i="1"/>
  <c r="BW753" i="1"/>
  <c r="BW752" i="1" s="1"/>
  <c r="BW751" i="1" s="1"/>
  <c r="BW750" i="1" s="1"/>
  <c r="BZ1571" i="1"/>
  <c r="BZ1570" i="1" s="1"/>
  <c r="BZ1569" i="1" s="1"/>
  <c r="BZ1530" i="1" s="1"/>
  <c r="BT1723" i="1"/>
  <c r="BT1722" i="1" s="1"/>
  <c r="BT1721" i="1" s="1"/>
  <c r="BU871" i="1"/>
  <c r="BU870" i="1" s="1"/>
  <c r="BU869" i="1" s="1"/>
  <c r="BU868" i="1" s="1"/>
  <c r="BU853" i="1" s="1"/>
  <c r="CA1734" i="1"/>
  <c r="BY1733" i="1"/>
  <c r="BY1732" i="1" s="1"/>
  <c r="BY1731" i="1" s="1"/>
  <c r="BY1730" i="1" s="1"/>
  <c r="CC1734" i="1"/>
  <c r="CC1733" i="1" s="1"/>
  <c r="CC1732" i="1" s="1"/>
  <c r="CC1731" i="1" s="1"/>
  <c r="CC1730" i="1" s="1"/>
  <c r="CA1683" i="1"/>
  <c r="CA1682" i="1" s="1"/>
  <c r="CA1681" i="1" s="1"/>
  <c r="CA1676" i="1" s="1"/>
  <c r="CA1675" i="1" s="1"/>
  <c r="CE1684" i="1"/>
  <c r="BT1683" i="1"/>
  <c r="BT1682" i="1" s="1"/>
  <c r="BT1681" i="1" s="1"/>
  <c r="BT1676" i="1" s="1"/>
  <c r="BT1675" i="1" s="1"/>
  <c r="BZ1728" i="1"/>
  <c r="BZ1727" i="1" s="1"/>
  <c r="BZ1726" i="1" s="1"/>
  <c r="BZ1725" i="1" s="1"/>
  <c r="BW1000" i="1"/>
  <c r="BW615" i="1"/>
  <c r="BM530" i="1"/>
  <c r="BM529" i="1" s="1"/>
  <c r="BM528" i="1" s="1"/>
  <c r="BM523" i="1" s="1"/>
  <c r="BM522" i="1" s="1"/>
  <c r="BM521" i="1" s="1"/>
  <c r="BM447" i="1" s="1"/>
  <c r="BO531" i="1"/>
  <c r="BT675" i="1"/>
  <c r="BT674" i="1" s="1"/>
  <c r="BU807" i="1"/>
  <c r="BV1197" i="1"/>
  <c r="BV1196" i="1" s="1"/>
  <c r="BV1195" i="1" s="1"/>
  <c r="BV1194" i="1" s="1"/>
  <c r="BV1193" i="1" s="1"/>
  <c r="BZ1198" i="1"/>
  <c r="BS669" i="1"/>
  <c r="BZ725" i="1"/>
  <c r="BZ724" i="1" s="1"/>
  <c r="BZ723" i="1" s="1"/>
  <c r="BZ722" i="1" s="1"/>
  <c r="BW872" i="1"/>
  <c r="CI1729" i="1"/>
  <c r="CI1728" i="1" s="1"/>
  <c r="CI1727" i="1" s="1"/>
  <c r="CI1726" i="1" s="1"/>
  <c r="CI1725" i="1" s="1"/>
  <c r="BU1197" i="1"/>
  <c r="BU1196" i="1" s="1"/>
  <c r="BU1195" i="1" s="1"/>
  <c r="BU1194" i="1" s="1"/>
  <c r="BU1193" i="1" s="1"/>
  <c r="BU901" i="1" s="1"/>
  <c r="BY1198" i="1"/>
  <c r="BH1616" i="1"/>
  <c r="BH1615" i="1" s="1"/>
  <c r="BL1617" i="1"/>
  <c r="BL1616" i="1" s="1"/>
  <c r="BL1615" i="1" s="1"/>
  <c r="BW808" i="1"/>
  <c r="BY808" i="1" s="1"/>
  <c r="BT614" i="1"/>
  <c r="BT613" i="1" s="1"/>
  <c r="BT612" i="1" s="1"/>
  <c r="BT611" i="1" s="1"/>
  <c r="BT560" i="1" s="1"/>
  <c r="BZ1000" i="1"/>
  <c r="BX999" i="1"/>
  <c r="BX998" i="1" s="1"/>
  <c r="BX997" i="1" s="1"/>
  <c r="BX992" i="1" s="1"/>
  <c r="BX991" i="1" s="1"/>
  <c r="BX901" i="1" s="1"/>
  <c r="CB1000" i="1"/>
  <c r="BW1619" i="1"/>
  <c r="BW1618" i="1" s="1"/>
  <c r="BQ1613" i="1"/>
  <c r="BQ1612" i="1" s="1"/>
  <c r="BQ1611" i="1" s="1"/>
  <c r="BQ1610" i="1" s="1"/>
  <c r="BU1614" i="1"/>
  <c r="BU1613" i="1" s="1"/>
  <c r="BU1612" i="1" s="1"/>
  <c r="CB1572" i="1"/>
  <c r="BX1571" i="1"/>
  <c r="BX1570" i="1" s="1"/>
  <c r="BX1569" i="1" s="1"/>
  <c r="BX1530" i="1" s="1"/>
  <c r="BV807" i="1"/>
  <c r="BZ808" i="1"/>
  <c r="BY1620" i="1"/>
  <c r="CB731" i="1"/>
  <c r="BZ730" i="1"/>
  <c r="BZ729" i="1" s="1"/>
  <c r="BZ728" i="1" s="1"/>
  <c r="BZ727" i="1" s="1"/>
  <c r="CC1684" i="1"/>
  <c r="CC1683" i="1" s="1"/>
  <c r="CC1682" i="1" s="1"/>
  <c r="CC1681" i="1" s="1"/>
  <c r="CC1676" i="1" s="1"/>
  <c r="CC1675" i="1" s="1"/>
  <c r="BU753" i="1"/>
  <c r="BU752" i="1" s="1"/>
  <c r="BU751" i="1" s="1"/>
  <c r="BU750" i="1" s="1"/>
  <c r="BY754" i="1"/>
  <c r="BS1616" i="1"/>
  <c r="BS1615" i="1" s="1"/>
  <c r="BS1611" i="1" s="1"/>
  <c r="BS1610" i="1" s="1"/>
  <c r="BS675" i="1"/>
  <c r="BS674" i="1" s="1"/>
  <c r="BK1401" i="1"/>
  <c r="BU533" i="1"/>
  <c r="BU532" i="1" s="1"/>
  <c r="BY534" i="1"/>
  <c r="BW534" i="1"/>
  <c r="CB1729" i="1"/>
  <c r="CB1728" i="1" s="1"/>
  <c r="CB1727" i="1" s="1"/>
  <c r="CB1726" i="1" s="1"/>
  <c r="CB1725" i="1" s="1"/>
  <c r="CA821" i="1"/>
  <c r="BY820" i="1"/>
  <c r="BY819" i="1" s="1"/>
  <c r="BY818" i="1" s="1"/>
  <c r="BY817" i="1" s="1"/>
  <c r="CC821" i="1"/>
  <c r="CC820" i="1" s="1"/>
  <c r="CC819" i="1" s="1"/>
  <c r="CC818" i="1" s="1"/>
  <c r="CC817" i="1" s="1"/>
  <c r="CJ731" i="1"/>
  <c r="CJ730" i="1" s="1"/>
  <c r="CJ729" i="1" s="1"/>
  <c r="CJ728" i="1" s="1"/>
  <c r="CJ727" i="1" s="1"/>
  <c r="CG731" i="1"/>
  <c r="CG730" i="1" s="1"/>
  <c r="CG729" i="1" s="1"/>
  <c r="CG728" i="1" s="1"/>
  <c r="CG727" i="1" s="1"/>
  <c r="CC730" i="1"/>
  <c r="CC729" i="1" s="1"/>
  <c r="CC728" i="1" s="1"/>
  <c r="CC727" i="1" s="1"/>
  <c r="CB726" i="1"/>
  <c r="CB725" i="1" s="1"/>
  <c r="CB724" i="1" s="1"/>
  <c r="CB723" i="1" s="1"/>
  <c r="CB722" i="1" s="1"/>
  <c r="BX725" i="1"/>
  <c r="BX724" i="1" s="1"/>
  <c r="BX723" i="1" s="1"/>
  <c r="BX722" i="1" s="1"/>
  <c r="BF1614" i="1"/>
  <c r="BV901" i="1"/>
  <c r="BZ673" i="1"/>
  <c r="BY673" i="1"/>
  <c r="CA673" i="1" s="1"/>
  <c r="BL1733" i="1"/>
  <c r="BL1732" i="1" s="1"/>
  <c r="BL1731" i="1" s="1"/>
  <c r="BL1730" i="1" s="1"/>
  <c r="BL1699" i="1" s="1"/>
  <c r="BQ1723" i="1"/>
  <c r="BQ1722" i="1" s="1"/>
  <c r="BQ1721" i="1" s="1"/>
  <c r="BQ1699" i="1" s="1"/>
  <c r="BR533" i="1"/>
  <c r="BR532" i="1" s="1"/>
  <c r="BP1650" i="1"/>
  <c r="BP1649" i="1" s="1"/>
  <c r="BP1648" i="1" s="1"/>
  <c r="BP1637" i="1" s="1"/>
  <c r="BJ1693" i="1"/>
  <c r="BJ1692" i="1" s="1"/>
  <c r="BJ1691" i="1" s="1"/>
  <c r="BJ1690" i="1" s="1"/>
  <c r="BJ1689" i="1" s="1"/>
  <c r="BE725" i="1"/>
  <c r="BE724" i="1" s="1"/>
  <c r="BE723" i="1" s="1"/>
  <c r="BE722" i="1" s="1"/>
  <c r="BE721" i="1" s="1"/>
  <c r="BE685" i="1" s="1"/>
  <c r="BE1753" i="1" s="1"/>
  <c r="BG726" i="1"/>
  <c r="BI726" i="1" s="1"/>
  <c r="BP531" i="1"/>
  <c r="BP530" i="1" s="1"/>
  <c r="BP529" i="1" s="1"/>
  <c r="BL530" i="1"/>
  <c r="BL529" i="1" s="1"/>
  <c r="BL528" i="1" s="1"/>
  <c r="BL523" i="1" s="1"/>
  <c r="BL522" i="1" s="1"/>
  <c r="BL521" i="1" s="1"/>
  <c r="BL871" i="1"/>
  <c r="BL870" i="1" s="1"/>
  <c r="BL869" i="1" s="1"/>
  <c r="BL868" i="1" s="1"/>
  <c r="BL853" i="1" s="1"/>
  <c r="BR754" i="1"/>
  <c r="BT754" i="1" s="1"/>
  <c r="BP753" i="1"/>
  <c r="BP752" i="1" s="1"/>
  <c r="BP751" i="1" s="1"/>
  <c r="BP750" i="1" s="1"/>
  <c r="BP721" i="1" s="1"/>
  <c r="BL820" i="1"/>
  <c r="BL819" i="1" s="1"/>
  <c r="BL818" i="1" s="1"/>
  <c r="BL817" i="1" s="1"/>
  <c r="BL759" i="1" s="1"/>
  <c r="BL685" i="1" s="1"/>
  <c r="BP821" i="1"/>
  <c r="BR821" i="1" s="1"/>
  <c r="BO1650" i="1"/>
  <c r="BO1649" i="1" s="1"/>
  <c r="BO1648" i="1" s="1"/>
  <c r="BO1637" i="1" s="1"/>
  <c r="BO1609" i="1" s="1"/>
  <c r="BV1724" i="1"/>
  <c r="BX1724" i="1" s="1"/>
  <c r="BK148" i="1"/>
  <c r="BK147" i="1" s="1"/>
  <c r="BK146" i="1" s="1"/>
  <c r="BK145" i="1" s="1"/>
  <c r="BK144" i="1" s="1"/>
  <c r="BK15" i="1" s="1"/>
  <c r="BO149" i="1"/>
  <c r="BV676" i="1"/>
  <c r="BV675" i="1" s="1"/>
  <c r="BV674" i="1" s="1"/>
  <c r="BQ1651" i="1"/>
  <c r="BU1617" i="1"/>
  <c r="BU1616" i="1" s="1"/>
  <c r="BU1615" i="1" s="1"/>
  <c r="BU1611" i="1" s="1"/>
  <c r="BU1610" i="1" s="1"/>
  <c r="BT1620" i="1"/>
  <c r="BV1620" i="1"/>
  <c r="BR1619" i="1"/>
  <c r="BR1618" i="1" s="1"/>
  <c r="BO810" i="1"/>
  <c r="BQ810" i="1" s="1"/>
  <c r="BK809" i="1"/>
  <c r="BK806" i="1" s="1"/>
  <c r="BK805" i="1" s="1"/>
  <c r="BK759" i="1" s="1"/>
  <c r="BV615" i="1"/>
  <c r="BV614" i="1" s="1"/>
  <c r="BV613" i="1" s="1"/>
  <c r="BV612" i="1" s="1"/>
  <c r="BV611" i="1" s="1"/>
  <c r="BV560" i="1" s="1"/>
  <c r="BR809" i="1"/>
  <c r="BR806" i="1" s="1"/>
  <c r="BR805" i="1" s="1"/>
  <c r="BT670" i="1"/>
  <c r="BR669" i="1"/>
  <c r="BH148" i="1"/>
  <c r="BH147" i="1" s="1"/>
  <c r="BH146" i="1" s="1"/>
  <c r="BH145" i="1" s="1"/>
  <c r="BH144" i="1" s="1"/>
  <c r="BH15" i="1" s="1"/>
  <c r="BL149" i="1"/>
  <c r="BH667" i="1"/>
  <c r="BH666" i="1" s="1"/>
  <c r="BH665" i="1" s="1"/>
  <c r="BH664" i="1" s="1"/>
  <c r="BH622" i="1" s="1"/>
  <c r="BH447" i="1" s="1"/>
  <c r="BQ667" i="1"/>
  <c r="BQ666" i="1" s="1"/>
  <c r="BN1650" i="1"/>
  <c r="BN1649" i="1" s="1"/>
  <c r="BN1648" i="1" s="1"/>
  <c r="BN1637" i="1" s="1"/>
  <c r="BR1651" i="1"/>
  <c r="BT1651" i="1" s="1"/>
  <c r="BK1693" i="1"/>
  <c r="BK1692" i="1" s="1"/>
  <c r="BK1691" i="1" s="1"/>
  <c r="BK1690" i="1" s="1"/>
  <c r="BK1689" i="1" s="1"/>
  <c r="BK1673" i="1" s="1"/>
  <c r="BJ149" i="1"/>
  <c r="BN1734" i="1"/>
  <c r="BJ1733" i="1"/>
  <c r="BJ1732" i="1" s="1"/>
  <c r="BJ1731" i="1" s="1"/>
  <c r="BJ1730" i="1" s="1"/>
  <c r="BJ1699" i="1" s="1"/>
  <c r="BJ1673" i="1" s="1"/>
  <c r="BN820" i="1"/>
  <c r="BN819" i="1" s="1"/>
  <c r="BN818" i="1" s="1"/>
  <c r="BN817" i="1" s="1"/>
  <c r="BN759" i="1" s="1"/>
  <c r="BN685" i="1" s="1"/>
  <c r="BH1693" i="1"/>
  <c r="BH1692" i="1" s="1"/>
  <c r="BH1691" i="1" s="1"/>
  <c r="BH1690" i="1" s="1"/>
  <c r="BH1689" i="1" s="1"/>
  <c r="BH1673" i="1" s="1"/>
  <c r="BL1694" i="1"/>
  <c r="BM1571" i="1"/>
  <c r="BM1570" i="1" s="1"/>
  <c r="BM1569" i="1" s="1"/>
  <c r="BM1530" i="1" s="1"/>
  <c r="BM1401" i="1" s="1"/>
  <c r="BN530" i="1"/>
  <c r="BN529" i="1" s="1"/>
  <c r="BN528" i="1" s="1"/>
  <c r="BN523" i="1" s="1"/>
  <c r="BN522" i="1" s="1"/>
  <c r="BN521" i="1" s="1"/>
  <c r="BR531" i="1"/>
  <c r="BM148" i="1"/>
  <c r="BM147" i="1" s="1"/>
  <c r="BM146" i="1" s="1"/>
  <c r="BM145" i="1" s="1"/>
  <c r="BM144" i="1" s="1"/>
  <c r="BM15" i="1" s="1"/>
  <c r="BQ149" i="1"/>
  <c r="BM1694" i="1"/>
  <c r="BO1694" i="1" s="1"/>
  <c r="BT534" i="1"/>
  <c r="BP533" i="1"/>
  <c r="BP532" i="1" s="1"/>
  <c r="BP528" i="1" s="1"/>
  <c r="BP523" i="1" s="1"/>
  <c r="BP522" i="1" s="1"/>
  <c r="BP521" i="1" s="1"/>
  <c r="BU670" i="1"/>
  <c r="BU669" i="1" s="1"/>
  <c r="BT810" i="1"/>
  <c r="BN872" i="1"/>
  <c r="BS668" i="1"/>
  <c r="BV1684" i="1"/>
  <c r="BO1723" i="1"/>
  <c r="BO1722" i="1" s="1"/>
  <c r="BO1721" i="1" s="1"/>
  <c r="BO1699" i="1" s="1"/>
  <c r="BS1724" i="1"/>
  <c r="BQ675" i="1"/>
  <c r="BQ674" i="1" s="1"/>
  <c r="BU676" i="1"/>
  <c r="BM809" i="1"/>
  <c r="BM806" i="1" s="1"/>
  <c r="BM805" i="1" s="1"/>
  <c r="BM759" i="1" s="1"/>
  <c r="BJ668" i="1"/>
  <c r="BO665" i="1"/>
  <c r="BO664" i="1" s="1"/>
  <c r="BO622" i="1" s="1"/>
  <c r="BO1572" i="1"/>
  <c r="BN1756" i="1"/>
  <c r="BX1723" i="1" l="1"/>
  <c r="BX1722" i="1" s="1"/>
  <c r="BX1721" i="1" s="1"/>
  <c r="CB999" i="1"/>
  <c r="CB998" i="1" s="1"/>
  <c r="CB997" i="1" s="1"/>
  <c r="CB992" i="1" s="1"/>
  <c r="CB991" i="1" s="1"/>
  <c r="BV1683" i="1"/>
  <c r="BV1682" i="1" s="1"/>
  <c r="BV1681" i="1" s="1"/>
  <c r="BV1676" i="1" s="1"/>
  <c r="BV1675" i="1" s="1"/>
  <c r="CA534" i="1"/>
  <c r="BW533" i="1"/>
  <c r="BW532" i="1" s="1"/>
  <c r="BY753" i="1"/>
  <c r="BY752" i="1" s="1"/>
  <c r="BY751" i="1" s="1"/>
  <c r="BY750" i="1" s="1"/>
  <c r="BY1197" i="1"/>
  <c r="BY1196" i="1" s="1"/>
  <c r="BY1195" i="1" s="1"/>
  <c r="BY1194" i="1" s="1"/>
  <c r="BY1193" i="1" s="1"/>
  <c r="BN1617" i="1"/>
  <c r="BT533" i="1"/>
  <c r="BT532" i="1" s="1"/>
  <c r="BT753" i="1"/>
  <c r="BT752" i="1" s="1"/>
  <c r="BT751" i="1" s="1"/>
  <c r="BT750" i="1" s="1"/>
  <c r="BT721" i="1" s="1"/>
  <c r="CB673" i="1"/>
  <c r="CD673" i="1" s="1"/>
  <c r="CB1571" i="1"/>
  <c r="CB1570" i="1" s="1"/>
  <c r="CB1569" i="1" s="1"/>
  <c r="CB1530" i="1" s="1"/>
  <c r="BY1000" i="1"/>
  <c r="BW999" i="1"/>
  <c r="BW998" i="1" s="1"/>
  <c r="BW997" i="1" s="1"/>
  <c r="BW992" i="1" s="1"/>
  <c r="BW991" i="1" s="1"/>
  <c r="BW901" i="1" s="1"/>
  <c r="CA1000" i="1"/>
  <c r="CD1572" i="1"/>
  <c r="BW1614" i="1"/>
  <c r="BX615" i="1"/>
  <c r="BW871" i="1"/>
  <c r="BW870" i="1" s="1"/>
  <c r="BW869" i="1" s="1"/>
  <c r="BW868" i="1" s="1"/>
  <c r="BW853" i="1" s="1"/>
  <c r="BY807" i="1"/>
  <c r="CD1729" i="1"/>
  <c r="BY615" i="1"/>
  <c r="BW614" i="1"/>
  <c r="BW613" i="1" s="1"/>
  <c r="BW612" i="1" s="1"/>
  <c r="BW611" i="1" s="1"/>
  <c r="BW560" i="1" s="1"/>
  <c r="CG1684" i="1"/>
  <c r="CG1683" i="1" s="1"/>
  <c r="CG1682" i="1" s="1"/>
  <c r="CG1681" i="1" s="1"/>
  <c r="CG1676" i="1" s="1"/>
  <c r="CG1675" i="1" s="1"/>
  <c r="CE1683" i="1"/>
  <c r="CE1682" i="1" s="1"/>
  <c r="CE1681" i="1" s="1"/>
  <c r="CE1676" i="1" s="1"/>
  <c r="CE1675" i="1" s="1"/>
  <c r="BU675" i="1"/>
  <c r="BU674" i="1" s="1"/>
  <c r="BY676" i="1"/>
  <c r="BW676" i="1"/>
  <c r="CB730" i="1"/>
  <c r="CB729" i="1" s="1"/>
  <c r="CB728" i="1" s="1"/>
  <c r="CB727" i="1" s="1"/>
  <c r="CI731" i="1"/>
  <c r="CI730" i="1" s="1"/>
  <c r="CI729" i="1" s="1"/>
  <c r="CI728" i="1" s="1"/>
  <c r="CI727" i="1" s="1"/>
  <c r="CD726" i="1"/>
  <c r="BT669" i="1"/>
  <c r="BX670" i="1"/>
  <c r="BQ665" i="1"/>
  <c r="BQ664" i="1" s="1"/>
  <c r="BQ622" i="1" s="1"/>
  <c r="BV670" i="1"/>
  <c r="BV1619" i="1"/>
  <c r="BV1618" i="1" s="1"/>
  <c r="BZ1620" i="1"/>
  <c r="BH1614" i="1"/>
  <c r="BH1613" i="1" s="1"/>
  <c r="BH1612" i="1" s="1"/>
  <c r="BH1611" i="1" s="1"/>
  <c r="BH1610" i="1" s="1"/>
  <c r="BH1609" i="1" s="1"/>
  <c r="BH1401" i="1" s="1"/>
  <c r="BF1613" i="1"/>
  <c r="BF1612" i="1" s="1"/>
  <c r="BF1611" i="1" s="1"/>
  <c r="BF1610" i="1" s="1"/>
  <c r="BF1609" i="1" s="1"/>
  <c r="BF1401" i="1" s="1"/>
  <c r="BF1753" i="1" s="1"/>
  <c r="BF14" i="1" s="1"/>
  <c r="BJ1614" i="1"/>
  <c r="BY1619" i="1"/>
  <c r="BY1618" i="1" s="1"/>
  <c r="CA1620" i="1"/>
  <c r="BW807" i="1"/>
  <c r="CA808" i="1"/>
  <c r="BX676" i="1"/>
  <c r="CA1733" i="1"/>
  <c r="CA1732" i="1" s="1"/>
  <c r="CA1731" i="1" s="1"/>
  <c r="CA1730" i="1" s="1"/>
  <c r="CE1734" i="1"/>
  <c r="CA754" i="1"/>
  <c r="CA1198" i="1"/>
  <c r="CC1198" i="1" s="1"/>
  <c r="BS667" i="1"/>
  <c r="BS666" i="1" s="1"/>
  <c r="BS665" i="1" s="1"/>
  <c r="BS664" i="1" s="1"/>
  <c r="BS622" i="1" s="1"/>
  <c r="CE673" i="1"/>
  <c r="BY533" i="1"/>
  <c r="BY532" i="1" s="1"/>
  <c r="CC534" i="1"/>
  <c r="BZ999" i="1"/>
  <c r="BZ998" i="1" s="1"/>
  <c r="BZ997" i="1" s="1"/>
  <c r="BZ992" i="1" s="1"/>
  <c r="BZ991" i="1" s="1"/>
  <c r="BZ901" i="1" s="1"/>
  <c r="CD1000" i="1"/>
  <c r="BZ1197" i="1"/>
  <c r="BZ1196" i="1" s="1"/>
  <c r="BZ1195" i="1" s="1"/>
  <c r="BZ1194" i="1" s="1"/>
  <c r="BZ1193" i="1" s="1"/>
  <c r="BT809" i="1"/>
  <c r="BT806" i="1" s="1"/>
  <c r="BT805" i="1" s="1"/>
  <c r="BV1723" i="1"/>
  <c r="BV1722" i="1" s="1"/>
  <c r="BV1721" i="1" s="1"/>
  <c r="BZ1724" i="1"/>
  <c r="BS1723" i="1"/>
  <c r="BS1722" i="1" s="1"/>
  <c r="BS1721" i="1" s="1"/>
  <c r="BS1699" i="1" s="1"/>
  <c r="BT1619" i="1"/>
  <c r="BT1618" i="1" s="1"/>
  <c r="BX1620" i="1"/>
  <c r="CA820" i="1"/>
  <c r="CA819" i="1" s="1"/>
  <c r="CA818" i="1" s="1"/>
  <c r="CA817" i="1" s="1"/>
  <c r="CE821" i="1"/>
  <c r="BW1617" i="1"/>
  <c r="BZ807" i="1"/>
  <c r="BW670" i="1"/>
  <c r="BX1684" i="1"/>
  <c r="BZ1684" i="1" s="1"/>
  <c r="BY872" i="1"/>
  <c r="CB808" i="1"/>
  <c r="CD808" i="1" s="1"/>
  <c r="BQ531" i="1"/>
  <c r="BQ530" i="1" s="1"/>
  <c r="BQ529" i="1" s="1"/>
  <c r="BQ528" i="1" s="1"/>
  <c r="BQ523" i="1" s="1"/>
  <c r="BQ522" i="1" s="1"/>
  <c r="BQ521" i="1" s="1"/>
  <c r="BO530" i="1"/>
  <c r="BO529" i="1" s="1"/>
  <c r="BO528" i="1" s="1"/>
  <c r="BO523" i="1" s="1"/>
  <c r="BO522" i="1" s="1"/>
  <c r="BO521" i="1" s="1"/>
  <c r="BO447" i="1" s="1"/>
  <c r="CB1198" i="1"/>
  <c r="CC673" i="1"/>
  <c r="BT1650" i="1"/>
  <c r="BT1649" i="1" s="1"/>
  <c r="BT1648" i="1" s="1"/>
  <c r="BT1637" i="1" s="1"/>
  <c r="BO1693" i="1"/>
  <c r="BO1692" i="1" s="1"/>
  <c r="BO1691" i="1" s="1"/>
  <c r="BO1690" i="1" s="1"/>
  <c r="BO1689" i="1" s="1"/>
  <c r="BO1673" i="1" s="1"/>
  <c r="BJ667" i="1"/>
  <c r="BJ666" i="1" s="1"/>
  <c r="BJ665" i="1" s="1"/>
  <c r="BJ664" i="1" s="1"/>
  <c r="BJ622" i="1" s="1"/>
  <c r="BJ447" i="1" s="1"/>
  <c r="BO1571" i="1"/>
  <c r="BO1570" i="1" s="1"/>
  <c r="BO1569" i="1" s="1"/>
  <c r="BO1530" i="1" s="1"/>
  <c r="BQ809" i="1"/>
  <c r="BQ806" i="1" s="1"/>
  <c r="BQ805" i="1" s="1"/>
  <c r="BQ759" i="1" s="1"/>
  <c r="BT531" i="1"/>
  <c r="BR530" i="1"/>
  <c r="BR529" i="1" s="1"/>
  <c r="BR528" i="1" s="1"/>
  <c r="BR523" i="1" s="1"/>
  <c r="BR522" i="1" s="1"/>
  <c r="BR521" i="1" s="1"/>
  <c r="BL1693" i="1"/>
  <c r="BL1692" i="1" s="1"/>
  <c r="BL1691" i="1" s="1"/>
  <c r="BL1690" i="1" s="1"/>
  <c r="BL1689" i="1" s="1"/>
  <c r="BL1673" i="1" s="1"/>
  <c r="BL148" i="1"/>
  <c r="BL147" i="1" s="1"/>
  <c r="BL146" i="1" s="1"/>
  <c r="BL145" i="1" s="1"/>
  <c r="BL144" i="1" s="1"/>
  <c r="BL15" i="1" s="1"/>
  <c r="BI725" i="1"/>
  <c r="BI724" i="1" s="1"/>
  <c r="BI723" i="1" s="1"/>
  <c r="BI722" i="1" s="1"/>
  <c r="BI721" i="1" s="1"/>
  <c r="BI685" i="1" s="1"/>
  <c r="BU1724" i="1"/>
  <c r="BU1723" i="1" s="1"/>
  <c r="BU1722" i="1" s="1"/>
  <c r="BU1721" i="1" s="1"/>
  <c r="BU1699" i="1" s="1"/>
  <c r="BN871" i="1"/>
  <c r="BN870" i="1" s="1"/>
  <c r="BN869" i="1" s="1"/>
  <c r="BN868" i="1" s="1"/>
  <c r="BN853" i="1" s="1"/>
  <c r="BQ148" i="1"/>
  <c r="BQ147" i="1" s="1"/>
  <c r="BQ146" i="1" s="1"/>
  <c r="BQ145" i="1" s="1"/>
  <c r="BQ144" i="1" s="1"/>
  <c r="BQ15" i="1" s="1"/>
  <c r="BN1733" i="1"/>
  <c r="BN1732" i="1" s="1"/>
  <c r="BN1731" i="1" s="1"/>
  <c r="BN1730" i="1" s="1"/>
  <c r="BN1699" i="1" s="1"/>
  <c r="BU668" i="1"/>
  <c r="BW668" i="1" s="1"/>
  <c r="BH1753" i="1"/>
  <c r="BH14" i="1" s="1"/>
  <c r="BV810" i="1"/>
  <c r="BO809" i="1"/>
  <c r="BO806" i="1" s="1"/>
  <c r="BO805" i="1" s="1"/>
  <c r="BO759" i="1" s="1"/>
  <c r="BS810" i="1"/>
  <c r="BQ1650" i="1"/>
  <c r="BQ1649" i="1" s="1"/>
  <c r="BQ1648" i="1" s="1"/>
  <c r="BQ1637" i="1" s="1"/>
  <c r="BQ1609" i="1" s="1"/>
  <c r="BT821" i="1"/>
  <c r="BP820" i="1"/>
  <c r="BP819" i="1" s="1"/>
  <c r="BP818" i="1" s="1"/>
  <c r="BP817" i="1" s="1"/>
  <c r="BP759" i="1" s="1"/>
  <c r="BP685" i="1" s="1"/>
  <c r="BR753" i="1"/>
  <c r="BR752" i="1" s="1"/>
  <c r="BR751" i="1" s="1"/>
  <c r="BR750" i="1" s="1"/>
  <c r="BR721" i="1" s="1"/>
  <c r="BV754" i="1"/>
  <c r="BQ1572" i="1"/>
  <c r="BS1572" i="1" s="1"/>
  <c r="BV821" i="1"/>
  <c r="BV820" i="1" s="1"/>
  <c r="BV819" i="1" s="1"/>
  <c r="BV818" i="1" s="1"/>
  <c r="BV817" i="1" s="1"/>
  <c r="BR820" i="1"/>
  <c r="BR819" i="1" s="1"/>
  <c r="BR818" i="1" s="1"/>
  <c r="BR817" i="1" s="1"/>
  <c r="BR759" i="1" s="1"/>
  <c r="BJ148" i="1"/>
  <c r="BJ147" i="1" s="1"/>
  <c r="BJ146" i="1" s="1"/>
  <c r="BJ145" i="1" s="1"/>
  <c r="BJ144" i="1" s="1"/>
  <c r="BJ15" i="1" s="1"/>
  <c r="BN149" i="1"/>
  <c r="BV1651" i="1"/>
  <c r="BV1650" i="1" s="1"/>
  <c r="BV1649" i="1" s="1"/>
  <c r="BV1648" i="1" s="1"/>
  <c r="BV1637" i="1" s="1"/>
  <c r="BR1650" i="1"/>
  <c r="BR1649" i="1" s="1"/>
  <c r="BR1648" i="1" s="1"/>
  <c r="BR1637" i="1" s="1"/>
  <c r="BL668" i="1"/>
  <c r="BS1651" i="1"/>
  <c r="BN1694" i="1"/>
  <c r="BP1694" i="1" s="1"/>
  <c r="BP1734" i="1"/>
  <c r="BR1734" i="1" s="1"/>
  <c r="BM1693" i="1"/>
  <c r="BM1692" i="1" s="1"/>
  <c r="BM1691" i="1" s="1"/>
  <c r="BM1690" i="1" s="1"/>
  <c r="BM1689" i="1" s="1"/>
  <c r="BM1673" i="1" s="1"/>
  <c r="BQ1694" i="1"/>
  <c r="BS1694" i="1" s="1"/>
  <c r="BO148" i="1"/>
  <c r="BO147" i="1" s="1"/>
  <c r="BO146" i="1" s="1"/>
  <c r="BO145" i="1" s="1"/>
  <c r="BO144" i="1" s="1"/>
  <c r="BO15" i="1" s="1"/>
  <c r="BS149" i="1"/>
  <c r="BO1401" i="1"/>
  <c r="BP872" i="1"/>
  <c r="BG725" i="1"/>
  <c r="BG724" i="1" s="1"/>
  <c r="BG723" i="1" s="1"/>
  <c r="BG722" i="1" s="1"/>
  <c r="BG721" i="1" s="1"/>
  <c r="BG685" i="1" s="1"/>
  <c r="BG1753" i="1" s="1"/>
  <c r="BK726" i="1"/>
  <c r="BM726" i="1" s="1"/>
  <c r="BV534" i="1"/>
  <c r="CD807" i="1" l="1"/>
  <c r="BZ1683" i="1"/>
  <c r="BZ1682" i="1" s="1"/>
  <c r="BZ1681" i="1" s="1"/>
  <c r="BZ1676" i="1" s="1"/>
  <c r="BZ1675" i="1" s="1"/>
  <c r="BW667" i="1"/>
  <c r="CC1197" i="1"/>
  <c r="CC1196" i="1" s="1"/>
  <c r="CC1195" i="1" s="1"/>
  <c r="CC1194" i="1" s="1"/>
  <c r="CC1193" i="1" s="1"/>
  <c r="BS809" i="1"/>
  <c r="BS806" i="1" s="1"/>
  <c r="BS805" i="1" s="1"/>
  <c r="BS759" i="1" s="1"/>
  <c r="BL1614" i="1"/>
  <c r="BJ1613" i="1"/>
  <c r="BJ1612" i="1" s="1"/>
  <c r="BJ1611" i="1" s="1"/>
  <c r="BJ1610" i="1" s="1"/>
  <c r="BJ1609" i="1" s="1"/>
  <c r="BJ1401" i="1" s="1"/>
  <c r="BJ1753" i="1" s="1"/>
  <c r="BN1614" i="1"/>
  <c r="BS148" i="1"/>
  <c r="BS147" i="1" s="1"/>
  <c r="BS146" i="1" s="1"/>
  <c r="BS145" i="1" s="1"/>
  <c r="BS144" i="1" s="1"/>
  <c r="BS15" i="1" s="1"/>
  <c r="CB1197" i="1"/>
  <c r="CB1196" i="1" s="1"/>
  <c r="CB1195" i="1" s="1"/>
  <c r="CB1194" i="1" s="1"/>
  <c r="CB1193" i="1" s="1"/>
  <c r="BW1724" i="1"/>
  <c r="CD999" i="1"/>
  <c r="CD998" i="1" s="1"/>
  <c r="CD997" i="1" s="1"/>
  <c r="CD992" i="1" s="1"/>
  <c r="CD991" i="1" s="1"/>
  <c r="CA753" i="1"/>
  <c r="CA752" i="1" s="1"/>
  <c r="CA751" i="1" s="1"/>
  <c r="CA750" i="1" s="1"/>
  <c r="BQ447" i="1"/>
  <c r="BW675" i="1"/>
  <c r="BW674" i="1" s="1"/>
  <c r="CA676" i="1"/>
  <c r="BY614" i="1"/>
  <c r="BY613" i="1" s="1"/>
  <c r="BY612" i="1" s="1"/>
  <c r="BY611" i="1" s="1"/>
  <c r="BY560" i="1" s="1"/>
  <c r="BZ615" i="1"/>
  <c r="BX614" i="1"/>
  <c r="BX613" i="1" s="1"/>
  <c r="BX612" i="1" s="1"/>
  <c r="BX611" i="1" s="1"/>
  <c r="BX560" i="1" s="1"/>
  <c r="CB615" i="1"/>
  <c r="CB614" i="1" s="1"/>
  <c r="CB613" i="1" s="1"/>
  <c r="CB612" i="1" s="1"/>
  <c r="CB611" i="1" s="1"/>
  <c r="CB560" i="1" s="1"/>
  <c r="BP1617" i="1"/>
  <c r="BN1616" i="1"/>
  <c r="BN1615" i="1" s="1"/>
  <c r="BY675" i="1"/>
  <c r="BY674" i="1" s="1"/>
  <c r="CC676" i="1"/>
  <c r="BY1617" i="1"/>
  <c r="BW1616" i="1"/>
  <c r="BW1615" i="1" s="1"/>
  <c r="CA1617" i="1"/>
  <c r="BZ1723" i="1"/>
  <c r="BZ1722" i="1" s="1"/>
  <c r="BZ1721" i="1" s="1"/>
  <c r="CC533" i="1"/>
  <c r="CC532" i="1" s="1"/>
  <c r="CD1571" i="1"/>
  <c r="CD1570" i="1" s="1"/>
  <c r="CD1569" i="1" s="1"/>
  <c r="CD1530" i="1" s="1"/>
  <c r="BT530" i="1"/>
  <c r="BT529" i="1" s="1"/>
  <c r="BT528" i="1" s="1"/>
  <c r="BT523" i="1" s="1"/>
  <c r="BT522" i="1" s="1"/>
  <c r="BT521" i="1" s="1"/>
  <c r="BX669" i="1"/>
  <c r="BY1614" i="1"/>
  <c r="BW1613" i="1"/>
  <c r="BW1612" i="1" s="1"/>
  <c r="CA1614" i="1"/>
  <c r="BV533" i="1"/>
  <c r="BV532" i="1" s="1"/>
  <c r="BS1693" i="1"/>
  <c r="BS1692" i="1" s="1"/>
  <c r="BS1691" i="1" s="1"/>
  <c r="BS1690" i="1" s="1"/>
  <c r="BS1689" i="1" s="1"/>
  <c r="BS1673" i="1" s="1"/>
  <c r="BV809" i="1"/>
  <c r="BV806" i="1" s="1"/>
  <c r="BV805" i="1" s="1"/>
  <c r="BV759" i="1" s="1"/>
  <c r="BV685" i="1" s="1"/>
  <c r="CG821" i="1"/>
  <c r="CG820" i="1" s="1"/>
  <c r="CG819" i="1" s="1"/>
  <c r="CG818" i="1" s="1"/>
  <c r="CG817" i="1" s="1"/>
  <c r="CE820" i="1"/>
  <c r="CE819" i="1" s="1"/>
  <c r="CE818" i="1" s="1"/>
  <c r="CE817" i="1" s="1"/>
  <c r="CI821" i="1"/>
  <c r="CI820" i="1" s="1"/>
  <c r="CI819" i="1" s="1"/>
  <c r="CI818" i="1" s="1"/>
  <c r="CI817" i="1" s="1"/>
  <c r="BZ676" i="1"/>
  <c r="BX675" i="1"/>
  <c r="BX674" i="1" s="1"/>
  <c r="CI1684" i="1"/>
  <c r="CI1683" i="1" s="1"/>
  <c r="CI1682" i="1" s="1"/>
  <c r="CI1681" i="1" s="1"/>
  <c r="CI1676" i="1" s="1"/>
  <c r="CI1675" i="1" s="1"/>
  <c r="CF1729" i="1"/>
  <c r="CD1728" i="1"/>
  <c r="CD1727" i="1" s="1"/>
  <c r="CD1726" i="1" s="1"/>
  <c r="CD1725" i="1" s="1"/>
  <c r="CH1729" i="1"/>
  <c r="CH1728" i="1" s="1"/>
  <c r="CH1727" i="1" s="1"/>
  <c r="CH1726" i="1" s="1"/>
  <c r="CH1725" i="1" s="1"/>
  <c r="CF673" i="1"/>
  <c r="CH673" i="1" s="1"/>
  <c r="CJ673" i="1" s="1"/>
  <c r="CF1000" i="1"/>
  <c r="BS1571" i="1"/>
  <c r="BS1570" i="1" s="1"/>
  <c r="BS1569" i="1" s="1"/>
  <c r="BS1530" i="1" s="1"/>
  <c r="CG1734" i="1"/>
  <c r="CG1733" i="1" s="1"/>
  <c r="CG1732" i="1" s="1"/>
  <c r="CG1731" i="1" s="1"/>
  <c r="CG1730" i="1" s="1"/>
  <c r="CE1733" i="1"/>
  <c r="CE1732" i="1" s="1"/>
  <c r="CE1731" i="1" s="1"/>
  <c r="CE1730" i="1" s="1"/>
  <c r="BV753" i="1"/>
  <c r="BV752" i="1" s="1"/>
  <c r="BV751" i="1" s="1"/>
  <c r="BV750" i="1" s="1"/>
  <c r="BV721" i="1" s="1"/>
  <c r="CB807" i="1"/>
  <c r="CF808" i="1"/>
  <c r="BX810" i="1"/>
  <c r="BZ810" i="1" s="1"/>
  <c r="CG673" i="1"/>
  <c r="CI673" i="1" s="1"/>
  <c r="CA807" i="1"/>
  <c r="CC808" i="1"/>
  <c r="CA999" i="1"/>
  <c r="CA998" i="1" s="1"/>
  <c r="CA997" i="1" s="1"/>
  <c r="CA992" i="1" s="1"/>
  <c r="CA991" i="1" s="1"/>
  <c r="CA901" i="1" s="1"/>
  <c r="BX754" i="1"/>
  <c r="BZ754" i="1" s="1"/>
  <c r="CC754" i="1"/>
  <c r="CE754" i="1" s="1"/>
  <c r="CB901" i="1"/>
  <c r="BY871" i="1"/>
  <c r="BY870" i="1" s="1"/>
  <c r="BY869" i="1" s="1"/>
  <c r="BY868" i="1" s="1"/>
  <c r="BY853" i="1" s="1"/>
  <c r="BZ1619" i="1"/>
  <c r="BZ1618" i="1" s="1"/>
  <c r="CF726" i="1"/>
  <c r="CD725" i="1"/>
  <c r="CD724" i="1" s="1"/>
  <c r="CD723" i="1" s="1"/>
  <c r="CD722" i="1" s="1"/>
  <c r="CH726" i="1"/>
  <c r="CH725" i="1" s="1"/>
  <c r="CH724" i="1" s="1"/>
  <c r="CH723" i="1" s="1"/>
  <c r="CH722" i="1" s="1"/>
  <c r="BS531" i="1"/>
  <c r="BU667" i="1"/>
  <c r="BU666" i="1" s="1"/>
  <c r="BU665" i="1" s="1"/>
  <c r="BU664" i="1" s="1"/>
  <c r="BU622" i="1" s="1"/>
  <c r="BY668" i="1"/>
  <c r="CA668" i="1" s="1"/>
  <c r="CB1684" i="1"/>
  <c r="CB1683" i="1" s="1"/>
  <c r="CB1682" i="1" s="1"/>
  <c r="CB1681" i="1" s="1"/>
  <c r="CB1676" i="1" s="1"/>
  <c r="CB1675" i="1" s="1"/>
  <c r="BX1683" i="1"/>
  <c r="BX1682" i="1" s="1"/>
  <c r="BX1681" i="1" s="1"/>
  <c r="BX1676" i="1" s="1"/>
  <c r="BX1675" i="1" s="1"/>
  <c r="CB1620" i="1"/>
  <c r="BX1619" i="1"/>
  <c r="BX1618" i="1" s="1"/>
  <c r="CD1198" i="1"/>
  <c r="CA1619" i="1"/>
  <c r="CA1618" i="1" s="1"/>
  <c r="CA872" i="1"/>
  <c r="CC872" i="1" s="1"/>
  <c r="CC1000" i="1"/>
  <c r="BY999" i="1"/>
  <c r="BY998" i="1" s="1"/>
  <c r="BY997" i="1" s="1"/>
  <c r="BY992" i="1" s="1"/>
  <c r="BY991" i="1" s="1"/>
  <c r="BY901" i="1" s="1"/>
  <c r="BX534" i="1"/>
  <c r="CA533" i="1"/>
  <c r="CA532" i="1" s="1"/>
  <c r="CE534" i="1"/>
  <c r="CB1724" i="1"/>
  <c r="BT820" i="1"/>
  <c r="BT819" i="1" s="1"/>
  <c r="BT818" i="1" s="1"/>
  <c r="BT817" i="1" s="1"/>
  <c r="BT759" i="1" s="1"/>
  <c r="BT685" i="1" s="1"/>
  <c r="BX821" i="1"/>
  <c r="BV531" i="1"/>
  <c r="BX531" i="1" s="1"/>
  <c r="BY670" i="1"/>
  <c r="BW669" i="1"/>
  <c r="CA670" i="1"/>
  <c r="CA1197" i="1"/>
  <c r="CA1196" i="1" s="1"/>
  <c r="CA1195" i="1" s="1"/>
  <c r="CA1194" i="1" s="1"/>
  <c r="CA1193" i="1" s="1"/>
  <c r="CE1198" i="1"/>
  <c r="CC1620" i="1"/>
  <c r="BV669" i="1"/>
  <c r="BZ670" i="1"/>
  <c r="CA615" i="1"/>
  <c r="CF1572" i="1"/>
  <c r="BR685" i="1"/>
  <c r="BS1650" i="1"/>
  <c r="BS1649" i="1" s="1"/>
  <c r="BS1648" i="1" s="1"/>
  <c r="BS1637" i="1" s="1"/>
  <c r="BS1609" i="1" s="1"/>
  <c r="BS1401" i="1" s="1"/>
  <c r="BX1651" i="1"/>
  <c r="BU1651" i="1"/>
  <c r="BU1650" i="1" s="1"/>
  <c r="BU1649" i="1" s="1"/>
  <c r="BU1648" i="1" s="1"/>
  <c r="BU1637" i="1" s="1"/>
  <c r="BU1609" i="1" s="1"/>
  <c r="BM725" i="1"/>
  <c r="BM724" i="1" s="1"/>
  <c r="BM723" i="1" s="1"/>
  <c r="BM722" i="1" s="1"/>
  <c r="BM721" i="1" s="1"/>
  <c r="BM685" i="1" s="1"/>
  <c r="BM1753" i="1" s="1"/>
  <c r="BM14" i="1" s="1"/>
  <c r="BR1733" i="1"/>
  <c r="BR1732" i="1" s="1"/>
  <c r="BR1731" i="1" s="1"/>
  <c r="BR1730" i="1" s="1"/>
  <c r="BR1699" i="1" s="1"/>
  <c r="BP1693" i="1"/>
  <c r="BP1692" i="1" s="1"/>
  <c r="BP1691" i="1" s="1"/>
  <c r="BP1690" i="1" s="1"/>
  <c r="BP1689" i="1" s="1"/>
  <c r="BP871" i="1"/>
  <c r="BP870" i="1" s="1"/>
  <c r="BP869" i="1" s="1"/>
  <c r="BP868" i="1" s="1"/>
  <c r="BP853" i="1" s="1"/>
  <c r="BR872" i="1"/>
  <c r="BP1733" i="1"/>
  <c r="BP1732" i="1" s="1"/>
  <c r="BP1731" i="1" s="1"/>
  <c r="BP1730" i="1" s="1"/>
  <c r="BP1699" i="1" s="1"/>
  <c r="BP1673" i="1" s="1"/>
  <c r="BT1734" i="1"/>
  <c r="BN148" i="1"/>
  <c r="BN147" i="1" s="1"/>
  <c r="BN146" i="1" s="1"/>
  <c r="BN145" i="1" s="1"/>
  <c r="BN144" i="1" s="1"/>
  <c r="BN15" i="1" s="1"/>
  <c r="BU1572" i="1"/>
  <c r="BU1571" i="1" s="1"/>
  <c r="BU1570" i="1" s="1"/>
  <c r="BU1569" i="1" s="1"/>
  <c r="BU1530" i="1" s="1"/>
  <c r="BQ1571" i="1"/>
  <c r="BQ1570" i="1" s="1"/>
  <c r="BQ1569" i="1" s="1"/>
  <c r="BQ1530" i="1" s="1"/>
  <c r="BQ1401" i="1" s="1"/>
  <c r="BQ1693" i="1"/>
  <c r="BQ1692" i="1" s="1"/>
  <c r="BQ1691" i="1" s="1"/>
  <c r="BQ1690" i="1" s="1"/>
  <c r="BQ1689" i="1" s="1"/>
  <c r="BQ1673" i="1" s="1"/>
  <c r="BU1694" i="1"/>
  <c r="BW1694" i="1" s="1"/>
  <c r="BN1693" i="1"/>
  <c r="BN1692" i="1" s="1"/>
  <c r="BN1691" i="1" s="1"/>
  <c r="BN1690" i="1" s="1"/>
  <c r="BN1689" i="1" s="1"/>
  <c r="BN1673" i="1" s="1"/>
  <c r="BR1694" i="1"/>
  <c r="BL667" i="1"/>
  <c r="BL666" i="1" s="1"/>
  <c r="BL665" i="1" s="1"/>
  <c r="BL664" i="1" s="1"/>
  <c r="BL622" i="1" s="1"/>
  <c r="BL447" i="1" s="1"/>
  <c r="BU149" i="1"/>
  <c r="BW149" i="1" s="1"/>
  <c r="BP149" i="1"/>
  <c r="BU810" i="1"/>
  <c r="BU809" i="1" s="1"/>
  <c r="BU806" i="1" s="1"/>
  <c r="BU805" i="1" s="1"/>
  <c r="BU759" i="1" s="1"/>
  <c r="BN668" i="1"/>
  <c r="BP668" i="1" s="1"/>
  <c r="BO726" i="1"/>
  <c r="BK725" i="1"/>
  <c r="BK724" i="1" s="1"/>
  <c r="BK723" i="1" s="1"/>
  <c r="BK722" i="1" s="1"/>
  <c r="BK721" i="1" s="1"/>
  <c r="BK685" i="1" s="1"/>
  <c r="BK1753" i="1" s="1"/>
  <c r="BI1753" i="1"/>
  <c r="BI14" i="1" s="1"/>
  <c r="BU1401" i="1" l="1"/>
  <c r="CA667" i="1"/>
  <c r="CC871" i="1"/>
  <c r="CC870" i="1" s="1"/>
  <c r="CC869" i="1" s="1"/>
  <c r="CC868" i="1" s="1"/>
  <c r="CC853" i="1" s="1"/>
  <c r="CE753" i="1"/>
  <c r="CE752" i="1" s="1"/>
  <c r="CE751" i="1" s="1"/>
  <c r="CE750" i="1" s="1"/>
  <c r="BZ753" i="1"/>
  <c r="BZ752" i="1" s="1"/>
  <c r="BZ751" i="1" s="1"/>
  <c r="BZ750" i="1" s="1"/>
  <c r="BZ721" i="1" s="1"/>
  <c r="BW1693" i="1"/>
  <c r="BW1692" i="1" s="1"/>
  <c r="BW1691" i="1" s="1"/>
  <c r="BW1690" i="1" s="1"/>
  <c r="BW1689" i="1" s="1"/>
  <c r="BW148" i="1"/>
  <c r="BW147" i="1" s="1"/>
  <c r="BW146" i="1" s="1"/>
  <c r="BW145" i="1" s="1"/>
  <c r="BW144" i="1" s="1"/>
  <c r="BW15" i="1" s="1"/>
  <c r="BX530" i="1"/>
  <c r="BX529" i="1" s="1"/>
  <c r="CA669" i="1"/>
  <c r="CE533" i="1"/>
  <c r="CE532" i="1" s="1"/>
  <c r="CD1197" i="1"/>
  <c r="CD1196" i="1" s="1"/>
  <c r="CD1195" i="1" s="1"/>
  <c r="CD1194" i="1" s="1"/>
  <c r="CD1193" i="1" s="1"/>
  <c r="BS530" i="1"/>
  <c r="BS529" i="1" s="1"/>
  <c r="BS528" i="1" s="1"/>
  <c r="BS523" i="1" s="1"/>
  <c r="BS522" i="1" s="1"/>
  <c r="BS521" i="1" s="1"/>
  <c r="BS447" i="1" s="1"/>
  <c r="BU531" i="1"/>
  <c r="CF807" i="1"/>
  <c r="BP1616" i="1"/>
  <c r="BP1615" i="1" s="1"/>
  <c r="CF1571" i="1"/>
  <c r="CF1570" i="1" s="1"/>
  <c r="CF1569" i="1" s="1"/>
  <c r="CF1530" i="1" s="1"/>
  <c r="CC807" i="1"/>
  <c r="CF999" i="1"/>
  <c r="CF998" i="1" s="1"/>
  <c r="CF997" i="1" s="1"/>
  <c r="CF992" i="1" s="1"/>
  <c r="CF991" i="1" s="1"/>
  <c r="BZ675" i="1"/>
  <c r="BZ674" i="1" s="1"/>
  <c r="CA1616" i="1"/>
  <c r="CA1615" i="1" s="1"/>
  <c r="BU1693" i="1"/>
  <c r="BU1692" i="1" s="1"/>
  <c r="BU1691" i="1" s="1"/>
  <c r="BU1690" i="1" s="1"/>
  <c r="BU1689" i="1" s="1"/>
  <c r="BU1673" i="1" s="1"/>
  <c r="BY1694" i="1"/>
  <c r="BT1733" i="1"/>
  <c r="BT1732" i="1" s="1"/>
  <c r="BT1731" i="1" s="1"/>
  <c r="BT1730" i="1" s="1"/>
  <c r="BT1699" i="1" s="1"/>
  <c r="CA614" i="1"/>
  <c r="CA613" i="1" s="1"/>
  <c r="CA612" i="1" s="1"/>
  <c r="CA611" i="1" s="1"/>
  <c r="CA560" i="1" s="1"/>
  <c r="BY669" i="1"/>
  <c r="CC670" i="1"/>
  <c r="BX533" i="1"/>
  <c r="BX532" i="1" s="1"/>
  <c r="BX528" i="1" s="1"/>
  <c r="BX523" i="1" s="1"/>
  <c r="BX522" i="1" s="1"/>
  <c r="BX521" i="1" s="1"/>
  <c r="CB1619" i="1"/>
  <c r="CB1618" i="1" s="1"/>
  <c r="BZ534" i="1"/>
  <c r="BN1613" i="1"/>
  <c r="BN1612" i="1" s="1"/>
  <c r="BN1611" i="1" s="1"/>
  <c r="BN1610" i="1" s="1"/>
  <c r="BN1609" i="1" s="1"/>
  <c r="BN1401" i="1" s="1"/>
  <c r="BW666" i="1"/>
  <c r="BW665" i="1" s="1"/>
  <c r="BW664" i="1" s="1"/>
  <c r="BW622" i="1" s="1"/>
  <c r="BV530" i="1"/>
  <c r="BV529" i="1" s="1"/>
  <c r="BV528" i="1" s="1"/>
  <c r="BV523" i="1" s="1"/>
  <c r="BV522" i="1" s="1"/>
  <c r="BV521" i="1" s="1"/>
  <c r="BZ531" i="1"/>
  <c r="CB531" i="1" s="1"/>
  <c r="CE808" i="1"/>
  <c r="CH1572" i="1"/>
  <c r="CH1571" i="1" s="1"/>
  <c r="CH1570" i="1" s="1"/>
  <c r="CH1569" i="1" s="1"/>
  <c r="CH1530" i="1" s="1"/>
  <c r="BY1616" i="1"/>
  <c r="BY1615" i="1" s="1"/>
  <c r="CC1617" i="1"/>
  <c r="BZ614" i="1"/>
  <c r="BZ613" i="1" s="1"/>
  <c r="BZ612" i="1" s="1"/>
  <c r="BZ611" i="1" s="1"/>
  <c r="BZ560" i="1" s="1"/>
  <c r="CD615" i="1"/>
  <c r="CH1000" i="1"/>
  <c r="BZ821" i="1"/>
  <c r="CB821" i="1" s="1"/>
  <c r="BX820" i="1"/>
  <c r="BX819" i="1" s="1"/>
  <c r="BX818" i="1" s="1"/>
  <c r="BX817" i="1" s="1"/>
  <c r="CC999" i="1"/>
  <c r="CC998" i="1" s="1"/>
  <c r="CC997" i="1" s="1"/>
  <c r="CC992" i="1" s="1"/>
  <c r="CC991" i="1" s="1"/>
  <c r="CC901" i="1" s="1"/>
  <c r="CA1613" i="1"/>
  <c r="CA1612" i="1" s="1"/>
  <c r="CA1611" i="1" s="1"/>
  <c r="CA1610" i="1" s="1"/>
  <c r="CC675" i="1"/>
  <c r="CC674" i="1" s="1"/>
  <c r="CD901" i="1"/>
  <c r="BL1613" i="1"/>
  <c r="BL1612" i="1" s="1"/>
  <c r="BL1611" i="1" s="1"/>
  <c r="BL1610" i="1" s="1"/>
  <c r="BL1609" i="1" s="1"/>
  <c r="BL1401" i="1" s="1"/>
  <c r="BL1753" i="1" s="1"/>
  <c r="BJ1755" i="1" s="1"/>
  <c r="BP1614" i="1"/>
  <c r="BR1614" i="1" s="1"/>
  <c r="CD1684" i="1"/>
  <c r="BZ669" i="1"/>
  <c r="BU148" i="1"/>
  <c r="BU147" i="1" s="1"/>
  <c r="BU146" i="1" s="1"/>
  <c r="BU145" i="1" s="1"/>
  <c r="BU144" i="1" s="1"/>
  <c r="BU15" i="1" s="1"/>
  <c r="BY149" i="1"/>
  <c r="CC1619" i="1"/>
  <c r="CC1618" i="1" s="1"/>
  <c r="CA871" i="1"/>
  <c r="CA870" i="1" s="1"/>
  <c r="CA869" i="1" s="1"/>
  <c r="CA868" i="1" s="1"/>
  <c r="CA853" i="1" s="1"/>
  <c r="CE872" i="1"/>
  <c r="BY667" i="1"/>
  <c r="BY666" i="1" s="1"/>
  <c r="BY665" i="1" s="1"/>
  <c r="BY664" i="1" s="1"/>
  <c r="BY622" i="1" s="1"/>
  <c r="CC668" i="1"/>
  <c r="CC667" i="1" s="1"/>
  <c r="CC753" i="1"/>
  <c r="CC752" i="1" s="1"/>
  <c r="CC751" i="1" s="1"/>
  <c r="CC750" i="1" s="1"/>
  <c r="CG754" i="1"/>
  <c r="CG753" i="1" s="1"/>
  <c r="CG752" i="1" s="1"/>
  <c r="CG751" i="1" s="1"/>
  <c r="CG750" i="1" s="1"/>
  <c r="CI1734" i="1"/>
  <c r="CI1733" i="1" s="1"/>
  <c r="CI1732" i="1" s="1"/>
  <c r="CI1731" i="1" s="1"/>
  <c r="CI1730" i="1" s="1"/>
  <c r="CF1728" i="1"/>
  <c r="CF1727" i="1" s="1"/>
  <c r="CF1726" i="1" s="1"/>
  <c r="CF1725" i="1" s="1"/>
  <c r="CJ1729" i="1"/>
  <c r="CJ1728" i="1" s="1"/>
  <c r="CJ1727" i="1" s="1"/>
  <c r="CJ1726" i="1" s="1"/>
  <c r="CJ1725" i="1" s="1"/>
  <c r="BW1611" i="1"/>
  <c r="BW1610" i="1" s="1"/>
  <c r="CG534" i="1"/>
  <c r="CG533" i="1" s="1"/>
  <c r="CG532" i="1" s="1"/>
  <c r="CC615" i="1"/>
  <c r="BY1724" i="1"/>
  <c r="BW1723" i="1"/>
  <c r="BW1722" i="1" s="1"/>
  <c r="BW1721" i="1" s="1"/>
  <c r="BW1699" i="1" s="1"/>
  <c r="CA1724" i="1"/>
  <c r="BW810" i="1"/>
  <c r="CE1197" i="1"/>
  <c r="CE1196" i="1" s="1"/>
  <c r="CE1195" i="1" s="1"/>
  <c r="CE1194" i="1" s="1"/>
  <c r="CE1193" i="1" s="1"/>
  <c r="CE1620" i="1"/>
  <c r="CF725" i="1"/>
  <c r="CF724" i="1" s="1"/>
  <c r="CF723" i="1" s="1"/>
  <c r="CF722" i="1" s="1"/>
  <c r="CJ726" i="1"/>
  <c r="CJ725" i="1" s="1"/>
  <c r="CJ724" i="1" s="1"/>
  <c r="CJ723" i="1" s="1"/>
  <c r="CJ722" i="1" s="1"/>
  <c r="CB754" i="1"/>
  <c r="CB753" i="1" s="1"/>
  <c r="CB752" i="1" s="1"/>
  <c r="CB751" i="1" s="1"/>
  <c r="CB750" i="1" s="1"/>
  <c r="CB721" i="1" s="1"/>
  <c r="BX753" i="1"/>
  <c r="BX752" i="1" s="1"/>
  <c r="BX751" i="1" s="1"/>
  <c r="BX750" i="1" s="1"/>
  <c r="BX721" i="1" s="1"/>
  <c r="BX685" i="1" s="1"/>
  <c r="BZ809" i="1"/>
  <c r="BZ806" i="1" s="1"/>
  <c r="BZ805" i="1" s="1"/>
  <c r="BY1613" i="1"/>
  <c r="BY1612" i="1" s="1"/>
  <c r="BY1611" i="1" s="1"/>
  <c r="BY1610" i="1" s="1"/>
  <c r="CC1614" i="1"/>
  <c r="CA675" i="1"/>
  <c r="CA674" i="1" s="1"/>
  <c r="CE676" i="1"/>
  <c r="CG676" i="1" s="1"/>
  <c r="CG675" i="1" s="1"/>
  <c r="CG674" i="1" s="1"/>
  <c r="CF1198" i="1"/>
  <c r="CH1198" i="1" s="1"/>
  <c r="CH1197" i="1" s="1"/>
  <c r="CH1196" i="1" s="1"/>
  <c r="CH1195" i="1" s="1"/>
  <c r="CH1194" i="1" s="1"/>
  <c r="CH1193" i="1" s="1"/>
  <c r="CB1723" i="1"/>
  <c r="CB1722" i="1" s="1"/>
  <c r="CB1721" i="1" s="1"/>
  <c r="CD1620" i="1"/>
  <c r="CE1000" i="1"/>
  <c r="CG1000" i="1" s="1"/>
  <c r="BX809" i="1"/>
  <c r="BX806" i="1" s="1"/>
  <c r="BX805" i="1" s="1"/>
  <c r="BX759" i="1" s="1"/>
  <c r="CB810" i="1"/>
  <c r="CB809" i="1" s="1"/>
  <c r="CB806" i="1" s="1"/>
  <c r="CB805" i="1" s="1"/>
  <c r="BW1572" i="1"/>
  <c r="CB676" i="1"/>
  <c r="CB675" i="1" s="1"/>
  <c r="CB674" i="1" s="1"/>
  <c r="CB670" i="1"/>
  <c r="CD1724" i="1"/>
  <c r="BR1617" i="1"/>
  <c r="CG1198" i="1"/>
  <c r="CG1197" i="1" s="1"/>
  <c r="CG1196" i="1" s="1"/>
  <c r="CG1195" i="1" s="1"/>
  <c r="CG1194" i="1" s="1"/>
  <c r="CG1193" i="1" s="1"/>
  <c r="CH808" i="1"/>
  <c r="BZ1651" i="1"/>
  <c r="CB1651" i="1" s="1"/>
  <c r="BX1650" i="1"/>
  <c r="BX1649" i="1" s="1"/>
  <c r="BW1651" i="1"/>
  <c r="BO725" i="1"/>
  <c r="BO724" i="1" s="1"/>
  <c r="BO723" i="1" s="1"/>
  <c r="BO722" i="1" s="1"/>
  <c r="BO721" i="1" s="1"/>
  <c r="BO685" i="1" s="1"/>
  <c r="BO1753" i="1" s="1"/>
  <c r="BP148" i="1"/>
  <c r="BP147" i="1" s="1"/>
  <c r="BP146" i="1" s="1"/>
  <c r="BP145" i="1" s="1"/>
  <c r="BP144" i="1" s="1"/>
  <c r="BP15" i="1" s="1"/>
  <c r="BN667" i="1"/>
  <c r="BN666" i="1" s="1"/>
  <c r="BN665" i="1" s="1"/>
  <c r="BN664" i="1" s="1"/>
  <c r="BN622" i="1" s="1"/>
  <c r="BN447" i="1" s="1"/>
  <c r="BR668" i="1"/>
  <c r="BT668" i="1" s="1"/>
  <c r="BR1693" i="1"/>
  <c r="BR1692" i="1" s="1"/>
  <c r="BR1691" i="1" s="1"/>
  <c r="BR1690" i="1" s="1"/>
  <c r="BR1689" i="1" s="1"/>
  <c r="BR1673" i="1" s="1"/>
  <c r="BR871" i="1"/>
  <c r="BR870" i="1" s="1"/>
  <c r="BR869" i="1" s="1"/>
  <c r="BR868" i="1" s="1"/>
  <c r="BR853" i="1" s="1"/>
  <c r="BT872" i="1"/>
  <c r="BV1734" i="1"/>
  <c r="BV1733" i="1" s="1"/>
  <c r="BV1732" i="1" s="1"/>
  <c r="BV1731" i="1" s="1"/>
  <c r="BV1730" i="1" s="1"/>
  <c r="BV1699" i="1" s="1"/>
  <c r="BP667" i="1"/>
  <c r="BP666" i="1" s="1"/>
  <c r="BP665" i="1" s="1"/>
  <c r="BP664" i="1" s="1"/>
  <c r="BP622" i="1" s="1"/>
  <c r="BP447" i="1" s="1"/>
  <c r="BQ726" i="1"/>
  <c r="BR149" i="1"/>
  <c r="BT149" i="1" s="1"/>
  <c r="BT1694" i="1"/>
  <c r="CH807" i="1" l="1"/>
  <c r="BN1753" i="1"/>
  <c r="CG999" i="1"/>
  <c r="CG998" i="1" s="1"/>
  <c r="CG997" i="1" s="1"/>
  <c r="CG992" i="1" s="1"/>
  <c r="CG991" i="1" s="1"/>
  <c r="CG901" i="1" s="1"/>
  <c r="CH999" i="1"/>
  <c r="CH998" i="1" s="1"/>
  <c r="CH997" i="1" s="1"/>
  <c r="CH992" i="1" s="1"/>
  <c r="CH991" i="1" s="1"/>
  <c r="CH901" i="1" s="1"/>
  <c r="CB820" i="1"/>
  <c r="CB819" i="1" s="1"/>
  <c r="CB818" i="1" s="1"/>
  <c r="CB817" i="1" s="1"/>
  <c r="CB530" i="1"/>
  <c r="CB529" i="1" s="1"/>
  <c r="BR1613" i="1"/>
  <c r="BR1612" i="1" s="1"/>
  <c r="BR1611" i="1" s="1"/>
  <c r="BR1610" i="1" s="1"/>
  <c r="BR1609" i="1" s="1"/>
  <c r="BR1401" i="1" s="1"/>
  <c r="BT667" i="1"/>
  <c r="BT666" i="1" s="1"/>
  <c r="BT665" i="1" s="1"/>
  <c r="BT664" i="1" s="1"/>
  <c r="BT622" i="1" s="1"/>
  <c r="BT447" i="1" s="1"/>
  <c r="BX668" i="1"/>
  <c r="CB1650" i="1"/>
  <c r="CB1649" i="1" s="1"/>
  <c r="CB759" i="1"/>
  <c r="CB685" i="1" s="1"/>
  <c r="BR1616" i="1"/>
  <c r="BR1615" i="1" s="1"/>
  <c r="CD1619" i="1"/>
  <c r="CD1618" i="1" s="1"/>
  <c r="CC1724" i="1"/>
  <c r="BY1723" i="1"/>
  <c r="BY1722" i="1" s="1"/>
  <c r="BY1721" i="1" s="1"/>
  <c r="BY1699" i="1" s="1"/>
  <c r="BY148" i="1"/>
  <c r="BY147" i="1" s="1"/>
  <c r="BY146" i="1" s="1"/>
  <c r="BY145" i="1" s="1"/>
  <c r="BY144" i="1" s="1"/>
  <c r="BY15" i="1" s="1"/>
  <c r="CC1616" i="1"/>
  <c r="CC1615" i="1" s="1"/>
  <c r="CG1617" i="1"/>
  <c r="CG1616" i="1" s="1"/>
  <c r="CG1615" i="1" s="1"/>
  <c r="CC669" i="1"/>
  <c r="CC666" i="1" s="1"/>
  <c r="CC665" i="1" s="1"/>
  <c r="CC664" i="1" s="1"/>
  <c r="CC622" i="1" s="1"/>
  <c r="CG670" i="1"/>
  <c r="CG669" i="1" s="1"/>
  <c r="CE1617" i="1"/>
  <c r="CE670" i="1"/>
  <c r="CD754" i="1"/>
  <c r="CC1613" i="1"/>
  <c r="CC1612" i="1" s="1"/>
  <c r="CC1611" i="1" s="1"/>
  <c r="CC1610" i="1" s="1"/>
  <c r="BU530" i="1"/>
  <c r="BU529" i="1" s="1"/>
  <c r="BU528" i="1" s="1"/>
  <c r="BU523" i="1" s="1"/>
  <c r="BU522" i="1" s="1"/>
  <c r="BU521" i="1" s="1"/>
  <c r="BU447" i="1" s="1"/>
  <c r="BY531" i="1"/>
  <c r="BT1693" i="1"/>
  <c r="BT1692" i="1" s="1"/>
  <c r="BT1691" i="1" s="1"/>
  <c r="BT1690" i="1" s="1"/>
  <c r="BT1689" i="1" s="1"/>
  <c r="BT1673" i="1" s="1"/>
  <c r="CD1723" i="1"/>
  <c r="CD1722" i="1" s="1"/>
  <c r="CD1721" i="1" s="1"/>
  <c r="CH1724" i="1"/>
  <c r="CH1723" i="1" s="1"/>
  <c r="CH1722" i="1" s="1"/>
  <c r="CH1721" i="1" s="1"/>
  <c r="CF1724" i="1"/>
  <c r="CE1619" i="1"/>
  <c r="CE1618" i="1" s="1"/>
  <c r="CC614" i="1"/>
  <c r="CC613" i="1" s="1"/>
  <c r="CC612" i="1" s="1"/>
  <c r="CC611" i="1" s="1"/>
  <c r="CC560" i="1" s="1"/>
  <c r="BT871" i="1"/>
  <c r="BT870" i="1" s="1"/>
  <c r="BT869" i="1" s="1"/>
  <c r="BT868" i="1" s="1"/>
  <c r="BT853" i="1" s="1"/>
  <c r="CB669" i="1"/>
  <c r="CF670" i="1"/>
  <c r="CD670" i="1"/>
  <c r="CE1614" i="1"/>
  <c r="CG1614" i="1" s="1"/>
  <c r="CG1613" i="1" s="1"/>
  <c r="CG1612" i="1" s="1"/>
  <c r="CG1611" i="1" s="1"/>
  <c r="CG1610" i="1" s="1"/>
  <c r="CE615" i="1"/>
  <c r="CD676" i="1"/>
  <c r="CJ1572" i="1"/>
  <c r="CJ1571" i="1" s="1"/>
  <c r="CJ1570" i="1" s="1"/>
  <c r="CJ1569" i="1" s="1"/>
  <c r="CJ1530" i="1" s="1"/>
  <c r="BW531" i="1"/>
  <c r="CI754" i="1"/>
  <c r="CI753" i="1" s="1"/>
  <c r="CI752" i="1" s="1"/>
  <c r="CI751" i="1" s="1"/>
  <c r="CI750" i="1" s="1"/>
  <c r="CD810" i="1"/>
  <c r="CI1198" i="1"/>
  <c r="CI1197" i="1" s="1"/>
  <c r="CI1196" i="1" s="1"/>
  <c r="CI1195" i="1" s="1"/>
  <c r="CI1194" i="1" s="1"/>
  <c r="CI1193" i="1" s="1"/>
  <c r="CE807" i="1"/>
  <c r="BZ533" i="1"/>
  <c r="BZ532" i="1" s="1"/>
  <c r="BX1648" i="1"/>
  <c r="BX1637" i="1" s="1"/>
  <c r="BY1572" i="1"/>
  <c r="BW1571" i="1"/>
  <c r="BW1570" i="1" s="1"/>
  <c r="BW1569" i="1" s="1"/>
  <c r="BW1530" i="1" s="1"/>
  <c r="CA1572" i="1"/>
  <c r="BZ759" i="1"/>
  <c r="BZ685" i="1" s="1"/>
  <c r="CE871" i="1"/>
  <c r="CE870" i="1" s="1"/>
  <c r="CE869" i="1" s="1"/>
  <c r="CE868" i="1" s="1"/>
  <c r="CE853" i="1" s="1"/>
  <c r="CI872" i="1"/>
  <c r="CI871" i="1" s="1"/>
  <c r="CI870" i="1" s="1"/>
  <c r="CI869" i="1" s="1"/>
  <c r="CI868" i="1" s="1"/>
  <c r="CI853" i="1" s="1"/>
  <c r="CF1684" i="1"/>
  <c r="CD1683" i="1"/>
  <c r="CD1682" i="1" s="1"/>
  <c r="CD1681" i="1" s="1"/>
  <c r="CD1676" i="1" s="1"/>
  <c r="CD1675" i="1" s="1"/>
  <c r="BZ820" i="1"/>
  <c r="BZ819" i="1" s="1"/>
  <c r="BZ818" i="1" s="1"/>
  <c r="BZ817" i="1" s="1"/>
  <c r="CD821" i="1"/>
  <c r="CF1620" i="1"/>
  <c r="CH1620" i="1" s="1"/>
  <c r="CH1619" i="1" s="1"/>
  <c r="CH1618" i="1" s="1"/>
  <c r="BX1734" i="1"/>
  <c r="CF901" i="1"/>
  <c r="BT1617" i="1"/>
  <c r="BV1617" i="1" s="1"/>
  <c r="CG872" i="1"/>
  <c r="CG871" i="1" s="1"/>
  <c r="CG870" i="1" s="1"/>
  <c r="CG869" i="1" s="1"/>
  <c r="CG868" i="1" s="1"/>
  <c r="CG853" i="1" s="1"/>
  <c r="BT148" i="1"/>
  <c r="BT147" i="1" s="1"/>
  <c r="BT146" i="1" s="1"/>
  <c r="BT145" i="1" s="1"/>
  <c r="BT144" i="1" s="1"/>
  <c r="BT15" i="1" s="1"/>
  <c r="BZ1650" i="1"/>
  <c r="BZ1649" i="1" s="1"/>
  <c r="CD1651" i="1"/>
  <c r="CF1197" i="1"/>
  <c r="CF1196" i="1" s="1"/>
  <c r="CF1195" i="1" s="1"/>
  <c r="CF1194" i="1" s="1"/>
  <c r="CF1193" i="1" s="1"/>
  <c r="CJ1198" i="1"/>
  <c r="CJ1197" i="1" s="1"/>
  <c r="CJ1196" i="1" s="1"/>
  <c r="CJ1195" i="1" s="1"/>
  <c r="CJ1194" i="1" s="1"/>
  <c r="CJ1193" i="1" s="1"/>
  <c r="BY810" i="1"/>
  <c r="BW809" i="1"/>
  <c r="BW806" i="1" s="1"/>
  <c r="BW805" i="1" s="1"/>
  <c r="BW759" i="1" s="1"/>
  <c r="BP1613" i="1"/>
  <c r="BP1612" i="1" s="1"/>
  <c r="BP1611" i="1" s="1"/>
  <c r="BP1610" i="1" s="1"/>
  <c r="BP1609" i="1" s="1"/>
  <c r="BP1401" i="1" s="1"/>
  <c r="BP1753" i="1" s="1"/>
  <c r="BP14" i="1" s="1"/>
  <c r="BT1614" i="1"/>
  <c r="BV1614" i="1" s="1"/>
  <c r="BV1613" i="1" s="1"/>
  <c r="BV1612" i="1" s="1"/>
  <c r="BZ530" i="1"/>
  <c r="BZ529" i="1" s="1"/>
  <c r="CD531" i="1"/>
  <c r="CJ1000" i="1"/>
  <c r="CA149" i="1"/>
  <c r="CC149" i="1" s="1"/>
  <c r="CI676" i="1"/>
  <c r="CI675" i="1" s="1"/>
  <c r="CI674" i="1" s="1"/>
  <c r="CE675" i="1"/>
  <c r="CE674" i="1" s="1"/>
  <c r="CA1723" i="1"/>
  <c r="CA1722" i="1" s="1"/>
  <c r="CA1721" i="1" s="1"/>
  <c r="CA1699" i="1" s="1"/>
  <c r="CE1724" i="1"/>
  <c r="CG1620" i="1"/>
  <c r="CG1619" i="1" s="1"/>
  <c r="CG1618" i="1" s="1"/>
  <c r="CF615" i="1"/>
  <c r="CH615" i="1"/>
  <c r="CH614" i="1" s="1"/>
  <c r="CH613" i="1" s="1"/>
  <c r="CH612" i="1" s="1"/>
  <c r="CH611" i="1" s="1"/>
  <c r="CH560" i="1" s="1"/>
  <c r="CD614" i="1"/>
  <c r="CD613" i="1" s="1"/>
  <c r="CD612" i="1" s="1"/>
  <c r="CD611" i="1" s="1"/>
  <c r="CD560" i="1" s="1"/>
  <c r="CB534" i="1"/>
  <c r="CD534" i="1" s="1"/>
  <c r="BY1693" i="1"/>
  <c r="BY1692" i="1" s="1"/>
  <c r="BY1691" i="1" s="1"/>
  <c r="BY1690" i="1" s="1"/>
  <c r="BY1689" i="1" s="1"/>
  <c r="BY1673" i="1" s="1"/>
  <c r="BW1673" i="1"/>
  <c r="CE668" i="1"/>
  <c r="CE999" i="1"/>
  <c r="CE998" i="1" s="1"/>
  <c r="CE997" i="1" s="1"/>
  <c r="CE992" i="1" s="1"/>
  <c r="CE991" i="1" s="1"/>
  <c r="CE901" i="1" s="1"/>
  <c r="CI1000" i="1"/>
  <c r="CK1000" i="1" s="1"/>
  <c r="CG808" i="1"/>
  <c r="CJ808" i="1"/>
  <c r="CI534" i="1"/>
  <c r="CI533" i="1" s="1"/>
  <c r="CI532" i="1" s="1"/>
  <c r="CA1694" i="1"/>
  <c r="CA666" i="1"/>
  <c r="CA665" i="1" s="1"/>
  <c r="CA664" i="1" s="1"/>
  <c r="CA622" i="1" s="1"/>
  <c r="BY1651" i="1"/>
  <c r="CA1651" i="1" s="1"/>
  <c r="BW1650" i="1"/>
  <c r="BW1649" i="1" s="1"/>
  <c r="BV1694" i="1"/>
  <c r="BQ725" i="1"/>
  <c r="BQ724" i="1" s="1"/>
  <c r="BQ723" i="1" s="1"/>
  <c r="BQ722" i="1" s="1"/>
  <c r="BQ721" i="1" s="1"/>
  <c r="BQ685" i="1" s="1"/>
  <c r="BQ1753" i="1" s="1"/>
  <c r="BR148" i="1"/>
  <c r="BR147" i="1" s="1"/>
  <c r="BR146" i="1" s="1"/>
  <c r="BR145" i="1" s="1"/>
  <c r="BR144" i="1" s="1"/>
  <c r="BR15" i="1" s="1"/>
  <c r="BV149" i="1"/>
  <c r="BX149" i="1" s="1"/>
  <c r="BV872" i="1"/>
  <c r="BX872" i="1" s="1"/>
  <c r="BV668" i="1"/>
  <c r="BR667" i="1"/>
  <c r="BR666" i="1" s="1"/>
  <c r="BR665" i="1" s="1"/>
  <c r="BR664" i="1" s="1"/>
  <c r="BR622" i="1" s="1"/>
  <c r="BR447" i="1" s="1"/>
  <c r="BS726" i="1"/>
  <c r="BO14" i="1"/>
  <c r="BO1754" i="1"/>
  <c r="BO1756" i="1" s="1"/>
  <c r="CJ807" i="1" l="1"/>
  <c r="CG807" i="1"/>
  <c r="CL808" i="1"/>
  <c r="CN808" i="1" s="1"/>
  <c r="CN807" i="1" s="1"/>
  <c r="CK999" i="1"/>
  <c r="CK998" i="1" s="1"/>
  <c r="CK997" i="1" s="1"/>
  <c r="CK992" i="1" s="1"/>
  <c r="CK991" i="1" s="1"/>
  <c r="CK901" i="1" s="1"/>
  <c r="CJ999" i="1"/>
  <c r="CJ998" i="1" s="1"/>
  <c r="CJ997" i="1" s="1"/>
  <c r="CJ992" i="1" s="1"/>
  <c r="CJ991" i="1" s="1"/>
  <c r="CJ901" i="1" s="1"/>
  <c r="CL1000" i="1"/>
  <c r="CN1000" i="1" s="1"/>
  <c r="CN999" i="1" s="1"/>
  <c r="CN998" i="1" s="1"/>
  <c r="CN997" i="1" s="1"/>
  <c r="CN992" i="1" s="1"/>
  <c r="CN991" i="1" s="1"/>
  <c r="CN901" i="1" s="1"/>
  <c r="CI999" i="1"/>
  <c r="CI998" i="1" s="1"/>
  <c r="CI997" i="1" s="1"/>
  <c r="CI992" i="1" s="1"/>
  <c r="CI991" i="1" s="1"/>
  <c r="CI901" i="1" s="1"/>
  <c r="CA1650" i="1"/>
  <c r="CA1649" i="1" s="1"/>
  <c r="BV1611" i="1"/>
  <c r="BV1610" i="1" s="1"/>
  <c r="BV1609" i="1" s="1"/>
  <c r="BV1401" i="1" s="1"/>
  <c r="BX871" i="1"/>
  <c r="BX870" i="1" s="1"/>
  <c r="BX869" i="1" s="1"/>
  <c r="BX868" i="1" s="1"/>
  <c r="BX853" i="1" s="1"/>
  <c r="BX148" i="1"/>
  <c r="BX147" i="1" s="1"/>
  <c r="BX146" i="1" s="1"/>
  <c r="BX145" i="1" s="1"/>
  <c r="BX144" i="1" s="1"/>
  <c r="BX15" i="1" s="1"/>
  <c r="CD533" i="1"/>
  <c r="CD532" i="1" s="1"/>
  <c r="BV1616" i="1"/>
  <c r="BV1615" i="1" s="1"/>
  <c r="CC148" i="1"/>
  <c r="CC147" i="1" s="1"/>
  <c r="CC146" i="1" s="1"/>
  <c r="CC145" i="1" s="1"/>
  <c r="CC144" i="1" s="1"/>
  <c r="CC15" i="1" s="1"/>
  <c r="CJ615" i="1"/>
  <c r="CJ614" i="1" s="1"/>
  <c r="CJ613" i="1" s="1"/>
  <c r="CJ612" i="1" s="1"/>
  <c r="CJ611" i="1" s="1"/>
  <c r="CJ560" i="1" s="1"/>
  <c r="CF614" i="1"/>
  <c r="CF613" i="1" s="1"/>
  <c r="CF612" i="1" s="1"/>
  <c r="CF611" i="1" s="1"/>
  <c r="CF560" i="1" s="1"/>
  <c r="CD530" i="1"/>
  <c r="CD529" i="1" s="1"/>
  <c r="CA531" i="1"/>
  <c r="BW530" i="1"/>
  <c r="BW529" i="1" s="1"/>
  <c r="BW528" i="1" s="1"/>
  <c r="BW523" i="1" s="1"/>
  <c r="BW522" i="1" s="1"/>
  <c r="BW521" i="1" s="1"/>
  <c r="BW447" i="1" s="1"/>
  <c r="CI1620" i="1"/>
  <c r="CI1619" i="1" s="1"/>
  <c r="CI1618" i="1" s="1"/>
  <c r="CA1693" i="1"/>
  <c r="CA1692" i="1" s="1"/>
  <c r="CA1691" i="1" s="1"/>
  <c r="CA1690" i="1" s="1"/>
  <c r="CA1689" i="1" s="1"/>
  <c r="CA1673" i="1" s="1"/>
  <c r="CG668" i="1"/>
  <c r="CG667" i="1" s="1"/>
  <c r="CG666" i="1" s="1"/>
  <c r="CG665" i="1" s="1"/>
  <c r="CG664" i="1" s="1"/>
  <c r="CG622" i="1" s="1"/>
  <c r="CE667" i="1"/>
  <c r="CI668" i="1"/>
  <c r="CI667" i="1" s="1"/>
  <c r="BZ1734" i="1"/>
  <c r="CB1734" i="1" s="1"/>
  <c r="CB1733" i="1" s="1"/>
  <c r="CB1732" i="1" s="1"/>
  <c r="CB1731" i="1" s="1"/>
  <c r="CB1730" i="1" s="1"/>
  <c r="CB1699" i="1" s="1"/>
  <c r="BX1733" i="1"/>
  <c r="BX1732" i="1" s="1"/>
  <c r="BX1731" i="1" s="1"/>
  <c r="BX1730" i="1" s="1"/>
  <c r="BX1699" i="1" s="1"/>
  <c r="BZ528" i="1"/>
  <c r="BZ523" i="1" s="1"/>
  <c r="BZ522" i="1" s="1"/>
  <c r="BZ521" i="1" s="1"/>
  <c r="CF669" i="1"/>
  <c r="CF1723" i="1"/>
  <c r="CF1722" i="1" s="1"/>
  <c r="CF1721" i="1" s="1"/>
  <c r="CJ1724" i="1"/>
  <c r="CJ1723" i="1" s="1"/>
  <c r="CJ1722" i="1" s="1"/>
  <c r="CJ1721" i="1" s="1"/>
  <c r="CF1683" i="1"/>
  <c r="CF1682" i="1" s="1"/>
  <c r="CF1681" i="1" s="1"/>
  <c r="CF1676" i="1" s="1"/>
  <c r="CF1675" i="1" s="1"/>
  <c r="BY530" i="1"/>
  <c r="BY529" i="1" s="1"/>
  <c r="BY528" i="1" s="1"/>
  <c r="BY523" i="1" s="1"/>
  <c r="BY522" i="1" s="1"/>
  <c r="BY521" i="1" s="1"/>
  <c r="BY447" i="1" s="1"/>
  <c r="CC531" i="1"/>
  <c r="BX667" i="1"/>
  <c r="BX666" i="1" s="1"/>
  <c r="BX665" i="1" s="1"/>
  <c r="BX664" i="1" s="1"/>
  <c r="BX622" i="1" s="1"/>
  <c r="BX447" i="1" s="1"/>
  <c r="CE1723" i="1"/>
  <c r="CE1722" i="1" s="1"/>
  <c r="CE1721" i="1" s="1"/>
  <c r="CE1699" i="1" s="1"/>
  <c r="CD1650" i="1"/>
  <c r="CD1649" i="1" s="1"/>
  <c r="CD1648" i="1" s="1"/>
  <c r="CD1637" i="1" s="1"/>
  <c r="CF1619" i="1"/>
  <c r="CF1618" i="1" s="1"/>
  <c r="CJ1620" i="1"/>
  <c r="CJ1619" i="1" s="1"/>
  <c r="CJ1618" i="1" s="1"/>
  <c r="CF676" i="1"/>
  <c r="CD675" i="1"/>
  <c r="CD674" i="1" s="1"/>
  <c r="CH676" i="1"/>
  <c r="CH675" i="1" s="1"/>
  <c r="CH674" i="1" s="1"/>
  <c r="BY809" i="1"/>
  <c r="BY806" i="1" s="1"/>
  <c r="BY805" i="1" s="1"/>
  <c r="BY759" i="1" s="1"/>
  <c r="BS725" i="1"/>
  <c r="BS724" i="1" s="1"/>
  <c r="BS723" i="1" s="1"/>
  <c r="BS722" i="1" s="1"/>
  <c r="BS721" i="1" s="1"/>
  <c r="BS685" i="1" s="1"/>
  <c r="BS1753" i="1" s="1"/>
  <c r="BV1693" i="1"/>
  <c r="BV1692" i="1" s="1"/>
  <c r="BV1691" i="1" s="1"/>
  <c r="BV1690" i="1" s="1"/>
  <c r="BV1689" i="1" s="1"/>
  <c r="BV1673" i="1" s="1"/>
  <c r="CC1694" i="1"/>
  <c r="BT1613" i="1"/>
  <c r="BT1612" i="1" s="1"/>
  <c r="BT1611" i="1" s="1"/>
  <c r="BT1610" i="1" s="1"/>
  <c r="BT1609" i="1" s="1"/>
  <c r="BT1401" i="1" s="1"/>
  <c r="BT1753" i="1" s="1"/>
  <c r="BT14" i="1" s="1"/>
  <c r="BX1614" i="1"/>
  <c r="BZ1648" i="1"/>
  <c r="BZ1637" i="1" s="1"/>
  <c r="CD820" i="1"/>
  <c r="CD819" i="1" s="1"/>
  <c r="CD818" i="1" s="1"/>
  <c r="CD817" i="1" s="1"/>
  <c r="CA1571" i="1"/>
  <c r="CA1570" i="1" s="1"/>
  <c r="CA1569" i="1" s="1"/>
  <c r="CA1530" i="1" s="1"/>
  <c r="CI808" i="1"/>
  <c r="CE614" i="1"/>
  <c r="CE613" i="1" s="1"/>
  <c r="CE612" i="1" s="1"/>
  <c r="CE611" i="1" s="1"/>
  <c r="CE560" i="1" s="1"/>
  <c r="CF754" i="1"/>
  <c r="CD753" i="1"/>
  <c r="CD752" i="1" s="1"/>
  <c r="CD751" i="1" s="1"/>
  <c r="CD750" i="1" s="1"/>
  <c r="CD721" i="1" s="1"/>
  <c r="CH754" i="1"/>
  <c r="CH753" i="1" s="1"/>
  <c r="CH752" i="1" s="1"/>
  <c r="CH751" i="1" s="1"/>
  <c r="CH750" i="1" s="1"/>
  <c r="CH721" i="1" s="1"/>
  <c r="CF531" i="1"/>
  <c r="CE1613" i="1"/>
  <c r="CE1612" i="1" s="1"/>
  <c r="CI1614" i="1"/>
  <c r="CI1613" i="1" s="1"/>
  <c r="CI1612" i="1" s="1"/>
  <c r="BX1694" i="1"/>
  <c r="CI670" i="1"/>
  <c r="CI669" i="1" s="1"/>
  <c r="CE669" i="1"/>
  <c r="CE666" i="1" s="1"/>
  <c r="CE665" i="1" s="1"/>
  <c r="CE664" i="1" s="1"/>
  <c r="CE622" i="1" s="1"/>
  <c r="BT1616" i="1"/>
  <c r="BT1615" i="1" s="1"/>
  <c r="BX1617" i="1"/>
  <c r="BV667" i="1"/>
  <c r="BV666" i="1" s="1"/>
  <c r="BV665" i="1" s="1"/>
  <c r="BV664" i="1" s="1"/>
  <c r="BV622" i="1" s="1"/>
  <c r="BV447" i="1" s="1"/>
  <c r="BZ668" i="1"/>
  <c r="CB533" i="1"/>
  <c r="CB532" i="1" s="1"/>
  <c r="CB528" i="1" s="1"/>
  <c r="CB523" i="1" s="1"/>
  <c r="CB522" i="1" s="1"/>
  <c r="CB521" i="1" s="1"/>
  <c r="CF534" i="1"/>
  <c r="CA810" i="1"/>
  <c r="CC810" i="1" s="1"/>
  <c r="CH1684" i="1"/>
  <c r="CH1683" i="1" s="1"/>
  <c r="CH1682" i="1" s="1"/>
  <c r="CH1681" i="1" s="1"/>
  <c r="CH1676" i="1" s="1"/>
  <c r="CH1675" i="1" s="1"/>
  <c r="BY1571" i="1"/>
  <c r="BY1570" i="1" s="1"/>
  <c r="BY1569" i="1" s="1"/>
  <c r="BY1530" i="1" s="1"/>
  <c r="CC1572" i="1"/>
  <c r="CC1571" i="1" s="1"/>
  <c r="CC1570" i="1" s="1"/>
  <c r="CC1569" i="1" s="1"/>
  <c r="CC1530" i="1" s="1"/>
  <c r="CD669" i="1"/>
  <c r="CH670" i="1"/>
  <c r="CH669" i="1" s="1"/>
  <c r="CG615" i="1"/>
  <c r="CG614" i="1" s="1"/>
  <c r="CG613" i="1" s="1"/>
  <c r="CG612" i="1" s="1"/>
  <c r="CG611" i="1" s="1"/>
  <c r="CG560" i="1" s="1"/>
  <c r="CF1651" i="1"/>
  <c r="CF821" i="1"/>
  <c r="CH821" i="1" s="1"/>
  <c r="CH820" i="1" s="1"/>
  <c r="CH819" i="1" s="1"/>
  <c r="CH818" i="1" s="1"/>
  <c r="CH817" i="1" s="1"/>
  <c r="BV148" i="1"/>
  <c r="BV147" i="1" s="1"/>
  <c r="BV146" i="1" s="1"/>
  <c r="BV145" i="1" s="1"/>
  <c r="BV144" i="1" s="1"/>
  <c r="BV15" i="1" s="1"/>
  <c r="BZ149" i="1"/>
  <c r="CB149" i="1" s="1"/>
  <c r="CB148" i="1" s="1"/>
  <c r="CB147" i="1" s="1"/>
  <c r="CB146" i="1" s="1"/>
  <c r="CB145" i="1" s="1"/>
  <c r="CB144" i="1" s="1"/>
  <c r="CB15" i="1" s="1"/>
  <c r="BV871" i="1"/>
  <c r="BV870" i="1" s="1"/>
  <c r="BV869" i="1" s="1"/>
  <c r="BV868" i="1" s="1"/>
  <c r="BV853" i="1" s="1"/>
  <c r="BZ872" i="1"/>
  <c r="CB872" i="1" s="1"/>
  <c r="BW1648" i="1"/>
  <c r="BW1637" i="1" s="1"/>
  <c r="BW1609" i="1" s="1"/>
  <c r="BW1401" i="1" s="1"/>
  <c r="CA148" i="1"/>
  <c r="CA147" i="1" s="1"/>
  <c r="CA146" i="1" s="1"/>
  <c r="CA145" i="1" s="1"/>
  <c r="CA144" i="1" s="1"/>
  <c r="CA15" i="1" s="1"/>
  <c r="CE149" i="1"/>
  <c r="CG149" i="1" s="1"/>
  <c r="CG148" i="1" s="1"/>
  <c r="CG147" i="1" s="1"/>
  <c r="CG146" i="1" s="1"/>
  <c r="CG145" i="1" s="1"/>
  <c r="CG144" i="1" s="1"/>
  <c r="CG15" i="1" s="1"/>
  <c r="CF810" i="1"/>
  <c r="CH810" i="1" s="1"/>
  <c r="CD809" i="1"/>
  <c r="CD806" i="1" s="1"/>
  <c r="CD805" i="1" s="1"/>
  <c r="CD759" i="1" s="1"/>
  <c r="CE1616" i="1"/>
  <c r="CE1615" i="1" s="1"/>
  <c r="CI1617" i="1"/>
  <c r="CI1616" i="1" s="1"/>
  <c r="CI1615" i="1" s="1"/>
  <c r="CC1723" i="1"/>
  <c r="CC1722" i="1" s="1"/>
  <c r="CC1721" i="1" s="1"/>
  <c r="CC1699" i="1" s="1"/>
  <c r="CG1724" i="1"/>
  <c r="CG1723" i="1" s="1"/>
  <c r="CG1722" i="1" s="1"/>
  <c r="CG1721" i="1" s="1"/>
  <c r="CG1699" i="1" s="1"/>
  <c r="CB1648" i="1"/>
  <c r="CB1637" i="1" s="1"/>
  <c r="BR1753" i="1"/>
  <c r="BY1650" i="1"/>
  <c r="BY1649" i="1" s="1"/>
  <c r="CC1651" i="1"/>
  <c r="CC1650" i="1" s="1"/>
  <c r="CC1649" i="1" s="1"/>
  <c r="BU726" i="1"/>
  <c r="CI807" i="1" l="1"/>
  <c r="CH809" i="1"/>
  <c r="CH806" i="1" s="1"/>
  <c r="CH805" i="1" s="1"/>
  <c r="CH759" i="1" s="1"/>
  <c r="CP807" i="1"/>
  <c r="CP806" i="1" s="1"/>
  <c r="CL807" i="1"/>
  <c r="BV1753" i="1"/>
  <c r="BV14" i="1" s="1"/>
  <c r="CM999" i="1"/>
  <c r="CM998" i="1" s="1"/>
  <c r="CM997" i="1" s="1"/>
  <c r="CM992" i="1" s="1"/>
  <c r="CM991" i="1" s="1"/>
  <c r="CM901" i="1" s="1"/>
  <c r="CO999" i="1"/>
  <c r="CO998" i="1" s="1"/>
  <c r="CO997" i="1" s="1"/>
  <c r="CO992" i="1" s="1"/>
  <c r="CO991" i="1" s="1"/>
  <c r="CO901" i="1" s="1"/>
  <c r="CP999" i="1"/>
  <c r="CP998" i="1" s="1"/>
  <c r="CP997" i="1" s="1"/>
  <c r="CP992" i="1" s="1"/>
  <c r="CP991" i="1" s="1"/>
  <c r="CP901" i="1" s="1"/>
  <c r="CL999" i="1"/>
  <c r="CL998" i="1" s="1"/>
  <c r="CL997" i="1" s="1"/>
  <c r="CL992" i="1" s="1"/>
  <c r="CL991" i="1" s="1"/>
  <c r="CL901" i="1" s="1"/>
  <c r="CB871" i="1"/>
  <c r="CB870" i="1" s="1"/>
  <c r="CB869" i="1" s="1"/>
  <c r="CB868" i="1" s="1"/>
  <c r="CB853" i="1" s="1"/>
  <c r="CF1650" i="1"/>
  <c r="CF1649" i="1" s="1"/>
  <c r="CF1648" i="1" s="1"/>
  <c r="CF1637" i="1" s="1"/>
  <c r="CF533" i="1"/>
  <c r="CF532" i="1" s="1"/>
  <c r="BX1693" i="1"/>
  <c r="BX1692" i="1" s="1"/>
  <c r="BX1691" i="1" s="1"/>
  <c r="BX1690" i="1" s="1"/>
  <c r="BX1689" i="1" s="1"/>
  <c r="BX1673" i="1" s="1"/>
  <c r="CI615" i="1"/>
  <c r="CI614" i="1" s="1"/>
  <c r="CI613" i="1" s="1"/>
  <c r="CI612" i="1" s="1"/>
  <c r="CI611" i="1" s="1"/>
  <c r="CI560" i="1" s="1"/>
  <c r="CC809" i="1"/>
  <c r="CC806" i="1" s="1"/>
  <c r="CC805" i="1" s="1"/>
  <c r="CC759" i="1" s="1"/>
  <c r="CI1611" i="1"/>
  <c r="CI1610" i="1" s="1"/>
  <c r="BZ1614" i="1"/>
  <c r="BX1613" i="1"/>
  <c r="BX1612" i="1" s="1"/>
  <c r="CB1614" i="1"/>
  <c r="CH1651" i="1"/>
  <c r="CH1650" i="1" s="1"/>
  <c r="CH1649" i="1" s="1"/>
  <c r="CH1648" i="1" s="1"/>
  <c r="CH1637" i="1" s="1"/>
  <c r="CJ1684" i="1"/>
  <c r="CJ1683" i="1" s="1"/>
  <c r="CJ1682" i="1" s="1"/>
  <c r="CJ1681" i="1" s="1"/>
  <c r="CJ1676" i="1" s="1"/>
  <c r="CJ1675" i="1" s="1"/>
  <c r="CI1724" i="1"/>
  <c r="CI1723" i="1" s="1"/>
  <c r="CI1722" i="1" s="1"/>
  <c r="CI1721" i="1" s="1"/>
  <c r="CI1699" i="1" s="1"/>
  <c r="BZ1733" i="1"/>
  <c r="BZ1732" i="1" s="1"/>
  <c r="BZ1731" i="1" s="1"/>
  <c r="BZ1730" i="1" s="1"/>
  <c r="BZ1699" i="1" s="1"/>
  <c r="CD1734" i="1"/>
  <c r="CC1648" i="1"/>
  <c r="CC1637" i="1" s="1"/>
  <c r="CC1609" i="1" s="1"/>
  <c r="CC1401" i="1" s="1"/>
  <c r="BZ667" i="1"/>
  <c r="BZ666" i="1" s="1"/>
  <c r="BZ665" i="1" s="1"/>
  <c r="BZ664" i="1" s="1"/>
  <c r="BZ622" i="1" s="1"/>
  <c r="BZ871" i="1"/>
  <c r="BZ870" i="1" s="1"/>
  <c r="BZ869" i="1" s="1"/>
  <c r="BZ868" i="1" s="1"/>
  <c r="BZ853" i="1" s="1"/>
  <c r="CD872" i="1"/>
  <c r="CF872" i="1" s="1"/>
  <c r="CJ531" i="1"/>
  <c r="CJ530" i="1" s="1"/>
  <c r="CJ529" i="1" s="1"/>
  <c r="CF530" i="1"/>
  <c r="CF529" i="1" s="1"/>
  <c r="CF528" i="1" s="1"/>
  <c r="CF523" i="1" s="1"/>
  <c r="CF522" i="1" s="1"/>
  <c r="CF521" i="1" s="1"/>
  <c r="CE1572" i="1"/>
  <c r="CC1693" i="1"/>
  <c r="CC1692" i="1" s="1"/>
  <c r="CC1691" i="1" s="1"/>
  <c r="CC1690" i="1" s="1"/>
  <c r="CC1689" i="1" s="1"/>
  <c r="CC1673" i="1" s="1"/>
  <c r="CI666" i="1"/>
  <c r="CI665" i="1" s="1"/>
  <c r="CI664" i="1" s="1"/>
  <c r="CI622" i="1" s="1"/>
  <c r="CA530" i="1"/>
  <c r="CA529" i="1" s="1"/>
  <c r="CA528" i="1" s="1"/>
  <c r="CA523" i="1" s="1"/>
  <c r="CA522" i="1" s="1"/>
  <c r="CA521" i="1" s="1"/>
  <c r="CA447" i="1" s="1"/>
  <c r="CE531" i="1"/>
  <c r="BX1616" i="1"/>
  <c r="BX1615" i="1" s="1"/>
  <c r="CH685" i="1"/>
  <c r="BZ1694" i="1"/>
  <c r="CH531" i="1"/>
  <c r="CH530" i="1" s="1"/>
  <c r="CH529" i="1" s="1"/>
  <c r="BZ1617" i="1"/>
  <c r="CB1617" i="1" s="1"/>
  <c r="CF809" i="1"/>
  <c r="CF806" i="1" s="1"/>
  <c r="CF805" i="1" s="1"/>
  <c r="CJ810" i="1"/>
  <c r="CL810" i="1" s="1"/>
  <c r="BZ148" i="1"/>
  <c r="BZ147" i="1" s="1"/>
  <c r="BZ146" i="1" s="1"/>
  <c r="BZ145" i="1" s="1"/>
  <c r="BZ144" i="1" s="1"/>
  <c r="BZ15" i="1" s="1"/>
  <c r="CD149" i="1"/>
  <c r="CD685" i="1"/>
  <c r="CF675" i="1"/>
  <c r="CF674" i="1" s="1"/>
  <c r="CJ676" i="1"/>
  <c r="CJ675" i="1" s="1"/>
  <c r="CJ674" i="1" s="1"/>
  <c r="CB668" i="1"/>
  <c r="CD668" i="1" s="1"/>
  <c r="CJ670" i="1"/>
  <c r="CJ669" i="1" s="1"/>
  <c r="CE1651" i="1"/>
  <c r="BU725" i="1"/>
  <c r="BU724" i="1" s="1"/>
  <c r="BU723" i="1" s="1"/>
  <c r="BU722" i="1" s="1"/>
  <c r="BU721" i="1" s="1"/>
  <c r="BU685" i="1" s="1"/>
  <c r="BU1753" i="1" s="1"/>
  <c r="CE1611" i="1"/>
  <c r="CE1610" i="1" s="1"/>
  <c r="CF753" i="1"/>
  <c r="CF752" i="1" s="1"/>
  <c r="CF751" i="1" s="1"/>
  <c r="CF750" i="1" s="1"/>
  <c r="CF721" i="1" s="1"/>
  <c r="CJ754" i="1"/>
  <c r="CJ753" i="1" s="1"/>
  <c r="CJ752" i="1" s="1"/>
  <c r="CJ751" i="1" s="1"/>
  <c r="CJ750" i="1" s="1"/>
  <c r="CJ721" i="1" s="1"/>
  <c r="BW726" i="1"/>
  <c r="BY726" i="1" s="1"/>
  <c r="CE1694" i="1"/>
  <c r="CG1694" i="1" s="1"/>
  <c r="CD528" i="1"/>
  <c r="CD523" i="1" s="1"/>
  <c r="CD522" i="1" s="1"/>
  <c r="CD521" i="1" s="1"/>
  <c r="CA1648" i="1"/>
  <c r="CA1637" i="1" s="1"/>
  <c r="CA1609" i="1" s="1"/>
  <c r="CA1401" i="1" s="1"/>
  <c r="BY1648" i="1"/>
  <c r="BY1637" i="1" s="1"/>
  <c r="BY1609" i="1" s="1"/>
  <c r="BY1401" i="1" s="1"/>
  <c r="CE148" i="1"/>
  <c r="CE147" i="1" s="1"/>
  <c r="CE146" i="1" s="1"/>
  <c r="CE145" i="1" s="1"/>
  <c r="CE144" i="1" s="1"/>
  <c r="CE15" i="1" s="1"/>
  <c r="CI149" i="1"/>
  <c r="CI148" i="1" s="1"/>
  <c r="CI147" i="1" s="1"/>
  <c r="CI146" i="1" s="1"/>
  <c r="CI145" i="1" s="1"/>
  <c r="CI144" i="1" s="1"/>
  <c r="CI15" i="1" s="1"/>
  <c r="CF820" i="1"/>
  <c r="CF819" i="1" s="1"/>
  <c r="CF818" i="1" s="1"/>
  <c r="CF817" i="1" s="1"/>
  <c r="CJ821" i="1"/>
  <c r="CJ820" i="1" s="1"/>
  <c r="CJ819" i="1" s="1"/>
  <c r="CJ818" i="1" s="1"/>
  <c r="CJ817" i="1" s="1"/>
  <c r="CA809" i="1"/>
  <c r="CA806" i="1" s="1"/>
  <c r="CA805" i="1" s="1"/>
  <c r="CA759" i="1" s="1"/>
  <c r="CE810" i="1"/>
  <c r="CG810" i="1" s="1"/>
  <c r="CC530" i="1"/>
  <c r="CC529" i="1" s="1"/>
  <c r="CC528" i="1" s="1"/>
  <c r="CC523" i="1" s="1"/>
  <c r="CC522" i="1" s="1"/>
  <c r="CC521" i="1" s="1"/>
  <c r="CC447" i="1" s="1"/>
  <c r="CG531" i="1"/>
  <c r="CG530" i="1" s="1"/>
  <c r="CG529" i="1" s="1"/>
  <c r="CG528" i="1" s="1"/>
  <c r="CG523" i="1" s="1"/>
  <c r="CG522" i="1" s="1"/>
  <c r="CG521" i="1" s="1"/>
  <c r="CG447" i="1" s="1"/>
  <c r="BZ447" i="1"/>
  <c r="CH534" i="1"/>
  <c r="CH533" i="1" s="1"/>
  <c r="CH532" i="1" s="1"/>
  <c r="CL809" i="1" l="1"/>
  <c r="CL806" i="1" s="1"/>
  <c r="CL805" i="1" s="1"/>
  <c r="CL759" i="1" s="1"/>
  <c r="CL685" i="1" s="1"/>
  <c r="CG809" i="1"/>
  <c r="CG806" i="1" s="1"/>
  <c r="CG805" i="1" s="1"/>
  <c r="CG759" i="1" s="1"/>
  <c r="CK807" i="1"/>
  <c r="CK806" i="1" s="1"/>
  <c r="CJ809" i="1"/>
  <c r="CJ806" i="1" s="1"/>
  <c r="CJ805" i="1" s="1"/>
  <c r="CN810" i="1"/>
  <c r="CN809" i="1" s="1"/>
  <c r="CN806" i="1" s="1"/>
  <c r="CN805" i="1" s="1"/>
  <c r="CN759" i="1" s="1"/>
  <c r="CN685" i="1" s="1"/>
  <c r="CG1693" i="1"/>
  <c r="CG1692" i="1" s="1"/>
  <c r="CG1691" i="1" s="1"/>
  <c r="CG1690" i="1" s="1"/>
  <c r="CG1689" i="1" s="1"/>
  <c r="CG1673" i="1" s="1"/>
  <c r="CK1694" i="1"/>
  <c r="CQ999" i="1"/>
  <c r="CQ998" i="1" s="1"/>
  <c r="CQ997" i="1" s="1"/>
  <c r="CQ992" i="1" s="1"/>
  <c r="CQ991" i="1" s="1"/>
  <c r="CQ901" i="1" s="1"/>
  <c r="CB1616" i="1"/>
  <c r="CB1615" i="1" s="1"/>
  <c r="BY725" i="1"/>
  <c r="BY724" i="1" s="1"/>
  <c r="BY723" i="1" s="1"/>
  <c r="BY722" i="1" s="1"/>
  <c r="BY721" i="1" s="1"/>
  <c r="BY685" i="1" s="1"/>
  <c r="BY1753" i="1" s="1"/>
  <c r="CD667" i="1"/>
  <c r="CD666" i="1" s="1"/>
  <c r="CD665" i="1" s="1"/>
  <c r="CD664" i="1" s="1"/>
  <c r="CD622" i="1" s="1"/>
  <c r="CD447" i="1" s="1"/>
  <c r="CF871" i="1"/>
  <c r="CF870" i="1" s="1"/>
  <c r="CF869" i="1" s="1"/>
  <c r="CF868" i="1" s="1"/>
  <c r="CF853" i="1" s="1"/>
  <c r="BZ1693" i="1"/>
  <c r="BZ1692" i="1" s="1"/>
  <c r="BZ1691" i="1" s="1"/>
  <c r="BZ1690" i="1" s="1"/>
  <c r="BZ1689" i="1" s="1"/>
  <c r="BZ1673" i="1" s="1"/>
  <c r="CF149" i="1"/>
  <c r="CH149" i="1" s="1"/>
  <c r="CH148" i="1" s="1"/>
  <c r="CH147" i="1" s="1"/>
  <c r="CH146" i="1" s="1"/>
  <c r="CH145" i="1" s="1"/>
  <c r="CH144" i="1" s="1"/>
  <c r="CH15" i="1" s="1"/>
  <c r="CD148" i="1"/>
  <c r="CD147" i="1" s="1"/>
  <c r="CD146" i="1" s="1"/>
  <c r="CD145" i="1" s="1"/>
  <c r="CD144" i="1" s="1"/>
  <c r="CD15" i="1" s="1"/>
  <c r="CJ534" i="1"/>
  <c r="CJ533" i="1" s="1"/>
  <c r="CJ532" i="1" s="1"/>
  <c r="CJ1651" i="1"/>
  <c r="CJ1650" i="1" s="1"/>
  <c r="CJ1649" i="1" s="1"/>
  <c r="CJ1648" i="1" s="1"/>
  <c r="CJ1637" i="1" s="1"/>
  <c r="CG1651" i="1"/>
  <c r="CG1650" i="1" s="1"/>
  <c r="CG1649" i="1" s="1"/>
  <c r="CG1648" i="1" s="1"/>
  <c r="CG1637" i="1" s="1"/>
  <c r="CG1609" i="1" s="1"/>
  <c r="CE1650" i="1"/>
  <c r="CE1649" i="1" s="1"/>
  <c r="CE1648" i="1" s="1"/>
  <c r="CE1637" i="1" s="1"/>
  <c r="CE1609" i="1" s="1"/>
  <c r="CE1401" i="1" s="1"/>
  <c r="CJ759" i="1"/>
  <c r="CJ685" i="1" s="1"/>
  <c r="CG1572" i="1"/>
  <c r="CG1571" i="1" s="1"/>
  <c r="CG1570" i="1" s="1"/>
  <c r="CG1569" i="1" s="1"/>
  <c r="CG1530" i="1" s="1"/>
  <c r="CE1571" i="1"/>
  <c r="CE1570" i="1" s="1"/>
  <c r="CE1569" i="1" s="1"/>
  <c r="CE1530" i="1" s="1"/>
  <c r="CF759" i="1"/>
  <c r="CB1613" i="1"/>
  <c r="CB1612" i="1" s="1"/>
  <c r="CB1611" i="1" s="1"/>
  <c r="CB1610" i="1" s="1"/>
  <c r="CB1609" i="1" s="1"/>
  <c r="CB1401" i="1" s="1"/>
  <c r="CA726" i="1"/>
  <c r="BW725" i="1"/>
  <c r="BW724" i="1" s="1"/>
  <c r="BW723" i="1" s="1"/>
  <c r="BW722" i="1" s="1"/>
  <c r="BW721" i="1" s="1"/>
  <c r="BW685" i="1" s="1"/>
  <c r="CB667" i="1"/>
  <c r="CB666" i="1" s="1"/>
  <c r="CB665" i="1" s="1"/>
  <c r="CB664" i="1" s="1"/>
  <c r="CB622" i="1" s="1"/>
  <c r="CB447" i="1" s="1"/>
  <c r="CF668" i="1"/>
  <c r="BZ1616" i="1"/>
  <c r="BZ1615" i="1" s="1"/>
  <c r="CD1617" i="1"/>
  <c r="CI531" i="1"/>
  <c r="CI530" i="1" s="1"/>
  <c r="CI529" i="1" s="1"/>
  <c r="CI528" i="1" s="1"/>
  <c r="CI523" i="1" s="1"/>
  <c r="CI522" i="1" s="1"/>
  <c r="CI521" i="1" s="1"/>
  <c r="CI447" i="1" s="1"/>
  <c r="CE530" i="1"/>
  <c r="CE529" i="1" s="1"/>
  <c r="CE528" i="1" s="1"/>
  <c r="CE523" i="1" s="1"/>
  <c r="CE522" i="1" s="1"/>
  <c r="CE521" i="1" s="1"/>
  <c r="CE447" i="1" s="1"/>
  <c r="CJ528" i="1"/>
  <c r="CJ523" i="1" s="1"/>
  <c r="CJ522" i="1" s="1"/>
  <c r="CJ521" i="1" s="1"/>
  <c r="BX1611" i="1"/>
  <c r="BX1610" i="1" s="1"/>
  <c r="BX1609" i="1" s="1"/>
  <c r="BX1401" i="1" s="1"/>
  <c r="BX1753" i="1" s="1"/>
  <c r="CH528" i="1"/>
  <c r="CH523" i="1" s="1"/>
  <c r="CH522" i="1" s="1"/>
  <c r="CH521" i="1" s="1"/>
  <c r="CF1734" i="1"/>
  <c r="CD1733" i="1"/>
  <c r="CD1732" i="1" s="1"/>
  <c r="CD1731" i="1" s="1"/>
  <c r="CD1730" i="1" s="1"/>
  <c r="CD1699" i="1" s="1"/>
  <c r="CH1734" i="1"/>
  <c r="CH1733" i="1" s="1"/>
  <c r="CH1732" i="1" s="1"/>
  <c r="CH1731" i="1" s="1"/>
  <c r="CH1730" i="1" s="1"/>
  <c r="CH1699" i="1" s="1"/>
  <c r="BZ1613" i="1"/>
  <c r="BZ1612" i="1" s="1"/>
  <c r="BZ1611" i="1" s="1"/>
  <c r="BZ1610" i="1" s="1"/>
  <c r="BZ1609" i="1" s="1"/>
  <c r="BZ1401" i="1" s="1"/>
  <c r="BZ1753" i="1" s="1"/>
  <c r="CD1614" i="1"/>
  <c r="CB1694" i="1"/>
  <c r="CE1693" i="1"/>
  <c r="CE1692" i="1" s="1"/>
  <c r="CE1691" i="1" s="1"/>
  <c r="CE1690" i="1" s="1"/>
  <c r="CE1689" i="1" s="1"/>
  <c r="CE1673" i="1" s="1"/>
  <c r="CI1694" i="1"/>
  <c r="CE809" i="1"/>
  <c r="CE806" i="1" s="1"/>
  <c r="CE805" i="1" s="1"/>
  <c r="CE759" i="1" s="1"/>
  <c r="CI810" i="1"/>
  <c r="CI809" i="1" s="1"/>
  <c r="CI806" i="1" s="1"/>
  <c r="CI805" i="1" s="1"/>
  <c r="CI759" i="1" s="1"/>
  <c r="CF685" i="1"/>
  <c r="CD871" i="1"/>
  <c r="CD870" i="1" s="1"/>
  <c r="CD869" i="1" s="1"/>
  <c r="CD868" i="1" s="1"/>
  <c r="CD853" i="1" s="1"/>
  <c r="CH872" i="1"/>
  <c r="CH871" i="1" s="1"/>
  <c r="CH870" i="1" s="1"/>
  <c r="CH869" i="1" s="1"/>
  <c r="CH868" i="1" s="1"/>
  <c r="CH853" i="1" s="1"/>
  <c r="CK810" i="1" l="1"/>
  <c r="CM807" i="1"/>
  <c r="CP810" i="1"/>
  <c r="CP805" i="1" s="1"/>
  <c r="CP759" i="1" s="1"/>
  <c r="CP685" i="1" s="1"/>
  <c r="CI1693" i="1"/>
  <c r="CI1692" i="1" s="1"/>
  <c r="CI1691" i="1" s="1"/>
  <c r="CI1690" i="1" s="1"/>
  <c r="CI1689" i="1" s="1"/>
  <c r="CI1673" i="1" s="1"/>
  <c r="CO1693" i="1"/>
  <c r="CO1692" i="1" s="1"/>
  <c r="CO1691" i="1" s="1"/>
  <c r="CO1690" i="1" s="1"/>
  <c r="CO1689" i="1" s="1"/>
  <c r="CO1673" i="1" s="1"/>
  <c r="CK1693" i="1"/>
  <c r="CK1692" i="1" s="1"/>
  <c r="CK1691" i="1" s="1"/>
  <c r="CK1690" i="1" s="1"/>
  <c r="CK1689" i="1" s="1"/>
  <c r="CK1673" i="1" s="1"/>
  <c r="CB1693" i="1"/>
  <c r="CB1692" i="1" s="1"/>
  <c r="CB1691" i="1" s="1"/>
  <c r="CB1690" i="1" s="1"/>
  <c r="CB1689" i="1" s="1"/>
  <c r="CB1673" i="1" s="1"/>
  <c r="CF667" i="1"/>
  <c r="CF666" i="1" s="1"/>
  <c r="CF665" i="1" s="1"/>
  <c r="CF664" i="1" s="1"/>
  <c r="CF622" i="1" s="1"/>
  <c r="CF447" i="1" s="1"/>
  <c r="CJ668" i="1"/>
  <c r="CJ667" i="1" s="1"/>
  <c r="CJ666" i="1" s="1"/>
  <c r="CJ665" i="1" s="1"/>
  <c r="CJ664" i="1" s="1"/>
  <c r="CJ622" i="1" s="1"/>
  <c r="CJ447" i="1" s="1"/>
  <c r="CG1401" i="1"/>
  <c r="CD1694" i="1"/>
  <c r="CF1694" i="1" s="1"/>
  <c r="CJ872" i="1"/>
  <c r="CJ871" i="1" s="1"/>
  <c r="CJ870" i="1" s="1"/>
  <c r="CJ869" i="1" s="1"/>
  <c r="CJ868" i="1" s="1"/>
  <c r="CJ853" i="1" s="1"/>
  <c r="CD1613" i="1"/>
  <c r="CD1612" i="1" s="1"/>
  <c r="BW1753" i="1"/>
  <c r="CA725" i="1"/>
  <c r="CA724" i="1" s="1"/>
  <c r="CA723" i="1" s="1"/>
  <c r="CA722" i="1" s="1"/>
  <c r="CA721" i="1" s="1"/>
  <c r="CA685" i="1" s="1"/>
  <c r="CA1753" i="1" s="1"/>
  <c r="CA14" i="1" s="1"/>
  <c r="CI1572" i="1"/>
  <c r="CI1571" i="1" s="1"/>
  <c r="CI1570" i="1" s="1"/>
  <c r="CI1569" i="1" s="1"/>
  <c r="CI1530" i="1" s="1"/>
  <c r="CH668" i="1"/>
  <c r="CH667" i="1" s="1"/>
  <c r="CH666" i="1" s="1"/>
  <c r="CH665" i="1" s="1"/>
  <c r="CH664" i="1" s="1"/>
  <c r="CH622" i="1" s="1"/>
  <c r="CF1614" i="1"/>
  <c r="CC726" i="1"/>
  <c r="CB1753" i="1"/>
  <c r="CF1733" i="1"/>
  <c r="CF1732" i="1" s="1"/>
  <c r="CF1731" i="1" s="1"/>
  <c r="CF1730" i="1" s="1"/>
  <c r="CF1699" i="1" s="1"/>
  <c r="CJ1734" i="1"/>
  <c r="CJ1733" i="1" s="1"/>
  <c r="CJ1732" i="1" s="1"/>
  <c r="CJ1731" i="1" s="1"/>
  <c r="CJ1730" i="1" s="1"/>
  <c r="CJ1699" i="1" s="1"/>
  <c r="CD1616" i="1"/>
  <c r="CD1615" i="1" s="1"/>
  <c r="CD1611" i="1" s="1"/>
  <c r="CD1610" i="1" s="1"/>
  <c r="CD1609" i="1" s="1"/>
  <c r="CD1401" i="1" s="1"/>
  <c r="CF1617" i="1"/>
  <c r="CH447" i="1"/>
  <c r="CI1651" i="1"/>
  <c r="CI1650" i="1" s="1"/>
  <c r="CI1649" i="1" s="1"/>
  <c r="CI1648" i="1" s="1"/>
  <c r="CI1637" i="1" s="1"/>
  <c r="CI1609" i="1" s="1"/>
  <c r="CI1401" i="1" s="1"/>
  <c r="CF148" i="1"/>
  <c r="CF147" i="1" s="1"/>
  <c r="CF146" i="1" s="1"/>
  <c r="CF145" i="1" s="1"/>
  <c r="CF144" i="1" s="1"/>
  <c r="CF15" i="1" s="1"/>
  <c r="CJ149" i="1"/>
  <c r="CJ148" i="1" s="1"/>
  <c r="CJ147" i="1" s="1"/>
  <c r="CJ146" i="1" s="1"/>
  <c r="CJ145" i="1" s="1"/>
  <c r="CJ144" i="1" s="1"/>
  <c r="CJ15" i="1" s="1"/>
  <c r="CQ808" i="1" l="1"/>
  <c r="CQ807" i="1" s="1"/>
  <c r="CM810" i="1"/>
  <c r="CK805" i="1"/>
  <c r="CK759" i="1" s="1"/>
  <c r="CK685" i="1" s="1"/>
  <c r="CK1753" i="1" s="1"/>
  <c r="CK14" i="1" s="1"/>
  <c r="CO810" i="1"/>
  <c r="CO809" i="1" s="1"/>
  <c r="CO806" i="1" s="1"/>
  <c r="CO805" i="1" s="1"/>
  <c r="CO759" i="1" s="1"/>
  <c r="CO685" i="1" s="1"/>
  <c r="CO1753" i="1" s="1"/>
  <c r="CO14" i="1" s="1"/>
  <c r="CM1693" i="1"/>
  <c r="CM1692" i="1" s="1"/>
  <c r="CM1691" i="1" s="1"/>
  <c r="CM1690" i="1" s="1"/>
  <c r="CM1689" i="1" s="1"/>
  <c r="CM1673" i="1" s="1"/>
  <c r="CQ1693" i="1"/>
  <c r="CQ1692" i="1" s="1"/>
  <c r="CQ1691" i="1" s="1"/>
  <c r="CQ1690" i="1" s="1"/>
  <c r="CQ1689" i="1" s="1"/>
  <c r="CQ1673" i="1" s="1"/>
  <c r="BX1755" i="1"/>
  <c r="CF1616" i="1"/>
  <c r="CF1615" i="1" s="1"/>
  <c r="CC725" i="1"/>
  <c r="CC724" i="1" s="1"/>
  <c r="CC723" i="1" s="1"/>
  <c r="CC722" i="1" s="1"/>
  <c r="CC721" i="1" s="1"/>
  <c r="CC685" i="1" s="1"/>
  <c r="CH1617" i="1"/>
  <c r="CH1616" i="1" s="1"/>
  <c r="CH1615" i="1" s="1"/>
  <c r="CF1613" i="1"/>
  <c r="CF1612" i="1" s="1"/>
  <c r="CF1611" i="1" s="1"/>
  <c r="CF1610" i="1" s="1"/>
  <c r="CF1609" i="1" s="1"/>
  <c r="CF1401" i="1" s="1"/>
  <c r="BW14" i="1"/>
  <c r="CF1693" i="1"/>
  <c r="CF1692" i="1" s="1"/>
  <c r="CF1691" i="1" s="1"/>
  <c r="CF1690" i="1" s="1"/>
  <c r="CF1689" i="1" s="1"/>
  <c r="CF1673" i="1" s="1"/>
  <c r="CH1614" i="1"/>
  <c r="CH1613" i="1" s="1"/>
  <c r="CH1612" i="1" s="1"/>
  <c r="CH1611" i="1" s="1"/>
  <c r="CH1610" i="1" s="1"/>
  <c r="CH1609" i="1" s="1"/>
  <c r="CH1401" i="1" s="1"/>
  <c r="CE726" i="1"/>
  <c r="CG726" i="1" s="1"/>
  <c r="CG725" i="1" s="1"/>
  <c r="CG724" i="1" s="1"/>
  <c r="CG723" i="1" s="1"/>
  <c r="CG722" i="1" s="1"/>
  <c r="CG721" i="1" s="1"/>
  <c r="CG685" i="1" s="1"/>
  <c r="CG1753" i="1" s="1"/>
  <c r="CH1694" i="1"/>
  <c r="CD1693" i="1"/>
  <c r="CD1692" i="1" s="1"/>
  <c r="CD1691" i="1" s="1"/>
  <c r="CD1690" i="1" s="1"/>
  <c r="CD1689" i="1" s="1"/>
  <c r="CD1673" i="1" s="1"/>
  <c r="CD1753" i="1" s="1"/>
  <c r="CM809" i="1" l="1"/>
  <c r="CM806" i="1" s="1"/>
  <c r="CM805" i="1" s="1"/>
  <c r="CM759" i="1" s="1"/>
  <c r="CM685" i="1" s="1"/>
  <c r="CM1753" i="1" s="1"/>
  <c r="CQ810" i="1"/>
  <c r="CQ809" i="1" s="1"/>
  <c r="CQ806" i="1" s="1"/>
  <c r="CQ805" i="1" s="1"/>
  <c r="CQ759" i="1" s="1"/>
  <c r="CQ685" i="1" s="1"/>
  <c r="CQ1753" i="1" s="1"/>
  <c r="CF1753" i="1"/>
  <c r="CH1693" i="1"/>
  <c r="CH1692" i="1" s="1"/>
  <c r="CH1691" i="1" s="1"/>
  <c r="CH1690" i="1" s="1"/>
  <c r="CH1689" i="1" s="1"/>
  <c r="CH1673" i="1" s="1"/>
  <c r="CH1753" i="1" s="1"/>
  <c r="CH14" i="1" s="1"/>
  <c r="CJ1694" i="1"/>
  <c r="CC1753" i="1"/>
  <c r="CC14" i="1" s="1"/>
  <c r="CJ1617" i="1"/>
  <c r="CJ1616" i="1" s="1"/>
  <c r="CJ1615" i="1" s="1"/>
  <c r="CE725" i="1"/>
  <c r="CE724" i="1" s="1"/>
  <c r="CE723" i="1" s="1"/>
  <c r="CE722" i="1" s="1"/>
  <c r="CE721" i="1" s="1"/>
  <c r="CE685" i="1" s="1"/>
  <c r="CE1753" i="1" s="1"/>
  <c r="CI726" i="1"/>
  <c r="CI725" i="1" s="1"/>
  <c r="CI724" i="1" s="1"/>
  <c r="CI723" i="1" s="1"/>
  <c r="CI722" i="1" s="1"/>
  <c r="CI721" i="1" s="1"/>
  <c r="CI685" i="1" s="1"/>
  <c r="CI1753" i="1" s="1"/>
  <c r="CJ1614" i="1"/>
  <c r="CJ1613" i="1" s="1"/>
  <c r="CJ1612" i="1" s="1"/>
  <c r="CJ1611" i="1" s="1"/>
  <c r="CJ1610" i="1" s="1"/>
  <c r="CJ1609" i="1" s="1"/>
  <c r="CJ1401" i="1" s="1"/>
  <c r="CD14" i="1"/>
  <c r="CQ14" i="1" l="1"/>
  <c r="CE1755" i="1"/>
  <c r="CJ1693" i="1"/>
  <c r="CJ1692" i="1" s="1"/>
  <c r="CJ1691" i="1" s="1"/>
  <c r="CJ1690" i="1" s="1"/>
  <c r="CJ1689" i="1" s="1"/>
  <c r="CJ1673" i="1" s="1"/>
  <c r="CN1694" i="1"/>
  <c r="CN1693" i="1" s="1"/>
  <c r="CN1692" i="1" s="1"/>
  <c r="CN1691" i="1" s="1"/>
  <c r="CN1690" i="1" s="1"/>
  <c r="CN1689" i="1" s="1"/>
  <c r="CN1673" i="1" s="1"/>
  <c r="CN1753" i="1" s="1"/>
  <c r="CJ1753" i="1"/>
  <c r="CJ14" i="1" s="1"/>
  <c r="CL1694" i="1"/>
  <c r="CQ1756" i="1" l="1"/>
  <c r="CL1693" i="1"/>
  <c r="CL1692" i="1" s="1"/>
  <c r="CL1691" i="1" s="1"/>
  <c r="CL1690" i="1" s="1"/>
  <c r="CL1689" i="1" s="1"/>
  <c r="CL1673" i="1" s="1"/>
  <c r="CL1753" i="1" s="1"/>
  <c r="CL1755" i="1" s="1"/>
  <c r="CP1756" i="1" l="1"/>
  <c r="CR1693" i="1"/>
  <c r="CR1692" i="1" s="1"/>
  <c r="CR1691" i="1" s="1"/>
  <c r="CR1690" i="1" s="1"/>
  <c r="CR1689" i="1" s="1"/>
  <c r="CR1673" i="1" s="1"/>
  <c r="CP1693" i="1"/>
  <c r="CP1692" i="1"/>
  <c r="CP1691" i="1" s="1"/>
  <c r="CP1690" i="1" s="1"/>
  <c r="CP1689" i="1" s="1"/>
  <c r="CP1673" i="1" s="1"/>
  <c r="CP1753" i="1" s="1"/>
  <c r="CR1753" i="1" l="1"/>
  <c r="CS1755" i="1" s="1"/>
  <c r="CR14" i="1" l="1"/>
</calcChain>
</file>

<file path=xl/sharedStrings.xml><?xml version="1.0" encoding="utf-8"?>
<sst xmlns="http://schemas.openxmlformats.org/spreadsheetml/2006/main" count="6909" uniqueCount="929">
  <si>
    <t>Приложение 2</t>
  </si>
  <si>
    <t>к решению Думы</t>
  </si>
  <si>
    <t>от ____________ № _______</t>
  </si>
  <si>
    <t>Наименование направления расходов, раздела, подраздела, целевой статьи, вида расходов функциональной классификации</t>
  </si>
  <si>
    <t>Рз</t>
  </si>
  <si>
    <t xml:space="preserve"> ПР</t>
  </si>
  <si>
    <t>ЦСР</t>
  </si>
  <si>
    <t>Сумма (тыс.руб.)</t>
  </si>
  <si>
    <t>Всего</t>
  </si>
  <si>
    <t xml:space="preserve">В том числе средства выше-стоящих бюджетов </t>
  </si>
  <si>
    <t>ОБЩЕГОСУДАРСТВЕННЫЕ ВОПРОСЫ</t>
  </si>
  <si>
    <t>01 00</t>
  </si>
  <si>
    <t>Функционирование высшего должностного лица субъекта Российской Федерации и муниципального образования</t>
  </si>
  <si>
    <t>01</t>
  </si>
  <si>
    <t>02</t>
  </si>
  <si>
    <t>220 00 00000</t>
  </si>
  <si>
    <t>Руководство и управление в сфере установленных функций органов местного самоуправления</t>
  </si>
  <si>
    <t>220 00 11000</t>
  </si>
  <si>
    <t>Глава муниципального образования</t>
  </si>
  <si>
    <t>220 00 11010</t>
  </si>
  <si>
    <t>Расходы на выплаты персоналу в целях обеспечения выполнения функций государственными (муниципальными) органами, казенными учреждениями, органами управления государственными внебюджетными фондами</t>
  </si>
  <si>
    <t>Расходы на выплаты персоналу государственных (муниципальных) органов</t>
  </si>
  <si>
    <t>Функционирование законодательных (представительных) органов государственной власти и представительных органов муниципальных образований</t>
  </si>
  <si>
    <t>03</t>
  </si>
  <si>
    <t>Непрограммное направление расходов</t>
  </si>
  <si>
    <t>990 00 00000</t>
  </si>
  <si>
    <t>990 00 11000</t>
  </si>
  <si>
    <t>Председатель представительного органа муниципального образования</t>
  </si>
  <si>
    <t>990 00 11020</t>
  </si>
  <si>
    <t>Депутаты представительного органа муниципального образования</t>
  </si>
  <si>
    <t>990 00 11030</t>
  </si>
  <si>
    <t>Центральный аппарат</t>
  </si>
  <si>
    <t>990 00 11040</t>
  </si>
  <si>
    <t>Закупка товаров, работ и услуг для обеспечения государственных (муниципальных) нужд</t>
  </si>
  <si>
    <t>Иные закупки товаров, работ и услуг для обеспечения государственных (муниципальных) нужд</t>
  </si>
  <si>
    <t>Социальное обеспечение и иные выплаты населению</t>
  </si>
  <si>
    <t>Социальные выплаты гражданам, кроме публичных нормативных социальных выплат</t>
  </si>
  <si>
    <t>Иные выплаты населению</t>
  </si>
  <si>
    <t>Иные бюджетные ассигнования</t>
  </si>
  <si>
    <t>Исполнение судебных актов</t>
  </si>
  <si>
    <t xml:space="preserve">Уплата налогов, сборов и иных платежей   </t>
  </si>
  <si>
    <t>Функционирование Правительства Российской Федерации, высших исполнительных органов государственной власти субъектов Российской Федерации, местных администраций</t>
  </si>
  <si>
    <t>04</t>
  </si>
  <si>
    <t>220 00 11040</t>
  </si>
  <si>
    <t>Организация деятельности в сфере обеспечения жильем отдельных категорий граждан</t>
  </si>
  <si>
    <t>220 00 75080</t>
  </si>
  <si>
    <t>Организация деятельности в сфере охраны окружающей среды</t>
  </si>
  <si>
    <t>220 00 75120</t>
  </si>
  <si>
    <t>Организация транспортного обслуживания населения и перевозок пассажиров к местам расположения садово-дачных массивов по межмуниципальным маршрутам</t>
  </si>
  <si>
    <t>220 00 75130</t>
  </si>
  <si>
    <t>Организация деятельности административных комиссий</t>
  </si>
  <si>
    <t>220 00 75160</t>
  </si>
  <si>
    <t>Осуществление деятельности по опеке и попечительству над несовершеннолетними лицами и социальной поддержке семьи, материнства и детства</t>
  </si>
  <si>
    <t>220 00 75180</t>
  </si>
  <si>
    <t>Меры по осуществлению деятельности по опеке и попечительству в отношении совершеннолетних граждан</t>
  </si>
  <si>
    <t>220 00 75190</t>
  </si>
  <si>
    <t>Организация деятельности в сфере охраны труда</t>
  </si>
  <si>
    <t>220 00 75200</t>
  </si>
  <si>
    <t>Осуществление деятельности и организация мероприятий по обращению с животными без владельцев</t>
  </si>
  <si>
    <t>220 00 75370</t>
  </si>
  <si>
    <t>Обеспечение деятельности финансовых, налоговых и таможенных органов и органов финансового (финансово-бюджетного) надзора</t>
  </si>
  <si>
    <t>06</t>
  </si>
  <si>
    <t>Председатель, заместитель и аудиторы контрольно-счетной палаты муниципального образования</t>
  </si>
  <si>
    <t>990 00 11050</t>
  </si>
  <si>
    <t>Резервные фонды</t>
  </si>
  <si>
    <t>11</t>
  </si>
  <si>
    <t>990 00 07000</t>
  </si>
  <si>
    <t xml:space="preserve">Резервный фонд администрации городского округа Тольятти </t>
  </si>
  <si>
    <t>990 00 07090</t>
  </si>
  <si>
    <t>Резервные средства</t>
  </si>
  <si>
    <t>Другие общегосударственные вопросы</t>
  </si>
  <si>
    <t>13</t>
  </si>
  <si>
    <t>Муниципальная программа «Культура Тольятти на 2019 - 2023 годы»</t>
  </si>
  <si>
    <t>010 00 00000</t>
  </si>
  <si>
    <t>Мероприятия в установленной сфере деятельности</t>
  </si>
  <si>
    <t>010 00 04000</t>
  </si>
  <si>
    <t>Мероприятия в сфере общегосударственного управления</t>
  </si>
  <si>
    <t>010 00 04040</t>
  </si>
  <si>
    <t>Муниципальная программа «Защита населения и территорий от чрезвычайных ситуаций в мирное и военное время, обеспечение первичных мер пожарной безопасности и безопасности людей на водных объектах в городском округе Тольятти на 2021-2025 годы»</t>
  </si>
  <si>
    <t>090 00 00000</t>
  </si>
  <si>
    <t>090 00 04000</t>
  </si>
  <si>
    <t>090 00 04040</t>
  </si>
  <si>
    <t>Муниципальная программа «Развитие информационно-телекоммуникационной инфраструктуры городского округа Тольятти на 2022-2026 годы»</t>
  </si>
  <si>
    <t>110 00 00000</t>
  </si>
  <si>
    <t>Финансовое обеспечение деятельности бюджетных и автономных учреждений</t>
  </si>
  <si>
    <t>110 00 02000</t>
  </si>
  <si>
    <t>Учреждения, обеспечивающие предоставление государственных и муниципальных услуг</t>
  </si>
  <si>
    <t>110 00 02470</t>
  </si>
  <si>
    <t>Предоставление субсидий бюджетным, автономным учреждениям и иным некоммерческим организациям</t>
  </si>
  <si>
    <t>Субсидии автономным учреждениям</t>
  </si>
  <si>
    <t>110 00 04000</t>
  </si>
  <si>
    <t>Мероприятия в сфере информационно-коммуникационных технологий и связи</t>
  </si>
  <si>
    <t>110 00 04460</t>
  </si>
  <si>
    <t>Мероприятия в учреждениях, обеспечивающих предоставление государственных и муниципальных услуг</t>
  </si>
  <si>
    <t>110 00 04470</t>
  </si>
  <si>
    <t>110 00 75120</t>
  </si>
  <si>
    <t>110 00 75180</t>
  </si>
  <si>
    <t>110 00 75190</t>
  </si>
  <si>
    <t>110 00 75200</t>
  </si>
  <si>
    <t>Муниципальная программа «Тольятти - чистый город на 2020-2024 годы»</t>
  </si>
  <si>
    <t>130 00 00000</t>
  </si>
  <si>
    <r>
      <t xml:space="preserve">Обустройство и восстановление воинских захоронений, находящихся в </t>
    </r>
    <r>
      <rPr>
        <sz val="12"/>
        <rFont val="Times New Roman"/>
        <family val="1"/>
        <charset val="204"/>
      </rPr>
      <t>государственной собственности</t>
    </r>
  </si>
  <si>
    <t>130 00 L2990</t>
  </si>
  <si>
    <t>Муниципальная программа «Противодействие коррупции в городском округе Тольятти на 2022-2026 годы»</t>
  </si>
  <si>
    <t>170 00 00000</t>
  </si>
  <si>
    <t>170 00 04000</t>
  </si>
  <si>
    <t>170 00 04040</t>
  </si>
  <si>
    <t>220 00 04000</t>
  </si>
  <si>
    <t>220 00 04040</t>
  </si>
  <si>
    <t>Мероприятия по оценке недвижимости, признанию прав и регулированию отношений по государственной и муниципальной собственности</t>
  </si>
  <si>
    <t xml:space="preserve">220 00 04120 </t>
  </si>
  <si>
    <t>Финансовое обеспечение деятельности казенных учреждений</t>
  </si>
  <si>
    <t>220 00 12000</t>
  </si>
  <si>
    <t>Учреждения, осуществляющие деятельность в сфере общегосударственного управления</t>
  </si>
  <si>
    <t>220 00 12040</t>
  </si>
  <si>
    <t>Расходы на выплаты персоналу казенных учреждений</t>
  </si>
  <si>
    <t>Учреждения, осуществляющие деятельность в сфере обеспечения хозяйственного обслуживания</t>
  </si>
  <si>
    <t>220 00 12060</t>
  </si>
  <si>
    <t>Организация деятельности в сфере архивного дела</t>
  </si>
  <si>
    <t>220 00 75150</t>
  </si>
  <si>
    <t>221 00 00000</t>
  </si>
  <si>
    <t>221 00 04000</t>
  </si>
  <si>
    <t>Мероприятия, направленные на развитие муниципальной службы</t>
  </si>
  <si>
    <t>221 00 04050</t>
  </si>
  <si>
    <t>Муниципальная программа «Охрана, защита и воспроизводство лесов, расположенных в границах городского округа Тольятти, на 2019-2023 годы»</t>
  </si>
  <si>
    <t>230 00 00000</t>
  </si>
  <si>
    <t xml:space="preserve">Приобретение лесопожарной техники и оборудования в рамках  государственной программы Самарской области «Развитие лесного хозяйства Самарской области на 2014-2030 годы» </t>
  </si>
  <si>
    <t>230 00 S4630</t>
  </si>
  <si>
    <t>270 00 00000</t>
  </si>
  <si>
    <t>270 00 04000</t>
  </si>
  <si>
    <t>270 00 04040</t>
  </si>
  <si>
    <t>Муниципальная программа «Поддержка социально ориентированных некоммерческих организаций, территориального общественного самоуправления и общественных инициатив в городском округе Тольятти на 2021-2027 годы»</t>
  </si>
  <si>
    <t>280 00 00000</t>
  </si>
  <si>
    <t>280 00 12000</t>
  </si>
  <si>
    <t>Учреждения, обеспечивающие поддержку некоммерческих организаций</t>
  </si>
  <si>
    <t>280 00 12380</t>
  </si>
  <si>
    <t>Мероприятия на поддержку общественного самоуправления в части содержания управляющих микрорайонами</t>
  </si>
  <si>
    <t>280 00 76180</t>
  </si>
  <si>
    <t>990 00 04000</t>
  </si>
  <si>
    <t>990 00 04040</t>
  </si>
  <si>
    <t>Материально-техническое обеспечение деятельности Общественной палаты</t>
  </si>
  <si>
    <t>990 00 04060</t>
  </si>
  <si>
    <t>Иные нераспределенные бюджетные ассигнования на реализацию ранее принятых обязательств</t>
  </si>
  <si>
    <t>990 00 04700</t>
  </si>
  <si>
    <t>Иные нераспределенные бюджетные ассигнования на реализацию инициативных проектов</t>
  </si>
  <si>
    <t>990 00 04710</t>
  </si>
  <si>
    <t>990 00 04720</t>
  </si>
  <si>
    <t>990 00 12000</t>
  </si>
  <si>
    <t>Учреждения, обеспечивающие  поддержку некоммерческих организаций</t>
  </si>
  <si>
    <t>990 00 12380</t>
  </si>
  <si>
    <t>Осуществление полномочий по составлению (изменению, дополнению) списков кандидатов в присяжные заседатели федеральных судов общей юрисдикции в Российской Федерации</t>
  </si>
  <si>
    <t>990 00 51200</t>
  </si>
  <si>
    <t>НАЦИОНАЛЬНАЯ БЕЗОПАСНОСТЬ И ПРАВООХРАНИТЕЛЬНАЯ ДЕЯТЕЛЬНОСТЬ</t>
  </si>
  <si>
    <t>03 00</t>
  </si>
  <si>
    <t>Защита населения и территории от чрезвычайных ситуаций природного и техногенного характера, пожарная безопасность</t>
  </si>
  <si>
    <t>10</t>
  </si>
  <si>
    <t xml:space="preserve">Субсидии некоммерческим организациям </t>
  </si>
  <si>
    <t>280 00 10000</t>
  </si>
  <si>
    <t>Субсидии социально ориентированным некоммерческим организациям - общественным объединениям пожарной охраны - путем предоставления субсидий на осуществление уставной деятельности по участию в профилактике и (или) тушении пожаров и проведении аварийно-спасательных работ на территории городского округа Тольятти</t>
  </si>
  <si>
    <t>280 00 10020</t>
  </si>
  <si>
    <t>Субсидии некоммерческим организациям (за исключением государственных (муниципальных) учреждений, государственных корпораций (компаний), публично-правовых компаний)</t>
  </si>
  <si>
    <t xml:space="preserve">090 00 12000 </t>
  </si>
  <si>
    <t>Учреждения, осуществляющие деятельность в сфере защиты населения и территории от последствий чрезвычайных ситуаций природного и техногенного характера, гражданской обороны</t>
  </si>
  <si>
    <t>090 00 12140</t>
  </si>
  <si>
    <t>Субсидии бюджетным учреждениям</t>
  </si>
  <si>
    <t>Другие вопросы в области национальной безопасности и правоохранительной деятельности</t>
  </si>
  <si>
    <t>14</t>
  </si>
  <si>
    <t>Муниципальная программа «Профилактика наркомании населения городского округа Тольятти на 2019-2023 годы»</t>
  </si>
  <si>
    <t>060 00 00000</t>
  </si>
  <si>
    <t>060 00 04000</t>
  </si>
  <si>
    <t>Мероприятия, осуществляемые учреждениями в сфере обеспечения национальной безопасности и правоохранительной деятельности</t>
  </si>
  <si>
    <t>060 00 04150</t>
  </si>
  <si>
    <t>Мероприятия,  осуществляемые учреждениями в сфере обеспечения национальной безопасности и правоохранительной деятельности</t>
  </si>
  <si>
    <t>090 00 04150</t>
  </si>
  <si>
    <t>Муниципальная программа «Профилактика терроризма, экстремизма и иных правонарушений на территории городского округа Тольятти на 2020-2024 годы»</t>
  </si>
  <si>
    <t>160 00 00000</t>
  </si>
  <si>
    <t>Субсидии некоммерческим организациям</t>
  </si>
  <si>
    <t>160 00 10000</t>
  </si>
  <si>
    <t>Субсидии некоммерческим организациям, не являющимся государственными (муниципальными) учреждениями, участвующим в охране общественного порядка на территории городского округа Тольятти</t>
  </si>
  <si>
    <t>160 00 10050</t>
  </si>
  <si>
    <t>160 00 12000</t>
  </si>
  <si>
    <t>Учреждения, осуществляющие деятельность в сфере национальной безопасности и правоохранительной деятельности</t>
  </si>
  <si>
    <t>160 00 12150</t>
  </si>
  <si>
    <t>Обеспечение деятельности народных дружин</t>
  </si>
  <si>
    <t>160 00 S3300</t>
  </si>
  <si>
    <t>990 00 12150</t>
  </si>
  <si>
    <t>НАЦИОНАЛЬНАЯ ЭКОНОМИКА</t>
  </si>
  <si>
    <t>04 00</t>
  </si>
  <si>
    <t>Сельское хозяйство и рыболовство</t>
  </si>
  <si>
    <t>05</t>
  </si>
  <si>
    <t>130 00 75370</t>
  </si>
  <si>
    <t>Лесное хозяйство</t>
  </si>
  <si>
    <t>07</t>
  </si>
  <si>
    <t>230 00 02000</t>
  </si>
  <si>
    <t>Учреждения, осуществляющие деятельность в области лесного хозяйства</t>
  </si>
  <si>
    <t>230 00 02390</t>
  </si>
  <si>
    <t>230 00 04000</t>
  </si>
  <si>
    <t>Мероприятия в области лесного хозяйства</t>
  </si>
  <si>
    <t>230 00 04390</t>
  </si>
  <si>
    <t>230 00 12000</t>
  </si>
  <si>
    <t>230 00 12390</t>
  </si>
  <si>
    <t>Приобретение специализированной техники и оборудования для расчистки неликвидных лесных участков в рамках государственной программы Самарской области «Развитие лесного хозяйства Самарской области на 2014-2030 годы»</t>
  </si>
  <si>
    <t>230 00 S0440</t>
  </si>
  <si>
    <t>Мероприятия на дополнение лесных культур в рамках государственной программы Самарской области «Развитие лесного хозяйства Самарской области на 2014-2030 годы»</t>
  </si>
  <si>
    <t>230 00 S3250</t>
  </si>
  <si>
    <t xml:space="preserve">Мероприятия на проведение агротехнического ухода в рамках государственной программы Самарской области «Развитие лесного хозяйства Самарской области на 2014-2030 годы» </t>
  </si>
  <si>
    <t>230 00 S3800</t>
  </si>
  <si>
    <t xml:space="preserve">Мероприятия на обработку почвы под лесные культуры в рамках государственной программы Самарской области «Развитие лесного хозяйства Самарской области на 2014-2030 годы» </t>
  </si>
  <si>
    <t>230 00 S3810</t>
  </si>
  <si>
    <t xml:space="preserve">Мероприятия на расчистку неликвидных лесных участков, пострадавших в результате засухи и последствий лесных пожаров в рамках государственной программы Самарской области «Развитие лесного хозяйства Самарской области на 2014-2030 годы» </t>
  </si>
  <si>
    <t>230 00 S3820</t>
  </si>
  <si>
    <t xml:space="preserve">Мероприятия на лесовосстановление в рамках государственной программы Самарской области «Развитие лесного хозяйства Самарской области на 2014-2030 годы» </t>
  </si>
  <si>
    <t>230 00 S4430</t>
  </si>
  <si>
    <t xml:space="preserve">Прочие мероприятия в сфере лесного хозяйства в рамках государственной программы Самарской области «Развитие лесного хозяйства Самарской области на 2014-2030 годы» </t>
  </si>
  <si>
    <t>230 00 S4440</t>
  </si>
  <si>
    <t xml:space="preserve">Приобретение техники и оборудования для выполнения лесокультурных работ в рамках государственной программы Самарской области «Развитие лесного хозяйства Самарской области на 2014-2030 годы» </t>
  </si>
  <si>
    <t>230 00 S4640</t>
  </si>
  <si>
    <t>Транспорт</t>
  </si>
  <si>
    <t>08</t>
  </si>
  <si>
    <t xml:space="preserve">Муниципальная программа «Развитие транспортной системы и дорожного хозяйства городского округа Тольятти на 2021-2025гг.» </t>
  </si>
  <si>
    <t>150 00 00000</t>
  </si>
  <si>
    <t xml:space="preserve">Подпрограмма «Развитие городского пассажирского транспорта в городском округе Тольятти на период 2021-2025гг.» </t>
  </si>
  <si>
    <t xml:space="preserve">155 00 00000 </t>
  </si>
  <si>
    <t xml:space="preserve">155 00 04000 </t>
  </si>
  <si>
    <t>Мероприятия в сфере транспорта</t>
  </si>
  <si>
    <t xml:space="preserve">155 00 04090 </t>
  </si>
  <si>
    <t>Субсидии юридическим лицам (за исключением субсидий муниципальным учреждениям), индивидуальным предпринимателям, физическим лицам</t>
  </si>
  <si>
    <t>155 00 06000</t>
  </si>
  <si>
    <t>Субсидии муниципальному предприятию городского округа Тольятти «Тольяттинское троллейбусное управление» на увеличение уставного фонда</t>
  </si>
  <si>
    <t>155 00 06510</t>
  </si>
  <si>
    <t>Субсидии юридическим лицам (кроме некоммерческих организаций), индивидуальным предпринимателям, физическим лицам - производителям товаров, работ, услуг</t>
  </si>
  <si>
    <t>Субсидии на возмещение затрат от перевозки пассажиров на нерентабельных рейсах по муниципальным маршрутам регулярных перевозок</t>
  </si>
  <si>
    <t>155 00 06520</t>
  </si>
  <si>
    <t xml:space="preserve">Субсидии на возмещение недополученных доходов при осуществлении регулярных перевозок льготных категорий граждан по муниципальным маршрутам по льготному электронному проездному билету </t>
  </si>
  <si>
    <t>155 00 06530</t>
  </si>
  <si>
    <t>Субсидии на возмещение недополученных доходов в связи с предоставлением дополнительных мер социальной поддержки при осуществлении регулярных перевозок отдельных категорий граждан по межмуниципальным маршрутам на садово-дачные массивы автомобильным транспортом</t>
  </si>
  <si>
    <t>155 00 06550</t>
  </si>
  <si>
    <t>155 00 75130</t>
  </si>
  <si>
    <t>Субсидии юридическим лицам на создание условий для предоставления транспортных услуг населению и организацию транспортного обслуживания населения</t>
  </si>
  <si>
    <t>155 00 S3990</t>
  </si>
  <si>
    <t xml:space="preserve">Дорожное хозяйство (дорожные фонды) </t>
  </si>
  <si>
    <t>09</t>
  </si>
  <si>
    <t xml:space="preserve">Подпрограмма «Содержание улично-дорожной сети городского округа Тольятти на 2021-2025гг.» </t>
  </si>
  <si>
    <t>151 00 00000</t>
  </si>
  <si>
    <t>151 00 04000</t>
  </si>
  <si>
    <t>Мероприятия в сфере дорожного хозяйства</t>
  </si>
  <si>
    <t>151 00 04180</t>
  </si>
  <si>
    <t xml:space="preserve">Подпрограмма «Модернизация и развитие автомобильных дорог общего пользования местного значения городского округа Тольятти на 2021-2025 годы»  </t>
  </si>
  <si>
    <t>152 00 00000</t>
  </si>
  <si>
    <t>152 00 04000</t>
  </si>
  <si>
    <t>Бюджетные инвестиции</t>
  </si>
  <si>
    <t>152 00 04100</t>
  </si>
  <si>
    <t>Капитальные вложения в объекты государственной (муниципальной) собственности</t>
  </si>
  <si>
    <t>152 00 04180</t>
  </si>
  <si>
    <r>
      <t xml:space="preserve">Мероприятия в рамках подпрограммы </t>
    </r>
    <r>
      <rPr>
        <sz val="13"/>
        <rFont val="Calibri"/>
        <family val="2"/>
        <charset val="204"/>
      </rPr>
      <t>«</t>
    </r>
    <r>
      <rPr>
        <sz val="13"/>
        <rFont val="Times New Roman"/>
        <family val="1"/>
        <charset val="204"/>
      </rPr>
      <t>Модернизация и развитие автомобильных дорог общего пользования местного значения городского округа Тольятти на 2021-2025 годы</t>
    </r>
    <r>
      <rPr>
        <sz val="13"/>
        <rFont val="Calibri"/>
        <family val="2"/>
        <charset val="204"/>
      </rPr>
      <t xml:space="preserve">» </t>
    </r>
    <r>
      <rPr>
        <sz val="13"/>
        <rFont val="Times New Roman"/>
        <family val="1"/>
        <charset val="204"/>
      </rPr>
      <t xml:space="preserve">муниципальной программы </t>
    </r>
    <r>
      <rPr>
        <sz val="13"/>
        <rFont val="Calibri"/>
        <family val="2"/>
        <charset val="204"/>
      </rPr>
      <t>«</t>
    </r>
    <r>
      <rPr>
        <sz val="13"/>
        <rFont val="Times New Roman"/>
        <family val="1"/>
        <charset val="204"/>
      </rPr>
      <t>Развитие транспортной системы и дорожного хозяйства городского округа Тольятти на 2021-2025гг.</t>
    </r>
    <r>
      <rPr>
        <sz val="13"/>
        <rFont val="Calibri"/>
        <family val="2"/>
        <charset val="204"/>
      </rPr>
      <t>»</t>
    </r>
  </si>
  <si>
    <t>152 00 S3270</t>
  </si>
  <si>
    <t>Мероприятия по строительству дорог в рамках стимулирования жилищного строительства</t>
  </si>
  <si>
    <t>152 00 S3530</t>
  </si>
  <si>
    <t>Стимулирование программ развития жилищного строительства субъектов Российской Федерации</t>
  </si>
  <si>
    <t>152 F1 50210</t>
  </si>
  <si>
    <t>152 F1 5021Z</t>
  </si>
  <si>
    <r>
      <t xml:space="preserve">Финансовое обеспечение дорожной деятельности в рамках реализации национального проекта </t>
    </r>
    <r>
      <rPr>
        <sz val="13"/>
        <rFont val="Calibri"/>
        <family val="2"/>
        <charset val="204"/>
      </rPr>
      <t>«</t>
    </r>
    <r>
      <rPr>
        <sz val="13"/>
        <rFont val="Times New Roman"/>
        <family val="1"/>
        <charset val="204"/>
      </rPr>
      <t>Безопасные и качественные автомобильные дороги</t>
    </r>
    <r>
      <rPr>
        <sz val="13"/>
        <rFont val="Calibri"/>
        <family val="2"/>
        <charset val="204"/>
      </rPr>
      <t>»</t>
    </r>
  </si>
  <si>
    <t>152 R1 53930</t>
  </si>
  <si>
    <t xml:space="preserve">Подпрограмма «Повышение безопасности дорожного движения на период 2021-2025гг.»                      </t>
  </si>
  <si>
    <t>154 00 00000</t>
  </si>
  <si>
    <t xml:space="preserve">154 00 04000 </t>
  </si>
  <si>
    <t xml:space="preserve">154 00 04180 </t>
  </si>
  <si>
    <t>154 00 04180</t>
  </si>
  <si>
    <t>154 00 12000</t>
  </si>
  <si>
    <t>Учреждения, осуществляющие деятельность в сфере дорожного хозяйства</t>
  </si>
  <si>
    <t>154 00 12180</t>
  </si>
  <si>
    <t>Мероприятия в сфере градостроительства</t>
  </si>
  <si>
    <t>990 00 04610</t>
  </si>
  <si>
    <t>990 00 12180</t>
  </si>
  <si>
    <t>Другие вопросы в области национальной экономики</t>
  </si>
  <si>
    <t>12</t>
  </si>
  <si>
    <t>100 00 00000</t>
  </si>
  <si>
    <t>100 00 02000</t>
  </si>
  <si>
    <t>Учреждения, осуществляющие деятельность в сфере градостроительной деятельности</t>
  </si>
  <si>
    <t>100 00 02320</t>
  </si>
  <si>
    <t>100 00 04000</t>
  </si>
  <si>
    <t>Мероприятия в области застройки территорий</t>
  </si>
  <si>
    <t>100 00 04310</t>
  </si>
  <si>
    <t>Мероприятия в организациях, осуществляющих обеспечение градостроительной деятельности</t>
  </si>
  <si>
    <t>100 00 04320</t>
  </si>
  <si>
    <t>120 00 00000</t>
  </si>
  <si>
    <t>120 00 02000</t>
  </si>
  <si>
    <t>Учреждения, осуществляющие деятельность  в сфере национальной экономики</t>
  </si>
  <si>
    <t>120 00 02070</t>
  </si>
  <si>
    <t>120 00 04000</t>
  </si>
  <si>
    <t>Мероприятия в сфере национальной экономики</t>
  </si>
  <si>
    <t>120 00 04070</t>
  </si>
  <si>
    <t>Поддержка и развитие среднего и малого предпринимательства</t>
  </si>
  <si>
    <t>120 00 S1610</t>
  </si>
  <si>
    <t>Субсидии в рамках реализации национального проекта «Малое и среднее предпринимательство и поддержка индивидуальной предпринимательской инициативы»</t>
  </si>
  <si>
    <t>120 I5 55270</t>
  </si>
  <si>
    <t>Муниципальная программа «Развитие транспортной системы и дорожного хозяйства городского округа Тольятти на 2014-2020гг.»</t>
  </si>
  <si>
    <t>155 00 04000</t>
  </si>
  <si>
    <t>155 00 04090</t>
  </si>
  <si>
    <t>Муниципальная программа «Создание условий для развития туризма на территории городского округа Тольятти на 2021-2030 годы»</t>
  </si>
  <si>
    <t>260 00 00000</t>
  </si>
  <si>
    <t>260 00 04000</t>
  </si>
  <si>
    <t>260 00 04070</t>
  </si>
  <si>
    <t>990 00 04070</t>
  </si>
  <si>
    <t xml:space="preserve">Уплата налогов, сборов и иных платежей              </t>
  </si>
  <si>
    <t>990 00 04310</t>
  </si>
  <si>
    <t>Закупка товаров, работ и услуг для государственных (муниципальных) нужд</t>
  </si>
  <si>
    <t>Резервный фонд администрации городского округа Тольятти на финансирование непредвиденных расходов</t>
  </si>
  <si>
    <t>ЖИЛИЩНО-КОММУНАЛЬНОЕ ХОЗЯЙСТВО</t>
  </si>
  <si>
    <t>05 00</t>
  </si>
  <si>
    <t>Жилищное хозяйство</t>
  </si>
  <si>
    <r>
      <t xml:space="preserve">Муниципальная программа </t>
    </r>
    <r>
      <rPr>
        <sz val="13"/>
        <rFont val="Calibri"/>
        <family val="2"/>
        <charset val="204"/>
      </rPr>
      <t>«</t>
    </r>
    <r>
      <rPr>
        <sz val="13"/>
        <rFont val="Times New Roman"/>
        <family val="1"/>
        <charset val="204"/>
      </rPr>
      <t>Капитальный ремонт многоквартирных домов городского округа Тольятти на 2019-2023 годы</t>
    </r>
    <r>
      <rPr>
        <sz val="13"/>
        <rFont val="Calibri"/>
        <family val="2"/>
        <charset val="204"/>
      </rPr>
      <t>»</t>
    </r>
  </si>
  <si>
    <t>140 00 00000</t>
  </si>
  <si>
    <t>140 00 04000</t>
  </si>
  <si>
    <t>Мероприятия в области жилищного хозяйства</t>
  </si>
  <si>
    <t>140 00 04130</t>
  </si>
  <si>
    <t>Мероприятия по капитальному ремонту многоквартирных домов в рамках государственной программы Самарской области «Государственная поддержка собственников жилья» на 2014 – 2023 годы</t>
  </si>
  <si>
    <t>140 00 11180</t>
  </si>
  <si>
    <t>290 00 00000</t>
  </si>
  <si>
    <t>290 00 04000</t>
  </si>
  <si>
    <t>290 00 04130</t>
  </si>
  <si>
    <t>990 00 04130</t>
  </si>
  <si>
    <t>Коммунальное хозяйство</t>
  </si>
  <si>
    <t>100 00 04610</t>
  </si>
  <si>
    <t>Муниципальная программа «Капитальный ремонт многоквартирных домов городского округа Тольятти на 2019-2023 годы»</t>
  </si>
  <si>
    <t>Мероприятия в области коммунального хозяйства</t>
  </si>
  <si>
    <t>140 00 04410</t>
  </si>
  <si>
    <t>290 00 04410</t>
  </si>
  <si>
    <t>320 00 00000</t>
  </si>
  <si>
    <t>320 00 04000</t>
  </si>
  <si>
    <t>320 00 04410</t>
  </si>
  <si>
    <t xml:space="preserve">Мероприятия по поддержке общественных проектов в рамках реализации государственной программы Самарской области «Поддержка инициатив населения муниципальных образований в Самарской области» на 2017-2025 годы» </t>
  </si>
  <si>
    <t>320 00 S6150</t>
  </si>
  <si>
    <t>Иные закупки товаров, работ и услуг для обеспечения государственных ( муниципальных) нужд</t>
  </si>
  <si>
    <t>990 00 04100</t>
  </si>
  <si>
    <t>990 00 04410</t>
  </si>
  <si>
    <t xml:space="preserve">Благоустройство </t>
  </si>
  <si>
    <t>130 00 04000</t>
  </si>
  <si>
    <t>Мероприятия в области благоустройства</t>
  </si>
  <si>
    <t>130 00 04420</t>
  </si>
  <si>
    <t>151 00 04420</t>
  </si>
  <si>
    <t>Муниципальная программа «Охрана окружающей среды на территории городского округа Тольятти на 2022-2026 годы»</t>
  </si>
  <si>
    <t>240 00 00000</t>
  </si>
  <si>
    <t>240 00 04000</t>
  </si>
  <si>
    <t>240 00 04420</t>
  </si>
  <si>
    <t xml:space="preserve">Субсидии некоммерческим организациям, не являющимся государственными (муниципальными) учреждениями, на осуществление уставной деятельности </t>
  </si>
  <si>
    <t xml:space="preserve">280 00 10370 </t>
  </si>
  <si>
    <t>320 00 04420</t>
  </si>
  <si>
    <t>Муниципальная программа «Благоустройство территории городского округа Тольятти на 2015-2024 годы»</t>
  </si>
  <si>
    <t>330 00 00000</t>
  </si>
  <si>
    <t>330 00 04000</t>
  </si>
  <si>
    <t>330 00 04420</t>
  </si>
  <si>
    <t xml:space="preserve">Мероприятия по поддержке общественных проектов в рамках реализации государственной программы Самарской области «Поддержка инициатив населения муниципальных образований в Самарской области» на 2017-2025 годы </t>
  </si>
  <si>
    <t xml:space="preserve">330 00 S6150 </t>
  </si>
  <si>
    <t xml:space="preserve">340 00 00000 </t>
  </si>
  <si>
    <t>340 F2 55550</t>
  </si>
  <si>
    <t>990 00 04420</t>
  </si>
  <si>
    <t>Другие вопросы в области жилищно-коммунального хозяйства</t>
  </si>
  <si>
    <t>090 00 02000</t>
  </si>
  <si>
    <t>090 00 02430</t>
  </si>
  <si>
    <t>130 00 02000</t>
  </si>
  <si>
    <t>Учреждения, осуществляющие деятельность по другим вопросам в области жилищно-коммунального хозяйства</t>
  </si>
  <si>
    <t>130 00 02430</t>
  </si>
  <si>
    <t>Мероприятия в учреждениях, осуществляющих деятельность по другим вопросам в области жилищно-коммунального хозяйства</t>
  </si>
  <si>
    <t>130 00 04430</t>
  </si>
  <si>
    <t>320 00 02000</t>
  </si>
  <si>
    <t>320 00 02430</t>
  </si>
  <si>
    <t>330 00 04430</t>
  </si>
  <si>
    <t>ОХРАНА ОКРУЖАЮЩЕЙ СРЕДЫ</t>
  </si>
  <si>
    <t>06 00</t>
  </si>
  <si>
    <t>Сбор, удаление отходов и очистка сточных вод</t>
  </si>
  <si>
    <t>Мероприятия по сбору, удалению отходов и очистке сточных вод</t>
  </si>
  <si>
    <t>240 00 04440</t>
  </si>
  <si>
    <t xml:space="preserve">Строительство, реконструкция и модернизация систем водоснабжения, водоочистки и водоотведения </t>
  </si>
  <si>
    <t>240 00 S3470</t>
  </si>
  <si>
    <t>Другие вопросы в области охраны окружающей среды</t>
  </si>
  <si>
    <r>
      <t>Муниципальная программа «Тольятти - чистый город на 2020-2024 годы</t>
    </r>
    <r>
      <rPr>
        <sz val="9"/>
        <rFont val="Calibri"/>
        <family val="2"/>
        <charset val="204"/>
      </rPr>
      <t>»</t>
    </r>
  </si>
  <si>
    <t>Мероприятия по приобретению мусоросборников, предназначенных для складирования твердых коммунальных отходов в рамках государственной программы Самарской области «Совершенствование системы обращения с отходами, в том числе с твердыми коммунальными отходами, на территории Самарской области» на 2018 – 2024 годы</t>
  </si>
  <si>
    <t>130 00 S4540</t>
  </si>
  <si>
    <t>Муниципальная программа «Охрана окружающей среды на территории городского округа Тольятти  2022-2026 годы»</t>
  </si>
  <si>
    <t/>
  </si>
  <si>
    <t>Мероприятия по другим вопросам в области охраны окружающей среды</t>
  </si>
  <si>
    <t>240 00 04450</t>
  </si>
  <si>
    <t>240 00 04610</t>
  </si>
  <si>
    <t>Реализация природоохранных мероприятий в рамках государственной программы Самарской области «Охрана окружающей среды Самарской области на 2014 – 2025 годы и на период до 2030 года»</t>
  </si>
  <si>
    <t>240 00 20360</t>
  </si>
  <si>
    <t>240 00 75120</t>
  </si>
  <si>
    <t>Ликвидация несанкционированных свалок в границах городов и наиболее опасных объектов накопленного экологического вреда окружающей среде в рамках государственной программы Самарской области «Охрана окружающей среды Самарской области на 2014-2025 годы и на период до 2030 года»</t>
  </si>
  <si>
    <t>240 G1 52420</t>
  </si>
  <si>
    <t>Мероприятия по устройству контейнерных площадок в рамках государственной программы Самарской области «Совершенствование системы обращения с отходами, в том числе с твердыми коммунальными отходами, на территории Самарской области» на 2018 – 2024 годы</t>
  </si>
  <si>
    <t>330 00 S6370</t>
  </si>
  <si>
    <t>ОБРАЗОВАНИЕ</t>
  </si>
  <si>
    <t>07 00</t>
  </si>
  <si>
    <t>Дошкольное образование</t>
  </si>
  <si>
    <r>
      <t>Муниципальная программа «Развитие системы образования городского округа Тольятти на 2021-2027 годы</t>
    </r>
    <r>
      <rPr>
        <sz val="13"/>
        <rFont val="Calibri"/>
        <family val="2"/>
        <charset val="204"/>
      </rPr>
      <t>»</t>
    </r>
  </si>
  <si>
    <t>070 00 00000</t>
  </si>
  <si>
    <t>070 00 02000</t>
  </si>
  <si>
    <t>Дошкольные образовательные организации</t>
  </si>
  <si>
    <t>070 00 02260</t>
  </si>
  <si>
    <t>070 00 04000</t>
  </si>
  <si>
    <t>070 00 04100</t>
  </si>
  <si>
    <t>Мероприятия в сфере дошкольного образования</t>
  </si>
  <si>
    <t>070 00 04260</t>
  </si>
  <si>
    <t>070 00 10000</t>
  </si>
  <si>
    <t>Субсидии некоммерческим организациям в сфере дошкольного образования</t>
  </si>
  <si>
    <t>070 00 10260</t>
  </si>
  <si>
    <t>Предоставление общедоступного и бесплатного дошкольного образования в муниципальных дошкольных образовательных организациях</t>
  </si>
  <si>
    <t>070 00 75020</t>
  </si>
  <si>
    <t>Ежемесячные денежные выплаты в размере 3 700 (трех тысяч семисот) рублей педагогическим работникам муниципальных образовательных организаций, реализующих общеобразовательные программы дошкольного образования в муниципальных общеобразовательных и дошкольных образовательных организациях</t>
  </si>
  <si>
    <t>070 00 75230</t>
  </si>
  <si>
    <t>Осуществление ежемесячных денежных выплат в размере 5 000 (пять тысяч) рублей на ставку заработной платы педагогическим работникам муниципальных образовательных организаций, реализующих общеобразовательные программы дошкольного образования в муниципальных общеобразовательных и дошкольных образовательных учреждениях</t>
  </si>
  <si>
    <t>070 00 75470</t>
  </si>
  <si>
    <t>Мероприятия на реализацию государственной программы Самарской области «Строительство, реконструкция и капитальный ремонт образовательных учреждений Самарской области» до 2025 года</t>
  </si>
  <si>
    <t>070 00 S3400</t>
  </si>
  <si>
    <t>070 00 S3830</t>
  </si>
  <si>
    <t>070 00 S4720</t>
  </si>
  <si>
    <t>Мероприятия на реализацию государственной программы Самарской области «Доступная среда в Самарской области» на 2014-2025 годы</t>
  </si>
  <si>
    <t>070 00 S4940</t>
  </si>
  <si>
    <t>Проектирование, реконструкция и строительство объектов дошкольного образования</t>
  </si>
  <si>
    <t>070 P2 52320</t>
  </si>
  <si>
    <t>070 P2 5232Z</t>
  </si>
  <si>
    <t>330 00 04260</t>
  </si>
  <si>
    <t>Мероприятия в общеобразовательных организациях</t>
  </si>
  <si>
    <t>990 00 04260</t>
  </si>
  <si>
    <t>Общее образование</t>
  </si>
  <si>
    <t>Общеобразовательные организации</t>
  </si>
  <si>
    <t>070 00 02270</t>
  </si>
  <si>
    <t>070 00 04270</t>
  </si>
  <si>
    <t>070 00 04610</t>
  </si>
  <si>
    <t>070 00 06000</t>
  </si>
  <si>
    <t>Субсидии юридическим лицам в сфере общего образования</t>
  </si>
  <si>
    <t>070 00 06270</t>
  </si>
  <si>
    <t>Оплата широкополосного доступа учреждений к сети Интернет, оплата услуг доступа к сети Интернет детей – инвалидов, находящихся на индивидуальном обучении и получающих общее образование в дистанционной форме</t>
  </si>
  <si>
    <t>070 00 75030</t>
  </si>
  <si>
    <t>Осуществление ежемесячной денежной выплаты в размере 5000 (пяти тысяч) рублей молодым, в возрасте не старше 30 лет, педагогическим работникам муниципальных дошкольных образовательных и общеобразовательных учреждений</t>
  </si>
  <si>
    <t>070 00 75040</t>
  </si>
  <si>
    <t>Выплата ежемесячного вознаграждения за выполнение функций классного руководителя педагогическим работникам в муниципальных общеобразовательных организациях</t>
  </si>
  <si>
    <t>070 00 75050</t>
  </si>
  <si>
    <t>Предоставление общедоступного и бесплатного начального общего, основного общего, среднего общего образования в муниципальных общеобразовательных организациях</t>
  </si>
  <si>
    <t>070 00 75060</t>
  </si>
  <si>
    <t>Создание в муниципальных общеобразовательных организациях, являющихся базовыми школами федерального государственного бюджетного учреждения «Российской академии наук», благоприятных условий для обучающихся, которые ориентированы на освоение научных знаний и достижений науки</t>
  </si>
  <si>
    <t>070 00 75380</t>
  </si>
  <si>
    <t>070 00 76220</t>
  </si>
  <si>
    <t>070 00 L2550</t>
  </si>
  <si>
    <t>070 00 L3040</t>
  </si>
  <si>
    <t>070 00 S0310</t>
  </si>
  <si>
    <t>070 00 S4730</t>
  </si>
  <si>
    <t>070 00 S4950</t>
  </si>
  <si>
    <t xml:space="preserve">Создание новых мест в общеобразовательных организациях </t>
  </si>
  <si>
    <t>070 Е1 55200</t>
  </si>
  <si>
    <t>070 Е1 5520Z</t>
  </si>
  <si>
    <t>330 00 04270</t>
  </si>
  <si>
    <t>330 00 S6150</t>
  </si>
  <si>
    <t>990 00 04270</t>
  </si>
  <si>
    <t>Дополнительное образование детей</t>
  </si>
  <si>
    <t>010 00 02000</t>
  </si>
  <si>
    <t>Организации дополнительного образования</t>
  </si>
  <si>
    <t>010 00 02280</t>
  </si>
  <si>
    <t>Мероприятия в сфере дополнительного образования</t>
  </si>
  <si>
    <t>010 00 04280</t>
  </si>
  <si>
    <t>Мероприятия по поддержке общественных проектов в рамках реализации государственной программы Самарской области «Поддержка инициатив населения муниципальных образований в Самарской области» на 2017-2025 годы</t>
  </si>
  <si>
    <t>010 00 S6150</t>
  </si>
  <si>
    <t>Мероприятия на поддержку отрасли культуры</t>
  </si>
  <si>
    <t>010 А1 55190</t>
  </si>
  <si>
    <t>Муниципальная программа «Развитие физической культуры и спорта в городском округе Тольятти на 2022-2026 годы»</t>
  </si>
  <si>
    <t>020 00 00000</t>
  </si>
  <si>
    <t>020 00 02000</t>
  </si>
  <si>
    <t>020 00 02280</t>
  </si>
  <si>
    <t>020 00 04000</t>
  </si>
  <si>
    <t>020 00 04280</t>
  </si>
  <si>
    <t>Мероприятия на реализацию государственной программы Самарской области «Развитие социальной защиты населения в Самарской области» на 2014-2023 годы</t>
  </si>
  <si>
    <t xml:space="preserve">Капитальные вложения в объекты государственной (муниципальной) собственности </t>
  </si>
  <si>
    <t>020 00 S6150</t>
  </si>
  <si>
    <t>070 00 02280</t>
  </si>
  <si>
    <t>070 00 04280</t>
  </si>
  <si>
    <t>Предоставление общедоступного и бесплатного дополнительного образования детей в муниципальных общеобразовательных организациях</t>
  </si>
  <si>
    <t>070 00 75270</t>
  </si>
  <si>
    <t>Мероприятия в сфере  дополнительного образования</t>
  </si>
  <si>
    <t>090 00 04280</t>
  </si>
  <si>
    <t>130 00 04280</t>
  </si>
  <si>
    <t>330 00 04280</t>
  </si>
  <si>
    <t>990 00 04280</t>
  </si>
  <si>
    <t>Профессиональная подготовка, переподготовка и повышение квалификации</t>
  </si>
  <si>
    <t>Учреждения, осуществляющие деятельность по повышению квалификации в сфере гражданской обороны и защиты населения от чрезвычайных ситуаций</t>
  </si>
  <si>
    <t>090 00 02160</t>
  </si>
  <si>
    <t>Высшее образование</t>
  </si>
  <si>
    <t>Образовательные организации высшего образования</t>
  </si>
  <si>
    <t>010 00 02250</t>
  </si>
  <si>
    <t>Мероприятия в сфере высшего образования</t>
  </si>
  <si>
    <t>010 00 04250</t>
  </si>
  <si>
    <t>Мероприятия на укрепление материально-технической базы организаций высшего образования в сфере культуры</t>
  </si>
  <si>
    <t>010 00 76130</t>
  </si>
  <si>
    <t>130 00 04250</t>
  </si>
  <si>
    <t>330 00 04250</t>
  </si>
  <si>
    <t xml:space="preserve">090 00 00000 </t>
  </si>
  <si>
    <t>090 00 04250</t>
  </si>
  <si>
    <t>Молодежная политика</t>
  </si>
  <si>
    <r>
      <t xml:space="preserve">Муниципальная программа </t>
    </r>
    <r>
      <rPr>
        <sz val="13"/>
        <rFont val="Calibri"/>
        <family val="2"/>
        <charset val="204"/>
      </rPr>
      <t>«</t>
    </r>
    <r>
      <rPr>
        <sz val="13"/>
        <rFont val="Times New Roman"/>
        <family val="1"/>
        <charset val="204"/>
      </rPr>
      <t>Молодежь Тольятти на 2021-2030гг.»</t>
    </r>
  </si>
  <si>
    <t>030 00 00000</t>
  </si>
  <si>
    <t>030 00 02000</t>
  </si>
  <si>
    <t>Организации, осуществляющие обеспечение деятельности в области молодежной политики</t>
  </si>
  <si>
    <t xml:space="preserve">030 00 02350 </t>
  </si>
  <si>
    <t>030 00 04000</t>
  </si>
  <si>
    <t>Мероприятия в области молодежной политики</t>
  </si>
  <si>
    <t xml:space="preserve">030 00 04350 </t>
  </si>
  <si>
    <t>Организация и проведение мероприятий с несовершеннолетними в период каникул и свободное от учебы время</t>
  </si>
  <si>
    <t>030 00 S3010</t>
  </si>
  <si>
    <t>Муниципальная программа «Развитие системы образования городского округа Тольятти на 2021-2027 годы»</t>
  </si>
  <si>
    <t>Обеспечение отдыха детей в каникулярное время в организованных органами местного самоуправления оздоровительных лагерях с дневным пребыванием детей при образовательных организациях</t>
  </si>
  <si>
    <t>070 00 75300</t>
  </si>
  <si>
    <t>Другие вопросы в области образования</t>
  </si>
  <si>
    <t>Организации, осуществляющие обеспечение образовательной деятельности</t>
  </si>
  <si>
    <t>070 00 02300</t>
  </si>
  <si>
    <t>Мероприятия в организациях, осуществляющих обеспечение образовательной деятельности</t>
  </si>
  <si>
    <t>070 00 04300</t>
  </si>
  <si>
    <t>070 00 12000</t>
  </si>
  <si>
    <t>070 00 12300</t>
  </si>
  <si>
    <t>070 00 S4680</t>
  </si>
  <si>
    <t>КУЛЬТУРА, КИНЕМАТОГРАФИЯ</t>
  </si>
  <si>
    <t>08 00</t>
  </si>
  <si>
    <t xml:space="preserve">Культура </t>
  </si>
  <si>
    <t>Парковые комплексы</t>
  </si>
  <si>
    <t>010 00 02200</t>
  </si>
  <si>
    <t>Дворцы, дома и другие учреждения культуры</t>
  </si>
  <si>
    <t>010 00 02210</t>
  </si>
  <si>
    <t>Музеи</t>
  </si>
  <si>
    <t>010 00 02220</t>
  </si>
  <si>
    <t>Библиотеки</t>
  </si>
  <si>
    <t>010 00 02230</t>
  </si>
  <si>
    <t>Театры, концертные и другие организации исполнительских искусств</t>
  </si>
  <si>
    <t>010 00 02240</t>
  </si>
  <si>
    <t>010 00 04200</t>
  </si>
  <si>
    <t>010 00 04210</t>
  </si>
  <si>
    <t>010 00 04220</t>
  </si>
  <si>
    <t>010 00 04230</t>
  </si>
  <si>
    <t>010 00 04240</t>
  </si>
  <si>
    <t>010 00 04610</t>
  </si>
  <si>
    <t>010 00 06000</t>
  </si>
  <si>
    <t>Субсидии юридическим лицам в сфере культуры</t>
  </si>
  <si>
    <t>010 00 06500</t>
  </si>
  <si>
    <t>Поддержка творческой деятельности и техническое оснащение детских и кукольных театров</t>
  </si>
  <si>
    <t>010 00 L5170</t>
  </si>
  <si>
    <t>Строительство и реконструкция объектов культуры</t>
  </si>
  <si>
    <t>010 00 S3560</t>
  </si>
  <si>
    <t>Создание выставочно-экспозиционных комплексов</t>
  </si>
  <si>
    <t>010 00 S4670</t>
  </si>
  <si>
    <t>010 A1 54540</t>
  </si>
  <si>
    <t>130 00 04210</t>
  </si>
  <si>
    <t>130 00 04220</t>
  </si>
  <si>
    <t>130 00 04240</t>
  </si>
  <si>
    <t>330 00 04210</t>
  </si>
  <si>
    <t>330 00 04240</t>
  </si>
  <si>
    <t>Другие вопросы в области культуры, кинематографии</t>
  </si>
  <si>
    <t>Мероприятия на обеспечение деятельности органов местного самоуправления в сфере культуры</t>
  </si>
  <si>
    <t>010 00 04510</t>
  </si>
  <si>
    <t>СОЦИАЛЬНАЯ ПОЛИТИКА</t>
  </si>
  <si>
    <t>10 00</t>
  </si>
  <si>
    <t>Пенсионное обеспечение</t>
  </si>
  <si>
    <t>Доплаты к пенсиям, дополнительное пенсионное обеспечение</t>
  </si>
  <si>
    <t>220 00 08000</t>
  </si>
  <si>
    <t xml:space="preserve">Предоставление ежемесячной доплаты к страховой пенсии лицам, замещавшим должности депутатов, выборных должностных лиц местного самоуправления, осуществлявшим свои полномочия на постоянной основе в органах местного самоуправления городского округа Тольятти, и предоставление пенсии за выслугу лет лицам, замещавшим должности муниципальной службы в органах местного самоуправления городского округа Тольятти </t>
  </si>
  <si>
    <t>220 00 08010</t>
  </si>
  <si>
    <t>Социальное обеспечение населения</t>
  </si>
  <si>
    <t>Муниципальная программа «Создание условий для улучшения качества жизни жителей городского округа Тольятти» на 2020-2024 годы</t>
  </si>
  <si>
    <t>050 00 00000</t>
  </si>
  <si>
    <t>Выплаты отдельным категориям граждан</t>
  </si>
  <si>
    <t>050 00 09000</t>
  </si>
  <si>
    <t>Предоставление ежемесячной денежной выплаты на питание отдельным категориям учащихся, осваивающих образовательные программы основного общего или среднего общего образования в  муниципальных образовательных учреждениях городского округа Тольятти по очной форме обучения</t>
  </si>
  <si>
    <t>050 00 09010</t>
  </si>
  <si>
    <t>Публичные нормативные социальные выплаты гражданам</t>
  </si>
  <si>
    <t>Ежемесячные денежные выплаты спортсменам высокого класса, тренерам, подготовившим спортсменов высокого класса, бывшим работникам физкультурно-спортивных организаций</t>
  </si>
  <si>
    <t>050 00 09020</t>
  </si>
  <si>
    <t>Единовременная денежная выплата к памятной дате России -  Дню участников ликвидации последствий радиационных аварий и катастроф и памяти жертв этих аварий и катастроф (26 апреля)</t>
  </si>
  <si>
    <t>050 00 09050</t>
  </si>
  <si>
    <t xml:space="preserve">Предоставление дополнительных мер социальной поддержки для отдельных категорий граждан, зарегистрированных в городском округе Тольятти, в виде единовременных денежных выплат к отдельным датам </t>
  </si>
  <si>
    <t>050 00 09060</t>
  </si>
  <si>
    <t>Единовременная денежная выплата ко Дню памяти жертв политических репрессий (30 октября)</t>
  </si>
  <si>
    <t>050 00 09070</t>
  </si>
  <si>
    <t>Единовременная денежная выплата к памятной дате России -  Дню Героев Отечества (9 декабря)</t>
  </si>
  <si>
    <t>050 00 09080</t>
  </si>
  <si>
    <t>Денежные выплаты на оплату социальных услуг, предоставляемых на условиях оплаты отдельным категориям граждан</t>
  </si>
  <si>
    <t>050 00 09100</t>
  </si>
  <si>
    <t xml:space="preserve">Предоставление ежемесячной денежной выплаты Почетным гражданам городского округа Тольятти </t>
  </si>
  <si>
    <t>050 00 09110</t>
  </si>
  <si>
    <t>Предоставление ежемесячной денежной выплаты в случае смерти (гибели) Почетных граждан городского округа Тольятти, пережившим их супругам и родителям, проживающим совместно с Почетным гражданином городского округа на день его смерти</t>
  </si>
  <si>
    <t>050 00 09120</t>
  </si>
  <si>
    <t xml:space="preserve">Единовременные денежные  выплаты на оплату оздоровительных услуг Почетным гражданам городского округа Тольятти </t>
  </si>
  <si>
    <t>050 00 09130</t>
  </si>
  <si>
    <t>Предоставление единовременной компенсационной денежной выплаты Почетным гражданам городского округа Тольятти на оплату платных медицинских услуг, оказываемых медицинскими организациями, участвующими в реализации программы государственных гарантий бесплатного оказания гражданам медицинской помощи и территориальной программы  государственных гарантий бесплатного оказания гражданам медицинской помощи, на иных условиях, чем предусмотрено указанными программами</t>
  </si>
  <si>
    <t>050 00 09140</t>
  </si>
  <si>
    <t>Предоставление компенсационной выплаты родственникам умершего (погибшего) Почетного гражданина городского округа Тольятти в случае осуществления ими изготовления и установки надгробного памятника на могиле умершего (погибшего) Почетного гражданина городского округа Тольятти за счет собственных средств</t>
  </si>
  <si>
    <t>050 00 09150</t>
  </si>
  <si>
    <t xml:space="preserve">Предоставление ежемесячного пособия на содержание детей умершего лица, замещавшего должность депутата, выборного должностного лица местного самоуправления, осуществлявшего свои полномочия в органах самоуправления городского округа Тольятти, а также лица, замещавшего должность муниципальной службы в органах местного самоуправления городского округа Тольятти, в случае его естественной смерти </t>
  </si>
  <si>
    <t>050 00 09170</t>
  </si>
  <si>
    <t>Дополнительные меры социальной поддержки для отдельных категорий граждан, проживающих в домах, лишённых статуса системы социального обслуживания населения, на оплату жилого помещения и коммунальных услуг</t>
  </si>
  <si>
    <t>050 00 09180</t>
  </si>
  <si>
    <t xml:space="preserve">Выплата рентных платежей по договорам пожизненной ренты </t>
  </si>
  <si>
    <t>050 00 09190</t>
  </si>
  <si>
    <t xml:space="preserve">Предоставление ежемесячных денежных выплат приглашенным для работы в государственные учреждения здравоохранения Самарской области, расположенные на территории городского округа Тольятти, гражданам, замещающим отдельные должности медицинских работников в данных учреждениях </t>
  </si>
  <si>
    <t>050 00 09200</t>
  </si>
  <si>
    <t>050 00 09210</t>
  </si>
  <si>
    <t>Предоставление единовременной денежной выплаты гражданам, находящимся в трудных жизненных ситуациях, чрезвычайных обстоятельствах</t>
  </si>
  <si>
    <t>050 00 09230</t>
  </si>
  <si>
    <t>Предоставление компенсационной выплаты родственникам умершего (погибшего) Почетного гражданина городского округа Тольятти в случае осуществления ими погребения умершего (погибшего) Почетного гражданина городского округа Тольятти за счет собственных средств</t>
  </si>
  <si>
    <t>050 00 09240</t>
  </si>
  <si>
    <t>Ежемесячные денежные выплаты гражданам, признанным инвалидами по причине – инвалидность с детства вследствие ранения (контузии, увечья), связанная с вооруженным конфликтом немеждународного характера в Чеченской Республике и на непосредственно прилегающей к ней территории Северного Кавказа, отнесенных к зоне вооруженного конфликта</t>
  </si>
  <si>
    <t>050 00 09270</t>
  </si>
  <si>
    <t>Ежемесячные денежные выплаты гражданам, являющимся матерями погибших (умерших, пропавших без вести) двух и более военнослужащих, проходивших военную службу по призыву (по контракту), сотрудников органов внутренних дел, Государственной противопожарной службы, уголовно – исполнительной системы, в связи с выполнением задач в условиях вооруженного конфликта немеждународного характера в Чеченской Республике на непосредственно прилегающих к ней территориям Северного Кавказа, отнесенных к зоне вооруженного конфликта, а также в связи с выполнением задач в ходе контртеррористических операций на территории Северо-Кавказского региона</t>
  </si>
  <si>
    <t>050 00 09290</t>
  </si>
  <si>
    <t xml:space="preserve">Предоставление ежемесячной денежной выплаты на приобретение льготных электронных проездных билетов обучающимся по очной форме обучения в расположенных на территории городского округа Тольятти образовательных организациях, реализующих основные профессиональные образовательные программы </t>
  </si>
  <si>
    <t>050 00 09320</t>
  </si>
  <si>
    <t>Предоставление ежемесячной денежной выплаты к пенсии отдельным категориям граждан</t>
  </si>
  <si>
    <t>050 00 09330</t>
  </si>
  <si>
    <t>Предоставление ежемесячной денежной выплаты на проезд для отдельных категорий граждан из числа инвалидов</t>
  </si>
  <si>
    <t>050 00 09400</t>
  </si>
  <si>
    <t>Социальные выплаты ветеранам Великой Отечественной войны 1941-1945 годов, вдовам инвалидов и участников Великой Отечественной войны 1941-1945 годов, бывшим несовершеннолетним узникам концлагерей, гетто и других мест принудительного содержания, созданных фашистами и их союзниками в период Второй мировой войны, на  проведение мероприятий, направленных на улучшение условий их проживания</t>
  </si>
  <si>
    <t>050 00 S3230</t>
  </si>
  <si>
    <t xml:space="preserve">Обеспечение жильем отдельных категорий граждан, установленных Федеральным законом от 12.01.1995г          № 5-ФЗ «О ветеранах», в соответствии с Указом Президента РФ от 07.05.2008г № 714 «Об обеспечении жильем ветеранов Великой Отечественной войны 1941-1945 годов» </t>
  </si>
  <si>
    <t>990 00 51340</t>
  </si>
  <si>
    <t xml:space="preserve">Обеспечение жильем отдельных категорий граждан, установленных Федеральным законом от 12.01.1995г. № 5-ФЗ «О ветеранах» </t>
  </si>
  <si>
    <t>990 00 51350</t>
  </si>
  <si>
    <t>Обеспечение жильем отдельных категорий граждан, установленных Федеральным законом от 24.11.1995г. №181-ФЗ «О социальной защите инвалидов в РФ»</t>
  </si>
  <si>
    <t>990 00 51760</t>
  </si>
  <si>
    <t>Обеспечение жильем граждан, проработавших в тылу в период Великой Отечественной войны</t>
  </si>
  <si>
    <t>990 00 75090</t>
  </si>
  <si>
    <t xml:space="preserve">Обеспечение жильем отдельных категорий граждан, установленных Федеральным законом от 12.01.1995г № 5-ФЗ «О ветеранах» и не подлежащих обеспечению жильем в рамках Указа Президента РФ от 07.05.2008г № 714 «Об обеспечении жильем ветеранов Великой Отечественной войны 1941-1945 годов» </t>
  </si>
  <si>
    <t>990 00 76250</t>
  </si>
  <si>
    <t>Социальные выплаты гражданам, кроме публичных
нормативных социальных выплат</t>
  </si>
  <si>
    <t>Охрана семьи и детства</t>
  </si>
  <si>
    <t xml:space="preserve">10 </t>
  </si>
  <si>
    <t xml:space="preserve">Предоставление денежной выплаты в целях компенсации части платы, взимаемой с родителей (законных представителей) за присмотр и уход за детьми в муницпальных образовательных учреждениях городского округа Тольятти, реализующих образовательную программу дошкольного образования  </t>
  </si>
  <si>
    <t>050 00 09030</t>
  </si>
  <si>
    <t xml:space="preserve">Предоставление ежемесячных денежных выплат для отдельных категорий граждан, имеющих детей, которые имеют право на предоставление мер социальной поддержки, установленных для детей-инвалидов законодательством Российской Федерации </t>
  </si>
  <si>
    <t>050 00 09250</t>
  </si>
  <si>
    <t>Предоставление ежемесячных денежных выплат для отдельных категорий граждан, имеющих детей в возрасте до 1 года</t>
  </si>
  <si>
    <t>050 00 09260</t>
  </si>
  <si>
    <t>Предоставление единовременного пособия в связи с вручением медали «За особые успехи в учении» по окончании обучения в образовательной организации, реализующей образовательные программы среднего общего образования</t>
  </si>
  <si>
    <t>050 00 09300</t>
  </si>
  <si>
    <t>Предоставление единовременного пособия на первоочередные нужды</t>
  </si>
  <si>
    <t>050 00 09340</t>
  </si>
  <si>
    <t xml:space="preserve">Предоставление единовременного пособия при зачислении детей-сирот, детей, оставшихся без попечения родителей, в 1 класс образовательной организации, реализующей образовательные программы начального общего образования </t>
  </si>
  <si>
    <t>050 00 09350</t>
  </si>
  <si>
    <t>Предоставление единовременного пособия на частичную компенсацию оплаты государственной пошлины за осуществление  государственной регистрации прав на недвижимое имущество детей-сирот, детей, оставшихся без попечения родителей</t>
  </si>
  <si>
    <t>050 00 09360</t>
  </si>
  <si>
    <t>Предоставление единовременного пособия в связи с принятием ребенка на воспитание в приемную семью, на патронатное воспитание</t>
  </si>
  <si>
    <t>050 00 09370</t>
  </si>
  <si>
    <t>Предоставление единовременного пособия гражданам в связи с рождением детей в День исторического рождения города Тольятти (20 июня)</t>
  </si>
  <si>
    <t>050 00 09380</t>
  </si>
  <si>
    <t>Предоставление ежемесячного пособия на содержание ребенка, переданного на воспитание в приемную семью, на патронатное воспитание</t>
  </si>
  <si>
    <t>050 00 09390</t>
  </si>
  <si>
    <t xml:space="preserve">04 </t>
  </si>
  <si>
    <t>Вознаграждение, причитающееся приемному родителю, патронатному воспитателю</t>
  </si>
  <si>
    <t>050 00 75170</t>
  </si>
  <si>
    <t>Предоставление единовременной социальной выплаты на ремонт жилого помещения лицу из числа детей-сирот и детей, оставшихся без попечения родителей</t>
  </si>
  <si>
    <t>050 00 75240</t>
  </si>
  <si>
    <t>Муниципальная программа городского округа Тольятти «Молодой семье - доступное жилье» на 2014-2025 годы</t>
  </si>
  <si>
    <t>080 00 00000</t>
  </si>
  <si>
    <t>Предоставление социальных выплат на обеспечение жильем молодых семей, члены которых превысили возраст 35 лет, имеющих непогашенный жилищный кредит (займ), оформленный до 01.01.2011 года</t>
  </si>
  <si>
    <t>080 00 04110</t>
  </si>
  <si>
    <t xml:space="preserve">Предоставление молодым семьям социальных выплат на приобретение жилья или строительство индивидуального жилого дома </t>
  </si>
  <si>
    <t>080 00 L4970</t>
  </si>
  <si>
    <t xml:space="preserve">Мероприятия по обеспечению жильем </t>
  </si>
  <si>
    <t>990 00 04170</t>
  </si>
  <si>
    <t>Предоставление социальных выплат на обеспечение жильем  отдельных категорий молодых семей (многодетные семьи и семьи, в которых одному из супругов исполнится 36 лет)</t>
  </si>
  <si>
    <t>990 00 70410</t>
  </si>
  <si>
    <t>Исполнение органами местного самоуправления актов государственных органов по обеспечению жилыми помещениями детей-сирот и детей, оставшихся без попечения родителей, лиц из их числа по договорам найма специализированных жилых помещений</t>
  </si>
  <si>
    <t>990 00 76050</t>
  </si>
  <si>
    <t>Предоставление жилых помещений детям-сиротам и детям, оставшимся без попечения родителей, лицам из их числа по договорам найма специализированных жилых помещений</t>
  </si>
  <si>
    <t>Другие вопросы в области социальной политики</t>
  </si>
  <si>
    <t>050 00 04000</t>
  </si>
  <si>
    <t>050 00 04270</t>
  </si>
  <si>
    <t>050 00 04280</t>
  </si>
  <si>
    <t>Мероприятия в сфере социального обслуживания населения</t>
  </si>
  <si>
    <t>050 00 04340</t>
  </si>
  <si>
    <t>Иные закупки товаров, работ и услуг для обеспечения
государственных (муниципальных) нужд</t>
  </si>
  <si>
    <t>Мероприятия в области социальной политики</t>
  </si>
  <si>
    <t>050 00 04370</t>
  </si>
  <si>
    <t>050 00 06000</t>
  </si>
  <si>
    <t xml:space="preserve">050 00 06270 </t>
  </si>
  <si>
    <t>280 00 04000</t>
  </si>
  <si>
    <t>280 00 04370</t>
  </si>
  <si>
    <t>280 00 09000</t>
  </si>
  <si>
    <t>Выплаты именных премий главы городского округа Тольятти лицам с ограниченными возможностями здоровья и добровольцам из числа жителей городского округа</t>
  </si>
  <si>
    <t>280 00 09220</t>
  </si>
  <si>
    <t>Субсидии некоммерческим организациям, не являющимся государственными (муниципальными) учреждениями, для реализации инициатив (мероприятий) населения, проживающего на территории городского округа Тольятти, в целях решения вопросов местного значения</t>
  </si>
  <si>
    <t>280 00 10130</t>
  </si>
  <si>
    <t>280 00 10370</t>
  </si>
  <si>
    <t>Субсидии некоммерческим организациям, не являющимся  государственными (муниципальными) учреждениями, на оказание содействия в осуществлении и развитии территориального общественного самоуправления на территории городского округа Тольятти</t>
  </si>
  <si>
    <t xml:space="preserve">280 00 10570 </t>
  </si>
  <si>
    <t>Субсидии некоммерческим организациям, не являющимся государственными (муниципальными) учреждениями, на реализацию общественно значимых мероприятий для отдельных категорий граждан на территории городского округа Тольятти</t>
  </si>
  <si>
    <t>280 00 10620</t>
  </si>
  <si>
    <t>Субсидии на поддержку муниципальных программ развития социально ориентированных некоммерческих организаций</t>
  </si>
  <si>
    <t>ФИЗИЧЕСКАЯ КУЛЬТУРА И СПОРТ</t>
  </si>
  <si>
    <t>11 00</t>
  </si>
  <si>
    <t>Физическая культура</t>
  </si>
  <si>
    <t>Учреждения, осуществляющие деятельность  в области физической культуры и  спорта</t>
  </si>
  <si>
    <t>020 00 02360</t>
  </si>
  <si>
    <t>Мероприятия в области физической культуры и спорта</t>
  </si>
  <si>
    <t>020 00 04360</t>
  </si>
  <si>
    <t>Мероприятия на обеспечение деятельности органов местного самоуправления в области физической культуры и спорта</t>
  </si>
  <si>
    <t xml:space="preserve">020 00 04600 </t>
  </si>
  <si>
    <t>Массовый спорт</t>
  </si>
  <si>
    <t>020 00 04100</t>
  </si>
  <si>
    <t>Спорт высших достижений</t>
  </si>
  <si>
    <t>Организация деятельности по спортивной подготовке</t>
  </si>
  <si>
    <t>020 00 02290</t>
  </si>
  <si>
    <t>Мероприятия в сфере организации деятельности по спортивной подготовке</t>
  </si>
  <si>
    <t>020 00 04290</t>
  </si>
  <si>
    <t>020 00 S4680</t>
  </si>
  <si>
    <t>090 00 04290</t>
  </si>
  <si>
    <t>130 00 04290</t>
  </si>
  <si>
    <t>990 00 04290</t>
  </si>
  <si>
    <t>СРЕДСТВА МАССОВОЙ ИНФОРМАЦИИ</t>
  </si>
  <si>
    <t>12 00</t>
  </si>
  <si>
    <t xml:space="preserve">Другие вопросы в области средств массовой информации </t>
  </si>
  <si>
    <t>220 00 02000</t>
  </si>
  <si>
    <t xml:space="preserve">Учреждения, осуществляющие деятельность  в сфере средств массовой информации </t>
  </si>
  <si>
    <t>220 00 02080</t>
  </si>
  <si>
    <t>ОБСЛУЖИВАНИЕ ГОСУДАРСТВЕННОГО И МУНИЦИПАЛЬНОГО ДОЛГА</t>
  </si>
  <si>
    <t>13 00</t>
  </si>
  <si>
    <t>Обслуживание государственного внутреннего и муниципального долга</t>
  </si>
  <si>
    <t>Процентные платежи по муниципальным долговым обязательствам</t>
  </si>
  <si>
    <t>990 00 13000</t>
  </si>
  <si>
    <t>Обслуживание государственного (муниципального) долга</t>
  </si>
  <si>
    <t>Обслуживание муниципального долга</t>
  </si>
  <si>
    <t>ИТОГО РАСХОДОВ</t>
  </si>
  <si>
    <t>Обеспечение проведения выборов и референдумов</t>
  </si>
  <si>
    <t>990 00 04590</t>
  </si>
  <si>
    <t>Мероприятия в сфере проведения выборов</t>
  </si>
  <si>
    <t>070 00 L7500</t>
  </si>
  <si>
    <t>Реализация мероприятий по модернизации школьных систем образования</t>
  </si>
  <si>
    <t>030 E8 54120</t>
  </si>
  <si>
    <t>200 00 09090</t>
  </si>
  <si>
    <t>200 00 09000</t>
  </si>
  <si>
    <t>200 00 00000</t>
  </si>
  <si>
    <t>Муниципальная программа «Укрепление общественного здоровья в городском округе Тольятти» на 2021-2024 годы</t>
  </si>
  <si>
    <t>Предоставление дополнительных мер социальной поддержки в виде денежных выплат студентам высших учебных заведений и ординаторам, обучающимся по медицинским специальностям и заключившим договор о целевом обучении с государственным учреждением здравоохранения, подведомственным министерству здравоохранения Самарской области</t>
  </si>
  <si>
    <t xml:space="preserve">200 00 04370 </t>
  </si>
  <si>
    <t xml:space="preserve">200 00 00000 </t>
  </si>
  <si>
    <t xml:space="preserve">200 00 04000 </t>
  </si>
  <si>
    <t>200 00 09200</t>
  </si>
  <si>
    <t>Предоставление ежемесячных денежных выплат приглашенным для работы в государственные учреждения здравоохранения Самарской области, расположенные на территории городского округа Тольятти, гражданам, замещающим отдельные должности медицинских работников в данных учреждениях</t>
  </si>
  <si>
    <t>200 00 09210</t>
  </si>
  <si>
    <t>Предоставление ежемесячных денежных выплат на оплату жилого помещения, занимаемого по договору найма жилого помещения частного жилищного фонда, поднайма жилого помещения частного, государственного и муниципального жилищного фонда, гражданам, замещающим отдельные должности медицинских работников в государственных учреждениях здравоохранения Самарской области, расположенных на территории городского округа Тольятти</t>
  </si>
  <si>
    <t>010 А1 55192</t>
  </si>
  <si>
    <t>010 A1 55900</t>
  </si>
  <si>
    <t>Техническое оснащение муниципальных музеев</t>
  </si>
  <si>
    <t>010 00 L5190</t>
  </si>
  <si>
    <t>Государственная поддержка отрасли культуры (модернизация библиотек в части комплектования книжных фондов библиотек муниципальных образований)</t>
  </si>
  <si>
    <t>Государственная поддержка отрасли культуры (оснащение образовательных учреждений в сфере культуры (детских школ искусств и училищ) музыкальными инструментами, оборудованием и учебными материалами)</t>
  </si>
  <si>
    <t>070 00 70350</t>
  </si>
  <si>
    <t>Реализация практик поддержки добровольчества (волонтерства) по итогам проведения ежегодного Всероссийского конкурса лучших региональных практик поддержки и развития добровольчества (волонтерства) «Регион добрых дел»</t>
  </si>
  <si>
    <t>155 00 75480</t>
  </si>
  <si>
    <t>155 00 S4810</t>
  </si>
  <si>
    <t>152 R1 5394Z</t>
  </si>
  <si>
    <t>070 00 S0290</t>
  </si>
  <si>
    <t>800</t>
  </si>
  <si>
    <t>990 00 76550</t>
  </si>
  <si>
    <t>Предоставление социальной выплаты на обеспечение жильем отдельных категорий молодых семей (многодетные семьи)</t>
  </si>
  <si>
    <t>Осуществление ежемесячных денежных выплат педагогическим работникам автономных некоммерческих организаций, реализующих общеобразовательные программы дошкольного образования, одним из учредителей которых является орган местного самоуправления муниципального образования</t>
  </si>
  <si>
    <t>340 F2 55551</t>
  </si>
  <si>
    <t>Реализация программ формирования современной городской среды (благоустройство дворовых территорий)</t>
  </si>
  <si>
    <t>Реализация программ формирования современной городской среды (благоустройство общественных территорий)</t>
  </si>
  <si>
    <t>340 F2 55552</t>
  </si>
  <si>
    <t>810</t>
  </si>
  <si>
    <t>155 00 S0460</t>
  </si>
  <si>
    <t>Ежемесячное денежное вознаграждение за классное руководство педагогическим работникам муниципальных общеобразовательных организаций, формируемых за счет поступающих в областной бюджет средств федерального бюджета</t>
  </si>
  <si>
    <t>070 00 R3030</t>
  </si>
  <si>
    <t>600</t>
  </si>
  <si>
    <t>610</t>
  </si>
  <si>
    <t>Осуществление ежемесячной денежной выплаты в размере 1500 (одной тысячи пятисот) рублей на ставку заработной платы педагогическим работникам муниципальных общеобразовательных организаций, реализующих дополнительные общеобразовательные программы</t>
  </si>
  <si>
    <t>070 00 75280</t>
  </si>
  <si>
    <t>Осуществление начиная с марта 2022 года ежемесячных денежных выплат в размере 3200 (трех тысяч двухсот) рублей на ставку заработной платы педагогическим работникам муниципальных общеобразовательных организаций, реализующих дополнительные общеобразовательные программы</t>
  </si>
  <si>
    <t>070 00 74830</t>
  </si>
  <si>
    <t>Подготовка лесных участков для создания лесных культур в рамках государственной программы Самарской области "Развитие лесного хозяйства Самарской области на 2014-2030 годы"</t>
  </si>
  <si>
    <t>230 00 S0450</t>
  </si>
  <si>
    <t>240 G2 76570</t>
  </si>
  <si>
    <t>090 00 12390</t>
  </si>
  <si>
    <t>200</t>
  </si>
  <si>
    <t>240</t>
  </si>
  <si>
    <t>Проведение мероприятий по закупке контейнеров для раздельного накопления твердых коммунальных отходов в рамках государственной программы Самарской области «Совершенствование системы обращения с отходами, в том числе с твердыми коммунальными отходами, на территории Самарской области» на 2018 – 2024 годы</t>
  </si>
  <si>
    <t>Резервные фонды администрации городского округа</t>
  </si>
  <si>
    <t>Иные закупки товаров, работ и услуг для обеспечения государственных (муниципальных нужд)</t>
  </si>
  <si>
    <t xml:space="preserve">Резервный фонд Правительства Самарской области </t>
  </si>
  <si>
    <t>990 00 79700</t>
  </si>
  <si>
    <t>300</t>
  </si>
  <si>
    <t>320</t>
  </si>
  <si>
    <t xml:space="preserve">990 00 12000 </t>
  </si>
  <si>
    <t>990 00 12140</t>
  </si>
  <si>
    <t>850</t>
  </si>
  <si>
    <t>Выплата педагогическим работникам муниципальных общеобразовательных организаций, участвующим в проведении государственной итоговой аттестации по образовательным программам основного общего и среднего общего образования, компенсации за работу по подготовке и проведению государственной итоговой аттестации</t>
  </si>
  <si>
    <t>050 00 09410</t>
  </si>
  <si>
    <t>Предоставление единовременной денежной выплаты отдельным категориям граждан в случае ликвидации муниципального бюджетного образовательного учреждения высшего образования городского округа Тольятти</t>
  </si>
  <si>
    <t>Выплата денежных поощрений за лучшие концертные программы и выставки декоративно-прикладного творчества</t>
  </si>
  <si>
    <t>010 00 S6010</t>
  </si>
  <si>
    <t>Создание новых мест в общеобразовательных организациях за счет средств резервного фонда Правительства Российской Федерации</t>
  </si>
  <si>
    <t>070 Е1 5520F</t>
  </si>
  <si>
    <t>Проектирование, строительство и  реконструкция  объектов образования</t>
  </si>
  <si>
    <t>070 00 S3380</t>
  </si>
  <si>
    <t>992 00 07090</t>
  </si>
  <si>
    <t>993 00 07090</t>
  </si>
  <si>
    <t>Резервный фонд администрации городского округа Тольятти</t>
  </si>
  <si>
    <t>Иные закупки товаров, работ и услугдля обеспечения государственных (муниципальных) нужд</t>
  </si>
  <si>
    <t>Поощрение региональных (муниципальных) управленческих команд за достижение показателей эффективности деятельности органов исполнительной власти субъектов Российской Федерации</t>
  </si>
  <si>
    <t>990 00 91150</t>
  </si>
  <si>
    <t>990 00 11010</t>
  </si>
  <si>
    <t>Расходы на выплаты персоналу в целях обеспечения выполнения функций государственными (муниципальными) органами, казенными  учреждениями, органами управления государственными внебюджетными фондами</t>
  </si>
  <si>
    <t>100</t>
  </si>
  <si>
    <t>120</t>
  </si>
  <si>
    <t>990 00 04050</t>
  </si>
  <si>
    <t>990 00 04730</t>
  </si>
  <si>
    <t>Резерв на меры социальной поддержки</t>
  </si>
  <si>
    <t>990 00 04740</t>
  </si>
  <si>
    <t>Резерв на содержание набережной  Автозаводского района</t>
  </si>
  <si>
    <r>
      <t xml:space="preserve">Муниципальная программа </t>
    </r>
    <r>
      <rPr>
        <sz val="13"/>
        <rFont val="Calibri"/>
        <family val="2"/>
        <charset val="204"/>
      </rPr>
      <t>«</t>
    </r>
    <r>
      <rPr>
        <sz val="13"/>
        <rFont val="Times New Roman"/>
        <family val="1"/>
        <charset val="204"/>
      </rPr>
      <t>Развитие органов местного самоуправления городского округа Тольятти на 2023-2028 годы</t>
    </r>
    <r>
      <rPr>
        <sz val="13"/>
        <rFont val="Calibri"/>
        <family val="2"/>
        <charset val="204"/>
      </rPr>
      <t>»</t>
    </r>
  </si>
  <si>
    <t>220 00 04130</t>
  </si>
  <si>
    <t>220 00 04410</t>
  </si>
  <si>
    <r>
      <t xml:space="preserve">Муниципальная программа </t>
    </r>
    <r>
      <rPr>
        <sz val="13"/>
        <rFont val="Calibri"/>
        <family val="2"/>
        <charset val="204"/>
      </rPr>
      <t>«</t>
    </r>
    <r>
      <rPr>
        <sz val="13"/>
        <rFont val="Times New Roman"/>
        <family val="1"/>
        <charset val="204"/>
      </rPr>
      <t>Развитие потребительского рынка в городском округе Тольятти на 2022-2026 годы</t>
    </r>
    <r>
      <rPr>
        <sz val="13"/>
        <rFont val="Calibri"/>
        <family val="2"/>
        <charset val="204"/>
      </rPr>
      <t>»</t>
    </r>
  </si>
  <si>
    <t>155 00 06570</t>
  </si>
  <si>
    <t>Подпрограмма «Развитие муниципальной службы в городском округе Тольятти на 2023-2028 годы»</t>
  </si>
  <si>
    <t>240 00 04100</t>
  </si>
  <si>
    <t>290 00 04040</t>
  </si>
  <si>
    <t>Муниципальная программа «Ремонт помещений, находящихся в муниципальной собственности городского округа Тольятти, на 2023-2027годы»</t>
  </si>
  <si>
    <t>130 00 12000</t>
  </si>
  <si>
    <t xml:space="preserve">Муниципальная программа «Развитие инфраструктуры градостроительной деятельности городского округа Тольятти на 2023-2028 годы» </t>
  </si>
  <si>
    <r>
      <t>Муниципальная программа городского округа Тольятти «Развитие малого и среднего предпринимательства городского округа Тольятти на 2023-2027 годы</t>
    </r>
    <r>
      <rPr>
        <sz val="13"/>
        <rFont val="Calibri"/>
        <family val="2"/>
        <charset val="204"/>
      </rPr>
      <t>»</t>
    </r>
  </si>
  <si>
    <t>Муниципальная программа «Содержание и ремонт объектов и сетей инженерной инфраструктуры городского округа Тольятти на 2023-2027 годы»</t>
  </si>
  <si>
    <t>Резерв на приобретение техники по лизингу муниципальным учреждениям</t>
  </si>
  <si>
    <t>02 00</t>
  </si>
  <si>
    <t>990 00 04800</t>
  </si>
  <si>
    <t>Мероприятия в сфере мобилизационной и вневойсковой подготовки</t>
  </si>
  <si>
    <t>Мобилизационная и вневойсковая подготовка</t>
  </si>
  <si>
    <t>НАЦИОНАЛЬНАЯ ОБОРОНА</t>
  </si>
  <si>
    <t>РАСПРЕДЕЛЕНИЕ БЮДЖЕТНЫХ АССИГНОВАНИЙ ПО РАЗДЕЛАМ, ПОДРАЗДЕЛАМ, ЦЕЛЕВЫМ СТАТЬЯМ (МУНИЦИПАЛЬНЫМ ПРОГРАММАМ И НЕПРОГРАММНЫМ НАПРАВЛЕНИЯМ ДЕЯТЕЛЬНОСТИ), ГРУППАМ И ПОДГРУППАМ ВИДОВ РАСХОДОВ КЛАССИФИКАЦИИ РАСХОДОВ БЮДЖЕТА ГОРОДСКОГО ОКРУГА ТОЛЬЯТТИ НА 2023 ГОД</t>
  </si>
  <si>
    <t>130 00 12420</t>
  </si>
  <si>
    <t>Учреждения, осуществляющие деятельность в области благоустройства</t>
  </si>
  <si>
    <t>ВР</t>
  </si>
  <si>
    <t>220 00 74840</t>
  </si>
  <si>
    <t>110</t>
  </si>
  <si>
    <t xml:space="preserve">доп.потребность </t>
  </si>
  <si>
    <t>экономия</t>
  </si>
  <si>
    <t>вышестоящие</t>
  </si>
  <si>
    <t>перемещение</t>
  </si>
  <si>
    <t>сокращение</t>
  </si>
  <si>
    <t>Создание школ креативных индустрий</t>
  </si>
  <si>
    <t>010 00 L3530</t>
  </si>
  <si>
    <t>010 A1 55840</t>
  </si>
  <si>
    <t>070 00 S6150</t>
  </si>
  <si>
    <t>020 P5 52290</t>
  </si>
  <si>
    <r>
      <t xml:space="preserve">Мероприятия по организации бесплатного горячего питания обучающихся, получающих начальное общее образование в муниципальных образовательных организациях в рамках государственной программы Самарской области </t>
    </r>
    <r>
      <rPr>
        <sz val="13"/>
        <rFont val="Calibri"/>
        <family val="2"/>
        <charset val="204"/>
      </rPr>
      <t>«</t>
    </r>
    <r>
      <rPr>
        <sz val="13"/>
        <rFont val="Times New Roman"/>
        <family val="1"/>
        <charset val="204"/>
      </rPr>
      <t>Развитие образования и повышение эффективности реализации молодежной политики в Самарской области</t>
    </r>
    <r>
      <rPr>
        <sz val="13"/>
        <rFont val="Calibri"/>
        <family val="2"/>
        <charset val="204"/>
      </rPr>
      <t>»</t>
    </r>
    <r>
      <rPr>
        <sz val="13"/>
        <rFont val="Times New Roman"/>
        <family val="1"/>
        <charset val="204"/>
      </rPr>
      <t xml:space="preserve"> на 2015-2030 годы</t>
    </r>
  </si>
  <si>
    <t>Мероприятия на реализацию государственной программы Самарской области «Строительство, реконструкция и капитальный ремонт образовательных учреждений Самарской области» до 2026 года</t>
  </si>
  <si>
    <t>Мероприятия на реализацию государственной программы Самарской области «Развитие социальной защиты населения в Самарской области» на 2014-2025 годы</t>
  </si>
  <si>
    <t>990 00 75490</t>
  </si>
  <si>
    <t>990 00 R0820</t>
  </si>
  <si>
    <t xml:space="preserve">990 00 Z0820  </t>
  </si>
  <si>
    <t>400</t>
  </si>
  <si>
    <t>410</t>
  </si>
  <si>
    <t>230 00 S0490</t>
  </si>
  <si>
    <t>Мероприятия на реализацию государственной программы Самарской области «Строительство, реконструкция и капитальный ремонт образовательных организаций и их инфраструктуры на территории Самарской области» до 2026 года</t>
  </si>
  <si>
    <t>Осуществление деятельности по заключению с перевозчиками контрактов на выполнение работ, связанных с осуществлением регулярных перевозок по регулируемым тарифам на садово-дачные массивы</t>
  </si>
  <si>
    <t>от 23.11.2022 № 1418</t>
  </si>
  <si>
    <r>
      <t xml:space="preserve">Финансовое обеспечение дорожной деятельности в рамках реализации национального проекта </t>
    </r>
    <r>
      <rPr>
        <sz val="13"/>
        <rFont val="Calibri"/>
        <family val="2"/>
        <charset val="204"/>
      </rPr>
      <t>«</t>
    </r>
    <r>
      <rPr>
        <sz val="13"/>
        <rFont val="Times New Roman"/>
        <family val="1"/>
        <charset val="204"/>
      </rPr>
      <t>Безопасные качественные дороги</t>
    </r>
    <r>
      <rPr>
        <sz val="13"/>
        <rFont val="Calibri"/>
        <family val="2"/>
        <charset val="204"/>
      </rPr>
      <t>»</t>
    </r>
  </si>
  <si>
    <r>
      <t xml:space="preserve">Мероприятия на реализацию государственной программы </t>
    </r>
    <r>
      <rPr>
        <sz val="13"/>
        <rFont val="Calibri"/>
        <family val="2"/>
        <charset val="204"/>
      </rPr>
      <t>«</t>
    </r>
    <r>
      <rPr>
        <sz val="13"/>
        <rFont val="Times New Roman"/>
        <family val="1"/>
        <charset val="204"/>
      </rPr>
      <t>Развитие физической культуры и спорта в Самарской области на 2014-2024 годы</t>
    </r>
    <r>
      <rPr>
        <sz val="13"/>
        <rFont val="Calibri"/>
        <family val="2"/>
        <charset val="204"/>
      </rPr>
      <t>»</t>
    </r>
  </si>
  <si>
    <r>
      <t xml:space="preserve">Мероприятия на реализацию государственной программы Самарской области </t>
    </r>
    <r>
      <rPr>
        <sz val="13"/>
        <rFont val="Calibri"/>
        <family val="2"/>
        <charset val="204"/>
      </rPr>
      <t>«</t>
    </r>
    <r>
      <rPr>
        <sz val="13"/>
        <rFont val="Times New Roman"/>
        <family val="1"/>
        <charset val="204"/>
      </rPr>
      <t>Развитие социальной защиты населения в Самарской области</t>
    </r>
    <r>
      <rPr>
        <sz val="13"/>
        <rFont val="Calibri"/>
        <family val="2"/>
        <charset val="204"/>
      </rPr>
      <t xml:space="preserve">» </t>
    </r>
    <r>
      <rPr>
        <sz val="13"/>
        <rFont val="Times New Roman"/>
        <family val="1"/>
        <charset val="204"/>
      </rPr>
      <t>на 2014-2025 годы</t>
    </r>
  </si>
  <si>
    <t>Создание модельных муниципальных библиотек</t>
  </si>
  <si>
    <t>Реализация меры социальной поддержки в виде жилищного сертификата лицам, относившимся к категории детей-сирот и детей, оставшихся без попечения родителей, лиц из числа детей-сирот и детей, оставшихся без попечения родителей, и достигшим возраста 23 лет и старше, которые включены в список детей-сирот и детей, оставшихся без попечения родителей, лиц из числа детей-сирот и детей, оставшихся без попечения родителей, лиц, которые относились к категории детей-сирот и детей, оставшихся без попечения родителей, лиц из числа детей-сирот и детей, оставшихся без попечения родителей, и достигли возраста 23 лет, которые подлежат обеспечению жилыми помещениями муниципального специализированного жилищного фонда (путем предоставления жилищного сертификата)</t>
  </si>
  <si>
    <t>на 08.02</t>
  </si>
  <si>
    <t>на 22.02</t>
  </si>
  <si>
    <t>010 00 04100</t>
  </si>
  <si>
    <t>на 15.03</t>
  </si>
  <si>
    <t>221 00 75200</t>
  </si>
  <si>
    <t>220 00 51200</t>
  </si>
  <si>
    <t>Мероприятия по проведению капитального ремонта пищеблоков образовательных учреждений</t>
  </si>
  <si>
    <t>Мероприятия по оснащению оборудованием пищеблоков образовательных учреждений</t>
  </si>
  <si>
    <t>070 00 S0320</t>
  </si>
  <si>
    <t>Мероприятия по обеспечению одноразовым бесплатным горячим питанием обучающихся 5 – 11 классов муниципальных общеобразовательных учреждений городского округа Тольятти, один из родителей (законных представителей) которых относится к категории лиц, принимающих участие в специальной военной операции</t>
  </si>
  <si>
    <t>070 00 74980</t>
  </si>
  <si>
    <t>Мероприятия на осуществление присмотра и ухода за детьми в части взимания родительской платы за ребенка, один из родителей (законных представителей) которого относится к категории лиц, принимающих участие в специальной военной операции</t>
  </si>
  <si>
    <t>070 00 74970</t>
  </si>
  <si>
    <t>630</t>
  </si>
  <si>
    <t>Предоставление социальных выплат на обеспечение жильем отдельных категорий молодых семей</t>
  </si>
  <si>
    <t>990 00 77130</t>
  </si>
  <si>
    <r>
      <t xml:space="preserve">Мероприятия на приобретение спортивного оборудования и инвентаря для  приведения организаций дополнительного образования со специальным наименованием </t>
    </r>
    <r>
      <rPr>
        <sz val="13"/>
        <rFont val="Calibri"/>
        <family val="2"/>
        <charset val="204"/>
      </rPr>
      <t>«</t>
    </r>
    <r>
      <rPr>
        <sz val="13"/>
        <rFont val="Times New Roman"/>
        <family val="1"/>
        <charset val="204"/>
      </rPr>
      <t>спортивная школа</t>
    </r>
    <r>
      <rPr>
        <sz val="13"/>
        <rFont val="Calibri"/>
        <family val="2"/>
        <charset val="204"/>
      </rPr>
      <t>»</t>
    </r>
    <r>
      <rPr>
        <sz val="13"/>
        <rFont val="Times New Roman"/>
        <family val="1"/>
        <charset val="204"/>
      </rPr>
      <t xml:space="preserve">, использующих в своем наименовании слово </t>
    </r>
    <r>
      <rPr>
        <sz val="13"/>
        <rFont val="Calibri"/>
        <family val="2"/>
        <charset val="204"/>
      </rPr>
      <t>«</t>
    </r>
    <r>
      <rPr>
        <sz val="13"/>
        <rFont val="Times New Roman"/>
        <family val="1"/>
        <charset val="204"/>
      </rPr>
      <t>олимпийский</t>
    </r>
    <r>
      <rPr>
        <sz val="13"/>
        <rFont val="Calibri"/>
        <family val="2"/>
        <charset val="204"/>
      </rPr>
      <t>»</t>
    </r>
    <r>
      <rPr>
        <sz val="13"/>
        <rFont val="Times New Roman"/>
        <family val="1"/>
        <charset val="204"/>
      </rPr>
      <t xml:space="preserve">, в нормативное состояние в рамках государственной программы </t>
    </r>
    <r>
      <rPr>
        <sz val="13"/>
        <rFont val="Calibri"/>
        <family val="2"/>
        <charset val="204"/>
      </rPr>
      <t>«</t>
    </r>
    <r>
      <rPr>
        <sz val="13"/>
        <rFont val="Times New Roman"/>
        <family val="1"/>
        <charset val="204"/>
      </rPr>
      <t>Развитие физической культуры и спорта в Самарской области на 2014-2024 годы</t>
    </r>
    <r>
      <rPr>
        <sz val="13"/>
        <rFont val="Calibri"/>
        <family val="2"/>
        <charset val="204"/>
      </rPr>
      <t>»</t>
    </r>
  </si>
  <si>
    <t>на 31.03</t>
  </si>
  <si>
    <t>на 12.04</t>
  </si>
  <si>
    <t>020 P5 52292</t>
  </si>
  <si>
    <t>Проведение мероприятий по обеспечению деятельности советников директора по воспитанию и взаимодействию с детскими общественными объединениями в общеобразовательных организациях</t>
  </si>
  <si>
    <r>
      <t xml:space="preserve">Мероприятия на приобретение спортивного оборудования и инвентаря для  приведения организаций дополнительного образования со специальным наименованием </t>
    </r>
    <r>
      <rPr>
        <sz val="13"/>
        <rFont val="Calibri"/>
        <family val="2"/>
        <charset val="204"/>
      </rPr>
      <t>«</t>
    </r>
    <r>
      <rPr>
        <sz val="13"/>
        <rFont val="Times New Roman"/>
        <family val="1"/>
        <charset val="204"/>
      </rPr>
      <t>спортивная школа</t>
    </r>
    <r>
      <rPr>
        <sz val="13"/>
        <rFont val="Calibri"/>
        <family val="2"/>
        <charset val="204"/>
      </rPr>
      <t>»</t>
    </r>
    <r>
      <rPr>
        <sz val="13"/>
        <rFont val="Times New Roman"/>
        <family val="1"/>
        <charset val="204"/>
      </rPr>
      <t xml:space="preserve">, использующих в своем наименовании слово </t>
    </r>
    <r>
      <rPr>
        <sz val="13"/>
        <rFont val="Calibri"/>
        <family val="2"/>
        <charset val="204"/>
      </rPr>
      <t>«</t>
    </r>
    <r>
      <rPr>
        <sz val="13"/>
        <rFont val="Times New Roman"/>
        <family val="1"/>
        <charset val="204"/>
      </rPr>
      <t>олимпийский</t>
    </r>
    <r>
      <rPr>
        <sz val="13"/>
        <rFont val="Calibri"/>
        <family val="2"/>
        <charset val="204"/>
      </rPr>
      <t>»</t>
    </r>
    <r>
      <rPr>
        <sz val="13"/>
        <rFont val="Times New Roman"/>
        <family val="1"/>
        <charset val="204"/>
      </rPr>
      <t>, в нормативное состояние</t>
    </r>
  </si>
  <si>
    <t>Мероприятия по ликвидации несанкционированных мест размещения отходов в рамках государственной программы Самарской области «Совершенствование системы обращения с отходами, в том числе с твердыми коммунальными отходами, на территории Самарской области» на 2018 – 2024 годы</t>
  </si>
  <si>
    <t>240 00 S6430</t>
  </si>
  <si>
    <t>Создание и содержание резерва запасов материально-технических, продовольственных, медицинских и иных средств для ликвидации чрезвычайных ситуаций на территории городского округа Тольятти</t>
  </si>
  <si>
    <t>090 00 04820</t>
  </si>
  <si>
    <t>Гражданская оборона</t>
  </si>
  <si>
    <t>Ссоздание и содержание резерва запасов материально-технических, продовольственных, медицинских и иных средств для обеспечения мероприятий гражданской обороны на территории городского округа Тольятти</t>
  </si>
  <si>
    <t>090 00 04810</t>
  </si>
  <si>
    <t>070 EB 51790</t>
  </si>
  <si>
    <t>Муниципальная программа «Формирование современной городской среды на 2018-2025 годы»</t>
  </si>
  <si>
    <t>уточнение 07.06.</t>
  </si>
  <si>
    <t>990 00 04210</t>
  </si>
  <si>
    <t>990 00 76590</t>
  </si>
  <si>
    <t>Разрешение проблем в сфере обеспечения жильем детей-сирот и детей, оставшихся без попечения родителей, лиц из числа детей-сирот и детей, оставшихся без попечения родителей, в том числе лиц, которые относились к категории детей-сирот и детей, оставшихся без попечения родителей, лицам из числа детей-сирот и детей, оставшихся без попечения родителей, и достигли возраста 23 лет</t>
  </si>
  <si>
    <t>Оснащение муниципальных театров</t>
  </si>
  <si>
    <t>уточнение 05.07.</t>
  </si>
  <si>
    <t xml:space="preserve">Субсидии в целях оплаты лизинговых платежей за автобусы большого класса, работающие на газомоторном топливе, приобретенные в рамках национального проекта «Безопасные качественные дороги» </t>
  </si>
  <si>
    <t>16.08.</t>
  </si>
  <si>
    <t>уточнение 16.08</t>
  </si>
  <si>
    <t>уточнение 04.10</t>
  </si>
  <si>
    <t>04.10</t>
  </si>
  <si>
    <t>Осуществление в сентябре 2023 года единовременной денежной выплаты в размере 10 000 (десяти тысяч) рублей на ставку заработной платы педагогическим работникам муниципальных дошкольных образовательных организаций, а также муниципальных общеобразовательных организаций, реализующих основные общеобразовательные программы дошкольного образования, начального общего, основного общего, среднего общего образования и общеобразовательные программы дополнительного образования детей</t>
  </si>
  <si>
    <t>070 00 71150</t>
  </si>
  <si>
    <t>Субсидии на возмещения затрат (чати затрат) на предоставление услуги по перевозке маломобильных граждан специализированными автомобилями в городском округе Тольятти</t>
  </si>
  <si>
    <t xml:space="preserve">280 00 S4040 </t>
  </si>
  <si>
    <t>990 00 06000</t>
  </si>
  <si>
    <t>990 00 06580</t>
  </si>
  <si>
    <t>уточнение 08.11</t>
  </si>
  <si>
    <t>280 00 10640</t>
  </si>
  <si>
    <t>Приложение 1</t>
  </si>
  <si>
    <t>Субсидии некоммерческим организациям, не являющимся государственными (муниципальными) учреждениями, на осуществление выплаты единовременной благотворительной помощи по Благотворительной программе «Тольятти - За наших» гражданам, заключившим контракт о прохождении военной службы (с участием в специальной военной операции) с Министерством обороны Российской Федерации в военных комиссариатах города Тольятти, в 2023 году</t>
  </si>
  <si>
    <t>Субсидии в виде вклада в имущество ОАО «ДРСУ», не увеличивающего его уставный капитал, на погашение кредиторской задолженности, в том числе в целях прекращения производства по делу о банкротстве</t>
  </si>
  <si>
    <t>Мероприятие по приобретению подвижного состава пассажирского транспорта общего пользования для обеспечения организации регулярных перевозок по муниципальным маршрутам</t>
  </si>
  <si>
    <t>155 00 S7030</t>
  </si>
  <si>
    <t>уточнение 22.11</t>
  </si>
  <si>
    <t>уточнение 20.12</t>
  </si>
  <si>
    <t>Резервный фонд Правительства Самарской области</t>
  </si>
  <si>
    <t>110 00 79700</t>
  </si>
  <si>
    <t>620</t>
  </si>
  <si>
    <t>340 00 04000</t>
  </si>
  <si>
    <t>340 00 04420</t>
  </si>
  <si>
    <t>уточнение 22.12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</si>
</sst>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3">
    <numFmt numFmtId="164" formatCode="#,##0.0"/>
    <numFmt numFmtId="165" formatCode="_-* #,##0.00_р_._-;\-* #,##0.00_р_._-;_-* &quot;-&quot;??_р_._-;_-@_-"/>
    <numFmt numFmtId="166" formatCode="_-* #,##0_р_._-;\-* #,##0_р_._-;_-* &quot;-&quot;_р_._-;_-@_-"/>
  </numFmts>
  <fonts count="34" x14ac:knownFonts="1">
    <font>
      <sz val="10"/>
      <name val="Arial Cyr"/>
      <charset val="204"/>
    </font>
    <font>
      <sz val="10"/>
      <name val="Arial Cyr"/>
      <charset val="204"/>
    </font>
    <font>
      <sz val="13"/>
      <name val="Times New Roman"/>
      <family val="1"/>
      <charset val="204"/>
    </font>
    <font>
      <sz val="10"/>
      <name val="Times New Roman"/>
      <family val="1"/>
      <charset val="204"/>
    </font>
    <font>
      <b/>
      <sz val="20"/>
      <name val="Times New Roman"/>
      <family val="1"/>
      <charset val="204"/>
    </font>
    <font>
      <sz val="11"/>
      <name val="Times New Roman"/>
      <family val="1"/>
      <charset val="204"/>
    </font>
    <font>
      <b/>
      <sz val="16"/>
      <name val="Times New Roman"/>
      <family val="1"/>
      <charset val="204"/>
    </font>
    <font>
      <b/>
      <sz val="12"/>
      <name val="Times New Roman"/>
      <family val="1"/>
      <charset val="204"/>
    </font>
    <font>
      <b/>
      <sz val="11"/>
      <name val="Times New Roman"/>
      <family val="1"/>
      <charset val="204"/>
    </font>
    <font>
      <sz val="16"/>
      <name val="Times New Roman"/>
      <family val="1"/>
      <charset val="204"/>
    </font>
    <font>
      <sz val="12"/>
      <name val="Times New Roman"/>
      <family val="1"/>
      <charset val="204"/>
    </font>
    <font>
      <b/>
      <sz val="14"/>
      <name val="Times New Roman"/>
      <family val="1"/>
      <charset val="204"/>
    </font>
    <font>
      <sz val="14"/>
      <name val="Times New Roman"/>
      <family val="1"/>
      <charset val="204"/>
    </font>
    <font>
      <sz val="13"/>
      <name val="Calibri"/>
      <family val="2"/>
      <charset val="204"/>
    </font>
    <font>
      <b/>
      <sz val="13"/>
      <name val="Times New Roman"/>
      <family val="1"/>
      <charset val="204"/>
    </font>
    <font>
      <i/>
      <sz val="10"/>
      <name val="Times New Roman"/>
      <family val="1"/>
      <charset val="204"/>
    </font>
    <font>
      <sz val="9"/>
      <name val="Times New Roman"/>
      <family val="1"/>
      <charset val="204"/>
    </font>
    <font>
      <sz val="10"/>
      <name val="Arial"/>
      <family val="2"/>
      <charset val="204"/>
    </font>
    <font>
      <sz val="9"/>
      <name val="Calibri"/>
      <family val="2"/>
      <charset val="204"/>
    </font>
    <font>
      <i/>
      <sz val="12"/>
      <name val="Times New Roman"/>
      <family val="1"/>
      <charset val="204"/>
    </font>
    <font>
      <i/>
      <sz val="11"/>
      <name val="Times New Roman"/>
      <family val="1"/>
      <charset val="204"/>
    </font>
    <font>
      <sz val="11"/>
      <name val="Calibri"/>
      <family val="2"/>
      <charset val="204"/>
    </font>
    <font>
      <i/>
      <sz val="13"/>
      <name val="Times New Roman"/>
      <family val="1"/>
      <charset val="204"/>
    </font>
    <font>
      <b/>
      <sz val="10"/>
      <name val="Times New Roman"/>
      <family val="1"/>
      <charset val="204"/>
    </font>
    <font>
      <i/>
      <sz val="14"/>
      <name val="Times New Roman"/>
      <family val="1"/>
      <charset val="204"/>
    </font>
    <font>
      <b/>
      <i/>
      <sz val="13"/>
      <name val="Times New Roman"/>
      <family val="1"/>
      <charset val="204"/>
    </font>
    <font>
      <sz val="13"/>
      <color rgb="FFFF0000"/>
      <name val="Times New Roman"/>
      <family val="1"/>
      <charset val="204"/>
    </font>
    <font>
      <i/>
      <sz val="11"/>
      <color rgb="FFFF0000"/>
      <name val="Times New Roman"/>
      <family val="1"/>
      <charset val="204"/>
    </font>
    <font>
      <b/>
      <sz val="14"/>
      <color rgb="FFFF0000"/>
      <name val="Times New Roman"/>
      <family val="1"/>
      <charset val="204"/>
    </font>
    <font>
      <sz val="10"/>
      <color rgb="FFFF0000"/>
      <name val="Times New Roman"/>
      <family val="1"/>
      <charset val="204"/>
    </font>
    <font>
      <sz val="14"/>
      <color rgb="FFFF0000"/>
      <name val="Times New Roman"/>
      <family val="1"/>
      <charset val="204"/>
    </font>
    <font>
      <b/>
      <sz val="16"/>
      <color rgb="FFFF0000"/>
      <name val="Times New Roman"/>
      <family val="1"/>
      <charset val="204"/>
    </font>
    <font>
      <sz val="13"/>
      <color theme="1"/>
      <name val="Times New Roman"/>
      <family val="1"/>
      <charset val="204"/>
    </font>
    <font>
      <b/>
      <sz val="10"/>
      <color rgb="FFFF0000"/>
      <name val="Times New Roman"/>
      <family val="1"/>
      <charset val="204"/>
    </font>
  </fonts>
  <fills count="5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6" tint="0.79998168889431442"/>
        <bgColor indexed="64"/>
      </patternFill>
    </fill>
    <fill>
      <patternFill patternType="solid">
        <fgColor rgb="FFFFFF00"/>
        <bgColor indexed="64"/>
      </patternFill>
    </fill>
  </fills>
  <borders count="11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</borders>
  <cellStyleXfs count="10">
    <xf numFmtId="0" fontId="0" fillId="0" borderId="0"/>
    <xf numFmtId="0" fontId="1" fillId="0" borderId="0"/>
    <xf numFmtId="0" fontId="1" fillId="0" borderId="0"/>
    <xf numFmtId="0" fontId="1" fillId="0" borderId="0"/>
    <xf numFmtId="0" fontId="17" fillId="0" borderId="0"/>
    <xf numFmtId="0" fontId="17" fillId="0" borderId="0"/>
    <xf numFmtId="0" fontId="1" fillId="0" borderId="0"/>
    <xf numFmtId="165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</cellStyleXfs>
  <cellXfs count="279">
    <xf numFmtId="0" fontId="0" fillId="0" borderId="0" xfId="0"/>
    <xf numFmtId="0" fontId="3" fillId="2" borderId="0" xfId="0" applyFont="1" applyFill="1"/>
    <xf numFmtId="0" fontId="9" fillId="2" borderId="0" xfId="0" applyFont="1" applyFill="1"/>
    <xf numFmtId="0" fontId="10" fillId="2" borderId="0" xfId="0" applyFont="1" applyFill="1"/>
    <xf numFmtId="0" fontId="12" fillId="2" borderId="0" xfId="0" applyFont="1" applyFill="1"/>
    <xf numFmtId="0" fontId="14" fillId="2" borderId="0" xfId="0" applyFont="1" applyFill="1"/>
    <xf numFmtId="0" fontId="2" fillId="2" borderId="0" xfId="0" applyFont="1" applyFill="1"/>
    <xf numFmtId="0" fontId="15" fillId="2" borderId="0" xfId="0" applyFont="1" applyFill="1"/>
    <xf numFmtId="0" fontId="19" fillId="2" borderId="0" xfId="0" applyFont="1" applyFill="1"/>
    <xf numFmtId="0" fontId="20" fillId="2" borderId="0" xfId="0" applyFont="1" applyFill="1"/>
    <xf numFmtId="0" fontId="22" fillId="2" borderId="0" xfId="0" applyFont="1" applyFill="1"/>
    <xf numFmtId="0" fontId="2" fillId="2" borderId="1" xfId="0" applyFont="1" applyFill="1" applyBorder="1" applyAlignment="1">
      <alignment horizontal="left" wrapText="1"/>
    </xf>
    <xf numFmtId="49" fontId="2" fillId="2" borderId="1" xfId="0" applyNumberFormat="1" applyFont="1" applyFill="1" applyBorder="1" applyAlignment="1">
      <alignment horizontal="center" wrapText="1"/>
    </xf>
    <xf numFmtId="3" fontId="3" fillId="2" borderId="0" xfId="0" applyNumberFormat="1" applyFont="1" applyFill="1"/>
    <xf numFmtId="3" fontId="2" fillId="2" borderId="1" xfId="0" applyNumberFormat="1" applyFont="1" applyFill="1" applyBorder="1" applyAlignment="1">
      <alignment horizontal="center" wrapText="1"/>
    </xf>
    <xf numFmtId="0" fontId="2" fillId="2" borderId="1" xfId="0" applyFont="1" applyFill="1" applyBorder="1" applyAlignment="1">
      <alignment horizontal="center" wrapText="1"/>
    </xf>
    <xf numFmtId="3" fontId="2" fillId="2" borderId="1" xfId="0" applyNumberFormat="1" applyFont="1" applyFill="1" applyBorder="1" applyAlignment="1">
      <alignment horizontal="center"/>
    </xf>
    <xf numFmtId="3" fontId="6" fillId="2" borderId="1" xfId="0" applyNumberFormat="1" applyFont="1" applyFill="1" applyBorder="1" applyAlignment="1">
      <alignment horizontal="center"/>
    </xf>
    <xf numFmtId="3" fontId="11" fillId="2" borderId="1" xfId="0" applyNumberFormat="1" applyFont="1" applyFill="1" applyBorder="1" applyAlignment="1">
      <alignment horizontal="center"/>
    </xf>
    <xf numFmtId="3" fontId="6" fillId="2" borderId="1" xfId="0" applyNumberFormat="1" applyFont="1" applyFill="1" applyBorder="1" applyAlignment="1">
      <alignment horizontal="center" wrapText="1"/>
    </xf>
    <xf numFmtId="0" fontId="3" fillId="2" borderId="0" xfId="0" applyFont="1" applyFill="1" applyAlignment="1">
      <alignment horizontal="center"/>
    </xf>
    <xf numFmtId="0" fontId="2" fillId="2" borderId="0" xfId="0" applyFont="1" applyFill="1" applyAlignment="1">
      <alignment horizontal="center"/>
    </xf>
    <xf numFmtId="3" fontId="3" fillId="2" borderId="1" xfId="0" applyNumberFormat="1" applyFont="1" applyFill="1" applyBorder="1" applyAlignment="1">
      <alignment horizontal="center"/>
    </xf>
    <xf numFmtId="0" fontId="10" fillId="2" borderId="1" xfId="0" applyFont="1" applyFill="1" applyBorder="1" applyAlignment="1">
      <alignment horizontal="center"/>
    </xf>
    <xf numFmtId="0" fontId="15" fillId="2" borderId="1" xfId="0" applyFont="1" applyFill="1" applyBorder="1" applyAlignment="1">
      <alignment horizontal="center"/>
    </xf>
    <xf numFmtId="0" fontId="2" fillId="2" borderId="1" xfId="0" applyFont="1" applyFill="1" applyBorder="1" applyAlignment="1">
      <alignment horizontal="center"/>
    </xf>
    <xf numFmtId="0" fontId="3" fillId="2" borderId="1" xfId="0" applyFont="1" applyFill="1" applyBorder="1" applyAlignment="1">
      <alignment horizontal="center"/>
    </xf>
    <xf numFmtId="0" fontId="12" fillId="2" borderId="0" xfId="0" applyFont="1" applyFill="1" applyAlignment="1">
      <alignment horizontal="center"/>
    </xf>
    <xf numFmtId="3" fontId="3" fillId="2" borderId="0" xfId="0" applyNumberFormat="1" applyFont="1" applyFill="1" applyAlignment="1">
      <alignment horizontal="center"/>
    </xf>
    <xf numFmtId="3" fontId="6" fillId="2" borderId="2" xfId="0" applyNumberFormat="1" applyFont="1" applyFill="1" applyBorder="1" applyAlignment="1">
      <alignment horizontal="center"/>
    </xf>
    <xf numFmtId="3" fontId="3" fillId="2" borderId="2" xfId="0" applyNumberFormat="1" applyFont="1" applyFill="1" applyBorder="1" applyAlignment="1">
      <alignment horizontal="center"/>
    </xf>
    <xf numFmtId="0" fontId="10" fillId="2" borderId="2" xfId="0" applyFont="1" applyFill="1" applyBorder="1" applyAlignment="1">
      <alignment horizontal="center"/>
    </xf>
    <xf numFmtId="3" fontId="11" fillId="2" borderId="2" xfId="0" applyNumberFormat="1" applyFont="1" applyFill="1" applyBorder="1" applyAlignment="1">
      <alignment horizontal="center"/>
    </xf>
    <xf numFmtId="3" fontId="2" fillId="2" borderId="2" xfId="0" applyNumberFormat="1" applyFont="1" applyFill="1" applyBorder="1" applyAlignment="1">
      <alignment horizontal="center"/>
    </xf>
    <xf numFmtId="0" fontId="15" fillId="2" borderId="2" xfId="0" applyFont="1" applyFill="1" applyBorder="1" applyAlignment="1">
      <alignment horizontal="center"/>
    </xf>
    <xf numFmtId="0" fontId="2" fillId="2" borderId="2" xfId="0" applyFont="1" applyFill="1" applyBorder="1" applyAlignment="1">
      <alignment horizontal="center"/>
    </xf>
    <xf numFmtId="0" fontId="3" fillId="2" borderId="2" xfId="0" applyFont="1" applyFill="1" applyBorder="1" applyAlignment="1">
      <alignment horizontal="center"/>
    </xf>
    <xf numFmtId="49" fontId="2" fillId="2" borderId="1" xfId="0" applyNumberFormat="1" applyFont="1" applyFill="1" applyBorder="1" applyAlignment="1">
      <alignment horizontal="center"/>
    </xf>
    <xf numFmtId="0" fontId="12" fillId="2" borderId="1" xfId="0" applyFont="1" applyFill="1" applyBorder="1" applyAlignment="1">
      <alignment horizontal="center"/>
    </xf>
    <xf numFmtId="3" fontId="12" fillId="2" borderId="2" xfId="0" applyNumberFormat="1" applyFont="1" applyFill="1" applyBorder="1" applyAlignment="1">
      <alignment horizontal="center"/>
    </xf>
    <xf numFmtId="3" fontId="12" fillId="2" borderId="1" xfId="0" applyNumberFormat="1" applyFont="1" applyFill="1" applyBorder="1" applyAlignment="1">
      <alignment horizontal="center"/>
    </xf>
    <xf numFmtId="0" fontId="2" fillId="2" borderId="1" xfId="0" applyFont="1" applyFill="1" applyBorder="1" applyAlignment="1">
      <alignment wrapText="1"/>
    </xf>
    <xf numFmtId="164" fontId="2" fillId="2" borderId="1" xfId="0" applyNumberFormat="1" applyFont="1" applyFill="1" applyBorder="1" applyAlignment="1">
      <alignment horizontal="center"/>
    </xf>
    <xf numFmtId="0" fontId="9" fillId="2" borderId="2" xfId="0" applyFont="1" applyFill="1" applyBorder="1" applyAlignment="1">
      <alignment horizontal="center"/>
    </xf>
    <xf numFmtId="0" fontId="9" fillId="2" borderId="1" xfId="0" applyFont="1" applyFill="1" applyBorder="1" applyAlignment="1">
      <alignment horizontal="center"/>
    </xf>
    <xf numFmtId="3" fontId="6" fillId="2" borderId="2" xfId="7" applyNumberFormat="1" applyFont="1" applyFill="1" applyBorder="1" applyAlignment="1">
      <alignment horizontal="center"/>
    </xf>
    <xf numFmtId="3" fontId="6" fillId="2" borderId="1" xfId="7" applyNumberFormat="1" applyFont="1" applyFill="1" applyBorder="1" applyAlignment="1">
      <alignment horizontal="center"/>
    </xf>
    <xf numFmtId="0" fontId="12" fillId="2" borderId="2" xfId="0" applyFont="1" applyFill="1" applyBorder="1" applyAlignment="1">
      <alignment horizontal="center"/>
    </xf>
    <xf numFmtId="0" fontId="14" fillId="2" borderId="0" xfId="0" applyFont="1" applyFill="1" applyAlignment="1">
      <alignment horizontal="center"/>
    </xf>
    <xf numFmtId="0" fontId="14" fillId="2" borderId="2" xfId="0" applyFont="1" applyFill="1" applyBorder="1" applyAlignment="1">
      <alignment horizontal="center"/>
    </xf>
    <xf numFmtId="0" fontId="14" fillId="2" borderId="1" xfId="0" applyFont="1" applyFill="1" applyBorder="1" applyAlignment="1">
      <alignment horizontal="center"/>
    </xf>
    <xf numFmtId="3" fontId="9" fillId="2" borderId="2" xfId="0" applyNumberFormat="1" applyFont="1" applyFill="1" applyBorder="1" applyAlignment="1">
      <alignment horizontal="center"/>
    </xf>
    <xf numFmtId="3" fontId="9" fillId="2" borderId="1" xfId="0" applyNumberFormat="1" applyFont="1" applyFill="1" applyBorder="1" applyAlignment="1">
      <alignment horizontal="center"/>
    </xf>
    <xf numFmtId="0" fontId="9" fillId="2" borderId="0" xfId="0" applyFont="1" applyFill="1" applyAlignment="1">
      <alignment horizontal="center"/>
    </xf>
    <xf numFmtId="3" fontId="11" fillId="2" borderId="2" xfId="8" applyNumberFormat="1" applyFont="1" applyFill="1" applyBorder="1" applyAlignment="1">
      <alignment horizontal="center"/>
    </xf>
    <xf numFmtId="3" fontId="11" fillId="2" borderId="1" xfId="8" applyNumberFormat="1" applyFont="1" applyFill="1" applyBorder="1" applyAlignment="1">
      <alignment horizontal="center"/>
    </xf>
    <xf numFmtId="0" fontId="19" fillId="2" borderId="2" xfId="0" applyFont="1" applyFill="1" applyBorder="1" applyAlignment="1">
      <alignment horizontal="center"/>
    </xf>
    <xf numFmtId="0" fontId="19" fillId="2" borderId="1" xfId="0" applyFont="1" applyFill="1" applyBorder="1" applyAlignment="1">
      <alignment horizontal="center"/>
    </xf>
    <xf numFmtId="0" fontId="19" fillId="2" borderId="0" xfId="0" applyFont="1" applyFill="1" applyAlignment="1">
      <alignment horizontal="center"/>
    </xf>
    <xf numFmtId="0" fontId="20" fillId="2" borderId="2" xfId="0" applyFont="1" applyFill="1" applyBorder="1" applyAlignment="1">
      <alignment horizontal="center"/>
    </xf>
    <xf numFmtId="0" fontId="20" fillId="2" borderId="1" xfId="0" applyFont="1" applyFill="1" applyBorder="1" applyAlignment="1">
      <alignment horizontal="center"/>
    </xf>
    <xf numFmtId="0" fontId="22" fillId="2" borderId="2" xfId="0" applyFont="1" applyFill="1" applyBorder="1" applyAlignment="1">
      <alignment horizontal="center"/>
    </xf>
    <xf numFmtId="0" fontId="22" fillId="2" borderId="1" xfId="0" applyFont="1" applyFill="1" applyBorder="1" applyAlignment="1">
      <alignment horizontal="center"/>
    </xf>
    <xf numFmtId="164" fontId="2" fillId="2" borderId="1" xfId="0" applyNumberFormat="1" applyFont="1" applyFill="1" applyBorder="1" applyAlignment="1">
      <alignment horizontal="center" wrapText="1"/>
    </xf>
    <xf numFmtId="0" fontId="2" fillId="2" borderId="0" xfId="0" applyFont="1" applyFill="1" applyAlignment="1">
      <alignment horizontal="right"/>
    </xf>
    <xf numFmtId="0" fontId="3" fillId="2" borderId="0" xfId="0" applyFont="1" applyFill="1" applyAlignment="1">
      <alignment wrapText="1"/>
    </xf>
    <xf numFmtId="3" fontId="6" fillId="2" borderId="1" xfId="0" applyNumberFormat="1" applyFont="1" applyFill="1" applyBorder="1" applyAlignment="1">
      <alignment horizontal="center" vertical="center"/>
    </xf>
    <xf numFmtId="0" fontId="7" fillId="2" borderId="1" xfId="0" applyFont="1" applyFill="1" applyBorder="1" applyAlignment="1">
      <alignment horizontal="left" wrapText="1"/>
    </xf>
    <xf numFmtId="49" fontId="8" fillId="2" borderId="1" xfId="0" applyNumberFormat="1" applyFont="1" applyFill="1" applyBorder="1" applyAlignment="1">
      <alignment horizontal="center" wrapText="1"/>
    </xf>
    <xf numFmtId="0" fontId="8" fillId="2" borderId="1" xfId="0" applyFont="1" applyFill="1" applyBorder="1" applyAlignment="1">
      <alignment horizontal="center" wrapText="1"/>
    </xf>
    <xf numFmtId="3" fontId="3" fillId="2" borderId="1" xfId="0" applyNumberFormat="1" applyFont="1" applyFill="1" applyBorder="1"/>
    <xf numFmtId="0" fontId="6" fillId="2" borderId="1" xfId="0" applyFont="1" applyFill="1" applyBorder="1" applyAlignment="1">
      <alignment horizontal="left" wrapText="1"/>
    </xf>
    <xf numFmtId="49" fontId="6" fillId="2" borderId="1" xfId="0" applyNumberFormat="1" applyFont="1" applyFill="1" applyBorder="1" applyAlignment="1">
      <alignment horizontal="center" wrapText="1"/>
    </xf>
    <xf numFmtId="0" fontId="6" fillId="2" borderId="1" xfId="0" applyFont="1" applyFill="1" applyBorder="1" applyAlignment="1">
      <alignment horizontal="center" wrapText="1"/>
    </xf>
    <xf numFmtId="0" fontId="10" fillId="2" borderId="1" xfId="0" applyFont="1" applyFill="1" applyBorder="1"/>
    <xf numFmtId="0" fontId="11" fillId="2" borderId="1" xfId="0" applyFont="1" applyFill="1" applyBorder="1" applyAlignment="1">
      <alignment horizontal="left" wrapText="1"/>
    </xf>
    <xf numFmtId="49" fontId="11" fillId="2" borderId="1" xfId="0" applyNumberFormat="1" applyFont="1" applyFill="1" applyBorder="1" applyAlignment="1">
      <alignment horizontal="center" wrapText="1"/>
    </xf>
    <xf numFmtId="0" fontId="11" fillId="2" borderId="1" xfId="0" applyFont="1" applyFill="1" applyBorder="1" applyAlignment="1">
      <alignment horizontal="center" wrapText="1"/>
    </xf>
    <xf numFmtId="11" fontId="2" fillId="2" borderId="1" xfId="0" applyNumberFormat="1" applyFont="1" applyFill="1" applyBorder="1" applyAlignment="1">
      <alignment horizontal="left" wrapText="1"/>
    </xf>
    <xf numFmtId="1" fontId="11" fillId="2" borderId="1" xfId="0" applyNumberFormat="1" applyFont="1" applyFill="1" applyBorder="1" applyAlignment="1">
      <alignment horizontal="center" wrapText="1"/>
    </xf>
    <xf numFmtId="49" fontId="14" fillId="2" borderId="1" xfId="0" applyNumberFormat="1" applyFont="1" applyFill="1" applyBorder="1" applyAlignment="1">
      <alignment horizontal="center" wrapText="1"/>
    </xf>
    <xf numFmtId="1" fontId="2" fillId="2" borderId="1" xfId="0" applyNumberFormat="1" applyFont="1" applyFill="1" applyBorder="1" applyAlignment="1">
      <alignment horizontal="center" wrapText="1"/>
    </xf>
    <xf numFmtId="0" fontId="15" fillId="2" borderId="1" xfId="0" applyFont="1" applyFill="1" applyBorder="1"/>
    <xf numFmtId="11" fontId="2" fillId="2" borderId="1" xfId="0" applyNumberFormat="1" applyFont="1" applyFill="1" applyBorder="1" applyAlignment="1">
      <alignment wrapText="1"/>
    </xf>
    <xf numFmtId="0" fontId="2" fillId="2" borderId="1" xfId="0" applyFont="1" applyFill="1" applyBorder="1"/>
    <xf numFmtId="164" fontId="11" fillId="2" borderId="1" xfId="0" applyNumberFormat="1" applyFont="1" applyFill="1" applyBorder="1" applyAlignment="1">
      <alignment horizontal="center" wrapText="1"/>
    </xf>
    <xf numFmtId="0" fontId="11" fillId="2" borderId="1" xfId="0" applyFont="1" applyFill="1" applyBorder="1" applyAlignment="1">
      <alignment wrapText="1"/>
    </xf>
    <xf numFmtId="0" fontId="16" fillId="2" borderId="1" xfId="0" applyFont="1" applyFill="1" applyBorder="1" applyAlignment="1">
      <alignment horizontal="left" wrapText="1"/>
    </xf>
    <xf numFmtId="49" fontId="5" fillId="2" borderId="1" xfId="0" applyNumberFormat="1" applyFont="1" applyFill="1" applyBorder="1" applyAlignment="1">
      <alignment horizontal="center" wrapText="1"/>
    </xf>
    <xf numFmtId="0" fontId="5" fillId="2" borderId="1" xfId="0" applyFont="1" applyFill="1" applyBorder="1" applyAlignment="1">
      <alignment horizontal="center" wrapText="1"/>
    </xf>
    <xf numFmtId="0" fontId="3" fillId="2" borderId="1" xfId="0" applyFont="1" applyFill="1" applyBorder="1"/>
    <xf numFmtId="49" fontId="10" fillId="2" borderId="1" xfId="6" applyNumberFormat="1" applyFont="1" applyFill="1" applyBorder="1" applyAlignment="1">
      <alignment horizontal="center" vertical="center" wrapText="1"/>
    </xf>
    <xf numFmtId="49" fontId="7" fillId="2" borderId="1" xfId="6" applyNumberFormat="1" applyFont="1" applyFill="1" applyBorder="1" applyAlignment="1">
      <alignment horizontal="center" vertical="center" wrapText="1"/>
    </xf>
    <xf numFmtId="0" fontId="2" fillId="2" borderId="1" xfId="0" applyFont="1" applyFill="1" applyBorder="1" applyAlignment="1">
      <alignment horizontal="left" vertical="center" wrapText="1"/>
    </xf>
    <xf numFmtId="11" fontId="11" fillId="2" borderId="1" xfId="0" applyNumberFormat="1" applyFont="1" applyFill="1" applyBorder="1" applyAlignment="1">
      <alignment horizontal="left" wrapText="1"/>
    </xf>
    <xf numFmtId="0" fontId="2" fillId="2" borderId="1" xfId="0" applyFont="1" applyFill="1" applyBorder="1" applyAlignment="1">
      <alignment horizontal="left" vertical="top" wrapText="1"/>
    </xf>
    <xf numFmtId="0" fontId="9" fillId="2" borderId="1" xfId="0" applyFont="1" applyFill="1" applyBorder="1"/>
    <xf numFmtId="49" fontId="2" fillId="2" borderId="1" xfId="1" applyNumberFormat="1" applyFont="1" applyFill="1" applyBorder="1" applyAlignment="1">
      <alignment horizontal="center" wrapText="1"/>
    </xf>
    <xf numFmtId="0" fontId="2" fillId="2" borderId="1" xfId="1" applyFont="1" applyFill="1" applyBorder="1" applyAlignment="1">
      <alignment horizontal="left" wrapText="1"/>
    </xf>
    <xf numFmtId="49" fontId="10" fillId="2" borderId="1" xfId="4" applyNumberFormat="1" applyFont="1" applyFill="1" applyBorder="1" applyAlignment="1">
      <alignment horizontal="center" wrapText="1"/>
    </xf>
    <xf numFmtId="49" fontId="2" fillId="2" borderId="1" xfId="0" applyNumberFormat="1" applyFont="1" applyFill="1" applyBorder="1" applyAlignment="1">
      <alignment horizontal="left" wrapText="1"/>
    </xf>
    <xf numFmtId="0" fontId="12" fillId="2" borderId="1" xfId="0" applyFont="1" applyFill="1" applyBorder="1"/>
    <xf numFmtId="0" fontId="12" fillId="2" borderId="1" xfId="0" applyFont="1" applyFill="1" applyBorder="1" applyAlignment="1">
      <alignment horizontal="center" wrapText="1"/>
    </xf>
    <xf numFmtId="0" fontId="14" fillId="2" borderId="1" xfId="0" applyFont="1" applyFill="1" applyBorder="1"/>
    <xf numFmtId="0" fontId="5" fillId="2" borderId="1" xfId="0" applyFont="1" applyFill="1" applyBorder="1" applyAlignment="1">
      <alignment horizontal="left" wrapText="1"/>
    </xf>
    <xf numFmtId="49" fontId="2" fillId="2" borderId="1" xfId="0" applyNumberFormat="1" applyFont="1" applyFill="1" applyBorder="1" applyAlignment="1">
      <alignment horizontal="left" vertical="top" wrapText="1"/>
    </xf>
    <xf numFmtId="49" fontId="12" fillId="2" borderId="1" xfId="0" applyNumberFormat="1" applyFont="1" applyFill="1" applyBorder="1"/>
    <xf numFmtId="0" fontId="2" fillId="2" borderId="1" xfId="1" applyFont="1" applyFill="1" applyBorder="1" applyAlignment="1">
      <alignment horizontal="left" vertical="center" wrapText="1"/>
    </xf>
    <xf numFmtId="0" fontId="2" fillId="2" borderId="1" xfId="1" applyFont="1" applyFill="1" applyBorder="1" applyAlignment="1">
      <alignment wrapText="1"/>
    </xf>
    <xf numFmtId="164" fontId="2" fillId="2" borderId="1" xfId="1" applyNumberFormat="1" applyFont="1" applyFill="1" applyBorder="1" applyAlignment="1">
      <alignment horizontal="center" wrapText="1"/>
    </xf>
    <xf numFmtId="0" fontId="2" fillId="2" borderId="1" xfId="2" applyFont="1" applyFill="1" applyBorder="1" applyAlignment="1">
      <alignment horizontal="left" wrapText="1"/>
    </xf>
    <xf numFmtId="0" fontId="2" fillId="2" borderId="1" xfId="2" applyFont="1" applyFill="1" applyBorder="1" applyAlignment="1">
      <alignment wrapText="1"/>
    </xf>
    <xf numFmtId="0" fontId="19" fillId="2" borderId="1" xfId="0" applyFont="1" applyFill="1" applyBorder="1"/>
    <xf numFmtId="1" fontId="12" fillId="2" borderId="1" xfId="0" applyNumberFormat="1" applyFont="1" applyFill="1" applyBorder="1" applyAlignment="1">
      <alignment horizontal="center" wrapText="1"/>
    </xf>
    <xf numFmtId="49" fontId="12" fillId="2" borderId="1" xfId="0" applyNumberFormat="1" applyFont="1" applyFill="1" applyBorder="1" applyAlignment="1">
      <alignment horizontal="center" wrapText="1"/>
    </xf>
    <xf numFmtId="0" fontId="2" fillId="2" borderId="1" xfId="1" applyFont="1" applyFill="1" applyBorder="1" applyAlignment="1">
      <alignment horizontal="center" wrapText="1"/>
    </xf>
    <xf numFmtId="49" fontId="14" fillId="2" borderId="1" xfId="0" applyNumberFormat="1" applyFont="1" applyFill="1" applyBorder="1" applyAlignment="1">
      <alignment horizontal="center"/>
    </xf>
    <xf numFmtId="0" fontId="20" fillId="2" borderId="1" xfId="0" applyFont="1" applyFill="1" applyBorder="1"/>
    <xf numFmtId="0" fontId="22" fillId="2" borderId="1" xfId="0" applyFont="1" applyFill="1" applyBorder="1"/>
    <xf numFmtId="2" fontId="5" fillId="2" borderId="0" xfId="0" applyNumberFormat="1" applyFont="1" applyFill="1" applyAlignment="1">
      <alignment horizontal="center"/>
    </xf>
    <xf numFmtId="49" fontId="5" fillId="2" borderId="0" xfId="0" applyNumberFormat="1" applyFont="1" applyFill="1" applyAlignment="1">
      <alignment horizontal="center"/>
    </xf>
    <xf numFmtId="4" fontId="5" fillId="2" borderId="0" xfId="0" applyNumberFormat="1" applyFont="1" applyFill="1" applyAlignment="1">
      <alignment horizontal="center"/>
    </xf>
    <xf numFmtId="49" fontId="5" fillId="2" borderId="0" xfId="0" applyNumberFormat="1" applyFont="1" applyFill="1" applyAlignment="1">
      <alignment horizontal="right"/>
    </xf>
    <xf numFmtId="0" fontId="21" fillId="2" borderId="0" xfId="0" applyFont="1" applyFill="1"/>
    <xf numFmtId="0" fontId="5" fillId="2" borderId="0" xfId="0" applyFont="1" applyFill="1" applyAlignment="1">
      <alignment horizontal="center"/>
    </xf>
    <xf numFmtId="0" fontId="15" fillId="2" borderId="0" xfId="0" applyFont="1" applyFill="1" applyAlignment="1">
      <alignment wrapText="1"/>
    </xf>
    <xf numFmtId="49" fontId="20" fillId="2" borderId="0" xfId="0" applyNumberFormat="1" applyFont="1" applyFill="1" applyAlignment="1">
      <alignment horizontal="center" wrapText="1"/>
    </xf>
    <xf numFmtId="0" fontId="20" fillId="2" borderId="0" xfId="0" applyFont="1" applyFill="1" applyAlignment="1">
      <alignment horizontal="center" wrapText="1"/>
    </xf>
    <xf numFmtId="4" fontId="3" fillId="2" borderId="0" xfId="0" applyNumberFormat="1" applyFont="1" applyFill="1" applyAlignment="1">
      <alignment horizontal="center"/>
    </xf>
    <xf numFmtId="3" fontId="2" fillId="2" borderId="0" xfId="0" applyNumberFormat="1" applyFont="1" applyFill="1" applyAlignment="1">
      <alignment horizontal="center"/>
    </xf>
    <xf numFmtId="49" fontId="2" fillId="2" borderId="1" xfId="2" applyNumberFormat="1" applyFont="1" applyFill="1" applyBorder="1" applyAlignment="1">
      <alignment horizontal="center" wrapText="1"/>
    </xf>
    <xf numFmtId="3" fontId="15" fillId="2" borderId="0" xfId="0" applyNumberFormat="1" applyFont="1" applyFill="1" applyAlignment="1">
      <alignment horizontal="center"/>
    </xf>
    <xf numFmtId="3" fontId="15" fillId="2" borderId="2" xfId="0" applyNumberFormat="1" applyFont="1" applyFill="1" applyBorder="1" applyAlignment="1">
      <alignment horizontal="center"/>
    </xf>
    <xf numFmtId="3" fontId="15" fillId="2" borderId="1" xfId="0" applyNumberFormat="1" applyFont="1" applyFill="1" applyBorder="1" applyAlignment="1">
      <alignment horizontal="center"/>
    </xf>
    <xf numFmtId="3" fontId="12" fillId="2" borderId="0" xfId="0" applyNumberFormat="1" applyFont="1" applyFill="1" applyAlignment="1">
      <alignment horizontal="center"/>
    </xf>
    <xf numFmtId="3" fontId="14" fillId="2" borderId="0" xfId="0" applyNumberFormat="1" applyFont="1" applyFill="1" applyAlignment="1">
      <alignment horizontal="center"/>
    </xf>
    <xf numFmtId="3" fontId="14" fillId="2" borderId="2" xfId="0" applyNumberFormat="1" applyFont="1" applyFill="1" applyBorder="1" applyAlignment="1">
      <alignment horizontal="center"/>
    </xf>
    <xf numFmtId="3" fontId="14" fillId="2" borderId="1" xfId="0" applyNumberFormat="1" applyFont="1" applyFill="1" applyBorder="1" applyAlignment="1">
      <alignment horizontal="center"/>
    </xf>
    <xf numFmtId="3" fontId="9" fillId="2" borderId="0" xfId="0" applyNumberFormat="1" applyFont="1" applyFill="1" applyAlignment="1">
      <alignment horizontal="center"/>
    </xf>
    <xf numFmtId="3" fontId="19" fillId="2" borderId="0" xfId="0" applyNumberFormat="1" applyFont="1" applyFill="1" applyAlignment="1">
      <alignment horizontal="center"/>
    </xf>
    <xf numFmtId="3" fontId="19" fillId="2" borderId="2" xfId="0" applyNumberFormat="1" applyFont="1" applyFill="1" applyBorder="1" applyAlignment="1">
      <alignment horizontal="center"/>
    </xf>
    <xf numFmtId="3" fontId="19" fillId="2" borderId="1" xfId="0" applyNumberFormat="1" applyFont="1" applyFill="1" applyBorder="1" applyAlignment="1">
      <alignment horizontal="center"/>
    </xf>
    <xf numFmtId="3" fontId="20" fillId="2" borderId="0" xfId="0" applyNumberFormat="1" applyFont="1" applyFill="1" applyAlignment="1">
      <alignment horizontal="center"/>
    </xf>
    <xf numFmtId="3" fontId="20" fillId="2" borderId="2" xfId="0" applyNumberFormat="1" applyFont="1" applyFill="1" applyBorder="1" applyAlignment="1">
      <alignment horizontal="center"/>
    </xf>
    <xf numFmtId="3" fontId="20" fillId="2" borderId="1" xfId="0" applyNumberFormat="1" applyFont="1" applyFill="1" applyBorder="1" applyAlignment="1">
      <alignment horizontal="center"/>
    </xf>
    <xf numFmtId="0" fontId="15" fillId="2" borderId="0" xfId="0" applyFont="1" applyFill="1" applyAlignment="1">
      <alignment horizontal="center"/>
    </xf>
    <xf numFmtId="0" fontId="0" fillId="2" borderId="1" xfId="0" applyFill="1" applyBorder="1"/>
    <xf numFmtId="49" fontId="2" fillId="2" borderId="1" xfId="0" applyNumberFormat="1" applyFont="1" applyFill="1" applyBorder="1" applyAlignment="1">
      <alignment horizontal="center" vertical="center" wrapText="1"/>
    </xf>
    <xf numFmtId="0" fontId="20" fillId="2" borderId="0" xfId="0" applyFont="1" applyFill="1" applyAlignment="1">
      <alignment horizontal="center"/>
    </xf>
    <xf numFmtId="3" fontId="14" fillId="2" borderId="1" xfId="8" applyNumberFormat="1" applyFont="1" applyFill="1" applyBorder="1" applyAlignment="1">
      <alignment horizontal="center"/>
    </xf>
    <xf numFmtId="3" fontId="10" fillId="2" borderId="1" xfId="0" applyNumberFormat="1" applyFont="1" applyFill="1" applyBorder="1" applyAlignment="1">
      <alignment horizontal="center" wrapText="1"/>
    </xf>
    <xf numFmtId="3" fontId="10" fillId="2" borderId="2" xfId="0" applyNumberFormat="1" applyFont="1" applyFill="1" applyBorder="1" applyAlignment="1">
      <alignment horizontal="center" vertical="center" wrapText="1"/>
    </xf>
    <xf numFmtId="0" fontId="10" fillId="2" borderId="1" xfId="0" applyFont="1" applyFill="1" applyBorder="1" applyAlignment="1">
      <alignment horizontal="left" vertical="center" wrapText="1"/>
    </xf>
    <xf numFmtId="3" fontId="10" fillId="2" borderId="1" xfId="0" applyNumberFormat="1" applyFont="1" applyFill="1" applyBorder="1" applyAlignment="1">
      <alignment horizontal="center" vertical="center" wrapText="1"/>
    </xf>
    <xf numFmtId="3" fontId="2" fillId="2" borderId="1" xfId="0" applyNumberFormat="1" applyFont="1" applyFill="1" applyBorder="1" applyAlignment="1">
      <alignment horizontal="center" vertical="center" wrapText="1"/>
    </xf>
    <xf numFmtId="0" fontId="10" fillId="2" borderId="1" xfId="0" applyFont="1" applyFill="1" applyBorder="1" applyAlignment="1">
      <alignment horizontal="center" vertical="center" wrapText="1"/>
    </xf>
    <xf numFmtId="0" fontId="11" fillId="2" borderId="1" xfId="0" applyFont="1" applyFill="1" applyBorder="1" applyAlignment="1">
      <alignment horizontal="center"/>
    </xf>
    <xf numFmtId="3" fontId="6" fillId="2" borderId="1" xfId="0" applyNumberFormat="1" applyFont="1" applyFill="1" applyBorder="1" applyAlignment="1">
      <alignment horizontal="center" vertical="center" wrapText="1"/>
    </xf>
    <xf numFmtId="0" fontId="24" fillId="2" borderId="1" xfId="0" applyFont="1" applyFill="1" applyBorder="1" applyAlignment="1">
      <alignment horizontal="center"/>
    </xf>
    <xf numFmtId="0" fontId="25" fillId="2" borderId="1" xfId="0" applyFont="1" applyFill="1" applyBorder="1" applyAlignment="1">
      <alignment horizontal="center"/>
    </xf>
    <xf numFmtId="3" fontId="28" fillId="2" borderId="1" xfId="0" applyNumberFormat="1" applyFont="1" applyFill="1" applyBorder="1" applyAlignment="1">
      <alignment horizontal="center"/>
    </xf>
    <xf numFmtId="3" fontId="26" fillId="2" borderId="1" xfId="0" applyNumberFormat="1" applyFont="1" applyFill="1" applyBorder="1" applyAlignment="1">
      <alignment horizontal="center"/>
    </xf>
    <xf numFmtId="0" fontId="26" fillId="2" borderId="1" xfId="0" applyFont="1" applyFill="1" applyBorder="1" applyAlignment="1">
      <alignment horizontal="center"/>
    </xf>
    <xf numFmtId="0" fontId="29" fillId="2" borderId="1" xfId="0" applyFont="1" applyFill="1" applyBorder="1" applyAlignment="1">
      <alignment horizontal="center"/>
    </xf>
    <xf numFmtId="0" fontId="32" fillId="2" borderId="1" xfId="0" applyFont="1" applyFill="1" applyBorder="1" applyAlignment="1">
      <alignment horizontal="left" wrapText="1"/>
    </xf>
    <xf numFmtId="49" fontId="32" fillId="2" borderId="1" xfId="0" applyNumberFormat="1" applyFont="1" applyFill="1" applyBorder="1" applyAlignment="1">
      <alignment horizontal="center"/>
    </xf>
    <xf numFmtId="0" fontId="32" fillId="2" borderId="1" xfId="0" applyFont="1" applyFill="1" applyBorder="1" applyAlignment="1">
      <alignment wrapText="1"/>
    </xf>
    <xf numFmtId="3" fontId="31" fillId="2" borderId="1" xfId="0" applyNumberFormat="1" applyFont="1" applyFill="1" applyBorder="1" applyAlignment="1">
      <alignment horizontal="center"/>
    </xf>
    <xf numFmtId="3" fontId="29" fillId="2" borderId="1" xfId="0" applyNumberFormat="1" applyFont="1" applyFill="1" applyBorder="1" applyAlignment="1">
      <alignment horizontal="center"/>
    </xf>
    <xf numFmtId="0" fontId="30" fillId="2" borderId="1" xfId="0" applyFont="1" applyFill="1" applyBorder="1" applyAlignment="1">
      <alignment horizontal="center"/>
    </xf>
    <xf numFmtId="0" fontId="27" fillId="2" borderId="1" xfId="0" applyFont="1" applyFill="1" applyBorder="1" applyAlignment="1">
      <alignment horizontal="center"/>
    </xf>
    <xf numFmtId="0" fontId="3" fillId="3" borderId="0" xfId="0" applyFont="1" applyFill="1"/>
    <xf numFmtId="3" fontId="3" fillId="3" borderId="1" xfId="0" applyNumberFormat="1" applyFont="1" applyFill="1" applyBorder="1"/>
    <xf numFmtId="3" fontId="6" fillId="3" borderId="1" xfId="0" applyNumberFormat="1" applyFont="1" applyFill="1" applyBorder="1" applyAlignment="1">
      <alignment horizontal="center"/>
    </xf>
    <xf numFmtId="0" fontId="10" fillId="3" borderId="1" xfId="0" applyFont="1" applyFill="1" applyBorder="1" applyAlignment="1">
      <alignment horizontal="center"/>
    </xf>
    <xf numFmtId="3" fontId="11" fillId="3" borderId="1" xfId="0" applyNumberFormat="1" applyFont="1" applyFill="1" applyBorder="1" applyAlignment="1">
      <alignment horizontal="center"/>
    </xf>
    <xf numFmtId="3" fontId="2" fillId="3" borderId="1" xfId="0" applyNumberFormat="1" applyFont="1" applyFill="1" applyBorder="1" applyAlignment="1">
      <alignment horizontal="center"/>
    </xf>
    <xf numFmtId="0" fontId="22" fillId="3" borderId="1" xfId="0" applyFont="1" applyFill="1" applyBorder="1" applyAlignment="1">
      <alignment horizontal="center"/>
    </xf>
    <xf numFmtId="0" fontId="2" fillId="3" borderId="1" xfId="0" applyFont="1" applyFill="1" applyBorder="1" applyAlignment="1">
      <alignment horizontal="center"/>
    </xf>
    <xf numFmtId="0" fontId="24" fillId="3" borderId="1" xfId="0" applyFont="1" applyFill="1" applyBorder="1" applyAlignment="1">
      <alignment horizontal="center"/>
    </xf>
    <xf numFmtId="0" fontId="25" fillId="3" borderId="1" xfId="0" applyFont="1" applyFill="1" applyBorder="1" applyAlignment="1">
      <alignment horizontal="center"/>
    </xf>
    <xf numFmtId="0" fontId="15" fillId="3" borderId="1" xfId="0" applyFont="1" applyFill="1" applyBorder="1" applyAlignment="1">
      <alignment horizontal="center"/>
    </xf>
    <xf numFmtId="0" fontId="14" fillId="3" borderId="1" xfId="0" applyFont="1" applyFill="1" applyBorder="1" applyAlignment="1">
      <alignment horizontal="center"/>
    </xf>
    <xf numFmtId="0" fontId="3" fillId="3" borderId="1" xfId="0" applyFont="1" applyFill="1" applyBorder="1" applyAlignment="1">
      <alignment horizontal="center"/>
    </xf>
    <xf numFmtId="0" fontId="0" fillId="3" borderId="1" xfId="0" applyFill="1" applyBorder="1"/>
    <xf numFmtId="3" fontId="2" fillId="3" borderId="1" xfId="0" applyNumberFormat="1" applyFont="1" applyFill="1" applyBorder="1" applyAlignment="1">
      <alignment horizontal="center" wrapText="1"/>
    </xf>
    <xf numFmtId="0" fontId="9" fillId="3" borderId="1" xfId="0" applyFont="1" applyFill="1" applyBorder="1" applyAlignment="1">
      <alignment horizontal="center"/>
    </xf>
    <xf numFmtId="0" fontId="12" fillId="3" borderId="1" xfId="0" applyFont="1" applyFill="1" applyBorder="1" applyAlignment="1">
      <alignment horizontal="center"/>
    </xf>
    <xf numFmtId="3" fontId="6" fillId="3" borderId="1" xfId="7" applyNumberFormat="1" applyFont="1" applyFill="1" applyBorder="1" applyAlignment="1">
      <alignment horizontal="center"/>
    </xf>
    <xf numFmtId="3" fontId="3" fillId="3" borderId="1" xfId="0" applyNumberFormat="1" applyFont="1" applyFill="1" applyBorder="1" applyAlignment="1">
      <alignment horizontal="center"/>
    </xf>
    <xf numFmtId="3" fontId="9" fillId="3" borderId="1" xfId="0" applyNumberFormat="1" applyFont="1" applyFill="1" applyBorder="1" applyAlignment="1">
      <alignment horizontal="center"/>
    </xf>
    <xf numFmtId="3" fontId="11" fillId="3" borderId="1" xfId="8" applyNumberFormat="1" applyFont="1" applyFill="1" applyBorder="1" applyAlignment="1">
      <alignment horizontal="center"/>
    </xf>
    <xf numFmtId="0" fontId="19" fillId="3" borderId="1" xfId="0" applyFont="1" applyFill="1" applyBorder="1" applyAlignment="1">
      <alignment horizontal="center"/>
    </xf>
    <xf numFmtId="3" fontId="19" fillId="3" borderId="1" xfId="0" applyNumberFormat="1" applyFont="1" applyFill="1" applyBorder="1" applyAlignment="1">
      <alignment horizontal="center"/>
    </xf>
    <xf numFmtId="0" fontId="20" fillId="3" borderId="1" xfId="0" applyFont="1" applyFill="1" applyBorder="1" applyAlignment="1">
      <alignment horizontal="center"/>
    </xf>
    <xf numFmtId="3" fontId="6" fillId="3" borderId="2" xfId="0" applyNumberFormat="1" applyFont="1" applyFill="1" applyBorder="1" applyAlignment="1">
      <alignment horizontal="center"/>
    </xf>
    <xf numFmtId="3" fontId="3" fillId="3" borderId="0" xfId="0" applyNumberFormat="1" applyFont="1" applyFill="1"/>
    <xf numFmtId="0" fontId="2" fillId="0" borderId="1" xfId="0" applyFont="1" applyBorder="1" applyAlignment="1">
      <alignment horizontal="left" wrapText="1"/>
    </xf>
    <xf numFmtId="49" fontId="2" fillId="0" borderId="1" xfId="0" applyNumberFormat="1" applyFont="1" applyBorder="1" applyAlignment="1">
      <alignment horizontal="center" wrapText="1"/>
    </xf>
    <xf numFmtId="0" fontId="2" fillId="0" borderId="1" xfId="0" applyFont="1" applyBorder="1" applyAlignment="1">
      <alignment horizontal="center" wrapText="1"/>
    </xf>
    <xf numFmtId="3" fontId="2" fillId="0" borderId="1" xfId="0" applyNumberFormat="1" applyFont="1" applyBorder="1" applyAlignment="1">
      <alignment horizontal="center"/>
    </xf>
    <xf numFmtId="49" fontId="2" fillId="4" borderId="1" xfId="0" applyNumberFormat="1" applyFont="1" applyFill="1" applyBorder="1" applyAlignment="1">
      <alignment horizontal="center" wrapText="1"/>
    </xf>
    <xf numFmtId="0" fontId="2" fillId="4" borderId="1" xfId="0" applyFont="1" applyFill="1" applyBorder="1" applyAlignment="1">
      <alignment horizontal="center" wrapText="1"/>
    </xf>
    <xf numFmtId="3" fontId="2" fillId="4" borderId="1" xfId="0" applyNumberFormat="1" applyFont="1" applyFill="1" applyBorder="1" applyAlignment="1">
      <alignment horizontal="center"/>
    </xf>
    <xf numFmtId="0" fontId="9" fillId="4" borderId="0" xfId="0" applyFont="1" applyFill="1"/>
    <xf numFmtId="49" fontId="2" fillId="4" borderId="1" xfId="0" applyNumberFormat="1" applyFont="1" applyFill="1" applyBorder="1" applyAlignment="1">
      <alignment horizontal="left" wrapText="1"/>
    </xf>
    <xf numFmtId="3" fontId="2" fillId="4" borderId="2" xfId="0" applyNumberFormat="1" applyFont="1" applyFill="1" applyBorder="1" applyAlignment="1">
      <alignment horizontal="center"/>
    </xf>
    <xf numFmtId="0" fontId="9" fillId="4" borderId="1" xfId="0" applyFont="1" applyFill="1" applyBorder="1" applyAlignment="1">
      <alignment horizontal="center"/>
    </xf>
    <xf numFmtId="49" fontId="2" fillId="0" borderId="1" xfId="0" applyNumberFormat="1" applyFont="1" applyBorder="1" applyAlignment="1">
      <alignment horizontal="left" wrapText="1"/>
    </xf>
    <xf numFmtId="3" fontId="2" fillId="0" borderId="2" xfId="0" applyNumberFormat="1" applyFont="1" applyBorder="1" applyAlignment="1">
      <alignment horizontal="center"/>
    </xf>
    <xf numFmtId="0" fontId="2" fillId="4" borderId="1" xfId="0" applyFont="1" applyFill="1" applyBorder="1" applyAlignment="1">
      <alignment horizontal="left" wrapText="1"/>
    </xf>
    <xf numFmtId="49" fontId="2" fillId="4" borderId="1" xfId="0" applyNumberFormat="1" applyFont="1" applyFill="1" applyBorder="1" applyAlignment="1">
      <alignment horizontal="center"/>
    </xf>
    <xf numFmtId="0" fontId="20" fillId="4" borderId="0" xfId="0" applyFont="1" applyFill="1"/>
    <xf numFmtId="11" fontId="2" fillId="4" borderId="1" xfId="0" applyNumberFormat="1" applyFont="1" applyFill="1" applyBorder="1" applyAlignment="1">
      <alignment horizontal="left" wrapText="1"/>
    </xf>
    <xf numFmtId="0" fontId="2" fillId="4" borderId="1" xfId="0" applyFont="1" applyFill="1" applyBorder="1" applyAlignment="1">
      <alignment horizontal="center"/>
    </xf>
    <xf numFmtId="0" fontId="20" fillId="4" borderId="1" xfId="0" applyFont="1" applyFill="1" applyBorder="1" applyAlignment="1">
      <alignment horizontal="center"/>
    </xf>
    <xf numFmtId="49" fontId="2" fillId="0" borderId="1" xfId="0" applyNumberFormat="1" applyFont="1" applyBorder="1" applyAlignment="1">
      <alignment horizontal="center"/>
    </xf>
    <xf numFmtId="0" fontId="20" fillId="0" borderId="1" xfId="0" applyFont="1" applyBorder="1" applyAlignment="1">
      <alignment horizontal="center"/>
    </xf>
    <xf numFmtId="0" fontId="2" fillId="0" borderId="1" xfId="0" applyFont="1" applyBorder="1" applyAlignment="1">
      <alignment horizontal="center"/>
    </xf>
    <xf numFmtId="0" fontId="2" fillId="0" borderId="1" xfId="0" applyFont="1" applyBorder="1"/>
    <xf numFmtId="0" fontId="2" fillId="0" borderId="2" xfId="0" applyFont="1" applyBorder="1" applyAlignment="1">
      <alignment horizontal="center"/>
    </xf>
    <xf numFmtId="0" fontId="29" fillId="3" borderId="1" xfId="0" applyFont="1" applyFill="1" applyBorder="1" applyAlignment="1">
      <alignment horizontal="center"/>
    </xf>
    <xf numFmtId="0" fontId="26" fillId="3" borderId="1" xfId="0" applyFont="1" applyFill="1" applyBorder="1" applyAlignment="1">
      <alignment horizontal="center"/>
    </xf>
    <xf numFmtId="49" fontId="2" fillId="0" borderId="1" xfId="0" applyNumberFormat="1" applyFont="1" applyFill="1" applyBorder="1" applyAlignment="1">
      <alignment horizontal="center"/>
    </xf>
    <xf numFmtId="49" fontId="2" fillId="0" borderId="1" xfId="0" applyNumberFormat="1" applyFont="1" applyFill="1" applyBorder="1" applyAlignment="1">
      <alignment horizontal="center" wrapText="1"/>
    </xf>
    <xf numFmtId="0" fontId="3" fillId="0" borderId="1" xfId="0" applyFont="1" applyFill="1" applyBorder="1"/>
    <xf numFmtId="0" fontId="3" fillId="0" borderId="1" xfId="0" applyFont="1" applyFill="1" applyBorder="1" applyAlignment="1">
      <alignment horizontal="center"/>
    </xf>
    <xf numFmtId="0" fontId="3" fillId="0" borderId="0" xfId="0" applyFont="1" applyFill="1" applyAlignment="1">
      <alignment horizontal="center"/>
    </xf>
    <xf numFmtId="3" fontId="3" fillId="0" borderId="0" xfId="0" applyNumberFormat="1" applyFont="1" applyFill="1" applyAlignment="1">
      <alignment horizontal="center"/>
    </xf>
    <xf numFmtId="0" fontId="2" fillId="0" borderId="1" xfId="0" applyFont="1" applyFill="1" applyBorder="1" applyAlignment="1">
      <alignment horizontal="center"/>
    </xf>
    <xf numFmtId="3" fontId="2" fillId="0" borderId="1" xfId="0" applyNumberFormat="1" applyFont="1" applyFill="1" applyBorder="1" applyAlignment="1">
      <alignment horizontal="center"/>
    </xf>
    <xf numFmtId="0" fontId="2" fillId="0" borderId="1" xfId="0" applyFont="1" applyFill="1" applyBorder="1" applyAlignment="1">
      <alignment horizontal="left" wrapText="1"/>
    </xf>
    <xf numFmtId="3" fontId="2" fillId="0" borderId="2" xfId="0" applyNumberFormat="1" applyFont="1" applyFill="1" applyBorder="1" applyAlignment="1">
      <alignment horizontal="center"/>
    </xf>
    <xf numFmtId="11" fontId="2" fillId="0" borderId="1" xfId="0" applyNumberFormat="1" applyFont="1" applyFill="1" applyBorder="1" applyAlignment="1">
      <alignment horizontal="left" wrapText="1"/>
    </xf>
    <xf numFmtId="164" fontId="2" fillId="0" borderId="1" xfId="0" applyNumberFormat="1" applyFont="1" applyFill="1" applyBorder="1" applyAlignment="1">
      <alignment horizontal="center" wrapText="1"/>
    </xf>
    <xf numFmtId="0" fontId="2" fillId="0" borderId="1" xfId="0" applyFont="1" applyFill="1" applyBorder="1" applyAlignment="1">
      <alignment horizontal="center" wrapText="1"/>
    </xf>
    <xf numFmtId="0" fontId="2" fillId="4" borderId="1" xfId="0" applyFont="1" applyFill="1" applyBorder="1" applyAlignment="1">
      <alignment wrapText="1"/>
    </xf>
    <xf numFmtId="0" fontId="2" fillId="4" borderId="0" xfId="0" applyFont="1" applyFill="1"/>
    <xf numFmtId="0" fontId="2" fillId="4" borderId="1" xfId="0" applyFont="1" applyFill="1" applyBorder="1"/>
    <xf numFmtId="0" fontId="2" fillId="4" borderId="2" xfId="0" applyFont="1" applyFill="1" applyBorder="1" applyAlignment="1">
      <alignment horizontal="center"/>
    </xf>
    <xf numFmtId="1" fontId="2" fillId="4" borderId="1" xfId="0" applyNumberFormat="1" applyFont="1" applyFill="1" applyBorder="1" applyAlignment="1">
      <alignment horizontal="center" wrapText="1"/>
    </xf>
    <xf numFmtId="0" fontId="12" fillId="4" borderId="0" xfId="0" applyFont="1" applyFill="1"/>
    <xf numFmtId="0" fontId="12" fillId="4" borderId="1" xfId="0" applyFont="1" applyFill="1" applyBorder="1" applyAlignment="1">
      <alignment horizontal="center"/>
    </xf>
    <xf numFmtId="11" fontId="2" fillId="4" borderId="1" xfId="0" applyNumberFormat="1" applyFont="1" applyFill="1" applyBorder="1" applyAlignment="1">
      <alignment wrapText="1"/>
    </xf>
    <xf numFmtId="0" fontId="3" fillId="4" borderId="1" xfId="0" applyFont="1" applyFill="1" applyBorder="1"/>
    <xf numFmtId="0" fontId="3" fillId="4" borderId="1" xfId="0" applyFont="1" applyFill="1" applyBorder="1" applyAlignment="1">
      <alignment horizontal="center"/>
    </xf>
    <xf numFmtId="0" fontId="3" fillId="4" borderId="0" xfId="0" applyFont="1" applyFill="1" applyAlignment="1">
      <alignment horizontal="center"/>
    </xf>
    <xf numFmtId="3" fontId="3" fillId="4" borderId="0" xfId="0" applyNumberFormat="1" applyFont="1" applyFill="1" applyAlignment="1">
      <alignment horizontal="center"/>
    </xf>
    <xf numFmtId="3" fontId="3" fillId="4" borderId="1" xfId="0" applyNumberFormat="1" applyFont="1" applyFill="1" applyBorder="1" applyAlignment="1">
      <alignment horizontal="center"/>
    </xf>
    <xf numFmtId="0" fontId="3" fillId="4" borderId="0" xfId="0" applyFont="1" applyFill="1"/>
    <xf numFmtId="0" fontId="15" fillId="0" borderId="0" xfId="0" applyFont="1" applyFill="1"/>
    <xf numFmtId="49" fontId="23" fillId="3" borderId="0" xfId="0" applyNumberFormat="1" applyFont="1" applyFill="1" applyAlignment="1">
      <alignment horizontal="center"/>
    </xf>
    <xf numFmtId="0" fontId="23" fillId="3" borderId="5" xfId="0" applyFont="1" applyFill="1" applyBorder="1" applyAlignment="1">
      <alignment horizontal="center"/>
    </xf>
    <xf numFmtId="3" fontId="6" fillId="3" borderId="1" xfId="0" applyNumberFormat="1" applyFont="1" applyFill="1" applyBorder="1" applyAlignment="1">
      <alignment horizontal="center" vertical="center" wrapText="1"/>
    </xf>
    <xf numFmtId="3" fontId="6" fillId="2" borderId="3" xfId="0" applyNumberFormat="1" applyFont="1" applyFill="1" applyBorder="1" applyAlignment="1">
      <alignment horizontal="center"/>
    </xf>
    <xf numFmtId="3" fontId="6" fillId="2" borderId="4" xfId="0" applyNumberFormat="1" applyFont="1" applyFill="1" applyBorder="1" applyAlignment="1">
      <alignment horizontal="center"/>
    </xf>
    <xf numFmtId="3" fontId="6" fillId="2" borderId="5" xfId="0" applyNumberFormat="1" applyFont="1" applyFill="1" applyBorder="1" applyAlignment="1">
      <alignment horizontal="center"/>
    </xf>
    <xf numFmtId="3" fontId="6" fillId="2" borderId="6" xfId="0" applyNumberFormat="1" applyFont="1" applyFill="1" applyBorder="1" applyAlignment="1">
      <alignment horizontal="center"/>
    </xf>
    <xf numFmtId="3" fontId="33" fillId="3" borderId="9" xfId="0" applyNumberFormat="1" applyFont="1" applyFill="1" applyBorder="1" applyAlignment="1">
      <alignment horizontal="center"/>
    </xf>
    <xf numFmtId="3" fontId="33" fillId="3" borderId="10" xfId="0" applyNumberFormat="1" applyFont="1" applyFill="1" applyBorder="1" applyAlignment="1">
      <alignment horizontal="center"/>
    </xf>
    <xf numFmtId="3" fontId="33" fillId="3" borderId="2" xfId="0" applyNumberFormat="1" applyFont="1" applyFill="1" applyBorder="1" applyAlignment="1">
      <alignment horizontal="center"/>
    </xf>
    <xf numFmtId="0" fontId="4" fillId="2" borderId="0" xfId="0" applyFont="1" applyFill="1" applyAlignment="1">
      <alignment horizontal="center" wrapText="1"/>
    </xf>
    <xf numFmtId="0" fontId="0" fillId="0" borderId="0" xfId="0" applyAlignment="1">
      <alignment wrapText="1"/>
    </xf>
    <xf numFmtId="0" fontId="3" fillId="2" borderId="5" xfId="0" applyFont="1" applyFill="1" applyBorder="1" applyAlignment="1">
      <alignment horizontal="center"/>
    </xf>
    <xf numFmtId="3" fontId="6" fillId="2" borderId="1" xfId="0" applyNumberFormat="1" applyFont="1" applyFill="1" applyBorder="1" applyAlignment="1">
      <alignment horizontal="center" vertical="center" wrapText="1"/>
    </xf>
    <xf numFmtId="0" fontId="6" fillId="2" borderId="1" xfId="0" applyFont="1" applyFill="1" applyBorder="1" applyAlignment="1">
      <alignment horizontal="center" vertical="center" wrapText="1"/>
    </xf>
    <xf numFmtId="49" fontId="6" fillId="2" borderId="1" xfId="0" applyNumberFormat="1" applyFont="1" applyFill="1" applyBorder="1" applyAlignment="1">
      <alignment horizontal="center" vertical="center" wrapText="1"/>
    </xf>
    <xf numFmtId="3" fontId="6" fillId="2" borderId="7" xfId="0" applyNumberFormat="1" applyFont="1" applyFill="1" applyBorder="1" applyAlignment="1">
      <alignment horizontal="center" vertical="center"/>
    </xf>
    <xf numFmtId="3" fontId="6" fillId="2" borderId="4" xfId="0" applyNumberFormat="1" applyFont="1" applyFill="1" applyBorder="1" applyAlignment="1">
      <alignment horizontal="center" vertical="center"/>
    </xf>
    <xf numFmtId="3" fontId="6" fillId="2" borderId="8" xfId="0" applyNumberFormat="1" applyFont="1" applyFill="1" applyBorder="1" applyAlignment="1">
      <alignment horizontal="center" vertical="center"/>
    </xf>
    <xf numFmtId="3" fontId="6" fillId="2" borderId="6" xfId="0" applyNumberFormat="1" applyFont="1" applyFill="1" applyBorder="1" applyAlignment="1">
      <alignment horizontal="center" vertical="center"/>
    </xf>
    <xf numFmtId="49" fontId="23" fillId="2" borderId="0" xfId="0" applyNumberFormat="1" applyFont="1" applyFill="1" applyAlignment="1">
      <alignment horizontal="center"/>
    </xf>
    <xf numFmtId="0" fontId="23" fillId="2" borderId="5" xfId="0" applyFont="1" applyFill="1" applyBorder="1" applyAlignment="1">
      <alignment horizontal="center"/>
    </xf>
    <xf numFmtId="3" fontId="23" fillId="2" borderId="9" xfId="0" applyNumberFormat="1" applyFont="1" applyFill="1" applyBorder="1" applyAlignment="1">
      <alignment horizontal="center"/>
    </xf>
    <xf numFmtId="3" fontId="23" fillId="2" borderId="10" xfId="0" applyNumberFormat="1" applyFont="1" applyFill="1" applyBorder="1" applyAlignment="1">
      <alignment horizontal="center"/>
    </xf>
    <xf numFmtId="3" fontId="23" fillId="2" borderId="2" xfId="0" applyNumberFormat="1" applyFont="1" applyFill="1" applyBorder="1" applyAlignment="1">
      <alignment horizontal="center"/>
    </xf>
    <xf numFmtId="3" fontId="23" fillId="3" borderId="9" xfId="0" applyNumberFormat="1" applyFont="1" applyFill="1" applyBorder="1" applyAlignment="1">
      <alignment horizontal="center"/>
    </xf>
    <xf numFmtId="3" fontId="23" fillId="3" borderId="10" xfId="0" applyNumberFormat="1" applyFont="1" applyFill="1" applyBorder="1" applyAlignment="1">
      <alignment horizontal="center"/>
    </xf>
    <xf numFmtId="3" fontId="23" fillId="3" borderId="2" xfId="0" applyNumberFormat="1" applyFont="1" applyFill="1" applyBorder="1" applyAlignment="1">
      <alignment horizontal="center"/>
    </xf>
  </cellXfs>
  <cellStyles count="10">
    <cellStyle name="Обычный" xfId="0" builtinId="0"/>
    <cellStyle name="Обычный 2" xfId="1"/>
    <cellStyle name="Обычный 2 2" xfId="2"/>
    <cellStyle name="Обычный 3" xfId="3"/>
    <cellStyle name="Обычный 4" xfId="4"/>
    <cellStyle name="Обычный 8" xfId="5"/>
    <cellStyle name="Обычный_Информация на общ обсужд проект 2017 1 этап" xfId="6"/>
    <cellStyle name="Финансовый" xfId="7" builtinId="3"/>
    <cellStyle name="Финансовый [0]" xfId="8" builtinId="6"/>
    <cellStyle name="Финансовый [0] 2" xfId="9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6" Type="http://schemas.openxmlformats.org/officeDocument/2006/relationships/calcChain" Target="calcChain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kna/Desktop/&#1092;&#1086;&#1088;&#1084;&#1099;%20&#1076;&#1083;&#1103;%20&#1091;&#1090;&#1086;&#1095;&#1085;&#1077;&#1085;&#1080;&#1103;/&#1087;&#1088;&#1086;&#1074;&#1077;&#1088;&#1082;&#1072;%201.2.%20&#1055;&#1088;&#1080;&#1083;&#1086;&#1078;&#1077;&#1085;&#1080;&#1077;%202.%20(&#1092;&#1091;&#1085;&#1082;&#1094;&#1080;&#1086;&#1085;.&#1082;&#1083;&#1072;&#1089;&#1089;.)%202022%20-%20&#1085;&#1086;&#1074;%20-%20&#1087;&#1088;&#1086;&#1074;&#1077;&#1088;&#1082;&#1072;%20&#1082;&#1086;&#1076;&#1086;&#1074;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2022"/>
      <sheetName val="проверка"/>
      <sheetName val="с формулами"/>
      <sheetName val="сверка чист"/>
      <sheetName val="коды"/>
      <sheetName val="прил 6"/>
      <sheetName val="прил 12"/>
      <sheetName val="Лист3"/>
      <sheetName val="Лист1"/>
      <sheetName val="приказ"/>
      <sheetName val="6 ЦСР"/>
      <sheetName val="Лист2"/>
    </sheetNames>
    <sheetDataSet>
      <sheetData sheetId="0" refreshError="1"/>
      <sheetData sheetId="1" refreshError="1"/>
      <sheetData sheetId="2" refreshError="1"/>
      <sheetData sheetId="3" refreshError="1"/>
      <sheetData sheetId="4" refreshError="1">
        <row r="6">
          <cell r="D6" t="str">
            <v>010 00 00000</v>
          </cell>
          <cell r="E6" t="str">
            <v>Муниципальная программа «Культура Тольятти на 2019 - 2023 годы»</v>
          </cell>
          <cell r="F6">
            <v>100</v>
          </cell>
          <cell r="G6" t="str">
            <v>Расходы на выплаты персоналу в целях обеспечения выполнения функций государственными (муниципальными) органами, казенными учреждениями, органами управления государственными внебюджетными фондами</v>
          </cell>
        </row>
        <row r="7">
          <cell r="D7" t="str">
            <v>010 00 02000</v>
          </cell>
          <cell r="E7" t="str">
            <v>Финансовое обеспечение деятельности бюджетных и автономных учреждений</v>
          </cell>
          <cell r="F7">
            <v>110</v>
          </cell>
          <cell r="G7" t="str">
            <v>Расходы на выплаты персоналу казенных учреждений</v>
          </cell>
        </row>
        <row r="8">
          <cell r="D8" t="str">
            <v>010 00 02200</v>
          </cell>
          <cell r="E8" t="str">
            <v>Парковые комплексы</v>
          </cell>
          <cell r="F8">
            <v>120</v>
          </cell>
          <cell r="G8" t="str">
            <v>Расходы на выплаты персоналу государственных (муниципальных) органов</v>
          </cell>
        </row>
        <row r="9">
          <cell r="D9" t="str">
            <v>010 00 02210</v>
          </cell>
          <cell r="E9" t="str">
            <v>Дворцы, дома и другие учреждения культуры</v>
          </cell>
          <cell r="F9">
            <v>200</v>
          </cell>
          <cell r="G9" t="str">
            <v>Закупка товаров, работ и услуг для обеспечения государственных (муниципальных) нужд</v>
          </cell>
        </row>
        <row r="10">
          <cell r="D10" t="str">
            <v>010 00 02220</v>
          </cell>
          <cell r="E10" t="str">
            <v>Музеи</v>
          </cell>
          <cell r="F10">
            <v>240</v>
          </cell>
          <cell r="G10" t="str">
            <v>Иные закупки товаров, работ и услуг для обеспечения государственных (муниципальных) нужд</v>
          </cell>
        </row>
        <row r="11">
          <cell r="D11" t="str">
            <v>010 00 02230</v>
          </cell>
          <cell r="E11" t="str">
            <v>Библиотеки</v>
          </cell>
          <cell r="F11">
            <v>300</v>
          </cell>
          <cell r="G11" t="str">
            <v>Социальное обеспечение и иные выплаты населению</v>
          </cell>
        </row>
        <row r="12">
          <cell r="D12" t="str">
            <v>010 00 02240</v>
          </cell>
          <cell r="E12" t="str">
            <v>Театры, концертные и другие организации исполнительских искусств</v>
          </cell>
          <cell r="F12">
            <v>310</v>
          </cell>
          <cell r="G12" t="str">
            <v>Публичные нормативные социальные выплаты гражданам</v>
          </cell>
        </row>
        <row r="13">
          <cell r="D13" t="str">
            <v>010 00 02250</v>
          </cell>
          <cell r="E13" t="str">
            <v>Образовательные организации высшего образования</v>
          </cell>
          <cell r="F13">
            <v>320</v>
          </cell>
          <cell r="G13" t="str">
            <v>Социальные выплаты гражданам, кроме публичных нормативных социальных выплат</v>
          </cell>
        </row>
        <row r="14">
          <cell r="D14" t="str">
            <v>010 00 02280</v>
          </cell>
          <cell r="E14" t="str">
            <v>Организации дополнительного образования</v>
          </cell>
          <cell r="F14">
            <v>360</v>
          </cell>
          <cell r="G14" t="str">
            <v>Иные выплаты населению</v>
          </cell>
        </row>
        <row r="15">
          <cell r="D15" t="str">
            <v>010 00 04000</v>
          </cell>
          <cell r="E15" t="str">
            <v>Мероприятия в установленной сфере деятельности</v>
          </cell>
          <cell r="F15">
            <v>400</v>
          </cell>
          <cell r="G15" t="str">
            <v>Капитальные вложения в объекты государственной (муниципальной) собственности</v>
          </cell>
        </row>
        <row r="16">
          <cell r="D16" t="str">
            <v>010 00 04040</v>
          </cell>
          <cell r="E16" t="str">
            <v>Мероприятия в сфере общегосударственного управления</v>
          </cell>
          <cell r="F16">
            <v>410</v>
          </cell>
          <cell r="G16" t="str">
            <v>Бюджетные инвестиции</v>
          </cell>
        </row>
        <row r="17">
          <cell r="D17" t="str">
            <v>010 00 04200</v>
          </cell>
          <cell r="E17" t="str">
            <v>Парковые комплексы</v>
          </cell>
          <cell r="F17">
            <v>450</v>
          </cell>
          <cell r="G17" t="str">
            <v>Бюджетные инвестиции иным юридическим лицам</v>
          </cell>
        </row>
        <row r="18">
          <cell r="D18" t="str">
            <v>010 00 04210</v>
          </cell>
          <cell r="E18" t="str">
            <v>Дворцы, дома и другие учреждения культуры</v>
          </cell>
          <cell r="F18">
            <v>460</v>
          </cell>
          <cell r="G18" t="str">
            <v>Субсидии бюджетным и автономным учреждениям, государственным (муниципальным) унитарным предприятиям на осуществление капитальных вложений в объекты капитального строительства государственной (муниципальной) собственности или приобретение объектов недвижим</v>
          </cell>
        </row>
        <row r="19">
          <cell r="D19" t="str">
            <v>010 00 04220</v>
          </cell>
          <cell r="E19" t="str">
            <v>Музеи</v>
          </cell>
          <cell r="F19">
            <v>600</v>
          </cell>
          <cell r="G19" t="str">
            <v>Предоставление субсидий бюджетным, автономным учреждениям и иным некоммерческим организациям</v>
          </cell>
        </row>
        <row r="20">
          <cell r="D20" t="str">
            <v>010 00 04230</v>
          </cell>
          <cell r="E20" t="str">
            <v>Библиотеки</v>
          </cell>
          <cell r="F20">
            <v>610</v>
          </cell>
          <cell r="G20" t="str">
            <v>Субсидии бюджетным учреждениям</v>
          </cell>
        </row>
        <row r="21">
          <cell r="D21" t="str">
            <v>010 00 04240</v>
          </cell>
          <cell r="E21" t="str">
            <v>Театры, концертные и другие организации исполнительских искусств</v>
          </cell>
          <cell r="F21">
            <v>620</v>
          </cell>
          <cell r="G21" t="str">
            <v>Субсидии автономным учреждениям</v>
          </cell>
        </row>
        <row r="22">
          <cell r="D22" t="str">
            <v>010 00 04250</v>
          </cell>
          <cell r="E22" t="str">
            <v>Мероприятия в сфере высшего образования</v>
          </cell>
          <cell r="F22">
            <v>630</v>
          </cell>
          <cell r="G22" t="str">
            <v>Субсидии некоммерческим организациям (за исключением государственных (муниципальных) учреждений, государственных корпораций (компаний), публично-правовых компаний)</v>
          </cell>
        </row>
        <row r="23">
          <cell r="D23" t="str">
            <v>010 00 04280</v>
          </cell>
          <cell r="E23" t="str">
            <v>Мероприятия в сфере дополнительного образования</v>
          </cell>
          <cell r="F23">
            <v>700</v>
          </cell>
          <cell r="G23" t="str">
            <v>Обслуживание государственного (муниципального) долга</v>
          </cell>
        </row>
        <row r="24">
          <cell r="D24" t="str">
            <v>010 00 04510</v>
          </cell>
          <cell r="E24" t="str">
            <v>Мероприятия на обеспечение деятельности органов местного самоуправления в сфере культуры</v>
          </cell>
          <cell r="F24">
            <v>730</v>
          </cell>
          <cell r="G24" t="str">
            <v>Обслуживание муниципального долга</v>
          </cell>
        </row>
        <row r="25">
          <cell r="D25" t="str">
            <v>010 00 04610</v>
          </cell>
          <cell r="E25" t="str">
            <v>Мероприятия в сфере градостроительства</v>
          </cell>
          <cell r="F25">
            <v>800</v>
          </cell>
          <cell r="G25" t="str">
            <v>Иные бюджетные ассигнования</v>
          </cell>
        </row>
        <row r="26">
          <cell r="D26" t="str">
            <v>010 00 06000</v>
          </cell>
          <cell r="E26" t="str">
            <v>Субсидии юридическим лицам (за исключением субсидий муниципальным учреждениям), индивидуальным предпринимателям, физическим лицам</v>
          </cell>
          <cell r="F26">
            <v>810</v>
          </cell>
          <cell r="G26" t="str">
            <v>Субсидии юридическим лицам (кроме некоммерческих организаций), индивидуальным предпринимателям, физическим лицам - производителям товаров, работ, услуг</v>
          </cell>
        </row>
        <row r="27">
          <cell r="D27" t="str">
            <v>010 00 06500</v>
          </cell>
          <cell r="E27" t="str">
            <v>Субсидии юридическим лицам в сфере культуры</v>
          </cell>
          <cell r="F27">
            <v>830</v>
          </cell>
          <cell r="G27" t="str">
            <v>Исполнение судебных актов</v>
          </cell>
        </row>
        <row r="28">
          <cell r="D28" t="str">
            <v>010 00 L5170</v>
          </cell>
          <cell r="E28" t="str">
            <v>Поддержка творческой деятельности и техническое оснащение детских и кукольных театров</v>
          </cell>
          <cell r="F28">
            <v>840</v>
          </cell>
          <cell r="G28" t="str">
            <v>Исполнение государственных (муниципальных) гарантий без права регрессного требования гаранта к принципалу или уступки гаранту прав требования
бенефициара к принципалу</v>
          </cell>
        </row>
        <row r="29">
          <cell r="D29" t="str">
            <v>010 00 R5190</v>
          </cell>
          <cell r="E29" t="str">
            <v>Мероприятия  на обеспечение муниципальных библиотек программным обеспечением и компьютерным оборудованием</v>
          </cell>
          <cell r="F29">
            <v>850</v>
          </cell>
          <cell r="G29" t="str">
            <v xml:space="preserve">Уплата налогов, сборов и иных платежей   </v>
          </cell>
        </row>
        <row r="30">
          <cell r="D30" t="str">
            <v>010 00 S3560</v>
          </cell>
          <cell r="E30" t="str">
            <v>Строительство и реконструкция объектов культуры</v>
          </cell>
          <cell r="F30">
            <v>870</v>
          </cell>
          <cell r="G30" t="str">
            <v>Резервные средства</v>
          </cell>
        </row>
        <row r="31">
          <cell r="D31" t="str">
            <v>010 00 S4670</v>
          </cell>
          <cell r="E31" t="str">
            <v>Создание выставочно-экспозиционных комплексов</v>
          </cell>
        </row>
        <row r="32">
          <cell r="D32" t="str">
            <v>010 00 S6150</v>
          </cell>
          <cell r="E32" t="str">
            <v xml:space="preserve">Мероприятия по поддержке общественных проектов в рамках реализации государственной программы Самарской области «Поддержка инициатив населения муниципальных образований в Самарской области» на 2017-2025 годы </v>
          </cell>
        </row>
        <row r="33">
          <cell r="D33" t="str">
            <v>010 A1 54540</v>
          </cell>
          <cell r="E33" t="str">
            <v>Создание модельных муниципальных библиотек</v>
          </cell>
        </row>
        <row r="34">
          <cell r="D34" t="str">
            <v>010 A1 55190</v>
          </cell>
          <cell r="E34" t="str">
            <v>Мероприятия на поддержку отрасли культуры</v>
          </cell>
        </row>
        <row r="35">
          <cell r="D35" t="str">
            <v>020 00 00000</v>
          </cell>
          <cell r="E35" t="str">
            <v>Муниципальная программа «Развитие физической культуры и спорта в городском округе Тольятти на 2022-2026 годы»</v>
          </cell>
        </row>
        <row r="36">
          <cell r="D36" t="str">
            <v>020 00 02000</v>
          </cell>
          <cell r="E36" t="str">
            <v>Финансовое обеспечение деятельности бюджетных и автономных учреждений</v>
          </cell>
        </row>
        <row r="37">
          <cell r="D37" t="str">
            <v>020 00 02280</v>
          </cell>
          <cell r="E37" t="str">
            <v>Организации дополнительного образования</v>
          </cell>
        </row>
        <row r="38">
          <cell r="D38" t="str">
            <v>020 00 02290</v>
          </cell>
          <cell r="E38" t="str">
            <v>Организация деятельности по спортивной подготовке</v>
          </cell>
        </row>
        <row r="39">
          <cell r="D39" t="str">
            <v>020 00 02360</v>
          </cell>
          <cell r="E39" t="str">
            <v>Учреждения, осуществляющие деятельность в области физической культуры и спорта</v>
          </cell>
        </row>
        <row r="40">
          <cell r="D40" t="str">
            <v>020 00 04000</v>
          </cell>
          <cell r="E40" t="str">
            <v>Мероприятия в установленной сфере деятельности</v>
          </cell>
        </row>
        <row r="41">
          <cell r="D41" t="str">
            <v>020 00 04100</v>
          </cell>
          <cell r="E41" t="str">
            <v>Бюджетные инвестиции</v>
          </cell>
        </row>
        <row r="42">
          <cell r="D42" t="str">
            <v>020 00 04280</v>
          </cell>
          <cell r="E42" t="str">
            <v>Мероприятия в сфере дополнительного образования</v>
          </cell>
        </row>
        <row r="43">
          <cell r="D43" t="str">
            <v>020 00 04290</v>
          </cell>
          <cell r="E43" t="str">
            <v>Мероприятия в сфере организации деятельности по спортивной подготовке</v>
          </cell>
        </row>
        <row r="44">
          <cell r="D44" t="str">
            <v>020 00 04360</v>
          </cell>
          <cell r="E44" t="str">
            <v>Мероприятия в области физической культуры и спорта</v>
          </cell>
        </row>
        <row r="45">
          <cell r="D45" t="str">
            <v>020 00 04600</v>
          </cell>
          <cell r="E45" t="str">
            <v>Мероприятия на обеспечение деятельности органов местного самоуправления в области физической культуры и спорта</v>
          </cell>
        </row>
        <row r="46">
          <cell r="D46" t="str">
            <v>020 00 S2000</v>
          </cell>
          <cell r="G46" t="str">
            <v>Стимулирующие субсидии на решение вопросов местного значения</v>
          </cell>
        </row>
        <row r="47">
          <cell r="D47" t="str">
            <v>020 00 S2002</v>
          </cell>
        </row>
        <row r="48">
          <cell r="D48" t="str">
            <v>020 00 S3340</v>
          </cell>
          <cell r="E48" t="str">
            <v>Мероприятия на реализацию государственной программы Самарской области «Развитие социальной защиты населения в Самарской области» на 2014-2023 годы</v>
          </cell>
        </row>
        <row r="49">
          <cell r="D49" t="str">
            <v>020 00 S4280</v>
          </cell>
          <cell r="E49" t="str">
            <v>Мероприятия на реализацию государственной программы Самарской области «Развитие социальной защиты населения в Самарской области» на 2014-2023 годы</v>
          </cell>
        </row>
        <row r="50">
          <cell r="D50" t="str">
            <v>020 00 S4680</v>
          </cell>
          <cell r="E50" t="str">
            <v>Мероприятия на реализацию государственной программы Самарской области «Развитие социальной защиты населения в Самарской области» на 2014-2023 годы</v>
          </cell>
        </row>
        <row r="51">
          <cell r="D51" t="str">
            <v>020 00 S6150</v>
          </cell>
          <cell r="E51" t="str">
            <v xml:space="preserve">Мероприятия по поддержке общественных проектов в рамках реализации государственной программы Самарской области «Поддержка инициатив населения муниципальных образований в Самарской области» на 2017-2025 годы </v>
          </cell>
        </row>
        <row r="52">
          <cell r="D52" t="str">
            <v>020 Р5 51390</v>
          </cell>
        </row>
        <row r="53">
          <cell r="D53" t="str">
            <v>030 00 00000</v>
          </cell>
          <cell r="E53" t="str">
            <v>Муниципальная программа «Молодежь Тольятти на 2021-2030гг.»</v>
          </cell>
        </row>
        <row r="54">
          <cell r="D54" t="str">
            <v>030 00 02000</v>
          </cell>
          <cell r="E54" t="str">
            <v>Финансовое обеспечение деятельности бюджетных и автономных учреждений</v>
          </cell>
        </row>
        <row r="55">
          <cell r="D55" t="str">
            <v>030 00 02350</v>
          </cell>
          <cell r="E55" t="str">
            <v>Организации, осуществляющие обеспечение деятельности в области молодежной политики</v>
          </cell>
        </row>
        <row r="56">
          <cell r="D56" t="str">
            <v>030 00 04000</v>
          </cell>
          <cell r="E56" t="str">
            <v>Мероприятия в установленной сфере деятельности</v>
          </cell>
        </row>
        <row r="57">
          <cell r="D57" t="str">
            <v>030 00 04350</v>
          </cell>
          <cell r="E57" t="str">
            <v>Мероприятия в области молодежной политики</v>
          </cell>
        </row>
        <row r="58">
          <cell r="D58" t="str">
            <v>030 00 S3010</v>
          </cell>
          <cell r="E58" t="str">
            <v>Организация и проведение мероприятий с несовершеннолетними в период каникул и свободное от учебы время</v>
          </cell>
        </row>
        <row r="59">
          <cell r="D59" t="str">
            <v>050 00 00000</v>
          </cell>
          <cell r="E59" t="str">
            <v>Муниципальная программа «Создание условий для улучшения качества жизни жителей городского округа Тольятти» на 2020-2024 годы</v>
          </cell>
        </row>
        <row r="60">
          <cell r="D60" t="str">
            <v>050 00 04000</v>
          </cell>
          <cell r="E60" t="str">
            <v>Мероприятия в установленной сфере деятельности</v>
          </cell>
        </row>
        <row r="61">
          <cell r="D61" t="str">
            <v>050 00 04270</v>
          </cell>
          <cell r="E61" t="str">
            <v>Мероприятия в общеобразовательных организациях</v>
          </cell>
        </row>
        <row r="62">
          <cell r="D62" t="str">
            <v>050 00 04280</v>
          </cell>
          <cell r="E62" t="str">
            <v>Мероприятия в сфере дополнительного образования</v>
          </cell>
        </row>
        <row r="63">
          <cell r="D63" t="str">
            <v>050 00 04340</v>
          </cell>
          <cell r="E63" t="str">
            <v>Мероприятия в сфере социального обслуживания населения</v>
          </cell>
        </row>
        <row r="64">
          <cell r="D64" t="str">
            <v>050 00 04370</v>
          </cell>
          <cell r="E64" t="str">
            <v>Мероприятия в области социальной политики</v>
          </cell>
        </row>
        <row r="65">
          <cell r="D65" t="str">
            <v>050 00 06000</v>
          </cell>
        </row>
        <row r="66">
          <cell r="D66" t="str">
            <v xml:space="preserve">050 00 06270 </v>
          </cell>
        </row>
        <row r="67">
          <cell r="D67" t="str">
            <v>050 00 09000</v>
          </cell>
          <cell r="E67" t="str">
            <v>Выплаты отдельным категориям граждан</v>
          </cell>
        </row>
        <row r="68">
          <cell r="D68" t="str">
            <v>050 00 09010</v>
          </cell>
          <cell r="E68" t="str">
            <v>Предоставление ежемесячной денежной выплаты на питание отдельным категориям учащихся, осваивающих образовательные программы основного общего или среднего общего образования в  муниципальных образовательных учреждениях городского округа Тольятти по очной ф</v>
          </cell>
        </row>
        <row r="69">
          <cell r="D69" t="str">
            <v>050 00 09020</v>
          </cell>
          <cell r="E69" t="str">
            <v>Ежемесячные денежные выплаты спортсменам высокого класса, тренерам, подготовившим спортсменов высокого класса, бывшим работникам физкультурно-спортивных организаций</v>
          </cell>
        </row>
        <row r="70">
          <cell r="D70" t="str">
            <v>050 00 09030</v>
          </cell>
          <cell r="E70" t="str">
            <v>Предоставление денежной выплаты в целях компенсации части платы, взимаемой с родителей (законных представителей) за присмотр и уход за детьми в муницпальных образовательных учреждениях городского округа Тольятти, реализующих образовательную программу дошк</v>
          </cell>
        </row>
        <row r="71">
          <cell r="D71" t="str">
            <v>050 00 09050</v>
          </cell>
          <cell r="E71" t="str">
            <v>Единовременная денежная выплата к памятной дате России - Дню участников ликвидации последствий радиационных аварий и катастроф и памяти жертв этих аварий и катастроф (26 апреля)</v>
          </cell>
        </row>
        <row r="72">
          <cell r="D72" t="str">
            <v>050 00 09060</v>
          </cell>
          <cell r="E72" t="str">
            <v xml:space="preserve">Предоставление дополнительных мер социальной поддержки для отдельных категорий граждан, зарегистрированных в городском округе Тольятти, в виде единовременных денежных выплат к отдельным датам </v>
          </cell>
        </row>
        <row r="73">
          <cell r="D73" t="str">
            <v>050 00 09070</v>
          </cell>
          <cell r="E73" t="str">
            <v>Единовременная денежная выплата ко Дню памяти жертв политических репрессий (30 октября)</v>
          </cell>
        </row>
        <row r="74">
          <cell r="D74" t="str">
            <v>050 00 09080</v>
          </cell>
          <cell r="E74" t="str">
            <v>Единовременная денежная выплата к памятной дате России - Дню Героев Отечества (9 декабря)</v>
          </cell>
        </row>
        <row r="75">
          <cell r="D75" t="str">
            <v>050 00 09100</v>
          </cell>
          <cell r="E75" t="str">
            <v>Денежные выплаты на оплату социальных услуг, предоставляемых на условиях оплаты отдельным категориям граждан</v>
          </cell>
        </row>
        <row r="76">
          <cell r="D76" t="str">
            <v>050 00 09110</v>
          </cell>
          <cell r="E76" t="str">
            <v xml:space="preserve">Предоставление ежемесячной денежной выплаты Почетным гражданам городского округа Тольятти </v>
          </cell>
        </row>
        <row r="77">
          <cell r="D77" t="str">
            <v>050 00 09120</v>
          </cell>
          <cell r="E77" t="str">
            <v>Предоставление ежемесячной денежной выплаты в случае смерти (гибели) Почетных граждан городского округа Тольятти, пережившим их супругам и родителям, проживающим совместно с Почетным гражданином городского округа на день его смерти</v>
          </cell>
        </row>
        <row r="78">
          <cell r="D78" t="str">
            <v>050 00 09130</v>
          </cell>
          <cell r="E78" t="str">
            <v xml:space="preserve">Единовременные денежные выплаты на оплату оздоровительных услуг Почетным гражданам городского округа Тольятти </v>
          </cell>
        </row>
        <row r="79">
          <cell r="D79" t="str">
            <v>050 00 09140</v>
          </cell>
          <cell r="E79" t="str">
            <v>Предоставление единовременной компенсационной денежной выплаты Почетным гражданам городского округа Тольятти на оплату платных медицинских услуг, оказываемых медицинскими организациями, участвующими в реализации программы государственных гарантий бесплатн</v>
          </cell>
        </row>
        <row r="80">
          <cell r="D80" t="str">
            <v>050 00 09150</v>
          </cell>
          <cell r="E80" t="str">
            <v>Предоставление компенсационной выплаты родственникам умершего (погибшего) Почетного гражданина городского округа Тольятти в случае осуществления ими изготовления и установки надгробного памятника на могиле умершего (погибшего) Почетного гражданина городск</v>
          </cell>
        </row>
        <row r="81">
          <cell r="D81" t="str">
            <v>050 00 09170</v>
          </cell>
          <cell r="E81" t="str">
            <v xml:space="preserve">Предоставление ежемесячного пособия на содержание детей умершего лица, замещавшего должность депутата, выборного должностного лица местного самоуправления, осуществлявшего свои полномочия в органах самоуправления городского округа Тольятти, а также лица, </v>
          </cell>
        </row>
        <row r="82">
          <cell r="D82" t="str">
            <v>050 00 09180</v>
          </cell>
          <cell r="E82" t="str">
            <v>Дополнительные меры социальной поддержки для отдельных категорий граждан, проживающих в домах, лишённых статуса системы социального обслуживания населения, на оплату жилого помещения и коммунальных услуг</v>
          </cell>
        </row>
        <row r="83">
          <cell r="D83" t="str">
            <v>050 00 09190</v>
          </cell>
          <cell r="E83" t="str">
            <v xml:space="preserve">Выплата рентных платежей по договорам пожизненной ренты </v>
          </cell>
        </row>
        <row r="84">
          <cell r="D84" t="str">
            <v>050 00 09200</v>
          </cell>
          <cell r="E84" t="str">
            <v>Предоставление ежемесячных денежных выплат приглашенным для работы в государственные учреждения здравоохранения Самарской области, расположенные на территории городского округа Тольятти, гражданам, замещающим отдельные должности медицинских работников в д</v>
          </cell>
        </row>
        <row r="85">
          <cell r="D85" t="str">
            <v>050 00 09210</v>
          </cell>
          <cell r="E85" t="str">
            <v>Предоставление ежемесячных денежных выплат на оплату жилого помещения, занимаемого по договору найма жилого помещения частного жилищного фонда, поднайма жилого помещения частного, государственного и муниципального жилищного фонда, гражданам, занимающим от</v>
          </cell>
        </row>
        <row r="86">
          <cell r="D86" t="str">
            <v>050 00 09220</v>
          </cell>
        </row>
        <row r="87">
          <cell r="D87" t="str">
            <v>050 00 09230</v>
          </cell>
          <cell r="E87" t="str">
            <v>Предоставление единовременной денежной выплаты гражданам, находящимся в трудных жизненных ситуациях, чрезвычайных обстоятельствах</v>
          </cell>
        </row>
        <row r="88">
          <cell r="D88" t="str">
            <v>050 00 09240</v>
          </cell>
          <cell r="E88" t="str">
            <v>Предоставление компенсационной выплаты родственникам умершего (погибшего) Почетного гражданина городского округа Тольятти в случае осуществления ими погребения умершего (погибшего) Почетного гражданина городского округа Тольятти за счет собственных средст</v>
          </cell>
        </row>
        <row r="89">
          <cell r="D89" t="str">
            <v>050 00 09250</v>
          </cell>
          <cell r="E89" t="str">
            <v xml:space="preserve">Предоставление ежемесячных денежных выплат для отдельных категорий граждан, имеющих детей, которые имеют право на предоставление мер социальной поддержки, установленных для детей-инвалидов законодательством Российской Федерации </v>
          </cell>
        </row>
        <row r="90">
          <cell r="D90" t="str">
            <v>050 00 09270</v>
          </cell>
          <cell r="E90" t="str">
            <v xml:space="preserve">Ежемесячные денежные выплаты гражданам, признанным инвалидами по причине – инвалидность с детства вследствие ранения (контузии, увечья), связанная с вооруженным конфликтом немеждународного характера в Чеченской Республике и на непосредственно прилегающей </v>
          </cell>
        </row>
        <row r="91">
          <cell r="D91" t="str">
            <v>050 00 09290</v>
          </cell>
          <cell r="E91" t="str">
            <v>Ежемесячные денежные выплаты гражданам, являющимся матерями погибших (умерших, пропавших без вести) двух и более военнослужащих, проходивших военную службу по призыву (по контракту), сотрудников органов внутренних дел, Государственной противопожарной служ</v>
          </cell>
        </row>
        <row r="92">
          <cell r="D92" t="str">
            <v>050 00 09300</v>
          </cell>
          <cell r="E92" t="str">
            <v>Предоставление единовременного пособия в связи с вручением медали «За особые успехи в учении» по окончании обучения в образовательной организации, реализующей образовательные программы среднего общего образования</v>
          </cell>
        </row>
        <row r="93">
          <cell r="D93" t="str">
            <v>050 00 09310</v>
          </cell>
        </row>
        <row r="94">
          <cell r="D94" t="str">
            <v>050 00 09320</v>
          </cell>
          <cell r="E94" t="str">
            <v>Предоставление ежемесячной денежной выплаты на приобретение льготных электронных проездных билетов обучающимся по очной форме обучения в расположенных на территории городского округа Тольятти образовательных организациях, реализующих основные профессионал</v>
          </cell>
        </row>
        <row r="95">
          <cell r="D95" t="str">
            <v>050 00 09330</v>
          </cell>
          <cell r="E95" t="str">
            <v>Предоставление ежемесячной денежной выплаты к пенсии отдельным категориям граждан</v>
          </cell>
        </row>
        <row r="96">
          <cell r="D96" t="str">
            <v>050 00 09340</v>
          </cell>
          <cell r="E96" t="str">
            <v>Предоставление единовременного пособия на первоочередные нужды</v>
          </cell>
        </row>
        <row r="97">
          <cell r="D97" t="str">
            <v>050 00 09350</v>
          </cell>
          <cell r="E97" t="str">
            <v xml:space="preserve">Предоставление единовременного пособия при зачислении детей-сирот, детей, оставшихся без попечения родителей, в 1 класс образовательной организации, реализующей образовательные программы начального общего образования </v>
          </cell>
        </row>
        <row r="98">
          <cell r="D98" t="str">
            <v>050 00 09360</v>
          </cell>
          <cell r="E98" t="str">
            <v>Предоставление единовременного пособия на частичную компенсацию оплаты государственной пошлины за осуществление  государственной регистрации прав на недвижимое имущество детей-сирот, детей, оставшихся без попечения родителей</v>
          </cell>
        </row>
        <row r="99">
          <cell r="D99" t="str">
            <v xml:space="preserve">050 00 09370 </v>
          </cell>
        </row>
        <row r="100">
          <cell r="D100" t="str">
            <v xml:space="preserve">050 00 09380 </v>
          </cell>
        </row>
        <row r="101">
          <cell r="D101" t="str">
            <v>050 00 09390</v>
          </cell>
          <cell r="E101" t="str">
            <v>Предоставление ежемесячного пособия на содержание ребенка, переданного на воспитание в приемную семью, на патронатное воспитание</v>
          </cell>
        </row>
        <row r="102">
          <cell r="D102" t="str">
            <v>050 00 09400</v>
          </cell>
          <cell r="E102" t="str">
            <v>Предоставление ежемесячной денежной выплаты на проезд для отдельных категорий граждан из числа инвалидов</v>
          </cell>
        </row>
        <row r="103">
          <cell r="D103" t="str">
            <v>050 00 75000</v>
          </cell>
          <cell r="E103" t="str">
            <v>Субвенции</v>
          </cell>
        </row>
        <row r="104">
          <cell r="D104" t="str">
            <v>050 00 75170</v>
          </cell>
          <cell r="E104" t="str">
            <v>Вознаграждение, причитающееся приемному родителю, патронатному воспитателю</v>
          </cell>
        </row>
        <row r="105">
          <cell r="D105" t="str">
            <v>050 00 75240</v>
          </cell>
          <cell r="E105" t="str">
            <v>Предоставление единовременной социальной выплаты на ремонт жилого помещения лицу из числа детей-сирот и детей, оставшихся без попечения родителей</v>
          </cell>
        </row>
        <row r="106">
          <cell r="D106" t="str">
            <v>050 00 S3230</v>
          </cell>
          <cell r="E106" t="str">
            <v>Социальные выплаты ветеранам Великой Отечественной войны 1941-1945 годов, вдовам инвалидов и участников Великой Отечественной войны 1941-1945 годов, бывшим несовершеннолетним узникам концлагерей, гетто и других мест принудительного содержания, созданных ф</v>
          </cell>
        </row>
        <row r="107">
          <cell r="D107" t="str">
            <v>060 00 00000</v>
          </cell>
          <cell r="E107" t="str">
            <v>Муниципальная программа «Профилактика наркомании населения городского округа Тольятти на 2019-2023 годы»</v>
          </cell>
        </row>
        <row r="108">
          <cell r="D108" t="str">
            <v>060 00 04000</v>
          </cell>
          <cell r="E108" t="str">
            <v>Мероприятия в установленной сфере деятельности</v>
          </cell>
        </row>
        <row r="109">
          <cell r="D109" t="str">
            <v>060 00 04150</v>
          </cell>
          <cell r="E109" t="str">
            <v>Мероприятия, осуществляемые учреждениями в сфере обеспечения национальной безопасности и правоохранительной деятельности</v>
          </cell>
        </row>
        <row r="110">
          <cell r="D110" t="str">
            <v>070 00 00000</v>
          </cell>
          <cell r="E110" t="str">
            <v>Муниципальная программа «Развитие системы образования городского округа Тольятти на 2021-2027 годы»</v>
          </cell>
        </row>
        <row r="111">
          <cell r="D111" t="str">
            <v>070 00 02000</v>
          </cell>
          <cell r="E111" t="str">
            <v>Финансовое обеспечение деятельности бюджетных и автономных учреждений</v>
          </cell>
        </row>
        <row r="112">
          <cell r="D112" t="str">
            <v>070 00 02260</v>
          </cell>
          <cell r="E112" t="str">
            <v>Дошкольные образовательные организации</v>
          </cell>
        </row>
        <row r="113">
          <cell r="D113" t="str">
            <v>070 00 02270</v>
          </cell>
          <cell r="E113" t="str">
            <v>Общеобразовательные организации</v>
          </cell>
        </row>
        <row r="114">
          <cell r="D114" t="str">
            <v>070 00 02280</v>
          </cell>
          <cell r="E114" t="str">
            <v>Организации дополнительного образования</v>
          </cell>
        </row>
        <row r="115">
          <cell r="D115" t="str">
            <v>070 00 02300</v>
          </cell>
          <cell r="E115" t="str">
            <v>Организации, осуществляющие обеспечение образовательной деятельности</v>
          </cell>
        </row>
        <row r="116">
          <cell r="D116" t="str">
            <v>070 00 04000</v>
          </cell>
          <cell r="E116" t="str">
            <v>Мероприятия в установленной сфере деятельности</v>
          </cell>
        </row>
        <row r="117">
          <cell r="D117" t="str">
            <v>070 00 04100</v>
          </cell>
          <cell r="E117" t="str">
            <v>Бюджетные инвестиции</v>
          </cell>
        </row>
        <row r="118">
          <cell r="D118" t="str">
            <v>070 00 04260</v>
          </cell>
          <cell r="E118" t="str">
            <v>Мероприятия в сфере дошкольного образования</v>
          </cell>
        </row>
        <row r="119">
          <cell r="D119" t="str">
            <v>070 00 04270</v>
          </cell>
          <cell r="E119" t="str">
            <v>Мероприятия в общеобразовательных организациях</v>
          </cell>
        </row>
        <row r="120">
          <cell r="D120" t="str">
            <v>070 00 04280</v>
          </cell>
          <cell r="E120" t="str">
            <v>Мероприятия в сфере дополнительного образования</v>
          </cell>
        </row>
        <row r="121">
          <cell r="D121" t="str">
            <v>070 00 04300</v>
          </cell>
          <cell r="E121" t="str">
            <v>Мероприятия в организациях, осуществляющих обеспечение образовательной деятельности</v>
          </cell>
        </row>
        <row r="122">
          <cell r="D122" t="str">
            <v>070 00 06000</v>
          </cell>
          <cell r="E122" t="str">
            <v>Субсидии юридическим лицам (за исключением субсидий муниципальным учреждениям), индивидуальным предпринимателям, физическим лицам</v>
          </cell>
        </row>
        <row r="123">
          <cell r="D123" t="str">
            <v>070 00 06270</v>
          </cell>
          <cell r="E123" t="str">
            <v>Субсидии юридическим лицам в сфере общего образования</v>
          </cell>
        </row>
        <row r="124">
          <cell r="D124" t="str">
            <v>070 00 10000</v>
          </cell>
          <cell r="E124" t="str">
            <v>Субсидии некоммерческим организациям</v>
          </cell>
        </row>
        <row r="125">
          <cell r="D125" t="str">
            <v>070 00 10260</v>
          </cell>
          <cell r="E125" t="str">
            <v>Субсидии некоммерческим организациям в сфере дошкольного образования</v>
          </cell>
        </row>
        <row r="126">
          <cell r="D126" t="str">
            <v>070 00 12000</v>
          </cell>
          <cell r="E126" t="str">
            <v>Финансовое обеспечение деятельности казенных учреждений</v>
          </cell>
        </row>
        <row r="127">
          <cell r="D127" t="str">
            <v>070 00 12300</v>
          </cell>
          <cell r="E127" t="str">
            <v>Организации, осуществляющие обеспечение образовательной деятельности</v>
          </cell>
        </row>
        <row r="128">
          <cell r="D128" t="str">
            <v>070 00 75000</v>
          </cell>
          <cell r="E128" t="str">
            <v>Субвенции</v>
          </cell>
        </row>
        <row r="129">
          <cell r="D129" t="str">
            <v>070 00 75020</v>
          </cell>
          <cell r="E129" t="str">
            <v>Предоставление общедоступного и бесплатного дошкольного образования в муниципальных дошкольных образовательных организациях</v>
          </cell>
        </row>
        <row r="130">
          <cell r="D130" t="str">
            <v>070 00 75050</v>
          </cell>
          <cell r="E130" t="str">
            <v>Выплата ежемесячного вознаграждения за выполнение функций классного руководителя педагогическим работникам в муниципальных общеобразовательных организациях</v>
          </cell>
        </row>
        <row r="131">
          <cell r="D131" t="str">
            <v>070 00 75060</v>
          </cell>
          <cell r="E131" t="str">
            <v>Предоставление общедоступного и бесплатного начального общего, основного общего, среднего общего образования в муниципальных общеобразовательных организациях</v>
          </cell>
        </row>
        <row r="132">
          <cell r="D132" t="str">
            <v>070 00 75230</v>
          </cell>
        </row>
        <row r="133">
          <cell r="D133" t="str">
            <v>070 00 75270</v>
          </cell>
          <cell r="E133" t="str">
            <v>Предоставление общедоступного и бесплатного дополнительного образования детей в муниципальных общеобразовательных организациях</v>
          </cell>
        </row>
        <row r="134">
          <cell r="D134" t="str">
            <v>070 00 75280</v>
          </cell>
          <cell r="E134" t="str">
            <v>Осуществление ежемесячной денежной выплаты в размере 1500 (одной тысячи пятисот) рублей на ставку заработной платы педагогическим работникам муниципальных общеобразовательных организаций, реализующих дополнительные общеобразовательные программы</v>
          </cell>
        </row>
        <row r="135">
          <cell r="D135" t="str">
            <v>070 00 75300</v>
          </cell>
          <cell r="E135" t="str">
            <v>Обеспечение отдыха детей в каникулярное время в организованных органами местного самоуправления оздоровительных лагерях с дневным пребыванием детей при образовательных организациях</v>
          </cell>
        </row>
        <row r="136">
          <cell r="D136" t="str">
            <v>070 00 75470</v>
          </cell>
          <cell r="E136" t="str">
            <v xml:space="preserve">Осуществление ежемесячных денежных выплат в размере 5 000 (пять тысяч) рублей на ставку заработной платы педагогическим работникам муниципальных образовательных учреждений, реализующих общеобразовательные программы дошкольного образования в муниципальных </v>
          </cell>
        </row>
        <row r="137">
          <cell r="D137" t="str">
            <v>070 00 L0270</v>
          </cell>
          <cell r="E137" t="str">
            <v>Мероприятия на реализацию государственной программы Самарской области «Доступная среда в Самарской области» на 2014-2025 годы</v>
          </cell>
        </row>
        <row r="138">
          <cell r="D138" t="str">
            <v>070 00 L3040</v>
          </cell>
          <cell r="E138" t="str">
            <v>Мероприятия по организации бесплатного горячего питания обучающихся, получающих начальное общее образование в муниципальных образовательных организациях в рамках государственной программы Самарской области «Развитие образования и повышение эффективности р</v>
          </cell>
        </row>
        <row r="139">
          <cell r="D139" t="str">
            <v>070 00 R3030</v>
          </cell>
          <cell r="E139" t="str">
            <v>Ежемесячное денежное вознаграждение за классное руководство педагогическим работникам муниципальных общеобразовательных организаций, формируемых за счет поступающих в областной бюджет средств федерального бюджета</v>
          </cell>
        </row>
        <row r="140">
          <cell r="D140" t="str">
            <v>070 00 S0310</v>
          </cell>
          <cell r="E140" t="str">
            <v>Мероприятия на реализацию государственной программы Самарской области «Строительство, реконструкция и капитальный ремонт образовательных учреждений Самарской области» до 2025 года</v>
          </cell>
        </row>
        <row r="141">
          <cell r="D141" t="str">
            <v>070 00 S3340</v>
          </cell>
          <cell r="E141" t="str">
            <v>Мероприятия на реализацию государственной программы Самарской области «Развитие социальной защиты населения в Самарской области» на 2014-2022 годы</v>
          </cell>
        </row>
        <row r="142">
          <cell r="D142" t="str">
            <v>070 00 S3350</v>
          </cell>
          <cell r="E142" t="str">
            <v>Мероприятия на реализацию государственной программы Самарской области «Развитие социальной защиты населения в Самарской области» на 2014-2022 годы</v>
          </cell>
        </row>
        <row r="143">
          <cell r="D143" t="str">
            <v>070 00 S3400</v>
          </cell>
          <cell r="E143" t="str">
            <v>Мероприятия на реализацию государственной программы Самарской области «Строительство, реконструкция и капитальный ремонт образовательных учреждений Самарской области» до 2025 года</v>
          </cell>
        </row>
        <row r="144">
          <cell r="D144" t="str">
            <v>070 00 S3940</v>
          </cell>
          <cell r="E144" t="str">
            <v>Мероприятия на реализацию государственной программы Самарской области «Развитие социальной защиты населения в Самарской области» на 2014-2022 годы</v>
          </cell>
        </row>
        <row r="145">
          <cell r="D145" t="str">
            <v>070 00 S3950</v>
          </cell>
        </row>
        <row r="146">
          <cell r="D146" t="str">
            <v>070 00 S4680</v>
          </cell>
          <cell r="E146" t="str">
            <v>Мероприятия на реализацию государственной программы Самарской области «Развитие социальной защиты населения в Самарской области» на 2014-2023 годы</v>
          </cell>
        </row>
        <row r="147">
          <cell r="D147" t="str">
            <v>070 00 S4720</v>
          </cell>
          <cell r="E147" t="str">
            <v>Мероприятия на реализацию государственной программы Самарской области «Строительство, реконструкция и капитальный ремонт образовательных учреждений Самарской области» до 2025 года</v>
          </cell>
        </row>
        <row r="148">
          <cell r="D148" t="str">
            <v>070 00 S4940</v>
          </cell>
          <cell r="E148" t="str">
            <v>Мероприятия на реализацию государственной программы Самарской области «Доступная среда в Самарской области» на 2014-2025 годы</v>
          </cell>
        </row>
        <row r="149">
          <cell r="D149" t="str">
            <v>070 00 S4950</v>
          </cell>
          <cell r="E149" t="str">
            <v>Мероприятия на реализацию государственной программы Самарской области «Доступная среда в Самарской области» на 2014-2025 годы</v>
          </cell>
        </row>
        <row r="150">
          <cell r="D150" t="str">
            <v>070 Е1 55200</v>
          </cell>
          <cell r="E150" t="str">
            <v xml:space="preserve">Создание новых мест в общеобразовательных организациях </v>
          </cell>
        </row>
        <row r="151">
          <cell r="D151" t="str">
            <v>070 E1 5520Z</v>
          </cell>
          <cell r="E151" t="str">
            <v xml:space="preserve">Создание новых мест в общеобразовательных организациях </v>
          </cell>
        </row>
        <row r="152">
          <cell r="D152" t="str">
            <v>080 00 00000</v>
          </cell>
          <cell r="E152" t="str">
            <v>Муниципальная программа городского округа Тольятти «Молодой семье - доступное жилье» на 2014-2025 годы</v>
          </cell>
        </row>
        <row r="153">
          <cell r="D153" t="str">
            <v>080 00 04110</v>
          </cell>
          <cell r="E153" t="str">
            <v>Предоставление социальных выплат на обеспечение жильем молодых семей, члены которых превысили возраст 35 лет, имеющих непогашенный жилищный кредит (займ), оформленный до 01.01.2011 года</v>
          </cell>
        </row>
        <row r="154">
          <cell r="D154" t="str">
            <v>080 00 L0000</v>
          </cell>
        </row>
        <row r="155">
          <cell r="D155" t="str">
            <v>080 00 L0200</v>
          </cell>
        </row>
        <row r="156">
          <cell r="D156" t="str">
            <v>080 00 L4970</v>
          </cell>
          <cell r="E156" t="str">
            <v xml:space="preserve">Предоставление молодым семьям социальных выплат на приобретение жилья или строительство индивидуального жилого дома </v>
          </cell>
        </row>
        <row r="157">
          <cell r="D157" t="str">
            <v>090 00 00000</v>
          </cell>
          <cell r="E157" t="str">
            <v>Муниципальная программа «Защита населения и территорий от чрезвычайных ситуаций в мирное и военное время, обеспечение первичных мер пожарной безопасности и безопасности людей на водных объектах в городском округе Тольятти на 2021-2025 годы»</v>
          </cell>
        </row>
        <row r="158">
          <cell r="D158" t="str">
            <v>090 00 02000</v>
          </cell>
          <cell r="E158" t="str">
            <v>Финансовое обеспечение деятельности бюджетных и автономных учреждений</v>
          </cell>
        </row>
        <row r="159">
          <cell r="D159" t="str">
            <v>090 00 02160</v>
          </cell>
          <cell r="E159" t="str">
            <v>Учреждения, осуществляющие деятельность по повышению квалификации в сфере гражданской обороны и защиты населения от чрезвычайных ситуаций</v>
          </cell>
        </row>
        <row r="160">
          <cell r="D160" t="str">
            <v>090 00 02430</v>
          </cell>
          <cell r="E160" t="str">
            <v>Учреждения, осуществляющие деятельность по другим вопросам в области жилищно-коммунального хозяйства</v>
          </cell>
        </row>
        <row r="161">
          <cell r="D161" t="str">
            <v>090 00 04000</v>
          </cell>
          <cell r="E161" t="str">
            <v>Мероприятия в установленной сфере деятельности</v>
          </cell>
        </row>
        <row r="162">
          <cell r="D162" t="str">
            <v>090 00 04040</v>
          </cell>
          <cell r="E162" t="str">
            <v>Мероприятия в сфере общегосударственного управления</v>
          </cell>
        </row>
        <row r="163">
          <cell r="D163" t="str">
            <v>090 00 04280</v>
          </cell>
          <cell r="E163" t="str">
            <v>Мероприятия в сфере дополнительного образования</v>
          </cell>
        </row>
        <row r="164">
          <cell r="D164" t="str">
            <v>090 00 04290</v>
          </cell>
          <cell r="E164" t="str">
            <v>Мероприятия в сфере организации деятельности по спортивной подготовке</v>
          </cell>
        </row>
        <row r="165">
          <cell r="D165" t="str">
            <v xml:space="preserve">090 00 12000 </v>
          </cell>
          <cell r="E165" t="str">
            <v>Финансовое обеспечение деятельности казенных учреждений</v>
          </cell>
        </row>
        <row r="166">
          <cell r="D166" t="str">
            <v>090 00 12140</v>
          </cell>
          <cell r="E166" t="str">
            <v>Учреждения, осуществляющие деятельность в сфере защиты населения и территории от последствий чрезвычайных ситуаций природного и техногенного характера, гражданской обороны</v>
          </cell>
        </row>
        <row r="167">
          <cell r="D167" t="str">
            <v>100 00 00000</v>
          </cell>
          <cell r="E167" t="str">
            <v xml:space="preserve">Муниципальная программа «Развитие инфраструктуры градостроительной деятельности городского округа Тольятти на 2017-2022 годы» </v>
          </cell>
        </row>
        <row r="168">
          <cell r="D168" t="str">
            <v>100 00 02000</v>
          </cell>
          <cell r="E168" t="str">
            <v>Финансовое обеспечение деятельности бюджетных и автономных учреждений</v>
          </cell>
        </row>
        <row r="169">
          <cell r="D169" t="str">
            <v>100 00 02320</v>
          </cell>
          <cell r="E169" t="str">
            <v>Учреждения, осуществляющие деятельность в сфере градостроительной деятельности</v>
          </cell>
        </row>
        <row r="170">
          <cell r="D170" t="str">
            <v>100 00 04000</v>
          </cell>
          <cell r="E170" t="str">
            <v>Мероприятия в установленной сфере деятельности</v>
          </cell>
        </row>
        <row r="171">
          <cell r="D171" t="str">
            <v>100 00 04310</v>
          </cell>
          <cell r="E171" t="str">
            <v>Мероприятия в области застройки территорий</v>
          </cell>
        </row>
        <row r="172">
          <cell r="D172" t="str">
            <v>100 00 04320</v>
          </cell>
          <cell r="E172" t="str">
            <v>Мероприятия в организациях, осуществляющих обеспечение градостроительной деятельности</v>
          </cell>
        </row>
        <row r="173">
          <cell r="D173" t="str">
            <v>100 00 12000</v>
          </cell>
        </row>
        <row r="174">
          <cell r="D174" t="str">
            <v>100 00 12320</v>
          </cell>
        </row>
        <row r="175">
          <cell r="D175" t="str">
            <v>100 F1 50210</v>
          </cell>
        </row>
        <row r="176">
          <cell r="D176" t="str">
            <v>100 F1 5021Z</v>
          </cell>
        </row>
        <row r="177">
          <cell r="D177" t="str">
            <v>110 00 00000</v>
          </cell>
          <cell r="E177" t="str">
            <v>Муниципальная программа «Развитие информационно-телекоммуникационной инфраструктуры городского округа Тольятти на 2022-2026 годы»</v>
          </cell>
        </row>
        <row r="178">
          <cell r="D178" t="str">
            <v>110 00 02000</v>
          </cell>
          <cell r="E178" t="str">
            <v>Финансовое обеспечение деятельности бюджетных и автономных учреждений</v>
          </cell>
        </row>
        <row r="179">
          <cell r="D179" t="str">
            <v>110 00 02470</v>
          </cell>
          <cell r="E179" t="str">
            <v>Учреждения, обеспечивающие предоставление государственных и муниципальных услуг</v>
          </cell>
        </row>
        <row r="180">
          <cell r="D180" t="str">
            <v>110 00 02480</v>
          </cell>
        </row>
        <row r="181">
          <cell r="D181" t="str">
            <v>110 00 04000</v>
          </cell>
          <cell r="E181" t="str">
            <v>Мероприятия в установленной сфере деятельности</v>
          </cell>
        </row>
        <row r="182">
          <cell r="D182" t="str">
            <v>110 00 04460</v>
          </cell>
          <cell r="E182" t="str">
            <v>Мероприятия в сфере информационно-коммуникационных технологий и связи</v>
          </cell>
        </row>
        <row r="183">
          <cell r="D183" t="str">
            <v>110 00 04470</v>
          </cell>
          <cell r="E183" t="str">
            <v>Мероприятия в учреждениях, обеспечивающих предоставление государственных и муниципальных услуг</v>
          </cell>
        </row>
        <row r="184">
          <cell r="D184" t="str">
            <v>110 00 75000</v>
          </cell>
          <cell r="E184" t="str">
            <v>Субвенции</v>
          </cell>
        </row>
        <row r="185">
          <cell r="D185" t="str">
            <v>110 00 75120</v>
          </cell>
          <cell r="E185" t="str">
            <v>Организация деятельности в сфере охраны окружающей среды</v>
          </cell>
        </row>
        <row r="186">
          <cell r="D186" t="str">
            <v>110 00 75180</v>
          </cell>
          <cell r="E186" t="str">
            <v>Осуществление деятельности по опеке и попечительству над несовершеннолетними лицами и социальной поддержке семьи, материнства и детства</v>
          </cell>
        </row>
        <row r="187">
          <cell r="D187" t="str">
            <v>110 00 75190</v>
          </cell>
          <cell r="E187" t="str">
            <v>Меры по осуществлению деятельности по опеке и попечительству в отношении совершеннолетних граждан</v>
          </cell>
        </row>
        <row r="188">
          <cell r="D188" t="str">
            <v>110 00 75200</v>
          </cell>
          <cell r="E188" t="str">
            <v>Организация деятельности в сфере охраны труда</v>
          </cell>
        </row>
        <row r="189">
          <cell r="D189" t="str">
            <v>120 00 00000</v>
          </cell>
          <cell r="E189" t="str">
            <v>Муниципальная программа городского округа Тольятти «Развитие малого и среднего предпринимательства городского округа Тольятти на 2018-2022 годы»</v>
          </cell>
        </row>
        <row r="190">
          <cell r="D190" t="str">
            <v>120 00 02000</v>
          </cell>
          <cell r="E190" t="str">
            <v>Финансовое обеспечение деятельности бюджетных и автономных учреждений</v>
          </cell>
        </row>
        <row r="191">
          <cell r="D191" t="str">
            <v>120 00 02070</v>
          </cell>
          <cell r="E191" t="str">
            <v>Учреждения, осуществляющие деятельность  в сфере национальной экономики</v>
          </cell>
        </row>
        <row r="192">
          <cell r="D192" t="str">
            <v>120 00 04000</v>
          </cell>
          <cell r="E192" t="str">
            <v>Мероприятия в установленной сфере деятельности</v>
          </cell>
        </row>
        <row r="193">
          <cell r="D193" t="str">
            <v>120 00 04070</v>
          </cell>
          <cell r="E193" t="str">
            <v>Мероприятия в сфере национальной экономики</v>
          </cell>
        </row>
        <row r="194">
          <cell r="D194" t="str">
            <v>130 00 00000</v>
          </cell>
          <cell r="E194" t="str">
            <v>Муниципальная программа «Тольятти - чистый город на 2020-2024 годы»</v>
          </cell>
        </row>
        <row r="195">
          <cell r="D195" t="str">
            <v>130 00 02000</v>
          </cell>
          <cell r="E195" t="str">
            <v>Финансовое обеспечение деятельности бюджетных и автономных учреждений</v>
          </cell>
        </row>
        <row r="196">
          <cell r="D196" t="str">
            <v>130 00 02430</v>
          </cell>
          <cell r="E196" t="str">
            <v>Учреждения, осуществляющие деятельность по другим вопросам в области жилищно-коммунального хозяйства</v>
          </cell>
        </row>
        <row r="197">
          <cell r="D197" t="str">
            <v>130 00 04000</v>
          </cell>
          <cell r="E197" t="str">
            <v>Мероприятия в установленной сфере деятельности</v>
          </cell>
        </row>
        <row r="198">
          <cell r="D198" t="str">
            <v>130 00 04420</v>
          </cell>
          <cell r="E198" t="str">
            <v>Мероприятия в области благоустройства</v>
          </cell>
        </row>
        <row r="199">
          <cell r="D199" t="str">
            <v>130 00 04430</v>
          </cell>
          <cell r="E199" t="str">
            <v>Мероприятия в учреждениях, осуществляющих деятельность по другим вопросам в области жилищно-коммунального хозяйства</v>
          </cell>
        </row>
        <row r="200">
          <cell r="D200" t="str">
            <v>130 00 75000</v>
          </cell>
          <cell r="E200" t="str">
            <v>Субвенции</v>
          </cell>
        </row>
        <row r="201">
          <cell r="D201" t="str">
            <v>130 00 75370</v>
          </cell>
          <cell r="E201" t="str">
            <v>Осуществление деятельности и организация мероприятий по обращению с животными без владельцев</v>
          </cell>
        </row>
        <row r="202">
          <cell r="D202" t="str">
            <v>130 00 S4540</v>
          </cell>
          <cell r="E202" t="str">
            <v>Мероприятия по приобретению мусоросборников, предназначенных для складирования твердых коммунальных отходов в рамках государственной программы Самарской области «Совершенствование системы обращения с отходами, в том числе с твердыми коммунальными отходами</v>
          </cell>
        </row>
        <row r="203">
          <cell r="D203" t="str">
            <v>140 00 00000</v>
          </cell>
          <cell r="E203" t="str">
            <v>Муниципальная программа «Капитальный ремонт многоквартирных домов городского округа Тольятти на 2019-2023 годы»</v>
          </cell>
        </row>
        <row r="204">
          <cell r="D204" t="str">
            <v>140 00 04000</v>
          </cell>
          <cell r="E204" t="str">
            <v>Мероприятия в установленной сфере деятельности</v>
          </cell>
        </row>
        <row r="205">
          <cell r="D205" t="str">
            <v>140 00 04130</v>
          </cell>
          <cell r="E205" t="str">
            <v>Мероприятия в области жилищного хозяйства</v>
          </cell>
        </row>
        <row r="206">
          <cell r="D206" t="str">
            <v>140 00 04410</v>
          </cell>
          <cell r="E206" t="str">
            <v>Мероприятия в области коммунального хозяйства</v>
          </cell>
        </row>
        <row r="207">
          <cell r="D207" t="str">
            <v>150 00 00000</v>
          </cell>
          <cell r="E207" t="str">
            <v xml:space="preserve">Муниципальная программа «Развитие транспортной системы и дорожного хозяйства городского округа Тольятти на 2021-2025гг.» </v>
          </cell>
        </row>
        <row r="208">
          <cell r="D208" t="str">
            <v>151 00 00000</v>
          </cell>
          <cell r="E208" t="str">
            <v xml:space="preserve">Подпрограмма «Содержание улично-дорожной сети городского округа Тольятти на 2021-2025гг.» </v>
          </cell>
        </row>
        <row r="209">
          <cell r="D209" t="str">
            <v>151 00 04000</v>
          </cell>
          <cell r="E209" t="str">
            <v>Мероприятия в установленной сфере деятельности</v>
          </cell>
        </row>
        <row r="210">
          <cell r="D210" t="str">
            <v>151 00 04180</v>
          </cell>
          <cell r="E210" t="str">
            <v>Мероприятия в сфере дорожного хозяйства</v>
          </cell>
        </row>
        <row r="211">
          <cell r="D211" t="str">
            <v>151 00 04420</v>
          </cell>
          <cell r="E211" t="str">
            <v>Мероприятия в области благоустройства</v>
          </cell>
        </row>
        <row r="212">
          <cell r="D212" t="str">
            <v>152 00 00000</v>
          </cell>
          <cell r="E212" t="str">
            <v xml:space="preserve">Подпрограмма «Модернизация и развитие автомобильных дорог общего пользования местного значения городского округа Тольятти на 2021-2025 годы»  </v>
          </cell>
        </row>
        <row r="213">
          <cell r="D213" t="str">
            <v>152 00 04000</v>
          </cell>
          <cell r="E213" t="str">
            <v>Мероприятия в установленной сфере деятельности</v>
          </cell>
        </row>
        <row r="214">
          <cell r="D214" t="str">
            <v>152 00 04100</v>
          </cell>
          <cell r="E214" t="str">
            <v>Бюджетные инвестиции</v>
          </cell>
        </row>
        <row r="215">
          <cell r="D215" t="str">
            <v>152 00 04180</v>
          </cell>
          <cell r="E215" t="str">
            <v>Мероприятия в сфере дорожного хозяйства</v>
          </cell>
        </row>
        <row r="216">
          <cell r="D216" t="str">
            <v>152 00 S3270</v>
          </cell>
          <cell r="E216" t="str">
            <v>Мероприятия в рамках подпрограммы «Модернизация и развитие автомобильных дорог общего пользования местного значения городского округа Тольятти на 2021-2025 годы» муниципальной программы «Развитие транспортной системы и дорожного хозяйства городского округ</v>
          </cell>
        </row>
        <row r="217">
          <cell r="D217" t="str">
            <v>152 F1 50210</v>
          </cell>
          <cell r="E217" t="str">
            <v>Стимулирование программ развития жилищного строительства субъектов Российской Федерации</v>
          </cell>
        </row>
        <row r="218">
          <cell r="D218" t="str">
            <v>152 F1 5021Z</v>
          </cell>
          <cell r="E218" t="str">
            <v>Стимулирование программ развития жилищного строительства субъектов Российской Федерации</v>
          </cell>
        </row>
        <row r="219">
          <cell r="D219" t="str">
            <v>152 R1 53930</v>
          </cell>
          <cell r="E219" t="str">
            <v>Финансовое обеспечение дорожной деятельности в рамках реализации национального проекта «Безопасные и качественные автомобильные дороги»</v>
          </cell>
        </row>
        <row r="220">
          <cell r="D220" t="str">
            <v>154 00 00000</v>
          </cell>
          <cell r="E220" t="str">
            <v xml:space="preserve">Подпрограмма «Повышение безопасности дорожного движения на период 2021-2025гг.»                      </v>
          </cell>
        </row>
        <row r="221">
          <cell r="D221" t="str">
            <v xml:space="preserve">154 00 04000 </v>
          </cell>
          <cell r="E221" t="str">
            <v>Мероприятия в установленной сфере деятельности</v>
          </cell>
        </row>
        <row r="222">
          <cell r="D222" t="str">
            <v xml:space="preserve">154 00 04180 </v>
          </cell>
          <cell r="E222" t="str">
            <v>Мероприятия в сфере дорожного хозяйства</v>
          </cell>
        </row>
        <row r="223">
          <cell r="D223" t="str">
            <v>154 00 12000</v>
          </cell>
          <cell r="E223" t="str">
            <v>Финансовое обеспечение деятельности казенных учреждений</v>
          </cell>
        </row>
        <row r="224">
          <cell r="D224" t="str">
            <v>154 00 12180</v>
          </cell>
          <cell r="E224" t="str">
            <v>Учреждения, осуществляющие деятельность в сфере дорожного хозяйства</v>
          </cell>
        </row>
        <row r="225">
          <cell r="D225" t="str">
            <v xml:space="preserve">155 00 00000 </v>
          </cell>
          <cell r="E225" t="str">
            <v xml:space="preserve">Подпрограмма «Развитие городского пассажирского транспорта в городском округе Тольятти на период 2021-2025гг.» </v>
          </cell>
        </row>
        <row r="226">
          <cell r="D226" t="str">
            <v xml:space="preserve">155 00 04000 </v>
          </cell>
          <cell r="E226" t="str">
            <v>Мероприятия в установленной сфере деятельности</v>
          </cell>
        </row>
        <row r="227">
          <cell r="D227" t="str">
            <v xml:space="preserve">155 00 04090 </v>
          </cell>
          <cell r="E227" t="str">
            <v>Мероприятия в сфере транспорта</v>
          </cell>
        </row>
        <row r="228">
          <cell r="D228" t="str">
            <v xml:space="preserve">155 00 04190 </v>
          </cell>
        </row>
        <row r="229">
          <cell r="D229" t="str">
            <v>155 00 06000</v>
          </cell>
          <cell r="E229" t="str">
            <v>Субсидии юридическим лицам (за исключением субсидий муниципальным учреждениям), индивидуальным предпринимателям, физическим лицам</v>
          </cell>
        </row>
        <row r="230">
          <cell r="D230" t="str">
            <v>155 00 06530</v>
          </cell>
          <cell r="E230" t="str">
            <v xml:space="preserve">Субсидии на возмещение недополученных доходов при осуществлении регулярных перевозок льготных категорий граждан по муниципальным маршрутам по льготному электронному проездному билету </v>
          </cell>
        </row>
        <row r="231">
          <cell r="D231" t="str">
            <v>155 00 75000</v>
          </cell>
          <cell r="E231" t="str">
            <v>Субвенции</v>
          </cell>
        </row>
        <row r="232">
          <cell r="D232" t="str">
            <v>155 00 75130</v>
          </cell>
          <cell r="E232" t="str">
            <v>Организация транспортного обслуживания населения и перевозок пассажиров к местам расположения садово-дачных массивов по межмуниципальным маршрутам</v>
          </cell>
        </row>
        <row r="233">
          <cell r="D233" t="str">
            <v>155 00 S3990</v>
          </cell>
          <cell r="E233" t="str">
            <v>Субсидии юридическим лицам на создание условий для предоставления транспортных услуг населению и организацию транспортного обслуживания населения</v>
          </cell>
        </row>
        <row r="234">
          <cell r="D234" t="str">
            <v>160 00 00000</v>
          </cell>
          <cell r="E234" t="str">
            <v>Муниципальная программа «Профилактика терроризма, экстремизма и иных правонарушений на территории городского округа Тольятти на 2020-2024 годы»</v>
          </cell>
        </row>
        <row r="235">
          <cell r="D235" t="str">
            <v>160 00 04000</v>
          </cell>
          <cell r="E235" t="str">
            <v>Мероприятия в установленной сфере деятельности</v>
          </cell>
        </row>
        <row r="236">
          <cell r="D236" t="str">
            <v>160 00 04150</v>
          </cell>
          <cell r="E236" t="str">
            <v>Мероприятия,  осуществляемые учреждениями в сфере обеспечения национальной безопасности и правоохранительной деятельности</v>
          </cell>
        </row>
        <row r="237">
          <cell r="D237" t="str">
            <v>160 00 10000</v>
          </cell>
          <cell r="E237" t="str">
            <v>Субсидии некоммерческим организациям</v>
          </cell>
        </row>
        <row r="238">
          <cell r="D238" t="str">
            <v>160 00 10050</v>
          </cell>
          <cell r="E238" t="str">
            <v>Субсидии некоммерческим организациям, не являющимся государственными (муниципальными) учреждениями, участвующим в охране общественного порядка на территории городского округа Тольятти</v>
          </cell>
        </row>
        <row r="239">
          <cell r="D239" t="str">
            <v>160 00 12000</v>
          </cell>
          <cell r="E239" t="str">
            <v>Финансовое обеспечение деятельности казенных учреждений</v>
          </cell>
        </row>
        <row r="240">
          <cell r="D240" t="str">
            <v>160 00 12150</v>
          </cell>
          <cell r="E240" t="str">
            <v>Учреждения, осуществляющие деятельность в сфере национальной безопасности и правоохранительной деятельности</v>
          </cell>
        </row>
        <row r="241">
          <cell r="D241" t="str">
            <v>160 00 S3300</v>
          </cell>
          <cell r="E241" t="str">
            <v>Обеспечение деятельности народных дружин</v>
          </cell>
        </row>
        <row r="242">
          <cell r="D242" t="str">
            <v>170 00 00000</v>
          </cell>
          <cell r="E242" t="str">
            <v>Муниципальная программа «Противодействие коррупции в городском округе Тольятти на 2022-2026 годы»</v>
          </cell>
        </row>
        <row r="243">
          <cell r="D243" t="str">
            <v>170 00 04000</v>
          </cell>
          <cell r="E243" t="str">
            <v>Мероприятия в установленной сфере деятельности</v>
          </cell>
        </row>
        <row r="244">
          <cell r="D244" t="str">
            <v>170 00 04040</v>
          </cell>
          <cell r="E244" t="str">
            <v>Мероприятия в сфере общегосударственного управления</v>
          </cell>
        </row>
        <row r="245">
          <cell r="D245" t="str">
            <v>220 00 00000</v>
          </cell>
          <cell r="E245" t="str">
            <v>Муниципальная программа «Развитие органов местного самоуправления городского округа Тольятти на 2017-2022 годы»</v>
          </cell>
        </row>
        <row r="246">
          <cell r="D246" t="str">
            <v>220 00 02000</v>
          </cell>
          <cell r="E246" t="str">
            <v>Финансовое обеспечение деятельности бюджетных и автономных учреждений</v>
          </cell>
        </row>
        <row r="247">
          <cell r="D247" t="str">
            <v>220 00 02080</v>
          </cell>
          <cell r="E247" t="str">
            <v xml:space="preserve">Учреждения, осуществляющие деятельность в сфере средств массовой информации </v>
          </cell>
        </row>
        <row r="248">
          <cell r="D248" t="str">
            <v>220 00 04000</v>
          </cell>
          <cell r="E248" t="str">
            <v>Мероприятия в установленной сфере деятельности</v>
          </cell>
        </row>
        <row r="249">
          <cell r="D249" t="str">
            <v>220 00 04040</v>
          </cell>
          <cell r="E249" t="str">
            <v>Мероприятия в сфере общегосударственного управления</v>
          </cell>
        </row>
        <row r="250">
          <cell r="D250" t="str">
            <v xml:space="preserve">220 00 04120 </v>
          </cell>
          <cell r="E250" t="str">
            <v>Мероприятия по оценке недвижимости, признанию прав и регулированию отношений по государственной и муниципальной собственности</v>
          </cell>
        </row>
        <row r="251">
          <cell r="D251" t="str">
            <v>220 00 08000</v>
          </cell>
          <cell r="E251" t="str">
            <v>Доплаты к пенсиям, дополнительное пенсионное обеспечение</v>
          </cell>
        </row>
        <row r="252">
          <cell r="D252" t="str">
            <v>220 00 08010</v>
          </cell>
          <cell r="E252" t="str">
            <v>Предоставление ежемесячной доплаты к страховой пенсии лицам, замещавшим должности депутатов, выборных должностных лиц местного самоуправления, осуществлявшим свои полномочия на постоянной основе в органах местного самоуправления городского округа Тольятти</v>
          </cell>
        </row>
        <row r="253">
          <cell r="D253" t="str">
            <v>220 00 11000</v>
          </cell>
          <cell r="E253" t="str">
            <v>Руководство и управление в сфере установленных функций органов местного самоуправления</v>
          </cell>
        </row>
        <row r="254">
          <cell r="D254" t="str">
            <v>220 00 11010</v>
          </cell>
          <cell r="E254" t="str">
            <v>Глава муниципального образования</v>
          </cell>
        </row>
        <row r="255">
          <cell r="D255" t="str">
            <v>220 00 11040</v>
          </cell>
          <cell r="E255" t="str">
            <v>Центральный аппарат</v>
          </cell>
        </row>
        <row r="256">
          <cell r="D256" t="str">
            <v>220 00 12000</v>
          </cell>
          <cell r="E256" t="str">
            <v>Финансовое обеспечение деятельности казенных учреждений</v>
          </cell>
        </row>
        <row r="257">
          <cell r="D257" t="str">
            <v>220 00 12040</v>
          </cell>
          <cell r="E257" t="str">
            <v>Учреждения, осуществляющие деятельность в сфере общегосударственного управления</v>
          </cell>
        </row>
        <row r="258">
          <cell r="D258" t="str">
            <v>220 00 12060</v>
          </cell>
          <cell r="E258" t="str">
            <v>Учреждения, осуществляющие деятельность в сфере обеспечения хозяйственного обслуживания</v>
          </cell>
        </row>
        <row r="259">
          <cell r="D259" t="str">
            <v>220 00 75000</v>
          </cell>
          <cell r="E259" t="str">
            <v>Субвенции</v>
          </cell>
        </row>
        <row r="260">
          <cell r="D260" t="str">
            <v>220 00 75080</v>
          </cell>
          <cell r="E260" t="str">
            <v>Организация деятельности в сфере обеспечения жильем отдельных категорий граждан</v>
          </cell>
        </row>
        <row r="261">
          <cell r="D261" t="str">
            <v>220 00 75120</v>
          </cell>
          <cell r="E261" t="str">
            <v>Организация деятельности в сфере охраны окружающей среды</v>
          </cell>
        </row>
        <row r="262">
          <cell r="D262" t="str">
            <v>220 00 75130</v>
          </cell>
          <cell r="E262" t="str">
            <v>Организация транспортного обслуживания населения и перевозок пассажиров к местам расположения садово-дачных массивов по межмуниципальным маршрутам</v>
          </cell>
        </row>
        <row r="263">
          <cell r="D263" t="str">
            <v>220 00 75150</v>
          </cell>
          <cell r="E263" t="str">
            <v>Организация деятельности в сфере архивного дела</v>
          </cell>
        </row>
        <row r="264">
          <cell r="D264" t="str">
            <v>220 00 75160</v>
          </cell>
          <cell r="E264" t="str">
            <v>Организация деятельности административных комиссий</v>
          </cell>
        </row>
        <row r="265">
          <cell r="D265" t="str">
            <v>220 00 75180</v>
          </cell>
          <cell r="E265" t="str">
            <v>Осуществление деятельности по опеке и попечительству над несовершеннолетними лицами и социальной поддержке семьи, материнства и детства</v>
          </cell>
        </row>
        <row r="266">
          <cell r="D266" t="str">
            <v>220 00 75190</v>
          </cell>
          <cell r="E266" t="str">
            <v>Меры по осуществлению деятельности по опеке и попечительству в отношении совершеннолетних граждан</v>
          </cell>
        </row>
        <row r="267">
          <cell r="D267" t="str">
            <v>220 00 75200</v>
          </cell>
          <cell r="E267" t="str">
            <v>Организация деятельности в сфере охраны труда</v>
          </cell>
        </row>
        <row r="268">
          <cell r="D268" t="str">
            <v>220 00 75370</v>
          </cell>
          <cell r="E268" t="str">
            <v>Осуществление деятельности и организация мероприятий по обращению с животными без владельцев</v>
          </cell>
        </row>
        <row r="269">
          <cell r="D269" t="str">
            <v>221 00 00000</v>
          </cell>
          <cell r="E269" t="str">
            <v>Подпрограмма «Развитие муниципальной службы в городском округе Тольятти на 2017-2022 годы»</v>
          </cell>
        </row>
        <row r="270">
          <cell r="D270" t="str">
            <v>221 00 04000</v>
          </cell>
          <cell r="E270" t="str">
            <v>Мероприятия в установленной сфере деятельности</v>
          </cell>
        </row>
        <row r="271">
          <cell r="D271" t="str">
            <v>221 00 04050</v>
          </cell>
          <cell r="E271" t="str">
            <v>Мероприятия, направленные на развитие муниципальной службы</v>
          </cell>
        </row>
        <row r="272">
          <cell r="D272" t="str">
            <v>230 00 00000</v>
          </cell>
          <cell r="E272" t="str">
            <v>Муниципальная программа «Охрана, защита и воспроизводство лесов, расположенных в границах городского округа Тольятти, на 2019-2023 годы»</v>
          </cell>
        </row>
        <row r="273">
          <cell r="D273" t="str">
            <v>230 00 02000</v>
          </cell>
          <cell r="E273" t="str">
            <v>Финансовое обеспечение деятельности бюджетных и автономных учреждений</v>
          </cell>
        </row>
        <row r="274">
          <cell r="D274" t="str">
            <v>230 00 02390</v>
          </cell>
          <cell r="E274" t="str">
            <v>Учреждения, осуществляющие деятельность в области лесного хозяйства</v>
          </cell>
        </row>
        <row r="275">
          <cell r="D275" t="str">
            <v>230 00 02430</v>
          </cell>
          <cell r="E275" t="str">
            <v>Учреждения, осуществляющие деятельность по другим вопросам в области жилищно-коммунального хозяйства</v>
          </cell>
        </row>
        <row r="276">
          <cell r="D276" t="str">
            <v>230 00 04000</v>
          </cell>
          <cell r="E276" t="str">
            <v>Мероприятия в установленной сфере деятельности</v>
          </cell>
        </row>
        <row r="277">
          <cell r="D277" t="str">
            <v>230 00 04390</v>
          </cell>
          <cell r="E277" t="str">
            <v>Мероприятия в области лесного хозяйства</v>
          </cell>
        </row>
        <row r="278">
          <cell r="D278" t="str">
            <v>230 00 12000</v>
          </cell>
          <cell r="E278" t="str">
            <v>Финансовое обеспечение деятельности казенных учреждений</v>
          </cell>
        </row>
        <row r="279">
          <cell r="D279" t="str">
            <v>230 00 12390</v>
          </cell>
          <cell r="E279" t="str">
            <v>Учреждения, осуществляющие деятельность в области лесного хозяйства</v>
          </cell>
        </row>
        <row r="280">
          <cell r="D280" t="str">
            <v>230 00 S0340</v>
          </cell>
          <cell r="E280" t="str">
            <v xml:space="preserve">Мероприятия на лесовосстановление в рамках государственной программы Самарской области «Развитие лесного хозяйства Самарской области на 2014-2030 годы» </v>
          </cell>
        </row>
        <row r="281">
          <cell r="D281" t="str">
            <v>230 00 S0440</v>
          </cell>
          <cell r="E281" t="str">
            <v>Приобретение специализированной техники и оборудования для расчистки неликвидных лесных участков в рамках государственной программы Самарской области «Развитие лесного хозяйства Самарской области на 2014-2030 годы»</v>
          </cell>
        </row>
        <row r="282">
          <cell r="D282" t="str">
            <v>230 00 S3250</v>
          </cell>
          <cell r="E282" t="str">
            <v>Мероприятия на дополнение лесных культур в рамках государственной программы Самарской области «Развитие лесного хозяйства Самарской области на 2014-2030 годы»</v>
          </cell>
        </row>
        <row r="283">
          <cell r="D283" t="str">
            <v>230 00 S3800</v>
          </cell>
          <cell r="E283" t="str">
            <v xml:space="preserve">Мероприятия на проведение агротехнического ухода в рамках государственной программы Самарской области «Развитие лесного хозяйства Самарской области на 2014-2030 годы» </v>
          </cell>
        </row>
        <row r="284">
          <cell r="D284" t="str">
            <v>230 00 S3810</v>
          </cell>
          <cell r="E284" t="str">
            <v xml:space="preserve">Мероприятия на обработку почвы под лесные культуры в рамках государственной программы Самарской области «Развитие лесного хозяйства Самарской области на 2014-2030 годы» </v>
          </cell>
        </row>
        <row r="285">
          <cell r="D285" t="str">
            <v>230 00 S3820</v>
          </cell>
          <cell r="E285" t="str">
            <v xml:space="preserve">Мероприятия на расчистку неликвидных лесных участков, пострадавших в результате засухи и последствий лесных пожаров в рамках государственной программы Самарской области «Развитие лесного хозяйства Самарской области на 2014-2030 годы» </v>
          </cell>
        </row>
        <row r="286">
          <cell r="D286" t="str">
            <v>230 00 S4430</v>
          </cell>
          <cell r="E286" t="str">
            <v xml:space="preserve">Мероприятия на лесовосстановление в рамках государственной программы Самарской области «Развитие лесного хозяйства Самарской области на 2014-2030 годы» </v>
          </cell>
        </row>
        <row r="287">
          <cell r="D287" t="str">
            <v>230 00 S4440</v>
          </cell>
          <cell r="E287" t="str">
            <v xml:space="preserve">Прочие мероприятия в сфере лесного хозяйства в рамках государственной программы Самарской области «Развитие лесного хозяйства Самарской области на 2014-2030 годы» </v>
          </cell>
        </row>
        <row r="288">
          <cell r="D288" t="str">
            <v>230 00 S4640</v>
          </cell>
          <cell r="E288" t="str">
            <v xml:space="preserve">Приобретение техники и оборудования для выполнения лесокультурных работ в рамках государственной программы Самарской области «Развитие лесного хозяйства Самарской области на 2014-2030 годы» </v>
          </cell>
        </row>
        <row r="289">
          <cell r="D289" t="str">
            <v>240 00 00000</v>
          </cell>
          <cell r="E289" t="str">
            <v>Муниципальная программа «Охрана окружающей среды на территории городского округа Тольятти на 2022-2026 годы»</v>
          </cell>
        </row>
        <row r="290">
          <cell r="D290" t="str">
            <v>240 00 04000</v>
          </cell>
          <cell r="E290" t="str">
            <v>Мероприятия в установленной сфере деятельности</v>
          </cell>
        </row>
        <row r="291">
          <cell r="D291" t="str">
            <v>240 00 04420</v>
          </cell>
          <cell r="E291" t="str">
            <v>Мероприятия в области благоустройства</v>
          </cell>
        </row>
        <row r="292">
          <cell r="D292" t="str">
            <v>240 00 04440</v>
          </cell>
          <cell r="E292" t="str">
            <v>Мероприятия по сбору, удалению отходов и очистке сточных вод</v>
          </cell>
        </row>
        <row r="293">
          <cell r="D293" t="str">
            <v>240 00 04450</v>
          </cell>
          <cell r="E293" t="str">
            <v>Мероприятия по другим вопросам в области охраны окружающей среды</v>
          </cell>
        </row>
        <row r="294">
          <cell r="D294" t="str">
            <v>240 00 04610</v>
          </cell>
          <cell r="E294" t="str">
            <v>Мероприятия в сфере градостроительства</v>
          </cell>
        </row>
        <row r="295">
          <cell r="D295" t="str">
            <v>240 00 75000</v>
          </cell>
          <cell r="E295" t="str">
            <v>Субвенции</v>
          </cell>
        </row>
        <row r="296">
          <cell r="D296" t="str">
            <v>240 00 75120</v>
          </cell>
          <cell r="E296" t="str">
            <v>Организация деятельности в сфере охраны окружающей среды</v>
          </cell>
        </row>
        <row r="297">
          <cell r="D297" t="str">
            <v>240 00 S3470</v>
          </cell>
          <cell r="E297" t="str">
            <v xml:space="preserve">Строительство, реконструкция и модернизация систем водоснабжения, водоочистки и водоотведения </v>
          </cell>
        </row>
        <row r="298">
          <cell r="D298" t="str">
            <v>240 G1 52420</v>
          </cell>
          <cell r="E298" t="str">
            <v xml:space="preserve">Ликвидация несанкционированных свалок в границах городов и наиболее опасных объектов накопленного экологического вреда окружающей среде в рамках государственной программы Самарской области «Охрана окружающей среды Самарской области на 2014-2025 годы и на </v>
          </cell>
        </row>
        <row r="299">
          <cell r="D299" t="str">
            <v>240 G1 73520</v>
          </cell>
          <cell r="E299" t="str">
            <v>Разработка и корректировка проектной сметной документации и производство работ по ликвидации и рекультивации массивов существующих объектов размещения отходов (национальный проект) в рамках Государственной программы Самарской области «Охрана окружающей ср</v>
          </cell>
        </row>
        <row r="300">
          <cell r="D300" t="str">
            <v>260 00 00000</v>
          </cell>
          <cell r="E300" t="str">
            <v>Муниципальная программа «Создание условий для развития туризма на территории городского округа Тольятти на 2021-2030 годы»</v>
          </cell>
        </row>
        <row r="301">
          <cell r="D301" t="str">
            <v>260 00 04000</v>
          </cell>
          <cell r="E301" t="str">
            <v>Мероприятия в установленной сфере деятельности</v>
          </cell>
        </row>
        <row r="302">
          <cell r="D302" t="str">
            <v>260 00 04070</v>
          </cell>
          <cell r="E302" t="str">
            <v>Мероприятия в сфере национальной экономики</v>
          </cell>
        </row>
        <row r="303">
          <cell r="D303" t="str">
            <v>270 00 00000</v>
          </cell>
        </row>
        <row r="304">
          <cell r="D304" t="str">
            <v>270 00 04000</v>
          </cell>
        </row>
        <row r="305">
          <cell r="D305" t="str">
            <v>270 00 04040</v>
          </cell>
        </row>
        <row r="306">
          <cell r="D306" t="str">
            <v>280 00 00000</v>
          </cell>
          <cell r="E306" t="str">
            <v>Муниципальная программа «Поддержка социально ориентированных некоммерческих организаций, территориального общественного самоуправления и общественных инициатив в городском округе Тольятти на 2021-2027 годы»</v>
          </cell>
        </row>
        <row r="307">
          <cell r="D307" t="str">
            <v>280 00 04000</v>
          </cell>
          <cell r="E307" t="str">
            <v>Мероприятия в установленной сфере деятельности</v>
          </cell>
        </row>
        <row r="308">
          <cell r="D308" t="str">
            <v>280 00 04370</v>
          </cell>
          <cell r="E308" t="str">
            <v>Мероприятия в области социальной политики</v>
          </cell>
        </row>
        <row r="309">
          <cell r="D309" t="str">
            <v>280 00 10000</v>
          </cell>
          <cell r="E309" t="str">
            <v xml:space="preserve">Субсидии некоммерческим организациям </v>
          </cell>
        </row>
        <row r="310">
          <cell r="D310" t="str">
            <v>280 00 10020</v>
          </cell>
          <cell r="E310" t="str">
            <v>Субсидии социально ориентированным некоммерческим организациям - общественным объединениям пожарной охраны - путем предоставления субсидий на осуществление уставной деятельности по участию в профилактике и (или) тушении пожаров и проведении аварийно-спаса</v>
          </cell>
        </row>
        <row r="311">
          <cell r="D311" t="str">
            <v xml:space="preserve">280 00 10130 </v>
          </cell>
          <cell r="E311" t="str">
            <v>Субсидии некоммерческим организациям, не являющимся государственными (муниципальными) учреждениями, для реализации инициатив (мероприятий) населения, проживающего на территории городского округа Тольятти, в целях решения вопросов местного значения</v>
          </cell>
        </row>
        <row r="312">
          <cell r="D312" t="str">
            <v xml:space="preserve">280 00 10370 </v>
          </cell>
          <cell r="E312" t="str">
            <v xml:space="preserve">Субсидии некоммерческим организациям, не являющимся государственными (муниципальными) учреждениями, на осуществление уставной деятельности </v>
          </cell>
        </row>
        <row r="313">
          <cell r="D313" t="str">
            <v xml:space="preserve">280 00 10570 </v>
          </cell>
          <cell r="E313" t="str">
            <v>Субсидии некоммерческим организациям, не являющимся  государственными (муниципальными) учреждениями, на оказание содействия в осуществлении и развитии территориального общественного самоуправления на территории городского округа Тольятти</v>
          </cell>
        </row>
        <row r="314">
          <cell r="D314" t="str">
            <v>280 00 12000</v>
          </cell>
          <cell r="E314" t="str">
            <v>Финансовое обеспечение деятельности казенных учреждений</v>
          </cell>
        </row>
        <row r="315">
          <cell r="D315" t="str">
            <v>280 00 12380</v>
          </cell>
          <cell r="E315" t="str">
            <v>Учреждения, обеспечивающие поддержку некоммерческих организаций</v>
          </cell>
        </row>
        <row r="316">
          <cell r="D316" t="str">
            <v>290 00 00000</v>
          </cell>
          <cell r="E316" t="str">
            <v>Муниципальная программа «Ремонт помещений, находящихся в муниципальной собственности городского округа Тольятти, на 2018-2022 годы»</v>
          </cell>
        </row>
        <row r="317">
          <cell r="D317" t="str">
            <v>290 00 04000</v>
          </cell>
          <cell r="E317" t="str">
            <v>Мероприятия в установленной сфере деятельности</v>
          </cell>
        </row>
        <row r="318">
          <cell r="D318" t="str">
            <v>290 00 04130</v>
          </cell>
          <cell r="E318" t="str">
            <v>Мероприятия в области жилищного хозяйства</v>
          </cell>
        </row>
        <row r="319">
          <cell r="D319" t="str">
            <v>290 00 04410</v>
          </cell>
          <cell r="E319" t="str">
            <v>Мероприятия в области коммунального хозяйства</v>
          </cell>
        </row>
        <row r="320">
          <cell r="D320" t="str">
            <v>320 00 00000</v>
          </cell>
          <cell r="E320" t="str">
            <v>Муниципальная программа «Содержание и ремонт объектов и сетей инженерной инфраструктуры городского округа Тольятти на 2018-2022 годы»</v>
          </cell>
        </row>
        <row r="321">
          <cell r="D321" t="str">
            <v>320 00 02000</v>
          </cell>
          <cell r="E321" t="str">
            <v>Финансовое обеспечение деятельности бюджетных и автономных учреждений</v>
          </cell>
        </row>
        <row r="322">
          <cell r="D322" t="str">
            <v>320 00 02430</v>
          </cell>
          <cell r="E322" t="str">
            <v>Учреждения, осуществляющие деятельность по другим вопросам в области жилищно-коммунального хозяйства</v>
          </cell>
        </row>
        <row r="323">
          <cell r="D323" t="str">
            <v>320 00 04000</v>
          </cell>
          <cell r="E323" t="str">
            <v>Мероприятия в установленной сфере деятельности</v>
          </cell>
        </row>
        <row r="324">
          <cell r="D324" t="str">
            <v>320 00 04410</v>
          </cell>
          <cell r="E324" t="str">
            <v>Мероприятия в области коммунального хозяйства</v>
          </cell>
        </row>
        <row r="325">
          <cell r="D325" t="str">
            <v>320 00 04420</v>
          </cell>
          <cell r="E325" t="str">
            <v>Мероприятия в области благоустройства</v>
          </cell>
        </row>
        <row r="326">
          <cell r="D326" t="str">
            <v>330 00 00000</v>
          </cell>
          <cell r="E326" t="str">
            <v>Муниципальная программа «Благоустройство территории городского округа Тольятти на 2015-2024 годы»</v>
          </cell>
        </row>
        <row r="327">
          <cell r="D327" t="str">
            <v>330 00 04000</v>
          </cell>
          <cell r="E327" t="str">
            <v>Мероприятия в установленной сфере деятельности</v>
          </cell>
        </row>
        <row r="328">
          <cell r="D328" t="str">
            <v>330 00 04100</v>
          </cell>
        </row>
        <row r="329">
          <cell r="D329" t="str">
            <v>330 00 04260</v>
          </cell>
          <cell r="E329" t="str">
            <v>Мероприятия в сфере дошкольного образования</v>
          </cell>
        </row>
        <row r="330">
          <cell r="D330" t="str">
            <v>330 00 04270</v>
          </cell>
          <cell r="E330" t="str">
            <v>Мероприятия в общеобразовательных организациях</v>
          </cell>
        </row>
        <row r="331">
          <cell r="D331" t="str">
            <v>330 00 04280</v>
          </cell>
          <cell r="E331" t="str">
            <v>Мероприятия в сфере дополнительного образования</v>
          </cell>
        </row>
        <row r="332">
          <cell r="D332" t="str">
            <v>330 00 04420</v>
          </cell>
          <cell r="E332" t="str">
            <v>Мероприятия в области благоустройства</v>
          </cell>
        </row>
        <row r="333">
          <cell r="D333" t="str">
            <v xml:space="preserve">330 00 L555F  </v>
          </cell>
        </row>
        <row r="334">
          <cell r="D334" t="str">
            <v>330 00 R555F</v>
          </cell>
        </row>
        <row r="335">
          <cell r="D335" t="str">
            <v>330 00 S3320</v>
          </cell>
          <cell r="E335" t="str">
            <v>Мероприятия по комплексному благоустройству территорий муниципальных образований в рамках реализации государственной программы Самарской области «Содействие развитию благоустройства территорий муниципальных образований в Самарской области на 2014 – 2022 г</v>
          </cell>
        </row>
        <row r="336">
          <cell r="D336" t="str">
            <v>330 00 S6150</v>
          </cell>
          <cell r="E336" t="str">
            <v xml:space="preserve">Мероприятия по поддержке общественных проектов в рамках реализации государственной программы Самарской области «Поддержка инициатив населения муниципальных образований в Самарской области» на 2017-2025 годы </v>
          </cell>
        </row>
        <row r="337">
          <cell r="D337" t="str">
            <v>330 00 S6370</v>
          </cell>
          <cell r="E337" t="str">
            <v>Мероприятия по устройству контейнерных площадок в рамках государственной программы Самарской области «Совершенствование системы обращения с отходами, в том числе с твердыми коммунальными отходами, на территории Самарской области» на 2018 – 2024 годы</v>
          </cell>
        </row>
        <row r="338">
          <cell r="D338" t="str">
            <v xml:space="preserve">340 00 00000 </v>
          </cell>
          <cell r="E338" t="str">
            <v>Муниципальная программа «Формирование современной городской среды на 2018-2024 годы»</v>
          </cell>
        </row>
        <row r="339">
          <cell r="D339" t="str">
            <v>340 00 02000</v>
          </cell>
        </row>
        <row r="340">
          <cell r="D340" t="str">
            <v>340 00 04000</v>
          </cell>
        </row>
        <row r="341">
          <cell r="D341" t="str">
            <v>340 00 04410</v>
          </cell>
        </row>
        <row r="342">
          <cell r="D342" t="str">
            <v xml:space="preserve">340 00 L5550  </v>
          </cell>
        </row>
        <row r="343">
          <cell r="D343" t="str">
            <v>340 F2 55550</v>
          </cell>
          <cell r="E343" t="str">
            <v>Реализация программ формирования современной городской среды</v>
          </cell>
        </row>
        <row r="344">
          <cell r="D344" t="str">
            <v>990 00 00000</v>
          </cell>
          <cell r="E344" t="str">
            <v>Непрограммное направление расходов</v>
          </cell>
        </row>
        <row r="345">
          <cell r="D345" t="str">
            <v>990 00 02000</v>
          </cell>
          <cell r="E345" t="str">
            <v>Финансовое обеспечение деятельности бюджетных и автономных учреждений</v>
          </cell>
        </row>
        <row r="346">
          <cell r="D346" t="str">
            <v>990 00 02070</v>
          </cell>
          <cell r="E346" t="str">
            <v>Учреждения, осуществляющие деятельность в сфере национальной экономики</v>
          </cell>
        </row>
        <row r="347">
          <cell r="D347" t="str">
            <v xml:space="preserve">990 00 02080 </v>
          </cell>
          <cell r="E347" t="str">
            <v xml:space="preserve">Учреждения, осуществляющие деятельность в сфере средств массовой информации </v>
          </cell>
        </row>
        <row r="348">
          <cell r="D348" t="str">
            <v>990 00 02200</v>
          </cell>
          <cell r="E348" t="str">
            <v>Парковые комплексы</v>
          </cell>
        </row>
        <row r="349">
          <cell r="D349" t="str">
            <v>990 00 02210</v>
          </cell>
          <cell r="E349" t="str">
            <v>Дворцы, дома и другие учреждения культуры</v>
          </cell>
        </row>
        <row r="350">
          <cell r="D350" t="str">
            <v>990 00 02220</v>
          </cell>
          <cell r="E350" t="str">
            <v>Музеи</v>
          </cell>
        </row>
        <row r="351">
          <cell r="D351" t="str">
            <v>990 00 02230</v>
          </cell>
          <cell r="E351" t="str">
            <v>Библиотеки</v>
          </cell>
        </row>
        <row r="352">
          <cell r="D352" t="str">
            <v>990 00 02240</v>
          </cell>
          <cell r="E352" t="str">
            <v>Театры, концертные и другие организации исполнительских искусств</v>
          </cell>
        </row>
        <row r="353">
          <cell r="D353" t="str">
            <v>990 00 02250</v>
          </cell>
        </row>
        <row r="354">
          <cell r="D354" t="str">
            <v>990 00 02270</v>
          </cell>
        </row>
        <row r="355">
          <cell r="D355" t="str">
            <v>990 00 02280</v>
          </cell>
          <cell r="E355" t="str">
            <v>Организации дополнительного образования</v>
          </cell>
        </row>
        <row r="356">
          <cell r="D356" t="str">
            <v>990 00 02290</v>
          </cell>
        </row>
        <row r="357">
          <cell r="D357" t="str">
            <v>990 00 02300</v>
          </cell>
        </row>
        <row r="358">
          <cell r="D358" t="str">
            <v>990 00 02320</v>
          </cell>
          <cell r="E358" t="str">
            <v>Учреждения, осуществляющие деятельность в сфере градостроительной деятельности</v>
          </cell>
        </row>
        <row r="359">
          <cell r="D359" t="str">
            <v>990 00 02350</v>
          </cell>
        </row>
        <row r="360">
          <cell r="D360" t="str">
            <v>990 00 02360</v>
          </cell>
        </row>
        <row r="361">
          <cell r="D361" t="str">
            <v>990 00 02390</v>
          </cell>
          <cell r="E361" t="str">
            <v>Учреждения, осуществляющие деятельность в области лесного хозяйства</v>
          </cell>
        </row>
        <row r="362">
          <cell r="D362" t="str">
            <v>990 00 02430</v>
          </cell>
          <cell r="E362" t="str">
            <v>Учреждения, осуществляющие деятельность по другим вопросам в области жилищно-коммунального хозяйства</v>
          </cell>
        </row>
        <row r="363">
          <cell r="D363" t="str">
            <v>990 00 02470</v>
          </cell>
          <cell r="E363" t="str">
            <v>Учреждения, обеспечивающие предоставление государственных и муниципальных услуг</v>
          </cell>
        </row>
        <row r="364">
          <cell r="D364" t="str">
            <v>990 00 03000</v>
          </cell>
        </row>
        <row r="365">
          <cell r="D365" t="str">
            <v>990 00 03010</v>
          </cell>
        </row>
        <row r="366">
          <cell r="D366" t="str">
            <v>990 00 03020</v>
          </cell>
        </row>
        <row r="367">
          <cell r="D367" t="str">
            <v>990 00 03030</v>
          </cell>
        </row>
        <row r="368">
          <cell r="D368" t="str">
            <v>990 00 03040</v>
          </cell>
        </row>
        <row r="369">
          <cell r="D369" t="str">
            <v>990 00 04000</v>
          </cell>
          <cell r="E369" t="str">
            <v>Мероприятия в установленной сфере деятельности</v>
          </cell>
        </row>
        <row r="370">
          <cell r="D370" t="str">
            <v>990 00 04040</v>
          </cell>
          <cell r="E370" t="str">
            <v>Мероприятия в сфере общегосударственного управления</v>
          </cell>
        </row>
        <row r="371">
          <cell r="D371" t="str">
            <v>990 00 04060</v>
          </cell>
          <cell r="E371" t="str">
            <v>Материально-техническое обеспечение деятельности Общественной палаты</v>
          </cell>
        </row>
        <row r="372">
          <cell r="D372" t="str">
            <v>990 00 04070</v>
          </cell>
          <cell r="E372" t="str">
            <v>Мероприятия в сфере национальной экономики</v>
          </cell>
        </row>
        <row r="373">
          <cell r="D373" t="str">
            <v>990 00 04090</v>
          </cell>
        </row>
        <row r="374">
          <cell r="D374" t="str">
            <v>990 00 04100</v>
          </cell>
          <cell r="E374" t="str">
            <v>Бюджетные инвестиции</v>
          </cell>
        </row>
        <row r="375">
          <cell r="D375" t="str">
            <v xml:space="preserve">990 00 04120 </v>
          </cell>
          <cell r="E375" t="str">
            <v>Мероприятия по оценке недвижимости, признанию прав и регулированию отношений по государственной и муниципальной собственности</v>
          </cell>
        </row>
        <row r="376">
          <cell r="D376" t="str">
            <v>990 00 04130</v>
          </cell>
          <cell r="E376" t="str">
            <v>Мероприятия в области жилищного хозяйства</v>
          </cell>
        </row>
        <row r="377">
          <cell r="D377" t="str">
            <v>990 00 04150</v>
          </cell>
          <cell r="E377" t="str">
            <v>Мероприятия, осуществляемые учреждениями в сфере обеспечения национальной безопасности и правоохранительной деятельности</v>
          </cell>
        </row>
        <row r="378">
          <cell r="D378" t="str">
            <v>990 00 04160</v>
          </cell>
        </row>
        <row r="379">
          <cell r="D379" t="str">
            <v>990 00 04170</v>
          </cell>
          <cell r="E379" t="str">
            <v xml:space="preserve">Мероприятия по обеспечению жильем </v>
          </cell>
        </row>
        <row r="380">
          <cell r="D380" t="str">
            <v>990 00 04180</v>
          </cell>
        </row>
        <row r="381">
          <cell r="D381" t="str">
            <v>990 00 04200</v>
          </cell>
          <cell r="E381" t="str">
            <v>Парковые комплексы</v>
          </cell>
        </row>
        <row r="382">
          <cell r="D382" t="str">
            <v>990 00 04210</v>
          </cell>
          <cell r="E382" t="str">
            <v>Дворцы, дома и другие учреждения культуры</v>
          </cell>
        </row>
        <row r="383">
          <cell r="D383" t="str">
            <v>990 00 04220</v>
          </cell>
          <cell r="E383" t="str">
            <v>Музеи</v>
          </cell>
        </row>
        <row r="384">
          <cell r="D384" t="str">
            <v>990 00 04230</v>
          </cell>
          <cell r="E384" t="str">
            <v>Библиотеки</v>
          </cell>
        </row>
        <row r="385">
          <cell r="D385" t="str">
            <v>990 00 04240</v>
          </cell>
          <cell r="E385" t="str">
            <v>Театры, концертные и другие организации исполнительских искусств</v>
          </cell>
        </row>
        <row r="386">
          <cell r="D386" t="str">
            <v>990 00 04250</v>
          </cell>
        </row>
        <row r="387">
          <cell r="D387" t="str">
            <v>990 00 04260</v>
          </cell>
          <cell r="E387" t="str">
            <v>Мероприятия в сфере дошкольного образования</v>
          </cell>
        </row>
        <row r="388">
          <cell r="D388" t="str">
            <v>990 00 04270</v>
          </cell>
          <cell r="E388" t="str">
            <v>Мероприятия в общеобразовательных организациях</v>
          </cell>
        </row>
        <row r="389">
          <cell r="D389" t="str">
            <v>990 00 04280</v>
          </cell>
          <cell r="E389" t="str">
            <v>Мероприятия в сфере дополнительного образования</v>
          </cell>
        </row>
        <row r="390">
          <cell r="D390" t="str">
            <v>990 00 04290</v>
          </cell>
          <cell r="E390" t="str">
            <v>Мероприятия в сфере организации деятельности по спортивной подготовке</v>
          </cell>
        </row>
        <row r="391">
          <cell r="D391" t="str">
            <v>990 00 04300</v>
          </cell>
        </row>
        <row r="392">
          <cell r="D392" t="str">
            <v>990 00 04310</v>
          </cell>
          <cell r="E392" t="str">
            <v>Мероприятия в области застройки территорий</v>
          </cell>
        </row>
        <row r="393">
          <cell r="D393" t="str">
            <v>990 00 04350</v>
          </cell>
        </row>
        <row r="394">
          <cell r="D394" t="str">
            <v>990 00 04360</v>
          </cell>
        </row>
        <row r="395">
          <cell r="D395" t="str">
            <v>990 00 04370</v>
          </cell>
        </row>
        <row r="396">
          <cell r="D396" t="str">
            <v>990 00 04410</v>
          </cell>
          <cell r="E396" t="str">
            <v>Мероприятия в области коммунального хозяйства</v>
          </cell>
        </row>
        <row r="397">
          <cell r="D397" t="str">
            <v>990 00 04420</v>
          </cell>
          <cell r="E397" t="str">
            <v>Мероприятия в области благоустройства</v>
          </cell>
        </row>
        <row r="398">
          <cell r="D398" t="str">
            <v>990 00 04440</v>
          </cell>
        </row>
        <row r="399">
          <cell r="D399" t="str">
            <v>990 00 04450</v>
          </cell>
        </row>
        <row r="400">
          <cell r="D400" t="str">
            <v>990 00 04460</v>
          </cell>
        </row>
        <row r="401">
          <cell r="D401" t="str">
            <v>990 00 04470</v>
          </cell>
        </row>
        <row r="402">
          <cell r="D402" t="str">
            <v>990 00 04510</v>
          </cell>
          <cell r="E402" t="str">
            <v>Мероприятия на обеспечение деятельности органов местного самоуправления в сфере культуры</v>
          </cell>
        </row>
        <row r="403">
          <cell r="D403" t="str">
            <v>990 00 04600</v>
          </cell>
        </row>
        <row r="404">
          <cell r="D404" t="str">
            <v>990 00 04610</v>
          </cell>
          <cell r="E404" t="str">
            <v>Мероприятия в сфере градостроительства</v>
          </cell>
        </row>
        <row r="405">
          <cell r="D405" t="str">
            <v>990 00 04710</v>
          </cell>
          <cell r="E405" t="str">
            <v>Иные нераспределенные бюджетные ассигнования на реализацию инициативных проектов</v>
          </cell>
        </row>
        <row r="406">
          <cell r="D406" t="str">
            <v>990 00 04720</v>
          </cell>
          <cell r="E406" t="str">
            <v>Иные нераспределенные бюджетные ассигнования на исполнение судебных актов</v>
          </cell>
        </row>
        <row r="407">
          <cell r="D407" t="str">
            <v>990 00 06000</v>
          </cell>
        </row>
        <row r="408">
          <cell r="D408" t="str">
            <v>990 00 06270</v>
          </cell>
        </row>
        <row r="409">
          <cell r="D409" t="str">
            <v>990 00 06500</v>
          </cell>
        </row>
        <row r="410">
          <cell r="D410" t="str">
            <v>990 00 07000</v>
          </cell>
          <cell r="E410" t="str">
            <v>Резервные фонды</v>
          </cell>
        </row>
        <row r="411">
          <cell r="D411" t="str">
            <v>990 00 07090</v>
          </cell>
          <cell r="E411" t="str">
            <v xml:space="preserve">Резервный фонд администрации городского округа Тольятти </v>
          </cell>
        </row>
        <row r="412">
          <cell r="D412" t="str">
            <v>990 00 08000</v>
          </cell>
          <cell r="E412" t="str">
            <v>Доплаты к пенсиям, дополнительное пенсионное обеспечение</v>
          </cell>
        </row>
        <row r="413">
          <cell r="D413" t="str">
            <v>990 00 08010</v>
          </cell>
          <cell r="E413" t="str">
            <v>Предоставление ежемесячной доплаты к страховой пенсии лицам, замещавшим должности депутатов, выборных должностных лиц местного самоуправления, осуществлявшим свои полномочия на постоянной основе в органах местного самоуправления городского округа Тольятти</v>
          </cell>
        </row>
        <row r="414">
          <cell r="D414" t="str">
            <v>990 00 09000</v>
          </cell>
        </row>
        <row r="415">
          <cell r="D415" t="str">
            <v>990 00 09220</v>
          </cell>
        </row>
        <row r="416">
          <cell r="D416" t="str">
            <v>990 00 10000</v>
          </cell>
        </row>
        <row r="417">
          <cell r="D417" t="str">
            <v xml:space="preserve">990 00 10370 </v>
          </cell>
        </row>
        <row r="418">
          <cell r="D418" t="str">
            <v>990 00 11000</v>
          </cell>
          <cell r="E418" t="str">
            <v>Руководство и управление в сфере установленных функций органов местного самоуправления</v>
          </cell>
        </row>
        <row r="419">
          <cell r="D419" t="str">
            <v>990 00 11010</v>
          </cell>
          <cell r="E419" t="str">
            <v>Глава муниципального образования</v>
          </cell>
        </row>
        <row r="420">
          <cell r="D420" t="str">
            <v>990 00 11020</v>
          </cell>
          <cell r="E420" t="str">
            <v>Председатель представительного органа муниципального образования</v>
          </cell>
        </row>
        <row r="421">
          <cell r="D421" t="str">
            <v>990 00 11030</v>
          </cell>
          <cell r="E421" t="str">
            <v>Депутаты представительного органа муниципального образования</v>
          </cell>
        </row>
        <row r="422">
          <cell r="D422" t="str">
            <v>990 00 11040</v>
          </cell>
          <cell r="E422" t="str">
            <v>Центральный аппарат</v>
          </cell>
        </row>
        <row r="423">
          <cell r="D423" t="str">
            <v>990 00 11050</v>
          </cell>
          <cell r="E423" t="str">
            <v>Председатель, заместитель и аудиторы контрольно-счетной палаты муниципального образования</v>
          </cell>
        </row>
        <row r="424">
          <cell r="D424" t="str">
            <v>990 00 12000</v>
          </cell>
          <cell r="E424" t="str">
            <v>Финансовое обеспечение деятельности казенных учреждений</v>
          </cell>
        </row>
        <row r="425">
          <cell r="D425" t="str">
            <v xml:space="preserve">990 00 12040 </v>
          </cell>
          <cell r="E425" t="str">
            <v>Учреждения, осуществляющие деятельность в сфере общегосударственного управления</v>
          </cell>
        </row>
        <row r="426">
          <cell r="D426" t="str">
            <v>990 00 12060</v>
          </cell>
          <cell r="E426" t="str">
            <v>Учреждения, осуществляющие деятельность в сфере обеспечения хозяйственного обслуживания</v>
          </cell>
        </row>
        <row r="427">
          <cell r="D427" t="str">
            <v>990 00 12140</v>
          </cell>
          <cell r="E427" t="str">
            <v>Учреждения, осуществляющие деятельность в сфере защиты населения и территории от последствий чрезвычайных ситуаций природного и техногенного характера, гражданской обороны</v>
          </cell>
        </row>
        <row r="428">
          <cell r="D428" t="str">
            <v>990 00 12180</v>
          </cell>
          <cell r="E428" t="str">
            <v>Учреждения, осуществляющие деятельность в сфере дорожного хозяйства</v>
          </cell>
        </row>
        <row r="429">
          <cell r="D429" t="str">
            <v>990 00 12300</v>
          </cell>
        </row>
        <row r="430">
          <cell r="D430" t="str">
            <v>990 00 12390</v>
          </cell>
          <cell r="E430" t="str">
            <v>Учреждения, осуществляющие деятельность в области лесного хозяйства</v>
          </cell>
        </row>
        <row r="431">
          <cell r="D431" t="str">
            <v>990 00 13000</v>
          </cell>
          <cell r="E431" t="str">
            <v>Процентные платежи по муниципальным долговым обязательствам</v>
          </cell>
        </row>
        <row r="432">
          <cell r="D432" t="str">
            <v>990 00 51200</v>
          </cell>
          <cell r="E432" t="str">
            <v>Осуществление полномочий по составлению (изменению, дополнению) списков кандидатов в присяжные заседатели федеральных судов общей юрисдикции в Российской Федерации</v>
          </cell>
        </row>
        <row r="433">
          <cell r="D433" t="str">
            <v>990 00 51350</v>
          </cell>
          <cell r="E433" t="str">
            <v xml:space="preserve">Обеспечение жильем отдельных категорий граждан, установленных Федеральным законом от 12.01.1995г. № 5-ФЗ «О ветеранах» </v>
          </cell>
        </row>
        <row r="434">
          <cell r="D434" t="str">
            <v>990 00 51760</v>
          </cell>
          <cell r="E434" t="str">
            <v>Обеспечение жильем отдельных категорий граждан, установленных Федеральным законом от 24.11.1995г. №181-ФЗ «О социальной защите инвалидов в РФ»</v>
          </cell>
        </row>
        <row r="435">
          <cell r="D435" t="str">
            <v>990 00 75000</v>
          </cell>
          <cell r="E435" t="str">
            <v>Субвенции</v>
          </cell>
        </row>
        <row r="436">
          <cell r="D436" t="str">
            <v>990 00 75080</v>
          </cell>
          <cell r="E436" t="str">
            <v>Организация деятельности в сфере обеспечения жильем отдельных категорий граждан</v>
          </cell>
        </row>
        <row r="437">
          <cell r="D437" t="str">
            <v>990 00 75090</v>
          </cell>
          <cell r="E437" t="str">
            <v>Обеспечение жильем граждан, проработавших в тылу в период Великой Отечественной войны</v>
          </cell>
        </row>
        <row r="438">
          <cell r="D438" t="str">
            <v>990 00 75120</v>
          </cell>
          <cell r="E438" t="str">
            <v>Организация деятельности в сфере охраны окружающей среды</v>
          </cell>
        </row>
        <row r="439">
          <cell r="D439" t="str">
            <v>990 00 75130</v>
          </cell>
          <cell r="E439" t="str">
            <v>Организация транспортного обслуживания населения и перевозок пассажиров к местам расположения садово-дачных массивов по межмуниципальным маршрутам</v>
          </cell>
        </row>
        <row r="440">
          <cell r="D440" t="str">
            <v>990 00 75150</v>
          </cell>
          <cell r="E440" t="str">
            <v>Организация деятельности в сфере архивного дела</v>
          </cell>
        </row>
        <row r="441">
          <cell r="D441" t="str">
            <v>990 00 75160</v>
          </cell>
          <cell r="E441" t="str">
            <v>Организация деятельности административных комиссий</v>
          </cell>
        </row>
        <row r="442">
          <cell r="D442" t="str">
            <v>990 00 75180</v>
          </cell>
          <cell r="E442" t="str">
            <v>Осуществление деятельности по опеке и попечительству над несовершеннолетними лицами и социальной поддержке семьи, материнства и детства</v>
          </cell>
        </row>
        <row r="443">
          <cell r="D443" t="str">
            <v>990 00 75190</v>
          </cell>
          <cell r="E443" t="str">
            <v>Меры по осуществлению деятельности по опеке и попечительству в отношении совершеннолетних граждан</v>
          </cell>
        </row>
        <row r="444">
          <cell r="D444" t="str">
            <v>990 00 75200</v>
          </cell>
          <cell r="E444" t="str">
            <v>Организация деятельности в сфере охраны труда</v>
          </cell>
        </row>
        <row r="445">
          <cell r="D445" t="str">
            <v>990 00 L0000</v>
          </cell>
        </row>
        <row r="446">
          <cell r="D446" t="str">
            <v>990 00 L0270</v>
          </cell>
        </row>
        <row r="447">
          <cell r="D447" t="str">
            <v>990 00 L4970</v>
          </cell>
        </row>
        <row r="448">
          <cell r="D448" t="str">
            <v>990 00 S2000</v>
          </cell>
        </row>
        <row r="449">
          <cell r="D449" t="str">
            <v>990 00 S2002</v>
          </cell>
        </row>
        <row r="450">
          <cell r="D450" t="str">
            <v>990 00 S3010</v>
          </cell>
        </row>
        <row r="451">
          <cell r="D451" t="str">
            <v>990 00 S3250</v>
          </cell>
          <cell r="E451" t="str">
            <v>Мероприятия на дополнение лесных культур в рамках государственной программы Самарской области «Развитие лесного хозяйства Самарской области на 2014-2030 годы»</v>
          </cell>
        </row>
        <row r="452">
          <cell r="D452" t="str">
            <v>990 00 S3270</v>
          </cell>
        </row>
        <row r="453">
          <cell r="D453" t="str">
            <v>990 00 S3340</v>
          </cell>
        </row>
        <row r="454">
          <cell r="D454" t="str">
            <v>990 00 S3350</v>
          </cell>
        </row>
        <row r="455">
          <cell r="D455" t="str">
            <v>990 00 S3400</v>
          </cell>
        </row>
        <row r="456">
          <cell r="D456" t="str">
            <v>990 00 S3470</v>
          </cell>
        </row>
        <row r="457">
          <cell r="D457" t="str">
            <v>990 00 S3560</v>
          </cell>
        </row>
        <row r="458">
          <cell r="D458" t="str">
            <v>990 00 S3800</v>
          </cell>
          <cell r="E458" t="str">
            <v>Мероприятия на проведение агротехнического ухода в рамках государственной программы Самарской области «Развитие лесного хозяйства Самарской области на 2014-2030 годы»</v>
          </cell>
        </row>
        <row r="459">
          <cell r="D459" t="str">
            <v>990 00 S3810</v>
          </cell>
          <cell r="E459" t="str">
            <v>Мероприятия на обработку почвы под лесные культуры в рамках государственной программы Самарской области «Развитие лесного хозяйства Самарской области на 2014-2030 годы»</v>
          </cell>
        </row>
        <row r="460">
          <cell r="D460" t="str">
            <v>990 00 S3940</v>
          </cell>
        </row>
        <row r="461">
          <cell r="D461" t="str">
            <v>990 00 S3950</v>
          </cell>
        </row>
        <row r="462">
          <cell r="D462" t="str">
            <v>990 00 S3990</v>
          </cell>
        </row>
        <row r="463">
          <cell r="D463" t="str">
            <v>990 00 S4430</v>
          </cell>
          <cell r="E463" t="str">
            <v xml:space="preserve">Мероприятия на лесовосстановление в рамках государственной программы Самарской области «Развитие лесного хозяйства Самарской области на 2014-2030 годы» </v>
          </cell>
        </row>
        <row r="464">
          <cell r="D464" t="str">
            <v>990 00 S4440</v>
          </cell>
          <cell r="E464" t="str">
            <v xml:space="preserve">Прочие мероприятия в сфере лесного хозяйства в рамках государственной программы Самарской области «Развитие лесного хозяйства Самарской области на 2014-2030 годы» </v>
          </cell>
        </row>
        <row r="465">
          <cell r="D465" t="str">
            <v>990 00 S4680</v>
          </cell>
        </row>
        <row r="466">
          <cell r="D466" t="str">
            <v>990 00 Z0820</v>
          </cell>
          <cell r="E466" t="str">
            <v>Предоставление жилых помещений детям-сиротам и детям, оставшимся без попечения родителей, лицам из их числа по договорам найма специализированных жилых помещений</v>
          </cell>
        </row>
        <row r="467">
          <cell r="D467" t="str">
            <v>990 R1 53930</v>
          </cell>
        </row>
        <row r="468">
          <cell r="D468" t="str">
            <v>990 Е1 55200</v>
          </cell>
        </row>
        <row r="469">
          <cell r="D469" t="str">
            <v>990 Е1 5520Z</v>
          </cell>
        </row>
      </sheetData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X1788"/>
  <sheetViews>
    <sheetView showZeros="0" tabSelected="1" view="pageBreakPreview" zoomScaleNormal="100" zoomScaleSheetLayoutView="100" workbookViewId="0">
      <selection activeCell="DA13" sqref="DA13"/>
    </sheetView>
  </sheetViews>
  <sheetFormatPr defaultColWidth="9.140625" defaultRowHeight="15" x14ac:dyDescent="0.25"/>
  <cols>
    <col min="1" max="1" width="67.85546875" style="65" customWidth="1"/>
    <col min="2" max="2" width="9.140625" style="120" customWidth="1"/>
    <col min="3" max="3" width="7.140625" style="120" customWidth="1"/>
    <col min="4" max="4" width="15.7109375" style="124" customWidth="1"/>
    <col min="5" max="5" width="8.5703125" style="120" customWidth="1"/>
    <col min="6" max="6" width="14.28515625" style="1" hidden="1" customWidth="1"/>
    <col min="7" max="7" width="42.140625" style="1" hidden="1" customWidth="1"/>
    <col min="8" max="8" width="12" style="1" hidden="1" customWidth="1"/>
    <col min="9" max="9" width="28.5703125" style="1" hidden="1" customWidth="1"/>
    <col min="10" max="10" width="16" style="1" hidden="1" customWidth="1"/>
    <col min="11" max="11" width="33.140625" style="1" hidden="1" customWidth="1"/>
    <col min="12" max="12" width="16.5703125" style="1" hidden="1" customWidth="1"/>
    <col min="13" max="13" width="14.7109375" style="1" hidden="1" customWidth="1"/>
    <col min="14" max="14" width="16.140625" style="1" hidden="1" customWidth="1"/>
    <col min="15" max="15" width="14.42578125" style="1" hidden="1" customWidth="1"/>
    <col min="16" max="16" width="14.85546875" style="1" hidden="1" customWidth="1"/>
    <col min="17" max="17" width="15.85546875" style="20" hidden="1" customWidth="1"/>
    <col min="18" max="18" width="32.7109375" style="20" hidden="1" customWidth="1"/>
    <col min="19" max="19" width="16.5703125" style="1" hidden="1" customWidth="1"/>
    <col min="20" max="21" width="13" style="1" hidden="1" customWidth="1"/>
    <col min="22" max="22" width="12.85546875" style="1" hidden="1" customWidth="1"/>
    <col min="23" max="23" width="11.7109375" style="1" hidden="1" customWidth="1"/>
    <col min="24" max="24" width="16.42578125" style="20" hidden="1" customWidth="1"/>
    <col min="25" max="25" width="32.7109375" style="20" hidden="1" customWidth="1"/>
    <col min="26" max="26" width="16.5703125" style="1" hidden="1" customWidth="1"/>
    <col min="27" max="28" width="13" style="1" hidden="1" customWidth="1"/>
    <col min="29" max="29" width="12.85546875" style="1" hidden="1" customWidth="1"/>
    <col min="30" max="30" width="13.85546875" style="1" hidden="1" customWidth="1"/>
    <col min="31" max="31" width="16.42578125" style="20" hidden="1" customWidth="1"/>
    <col min="32" max="32" width="17.42578125" style="20" hidden="1" customWidth="1"/>
    <col min="33" max="33" width="16.5703125" style="1" hidden="1" customWidth="1"/>
    <col min="34" max="35" width="13" style="1" hidden="1" customWidth="1"/>
    <col min="36" max="36" width="12.85546875" style="1" hidden="1" customWidth="1"/>
    <col min="37" max="37" width="13.85546875" style="1" hidden="1" customWidth="1"/>
    <col min="38" max="38" width="15.28515625" style="20" hidden="1" customWidth="1"/>
    <col min="39" max="39" width="31.42578125" style="20" hidden="1" customWidth="1"/>
    <col min="40" max="40" width="16.28515625" style="1" hidden="1" customWidth="1"/>
    <col min="41" max="41" width="12.85546875" style="1" hidden="1" customWidth="1"/>
    <col min="42" max="42" width="11.7109375" style="1" hidden="1" customWidth="1"/>
    <col min="43" max="43" width="11.28515625" style="1" hidden="1" customWidth="1"/>
    <col min="44" max="44" width="13.28515625" style="1" hidden="1" customWidth="1"/>
    <col min="45" max="45" width="16.42578125" style="20" hidden="1" customWidth="1"/>
    <col min="46" max="46" width="18.28515625" style="20" hidden="1" customWidth="1"/>
    <col min="47" max="47" width="19.42578125" style="1" hidden="1" customWidth="1"/>
    <col min="48" max="49" width="12.7109375" style="1" hidden="1" customWidth="1"/>
    <col min="50" max="50" width="12.42578125" style="1" hidden="1" customWidth="1"/>
    <col min="51" max="51" width="13.28515625" style="1" hidden="1" customWidth="1"/>
    <col min="52" max="52" width="19.140625" style="20" hidden="1" customWidth="1"/>
    <col min="53" max="53" width="38.5703125" style="20" hidden="1" customWidth="1"/>
    <col min="54" max="54" width="19.28515625" style="1" hidden="1" customWidth="1"/>
    <col min="55" max="55" width="14.42578125" style="1" hidden="1" customWidth="1"/>
    <col min="56" max="56" width="14.140625" style="1" hidden="1" customWidth="1"/>
    <col min="57" max="57" width="12.42578125" style="1" hidden="1" customWidth="1"/>
    <col min="58" max="58" width="14.5703125" style="1" hidden="1" customWidth="1"/>
    <col min="59" max="59" width="15.28515625" style="20" hidden="1" customWidth="1"/>
    <col min="60" max="60" width="31.42578125" style="20" hidden="1" customWidth="1"/>
    <col min="61" max="61" width="13.140625" style="1" hidden="1" customWidth="1"/>
    <col min="62" max="62" width="11.5703125" style="1" hidden="1" customWidth="1"/>
    <col min="63" max="63" width="11.7109375" style="1" hidden="1" customWidth="1"/>
    <col min="64" max="64" width="11.28515625" style="1" hidden="1" customWidth="1"/>
    <col min="65" max="65" width="13.28515625" style="1" hidden="1" customWidth="1"/>
    <col min="66" max="66" width="15.42578125" style="20" hidden="1" customWidth="1"/>
    <col min="67" max="67" width="35.42578125" style="20" hidden="1" customWidth="1"/>
    <col min="68" max="68" width="11.42578125" style="1" hidden="1" customWidth="1"/>
    <col min="69" max="69" width="11.5703125" style="1" hidden="1" customWidth="1"/>
    <col min="70" max="70" width="11.42578125" style="1" hidden="1" customWidth="1"/>
    <col min="71" max="71" width="11.140625" style="1" hidden="1" customWidth="1"/>
    <col min="72" max="72" width="13.42578125" style="1" hidden="1" customWidth="1"/>
    <col min="73" max="73" width="16.7109375" style="20" hidden="1" customWidth="1"/>
    <col min="74" max="74" width="17.7109375" style="20" hidden="1" customWidth="1"/>
    <col min="75" max="75" width="10.85546875" style="171" hidden="1" customWidth="1"/>
    <col min="76" max="76" width="11.5703125" style="171" hidden="1" customWidth="1"/>
    <col min="77" max="77" width="11.42578125" style="171" hidden="1" customWidth="1"/>
    <col min="78" max="78" width="11.140625" style="171" hidden="1" customWidth="1"/>
    <col min="79" max="79" width="13.42578125" style="171" hidden="1" customWidth="1"/>
    <col min="80" max="80" width="16.7109375" style="20" hidden="1" customWidth="1"/>
    <col min="81" max="81" width="17.7109375" style="20" hidden="1" customWidth="1"/>
    <col min="82" max="82" width="10.85546875" style="171" hidden="1" customWidth="1"/>
    <col min="83" max="83" width="11.5703125" style="171" hidden="1" customWidth="1"/>
    <col min="84" max="84" width="11.42578125" style="171" hidden="1" customWidth="1"/>
    <col min="85" max="85" width="11.140625" style="171" hidden="1" customWidth="1"/>
    <col min="86" max="86" width="13.42578125" style="171" hidden="1" customWidth="1"/>
    <col min="87" max="87" width="15.42578125" style="20" hidden="1" customWidth="1"/>
    <col min="88" max="88" width="32.7109375" style="20" hidden="1" customWidth="1"/>
    <col min="89" max="89" width="10.85546875" style="171" hidden="1" customWidth="1"/>
    <col min="90" max="90" width="12.42578125" style="171" hidden="1" customWidth="1"/>
    <col min="91" max="91" width="11.42578125" style="171" hidden="1" customWidth="1"/>
    <col min="92" max="92" width="11.140625" style="171" hidden="1" customWidth="1"/>
    <col min="93" max="93" width="13.42578125" style="171" hidden="1" customWidth="1"/>
    <col min="94" max="94" width="16.7109375" style="20" hidden="1" customWidth="1"/>
    <col min="95" max="95" width="17.7109375" style="20" hidden="1" customWidth="1"/>
    <col min="96" max="96" width="10.85546875" style="171" hidden="1" customWidth="1"/>
    <col min="97" max="97" width="12.42578125" style="171" hidden="1" customWidth="1"/>
    <col min="98" max="98" width="11.42578125" style="171" hidden="1" customWidth="1"/>
    <col min="99" max="99" width="11.140625" style="171" hidden="1" customWidth="1"/>
    <col min="100" max="100" width="13.42578125" style="171" hidden="1" customWidth="1"/>
    <col min="101" max="101" width="16.7109375" style="20" customWidth="1"/>
    <col min="102" max="102" width="17.7109375" style="20" customWidth="1"/>
    <col min="103" max="220" width="9.140625" style="1"/>
    <col min="221" max="221" width="55.85546875" style="1" customWidth="1"/>
    <col min="222" max="222" width="8.5703125" style="1" customWidth="1"/>
    <col min="223" max="223" width="7.42578125" style="1" customWidth="1"/>
    <col min="224" max="224" width="16.5703125" style="1" customWidth="1"/>
    <col min="225" max="225" width="7" style="1" customWidth="1"/>
    <col min="226" max="226" width="16.85546875" style="1" customWidth="1"/>
    <col min="227" max="228" width="18.7109375" style="1" customWidth="1"/>
    <col min="229" max="229" width="51" style="1" customWidth="1"/>
    <col min="230" max="16384" width="9.140625" style="1"/>
  </cols>
  <sheetData>
    <row r="1" spans="1:102" ht="16.5" x14ac:dyDescent="0.25">
      <c r="A1" s="6"/>
      <c r="B1" s="6"/>
      <c r="C1" s="6"/>
      <c r="D1" s="6"/>
      <c r="E1" s="6"/>
      <c r="G1" s="64" t="s">
        <v>0</v>
      </c>
      <c r="K1" s="64" t="s">
        <v>0</v>
      </c>
      <c r="R1" s="64" t="s">
        <v>0</v>
      </c>
      <c r="Y1" s="64" t="s">
        <v>0</v>
      </c>
      <c r="AF1" s="64" t="s">
        <v>0</v>
      </c>
      <c r="AM1" s="64" t="s">
        <v>0</v>
      </c>
      <c r="AT1" s="64" t="s">
        <v>0</v>
      </c>
      <c r="BA1" s="64" t="s">
        <v>0</v>
      </c>
      <c r="BH1" s="64" t="s">
        <v>0</v>
      </c>
      <c r="BO1" s="64" t="s">
        <v>0</v>
      </c>
      <c r="BP1" s="271" t="s">
        <v>907</v>
      </c>
      <c r="BQ1" s="271"/>
      <c r="BR1" s="271"/>
      <c r="BS1" s="271"/>
      <c r="BT1" s="271"/>
      <c r="BV1" s="64"/>
      <c r="BW1" s="251" t="s">
        <v>907</v>
      </c>
      <c r="BX1" s="251"/>
      <c r="BY1" s="251"/>
      <c r="BZ1" s="251"/>
      <c r="CA1" s="251"/>
      <c r="CC1" s="64" t="s">
        <v>916</v>
      </c>
      <c r="CD1" s="251" t="s">
        <v>907</v>
      </c>
      <c r="CE1" s="251"/>
      <c r="CF1" s="251"/>
      <c r="CG1" s="251"/>
      <c r="CH1" s="251"/>
      <c r="CJ1" s="64" t="s">
        <v>0</v>
      </c>
      <c r="CK1" s="251"/>
      <c r="CL1" s="251"/>
      <c r="CM1" s="251"/>
      <c r="CN1" s="251"/>
      <c r="CO1" s="251"/>
      <c r="CQ1" s="64" t="s">
        <v>0</v>
      </c>
      <c r="CR1" s="251"/>
      <c r="CS1" s="251"/>
      <c r="CT1" s="251"/>
      <c r="CU1" s="251"/>
      <c r="CV1" s="251"/>
      <c r="CX1" s="64" t="s">
        <v>916</v>
      </c>
    </row>
    <row r="2" spans="1:102" ht="16.5" x14ac:dyDescent="0.25">
      <c r="A2" s="6"/>
      <c r="B2" s="6"/>
      <c r="C2" s="6"/>
      <c r="D2" s="6"/>
      <c r="E2" s="6"/>
      <c r="G2" s="64"/>
      <c r="K2" s="64"/>
      <c r="R2" s="64" t="s">
        <v>1</v>
      </c>
      <c r="Y2" s="64" t="s">
        <v>1</v>
      </c>
      <c r="AF2" s="64" t="s">
        <v>1</v>
      </c>
      <c r="AM2" s="64" t="s">
        <v>1</v>
      </c>
      <c r="AT2" s="64" t="s">
        <v>1</v>
      </c>
      <c r="BA2" s="64" t="s">
        <v>1</v>
      </c>
      <c r="BH2" s="64" t="s">
        <v>1</v>
      </c>
      <c r="BO2" s="64" t="s">
        <v>1</v>
      </c>
      <c r="BV2" s="64"/>
      <c r="CC2" s="64" t="s">
        <v>1</v>
      </c>
      <c r="CJ2" s="64" t="s">
        <v>1</v>
      </c>
      <c r="CQ2" s="64" t="s">
        <v>1</v>
      </c>
      <c r="CX2" s="64" t="s">
        <v>1</v>
      </c>
    </row>
    <row r="3" spans="1:102" ht="16.5" x14ac:dyDescent="0.25">
      <c r="A3" s="6"/>
      <c r="B3" s="6"/>
      <c r="C3" s="6"/>
      <c r="D3" s="6"/>
      <c r="E3" s="6"/>
      <c r="G3" s="64"/>
      <c r="K3" s="64"/>
      <c r="R3" s="64" t="s">
        <v>2</v>
      </c>
      <c r="Y3" s="64" t="s">
        <v>2</v>
      </c>
      <c r="AF3" s="64" t="s">
        <v>2</v>
      </c>
      <c r="AM3" s="64" t="s">
        <v>2</v>
      </c>
      <c r="AT3" s="64" t="s">
        <v>2</v>
      </c>
      <c r="BA3" s="64" t="s">
        <v>2</v>
      </c>
      <c r="BH3" s="64" t="s">
        <v>2</v>
      </c>
      <c r="BO3" s="64" t="s">
        <v>2</v>
      </c>
      <c r="BV3" s="64"/>
      <c r="CC3" s="64" t="s">
        <v>2</v>
      </c>
      <c r="CJ3" s="64" t="s">
        <v>2</v>
      </c>
      <c r="CQ3" s="64" t="s">
        <v>2</v>
      </c>
      <c r="CX3" s="64" t="s">
        <v>2</v>
      </c>
    </row>
    <row r="4" spans="1:102" ht="16.5" x14ac:dyDescent="0.25">
      <c r="A4" s="6"/>
      <c r="B4" s="6"/>
      <c r="C4" s="6"/>
      <c r="D4" s="6"/>
      <c r="E4" s="6"/>
      <c r="G4" s="64"/>
      <c r="K4" s="64"/>
      <c r="R4" s="1"/>
      <c r="Y4" s="1"/>
      <c r="AF4" s="1"/>
      <c r="AM4" s="1"/>
      <c r="AT4" s="1"/>
      <c r="BA4" s="1"/>
      <c r="BH4" s="1"/>
      <c r="BO4" s="1"/>
      <c r="BV4" s="1"/>
      <c r="CC4" s="1"/>
      <c r="CJ4" s="1"/>
      <c r="CQ4" s="1"/>
      <c r="CX4" s="1"/>
    </row>
    <row r="5" spans="1:102" ht="16.5" x14ac:dyDescent="0.25">
      <c r="A5" s="6"/>
      <c r="B5" s="6"/>
      <c r="C5" s="6"/>
      <c r="D5" s="6"/>
      <c r="E5" s="6"/>
      <c r="G5" s="64"/>
      <c r="K5" s="64"/>
      <c r="R5" s="1"/>
      <c r="Y5" s="1"/>
      <c r="AF5" s="1"/>
      <c r="AM5" s="1"/>
      <c r="AT5" s="1"/>
      <c r="BA5" s="1"/>
      <c r="BH5" s="1"/>
      <c r="BO5" s="1"/>
      <c r="BV5" s="1"/>
      <c r="CC5" s="1"/>
      <c r="CJ5" s="1"/>
      <c r="CQ5" s="1"/>
      <c r="CX5" s="1"/>
    </row>
    <row r="6" spans="1:102" ht="16.5" x14ac:dyDescent="0.25">
      <c r="B6" s="6"/>
      <c r="C6" s="6"/>
      <c r="D6" s="6"/>
      <c r="E6" s="6"/>
      <c r="G6" s="64" t="s">
        <v>1</v>
      </c>
      <c r="K6" s="64" t="s">
        <v>1</v>
      </c>
      <c r="R6" s="64" t="s">
        <v>0</v>
      </c>
      <c r="Y6" s="64" t="s">
        <v>0</v>
      </c>
      <c r="AF6" s="64" t="s">
        <v>0</v>
      </c>
      <c r="AM6" s="64" t="s">
        <v>0</v>
      </c>
      <c r="AT6" s="64" t="s">
        <v>0</v>
      </c>
      <c r="BA6" s="64" t="s">
        <v>0</v>
      </c>
      <c r="BH6" s="64" t="s">
        <v>0</v>
      </c>
      <c r="BO6" s="64" t="s">
        <v>0</v>
      </c>
      <c r="BV6" s="64"/>
      <c r="CC6" s="64" t="s">
        <v>0</v>
      </c>
      <c r="CJ6" s="64" t="s">
        <v>0</v>
      </c>
      <c r="CQ6" s="64" t="s">
        <v>0</v>
      </c>
      <c r="CX6" s="64" t="s">
        <v>0</v>
      </c>
    </row>
    <row r="7" spans="1:102" ht="16.5" x14ac:dyDescent="0.25">
      <c r="B7" s="6"/>
      <c r="C7" s="6"/>
      <c r="D7" s="6"/>
      <c r="E7" s="6"/>
      <c r="G7" s="64" t="s">
        <v>2</v>
      </c>
      <c r="K7" s="64" t="s">
        <v>2</v>
      </c>
      <c r="R7" s="64" t="s">
        <v>1</v>
      </c>
      <c r="Y7" s="64" t="s">
        <v>1</v>
      </c>
      <c r="AF7" s="64" t="s">
        <v>1</v>
      </c>
      <c r="AM7" s="64" t="s">
        <v>1</v>
      </c>
      <c r="AT7" s="64" t="s">
        <v>1</v>
      </c>
      <c r="BA7" s="64" t="s">
        <v>1</v>
      </c>
      <c r="BH7" s="64" t="s">
        <v>1</v>
      </c>
      <c r="BO7" s="64" t="s">
        <v>1</v>
      </c>
      <c r="BV7" s="64"/>
      <c r="CC7" s="64" t="s">
        <v>1</v>
      </c>
      <c r="CJ7" s="64" t="s">
        <v>1</v>
      </c>
      <c r="CQ7" s="64" t="s">
        <v>1</v>
      </c>
      <c r="CX7" s="64" t="s">
        <v>1</v>
      </c>
    </row>
    <row r="8" spans="1:102" ht="16.5" x14ac:dyDescent="0.25">
      <c r="B8" s="6"/>
      <c r="C8" s="6"/>
      <c r="D8" s="6"/>
      <c r="E8" s="6"/>
      <c r="R8" s="64" t="s">
        <v>860</v>
      </c>
      <c r="Y8" s="64" t="s">
        <v>860</v>
      </c>
      <c r="AF8" s="64" t="s">
        <v>860</v>
      </c>
      <c r="AM8" s="64" t="s">
        <v>860</v>
      </c>
      <c r="AT8" s="64" t="s">
        <v>860</v>
      </c>
      <c r="BA8" s="64" t="s">
        <v>860</v>
      </c>
      <c r="BH8" s="64" t="s">
        <v>860</v>
      </c>
      <c r="BO8" s="64" t="s">
        <v>860</v>
      </c>
      <c r="BV8" s="64"/>
      <c r="CC8" s="64" t="s">
        <v>860</v>
      </c>
      <c r="CJ8" s="64" t="s">
        <v>860</v>
      </c>
      <c r="CQ8" s="64" t="s">
        <v>860</v>
      </c>
      <c r="CX8" s="64" t="s">
        <v>860</v>
      </c>
    </row>
    <row r="9" spans="1:102" ht="185.25" customHeight="1" x14ac:dyDescent="0.35">
      <c r="A9" s="261" t="s">
        <v>833</v>
      </c>
      <c r="B9" s="261"/>
      <c r="C9" s="261"/>
      <c r="D9" s="261"/>
      <c r="E9" s="261"/>
      <c r="F9" s="261"/>
      <c r="G9" s="261"/>
      <c r="H9" s="261"/>
      <c r="I9" s="261"/>
      <c r="J9" s="261"/>
      <c r="K9" s="261"/>
      <c r="L9" s="261"/>
      <c r="M9" s="261"/>
      <c r="N9" s="261"/>
      <c r="O9" s="261"/>
      <c r="P9" s="261"/>
      <c r="Q9" s="261"/>
      <c r="R9" s="261"/>
      <c r="S9" s="261"/>
      <c r="T9" s="261"/>
      <c r="U9" s="261"/>
      <c r="V9" s="261"/>
      <c r="W9" s="261"/>
      <c r="X9" s="261"/>
      <c r="Y9" s="261"/>
      <c r="Z9" s="261"/>
      <c r="AA9" s="261"/>
      <c r="AB9" s="261"/>
      <c r="AC9" s="261"/>
      <c r="AD9" s="261"/>
      <c r="AE9" s="261"/>
      <c r="AF9" s="261"/>
      <c r="AG9" s="261"/>
      <c r="AH9" s="261"/>
      <c r="AI9" s="261"/>
      <c r="AJ9" s="261"/>
      <c r="AK9" s="261"/>
      <c r="AL9" s="261"/>
      <c r="AM9" s="261"/>
      <c r="AN9" s="261"/>
      <c r="AO9" s="261"/>
      <c r="AP9" s="261"/>
      <c r="AQ9" s="261"/>
      <c r="AR9" s="261"/>
      <c r="AS9" s="261"/>
      <c r="AT9" s="261"/>
      <c r="AU9" s="261"/>
      <c r="AV9" s="261"/>
      <c r="AW9" s="261"/>
      <c r="AX9" s="261"/>
      <c r="AY9" s="261"/>
      <c r="AZ9" s="261"/>
      <c r="BA9" s="261"/>
      <c r="BB9" s="261"/>
      <c r="BC9" s="261"/>
      <c r="BD9" s="261"/>
      <c r="BE9" s="261"/>
      <c r="BF9" s="261"/>
      <c r="BG9" s="261"/>
      <c r="BH9" s="261"/>
      <c r="BI9" s="261"/>
      <c r="BJ9" s="261"/>
      <c r="BK9" s="261"/>
      <c r="BL9" s="261"/>
      <c r="BM9" s="261"/>
      <c r="BN9" s="261"/>
      <c r="BO9" s="261"/>
      <c r="BP9" s="261"/>
      <c r="BQ9" s="261"/>
      <c r="BR9" s="261"/>
      <c r="BS9" s="261"/>
      <c r="BT9" s="261"/>
      <c r="BU9" s="261"/>
      <c r="BV9" s="261"/>
      <c r="BW9" s="262"/>
      <c r="BX9" s="262"/>
      <c r="BY9" s="262"/>
      <c r="BZ9" s="262"/>
      <c r="CA9" s="262"/>
      <c r="CB9" s="262"/>
      <c r="CC9" s="262"/>
      <c r="CD9" s="262"/>
      <c r="CE9" s="262"/>
      <c r="CF9" s="262"/>
      <c r="CG9" s="262"/>
      <c r="CH9" s="262"/>
      <c r="CI9" s="262"/>
      <c r="CJ9" s="262"/>
      <c r="CK9" s="262"/>
      <c r="CL9" s="262"/>
      <c r="CM9" s="262"/>
      <c r="CN9" s="262"/>
      <c r="CO9" s="262"/>
      <c r="CP9" s="262"/>
      <c r="CQ9" s="262"/>
      <c r="CR9" s="262"/>
      <c r="CS9" s="262"/>
      <c r="CT9" s="262"/>
      <c r="CU9" s="262"/>
      <c r="CV9" s="262"/>
      <c r="CW9" s="262"/>
      <c r="CX9" s="262"/>
    </row>
    <row r="10" spans="1:102" x14ac:dyDescent="0.25">
      <c r="L10" s="263" t="s">
        <v>866</v>
      </c>
      <c r="M10" s="263"/>
      <c r="N10" s="263"/>
      <c r="O10" s="263"/>
      <c r="P10" s="263"/>
      <c r="S10" s="263" t="s">
        <v>867</v>
      </c>
      <c r="T10" s="263"/>
      <c r="U10" s="263"/>
      <c r="V10" s="263"/>
      <c r="W10" s="263"/>
      <c r="Z10" s="263" t="s">
        <v>869</v>
      </c>
      <c r="AA10" s="263"/>
      <c r="AB10" s="263"/>
      <c r="AC10" s="263"/>
      <c r="AD10" s="263"/>
      <c r="AG10" s="272" t="s">
        <v>883</v>
      </c>
      <c r="AH10" s="272"/>
      <c r="AI10" s="272"/>
      <c r="AJ10" s="272"/>
      <c r="AK10" s="272"/>
      <c r="AN10" s="272" t="s">
        <v>884</v>
      </c>
      <c r="AO10" s="272"/>
      <c r="AP10" s="272"/>
      <c r="AQ10" s="272"/>
      <c r="AR10" s="272"/>
      <c r="AU10" s="272"/>
      <c r="AV10" s="272"/>
      <c r="AW10" s="272"/>
      <c r="AX10" s="272"/>
      <c r="AY10" s="272"/>
      <c r="BB10" s="272"/>
      <c r="BC10" s="272"/>
      <c r="BD10" s="272"/>
      <c r="BE10" s="272"/>
      <c r="BF10" s="272"/>
      <c r="BI10" s="272" t="s">
        <v>904</v>
      </c>
      <c r="BJ10" s="272"/>
      <c r="BK10" s="272"/>
      <c r="BL10" s="272"/>
      <c r="BM10" s="272"/>
      <c r="BP10" s="272" t="s">
        <v>904</v>
      </c>
      <c r="BQ10" s="272"/>
      <c r="BR10" s="272"/>
      <c r="BS10" s="272"/>
      <c r="BT10" s="272"/>
      <c r="BW10" s="252" t="s">
        <v>904</v>
      </c>
      <c r="BX10" s="252"/>
      <c r="BY10" s="252"/>
      <c r="BZ10" s="252"/>
      <c r="CA10" s="252"/>
      <c r="CD10" s="252" t="s">
        <v>904</v>
      </c>
      <c r="CE10" s="252"/>
      <c r="CF10" s="252"/>
      <c r="CG10" s="252"/>
      <c r="CH10" s="252"/>
      <c r="CK10" s="252"/>
      <c r="CL10" s="252"/>
      <c r="CM10" s="252"/>
      <c r="CN10" s="252"/>
      <c r="CO10" s="252"/>
      <c r="CR10" s="252"/>
      <c r="CS10" s="252"/>
      <c r="CT10" s="252"/>
      <c r="CU10" s="252"/>
      <c r="CV10" s="252"/>
    </row>
    <row r="11" spans="1:102" ht="12.75" customHeight="1" x14ac:dyDescent="0.2">
      <c r="A11" s="265" t="s">
        <v>3</v>
      </c>
      <c r="B11" s="266" t="s">
        <v>4</v>
      </c>
      <c r="C11" s="266" t="s">
        <v>5</v>
      </c>
      <c r="D11" s="265" t="s">
        <v>6</v>
      </c>
      <c r="E11" s="266" t="s">
        <v>836</v>
      </c>
      <c r="F11" s="267" t="s">
        <v>7</v>
      </c>
      <c r="G11" s="268"/>
      <c r="H11" s="267" t="s">
        <v>7</v>
      </c>
      <c r="I11" s="268"/>
      <c r="J11" s="267" t="s">
        <v>7</v>
      </c>
      <c r="K11" s="268"/>
      <c r="L11" s="264" t="s">
        <v>842</v>
      </c>
      <c r="M11" s="264" t="s">
        <v>843</v>
      </c>
      <c r="N11" s="264" t="s">
        <v>839</v>
      </c>
      <c r="O11" s="264" t="s">
        <v>840</v>
      </c>
      <c r="P11" s="264" t="s">
        <v>841</v>
      </c>
      <c r="Q11" s="254" t="s">
        <v>7</v>
      </c>
      <c r="R11" s="255"/>
      <c r="S11" s="264" t="s">
        <v>842</v>
      </c>
      <c r="T11" s="264" t="s">
        <v>843</v>
      </c>
      <c r="U11" s="264" t="s">
        <v>839</v>
      </c>
      <c r="V11" s="264" t="s">
        <v>840</v>
      </c>
      <c r="W11" s="264" t="s">
        <v>841</v>
      </c>
      <c r="X11" s="254" t="s">
        <v>7</v>
      </c>
      <c r="Y11" s="255"/>
      <c r="Z11" s="264" t="s">
        <v>842</v>
      </c>
      <c r="AA11" s="264" t="s">
        <v>843</v>
      </c>
      <c r="AB11" s="264" t="s">
        <v>839</v>
      </c>
      <c r="AC11" s="264" t="s">
        <v>840</v>
      </c>
      <c r="AD11" s="264" t="s">
        <v>841</v>
      </c>
      <c r="AE11" s="254" t="s">
        <v>7</v>
      </c>
      <c r="AF11" s="255"/>
      <c r="AG11" s="264" t="s">
        <v>842</v>
      </c>
      <c r="AH11" s="264" t="s">
        <v>843</v>
      </c>
      <c r="AI11" s="264" t="s">
        <v>839</v>
      </c>
      <c r="AJ11" s="264" t="s">
        <v>840</v>
      </c>
      <c r="AK11" s="264" t="s">
        <v>841</v>
      </c>
      <c r="AL11" s="254" t="s">
        <v>7</v>
      </c>
      <c r="AM11" s="255"/>
      <c r="AN11" s="264" t="s">
        <v>842</v>
      </c>
      <c r="AO11" s="264" t="s">
        <v>843</v>
      </c>
      <c r="AP11" s="264" t="s">
        <v>839</v>
      </c>
      <c r="AQ11" s="264" t="s">
        <v>840</v>
      </c>
      <c r="AR11" s="264" t="s">
        <v>841</v>
      </c>
      <c r="AS11" s="254" t="s">
        <v>7</v>
      </c>
      <c r="AT11" s="255"/>
      <c r="AU11" s="264" t="s">
        <v>842</v>
      </c>
      <c r="AV11" s="264" t="s">
        <v>843</v>
      </c>
      <c r="AW11" s="264" t="s">
        <v>839</v>
      </c>
      <c r="AX11" s="264" t="s">
        <v>840</v>
      </c>
      <c r="AY11" s="264" t="s">
        <v>841</v>
      </c>
      <c r="AZ11" s="254" t="s">
        <v>7</v>
      </c>
      <c r="BA11" s="255"/>
      <c r="BB11" s="264" t="s">
        <v>842</v>
      </c>
      <c r="BC11" s="264" t="s">
        <v>843</v>
      </c>
      <c r="BD11" s="264" t="s">
        <v>839</v>
      </c>
      <c r="BE11" s="264" t="s">
        <v>840</v>
      </c>
      <c r="BF11" s="264" t="s">
        <v>841</v>
      </c>
      <c r="BG11" s="254" t="s">
        <v>7</v>
      </c>
      <c r="BH11" s="255"/>
      <c r="BI11" s="264" t="s">
        <v>842</v>
      </c>
      <c r="BJ11" s="264" t="s">
        <v>843</v>
      </c>
      <c r="BK11" s="264" t="s">
        <v>839</v>
      </c>
      <c r="BL11" s="264" t="s">
        <v>840</v>
      </c>
      <c r="BM11" s="264" t="s">
        <v>841</v>
      </c>
      <c r="BN11" s="254" t="s">
        <v>7</v>
      </c>
      <c r="BO11" s="255"/>
      <c r="BP11" s="264" t="s">
        <v>842</v>
      </c>
      <c r="BQ11" s="264" t="s">
        <v>843</v>
      </c>
      <c r="BR11" s="264" t="s">
        <v>839</v>
      </c>
      <c r="BS11" s="264" t="s">
        <v>840</v>
      </c>
      <c r="BT11" s="264" t="s">
        <v>841</v>
      </c>
      <c r="BU11" s="254" t="s">
        <v>7</v>
      </c>
      <c r="BV11" s="255"/>
      <c r="BW11" s="253" t="s">
        <v>842</v>
      </c>
      <c r="BX11" s="253" t="s">
        <v>843</v>
      </c>
      <c r="BY11" s="253" t="s">
        <v>839</v>
      </c>
      <c r="BZ11" s="253" t="s">
        <v>840</v>
      </c>
      <c r="CA11" s="253" t="s">
        <v>841</v>
      </c>
      <c r="CB11" s="254" t="s">
        <v>7</v>
      </c>
      <c r="CC11" s="255"/>
      <c r="CD11" s="253" t="s">
        <v>842</v>
      </c>
      <c r="CE11" s="253" t="s">
        <v>843</v>
      </c>
      <c r="CF11" s="253" t="s">
        <v>839</v>
      </c>
      <c r="CG11" s="253" t="s">
        <v>840</v>
      </c>
      <c r="CH11" s="253" t="s">
        <v>841</v>
      </c>
      <c r="CI11" s="254" t="s">
        <v>7</v>
      </c>
      <c r="CJ11" s="255"/>
      <c r="CK11" s="253" t="s">
        <v>842</v>
      </c>
      <c r="CL11" s="253" t="s">
        <v>843</v>
      </c>
      <c r="CM11" s="253" t="s">
        <v>839</v>
      </c>
      <c r="CN11" s="253" t="s">
        <v>840</v>
      </c>
      <c r="CO11" s="253" t="s">
        <v>841</v>
      </c>
      <c r="CP11" s="254" t="s">
        <v>7</v>
      </c>
      <c r="CQ11" s="255"/>
      <c r="CR11" s="253" t="s">
        <v>842</v>
      </c>
      <c r="CS11" s="253" t="s">
        <v>843</v>
      </c>
      <c r="CT11" s="253" t="s">
        <v>839</v>
      </c>
      <c r="CU11" s="253" t="s">
        <v>840</v>
      </c>
      <c r="CV11" s="253" t="s">
        <v>841</v>
      </c>
      <c r="CW11" s="254" t="s">
        <v>7</v>
      </c>
      <c r="CX11" s="255"/>
    </row>
    <row r="12" spans="1:102" ht="12.75" customHeight="1" x14ac:dyDescent="0.2">
      <c r="A12" s="265"/>
      <c r="B12" s="266"/>
      <c r="C12" s="266"/>
      <c r="D12" s="265"/>
      <c r="E12" s="266"/>
      <c r="F12" s="269"/>
      <c r="G12" s="270"/>
      <c r="H12" s="269"/>
      <c r="I12" s="270"/>
      <c r="J12" s="269"/>
      <c r="K12" s="270"/>
      <c r="L12" s="264"/>
      <c r="M12" s="264"/>
      <c r="N12" s="264"/>
      <c r="O12" s="264"/>
      <c r="P12" s="264"/>
      <c r="Q12" s="256"/>
      <c r="R12" s="257"/>
      <c r="S12" s="264"/>
      <c r="T12" s="264"/>
      <c r="U12" s="264"/>
      <c r="V12" s="264"/>
      <c r="W12" s="264"/>
      <c r="X12" s="256"/>
      <c r="Y12" s="257"/>
      <c r="Z12" s="264"/>
      <c r="AA12" s="264"/>
      <c r="AB12" s="264"/>
      <c r="AC12" s="264"/>
      <c r="AD12" s="264"/>
      <c r="AE12" s="256"/>
      <c r="AF12" s="257"/>
      <c r="AG12" s="264"/>
      <c r="AH12" s="264"/>
      <c r="AI12" s="264"/>
      <c r="AJ12" s="264"/>
      <c r="AK12" s="264"/>
      <c r="AL12" s="256"/>
      <c r="AM12" s="257"/>
      <c r="AN12" s="264"/>
      <c r="AO12" s="264"/>
      <c r="AP12" s="264"/>
      <c r="AQ12" s="264"/>
      <c r="AR12" s="264"/>
      <c r="AS12" s="256"/>
      <c r="AT12" s="257"/>
      <c r="AU12" s="264"/>
      <c r="AV12" s="264"/>
      <c r="AW12" s="264"/>
      <c r="AX12" s="264"/>
      <c r="AY12" s="264"/>
      <c r="AZ12" s="256"/>
      <c r="BA12" s="257"/>
      <c r="BB12" s="264"/>
      <c r="BC12" s="264"/>
      <c r="BD12" s="264"/>
      <c r="BE12" s="264"/>
      <c r="BF12" s="264"/>
      <c r="BG12" s="256"/>
      <c r="BH12" s="257"/>
      <c r="BI12" s="264"/>
      <c r="BJ12" s="264"/>
      <c r="BK12" s="264"/>
      <c r="BL12" s="264"/>
      <c r="BM12" s="264"/>
      <c r="BN12" s="256"/>
      <c r="BO12" s="257"/>
      <c r="BP12" s="264"/>
      <c r="BQ12" s="264"/>
      <c r="BR12" s="264"/>
      <c r="BS12" s="264"/>
      <c r="BT12" s="264"/>
      <c r="BU12" s="256"/>
      <c r="BV12" s="257"/>
      <c r="BW12" s="253"/>
      <c r="BX12" s="253"/>
      <c r="BY12" s="253"/>
      <c r="BZ12" s="253"/>
      <c r="CA12" s="253"/>
      <c r="CB12" s="256"/>
      <c r="CC12" s="257"/>
      <c r="CD12" s="253"/>
      <c r="CE12" s="253"/>
      <c r="CF12" s="253"/>
      <c r="CG12" s="253"/>
      <c r="CH12" s="253"/>
      <c r="CI12" s="256"/>
      <c r="CJ12" s="257"/>
      <c r="CK12" s="253"/>
      <c r="CL12" s="253"/>
      <c r="CM12" s="253"/>
      <c r="CN12" s="253"/>
      <c r="CO12" s="253"/>
      <c r="CP12" s="256"/>
      <c r="CQ12" s="257"/>
      <c r="CR12" s="253"/>
      <c r="CS12" s="253"/>
      <c r="CT12" s="253"/>
      <c r="CU12" s="253"/>
      <c r="CV12" s="253"/>
      <c r="CW12" s="256"/>
      <c r="CX12" s="257"/>
    </row>
    <row r="13" spans="1:102" ht="121.15" customHeight="1" x14ac:dyDescent="0.3">
      <c r="A13" s="265"/>
      <c r="B13" s="266"/>
      <c r="C13" s="266"/>
      <c r="D13" s="265"/>
      <c r="E13" s="266"/>
      <c r="F13" s="66" t="s">
        <v>8</v>
      </c>
      <c r="G13" s="157" t="s">
        <v>9</v>
      </c>
      <c r="H13" s="66" t="s">
        <v>8</v>
      </c>
      <c r="I13" s="157" t="s">
        <v>9</v>
      </c>
      <c r="J13" s="66" t="s">
        <v>8</v>
      </c>
      <c r="K13" s="157" t="s">
        <v>9</v>
      </c>
      <c r="L13" s="264"/>
      <c r="M13" s="264"/>
      <c r="N13" s="264"/>
      <c r="O13" s="264"/>
      <c r="P13" s="264"/>
      <c r="Q13" s="29" t="s">
        <v>8</v>
      </c>
      <c r="R13" s="19" t="s">
        <v>9</v>
      </c>
      <c r="S13" s="264"/>
      <c r="T13" s="264"/>
      <c r="U13" s="264"/>
      <c r="V13" s="264"/>
      <c r="W13" s="264"/>
      <c r="X13" s="29" t="s">
        <v>8</v>
      </c>
      <c r="Y13" s="19" t="s">
        <v>9</v>
      </c>
      <c r="Z13" s="264"/>
      <c r="AA13" s="264"/>
      <c r="AB13" s="264"/>
      <c r="AC13" s="264"/>
      <c r="AD13" s="264"/>
      <c r="AE13" s="29" t="s">
        <v>8</v>
      </c>
      <c r="AF13" s="19" t="s">
        <v>9</v>
      </c>
      <c r="AG13" s="264"/>
      <c r="AH13" s="264"/>
      <c r="AI13" s="264"/>
      <c r="AJ13" s="264"/>
      <c r="AK13" s="264"/>
      <c r="AL13" s="29" t="s">
        <v>8</v>
      </c>
      <c r="AM13" s="19" t="s">
        <v>9</v>
      </c>
      <c r="AN13" s="264"/>
      <c r="AO13" s="264"/>
      <c r="AP13" s="264"/>
      <c r="AQ13" s="264"/>
      <c r="AR13" s="264"/>
      <c r="AS13" s="29" t="s">
        <v>8</v>
      </c>
      <c r="AT13" s="19" t="s">
        <v>9</v>
      </c>
      <c r="AU13" s="264"/>
      <c r="AV13" s="264"/>
      <c r="AW13" s="264"/>
      <c r="AX13" s="264"/>
      <c r="AY13" s="264"/>
      <c r="AZ13" s="29" t="s">
        <v>8</v>
      </c>
      <c r="BA13" s="19" t="s">
        <v>9</v>
      </c>
      <c r="BB13" s="264"/>
      <c r="BC13" s="264"/>
      <c r="BD13" s="264"/>
      <c r="BE13" s="264"/>
      <c r="BF13" s="264"/>
      <c r="BG13" s="29" t="s">
        <v>8</v>
      </c>
      <c r="BH13" s="19" t="s">
        <v>9</v>
      </c>
      <c r="BI13" s="264"/>
      <c r="BJ13" s="264"/>
      <c r="BK13" s="264"/>
      <c r="BL13" s="264"/>
      <c r="BM13" s="264"/>
      <c r="BN13" s="29" t="s">
        <v>8</v>
      </c>
      <c r="BO13" s="19" t="s">
        <v>9</v>
      </c>
      <c r="BP13" s="264"/>
      <c r="BQ13" s="264"/>
      <c r="BR13" s="264"/>
      <c r="BS13" s="264"/>
      <c r="BT13" s="264"/>
      <c r="BU13" s="29" t="s">
        <v>8</v>
      </c>
      <c r="BV13" s="19" t="s">
        <v>9</v>
      </c>
      <c r="BW13" s="253"/>
      <c r="BX13" s="253"/>
      <c r="BY13" s="253"/>
      <c r="BZ13" s="253"/>
      <c r="CA13" s="253"/>
      <c r="CB13" s="29" t="s">
        <v>8</v>
      </c>
      <c r="CC13" s="19" t="s">
        <v>9</v>
      </c>
      <c r="CD13" s="253"/>
      <c r="CE13" s="253"/>
      <c r="CF13" s="253"/>
      <c r="CG13" s="253"/>
      <c r="CH13" s="253"/>
      <c r="CI13" s="29" t="s">
        <v>8</v>
      </c>
      <c r="CJ13" s="19" t="s">
        <v>9</v>
      </c>
      <c r="CK13" s="253"/>
      <c r="CL13" s="253"/>
      <c r="CM13" s="253"/>
      <c r="CN13" s="253"/>
      <c r="CO13" s="253"/>
      <c r="CP13" s="29" t="s">
        <v>8</v>
      </c>
      <c r="CQ13" s="19" t="s">
        <v>9</v>
      </c>
      <c r="CR13" s="253"/>
      <c r="CS13" s="253"/>
      <c r="CT13" s="253"/>
      <c r="CU13" s="253"/>
      <c r="CV13" s="253"/>
      <c r="CW13" s="29" t="s">
        <v>8</v>
      </c>
      <c r="CX13" s="19" t="s">
        <v>9</v>
      </c>
    </row>
    <row r="14" spans="1:102" ht="15.75" customHeight="1" x14ac:dyDescent="0.25">
      <c r="A14" s="67"/>
      <c r="B14" s="68"/>
      <c r="C14" s="68"/>
      <c r="D14" s="69"/>
      <c r="E14" s="68"/>
      <c r="F14" s="70"/>
      <c r="G14" s="70">
        <f>G15+G367+G447+G685+G853+G901+G1267+G1401+G1673+G1736+G1745-G1753</f>
        <v>0</v>
      </c>
      <c r="H14" s="70"/>
      <c r="I14" s="70">
        <f>I15+I367+I447+I685+I853+I901+I1267+I1401+I1673+I1736+I1745-I1753</f>
        <v>0</v>
      </c>
      <c r="J14" s="70"/>
      <c r="K14" s="70">
        <f t="shared" ref="K14:P14" si="0">K15+K367+K447+K685+K853+K901+K1267+K1401+K1673+K1736+K1745-K1753</f>
        <v>0</v>
      </c>
      <c r="L14" s="70">
        <f t="shared" si="0"/>
        <v>0</v>
      </c>
      <c r="M14" s="70">
        <f t="shared" si="0"/>
        <v>0</v>
      </c>
      <c r="N14" s="70">
        <f t="shared" si="0"/>
        <v>0</v>
      </c>
      <c r="O14" s="70">
        <f t="shared" si="0"/>
        <v>0</v>
      </c>
      <c r="P14" s="70">
        <f t="shared" si="0"/>
        <v>0</v>
      </c>
      <c r="Q14" s="30"/>
      <c r="R14" s="22">
        <f t="shared" ref="R14:W14" si="1">R15+R367+R447+R685+R853+R901+R1267+R1401+R1673+R1736+R1745-R1753</f>
        <v>0</v>
      </c>
      <c r="S14" s="70">
        <f t="shared" si="1"/>
        <v>0</v>
      </c>
      <c r="T14" s="70">
        <f t="shared" si="1"/>
        <v>0</v>
      </c>
      <c r="U14" s="70">
        <f t="shared" si="1"/>
        <v>0</v>
      </c>
      <c r="V14" s="70">
        <f t="shared" si="1"/>
        <v>0</v>
      </c>
      <c r="W14" s="70">
        <f t="shared" si="1"/>
        <v>0</v>
      </c>
      <c r="X14" s="30"/>
      <c r="Y14" s="22">
        <f t="shared" ref="Y14:AD14" si="2">Y15+Y367+Y447+Y685+Y853+Y901+Y1267+Y1401+Y1673+Y1736+Y1745-Y1753</f>
        <v>0</v>
      </c>
      <c r="Z14" s="70">
        <f t="shared" si="2"/>
        <v>0</v>
      </c>
      <c r="AA14" s="70">
        <f t="shared" si="2"/>
        <v>0</v>
      </c>
      <c r="AB14" s="70">
        <f t="shared" si="2"/>
        <v>0</v>
      </c>
      <c r="AC14" s="70">
        <f t="shared" si="2"/>
        <v>0</v>
      </c>
      <c r="AD14" s="70">
        <f t="shared" si="2"/>
        <v>0</v>
      </c>
      <c r="AE14" s="30"/>
      <c r="AF14" s="22">
        <f t="shared" ref="AF14:AK14" si="3">AF15+AF367+AF447+AF685+AF853+AF901+AF1267+AF1401+AF1673+AF1736+AF1745-AF1753</f>
        <v>0</v>
      </c>
      <c r="AG14" s="70">
        <f t="shared" si="3"/>
        <v>0</v>
      </c>
      <c r="AH14" s="70">
        <f t="shared" si="3"/>
        <v>0</v>
      </c>
      <c r="AI14" s="70">
        <f t="shared" si="3"/>
        <v>0</v>
      </c>
      <c r="AJ14" s="70">
        <f t="shared" si="3"/>
        <v>0</v>
      </c>
      <c r="AK14" s="70">
        <f t="shared" si="3"/>
        <v>0</v>
      </c>
      <c r="AL14" s="30"/>
      <c r="AM14" s="22">
        <f t="shared" ref="AM14:AR14" si="4">AM15+AM367+AM447+AM685+AM853+AM901+AM1267+AM1401+AM1673+AM1736+AM1745-AM1753</f>
        <v>0</v>
      </c>
      <c r="AN14" s="70">
        <f t="shared" si="4"/>
        <v>0</v>
      </c>
      <c r="AO14" s="70">
        <f t="shared" si="4"/>
        <v>0</v>
      </c>
      <c r="AP14" s="70">
        <f t="shared" si="4"/>
        <v>0</v>
      </c>
      <c r="AQ14" s="70">
        <f t="shared" si="4"/>
        <v>0</v>
      </c>
      <c r="AR14" s="70">
        <f t="shared" si="4"/>
        <v>0</v>
      </c>
      <c r="AS14" s="30"/>
      <c r="AT14" s="22">
        <f>AT15+AT367+AT447+AT685+AT853+AT901+AT1267+AT1401+AT1673+AT1736+AT1745-AT1753</f>
        <v>0</v>
      </c>
      <c r="AU14" s="70">
        <f>AU15+AU367+AU447+AU685+AU853+AU901+AU1267+AU1401+AU1673+AU1736+AU1745-AU1753</f>
        <v>0</v>
      </c>
      <c r="AV14" s="273" t="s">
        <v>897</v>
      </c>
      <c r="AW14" s="274"/>
      <c r="AX14" s="275"/>
      <c r="AY14" s="70">
        <f>AY15+AY367+AY447+AY685+AY853+AY901+AY1267+AY1401+AY1673+AY1736+AY1745-AY1753</f>
        <v>0</v>
      </c>
      <c r="AZ14" s="30"/>
      <c r="BA14" s="22">
        <f>BA15+BA367+BA447+BA685+BA853+BA901+BA1267+BA1401+BA1673+BA1736+BA1745-BA1753</f>
        <v>0</v>
      </c>
      <c r="BB14" s="70">
        <f>BB15+BB367+BB447+BB685+BB853+BB901+BB1267+BB1401+BB1673+BB1736+BB1745-BB1753</f>
        <v>-896</v>
      </c>
      <c r="BC14" s="273" t="s">
        <v>902</v>
      </c>
      <c r="BD14" s="274"/>
      <c r="BE14" s="275"/>
      <c r="BF14" s="70">
        <f>BF15+BF367+BF447+BF685+BF853+BF901+BF1267+BF1401+BF1673+BF1736+BF1745-BF1753</f>
        <v>0</v>
      </c>
      <c r="BG14" s="30"/>
      <c r="BH14" s="22">
        <f>BH15+BH367+BH447+BH685+BH853+BH901+BH1267+BH1401+BH1673+BH1736+BH1745-BH1753</f>
        <v>0</v>
      </c>
      <c r="BI14" s="70">
        <f>BI15+BI367+BI447+BI685+BI853+BI901+BI1267+BI1401+BI1673+BI1736+BI1745-BI1753</f>
        <v>-3989</v>
      </c>
      <c r="BJ14" s="273" t="s">
        <v>905</v>
      </c>
      <c r="BK14" s="274"/>
      <c r="BL14" s="275"/>
      <c r="BM14" s="70">
        <f>BM15+BM367+BM447+BM685+BM853+BM901+BM1267+BM1401+BM1673+BM1736+BM1745-BM1753</f>
        <v>0</v>
      </c>
      <c r="BN14" s="30"/>
      <c r="BO14" s="22">
        <f>BO15+BO367+BO447+BO685+BO853+BO901+BO1267+BO1401+BO1673+BO1736+BO1745-BO1753</f>
        <v>0</v>
      </c>
      <c r="BP14" s="70">
        <f>BP15+BP367+BP447+BP685+BP853+BP901+BP1267+BP1401+BP1673+BP1736+BP1745-BP1753</f>
        <v>-434</v>
      </c>
      <c r="BQ14" s="273" t="s">
        <v>906</v>
      </c>
      <c r="BR14" s="274"/>
      <c r="BS14" s="275"/>
      <c r="BT14" s="70">
        <f>BT15+BT367+BT447+BT685+BT853+BT901+BT1267+BT1401+BT1673+BT1736+BT1745-BT1753</f>
        <v>0</v>
      </c>
      <c r="BU14" s="30"/>
      <c r="BV14" s="22">
        <f>BV15+BV367+BV447+BV685+BV853+BV901+BV1267+BV1401+BV1673+BV1736+BV1745-BV1753</f>
        <v>0</v>
      </c>
      <c r="BW14" s="172">
        <f>BW15+BW367+BW447+BW685+BW853+BW901+BW1267+BW1401+BW1673+BW1736+BW1745-BW1753</f>
        <v>0</v>
      </c>
      <c r="BX14" s="276" t="s">
        <v>914</v>
      </c>
      <c r="BY14" s="277"/>
      <c r="BZ14" s="278"/>
      <c r="CA14" s="172">
        <f>CA15+CA367+CA447+CA685+CA853+CA901+CA1267+CA1401+CA1673+CA1736+CA1745-CA1753</f>
        <v>0</v>
      </c>
      <c r="CB14" s="30"/>
      <c r="CC14" s="22">
        <f>CC15+CC367+CC447+CC685+CC853+CC901+CC1267+CC1401+CC1673+CC1736+CC1745-CC1753</f>
        <v>0</v>
      </c>
      <c r="CD14" s="172">
        <f>CD15+CD367+CD447+CD685+CD853+CD901+CD1267+CD1401+CD1673+CD1736+CD1745-CD1753</f>
        <v>0</v>
      </c>
      <c r="CE14" s="258" t="s">
        <v>921</v>
      </c>
      <c r="CF14" s="259"/>
      <c r="CG14" s="260"/>
      <c r="CH14" s="172">
        <f>CH15+CH367+CH447+CH685+CH853+CH901+CH1267+CH1401+CH1673+CH1736+CH1745-CH1753</f>
        <v>0</v>
      </c>
      <c r="CI14" s="30"/>
      <c r="CJ14" s="22">
        <f>CJ15+CJ367+CJ447+CJ685+CJ853+CJ901+CJ1267+CJ1401+CJ1673+CJ1736+CJ1745-CJ1753</f>
        <v>0</v>
      </c>
      <c r="CK14" s="172">
        <f>CK15+CK367+CK447+CK685+CK853+CK901+CK1267+CK1401+CK1673+CK1736+CK1745-CK1753</f>
        <v>-755</v>
      </c>
      <c r="CL14" s="258" t="s">
        <v>922</v>
      </c>
      <c r="CM14" s="259"/>
      <c r="CN14" s="260"/>
      <c r="CO14" s="172">
        <f>CO15+CO367+CO447+CO685+CO853+CO901+CO1267+CO1401+CO1673+CO1736+CO1745-CO1753</f>
        <v>0</v>
      </c>
      <c r="CP14" s="30"/>
      <c r="CQ14" s="22">
        <f>CQ15+CQ367+CQ447+CQ685+CQ853+CQ901+CQ1267+CQ1401+CQ1673+CQ1736+CQ1745-CQ1753</f>
        <v>0</v>
      </c>
      <c r="CR14" s="172">
        <f>CR15+CR367+CR447+CR685+CR853+CR901+CR1267+CR1401+CR1673+CR1736+CR1745-CR1753</f>
        <v>0</v>
      </c>
      <c r="CS14" s="258" t="s">
        <v>928</v>
      </c>
      <c r="CT14" s="259"/>
      <c r="CU14" s="260"/>
      <c r="CV14" s="172">
        <f>CV15+CV367+CV447+CV685+CV853+CV901+CV1267+CV1401+CV1673+CV1736+CV1745-CV1753</f>
        <v>0</v>
      </c>
      <c r="CW14" s="30"/>
      <c r="CX14" s="22">
        <f>CX15+CX367+CX447+CX685+CX853+CX901+CX1267+CX1401+CX1673+CX1736+CX1745-CX1753</f>
        <v>0</v>
      </c>
    </row>
    <row r="15" spans="1:102" s="2" customFormat="1" ht="20.25" x14ac:dyDescent="0.3">
      <c r="A15" s="71" t="s">
        <v>10</v>
      </c>
      <c r="B15" s="72" t="s">
        <v>11</v>
      </c>
      <c r="C15" s="72"/>
      <c r="D15" s="73"/>
      <c r="E15" s="72"/>
      <c r="F15" s="17">
        <f t="shared" ref="F15:K15" si="5">F17+F28+F49+F115+F137+F144+F130</f>
        <v>1651316</v>
      </c>
      <c r="G15" s="17">
        <f t="shared" si="5"/>
        <v>0</v>
      </c>
      <c r="H15" s="17">
        <f t="shared" si="5"/>
        <v>-46162</v>
      </c>
      <c r="I15" s="17">
        <f t="shared" si="5"/>
        <v>70902</v>
      </c>
      <c r="J15" s="17">
        <f t="shared" si="5"/>
        <v>1605154</v>
      </c>
      <c r="K15" s="17">
        <f t="shared" si="5"/>
        <v>70902</v>
      </c>
      <c r="L15" s="17">
        <f t="shared" ref="L15:R15" si="6">L17+L28+L49+L115+L137+L144+L130</f>
        <v>0</v>
      </c>
      <c r="M15" s="17">
        <f t="shared" si="6"/>
        <v>-880</v>
      </c>
      <c r="N15" s="17">
        <f t="shared" si="6"/>
        <v>51431</v>
      </c>
      <c r="O15" s="17">
        <f t="shared" si="6"/>
        <v>0</v>
      </c>
      <c r="P15" s="17">
        <f t="shared" si="6"/>
        <v>0</v>
      </c>
      <c r="Q15" s="29">
        <f t="shared" si="6"/>
        <v>1655705</v>
      </c>
      <c r="R15" s="17">
        <f t="shared" si="6"/>
        <v>70902</v>
      </c>
      <c r="S15" s="17">
        <f t="shared" ref="S15:Y15" si="7">S17+S28+S49+S115+S137+S144+S130</f>
        <v>0</v>
      </c>
      <c r="T15" s="17">
        <f t="shared" si="7"/>
        <v>0</v>
      </c>
      <c r="U15" s="17">
        <f t="shared" si="7"/>
        <v>0</v>
      </c>
      <c r="V15" s="17">
        <f t="shared" si="7"/>
        <v>0</v>
      </c>
      <c r="W15" s="17">
        <f t="shared" si="7"/>
        <v>0</v>
      </c>
      <c r="X15" s="29">
        <f t="shared" si="7"/>
        <v>1655705</v>
      </c>
      <c r="Y15" s="17">
        <f t="shared" si="7"/>
        <v>70902</v>
      </c>
      <c r="Z15" s="17">
        <f t="shared" ref="Z15:AF15" si="8">Z17+Z28+Z49+Z115+Z137+Z144+Z130</f>
        <v>-1689</v>
      </c>
      <c r="AA15" s="17">
        <f t="shared" si="8"/>
        <v>0</v>
      </c>
      <c r="AB15" s="17">
        <f t="shared" si="8"/>
        <v>4647</v>
      </c>
      <c r="AC15" s="17">
        <f t="shared" si="8"/>
        <v>0</v>
      </c>
      <c r="AD15" s="17">
        <f t="shared" si="8"/>
        <v>1538</v>
      </c>
      <c r="AE15" s="29">
        <f t="shared" si="8"/>
        <v>1659172</v>
      </c>
      <c r="AF15" s="17">
        <f t="shared" si="8"/>
        <v>71411</v>
      </c>
      <c r="AG15" s="17">
        <f t="shared" ref="AG15:AM15" si="9">AG17+AG28+AG49+AG115+AG137+AG144+AG130</f>
        <v>0</v>
      </c>
      <c r="AH15" s="17">
        <f t="shared" si="9"/>
        <v>0</v>
      </c>
      <c r="AI15" s="17">
        <f t="shared" si="9"/>
        <v>0</v>
      </c>
      <c r="AJ15" s="17">
        <f t="shared" si="9"/>
        <v>0</v>
      </c>
      <c r="AK15" s="17">
        <f t="shared" si="9"/>
        <v>0</v>
      </c>
      <c r="AL15" s="29">
        <f t="shared" si="9"/>
        <v>1659172</v>
      </c>
      <c r="AM15" s="17">
        <f t="shared" si="9"/>
        <v>71411</v>
      </c>
      <c r="AN15" s="17">
        <f t="shared" ref="AN15:AT15" si="10">AN17+AN28+AN49+AN115+AN137+AN144+AN130</f>
        <v>-2091</v>
      </c>
      <c r="AO15" s="17">
        <f t="shared" si="10"/>
        <v>0</v>
      </c>
      <c r="AP15" s="17">
        <f t="shared" si="10"/>
        <v>4608</v>
      </c>
      <c r="AQ15" s="17">
        <f t="shared" si="10"/>
        <v>0</v>
      </c>
      <c r="AR15" s="17">
        <f t="shared" si="10"/>
        <v>33077</v>
      </c>
      <c r="AS15" s="29">
        <f t="shared" si="10"/>
        <v>1694766</v>
      </c>
      <c r="AT15" s="17">
        <f t="shared" si="10"/>
        <v>104488</v>
      </c>
      <c r="AU15" s="17">
        <f t="shared" ref="AU15:BA15" si="11">AU17+AU28+AU49+AU115+AU137+AU144+AU130</f>
        <v>-8817</v>
      </c>
      <c r="AV15" s="17">
        <f t="shared" si="11"/>
        <v>0</v>
      </c>
      <c r="AW15" s="17">
        <f t="shared" si="11"/>
        <v>24847</v>
      </c>
      <c r="AX15" s="17">
        <f t="shared" si="11"/>
        <v>0</v>
      </c>
      <c r="AY15" s="17">
        <f t="shared" si="11"/>
        <v>0</v>
      </c>
      <c r="AZ15" s="29">
        <f t="shared" si="11"/>
        <v>1710796</v>
      </c>
      <c r="BA15" s="17">
        <f t="shared" si="11"/>
        <v>104488</v>
      </c>
      <c r="BB15" s="17">
        <f t="shared" ref="BB15:BH15" si="12">BB17+BB28+BB49+BB115+BB137+BB144+BB130</f>
        <v>-1785</v>
      </c>
      <c r="BC15" s="17">
        <f t="shared" si="12"/>
        <v>0</v>
      </c>
      <c r="BD15" s="17">
        <f t="shared" si="12"/>
        <v>6790</v>
      </c>
      <c r="BE15" s="17">
        <f t="shared" si="12"/>
        <v>0</v>
      </c>
      <c r="BF15" s="17">
        <f t="shared" si="12"/>
        <v>0</v>
      </c>
      <c r="BG15" s="29">
        <f t="shared" si="12"/>
        <v>1715801</v>
      </c>
      <c r="BH15" s="17">
        <f t="shared" si="12"/>
        <v>104488</v>
      </c>
      <c r="BI15" s="17">
        <f t="shared" ref="BI15:BO15" si="13">BI17+BI28+BI49+BI115+BI137+BI144+BI130</f>
        <v>-11842</v>
      </c>
      <c r="BJ15" s="17">
        <f t="shared" si="13"/>
        <v>0</v>
      </c>
      <c r="BK15" s="17">
        <f t="shared" si="13"/>
        <v>12400</v>
      </c>
      <c r="BL15" s="17">
        <f t="shared" si="13"/>
        <v>0</v>
      </c>
      <c r="BM15" s="17">
        <f t="shared" si="13"/>
        <v>0</v>
      </c>
      <c r="BN15" s="29">
        <f t="shared" si="13"/>
        <v>1716359</v>
      </c>
      <c r="BO15" s="17">
        <f t="shared" si="13"/>
        <v>104488</v>
      </c>
      <c r="BP15" s="17">
        <f t="shared" ref="BP15:BV15" si="14">BP17+BP28+BP49+BP115+BP137+BP144+BP130</f>
        <v>-1909</v>
      </c>
      <c r="BQ15" s="17">
        <f t="shared" si="14"/>
        <v>-72</v>
      </c>
      <c r="BR15" s="17">
        <f t="shared" si="14"/>
        <v>96718</v>
      </c>
      <c r="BS15" s="17">
        <f t="shared" si="14"/>
        <v>-4326</v>
      </c>
      <c r="BT15" s="17">
        <f t="shared" si="14"/>
        <v>1139</v>
      </c>
      <c r="BU15" s="29">
        <f t="shared" si="14"/>
        <v>1807909</v>
      </c>
      <c r="BV15" s="17">
        <f t="shared" si="14"/>
        <v>105627</v>
      </c>
      <c r="BW15" s="173">
        <f t="shared" ref="BW15:CC15" si="15">BW17+BW28+BW49+BW115+BW137+BW144+BW130</f>
        <v>0</v>
      </c>
      <c r="BX15" s="173">
        <f t="shared" si="15"/>
        <v>0</v>
      </c>
      <c r="BY15" s="173">
        <f t="shared" si="15"/>
        <v>0</v>
      </c>
      <c r="BZ15" s="173">
        <f t="shared" si="15"/>
        <v>0</v>
      </c>
      <c r="CA15" s="173">
        <f t="shared" si="15"/>
        <v>0</v>
      </c>
      <c r="CB15" s="29">
        <f t="shared" si="15"/>
        <v>1807909</v>
      </c>
      <c r="CC15" s="17">
        <f t="shared" si="15"/>
        <v>105627</v>
      </c>
      <c r="CD15" s="173">
        <f>CD17+CD28+CD49+CD115+CD137+CD144+CD130</f>
        <v>-1320</v>
      </c>
      <c r="CE15" s="173">
        <f t="shared" ref="CE15:CJ15" si="16">CE17+CE28+CE49+CE115+CE137+CE144+CE130</f>
        <v>-2832</v>
      </c>
      <c r="CF15" s="173">
        <f t="shared" si="16"/>
        <v>78787</v>
      </c>
      <c r="CG15" s="173">
        <f t="shared" si="16"/>
        <v>0</v>
      </c>
      <c r="CH15" s="173">
        <f t="shared" si="16"/>
        <v>0</v>
      </c>
      <c r="CI15" s="29">
        <f t="shared" si="16"/>
        <v>1882544</v>
      </c>
      <c r="CJ15" s="17">
        <f t="shared" si="16"/>
        <v>105627</v>
      </c>
      <c r="CK15" s="173">
        <f>CK17+CK28+CK49+CK115+CK137+CK144+CK130</f>
        <v>-3543</v>
      </c>
      <c r="CL15" s="173">
        <f t="shared" ref="CL15:CQ15" si="17">CL17+CL28+CL49+CL115+CL137+CL144+CL130</f>
        <v>-9190</v>
      </c>
      <c r="CM15" s="173">
        <f t="shared" si="17"/>
        <v>2642</v>
      </c>
      <c r="CN15" s="173">
        <f t="shared" si="17"/>
        <v>-1184</v>
      </c>
      <c r="CO15" s="173">
        <f t="shared" si="17"/>
        <v>5788</v>
      </c>
      <c r="CP15" s="29">
        <f t="shared" si="17"/>
        <v>1877057</v>
      </c>
      <c r="CQ15" s="17">
        <f t="shared" si="17"/>
        <v>111415</v>
      </c>
      <c r="CR15" s="173">
        <f>CR17+CR28+CR49+CR115+CR137+CR144+CR130</f>
        <v>0</v>
      </c>
      <c r="CS15" s="173">
        <f t="shared" ref="CS15:CX15" si="18">CS17+CS28+CS49+CS115+CS137+CS144+CS130</f>
        <v>0</v>
      </c>
      <c r="CT15" s="173">
        <f t="shared" si="18"/>
        <v>783</v>
      </c>
      <c r="CU15" s="173">
        <f t="shared" si="18"/>
        <v>0</v>
      </c>
      <c r="CV15" s="173">
        <f t="shared" si="18"/>
        <v>0</v>
      </c>
      <c r="CW15" s="29">
        <f t="shared" si="18"/>
        <v>1877840</v>
      </c>
      <c r="CX15" s="17">
        <f t="shared" si="18"/>
        <v>111415</v>
      </c>
    </row>
    <row r="16" spans="1:102" s="3" customFormat="1" ht="15.75" x14ac:dyDescent="0.25">
      <c r="A16" s="67">
        <v>0</v>
      </c>
      <c r="B16" s="68"/>
      <c r="C16" s="68"/>
      <c r="D16" s="69"/>
      <c r="E16" s="68"/>
      <c r="F16" s="74">
        <v>0</v>
      </c>
      <c r="G16" s="74"/>
      <c r="H16" s="74">
        <v>0</v>
      </c>
      <c r="I16" s="74"/>
      <c r="J16" s="74">
        <v>0</v>
      </c>
      <c r="K16" s="74"/>
      <c r="L16" s="23"/>
      <c r="M16" s="23"/>
      <c r="N16" s="23"/>
      <c r="O16" s="23"/>
      <c r="P16" s="23"/>
      <c r="Q16" s="31"/>
      <c r="R16" s="23"/>
      <c r="S16" s="23"/>
      <c r="T16" s="23"/>
      <c r="U16" s="23"/>
      <c r="V16" s="23"/>
      <c r="W16" s="23"/>
      <c r="X16" s="31"/>
      <c r="Y16" s="23"/>
      <c r="Z16" s="23"/>
      <c r="AA16" s="23"/>
      <c r="AB16" s="23"/>
      <c r="AC16" s="23"/>
      <c r="AD16" s="23"/>
      <c r="AE16" s="31"/>
      <c r="AF16" s="23"/>
      <c r="AG16" s="23"/>
      <c r="AH16" s="23"/>
      <c r="AI16" s="23"/>
      <c r="AJ16" s="23"/>
      <c r="AK16" s="23"/>
      <c r="AL16" s="31"/>
      <c r="AM16" s="23"/>
      <c r="AN16" s="23"/>
      <c r="AO16" s="23"/>
      <c r="AP16" s="23"/>
      <c r="AQ16" s="23"/>
      <c r="AR16" s="23"/>
      <c r="AS16" s="31"/>
      <c r="AT16" s="23"/>
      <c r="AU16" s="23"/>
      <c r="AV16" s="23"/>
      <c r="AW16" s="23"/>
      <c r="AX16" s="23"/>
      <c r="AY16" s="23"/>
      <c r="AZ16" s="31"/>
      <c r="BA16" s="23"/>
      <c r="BB16" s="23"/>
      <c r="BC16" s="23"/>
      <c r="BD16" s="23"/>
      <c r="BE16" s="23"/>
      <c r="BF16" s="23"/>
      <c r="BG16" s="31"/>
      <c r="BH16" s="23"/>
      <c r="BI16" s="23"/>
      <c r="BJ16" s="23"/>
      <c r="BK16" s="23"/>
      <c r="BL16" s="23"/>
      <c r="BM16" s="23"/>
      <c r="BN16" s="31"/>
      <c r="BO16" s="23"/>
      <c r="BP16" s="23"/>
      <c r="BQ16" s="23"/>
      <c r="BR16" s="23"/>
      <c r="BS16" s="23"/>
      <c r="BT16" s="23"/>
      <c r="BU16" s="31"/>
      <c r="BV16" s="23"/>
      <c r="BW16" s="174"/>
      <c r="BX16" s="174"/>
      <c r="BY16" s="174"/>
      <c r="BZ16" s="174"/>
      <c r="CA16" s="174"/>
      <c r="CB16" s="31"/>
      <c r="CC16" s="23"/>
      <c r="CD16" s="174"/>
      <c r="CE16" s="174"/>
      <c r="CF16" s="174"/>
      <c r="CG16" s="174"/>
      <c r="CH16" s="174"/>
      <c r="CI16" s="31"/>
      <c r="CJ16" s="23"/>
      <c r="CK16" s="174"/>
      <c r="CL16" s="174"/>
      <c r="CM16" s="174"/>
      <c r="CN16" s="174"/>
      <c r="CO16" s="174"/>
      <c r="CP16" s="31"/>
      <c r="CQ16" s="23"/>
      <c r="CR16" s="174"/>
      <c r="CS16" s="174"/>
      <c r="CT16" s="174"/>
      <c r="CU16" s="174"/>
      <c r="CV16" s="174"/>
      <c r="CW16" s="31"/>
      <c r="CX16" s="23"/>
    </row>
    <row r="17" spans="1:102" s="4" customFormat="1" ht="63.75" customHeight="1" x14ac:dyDescent="0.3">
      <c r="A17" s="75" t="s">
        <v>12</v>
      </c>
      <c r="B17" s="76" t="s">
        <v>13</v>
      </c>
      <c r="C17" s="76" t="s">
        <v>14</v>
      </c>
      <c r="D17" s="77"/>
      <c r="E17" s="76"/>
      <c r="F17" s="18">
        <f t="shared" ref="F17:K17" si="19">F18+F23</f>
        <v>4714</v>
      </c>
      <c r="G17" s="18">
        <f t="shared" si="19"/>
        <v>0</v>
      </c>
      <c r="H17" s="18">
        <f t="shared" si="19"/>
        <v>0</v>
      </c>
      <c r="I17" s="18">
        <f t="shared" si="19"/>
        <v>0</v>
      </c>
      <c r="J17" s="18">
        <f t="shared" si="19"/>
        <v>4714</v>
      </c>
      <c r="K17" s="18">
        <f t="shared" si="19"/>
        <v>0</v>
      </c>
      <c r="L17" s="18">
        <f t="shared" ref="L17:R17" si="20">L18+L23</f>
        <v>0</v>
      </c>
      <c r="M17" s="18">
        <f t="shared" si="20"/>
        <v>0</v>
      </c>
      <c r="N17" s="18">
        <f t="shared" si="20"/>
        <v>151</v>
      </c>
      <c r="O17" s="18">
        <f t="shared" si="20"/>
        <v>0</v>
      </c>
      <c r="P17" s="18">
        <f t="shared" si="20"/>
        <v>0</v>
      </c>
      <c r="Q17" s="32">
        <f t="shared" si="20"/>
        <v>4865</v>
      </c>
      <c r="R17" s="18">
        <f t="shared" si="20"/>
        <v>0</v>
      </c>
      <c r="S17" s="18">
        <f t="shared" ref="S17:Y17" si="21">S18+S23</f>
        <v>0</v>
      </c>
      <c r="T17" s="18">
        <f t="shared" si="21"/>
        <v>0</v>
      </c>
      <c r="U17" s="18">
        <f t="shared" si="21"/>
        <v>0</v>
      </c>
      <c r="V17" s="18">
        <f t="shared" si="21"/>
        <v>0</v>
      </c>
      <c r="W17" s="18">
        <f t="shared" si="21"/>
        <v>0</v>
      </c>
      <c r="X17" s="32">
        <f t="shared" si="21"/>
        <v>4865</v>
      </c>
      <c r="Y17" s="18">
        <f t="shared" si="21"/>
        <v>0</v>
      </c>
      <c r="Z17" s="18">
        <f t="shared" ref="Z17:AF17" si="22">Z18+Z23</f>
        <v>0</v>
      </c>
      <c r="AA17" s="18">
        <f t="shared" si="22"/>
        <v>0</v>
      </c>
      <c r="AB17" s="18">
        <f t="shared" si="22"/>
        <v>0</v>
      </c>
      <c r="AC17" s="18">
        <f t="shared" si="22"/>
        <v>0</v>
      </c>
      <c r="AD17" s="18">
        <f t="shared" si="22"/>
        <v>0</v>
      </c>
      <c r="AE17" s="32">
        <f t="shared" si="22"/>
        <v>4865</v>
      </c>
      <c r="AF17" s="18">
        <f t="shared" si="22"/>
        <v>0</v>
      </c>
      <c r="AG17" s="18">
        <f t="shared" ref="AG17:AM17" si="23">AG18+AG23</f>
        <v>0</v>
      </c>
      <c r="AH17" s="18">
        <f t="shared" si="23"/>
        <v>0</v>
      </c>
      <c r="AI17" s="18">
        <f t="shared" si="23"/>
        <v>0</v>
      </c>
      <c r="AJ17" s="18">
        <f t="shared" si="23"/>
        <v>0</v>
      </c>
      <c r="AK17" s="18">
        <f t="shared" si="23"/>
        <v>0</v>
      </c>
      <c r="AL17" s="32">
        <f t="shared" si="23"/>
        <v>4865</v>
      </c>
      <c r="AM17" s="18">
        <f t="shared" si="23"/>
        <v>0</v>
      </c>
      <c r="AN17" s="18">
        <f t="shared" ref="AN17:AT17" si="24">AN18+AN23</f>
        <v>0</v>
      </c>
      <c r="AO17" s="18">
        <f t="shared" si="24"/>
        <v>0</v>
      </c>
      <c r="AP17" s="18">
        <f t="shared" si="24"/>
        <v>0</v>
      </c>
      <c r="AQ17" s="18">
        <f t="shared" si="24"/>
        <v>0</v>
      </c>
      <c r="AR17" s="18">
        <f t="shared" si="24"/>
        <v>0</v>
      </c>
      <c r="AS17" s="32">
        <f t="shared" si="24"/>
        <v>4865</v>
      </c>
      <c r="AT17" s="18">
        <f t="shared" si="24"/>
        <v>0</v>
      </c>
      <c r="AU17" s="18">
        <f t="shared" ref="AU17:BA17" si="25">AU18+AU23</f>
        <v>0</v>
      </c>
      <c r="AV17" s="18">
        <f t="shared" si="25"/>
        <v>0</v>
      </c>
      <c r="AW17" s="18">
        <f t="shared" si="25"/>
        <v>0</v>
      </c>
      <c r="AX17" s="18">
        <f t="shared" si="25"/>
        <v>0</v>
      </c>
      <c r="AY17" s="18">
        <f t="shared" si="25"/>
        <v>0</v>
      </c>
      <c r="AZ17" s="32">
        <f t="shared" si="25"/>
        <v>4865</v>
      </c>
      <c r="BA17" s="18">
        <f t="shared" si="25"/>
        <v>0</v>
      </c>
      <c r="BB17" s="18">
        <f t="shared" ref="BB17:BH17" si="26">BB18+BB23</f>
        <v>0</v>
      </c>
      <c r="BC17" s="18">
        <f t="shared" si="26"/>
        <v>0</v>
      </c>
      <c r="BD17" s="18">
        <f t="shared" si="26"/>
        <v>0</v>
      </c>
      <c r="BE17" s="18">
        <f t="shared" si="26"/>
        <v>0</v>
      </c>
      <c r="BF17" s="18">
        <f t="shared" si="26"/>
        <v>0</v>
      </c>
      <c r="BG17" s="32">
        <f t="shared" si="26"/>
        <v>4865</v>
      </c>
      <c r="BH17" s="18">
        <f t="shared" si="26"/>
        <v>0</v>
      </c>
      <c r="BI17" s="18">
        <f t="shared" ref="BI17:BO17" si="27">BI18+BI23</f>
        <v>0</v>
      </c>
      <c r="BJ17" s="18">
        <f t="shared" si="27"/>
        <v>0</v>
      </c>
      <c r="BK17" s="18">
        <f t="shared" si="27"/>
        <v>127</v>
      </c>
      <c r="BL17" s="18">
        <f t="shared" si="27"/>
        <v>0</v>
      </c>
      <c r="BM17" s="18">
        <f t="shared" si="27"/>
        <v>0</v>
      </c>
      <c r="BN17" s="32">
        <f t="shared" si="27"/>
        <v>4992</v>
      </c>
      <c r="BO17" s="18">
        <f t="shared" si="27"/>
        <v>0</v>
      </c>
      <c r="BP17" s="18">
        <f t="shared" ref="BP17:BV17" si="28">BP18+BP23</f>
        <v>0</v>
      </c>
      <c r="BQ17" s="18">
        <f t="shared" si="28"/>
        <v>0</v>
      </c>
      <c r="BR17" s="18">
        <f t="shared" si="28"/>
        <v>0</v>
      </c>
      <c r="BS17" s="18">
        <f t="shared" si="28"/>
        <v>0</v>
      </c>
      <c r="BT17" s="18">
        <f t="shared" si="28"/>
        <v>0</v>
      </c>
      <c r="BU17" s="32">
        <f t="shared" si="28"/>
        <v>4992</v>
      </c>
      <c r="BV17" s="18">
        <f t="shared" si="28"/>
        <v>0</v>
      </c>
      <c r="BW17" s="175">
        <f t="shared" ref="BW17:CC17" si="29">BW18+BW23</f>
        <v>0</v>
      </c>
      <c r="BX17" s="175">
        <f t="shared" si="29"/>
        <v>0</v>
      </c>
      <c r="BY17" s="175">
        <f t="shared" si="29"/>
        <v>0</v>
      </c>
      <c r="BZ17" s="175">
        <f t="shared" si="29"/>
        <v>0</v>
      </c>
      <c r="CA17" s="175">
        <f t="shared" si="29"/>
        <v>0</v>
      </c>
      <c r="CB17" s="32">
        <f t="shared" si="29"/>
        <v>4992</v>
      </c>
      <c r="CC17" s="18">
        <f t="shared" si="29"/>
        <v>0</v>
      </c>
      <c r="CD17" s="175">
        <f t="shared" ref="CD17:CJ17" si="30">CD18+CD23</f>
        <v>0</v>
      </c>
      <c r="CE17" s="175">
        <f t="shared" si="30"/>
        <v>0</v>
      </c>
      <c r="CF17" s="175">
        <f t="shared" si="30"/>
        <v>0</v>
      </c>
      <c r="CG17" s="175">
        <f t="shared" si="30"/>
        <v>0</v>
      </c>
      <c r="CH17" s="175">
        <f t="shared" si="30"/>
        <v>0</v>
      </c>
      <c r="CI17" s="32">
        <f t="shared" si="30"/>
        <v>4992</v>
      </c>
      <c r="CJ17" s="18">
        <f t="shared" si="30"/>
        <v>0</v>
      </c>
      <c r="CK17" s="175">
        <f t="shared" ref="CK17:CQ17" si="31">CK18+CK23</f>
        <v>-200</v>
      </c>
      <c r="CL17" s="175">
        <f t="shared" si="31"/>
        <v>0</v>
      </c>
      <c r="CM17" s="175">
        <f t="shared" si="31"/>
        <v>0</v>
      </c>
      <c r="CN17" s="175">
        <f t="shared" si="31"/>
        <v>0</v>
      </c>
      <c r="CO17" s="175">
        <f t="shared" si="31"/>
        <v>0</v>
      </c>
      <c r="CP17" s="32">
        <f t="shared" si="31"/>
        <v>4792</v>
      </c>
      <c r="CQ17" s="18">
        <f t="shared" si="31"/>
        <v>0</v>
      </c>
      <c r="CR17" s="175">
        <f t="shared" ref="CR17:CX17" si="32">CR18+CR23</f>
        <v>0</v>
      </c>
      <c r="CS17" s="175">
        <f t="shared" si="32"/>
        <v>0</v>
      </c>
      <c r="CT17" s="175">
        <f t="shared" si="32"/>
        <v>0</v>
      </c>
      <c r="CU17" s="175">
        <f t="shared" si="32"/>
        <v>0</v>
      </c>
      <c r="CV17" s="175">
        <f t="shared" si="32"/>
        <v>0</v>
      </c>
      <c r="CW17" s="32">
        <f t="shared" si="32"/>
        <v>4792</v>
      </c>
      <c r="CX17" s="18">
        <f t="shared" si="32"/>
        <v>0</v>
      </c>
    </row>
    <row r="18" spans="1:102" s="4" customFormat="1" ht="51" x14ac:dyDescent="0.3">
      <c r="A18" s="11" t="s">
        <v>814</v>
      </c>
      <c r="B18" s="12" t="s">
        <v>13</v>
      </c>
      <c r="C18" s="12" t="s">
        <v>14</v>
      </c>
      <c r="D18" s="63" t="s">
        <v>15</v>
      </c>
      <c r="E18" s="12"/>
      <c r="F18" s="16">
        <f t="shared" ref="F18:U21" si="33">F19</f>
        <v>4714</v>
      </c>
      <c r="G18" s="16">
        <f t="shared" si="33"/>
        <v>0</v>
      </c>
      <c r="H18" s="16">
        <f t="shared" si="33"/>
        <v>0</v>
      </c>
      <c r="I18" s="16">
        <f t="shared" si="33"/>
        <v>0</v>
      </c>
      <c r="J18" s="16">
        <f t="shared" si="33"/>
        <v>4714</v>
      </c>
      <c r="K18" s="16">
        <f t="shared" si="33"/>
        <v>0</v>
      </c>
      <c r="L18" s="16">
        <f t="shared" si="33"/>
        <v>0</v>
      </c>
      <c r="M18" s="16">
        <f t="shared" si="33"/>
        <v>0</v>
      </c>
      <c r="N18" s="16">
        <f t="shared" si="33"/>
        <v>151</v>
      </c>
      <c r="O18" s="16">
        <f t="shared" si="33"/>
        <v>0</v>
      </c>
      <c r="P18" s="16">
        <f t="shared" si="33"/>
        <v>0</v>
      </c>
      <c r="Q18" s="33">
        <f t="shared" si="33"/>
        <v>4865</v>
      </c>
      <c r="R18" s="16">
        <f t="shared" si="33"/>
        <v>0</v>
      </c>
      <c r="S18" s="16">
        <f t="shared" si="33"/>
        <v>0</v>
      </c>
      <c r="T18" s="16">
        <f t="shared" si="33"/>
        <v>0</v>
      </c>
      <c r="U18" s="16">
        <f t="shared" si="33"/>
        <v>0</v>
      </c>
      <c r="V18" s="16">
        <f t="shared" ref="S18:AH21" si="34">V19</f>
        <v>0</v>
      </c>
      <c r="W18" s="16">
        <f t="shared" si="34"/>
        <v>0</v>
      </c>
      <c r="X18" s="33">
        <f t="shared" si="34"/>
        <v>4865</v>
      </c>
      <c r="Y18" s="16">
        <f t="shared" si="34"/>
        <v>0</v>
      </c>
      <c r="Z18" s="16">
        <f t="shared" si="34"/>
        <v>0</v>
      </c>
      <c r="AA18" s="16">
        <f t="shared" si="34"/>
        <v>0</v>
      </c>
      <c r="AB18" s="16">
        <f t="shared" si="34"/>
        <v>0</v>
      </c>
      <c r="AC18" s="16">
        <f t="shared" si="34"/>
        <v>0</v>
      </c>
      <c r="AD18" s="16">
        <f t="shared" si="34"/>
        <v>0</v>
      </c>
      <c r="AE18" s="33">
        <f t="shared" si="34"/>
        <v>4865</v>
      </c>
      <c r="AF18" s="16">
        <f t="shared" si="34"/>
        <v>0</v>
      </c>
      <c r="AG18" s="16">
        <f t="shared" si="34"/>
        <v>0</v>
      </c>
      <c r="AH18" s="16">
        <f t="shared" si="34"/>
        <v>0</v>
      </c>
      <c r="AI18" s="16">
        <f t="shared" ref="AG18:AV21" si="35">AI19</f>
        <v>0</v>
      </c>
      <c r="AJ18" s="16">
        <f t="shared" si="35"/>
        <v>0</v>
      </c>
      <c r="AK18" s="16">
        <f t="shared" si="35"/>
        <v>0</v>
      </c>
      <c r="AL18" s="33">
        <f t="shared" si="35"/>
        <v>4865</v>
      </c>
      <c r="AM18" s="16">
        <f t="shared" si="35"/>
        <v>0</v>
      </c>
      <c r="AN18" s="16">
        <f t="shared" si="35"/>
        <v>0</v>
      </c>
      <c r="AO18" s="16">
        <f t="shared" si="35"/>
        <v>0</v>
      </c>
      <c r="AP18" s="16">
        <f t="shared" si="35"/>
        <v>0</v>
      </c>
      <c r="AQ18" s="16">
        <f t="shared" si="35"/>
        <v>0</v>
      </c>
      <c r="AR18" s="16">
        <f t="shared" si="35"/>
        <v>0</v>
      </c>
      <c r="AS18" s="33">
        <f t="shared" si="35"/>
        <v>4865</v>
      </c>
      <c r="AT18" s="16">
        <f t="shared" si="35"/>
        <v>0</v>
      </c>
      <c r="AU18" s="16">
        <f t="shared" si="35"/>
        <v>0</v>
      </c>
      <c r="AV18" s="16">
        <f t="shared" si="35"/>
        <v>0</v>
      </c>
      <c r="AW18" s="16">
        <f t="shared" ref="AU18:BJ21" si="36">AW19</f>
        <v>0</v>
      </c>
      <c r="AX18" s="16">
        <f t="shared" si="36"/>
        <v>0</v>
      </c>
      <c r="AY18" s="16">
        <f t="shared" si="36"/>
        <v>0</v>
      </c>
      <c r="AZ18" s="33">
        <f t="shared" si="36"/>
        <v>4865</v>
      </c>
      <c r="BA18" s="16">
        <f t="shared" si="36"/>
        <v>0</v>
      </c>
      <c r="BB18" s="16">
        <f t="shared" si="36"/>
        <v>0</v>
      </c>
      <c r="BC18" s="16">
        <f t="shared" si="36"/>
        <v>0</v>
      </c>
      <c r="BD18" s="16">
        <f t="shared" si="36"/>
        <v>0</v>
      </c>
      <c r="BE18" s="16">
        <f t="shared" si="36"/>
        <v>0</v>
      </c>
      <c r="BF18" s="16">
        <f t="shared" si="36"/>
        <v>0</v>
      </c>
      <c r="BG18" s="33">
        <f t="shared" si="36"/>
        <v>4865</v>
      </c>
      <c r="BH18" s="16">
        <f t="shared" si="36"/>
        <v>0</v>
      </c>
      <c r="BI18" s="16">
        <f t="shared" si="36"/>
        <v>0</v>
      </c>
      <c r="BJ18" s="16">
        <f t="shared" si="36"/>
        <v>0</v>
      </c>
      <c r="BK18" s="16">
        <f t="shared" ref="BI18:BX21" si="37">BK19</f>
        <v>127</v>
      </c>
      <c r="BL18" s="16">
        <f t="shared" si="37"/>
        <v>0</v>
      </c>
      <c r="BM18" s="16">
        <f t="shared" si="37"/>
        <v>0</v>
      </c>
      <c r="BN18" s="33">
        <f t="shared" si="37"/>
        <v>4992</v>
      </c>
      <c r="BO18" s="16">
        <f t="shared" si="37"/>
        <v>0</v>
      </c>
      <c r="BP18" s="16">
        <f t="shared" si="37"/>
        <v>0</v>
      </c>
      <c r="BQ18" s="16">
        <f t="shared" si="37"/>
        <v>0</v>
      </c>
      <c r="BR18" s="16">
        <f t="shared" si="37"/>
        <v>0</v>
      </c>
      <c r="BS18" s="16">
        <f t="shared" si="37"/>
        <v>0</v>
      </c>
      <c r="BT18" s="16">
        <f t="shared" si="37"/>
        <v>0</v>
      </c>
      <c r="BU18" s="33">
        <f t="shared" si="37"/>
        <v>4992</v>
      </c>
      <c r="BV18" s="16">
        <f t="shared" si="37"/>
        <v>0</v>
      </c>
      <c r="BW18" s="176">
        <f t="shared" si="37"/>
        <v>0</v>
      </c>
      <c r="BX18" s="176">
        <f t="shared" si="37"/>
        <v>0</v>
      </c>
      <c r="BY18" s="176">
        <f t="shared" ref="BW18:CL21" si="38">BY19</f>
        <v>0</v>
      </c>
      <c r="BZ18" s="176">
        <f t="shared" si="38"/>
        <v>0</v>
      </c>
      <c r="CA18" s="176">
        <f t="shared" si="38"/>
        <v>0</v>
      </c>
      <c r="CB18" s="33">
        <f t="shared" si="38"/>
        <v>4992</v>
      </c>
      <c r="CC18" s="16">
        <f t="shared" si="38"/>
        <v>0</v>
      </c>
      <c r="CD18" s="176">
        <f t="shared" si="38"/>
        <v>0</v>
      </c>
      <c r="CE18" s="176">
        <f t="shared" si="38"/>
        <v>0</v>
      </c>
      <c r="CF18" s="176">
        <f t="shared" si="38"/>
        <v>0</v>
      </c>
      <c r="CG18" s="176">
        <f t="shared" si="38"/>
        <v>0</v>
      </c>
      <c r="CH18" s="176">
        <f t="shared" si="38"/>
        <v>0</v>
      </c>
      <c r="CI18" s="33">
        <f t="shared" si="38"/>
        <v>4992</v>
      </c>
      <c r="CJ18" s="16">
        <f t="shared" si="38"/>
        <v>0</v>
      </c>
      <c r="CK18" s="176">
        <f t="shared" si="38"/>
        <v>-200</v>
      </c>
      <c r="CL18" s="176">
        <f t="shared" si="38"/>
        <v>0</v>
      </c>
      <c r="CM18" s="176">
        <f t="shared" ref="CK18:CX21" si="39">CM19</f>
        <v>0</v>
      </c>
      <c r="CN18" s="176">
        <f t="shared" si="39"/>
        <v>0</v>
      </c>
      <c r="CO18" s="176">
        <f t="shared" si="39"/>
        <v>0</v>
      </c>
      <c r="CP18" s="33">
        <f t="shared" si="39"/>
        <v>4792</v>
      </c>
      <c r="CQ18" s="16">
        <f t="shared" si="39"/>
        <v>0</v>
      </c>
      <c r="CR18" s="176">
        <f t="shared" si="39"/>
        <v>0</v>
      </c>
      <c r="CS18" s="176">
        <f t="shared" si="39"/>
        <v>0</v>
      </c>
      <c r="CT18" s="176">
        <f t="shared" si="39"/>
        <v>0</v>
      </c>
      <c r="CU18" s="176">
        <f t="shared" si="39"/>
        <v>0</v>
      </c>
      <c r="CV18" s="176">
        <f t="shared" si="39"/>
        <v>0</v>
      </c>
      <c r="CW18" s="33">
        <f t="shared" si="39"/>
        <v>4792</v>
      </c>
      <c r="CX18" s="16">
        <f t="shared" si="39"/>
        <v>0</v>
      </c>
    </row>
    <row r="19" spans="1:102" s="4" customFormat="1" ht="33.75" x14ac:dyDescent="0.3">
      <c r="A19" s="11" t="s">
        <v>16</v>
      </c>
      <c r="B19" s="12" t="s">
        <v>13</v>
      </c>
      <c r="C19" s="12" t="s">
        <v>14</v>
      </c>
      <c r="D19" s="14" t="s">
        <v>17</v>
      </c>
      <c r="E19" s="12"/>
      <c r="F19" s="16">
        <f t="shared" si="33"/>
        <v>4714</v>
      </c>
      <c r="G19" s="16">
        <f t="shared" si="33"/>
        <v>0</v>
      </c>
      <c r="H19" s="16">
        <f t="shared" si="33"/>
        <v>0</v>
      </c>
      <c r="I19" s="16">
        <f t="shared" si="33"/>
        <v>0</v>
      </c>
      <c r="J19" s="16">
        <f t="shared" si="33"/>
        <v>4714</v>
      </c>
      <c r="K19" s="16">
        <f t="shared" si="33"/>
        <v>0</v>
      </c>
      <c r="L19" s="16">
        <f t="shared" si="33"/>
        <v>0</v>
      </c>
      <c r="M19" s="16">
        <f t="shared" si="33"/>
        <v>0</v>
      </c>
      <c r="N19" s="16">
        <f t="shared" si="33"/>
        <v>151</v>
      </c>
      <c r="O19" s="16">
        <f t="shared" si="33"/>
        <v>0</v>
      </c>
      <c r="P19" s="16">
        <f t="shared" si="33"/>
        <v>0</v>
      </c>
      <c r="Q19" s="33">
        <f t="shared" si="33"/>
        <v>4865</v>
      </c>
      <c r="R19" s="16">
        <f t="shared" si="33"/>
        <v>0</v>
      </c>
      <c r="S19" s="16">
        <f t="shared" si="34"/>
        <v>0</v>
      </c>
      <c r="T19" s="16">
        <f t="shared" si="34"/>
        <v>0</v>
      </c>
      <c r="U19" s="16">
        <f t="shared" si="34"/>
        <v>0</v>
      </c>
      <c r="V19" s="16">
        <f t="shared" si="34"/>
        <v>0</v>
      </c>
      <c r="W19" s="16">
        <f t="shared" si="34"/>
        <v>0</v>
      </c>
      <c r="X19" s="33">
        <f t="shared" si="34"/>
        <v>4865</v>
      </c>
      <c r="Y19" s="16">
        <f t="shared" si="34"/>
        <v>0</v>
      </c>
      <c r="Z19" s="16">
        <f t="shared" si="34"/>
        <v>0</v>
      </c>
      <c r="AA19" s="16">
        <f t="shared" si="34"/>
        <v>0</v>
      </c>
      <c r="AB19" s="16">
        <f t="shared" si="34"/>
        <v>0</v>
      </c>
      <c r="AC19" s="16">
        <f t="shared" si="34"/>
        <v>0</v>
      </c>
      <c r="AD19" s="16">
        <f t="shared" si="34"/>
        <v>0</v>
      </c>
      <c r="AE19" s="33">
        <f t="shared" si="34"/>
        <v>4865</v>
      </c>
      <c r="AF19" s="16">
        <f t="shared" si="34"/>
        <v>0</v>
      </c>
      <c r="AG19" s="16">
        <f t="shared" si="35"/>
        <v>0</v>
      </c>
      <c r="AH19" s="16">
        <f t="shared" si="35"/>
        <v>0</v>
      </c>
      <c r="AI19" s="16">
        <f t="shared" si="35"/>
        <v>0</v>
      </c>
      <c r="AJ19" s="16">
        <f t="shared" si="35"/>
        <v>0</v>
      </c>
      <c r="AK19" s="16">
        <f t="shared" si="35"/>
        <v>0</v>
      </c>
      <c r="AL19" s="33">
        <f t="shared" si="35"/>
        <v>4865</v>
      </c>
      <c r="AM19" s="16">
        <f t="shared" si="35"/>
        <v>0</v>
      </c>
      <c r="AN19" s="16">
        <f t="shared" si="35"/>
        <v>0</v>
      </c>
      <c r="AO19" s="16">
        <f t="shared" si="35"/>
        <v>0</v>
      </c>
      <c r="AP19" s="16">
        <f t="shared" si="35"/>
        <v>0</v>
      </c>
      <c r="AQ19" s="16">
        <f t="shared" si="35"/>
        <v>0</v>
      </c>
      <c r="AR19" s="16">
        <f t="shared" si="35"/>
        <v>0</v>
      </c>
      <c r="AS19" s="33">
        <f t="shared" si="35"/>
        <v>4865</v>
      </c>
      <c r="AT19" s="16">
        <f t="shared" si="35"/>
        <v>0</v>
      </c>
      <c r="AU19" s="16">
        <f t="shared" si="36"/>
        <v>0</v>
      </c>
      <c r="AV19" s="16">
        <f t="shared" si="36"/>
        <v>0</v>
      </c>
      <c r="AW19" s="16">
        <f t="shared" si="36"/>
        <v>0</v>
      </c>
      <c r="AX19" s="16">
        <f t="shared" si="36"/>
        <v>0</v>
      </c>
      <c r="AY19" s="16">
        <f t="shared" si="36"/>
        <v>0</v>
      </c>
      <c r="AZ19" s="33">
        <f t="shared" si="36"/>
        <v>4865</v>
      </c>
      <c r="BA19" s="16">
        <f t="shared" si="36"/>
        <v>0</v>
      </c>
      <c r="BB19" s="16">
        <f t="shared" si="36"/>
        <v>0</v>
      </c>
      <c r="BC19" s="16">
        <f t="shared" si="36"/>
        <v>0</v>
      </c>
      <c r="BD19" s="16">
        <f t="shared" si="36"/>
        <v>0</v>
      </c>
      <c r="BE19" s="16">
        <f t="shared" si="36"/>
        <v>0</v>
      </c>
      <c r="BF19" s="16">
        <f t="shared" si="36"/>
        <v>0</v>
      </c>
      <c r="BG19" s="33">
        <f t="shared" si="36"/>
        <v>4865</v>
      </c>
      <c r="BH19" s="16">
        <f t="shared" si="36"/>
        <v>0</v>
      </c>
      <c r="BI19" s="16">
        <f t="shared" si="37"/>
        <v>0</v>
      </c>
      <c r="BJ19" s="16">
        <f t="shared" si="37"/>
        <v>0</v>
      </c>
      <c r="BK19" s="16">
        <f t="shared" si="37"/>
        <v>127</v>
      </c>
      <c r="BL19" s="16">
        <f t="shared" si="37"/>
        <v>0</v>
      </c>
      <c r="BM19" s="16">
        <f t="shared" si="37"/>
        <v>0</v>
      </c>
      <c r="BN19" s="33">
        <f t="shared" si="37"/>
        <v>4992</v>
      </c>
      <c r="BO19" s="16">
        <f t="shared" si="37"/>
        <v>0</v>
      </c>
      <c r="BP19" s="16">
        <f t="shared" si="37"/>
        <v>0</v>
      </c>
      <c r="BQ19" s="16">
        <f t="shared" si="37"/>
        <v>0</v>
      </c>
      <c r="BR19" s="16">
        <f t="shared" si="37"/>
        <v>0</v>
      </c>
      <c r="BS19" s="16">
        <f t="shared" si="37"/>
        <v>0</v>
      </c>
      <c r="BT19" s="16">
        <f t="shared" si="37"/>
        <v>0</v>
      </c>
      <c r="BU19" s="33">
        <f t="shared" si="37"/>
        <v>4992</v>
      </c>
      <c r="BV19" s="16">
        <f t="shared" si="37"/>
        <v>0</v>
      </c>
      <c r="BW19" s="176">
        <f t="shared" si="38"/>
        <v>0</v>
      </c>
      <c r="BX19" s="176">
        <f t="shared" si="38"/>
        <v>0</v>
      </c>
      <c r="BY19" s="176">
        <f t="shared" si="38"/>
        <v>0</v>
      </c>
      <c r="BZ19" s="176">
        <f t="shared" si="38"/>
        <v>0</v>
      </c>
      <c r="CA19" s="176">
        <f t="shared" si="38"/>
        <v>0</v>
      </c>
      <c r="CB19" s="33">
        <f t="shared" si="38"/>
        <v>4992</v>
      </c>
      <c r="CC19" s="16">
        <f t="shared" si="38"/>
        <v>0</v>
      </c>
      <c r="CD19" s="176">
        <f t="shared" si="38"/>
        <v>0</v>
      </c>
      <c r="CE19" s="176">
        <f t="shared" si="38"/>
        <v>0</v>
      </c>
      <c r="CF19" s="176">
        <f t="shared" si="38"/>
        <v>0</v>
      </c>
      <c r="CG19" s="176">
        <f t="shared" si="38"/>
        <v>0</v>
      </c>
      <c r="CH19" s="176">
        <f t="shared" si="38"/>
        <v>0</v>
      </c>
      <c r="CI19" s="33">
        <f t="shared" si="38"/>
        <v>4992</v>
      </c>
      <c r="CJ19" s="16">
        <f t="shared" si="38"/>
        <v>0</v>
      </c>
      <c r="CK19" s="176">
        <f t="shared" si="39"/>
        <v>-200</v>
      </c>
      <c r="CL19" s="176">
        <f t="shared" si="39"/>
        <v>0</v>
      </c>
      <c r="CM19" s="176">
        <f t="shared" si="39"/>
        <v>0</v>
      </c>
      <c r="CN19" s="176">
        <f t="shared" si="39"/>
        <v>0</v>
      </c>
      <c r="CO19" s="176">
        <f t="shared" si="39"/>
        <v>0</v>
      </c>
      <c r="CP19" s="33">
        <f t="shared" si="39"/>
        <v>4792</v>
      </c>
      <c r="CQ19" s="16">
        <f t="shared" si="39"/>
        <v>0</v>
      </c>
      <c r="CR19" s="176">
        <f t="shared" si="39"/>
        <v>0</v>
      </c>
      <c r="CS19" s="176">
        <f t="shared" si="39"/>
        <v>0</v>
      </c>
      <c r="CT19" s="176">
        <f t="shared" si="39"/>
        <v>0</v>
      </c>
      <c r="CU19" s="176">
        <f t="shared" si="39"/>
        <v>0</v>
      </c>
      <c r="CV19" s="176">
        <f t="shared" si="39"/>
        <v>0</v>
      </c>
      <c r="CW19" s="33">
        <f t="shared" si="39"/>
        <v>4792</v>
      </c>
      <c r="CX19" s="16">
        <f t="shared" si="39"/>
        <v>0</v>
      </c>
    </row>
    <row r="20" spans="1:102" s="5" customFormat="1" ht="16.5" x14ac:dyDescent="0.25">
      <c r="A20" s="11" t="s">
        <v>18</v>
      </c>
      <c r="B20" s="12" t="s">
        <v>13</v>
      </c>
      <c r="C20" s="12" t="s">
        <v>14</v>
      </c>
      <c r="D20" s="14" t="s">
        <v>19</v>
      </c>
      <c r="E20" s="12"/>
      <c r="F20" s="16">
        <f t="shared" si="33"/>
        <v>4714</v>
      </c>
      <c r="G20" s="16">
        <f t="shared" si="33"/>
        <v>0</v>
      </c>
      <c r="H20" s="16">
        <f t="shared" si="33"/>
        <v>0</v>
      </c>
      <c r="I20" s="16">
        <f t="shared" si="33"/>
        <v>0</v>
      </c>
      <c r="J20" s="16">
        <f t="shared" si="33"/>
        <v>4714</v>
      </c>
      <c r="K20" s="16">
        <f t="shared" si="33"/>
        <v>0</v>
      </c>
      <c r="L20" s="16">
        <f t="shared" si="33"/>
        <v>0</v>
      </c>
      <c r="M20" s="16">
        <f t="shared" si="33"/>
        <v>0</v>
      </c>
      <c r="N20" s="16">
        <f t="shared" si="33"/>
        <v>151</v>
      </c>
      <c r="O20" s="16">
        <f t="shared" si="33"/>
        <v>0</v>
      </c>
      <c r="P20" s="16">
        <f t="shared" si="33"/>
        <v>0</v>
      </c>
      <c r="Q20" s="33">
        <f t="shared" si="33"/>
        <v>4865</v>
      </c>
      <c r="R20" s="16">
        <f t="shared" si="33"/>
        <v>0</v>
      </c>
      <c r="S20" s="16">
        <f t="shared" si="34"/>
        <v>0</v>
      </c>
      <c r="T20" s="16">
        <f t="shared" si="34"/>
        <v>0</v>
      </c>
      <c r="U20" s="16">
        <f t="shared" si="34"/>
        <v>0</v>
      </c>
      <c r="V20" s="16">
        <f t="shared" si="34"/>
        <v>0</v>
      </c>
      <c r="W20" s="16">
        <f t="shared" si="34"/>
        <v>0</v>
      </c>
      <c r="X20" s="33">
        <f t="shared" si="34"/>
        <v>4865</v>
      </c>
      <c r="Y20" s="16">
        <f t="shared" si="34"/>
        <v>0</v>
      </c>
      <c r="Z20" s="16">
        <f t="shared" si="34"/>
        <v>0</v>
      </c>
      <c r="AA20" s="16">
        <f t="shared" si="34"/>
        <v>0</v>
      </c>
      <c r="AB20" s="16">
        <f t="shared" si="34"/>
        <v>0</v>
      </c>
      <c r="AC20" s="16">
        <f t="shared" si="34"/>
        <v>0</v>
      </c>
      <c r="AD20" s="16">
        <f t="shared" si="34"/>
        <v>0</v>
      </c>
      <c r="AE20" s="33">
        <f t="shared" si="34"/>
        <v>4865</v>
      </c>
      <c r="AF20" s="16">
        <f t="shared" si="34"/>
        <v>0</v>
      </c>
      <c r="AG20" s="16">
        <f t="shared" si="35"/>
        <v>0</v>
      </c>
      <c r="AH20" s="16">
        <f t="shared" si="35"/>
        <v>0</v>
      </c>
      <c r="AI20" s="16">
        <f t="shared" si="35"/>
        <v>0</v>
      </c>
      <c r="AJ20" s="16">
        <f t="shared" si="35"/>
        <v>0</v>
      </c>
      <c r="AK20" s="16">
        <f t="shared" si="35"/>
        <v>0</v>
      </c>
      <c r="AL20" s="33">
        <f t="shared" si="35"/>
        <v>4865</v>
      </c>
      <c r="AM20" s="16">
        <f t="shared" si="35"/>
        <v>0</v>
      </c>
      <c r="AN20" s="16">
        <f t="shared" si="35"/>
        <v>0</v>
      </c>
      <c r="AO20" s="16">
        <f t="shared" si="35"/>
        <v>0</v>
      </c>
      <c r="AP20" s="16">
        <f t="shared" si="35"/>
        <v>0</v>
      </c>
      <c r="AQ20" s="16">
        <f t="shared" si="35"/>
        <v>0</v>
      </c>
      <c r="AR20" s="16">
        <f t="shared" si="35"/>
        <v>0</v>
      </c>
      <c r="AS20" s="33">
        <f t="shared" si="35"/>
        <v>4865</v>
      </c>
      <c r="AT20" s="16">
        <f t="shared" si="35"/>
        <v>0</v>
      </c>
      <c r="AU20" s="16">
        <f t="shared" si="36"/>
        <v>0</v>
      </c>
      <c r="AV20" s="16">
        <f t="shared" si="36"/>
        <v>0</v>
      </c>
      <c r="AW20" s="16">
        <f t="shared" si="36"/>
        <v>0</v>
      </c>
      <c r="AX20" s="16">
        <f t="shared" si="36"/>
        <v>0</v>
      </c>
      <c r="AY20" s="16">
        <f t="shared" si="36"/>
        <v>0</v>
      </c>
      <c r="AZ20" s="33">
        <f t="shared" si="36"/>
        <v>4865</v>
      </c>
      <c r="BA20" s="16">
        <f t="shared" si="36"/>
        <v>0</v>
      </c>
      <c r="BB20" s="16">
        <f t="shared" si="36"/>
        <v>0</v>
      </c>
      <c r="BC20" s="16">
        <f t="shared" si="36"/>
        <v>0</v>
      </c>
      <c r="BD20" s="16">
        <f t="shared" si="36"/>
        <v>0</v>
      </c>
      <c r="BE20" s="16">
        <f t="shared" si="36"/>
        <v>0</v>
      </c>
      <c r="BF20" s="16">
        <f t="shared" si="36"/>
        <v>0</v>
      </c>
      <c r="BG20" s="33">
        <f t="shared" si="36"/>
        <v>4865</v>
      </c>
      <c r="BH20" s="16">
        <f t="shared" si="36"/>
        <v>0</v>
      </c>
      <c r="BI20" s="16">
        <f t="shared" si="37"/>
        <v>0</v>
      </c>
      <c r="BJ20" s="16">
        <f t="shared" si="37"/>
        <v>0</v>
      </c>
      <c r="BK20" s="16">
        <f t="shared" si="37"/>
        <v>127</v>
      </c>
      <c r="BL20" s="16">
        <f t="shared" si="37"/>
        <v>0</v>
      </c>
      <c r="BM20" s="16">
        <f t="shared" si="37"/>
        <v>0</v>
      </c>
      <c r="BN20" s="33">
        <f t="shared" si="37"/>
        <v>4992</v>
      </c>
      <c r="BO20" s="16">
        <f t="shared" si="37"/>
        <v>0</v>
      </c>
      <c r="BP20" s="16">
        <f t="shared" si="37"/>
        <v>0</v>
      </c>
      <c r="BQ20" s="16">
        <f t="shared" si="37"/>
        <v>0</v>
      </c>
      <c r="BR20" s="16">
        <f t="shared" si="37"/>
        <v>0</v>
      </c>
      <c r="BS20" s="16">
        <f t="shared" si="37"/>
        <v>0</v>
      </c>
      <c r="BT20" s="16">
        <f t="shared" si="37"/>
        <v>0</v>
      </c>
      <c r="BU20" s="33">
        <f t="shared" si="37"/>
        <v>4992</v>
      </c>
      <c r="BV20" s="16">
        <f t="shared" si="37"/>
        <v>0</v>
      </c>
      <c r="BW20" s="176">
        <f t="shared" si="38"/>
        <v>0</v>
      </c>
      <c r="BX20" s="176">
        <f t="shared" si="38"/>
        <v>0</v>
      </c>
      <c r="BY20" s="176">
        <f t="shared" si="38"/>
        <v>0</v>
      </c>
      <c r="BZ20" s="176">
        <f t="shared" si="38"/>
        <v>0</v>
      </c>
      <c r="CA20" s="176">
        <f t="shared" si="38"/>
        <v>0</v>
      </c>
      <c r="CB20" s="33">
        <f t="shared" si="38"/>
        <v>4992</v>
      </c>
      <c r="CC20" s="16">
        <f t="shared" si="38"/>
        <v>0</v>
      </c>
      <c r="CD20" s="176">
        <f t="shared" si="38"/>
        <v>0</v>
      </c>
      <c r="CE20" s="176">
        <f t="shared" si="38"/>
        <v>0</v>
      </c>
      <c r="CF20" s="176">
        <f t="shared" si="38"/>
        <v>0</v>
      </c>
      <c r="CG20" s="176">
        <f t="shared" si="38"/>
        <v>0</v>
      </c>
      <c r="CH20" s="176">
        <f t="shared" si="38"/>
        <v>0</v>
      </c>
      <c r="CI20" s="33">
        <f t="shared" si="38"/>
        <v>4992</v>
      </c>
      <c r="CJ20" s="16">
        <f t="shared" si="38"/>
        <v>0</v>
      </c>
      <c r="CK20" s="176">
        <f t="shared" si="39"/>
        <v>-200</v>
      </c>
      <c r="CL20" s="176">
        <f t="shared" si="39"/>
        <v>0</v>
      </c>
      <c r="CM20" s="176">
        <f t="shared" si="39"/>
        <v>0</v>
      </c>
      <c r="CN20" s="176">
        <f t="shared" si="39"/>
        <v>0</v>
      </c>
      <c r="CO20" s="176">
        <f t="shared" si="39"/>
        <v>0</v>
      </c>
      <c r="CP20" s="33">
        <f t="shared" si="39"/>
        <v>4792</v>
      </c>
      <c r="CQ20" s="16">
        <f t="shared" si="39"/>
        <v>0</v>
      </c>
      <c r="CR20" s="176">
        <f t="shared" si="39"/>
        <v>0</v>
      </c>
      <c r="CS20" s="176">
        <f t="shared" si="39"/>
        <v>0</v>
      </c>
      <c r="CT20" s="176">
        <f t="shared" si="39"/>
        <v>0</v>
      </c>
      <c r="CU20" s="176">
        <f t="shared" si="39"/>
        <v>0</v>
      </c>
      <c r="CV20" s="176">
        <f t="shared" si="39"/>
        <v>0</v>
      </c>
      <c r="CW20" s="33">
        <f t="shared" si="39"/>
        <v>4792</v>
      </c>
      <c r="CX20" s="16">
        <f t="shared" si="39"/>
        <v>0</v>
      </c>
    </row>
    <row r="21" spans="1:102" s="6" customFormat="1" ht="66" x14ac:dyDescent="0.25">
      <c r="A21" s="11" t="s">
        <v>20</v>
      </c>
      <c r="B21" s="12" t="s">
        <v>13</v>
      </c>
      <c r="C21" s="12" t="s">
        <v>14</v>
      </c>
      <c r="D21" s="14" t="s">
        <v>19</v>
      </c>
      <c r="E21" s="15">
        <v>100</v>
      </c>
      <c r="F21" s="16">
        <f t="shared" si="33"/>
        <v>4714</v>
      </c>
      <c r="G21" s="16">
        <f t="shared" si="33"/>
        <v>0</v>
      </c>
      <c r="H21" s="16">
        <f t="shared" si="33"/>
        <v>0</v>
      </c>
      <c r="I21" s="16">
        <f t="shared" si="33"/>
        <v>0</v>
      </c>
      <c r="J21" s="16">
        <f t="shared" si="33"/>
        <v>4714</v>
      </c>
      <c r="K21" s="16">
        <f t="shared" si="33"/>
        <v>0</v>
      </c>
      <c r="L21" s="16">
        <f t="shared" si="33"/>
        <v>0</v>
      </c>
      <c r="M21" s="16">
        <f t="shared" si="33"/>
        <v>0</v>
      </c>
      <c r="N21" s="16">
        <f t="shared" si="33"/>
        <v>151</v>
      </c>
      <c r="O21" s="16">
        <f t="shared" si="33"/>
        <v>0</v>
      </c>
      <c r="P21" s="16">
        <f t="shared" si="33"/>
        <v>0</v>
      </c>
      <c r="Q21" s="33">
        <f t="shared" si="33"/>
        <v>4865</v>
      </c>
      <c r="R21" s="16">
        <f t="shared" si="33"/>
        <v>0</v>
      </c>
      <c r="S21" s="16">
        <f t="shared" si="34"/>
        <v>0</v>
      </c>
      <c r="T21" s="16">
        <f t="shared" si="34"/>
        <v>0</v>
      </c>
      <c r="U21" s="16">
        <f t="shared" si="34"/>
        <v>0</v>
      </c>
      <c r="V21" s="16">
        <f t="shared" si="34"/>
        <v>0</v>
      </c>
      <c r="W21" s="16">
        <f t="shared" si="34"/>
        <v>0</v>
      </c>
      <c r="X21" s="33">
        <f t="shared" si="34"/>
        <v>4865</v>
      </c>
      <c r="Y21" s="16">
        <f t="shared" si="34"/>
        <v>0</v>
      </c>
      <c r="Z21" s="16">
        <f t="shared" si="34"/>
        <v>0</v>
      </c>
      <c r="AA21" s="16">
        <f t="shared" si="34"/>
        <v>0</v>
      </c>
      <c r="AB21" s="16">
        <f t="shared" si="34"/>
        <v>0</v>
      </c>
      <c r="AC21" s="16">
        <f t="shared" si="34"/>
        <v>0</v>
      </c>
      <c r="AD21" s="16">
        <f t="shared" si="34"/>
        <v>0</v>
      </c>
      <c r="AE21" s="33">
        <f t="shared" si="34"/>
        <v>4865</v>
      </c>
      <c r="AF21" s="16">
        <f t="shared" si="34"/>
        <v>0</v>
      </c>
      <c r="AG21" s="16">
        <f t="shared" si="35"/>
        <v>0</v>
      </c>
      <c r="AH21" s="16">
        <f t="shared" si="35"/>
        <v>0</v>
      </c>
      <c r="AI21" s="16">
        <f t="shared" si="35"/>
        <v>0</v>
      </c>
      <c r="AJ21" s="16">
        <f t="shared" si="35"/>
        <v>0</v>
      </c>
      <c r="AK21" s="16">
        <f t="shared" si="35"/>
        <v>0</v>
      </c>
      <c r="AL21" s="33">
        <f t="shared" si="35"/>
        <v>4865</v>
      </c>
      <c r="AM21" s="16">
        <f t="shared" si="35"/>
        <v>0</v>
      </c>
      <c r="AN21" s="16">
        <f t="shared" si="35"/>
        <v>0</v>
      </c>
      <c r="AO21" s="16">
        <f t="shared" si="35"/>
        <v>0</v>
      </c>
      <c r="AP21" s="16">
        <f t="shared" si="35"/>
        <v>0</v>
      </c>
      <c r="AQ21" s="16">
        <f t="shared" si="35"/>
        <v>0</v>
      </c>
      <c r="AR21" s="16">
        <f t="shared" si="35"/>
        <v>0</v>
      </c>
      <c r="AS21" s="33">
        <f t="shared" si="35"/>
        <v>4865</v>
      </c>
      <c r="AT21" s="16">
        <f t="shared" si="35"/>
        <v>0</v>
      </c>
      <c r="AU21" s="16">
        <f t="shared" si="36"/>
        <v>0</v>
      </c>
      <c r="AV21" s="16">
        <f t="shared" si="36"/>
        <v>0</v>
      </c>
      <c r="AW21" s="16">
        <f t="shared" si="36"/>
        <v>0</v>
      </c>
      <c r="AX21" s="16">
        <f t="shared" si="36"/>
        <v>0</v>
      </c>
      <c r="AY21" s="16">
        <f t="shared" si="36"/>
        <v>0</v>
      </c>
      <c r="AZ21" s="33">
        <f t="shared" si="36"/>
        <v>4865</v>
      </c>
      <c r="BA21" s="16">
        <f t="shared" si="36"/>
        <v>0</v>
      </c>
      <c r="BB21" s="16">
        <f t="shared" si="36"/>
        <v>0</v>
      </c>
      <c r="BC21" s="16">
        <f t="shared" si="36"/>
        <v>0</v>
      </c>
      <c r="BD21" s="16">
        <f t="shared" si="36"/>
        <v>0</v>
      </c>
      <c r="BE21" s="16">
        <f t="shared" si="36"/>
        <v>0</v>
      </c>
      <c r="BF21" s="16">
        <f t="shared" si="36"/>
        <v>0</v>
      </c>
      <c r="BG21" s="33">
        <f t="shared" si="36"/>
        <v>4865</v>
      </c>
      <c r="BH21" s="16">
        <f t="shared" si="36"/>
        <v>0</v>
      </c>
      <c r="BI21" s="16">
        <f t="shared" si="37"/>
        <v>0</v>
      </c>
      <c r="BJ21" s="16">
        <f t="shared" si="37"/>
        <v>0</v>
      </c>
      <c r="BK21" s="16">
        <f t="shared" si="37"/>
        <v>127</v>
      </c>
      <c r="BL21" s="16">
        <f t="shared" si="37"/>
        <v>0</v>
      </c>
      <c r="BM21" s="16">
        <f t="shared" si="37"/>
        <v>0</v>
      </c>
      <c r="BN21" s="33">
        <f t="shared" si="37"/>
        <v>4992</v>
      </c>
      <c r="BO21" s="16">
        <f t="shared" si="37"/>
        <v>0</v>
      </c>
      <c r="BP21" s="16">
        <f t="shared" si="37"/>
        <v>0</v>
      </c>
      <c r="BQ21" s="16">
        <f t="shared" si="37"/>
        <v>0</v>
      </c>
      <c r="BR21" s="16">
        <f t="shared" si="37"/>
        <v>0</v>
      </c>
      <c r="BS21" s="16">
        <f t="shared" si="37"/>
        <v>0</v>
      </c>
      <c r="BT21" s="16">
        <f t="shared" si="37"/>
        <v>0</v>
      </c>
      <c r="BU21" s="33">
        <f t="shared" si="37"/>
        <v>4992</v>
      </c>
      <c r="BV21" s="16">
        <f t="shared" si="37"/>
        <v>0</v>
      </c>
      <c r="BW21" s="176">
        <f t="shared" si="38"/>
        <v>0</v>
      </c>
      <c r="BX21" s="176">
        <f t="shared" si="38"/>
        <v>0</v>
      </c>
      <c r="BY21" s="176">
        <f t="shared" si="38"/>
        <v>0</v>
      </c>
      <c r="BZ21" s="176">
        <f t="shared" si="38"/>
        <v>0</v>
      </c>
      <c r="CA21" s="176">
        <f t="shared" si="38"/>
        <v>0</v>
      </c>
      <c r="CB21" s="33">
        <f t="shared" si="38"/>
        <v>4992</v>
      </c>
      <c r="CC21" s="16">
        <f t="shared" si="38"/>
        <v>0</v>
      </c>
      <c r="CD21" s="176">
        <f t="shared" si="38"/>
        <v>0</v>
      </c>
      <c r="CE21" s="176">
        <f t="shared" si="38"/>
        <v>0</v>
      </c>
      <c r="CF21" s="176">
        <f t="shared" si="38"/>
        <v>0</v>
      </c>
      <c r="CG21" s="176">
        <f t="shared" si="38"/>
        <v>0</v>
      </c>
      <c r="CH21" s="176">
        <f t="shared" si="38"/>
        <v>0</v>
      </c>
      <c r="CI21" s="33">
        <f t="shared" si="38"/>
        <v>4992</v>
      </c>
      <c r="CJ21" s="16">
        <f t="shared" si="38"/>
        <v>0</v>
      </c>
      <c r="CK21" s="176">
        <f t="shared" si="39"/>
        <v>-200</v>
      </c>
      <c r="CL21" s="176">
        <f t="shared" si="39"/>
        <v>0</v>
      </c>
      <c r="CM21" s="176">
        <f t="shared" si="39"/>
        <v>0</v>
      </c>
      <c r="CN21" s="176">
        <f t="shared" si="39"/>
        <v>0</v>
      </c>
      <c r="CO21" s="176">
        <f t="shared" si="39"/>
        <v>0</v>
      </c>
      <c r="CP21" s="33">
        <f t="shared" si="39"/>
        <v>4792</v>
      </c>
      <c r="CQ21" s="16">
        <f t="shared" si="39"/>
        <v>0</v>
      </c>
      <c r="CR21" s="176">
        <f t="shared" si="39"/>
        <v>0</v>
      </c>
      <c r="CS21" s="176">
        <f t="shared" si="39"/>
        <v>0</v>
      </c>
      <c r="CT21" s="176">
        <f t="shared" si="39"/>
        <v>0</v>
      </c>
      <c r="CU21" s="176">
        <f t="shared" si="39"/>
        <v>0</v>
      </c>
      <c r="CV21" s="176">
        <f t="shared" si="39"/>
        <v>0</v>
      </c>
      <c r="CW21" s="33">
        <f t="shared" si="39"/>
        <v>4792</v>
      </c>
      <c r="CX21" s="16">
        <f t="shared" si="39"/>
        <v>0</v>
      </c>
    </row>
    <row r="22" spans="1:102" s="6" customFormat="1" ht="33" x14ac:dyDescent="0.25">
      <c r="A22" s="78" t="s">
        <v>21</v>
      </c>
      <c r="B22" s="12" t="s">
        <v>13</v>
      </c>
      <c r="C22" s="12" t="s">
        <v>14</v>
      </c>
      <c r="D22" s="14" t="s">
        <v>19</v>
      </c>
      <c r="E22" s="15">
        <v>120</v>
      </c>
      <c r="F22" s="16">
        <v>4714</v>
      </c>
      <c r="G22" s="16"/>
      <c r="H22" s="16"/>
      <c r="I22" s="16"/>
      <c r="J22" s="16">
        <f>F22+H22</f>
        <v>4714</v>
      </c>
      <c r="K22" s="16">
        <f>G22+I22</f>
        <v>0</v>
      </c>
      <c r="L22" s="25"/>
      <c r="M22" s="25"/>
      <c r="N22" s="25">
        <v>151</v>
      </c>
      <c r="O22" s="25"/>
      <c r="P22" s="25"/>
      <c r="Q22" s="33">
        <f>J22+L22+M22+N22+O22+P22</f>
        <v>4865</v>
      </c>
      <c r="R22" s="16">
        <f>K22+P22</f>
        <v>0</v>
      </c>
      <c r="S22" s="25"/>
      <c r="T22" s="25"/>
      <c r="U22" s="25"/>
      <c r="V22" s="25"/>
      <c r="W22" s="25"/>
      <c r="X22" s="33">
        <f>Q22+S22+T22+U22+V22+W22</f>
        <v>4865</v>
      </c>
      <c r="Y22" s="16">
        <f>R22+W22</f>
        <v>0</v>
      </c>
      <c r="Z22" s="25"/>
      <c r="AA22" s="25"/>
      <c r="AB22" s="25"/>
      <c r="AC22" s="25"/>
      <c r="AD22" s="25"/>
      <c r="AE22" s="33">
        <f>X22+Z22+AA22+AB22+AC22+AD22</f>
        <v>4865</v>
      </c>
      <c r="AF22" s="16">
        <f>Y22+AD22</f>
        <v>0</v>
      </c>
      <c r="AG22" s="25"/>
      <c r="AH22" s="25"/>
      <c r="AI22" s="25"/>
      <c r="AJ22" s="25"/>
      <c r="AK22" s="25"/>
      <c r="AL22" s="33">
        <f>AE22+AG22+AH22+AI22+AJ22+AK22</f>
        <v>4865</v>
      </c>
      <c r="AM22" s="16">
        <f>AF22+AK22</f>
        <v>0</v>
      </c>
      <c r="AN22" s="25"/>
      <c r="AO22" s="25"/>
      <c r="AP22" s="25"/>
      <c r="AQ22" s="25"/>
      <c r="AR22" s="25"/>
      <c r="AS22" s="33">
        <f>AL22+AN22+AO22+AP22+AQ22+AR22</f>
        <v>4865</v>
      </c>
      <c r="AT22" s="16">
        <f>AM22+AR22</f>
        <v>0</v>
      </c>
      <c r="AU22" s="25"/>
      <c r="AV22" s="25"/>
      <c r="AW22" s="25"/>
      <c r="AX22" s="25"/>
      <c r="AY22" s="25"/>
      <c r="AZ22" s="33">
        <f>AS22+AU22+AV22+AW22+AX22+AY22</f>
        <v>4865</v>
      </c>
      <c r="BA22" s="16">
        <f>AT22+AY22</f>
        <v>0</v>
      </c>
      <c r="BB22" s="62"/>
      <c r="BC22" s="62"/>
      <c r="BD22" s="62"/>
      <c r="BE22" s="62"/>
      <c r="BF22" s="62"/>
      <c r="BG22" s="33">
        <f>AZ22+BB22+BC22+BD22+BE22+BF22</f>
        <v>4865</v>
      </c>
      <c r="BH22" s="16">
        <f>BA22+BF22</f>
        <v>0</v>
      </c>
      <c r="BI22" s="62"/>
      <c r="BJ22" s="62"/>
      <c r="BK22" s="62">
        <v>127</v>
      </c>
      <c r="BL22" s="62"/>
      <c r="BM22" s="62"/>
      <c r="BN22" s="33">
        <f>BG22+BI22+BJ22+BK22+BL22+BM22</f>
        <v>4992</v>
      </c>
      <c r="BO22" s="16">
        <f>BH22+BM22</f>
        <v>0</v>
      </c>
      <c r="BP22" s="62"/>
      <c r="BQ22" s="62"/>
      <c r="BR22" s="62"/>
      <c r="BS22" s="62"/>
      <c r="BT22" s="62"/>
      <c r="BU22" s="33">
        <f>BN22+BP22+BQ22+BR22+BS22+BT22</f>
        <v>4992</v>
      </c>
      <c r="BV22" s="16">
        <f>BO22+BT22</f>
        <v>0</v>
      </c>
      <c r="BW22" s="177"/>
      <c r="BX22" s="177"/>
      <c r="BY22" s="177"/>
      <c r="BZ22" s="177"/>
      <c r="CA22" s="177"/>
      <c r="CB22" s="33">
        <f>BU22+BW22+BX22+BY22+BZ22+CA22</f>
        <v>4992</v>
      </c>
      <c r="CC22" s="16">
        <f>BV22+CA22</f>
        <v>0</v>
      </c>
      <c r="CD22" s="177"/>
      <c r="CE22" s="177"/>
      <c r="CF22" s="177"/>
      <c r="CG22" s="177"/>
      <c r="CH22" s="177"/>
      <c r="CI22" s="33">
        <f>CB22+CD22+CE22+CF22+CG22+CH22</f>
        <v>4992</v>
      </c>
      <c r="CJ22" s="16">
        <f>CC22+CH22</f>
        <v>0</v>
      </c>
      <c r="CK22" s="177">
        <v>-200</v>
      </c>
      <c r="CL22" s="177"/>
      <c r="CM22" s="177"/>
      <c r="CN22" s="177"/>
      <c r="CO22" s="177"/>
      <c r="CP22" s="33">
        <f>CI22+CK22+CL22+CM22+CN22+CO22</f>
        <v>4792</v>
      </c>
      <c r="CQ22" s="16">
        <f>CJ22+CO22</f>
        <v>0</v>
      </c>
      <c r="CR22" s="177"/>
      <c r="CS22" s="177"/>
      <c r="CT22" s="177"/>
      <c r="CU22" s="177"/>
      <c r="CV22" s="177"/>
      <c r="CW22" s="33">
        <f>CP22+CR22+CS22+CT22+CU22+CV22</f>
        <v>4792</v>
      </c>
      <c r="CX22" s="16">
        <f>CQ22+CV22</f>
        <v>0</v>
      </c>
    </row>
    <row r="23" spans="1:102" s="6" customFormat="1" ht="16.5" hidden="1" x14ac:dyDescent="0.25">
      <c r="A23" s="11" t="s">
        <v>24</v>
      </c>
      <c r="B23" s="12" t="s">
        <v>13</v>
      </c>
      <c r="C23" s="12" t="s">
        <v>14</v>
      </c>
      <c r="D23" s="42" t="s">
        <v>25</v>
      </c>
      <c r="E23" s="15"/>
      <c r="F23" s="16">
        <f t="shared" ref="F23:K25" si="40">F24</f>
        <v>0</v>
      </c>
      <c r="G23" s="16">
        <f t="shared" si="40"/>
        <v>0</v>
      </c>
      <c r="H23" s="16">
        <f t="shared" si="40"/>
        <v>0</v>
      </c>
      <c r="I23" s="16">
        <f t="shared" si="40"/>
        <v>0</v>
      </c>
      <c r="J23" s="16">
        <f t="shared" si="40"/>
        <v>0</v>
      </c>
      <c r="K23" s="16">
        <f t="shared" si="40"/>
        <v>0</v>
      </c>
      <c r="L23" s="25"/>
      <c r="M23" s="25"/>
      <c r="N23" s="25"/>
      <c r="O23" s="25"/>
      <c r="P23" s="25"/>
      <c r="Q23" s="21"/>
      <c r="R23" s="21"/>
      <c r="S23" s="25"/>
      <c r="T23" s="25"/>
      <c r="U23" s="25"/>
      <c r="V23" s="25"/>
      <c r="W23" s="25"/>
      <c r="X23" s="21"/>
      <c r="Y23" s="21"/>
      <c r="Z23" s="25"/>
      <c r="AA23" s="25"/>
      <c r="AB23" s="25"/>
      <c r="AC23" s="25"/>
      <c r="AD23" s="25"/>
      <c r="AE23" s="21"/>
      <c r="AF23" s="21"/>
      <c r="AG23" s="25"/>
      <c r="AH23" s="25"/>
      <c r="AI23" s="25"/>
      <c r="AJ23" s="25"/>
      <c r="AK23" s="25"/>
      <c r="AL23" s="21"/>
      <c r="AM23" s="21"/>
      <c r="AN23" s="25"/>
      <c r="AO23" s="25"/>
      <c r="AP23" s="25"/>
      <c r="AQ23" s="25"/>
      <c r="AR23" s="25"/>
      <c r="AS23" s="21"/>
      <c r="AT23" s="21"/>
      <c r="AU23" s="25"/>
      <c r="AV23" s="25"/>
      <c r="AW23" s="25"/>
      <c r="AX23" s="25"/>
      <c r="AY23" s="25"/>
      <c r="AZ23" s="21"/>
      <c r="BA23" s="21"/>
      <c r="BB23" s="25"/>
      <c r="BC23" s="25"/>
      <c r="BD23" s="25"/>
      <c r="BE23" s="25"/>
      <c r="BF23" s="25"/>
      <c r="BG23" s="21"/>
      <c r="BH23" s="21"/>
      <c r="BI23" s="25"/>
      <c r="BJ23" s="25"/>
      <c r="BK23" s="25"/>
      <c r="BL23" s="25"/>
      <c r="BM23" s="25"/>
      <c r="BN23" s="21"/>
      <c r="BO23" s="21"/>
      <c r="BP23" s="25"/>
      <c r="BQ23" s="25"/>
      <c r="BR23" s="25"/>
      <c r="BS23" s="25"/>
      <c r="BT23" s="25"/>
      <c r="BU23" s="21"/>
      <c r="BV23" s="21"/>
      <c r="BW23" s="178"/>
      <c r="BX23" s="178"/>
      <c r="BY23" s="178"/>
      <c r="BZ23" s="178"/>
      <c r="CA23" s="178"/>
      <c r="CB23" s="21"/>
      <c r="CC23" s="21"/>
      <c r="CD23" s="178"/>
      <c r="CE23" s="178"/>
      <c r="CF23" s="178"/>
      <c r="CG23" s="178"/>
      <c r="CH23" s="178"/>
      <c r="CI23" s="21"/>
      <c r="CJ23" s="21"/>
      <c r="CK23" s="178"/>
      <c r="CL23" s="178"/>
      <c r="CM23" s="178"/>
      <c r="CN23" s="178"/>
      <c r="CO23" s="178"/>
      <c r="CP23" s="21"/>
      <c r="CQ23" s="21"/>
      <c r="CR23" s="178"/>
      <c r="CS23" s="178"/>
      <c r="CT23" s="178"/>
      <c r="CU23" s="178"/>
      <c r="CV23" s="178"/>
      <c r="CW23" s="21"/>
      <c r="CX23" s="21"/>
    </row>
    <row r="24" spans="1:102" s="6" customFormat="1" ht="33" hidden="1" x14ac:dyDescent="0.25">
      <c r="A24" s="11" t="s">
        <v>16</v>
      </c>
      <c r="B24" s="12" t="s">
        <v>13</v>
      </c>
      <c r="C24" s="12" t="s">
        <v>14</v>
      </c>
      <c r="D24" s="42" t="s">
        <v>26</v>
      </c>
      <c r="F24" s="16">
        <f t="shared" si="40"/>
        <v>0</v>
      </c>
      <c r="G24" s="16">
        <f t="shared" si="40"/>
        <v>0</v>
      </c>
      <c r="H24" s="16">
        <f t="shared" si="40"/>
        <v>0</v>
      </c>
      <c r="I24" s="16">
        <f t="shared" si="40"/>
        <v>0</v>
      </c>
      <c r="J24" s="16">
        <f t="shared" si="40"/>
        <v>0</v>
      </c>
      <c r="K24" s="16">
        <f t="shared" si="40"/>
        <v>0</v>
      </c>
      <c r="L24" s="25"/>
      <c r="M24" s="25"/>
      <c r="N24" s="25"/>
      <c r="O24" s="25"/>
      <c r="P24" s="25"/>
      <c r="Q24" s="21"/>
      <c r="R24" s="21"/>
      <c r="S24" s="25"/>
      <c r="T24" s="25"/>
      <c r="U24" s="25"/>
      <c r="V24" s="25"/>
      <c r="W24" s="25"/>
      <c r="X24" s="21"/>
      <c r="Y24" s="21"/>
      <c r="Z24" s="25"/>
      <c r="AA24" s="25"/>
      <c r="AB24" s="25"/>
      <c r="AC24" s="25"/>
      <c r="AD24" s="25"/>
      <c r="AE24" s="21"/>
      <c r="AF24" s="21"/>
      <c r="AG24" s="25"/>
      <c r="AH24" s="25"/>
      <c r="AI24" s="25"/>
      <c r="AJ24" s="25"/>
      <c r="AK24" s="25"/>
      <c r="AL24" s="21"/>
      <c r="AM24" s="21"/>
      <c r="AN24" s="25"/>
      <c r="AO24" s="25"/>
      <c r="AP24" s="25"/>
      <c r="AQ24" s="25"/>
      <c r="AR24" s="25"/>
      <c r="AS24" s="21"/>
      <c r="AT24" s="21"/>
      <c r="AU24" s="25"/>
      <c r="AV24" s="25"/>
      <c r="AW24" s="25"/>
      <c r="AX24" s="25"/>
      <c r="AY24" s="25"/>
      <c r="AZ24" s="21"/>
      <c r="BA24" s="21"/>
      <c r="BB24" s="25"/>
      <c r="BC24" s="25"/>
      <c r="BD24" s="25"/>
      <c r="BE24" s="25"/>
      <c r="BF24" s="25"/>
      <c r="BG24" s="21"/>
      <c r="BH24" s="21"/>
      <c r="BI24" s="25"/>
      <c r="BJ24" s="25"/>
      <c r="BK24" s="25"/>
      <c r="BL24" s="25"/>
      <c r="BM24" s="25"/>
      <c r="BN24" s="21"/>
      <c r="BO24" s="21"/>
      <c r="BP24" s="25"/>
      <c r="BQ24" s="25"/>
      <c r="BR24" s="25"/>
      <c r="BS24" s="25"/>
      <c r="BT24" s="25"/>
      <c r="BU24" s="21"/>
      <c r="BV24" s="21"/>
      <c r="BW24" s="178"/>
      <c r="BX24" s="178"/>
      <c r="BY24" s="178"/>
      <c r="BZ24" s="178"/>
      <c r="CA24" s="178"/>
      <c r="CB24" s="21"/>
      <c r="CC24" s="21"/>
      <c r="CD24" s="178"/>
      <c r="CE24" s="178"/>
      <c r="CF24" s="178"/>
      <c r="CG24" s="178"/>
      <c r="CH24" s="178"/>
      <c r="CI24" s="21"/>
      <c r="CJ24" s="21"/>
      <c r="CK24" s="178"/>
      <c r="CL24" s="178"/>
      <c r="CM24" s="178"/>
      <c r="CN24" s="178"/>
      <c r="CO24" s="178"/>
      <c r="CP24" s="21"/>
      <c r="CQ24" s="21"/>
      <c r="CR24" s="178"/>
      <c r="CS24" s="178"/>
      <c r="CT24" s="178"/>
      <c r="CU24" s="178"/>
      <c r="CV24" s="178"/>
      <c r="CW24" s="21"/>
      <c r="CX24" s="21"/>
    </row>
    <row r="25" spans="1:102" s="6" customFormat="1" ht="16.5" hidden="1" x14ac:dyDescent="0.25">
      <c r="A25" s="11" t="s">
        <v>18</v>
      </c>
      <c r="B25" s="12" t="s">
        <v>13</v>
      </c>
      <c r="C25" s="12" t="s">
        <v>14</v>
      </c>
      <c r="D25" s="14" t="s">
        <v>805</v>
      </c>
      <c r="E25" s="15">
        <v>100</v>
      </c>
      <c r="F25" s="16">
        <f t="shared" si="40"/>
        <v>0</v>
      </c>
      <c r="G25" s="16">
        <f t="shared" si="40"/>
        <v>0</v>
      </c>
      <c r="H25" s="16">
        <f t="shared" si="40"/>
        <v>0</v>
      </c>
      <c r="I25" s="16">
        <f t="shared" si="40"/>
        <v>0</v>
      </c>
      <c r="J25" s="16">
        <f t="shared" si="40"/>
        <v>0</v>
      </c>
      <c r="K25" s="16">
        <f t="shared" si="40"/>
        <v>0</v>
      </c>
      <c r="L25" s="25"/>
      <c r="M25" s="25"/>
      <c r="N25" s="25"/>
      <c r="O25" s="25"/>
      <c r="P25" s="25"/>
      <c r="Q25" s="21"/>
      <c r="R25" s="21"/>
      <c r="S25" s="25"/>
      <c r="T25" s="25"/>
      <c r="U25" s="25"/>
      <c r="V25" s="25"/>
      <c r="W25" s="25"/>
      <c r="X25" s="21"/>
      <c r="Y25" s="21"/>
      <c r="Z25" s="25"/>
      <c r="AA25" s="25"/>
      <c r="AB25" s="25"/>
      <c r="AC25" s="25"/>
      <c r="AD25" s="25"/>
      <c r="AE25" s="21"/>
      <c r="AF25" s="21"/>
      <c r="AG25" s="25"/>
      <c r="AH25" s="25"/>
      <c r="AI25" s="25"/>
      <c r="AJ25" s="25"/>
      <c r="AK25" s="25"/>
      <c r="AL25" s="21"/>
      <c r="AM25" s="21"/>
      <c r="AN25" s="25"/>
      <c r="AO25" s="25"/>
      <c r="AP25" s="25"/>
      <c r="AQ25" s="25"/>
      <c r="AR25" s="25"/>
      <c r="AS25" s="21"/>
      <c r="AT25" s="21"/>
      <c r="AU25" s="25"/>
      <c r="AV25" s="25"/>
      <c r="AW25" s="25"/>
      <c r="AX25" s="25"/>
      <c r="AY25" s="25"/>
      <c r="AZ25" s="21"/>
      <c r="BA25" s="21"/>
      <c r="BB25" s="25"/>
      <c r="BC25" s="25"/>
      <c r="BD25" s="25"/>
      <c r="BE25" s="25"/>
      <c r="BF25" s="25"/>
      <c r="BG25" s="21"/>
      <c r="BH25" s="21"/>
      <c r="BI25" s="25"/>
      <c r="BJ25" s="25"/>
      <c r="BK25" s="25"/>
      <c r="BL25" s="25"/>
      <c r="BM25" s="25"/>
      <c r="BN25" s="21"/>
      <c r="BO25" s="21"/>
      <c r="BP25" s="25"/>
      <c r="BQ25" s="25"/>
      <c r="BR25" s="25"/>
      <c r="BS25" s="25"/>
      <c r="BT25" s="25"/>
      <c r="BU25" s="21"/>
      <c r="BV25" s="21"/>
      <c r="BW25" s="178"/>
      <c r="BX25" s="178"/>
      <c r="BY25" s="178"/>
      <c r="BZ25" s="178"/>
      <c r="CA25" s="178"/>
      <c r="CB25" s="21"/>
      <c r="CC25" s="21"/>
      <c r="CD25" s="178"/>
      <c r="CE25" s="178"/>
      <c r="CF25" s="178"/>
      <c r="CG25" s="178"/>
      <c r="CH25" s="178"/>
      <c r="CI25" s="21"/>
      <c r="CJ25" s="21"/>
      <c r="CK25" s="178"/>
      <c r="CL25" s="178"/>
      <c r="CM25" s="178"/>
      <c r="CN25" s="178"/>
      <c r="CO25" s="178"/>
      <c r="CP25" s="21"/>
      <c r="CQ25" s="21"/>
      <c r="CR25" s="178"/>
      <c r="CS25" s="178"/>
      <c r="CT25" s="178"/>
      <c r="CU25" s="178"/>
      <c r="CV25" s="178"/>
      <c r="CW25" s="21"/>
      <c r="CX25" s="21"/>
    </row>
    <row r="26" spans="1:102" s="6" customFormat="1" ht="66" hidden="1" x14ac:dyDescent="0.25">
      <c r="A26" s="11" t="s">
        <v>20</v>
      </c>
      <c r="B26" s="12" t="s">
        <v>13</v>
      </c>
      <c r="C26" s="12" t="s">
        <v>14</v>
      </c>
      <c r="D26" s="14" t="s">
        <v>805</v>
      </c>
      <c r="E26" s="15">
        <v>120</v>
      </c>
      <c r="F26" s="16"/>
      <c r="G26" s="16"/>
      <c r="H26" s="16"/>
      <c r="I26" s="16"/>
      <c r="J26" s="16">
        <f>F26+H26</f>
        <v>0</v>
      </c>
      <c r="K26" s="16">
        <f>G26+I26</f>
        <v>0</v>
      </c>
      <c r="L26" s="25"/>
      <c r="M26" s="25"/>
      <c r="N26" s="25"/>
      <c r="O26" s="25"/>
      <c r="P26" s="25"/>
      <c r="Q26" s="21"/>
      <c r="R26" s="21"/>
      <c r="S26" s="25"/>
      <c r="T26" s="25"/>
      <c r="U26" s="25"/>
      <c r="V26" s="25"/>
      <c r="W26" s="25"/>
      <c r="X26" s="21"/>
      <c r="Y26" s="21"/>
      <c r="Z26" s="25"/>
      <c r="AA26" s="25"/>
      <c r="AB26" s="25"/>
      <c r="AC26" s="25"/>
      <c r="AD26" s="25"/>
      <c r="AE26" s="21"/>
      <c r="AF26" s="21"/>
      <c r="AG26" s="25"/>
      <c r="AH26" s="25"/>
      <c r="AI26" s="25"/>
      <c r="AJ26" s="25"/>
      <c r="AK26" s="25"/>
      <c r="AL26" s="21"/>
      <c r="AM26" s="21"/>
      <c r="AN26" s="25"/>
      <c r="AO26" s="25"/>
      <c r="AP26" s="25"/>
      <c r="AQ26" s="25"/>
      <c r="AR26" s="25"/>
      <c r="AS26" s="21"/>
      <c r="AT26" s="21"/>
      <c r="AU26" s="25"/>
      <c r="AV26" s="25"/>
      <c r="AW26" s="25"/>
      <c r="AX26" s="25"/>
      <c r="AY26" s="25"/>
      <c r="AZ26" s="21"/>
      <c r="BA26" s="21"/>
      <c r="BB26" s="25"/>
      <c r="BC26" s="25"/>
      <c r="BD26" s="25"/>
      <c r="BE26" s="25"/>
      <c r="BF26" s="25"/>
      <c r="BG26" s="21"/>
      <c r="BH26" s="21"/>
      <c r="BI26" s="25"/>
      <c r="BJ26" s="25"/>
      <c r="BK26" s="25"/>
      <c r="BL26" s="25"/>
      <c r="BM26" s="25"/>
      <c r="BN26" s="21"/>
      <c r="BO26" s="21"/>
      <c r="BP26" s="25"/>
      <c r="BQ26" s="25"/>
      <c r="BR26" s="25"/>
      <c r="BS26" s="25"/>
      <c r="BT26" s="25"/>
      <c r="BU26" s="21"/>
      <c r="BV26" s="21"/>
      <c r="BW26" s="178"/>
      <c r="BX26" s="178"/>
      <c r="BY26" s="178"/>
      <c r="BZ26" s="178"/>
      <c r="CA26" s="178"/>
      <c r="CB26" s="21"/>
      <c r="CC26" s="21"/>
      <c r="CD26" s="178"/>
      <c r="CE26" s="178"/>
      <c r="CF26" s="178"/>
      <c r="CG26" s="178"/>
      <c r="CH26" s="178"/>
      <c r="CI26" s="21"/>
      <c r="CJ26" s="21"/>
      <c r="CK26" s="178"/>
      <c r="CL26" s="178"/>
      <c r="CM26" s="178"/>
      <c r="CN26" s="178"/>
      <c r="CO26" s="178"/>
      <c r="CP26" s="21"/>
      <c r="CQ26" s="21"/>
      <c r="CR26" s="178"/>
      <c r="CS26" s="178"/>
      <c r="CT26" s="178"/>
      <c r="CU26" s="178"/>
      <c r="CV26" s="178"/>
      <c r="CW26" s="21"/>
      <c r="CX26" s="21"/>
    </row>
    <row r="27" spans="1:102" s="3" customFormat="1" ht="15.75" x14ac:dyDescent="0.25">
      <c r="A27" s="67">
        <v>0</v>
      </c>
      <c r="B27" s="68"/>
      <c r="C27" s="68"/>
      <c r="D27" s="69"/>
      <c r="E27" s="68"/>
      <c r="F27" s="74">
        <v>0</v>
      </c>
      <c r="G27" s="74"/>
      <c r="H27" s="74">
        <v>0</v>
      </c>
      <c r="I27" s="74"/>
      <c r="J27" s="74">
        <v>0</v>
      </c>
      <c r="K27" s="74"/>
      <c r="L27" s="23"/>
      <c r="M27" s="23"/>
      <c r="N27" s="23"/>
      <c r="O27" s="23"/>
      <c r="P27" s="23"/>
      <c r="Q27" s="31"/>
      <c r="R27" s="23"/>
      <c r="S27" s="23"/>
      <c r="T27" s="23"/>
      <c r="U27" s="23"/>
      <c r="V27" s="23"/>
      <c r="W27" s="23"/>
      <c r="X27" s="31"/>
      <c r="Y27" s="23"/>
      <c r="Z27" s="23"/>
      <c r="AA27" s="23"/>
      <c r="AB27" s="23"/>
      <c r="AC27" s="23"/>
      <c r="AD27" s="23"/>
      <c r="AE27" s="31"/>
      <c r="AF27" s="23"/>
      <c r="AG27" s="23"/>
      <c r="AH27" s="23"/>
      <c r="AI27" s="23"/>
      <c r="AJ27" s="23"/>
      <c r="AK27" s="23"/>
      <c r="AL27" s="31"/>
      <c r="AM27" s="23"/>
      <c r="AN27" s="23"/>
      <c r="AO27" s="23"/>
      <c r="AP27" s="23"/>
      <c r="AQ27" s="23"/>
      <c r="AR27" s="23"/>
      <c r="AS27" s="31"/>
      <c r="AT27" s="23"/>
      <c r="AU27" s="23"/>
      <c r="AV27" s="23"/>
      <c r="AW27" s="23"/>
      <c r="AX27" s="23"/>
      <c r="AY27" s="23"/>
      <c r="AZ27" s="31"/>
      <c r="BA27" s="23"/>
      <c r="BB27" s="23"/>
      <c r="BC27" s="23"/>
      <c r="BD27" s="23"/>
      <c r="BE27" s="23"/>
      <c r="BF27" s="23"/>
      <c r="BG27" s="31"/>
      <c r="BH27" s="23"/>
      <c r="BI27" s="23"/>
      <c r="BJ27" s="23"/>
      <c r="BK27" s="23"/>
      <c r="BL27" s="23"/>
      <c r="BM27" s="23"/>
      <c r="BN27" s="31"/>
      <c r="BO27" s="23"/>
      <c r="BP27" s="23"/>
      <c r="BQ27" s="23"/>
      <c r="BR27" s="23"/>
      <c r="BS27" s="23"/>
      <c r="BT27" s="23"/>
      <c r="BU27" s="31"/>
      <c r="BV27" s="23"/>
      <c r="BW27" s="174"/>
      <c r="BX27" s="174"/>
      <c r="BY27" s="174"/>
      <c r="BZ27" s="174"/>
      <c r="CA27" s="174"/>
      <c r="CB27" s="31"/>
      <c r="CC27" s="23"/>
      <c r="CD27" s="174"/>
      <c r="CE27" s="174"/>
      <c r="CF27" s="174"/>
      <c r="CG27" s="174"/>
      <c r="CH27" s="174"/>
      <c r="CI27" s="31"/>
      <c r="CJ27" s="23"/>
      <c r="CK27" s="174"/>
      <c r="CL27" s="174"/>
      <c r="CM27" s="174"/>
      <c r="CN27" s="174"/>
      <c r="CO27" s="174"/>
      <c r="CP27" s="31"/>
      <c r="CQ27" s="23"/>
      <c r="CR27" s="174"/>
      <c r="CS27" s="174"/>
      <c r="CT27" s="174"/>
      <c r="CU27" s="174"/>
      <c r="CV27" s="174"/>
      <c r="CW27" s="31"/>
      <c r="CX27" s="23"/>
    </row>
    <row r="28" spans="1:102" s="4" customFormat="1" ht="75" x14ac:dyDescent="0.3">
      <c r="A28" s="75" t="s">
        <v>22</v>
      </c>
      <c r="B28" s="76" t="s">
        <v>13</v>
      </c>
      <c r="C28" s="76" t="s">
        <v>23</v>
      </c>
      <c r="D28" s="79"/>
      <c r="E28" s="76"/>
      <c r="F28" s="18">
        <f>F29</f>
        <v>79778</v>
      </c>
      <c r="G28" s="18">
        <f>G29</f>
        <v>0</v>
      </c>
      <c r="H28" s="18">
        <f t="shared" ref="H28:W29" si="41">H29</f>
        <v>1205</v>
      </c>
      <c r="I28" s="18">
        <f t="shared" si="41"/>
        <v>0</v>
      </c>
      <c r="J28" s="18">
        <f t="shared" si="41"/>
        <v>80983</v>
      </c>
      <c r="K28" s="18">
        <f t="shared" si="41"/>
        <v>0</v>
      </c>
      <c r="L28" s="18">
        <f t="shared" si="41"/>
        <v>0</v>
      </c>
      <c r="M28" s="18">
        <f t="shared" si="41"/>
        <v>0</v>
      </c>
      <c r="N28" s="18">
        <f t="shared" si="41"/>
        <v>6066</v>
      </c>
      <c r="O28" s="18">
        <f t="shared" si="41"/>
        <v>0</v>
      </c>
      <c r="P28" s="18">
        <f t="shared" si="41"/>
        <v>0</v>
      </c>
      <c r="Q28" s="32">
        <f t="shared" si="41"/>
        <v>87049</v>
      </c>
      <c r="R28" s="18">
        <f t="shared" si="41"/>
        <v>0</v>
      </c>
      <c r="S28" s="18">
        <f t="shared" si="41"/>
        <v>0</v>
      </c>
      <c r="T28" s="18">
        <f t="shared" si="41"/>
        <v>0</v>
      </c>
      <c r="U28" s="18">
        <f t="shared" si="41"/>
        <v>0</v>
      </c>
      <c r="V28" s="18">
        <f t="shared" si="41"/>
        <v>0</v>
      </c>
      <c r="W28" s="18">
        <f t="shared" si="41"/>
        <v>0</v>
      </c>
      <c r="X28" s="32">
        <f t="shared" ref="S28:AH29" si="42">X29</f>
        <v>87049</v>
      </c>
      <c r="Y28" s="18">
        <f t="shared" si="42"/>
        <v>0</v>
      </c>
      <c r="Z28" s="18">
        <f t="shared" si="42"/>
        <v>0</v>
      </c>
      <c r="AA28" s="18">
        <f t="shared" si="42"/>
        <v>0</v>
      </c>
      <c r="AB28" s="18">
        <f t="shared" si="42"/>
        <v>0</v>
      </c>
      <c r="AC28" s="18">
        <f t="shared" si="42"/>
        <v>0</v>
      </c>
      <c r="AD28" s="18">
        <f t="shared" si="42"/>
        <v>0</v>
      </c>
      <c r="AE28" s="32">
        <f t="shared" si="42"/>
        <v>87049</v>
      </c>
      <c r="AF28" s="18">
        <f t="shared" si="42"/>
        <v>0</v>
      </c>
      <c r="AG28" s="18">
        <f t="shared" si="42"/>
        <v>0</v>
      </c>
      <c r="AH28" s="18">
        <f t="shared" si="42"/>
        <v>0</v>
      </c>
      <c r="AI28" s="18">
        <f t="shared" ref="AG28:AV29" si="43">AI29</f>
        <v>0</v>
      </c>
      <c r="AJ28" s="18">
        <f t="shared" si="43"/>
        <v>0</v>
      </c>
      <c r="AK28" s="18">
        <f t="shared" si="43"/>
        <v>0</v>
      </c>
      <c r="AL28" s="32">
        <f t="shared" si="43"/>
        <v>87049</v>
      </c>
      <c r="AM28" s="18">
        <f t="shared" si="43"/>
        <v>0</v>
      </c>
      <c r="AN28" s="18">
        <f t="shared" si="43"/>
        <v>0</v>
      </c>
      <c r="AO28" s="18">
        <f t="shared" si="43"/>
        <v>0</v>
      </c>
      <c r="AP28" s="18">
        <f t="shared" si="43"/>
        <v>0</v>
      </c>
      <c r="AQ28" s="18">
        <f t="shared" si="43"/>
        <v>0</v>
      </c>
      <c r="AR28" s="18">
        <f t="shared" si="43"/>
        <v>0</v>
      </c>
      <c r="AS28" s="32">
        <f t="shared" si="43"/>
        <v>87049</v>
      </c>
      <c r="AT28" s="18">
        <f t="shared" si="43"/>
        <v>0</v>
      </c>
      <c r="AU28" s="18">
        <f t="shared" si="43"/>
        <v>0</v>
      </c>
      <c r="AV28" s="18">
        <f t="shared" si="43"/>
        <v>0</v>
      </c>
      <c r="AW28" s="18">
        <f t="shared" ref="AU28:BJ29" si="44">AW29</f>
        <v>9941</v>
      </c>
      <c r="AX28" s="18">
        <f t="shared" si="44"/>
        <v>0</v>
      </c>
      <c r="AY28" s="18">
        <f t="shared" si="44"/>
        <v>0</v>
      </c>
      <c r="AZ28" s="32">
        <f t="shared" si="44"/>
        <v>96990</v>
      </c>
      <c r="BA28" s="18">
        <f t="shared" si="44"/>
        <v>0</v>
      </c>
      <c r="BB28" s="18">
        <f t="shared" si="44"/>
        <v>0</v>
      </c>
      <c r="BC28" s="18">
        <f t="shared" si="44"/>
        <v>0</v>
      </c>
      <c r="BD28" s="18">
        <f t="shared" si="44"/>
        <v>761</v>
      </c>
      <c r="BE28" s="18">
        <f t="shared" si="44"/>
        <v>0</v>
      </c>
      <c r="BF28" s="18">
        <f t="shared" si="44"/>
        <v>0</v>
      </c>
      <c r="BG28" s="32">
        <f t="shared" si="44"/>
        <v>97751</v>
      </c>
      <c r="BH28" s="18">
        <f t="shared" si="44"/>
        <v>0</v>
      </c>
      <c r="BI28" s="18">
        <f t="shared" si="44"/>
        <v>0</v>
      </c>
      <c r="BJ28" s="18">
        <f t="shared" si="44"/>
        <v>0</v>
      </c>
      <c r="BK28" s="18">
        <f t="shared" ref="BI28:BX29" si="45">BK29</f>
        <v>0</v>
      </c>
      <c r="BL28" s="18">
        <f t="shared" si="45"/>
        <v>0</v>
      </c>
      <c r="BM28" s="18">
        <f t="shared" si="45"/>
        <v>0</v>
      </c>
      <c r="BN28" s="32">
        <f t="shared" si="45"/>
        <v>97751</v>
      </c>
      <c r="BO28" s="18">
        <f t="shared" si="45"/>
        <v>0</v>
      </c>
      <c r="BP28" s="18">
        <f t="shared" si="45"/>
        <v>-31</v>
      </c>
      <c r="BQ28" s="18">
        <f t="shared" si="45"/>
        <v>0</v>
      </c>
      <c r="BR28" s="18">
        <f t="shared" si="45"/>
        <v>0</v>
      </c>
      <c r="BS28" s="18">
        <f t="shared" si="45"/>
        <v>-665</v>
      </c>
      <c r="BT28" s="18">
        <f t="shared" si="45"/>
        <v>0</v>
      </c>
      <c r="BU28" s="32">
        <f t="shared" si="45"/>
        <v>97055</v>
      </c>
      <c r="BV28" s="18">
        <f t="shared" si="45"/>
        <v>0</v>
      </c>
      <c r="BW28" s="175">
        <f t="shared" si="45"/>
        <v>0</v>
      </c>
      <c r="BX28" s="175">
        <f t="shared" si="45"/>
        <v>0</v>
      </c>
      <c r="BY28" s="175">
        <f t="shared" ref="BW28:CL29" si="46">BY29</f>
        <v>0</v>
      </c>
      <c r="BZ28" s="175">
        <f t="shared" si="46"/>
        <v>0</v>
      </c>
      <c r="CA28" s="175">
        <f t="shared" si="46"/>
        <v>0</v>
      </c>
      <c r="CB28" s="32">
        <f t="shared" si="46"/>
        <v>97055</v>
      </c>
      <c r="CC28" s="18">
        <f t="shared" si="46"/>
        <v>0</v>
      </c>
      <c r="CD28" s="175">
        <f t="shared" si="46"/>
        <v>0</v>
      </c>
      <c r="CE28" s="175">
        <f t="shared" si="46"/>
        <v>0</v>
      </c>
      <c r="CF28" s="175">
        <f t="shared" si="46"/>
        <v>0</v>
      </c>
      <c r="CG28" s="175">
        <f t="shared" si="46"/>
        <v>0</v>
      </c>
      <c r="CH28" s="175">
        <f t="shared" si="46"/>
        <v>0</v>
      </c>
      <c r="CI28" s="32">
        <f t="shared" si="46"/>
        <v>97055</v>
      </c>
      <c r="CJ28" s="18">
        <f t="shared" si="46"/>
        <v>0</v>
      </c>
      <c r="CK28" s="175">
        <f t="shared" si="46"/>
        <v>364</v>
      </c>
      <c r="CL28" s="175">
        <f t="shared" si="46"/>
        <v>0</v>
      </c>
      <c r="CM28" s="175">
        <f t="shared" ref="CK28:CX29" si="47">CM29</f>
        <v>0</v>
      </c>
      <c r="CN28" s="175">
        <f t="shared" si="47"/>
        <v>-27</v>
      </c>
      <c r="CO28" s="175">
        <f t="shared" si="47"/>
        <v>0</v>
      </c>
      <c r="CP28" s="32">
        <f t="shared" si="47"/>
        <v>97392</v>
      </c>
      <c r="CQ28" s="18">
        <f t="shared" si="47"/>
        <v>0</v>
      </c>
      <c r="CR28" s="175">
        <f t="shared" si="47"/>
        <v>0</v>
      </c>
      <c r="CS28" s="175">
        <f t="shared" si="47"/>
        <v>0</v>
      </c>
      <c r="CT28" s="175">
        <f t="shared" si="47"/>
        <v>0</v>
      </c>
      <c r="CU28" s="175">
        <f t="shared" si="47"/>
        <v>0</v>
      </c>
      <c r="CV28" s="175">
        <f t="shared" si="47"/>
        <v>0</v>
      </c>
      <c r="CW28" s="32">
        <f t="shared" si="47"/>
        <v>97392</v>
      </c>
      <c r="CX28" s="18">
        <f t="shared" si="47"/>
        <v>0</v>
      </c>
    </row>
    <row r="29" spans="1:102" s="4" customFormat="1" ht="18.75" x14ac:dyDescent="0.3">
      <c r="A29" s="11" t="s">
        <v>24</v>
      </c>
      <c r="B29" s="12" t="s">
        <v>13</v>
      </c>
      <c r="C29" s="12" t="s">
        <v>23</v>
      </c>
      <c r="D29" s="42" t="s">
        <v>25</v>
      </c>
      <c r="E29" s="80"/>
      <c r="F29" s="16">
        <f>F30</f>
        <v>79778</v>
      </c>
      <c r="G29" s="16">
        <f>G30</f>
        <v>0</v>
      </c>
      <c r="H29" s="16">
        <f t="shared" si="41"/>
        <v>1205</v>
      </c>
      <c r="I29" s="16">
        <f t="shared" si="41"/>
        <v>0</v>
      </c>
      <c r="J29" s="16">
        <f t="shared" si="41"/>
        <v>80983</v>
      </c>
      <c r="K29" s="16">
        <f t="shared" si="41"/>
        <v>0</v>
      </c>
      <c r="L29" s="16">
        <f t="shared" si="41"/>
        <v>0</v>
      </c>
      <c r="M29" s="16">
        <f t="shared" si="41"/>
        <v>0</v>
      </c>
      <c r="N29" s="16">
        <f t="shared" si="41"/>
        <v>6066</v>
      </c>
      <c r="O29" s="16">
        <f t="shared" si="41"/>
        <v>0</v>
      </c>
      <c r="P29" s="16">
        <f t="shared" si="41"/>
        <v>0</v>
      </c>
      <c r="Q29" s="33">
        <f t="shared" si="41"/>
        <v>87049</v>
      </c>
      <c r="R29" s="16">
        <f t="shared" si="41"/>
        <v>0</v>
      </c>
      <c r="S29" s="16">
        <f t="shared" si="42"/>
        <v>0</v>
      </c>
      <c r="T29" s="16">
        <f t="shared" si="42"/>
        <v>0</v>
      </c>
      <c r="U29" s="16">
        <f t="shared" si="42"/>
        <v>0</v>
      </c>
      <c r="V29" s="16">
        <f t="shared" si="42"/>
        <v>0</v>
      </c>
      <c r="W29" s="16">
        <f t="shared" si="42"/>
        <v>0</v>
      </c>
      <c r="X29" s="33">
        <f t="shared" si="42"/>
        <v>87049</v>
      </c>
      <c r="Y29" s="16">
        <f t="shared" si="42"/>
        <v>0</v>
      </c>
      <c r="Z29" s="16">
        <f t="shared" si="42"/>
        <v>0</v>
      </c>
      <c r="AA29" s="16">
        <f t="shared" si="42"/>
        <v>0</v>
      </c>
      <c r="AB29" s="16">
        <f t="shared" si="42"/>
        <v>0</v>
      </c>
      <c r="AC29" s="16">
        <f t="shared" si="42"/>
        <v>0</v>
      </c>
      <c r="AD29" s="16">
        <f t="shared" si="42"/>
        <v>0</v>
      </c>
      <c r="AE29" s="33">
        <f t="shared" si="42"/>
        <v>87049</v>
      </c>
      <c r="AF29" s="16">
        <f t="shared" si="42"/>
        <v>0</v>
      </c>
      <c r="AG29" s="16">
        <f t="shared" si="43"/>
        <v>0</v>
      </c>
      <c r="AH29" s="16">
        <f t="shared" si="43"/>
        <v>0</v>
      </c>
      <c r="AI29" s="16">
        <f t="shared" si="43"/>
        <v>0</v>
      </c>
      <c r="AJ29" s="16">
        <f t="shared" si="43"/>
        <v>0</v>
      </c>
      <c r="AK29" s="16">
        <f t="shared" si="43"/>
        <v>0</v>
      </c>
      <c r="AL29" s="33">
        <f t="shared" si="43"/>
        <v>87049</v>
      </c>
      <c r="AM29" s="16">
        <f t="shared" si="43"/>
        <v>0</v>
      </c>
      <c r="AN29" s="16">
        <f t="shared" si="43"/>
        <v>0</v>
      </c>
      <c r="AO29" s="16">
        <f t="shared" si="43"/>
        <v>0</v>
      </c>
      <c r="AP29" s="16">
        <f t="shared" si="43"/>
        <v>0</v>
      </c>
      <c r="AQ29" s="16">
        <f t="shared" si="43"/>
        <v>0</v>
      </c>
      <c r="AR29" s="16">
        <f t="shared" si="43"/>
        <v>0</v>
      </c>
      <c r="AS29" s="33">
        <f t="shared" si="43"/>
        <v>87049</v>
      </c>
      <c r="AT29" s="16">
        <f t="shared" si="43"/>
        <v>0</v>
      </c>
      <c r="AU29" s="16">
        <f t="shared" si="44"/>
        <v>0</v>
      </c>
      <c r="AV29" s="16">
        <f t="shared" si="44"/>
        <v>0</v>
      </c>
      <c r="AW29" s="16">
        <f t="shared" si="44"/>
        <v>9941</v>
      </c>
      <c r="AX29" s="16">
        <f t="shared" si="44"/>
        <v>0</v>
      </c>
      <c r="AY29" s="16">
        <f t="shared" si="44"/>
        <v>0</v>
      </c>
      <c r="AZ29" s="33">
        <f t="shared" si="44"/>
        <v>96990</v>
      </c>
      <c r="BA29" s="16">
        <f t="shared" si="44"/>
        <v>0</v>
      </c>
      <c r="BB29" s="16">
        <f t="shared" si="44"/>
        <v>0</v>
      </c>
      <c r="BC29" s="16">
        <f t="shared" si="44"/>
        <v>0</v>
      </c>
      <c r="BD29" s="16">
        <f t="shared" si="44"/>
        <v>761</v>
      </c>
      <c r="BE29" s="16">
        <f t="shared" si="44"/>
        <v>0</v>
      </c>
      <c r="BF29" s="16">
        <f t="shared" si="44"/>
        <v>0</v>
      </c>
      <c r="BG29" s="33">
        <f t="shared" si="44"/>
        <v>97751</v>
      </c>
      <c r="BH29" s="16">
        <f t="shared" si="44"/>
        <v>0</v>
      </c>
      <c r="BI29" s="16">
        <f t="shared" si="45"/>
        <v>0</v>
      </c>
      <c r="BJ29" s="16">
        <f t="shared" si="45"/>
        <v>0</v>
      </c>
      <c r="BK29" s="16">
        <f t="shared" si="45"/>
        <v>0</v>
      </c>
      <c r="BL29" s="16">
        <f t="shared" si="45"/>
        <v>0</v>
      </c>
      <c r="BM29" s="16">
        <f t="shared" si="45"/>
        <v>0</v>
      </c>
      <c r="BN29" s="33">
        <f t="shared" si="45"/>
        <v>97751</v>
      </c>
      <c r="BO29" s="16">
        <f t="shared" si="45"/>
        <v>0</v>
      </c>
      <c r="BP29" s="16">
        <f t="shared" si="45"/>
        <v>-31</v>
      </c>
      <c r="BQ29" s="16">
        <f t="shared" si="45"/>
        <v>0</v>
      </c>
      <c r="BR29" s="16">
        <f t="shared" si="45"/>
        <v>0</v>
      </c>
      <c r="BS29" s="16">
        <f t="shared" si="45"/>
        <v>-665</v>
      </c>
      <c r="BT29" s="16">
        <f t="shared" si="45"/>
        <v>0</v>
      </c>
      <c r="BU29" s="33">
        <f t="shared" si="45"/>
        <v>97055</v>
      </c>
      <c r="BV29" s="16">
        <f t="shared" si="45"/>
        <v>0</v>
      </c>
      <c r="BW29" s="176">
        <f t="shared" si="46"/>
        <v>0</v>
      </c>
      <c r="BX29" s="176">
        <f t="shared" si="46"/>
        <v>0</v>
      </c>
      <c r="BY29" s="176">
        <f t="shared" si="46"/>
        <v>0</v>
      </c>
      <c r="BZ29" s="176">
        <f t="shared" si="46"/>
        <v>0</v>
      </c>
      <c r="CA29" s="176">
        <f t="shared" si="46"/>
        <v>0</v>
      </c>
      <c r="CB29" s="33">
        <f t="shared" si="46"/>
        <v>97055</v>
      </c>
      <c r="CC29" s="16">
        <f t="shared" si="46"/>
        <v>0</v>
      </c>
      <c r="CD29" s="176">
        <f t="shared" si="46"/>
        <v>0</v>
      </c>
      <c r="CE29" s="176">
        <f t="shared" si="46"/>
        <v>0</v>
      </c>
      <c r="CF29" s="176">
        <f t="shared" si="46"/>
        <v>0</v>
      </c>
      <c r="CG29" s="176">
        <f t="shared" si="46"/>
        <v>0</v>
      </c>
      <c r="CH29" s="176">
        <f t="shared" si="46"/>
        <v>0</v>
      </c>
      <c r="CI29" s="33">
        <f t="shared" si="46"/>
        <v>97055</v>
      </c>
      <c r="CJ29" s="16">
        <f t="shared" si="46"/>
        <v>0</v>
      </c>
      <c r="CK29" s="176">
        <f t="shared" si="47"/>
        <v>364</v>
      </c>
      <c r="CL29" s="176">
        <f t="shared" si="47"/>
        <v>0</v>
      </c>
      <c r="CM29" s="176">
        <f t="shared" si="47"/>
        <v>0</v>
      </c>
      <c r="CN29" s="176">
        <f t="shared" si="47"/>
        <v>-27</v>
      </c>
      <c r="CO29" s="176">
        <f t="shared" si="47"/>
        <v>0</v>
      </c>
      <c r="CP29" s="33">
        <f t="shared" si="47"/>
        <v>97392</v>
      </c>
      <c r="CQ29" s="16">
        <f t="shared" si="47"/>
        <v>0</v>
      </c>
      <c r="CR29" s="176">
        <f t="shared" si="47"/>
        <v>0</v>
      </c>
      <c r="CS29" s="176">
        <f t="shared" si="47"/>
        <v>0</v>
      </c>
      <c r="CT29" s="176">
        <f t="shared" si="47"/>
        <v>0</v>
      </c>
      <c r="CU29" s="176">
        <f t="shared" si="47"/>
        <v>0</v>
      </c>
      <c r="CV29" s="176">
        <f t="shared" si="47"/>
        <v>0</v>
      </c>
      <c r="CW29" s="33">
        <f t="shared" si="47"/>
        <v>97392</v>
      </c>
      <c r="CX29" s="16">
        <f t="shared" si="47"/>
        <v>0</v>
      </c>
    </row>
    <row r="30" spans="1:102" s="4" customFormat="1" ht="33.75" x14ac:dyDescent="0.3">
      <c r="A30" s="11" t="s">
        <v>16</v>
      </c>
      <c r="B30" s="12" t="s">
        <v>13</v>
      </c>
      <c r="C30" s="12" t="s">
        <v>23</v>
      </c>
      <c r="D30" s="14" t="s">
        <v>26</v>
      </c>
      <c r="E30" s="12"/>
      <c r="F30" s="16">
        <f t="shared" ref="F30:K30" si="48">F31+F34+F37</f>
        <v>79778</v>
      </c>
      <c r="G30" s="16">
        <f t="shared" si="48"/>
        <v>0</v>
      </c>
      <c r="H30" s="16">
        <f t="shared" si="48"/>
        <v>1205</v>
      </c>
      <c r="I30" s="16">
        <f t="shared" si="48"/>
        <v>0</v>
      </c>
      <c r="J30" s="16">
        <f t="shared" si="48"/>
        <v>80983</v>
      </c>
      <c r="K30" s="16">
        <f t="shared" si="48"/>
        <v>0</v>
      </c>
      <c r="L30" s="16">
        <f t="shared" ref="L30:R30" si="49">L31+L34+L37</f>
        <v>0</v>
      </c>
      <c r="M30" s="16">
        <f t="shared" si="49"/>
        <v>0</v>
      </c>
      <c r="N30" s="16">
        <f t="shared" si="49"/>
        <v>6066</v>
      </c>
      <c r="O30" s="16">
        <f t="shared" si="49"/>
        <v>0</v>
      </c>
      <c r="P30" s="16">
        <f t="shared" si="49"/>
        <v>0</v>
      </c>
      <c r="Q30" s="33">
        <f t="shared" si="49"/>
        <v>87049</v>
      </c>
      <c r="R30" s="16">
        <f t="shared" si="49"/>
        <v>0</v>
      </c>
      <c r="S30" s="16">
        <f t="shared" ref="S30:Y30" si="50">S31+S34+S37</f>
        <v>0</v>
      </c>
      <c r="T30" s="16">
        <f t="shared" si="50"/>
        <v>0</v>
      </c>
      <c r="U30" s="16">
        <f t="shared" si="50"/>
        <v>0</v>
      </c>
      <c r="V30" s="16">
        <f t="shared" si="50"/>
        <v>0</v>
      </c>
      <c r="W30" s="16">
        <f t="shared" si="50"/>
        <v>0</v>
      </c>
      <c r="X30" s="33">
        <f t="shared" si="50"/>
        <v>87049</v>
      </c>
      <c r="Y30" s="16">
        <f t="shared" si="50"/>
        <v>0</v>
      </c>
      <c r="Z30" s="16">
        <f t="shared" ref="Z30:AF30" si="51">Z31+Z34+Z37</f>
        <v>0</v>
      </c>
      <c r="AA30" s="16">
        <f t="shared" si="51"/>
        <v>0</v>
      </c>
      <c r="AB30" s="16">
        <f t="shared" si="51"/>
        <v>0</v>
      </c>
      <c r="AC30" s="16">
        <f t="shared" si="51"/>
        <v>0</v>
      </c>
      <c r="AD30" s="16">
        <f t="shared" si="51"/>
        <v>0</v>
      </c>
      <c r="AE30" s="33">
        <f t="shared" si="51"/>
        <v>87049</v>
      </c>
      <c r="AF30" s="16">
        <f t="shared" si="51"/>
        <v>0</v>
      </c>
      <c r="AG30" s="16">
        <f t="shared" ref="AG30:AM30" si="52">AG31+AG34+AG37</f>
        <v>0</v>
      </c>
      <c r="AH30" s="16">
        <f t="shared" si="52"/>
        <v>0</v>
      </c>
      <c r="AI30" s="16">
        <f t="shared" si="52"/>
        <v>0</v>
      </c>
      <c r="AJ30" s="16">
        <f t="shared" si="52"/>
        <v>0</v>
      </c>
      <c r="AK30" s="16">
        <f t="shared" si="52"/>
        <v>0</v>
      </c>
      <c r="AL30" s="33">
        <f t="shared" si="52"/>
        <v>87049</v>
      </c>
      <c r="AM30" s="16">
        <f t="shared" si="52"/>
        <v>0</v>
      </c>
      <c r="AN30" s="16">
        <f t="shared" ref="AN30:AT30" si="53">AN31+AN34+AN37</f>
        <v>0</v>
      </c>
      <c r="AO30" s="16">
        <f t="shared" si="53"/>
        <v>0</v>
      </c>
      <c r="AP30" s="16">
        <f t="shared" si="53"/>
        <v>0</v>
      </c>
      <c r="AQ30" s="16">
        <f t="shared" si="53"/>
        <v>0</v>
      </c>
      <c r="AR30" s="16">
        <f t="shared" si="53"/>
        <v>0</v>
      </c>
      <c r="AS30" s="33">
        <f t="shared" si="53"/>
        <v>87049</v>
      </c>
      <c r="AT30" s="16">
        <f t="shared" si="53"/>
        <v>0</v>
      </c>
      <c r="AU30" s="16">
        <f t="shared" ref="AU30:BA30" si="54">AU31+AU34+AU37</f>
        <v>0</v>
      </c>
      <c r="AV30" s="16">
        <f t="shared" si="54"/>
        <v>0</v>
      </c>
      <c r="AW30" s="16">
        <f t="shared" si="54"/>
        <v>9941</v>
      </c>
      <c r="AX30" s="16">
        <f t="shared" si="54"/>
        <v>0</v>
      </c>
      <c r="AY30" s="16">
        <f t="shared" si="54"/>
        <v>0</v>
      </c>
      <c r="AZ30" s="33">
        <f t="shared" si="54"/>
        <v>96990</v>
      </c>
      <c r="BA30" s="16">
        <f t="shared" si="54"/>
        <v>0</v>
      </c>
      <c r="BB30" s="16">
        <f t="shared" ref="BB30:BH30" si="55">BB31+BB34+BB37</f>
        <v>0</v>
      </c>
      <c r="BC30" s="16">
        <f t="shared" si="55"/>
        <v>0</v>
      </c>
      <c r="BD30" s="16">
        <f t="shared" si="55"/>
        <v>761</v>
      </c>
      <c r="BE30" s="16">
        <f t="shared" si="55"/>
        <v>0</v>
      </c>
      <c r="BF30" s="16">
        <f t="shared" si="55"/>
        <v>0</v>
      </c>
      <c r="BG30" s="33">
        <f t="shared" si="55"/>
        <v>97751</v>
      </c>
      <c r="BH30" s="16">
        <f t="shared" si="55"/>
        <v>0</v>
      </c>
      <c r="BI30" s="16">
        <f t="shared" ref="BI30:BO30" si="56">BI31+BI34+BI37</f>
        <v>0</v>
      </c>
      <c r="BJ30" s="16">
        <f t="shared" si="56"/>
        <v>0</v>
      </c>
      <c r="BK30" s="16">
        <f t="shared" si="56"/>
        <v>0</v>
      </c>
      <c r="BL30" s="16">
        <f t="shared" si="56"/>
        <v>0</v>
      </c>
      <c r="BM30" s="16">
        <f t="shared" si="56"/>
        <v>0</v>
      </c>
      <c r="BN30" s="33">
        <f t="shared" si="56"/>
        <v>97751</v>
      </c>
      <c r="BO30" s="16">
        <f t="shared" si="56"/>
        <v>0</v>
      </c>
      <c r="BP30" s="16">
        <f t="shared" ref="BP30:BV30" si="57">BP31+BP34+BP37</f>
        <v>-31</v>
      </c>
      <c r="BQ30" s="16">
        <f t="shared" si="57"/>
        <v>0</v>
      </c>
      <c r="BR30" s="16">
        <f t="shared" si="57"/>
        <v>0</v>
      </c>
      <c r="BS30" s="16">
        <f t="shared" si="57"/>
        <v>-665</v>
      </c>
      <c r="BT30" s="16">
        <f t="shared" si="57"/>
        <v>0</v>
      </c>
      <c r="BU30" s="33">
        <f t="shared" si="57"/>
        <v>97055</v>
      </c>
      <c r="BV30" s="16">
        <f t="shared" si="57"/>
        <v>0</v>
      </c>
      <c r="BW30" s="176">
        <f t="shared" ref="BW30:CC30" si="58">BW31+BW34+BW37</f>
        <v>0</v>
      </c>
      <c r="BX30" s="176">
        <f t="shared" si="58"/>
        <v>0</v>
      </c>
      <c r="BY30" s="176">
        <f t="shared" si="58"/>
        <v>0</v>
      </c>
      <c r="BZ30" s="176">
        <f t="shared" si="58"/>
        <v>0</v>
      </c>
      <c r="CA30" s="176">
        <f t="shared" si="58"/>
        <v>0</v>
      </c>
      <c r="CB30" s="33">
        <f t="shared" si="58"/>
        <v>97055</v>
      </c>
      <c r="CC30" s="16">
        <f t="shared" si="58"/>
        <v>0</v>
      </c>
      <c r="CD30" s="176">
        <f t="shared" ref="CD30:CJ30" si="59">CD31+CD34+CD37</f>
        <v>0</v>
      </c>
      <c r="CE30" s="176">
        <f t="shared" si="59"/>
        <v>0</v>
      </c>
      <c r="CF30" s="176">
        <f t="shared" si="59"/>
        <v>0</v>
      </c>
      <c r="CG30" s="176">
        <f t="shared" si="59"/>
        <v>0</v>
      </c>
      <c r="CH30" s="176">
        <f t="shared" si="59"/>
        <v>0</v>
      </c>
      <c r="CI30" s="33">
        <f t="shared" si="59"/>
        <v>97055</v>
      </c>
      <c r="CJ30" s="16">
        <f t="shared" si="59"/>
        <v>0</v>
      </c>
      <c r="CK30" s="176">
        <f t="shared" ref="CK30:CQ30" si="60">CK31+CK34+CK37</f>
        <v>364</v>
      </c>
      <c r="CL30" s="176">
        <f t="shared" si="60"/>
        <v>0</v>
      </c>
      <c r="CM30" s="176">
        <f t="shared" si="60"/>
        <v>0</v>
      </c>
      <c r="CN30" s="176">
        <f t="shared" si="60"/>
        <v>-27</v>
      </c>
      <c r="CO30" s="176">
        <f t="shared" si="60"/>
        <v>0</v>
      </c>
      <c r="CP30" s="33">
        <f t="shared" si="60"/>
        <v>97392</v>
      </c>
      <c r="CQ30" s="16">
        <f t="shared" si="60"/>
        <v>0</v>
      </c>
      <c r="CR30" s="176">
        <f t="shared" ref="CR30:CX30" si="61">CR31+CR34+CR37</f>
        <v>0</v>
      </c>
      <c r="CS30" s="176">
        <f t="shared" si="61"/>
        <v>0</v>
      </c>
      <c r="CT30" s="176">
        <f t="shared" si="61"/>
        <v>0</v>
      </c>
      <c r="CU30" s="176">
        <f t="shared" si="61"/>
        <v>0</v>
      </c>
      <c r="CV30" s="176">
        <f t="shared" si="61"/>
        <v>0</v>
      </c>
      <c r="CW30" s="33">
        <f t="shared" si="61"/>
        <v>97392</v>
      </c>
      <c r="CX30" s="16">
        <f t="shared" si="61"/>
        <v>0</v>
      </c>
    </row>
    <row r="31" spans="1:102" s="4" customFormat="1" ht="33.75" x14ac:dyDescent="0.3">
      <c r="A31" s="11" t="s">
        <v>27</v>
      </c>
      <c r="B31" s="12" t="s">
        <v>13</v>
      </c>
      <c r="C31" s="12" t="s">
        <v>23</v>
      </c>
      <c r="D31" s="14" t="s">
        <v>28</v>
      </c>
      <c r="E31" s="12"/>
      <c r="F31" s="16">
        <f>F32</f>
        <v>2681</v>
      </c>
      <c r="G31" s="16">
        <f>G32</f>
        <v>0</v>
      </c>
      <c r="H31" s="16">
        <f t="shared" ref="H31:W32" si="62">H32</f>
        <v>0</v>
      </c>
      <c r="I31" s="16">
        <f t="shared" si="62"/>
        <v>0</v>
      </c>
      <c r="J31" s="16">
        <f t="shared" si="62"/>
        <v>2681</v>
      </c>
      <c r="K31" s="16">
        <f t="shared" si="62"/>
        <v>0</v>
      </c>
      <c r="L31" s="16">
        <f t="shared" si="62"/>
        <v>0</v>
      </c>
      <c r="M31" s="16">
        <f t="shared" si="62"/>
        <v>0</v>
      </c>
      <c r="N31" s="16">
        <f t="shared" si="62"/>
        <v>86</v>
      </c>
      <c r="O31" s="16">
        <f t="shared" si="62"/>
        <v>0</v>
      </c>
      <c r="P31" s="16">
        <f t="shared" si="62"/>
        <v>0</v>
      </c>
      <c r="Q31" s="33">
        <f t="shared" si="62"/>
        <v>2767</v>
      </c>
      <c r="R31" s="16">
        <f t="shared" si="62"/>
        <v>0</v>
      </c>
      <c r="S31" s="16">
        <f t="shared" si="62"/>
        <v>0</v>
      </c>
      <c r="T31" s="16">
        <f t="shared" si="62"/>
        <v>0</v>
      </c>
      <c r="U31" s="16">
        <f t="shared" si="62"/>
        <v>0</v>
      </c>
      <c r="V31" s="16">
        <f t="shared" si="62"/>
        <v>0</v>
      </c>
      <c r="W31" s="16">
        <f t="shared" si="62"/>
        <v>0</v>
      </c>
      <c r="X31" s="33">
        <f t="shared" ref="S31:AH32" si="63">X32</f>
        <v>2767</v>
      </c>
      <c r="Y31" s="16">
        <f t="shared" si="63"/>
        <v>0</v>
      </c>
      <c r="Z31" s="16">
        <f t="shared" si="63"/>
        <v>0</v>
      </c>
      <c r="AA31" s="16">
        <f t="shared" si="63"/>
        <v>0</v>
      </c>
      <c r="AB31" s="16">
        <f t="shared" si="63"/>
        <v>0</v>
      </c>
      <c r="AC31" s="16">
        <f t="shared" si="63"/>
        <v>0</v>
      </c>
      <c r="AD31" s="16">
        <f t="shared" si="63"/>
        <v>0</v>
      </c>
      <c r="AE31" s="33">
        <f t="shared" si="63"/>
        <v>2767</v>
      </c>
      <c r="AF31" s="16">
        <f t="shared" si="63"/>
        <v>0</v>
      </c>
      <c r="AG31" s="16">
        <f t="shared" si="63"/>
        <v>0</v>
      </c>
      <c r="AH31" s="16">
        <f t="shared" si="63"/>
        <v>0</v>
      </c>
      <c r="AI31" s="16">
        <f t="shared" ref="AG31:AV32" si="64">AI32</f>
        <v>0</v>
      </c>
      <c r="AJ31" s="16">
        <f t="shared" si="64"/>
        <v>0</v>
      </c>
      <c r="AK31" s="16">
        <f t="shared" si="64"/>
        <v>0</v>
      </c>
      <c r="AL31" s="33">
        <f t="shared" si="64"/>
        <v>2767</v>
      </c>
      <c r="AM31" s="16">
        <f t="shared" si="64"/>
        <v>0</v>
      </c>
      <c r="AN31" s="16">
        <f t="shared" si="64"/>
        <v>0</v>
      </c>
      <c r="AO31" s="16">
        <f t="shared" si="64"/>
        <v>0</v>
      </c>
      <c r="AP31" s="16">
        <f t="shared" si="64"/>
        <v>0</v>
      </c>
      <c r="AQ31" s="16">
        <f t="shared" si="64"/>
        <v>0</v>
      </c>
      <c r="AR31" s="16">
        <f t="shared" si="64"/>
        <v>0</v>
      </c>
      <c r="AS31" s="33">
        <f t="shared" si="64"/>
        <v>2767</v>
      </c>
      <c r="AT31" s="16">
        <f t="shared" si="64"/>
        <v>0</v>
      </c>
      <c r="AU31" s="16">
        <f t="shared" si="64"/>
        <v>0</v>
      </c>
      <c r="AV31" s="16">
        <f t="shared" si="64"/>
        <v>0</v>
      </c>
      <c r="AW31" s="16">
        <f t="shared" ref="AU31:BJ32" si="65">AW32</f>
        <v>0</v>
      </c>
      <c r="AX31" s="16">
        <f t="shared" si="65"/>
        <v>0</v>
      </c>
      <c r="AY31" s="16">
        <f t="shared" si="65"/>
        <v>0</v>
      </c>
      <c r="AZ31" s="33">
        <f t="shared" si="65"/>
        <v>2767</v>
      </c>
      <c r="BA31" s="16">
        <f t="shared" si="65"/>
        <v>0</v>
      </c>
      <c r="BB31" s="16">
        <f t="shared" si="65"/>
        <v>0</v>
      </c>
      <c r="BC31" s="16">
        <f t="shared" si="65"/>
        <v>0</v>
      </c>
      <c r="BD31" s="16">
        <f t="shared" si="65"/>
        <v>354</v>
      </c>
      <c r="BE31" s="16">
        <f t="shared" si="65"/>
        <v>0</v>
      </c>
      <c r="BF31" s="16">
        <f t="shared" si="65"/>
        <v>0</v>
      </c>
      <c r="BG31" s="33">
        <f t="shared" si="65"/>
        <v>3121</v>
      </c>
      <c r="BH31" s="16">
        <f t="shared" si="65"/>
        <v>0</v>
      </c>
      <c r="BI31" s="16">
        <f t="shared" si="65"/>
        <v>0</v>
      </c>
      <c r="BJ31" s="16">
        <f t="shared" si="65"/>
        <v>0</v>
      </c>
      <c r="BK31" s="16">
        <f t="shared" ref="BI31:BX32" si="66">BK32</f>
        <v>0</v>
      </c>
      <c r="BL31" s="16">
        <f t="shared" si="66"/>
        <v>0</v>
      </c>
      <c r="BM31" s="16">
        <f t="shared" si="66"/>
        <v>0</v>
      </c>
      <c r="BN31" s="33">
        <f t="shared" si="66"/>
        <v>3121</v>
      </c>
      <c r="BO31" s="16">
        <f t="shared" si="66"/>
        <v>0</v>
      </c>
      <c r="BP31" s="16">
        <f t="shared" si="66"/>
        <v>0</v>
      </c>
      <c r="BQ31" s="16">
        <f t="shared" si="66"/>
        <v>0</v>
      </c>
      <c r="BR31" s="16">
        <f t="shared" si="66"/>
        <v>0</v>
      </c>
      <c r="BS31" s="16">
        <f t="shared" si="66"/>
        <v>0</v>
      </c>
      <c r="BT31" s="16">
        <f t="shared" si="66"/>
        <v>0</v>
      </c>
      <c r="BU31" s="33">
        <f t="shared" si="66"/>
        <v>3121</v>
      </c>
      <c r="BV31" s="16">
        <f t="shared" si="66"/>
        <v>0</v>
      </c>
      <c r="BW31" s="176">
        <f t="shared" si="66"/>
        <v>0</v>
      </c>
      <c r="BX31" s="176">
        <f t="shared" si="66"/>
        <v>0</v>
      </c>
      <c r="BY31" s="176">
        <f t="shared" ref="BW31:CL32" si="67">BY32</f>
        <v>0</v>
      </c>
      <c r="BZ31" s="176">
        <f t="shared" si="67"/>
        <v>0</v>
      </c>
      <c r="CA31" s="176">
        <f t="shared" si="67"/>
        <v>0</v>
      </c>
      <c r="CB31" s="33">
        <f t="shared" si="67"/>
        <v>3121</v>
      </c>
      <c r="CC31" s="16">
        <f t="shared" si="67"/>
        <v>0</v>
      </c>
      <c r="CD31" s="176">
        <f t="shared" si="67"/>
        <v>0</v>
      </c>
      <c r="CE31" s="176">
        <f t="shared" si="67"/>
        <v>0</v>
      </c>
      <c r="CF31" s="176">
        <f t="shared" si="67"/>
        <v>0</v>
      </c>
      <c r="CG31" s="176">
        <f t="shared" si="67"/>
        <v>0</v>
      </c>
      <c r="CH31" s="176">
        <f t="shared" si="67"/>
        <v>0</v>
      </c>
      <c r="CI31" s="33">
        <f t="shared" si="67"/>
        <v>3121</v>
      </c>
      <c r="CJ31" s="16">
        <f t="shared" si="67"/>
        <v>0</v>
      </c>
      <c r="CK31" s="176">
        <f t="shared" si="67"/>
        <v>0</v>
      </c>
      <c r="CL31" s="176">
        <f t="shared" si="67"/>
        <v>0</v>
      </c>
      <c r="CM31" s="176">
        <f t="shared" ref="CK31:CX32" si="68">CM32</f>
        <v>0</v>
      </c>
      <c r="CN31" s="176">
        <f t="shared" si="68"/>
        <v>0</v>
      </c>
      <c r="CO31" s="176">
        <f t="shared" si="68"/>
        <v>0</v>
      </c>
      <c r="CP31" s="33">
        <f t="shared" si="68"/>
        <v>3121</v>
      </c>
      <c r="CQ31" s="16">
        <f t="shared" si="68"/>
        <v>0</v>
      </c>
      <c r="CR31" s="176">
        <f t="shared" si="68"/>
        <v>0</v>
      </c>
      <c r="CS31" s="176">
        <f t="shared" si="68"/>
        <v>0</v>
      </c>
      <c r="CT31" s="176">
        <f t="shared" si="68"/>
        <v>0</v>
      </c>
      <c r="CU31" s="176">
        <f t="shared" si="68"/>
        <v>0</v>
      </c>
      <c r="CV31" s="176">
        <f t="shared" si="68"/>
        <v>0</v>
      </c>
      <c r="CW31" s="33">
        <f t="shared" si="68"/>
        <v>3121</v>
      </c>
      <c r="CX31" s="16">
        <f t="shared" si="68"/>
        <v>0</v>
      </c>
    </row>
    <row r="32" spans="1:102" s="4" customFormat="1" ht="66.75" x14ac:dyDescent="0.3">
      <c r="A32" s="11" t="s">
        <v>20</v>
      </c>
      <c r="B32" s="12" t="s">
        <v>13</v>
      </c>
      <c r="C32" s="12" t="s">
        <v>23</v>
      </c>
      <c r="D32" s="14" t="s">
        <v>28</v>
      </c>
      <c r="E32" s="15">
        <v>100</v>
      </c>
      <c r="F32" s="16">
        <f>F33</f>
        <v>2681</v>
      </c>
      <c r="G32" s="16">
        <f>G33</f>
        <v>0</v>
      </c>
      <c r="H32" s="16">
        <f t="shared" si="62"/>
        <v>0</v>
      </c>
      <c r="I32" s="16">
        <f t="shared" si="62"/>
        <v>0</v>
      </c>
      <c r="J32" s="16">
        <f t="shared" si="62"/>
        <v>2681</v>
      </c>
      <c r="K32" s="16">
        <f t="shared" si="62"/>
        <v>0</v>
      </c>
      <c r="L32" s="16">
        <f t="shared" si="62"/>
        <v>0</v>
      </c>
      <c r="M32" s="16">
        <f t="shared" si="62"/>
        <v>0</v>
      </c>
      <c r="N32" s="16">
        <f t="shared" si="62"/>
        <v>86</v>
      </c>
      <c r="O32" s="16">
        <f t="shared" si="62"/>
        <v>0</v>
      </c>
      <c r="P32" s="16">
        <f t="shared" si="62"/>
        <v>0</v>
      </c>
      <c r="Q32" s="33">
        <f t="shared" si="62"/>
        <v>2767</v>
      </c>
      <c r="R32" s="16">
        <f t="shared" si="62"/>
        <v>0</v>
      </c>
      <c r="S32" s="16">
        <f t="shared" si="63"/>
        <v>0</v>
      </c>
      <c r="T32" s="16">
        <f t="shared" si="63"/>
        <v>0</v>
      </c>
      <c r="U32" s="16">
        <f t="shared" si="63"/>
        <v>0</v>
      </c>
      <c r="V32" s="16">
        <f t="shared" si="63"/>
        <v>0</v>
      </c>
      <c r="W32" s="16">
        <f t="shared" si="63"/>
        <v>0</v>
      </c>
      <c r="X32" s="33">
        <f t="shared" si="63"/>
        <v>2767</v>
      </c>
      <c r="Y32" s="16">
        <f t="shared" si="63"/>
        <v>0</v>
      </c>
      <c r="Z32" s="16">
        <f t="shared" si="63"/>
        <v>0</v>
      </c>
      <c r="AA32" s="16">
        <f t="shared" si="63"/>
        <v>0</v>
      </c>
      <c r="AB32" s="16">
        <f t="shared" si="63"/>
        <v>0</v>
      </c>
      <c r="AC32" s="16">
        <f t="shared" si="63"/>
        <v>0</v>
      </c>
      <c r="AD32" s="16">
        <f t="shared" si="63"/>
        <v>0</v>
      </c>
      <c r="AE32" s="33">
        <f t="shared" si="63"/>
        <v>2767</v>
      </c>
      <c r="AF32" s="16">
        <f t="shared" si="63"/>
        <v>0</v>
      </c>
      <c r="AG32" s="16">
        <f t="shared" si="64"/>
        <v>0</v>
      </c>
      <c r="AH32" s="16">
        <f t="shared" si="64"/>
        <v>0</v>
      </c>
      <c r="AI32" s="16">
        <f t="shared" si="64"/>
        <v>0</v>
      </c>
      <c r="AJ32" s="16">
        <f t="shared" si="64"/>
        <v>0</v>
      </c>
      <c r="AK32" s="16">
        <f t="shared" si="64"/>
        <v>0</v>
      </c>
      <c r="AL32" s="33">
        <f t="shared" si="64"/>
        <v>2767</v>
      </c>
      <c r="AM32" s="16">
        <f t="shared" si="64"/>
        <v>0</v>
      </c>
      <c r="AN32" s="16">
        <f t="shared" si="64"/>
        <v>0</v>
      </c>
      <c r="AO32" s="16">
        <f t="shared" si="64"/>
        <v>0</v>
      </c>
      <c r="AP32" s="16">
        <f t="shared" si="64"/>
        <v>0</v>
      </c>
      <c r="AQ32" s="16">
        <f t="shared" si="64"/>
        <v>0</v>
      </c>
      <c r="AR32" s="16">
        <f t="shared" si="64"/>
        <v>0</v>
      </c>
      <c r="AS32" s="33">
        <f t="shared" si="64"/>
        <v>2767</v>
      </c>
      <c r="AT32" s="16">
        <f t="shared" si="64"/>
        <v>0</v>
      </c>
      <c r="AU32" s="16">
        <f t="shared" si="65"/>
        <v>0</v>
      </c>
      <c r="AV32" s="16">
        <f t="shared" si="65"/>
        <v>0</v>
      </c>
      <c r="AW32" s="16">
        <f t="shared" si="65"/>
        <v>0</v>
      </c>
      <c r="AX32" s="16">
        <f t="shared" si="65"/>
        <v>0</v>
      </c>
      <c r="AY32" s="16">
        <f t="shared" si="65"/>
        <v>0</v>
      </c>
      <c r="AZ32" s="33">
        <f t="shared" si="65"/>
        <v>2767</v>
      </c>
      <c r="BA32" s="16">
        <f t="shared" si="65"/>
        <v>0</v>
      </c>
      <c r="BB32" s="16">
        <f t="shared" si="65"/>
        <v>0</v>
      </c>
      <c r="BC32" s="16">
        <f t="shared" si="65"/>
        <v>0</v>
      </c>
      <c r="BD32" s="16">
        <f t="shared" si="65"/>
        <v>354</v>
      </c>
      <c r="BE32" s="16">
        <f t="shared" si="65"/>
        <v>0</v>
      </c>
      <c r="BF32" s="16">
        <f t="shared" si="65"/>
        <v>0</v>
      </c>
      <c r="BG32" s="33">
        <f t="shared" si="65"/>
        <v>3121</v>
      </c>
      <c r="BH32" s="16">
        <f t="shared" si="65"/>
        <v>0</v>
      </c>
      <c r="BI32" s="16">
        <f t="shared" si="66"/>
        <v>0</v>
      </c>
      <c r="BJ32" s="16">
        <f t="shared" si="66"/>
        <v>0</v>
      </c>
      <c r="BK32" s="16">
        <f t="shared" si="66"/>
        <v>0</v>
      </c>
      <c r="BL32" s="16">
        <f t="shared" si="66"/>
        <v>0</v>
      </c>
      <c r="BM32" s="16">
        <f t="shared" si="66"/>
        <v>0</v>
      </c>
      <c r="BN32" s="33">
        <f t="shared" si="66"/>
        <v>3121</v>
      </c>
      <c r="BO32" s="16">
        <f t="shared" si="66"/>
        <v>0</v>
      </c>
      <c r="BP32" s="16">
        <f t="shared" si="66"/>
        <v>0</v>
      </c>
      <c r="BQ32" s="16">
        <f t="shared" si="66"/>
        <v>0</v>
      </c>
      <c r="BR32" s="16">
        <f t="shared" si="66"/>
        <v>0</v>
      </c>
      <c r="BS32" s="16">
        <f t="shared" si="66"/>
        <v>0</v>
      </c>
      <c r="BT32" s="16">
        <f t="shared" si="66"/>
        <v>0</v>
      </c>
      <c r="BU32" s="33">
        <f t="shared" si="66"/>
        <v>3121</v>
      </c>
      <c r="BV32" s="16">
        <f t="shared" si="66"/>
        <v>0</v>
      </c>
      <c r="BW32" s="176">
        <f t="shared" si="67"/>
        <v>0</v>
      </c>
      <c r="BX32" s="176">
        <f t="shared" si="67"/>
        <v>0</v>
      </c>
      <c r="BY32" s="176">
        <f t="shared" si="67"/>
        <v>0</v>
      </c>
      <c r="BZ32" s="176">
        <f t="shared" si="67"/>
        <v>0</v>
      </c>
      <c r="CA32" s="176">
        <f t="shared" si="67"/>
        <v>0</v>
      </c>
      <c r="CB32" s="33">
        <f t="shared" si="67"/>
        <v>3121</v>
      </c>
      <c r="CC32" s="16">
        <f t="shared" si="67"/>
        <v>0</v>
      </c>
      <c r="CD32" s="176">
        <f t="shared" si="67"/>
        <v>0</v>
      </c>
      <c r="CE32" s="176">
        <f t="shared" si="67"/>
        <v>0</v>
      </c>
      <c r="CF32" s="176">
        <f t="shared" si="67"/>
        <v>0</v>
      </c>
      <c r="CG32" s="176">
        <f t="shared" si="67"/>
        <v>0</v>
      </c>
      <c r="CH32" s="176">
        <f t="shared" si="67"/>
        <v>0</v>
      </c>
      <c r="CI32" s="33">
        <f t="shared" si="67"/>
        <v>3121</v>
      </c>
      <c r="CJ32" s="16">
        <f t="shared" si="67"/>
        <v>0</v>
      </c>
      <c r="CK32" s="176">
        <f t="shared" si="68"/>
        <v>0</v>
      </c>
      <c r="CL32" s="176">
        <f t="shared" si="68"/>
        <v>0</v>
      </c>
      <c r="CM32" s="176">
        <f t="shared" si="68"/>
        <v>0</v>
      </c>
      <c r="CN32" s="176">
        <f t="shared" si="68"/>
        <v>0</v>
      </c>
      <c r="CO32" s="176">
        <f t="shared" si="68"/>
        <v>0</v>
      </c>
      <c r="CP32" s="33">
        <f t="shared" si="68"/>
        <v>3121</v>
      </c>
      <c r="CQ32" s="16">
        <f t="shared" si="68"/>
        <v>0</v>
      </c>
      <c r="CR32" s="176">
        <f t="shared" si="68"/>
        <v>0</v>
      </c>
      <c r="CS32" s="176">
        <f t="shared" si="68"/>
        <v>0</v>
      </c>
      <c r="CT32" s="176">
        <f t="shared" si="68"/>
        <v>0</v>
      </c>
      <c r="CU32" s="176">
        <f t="shared" si="68"/>
        <v>0</v>
      </c>
      <c r="CV32" s="176">
        <f t="shared" si="68"/>
        <v>0</v>
      </c>
      <c r="CW32" s="33">
        <f t="shared" si="68"/>
        <v>3121</v>
      </c>
      <c r="CX32" s="16">
        <f t="shared" si="68"/>
        <v>0</v>
      </c>
    </row>
    <row r="33" spans="1:102" s="4" customFormat="1" ht="33.75" x14ac:dyDescent="0.3">
      <c r="A33" s="78" t="s">
        <v>21</v>
      </c>
      <c r="B33" s="12" t="s">
        <v>13</v>
      </c>
      <c r="C33" s="12" t="s">
        <v>23</v>
      </c>
      <c r="D33" s="14" t="s">
        <v>28</v>
      </c>
      <c r="E33" s="15">
        <v>120</v>
      </c>
      <c r="F33" s="16">
        <v>2681</v>
      </c>
      <c r="G33" s="16"/>
      <c r="H33" s="16"/>
      <c r="I33" s="16"/>
      <c r="J33" s="16">
        <f>F33+H33</f>
        <v>2681</v>
      </c>
      <c r="K33" s="16">
        <f>G33+I33</f>
        <v>0</v>
      </c>
      <c r="L33" s="38"/>
      <c r="M33" s="38"/>
      <c r="N33" s="38">
        <v>86</v>
      </c>
      <c r="O33" s="38"/>
      <c r="P33" s="38"/>
      <c r="Q33" s="33">
        <f>J33+L33+M33+N33+O33+P33</f>
        <v>2767</v>
      </c>
      <c r="R33" s="16">
        <f>K33+P33</f>
        <v>0</v>
      </c>
      <c r="S33" s="38"/>
      <c r="T33" s="38"/>
      <c r="U33" s="38"/>
      <c r="V33" s="38"/>
      <c r="W33" s="38"/>
      <c r="X33" s="33">
        <f>Q33+S33+T33+U33+V33+W33</f>
        <v>2767</v>
      </c>
      <c r="Y33" s="16">
        <f>R33+W33</f>
        <v>0</v>
      </c>
      <c r="Z33" s="38"/>
      <c r="AA33" s="38"/>
      <c r="AB33" s="38"/>
      <c r="AC33" s="38"/>
      <c r="AD33" s="38"/>
      <c r="AE33" s="33">
        <f>X33+Z33+AA33+AB33+AC33+AD33</f>
        <v>2767</v>
      </c>
      <c r="AF33" s="16">
        <f>Y33+AD33</f>
        <v>0</v>
      </c>
      <c r="AG33" s="38"/>
      <c r="AH33" s="38"/>
      <c r="AI33" s="38"/>
      <c r="AJ33" s="38"/>
      <c r="AK33" s="38"/>
      <c r="AL33" s="33">
        <f>AE33+AG33+AH33+AI33+AJ33+AK33</f>
        <v>2767</v>
      </c>
      <c r="AM33" s="16">
        <f>AF33+AK33</f>
        <v>0</v>
      </c>
      <c r="AN33" s="38"/>
      <c r="AO33" s="38"/>
      <c r="AP33" s="38"/>
      <c r="AQ33" s="38"/>
      <c r="AR33" s="38"/>
      <c r="AS33" s="33">
        <f>AL33+AN33+AO33+AP33+AQ33+AR33</f>
        <v>2767</v>
      </c>
      <c r="AT33" s="16">
        <f>AM33+AR33</f>
        <v>0</v>
      </c>
      <c r="AU33" s="38"/>
      <c r="AV33" s="38"/>
      <c r="AW33" s="38"/>
      <c r="AX33" s="38"/>
      <c r="AY33" s="38"/>
      <c r="AZ33" s="33">
        <f>AS33+AU33+AV33+AW33+AX33+AY33</f>
        <v>2767</v>
      </c>
      <c r="BA33" s="16">
        <f>AT33+AY33</f>
        <v>0</v>
      </c>
      <c r="BB33" s="158"/>
      <c r="BC33" s="158"/>
      <c r="BD33" s="158">
        <f>354</f>
        <v>354</v>
      </c>
      <c r="BE33" s="158"/>
      <c r="BF33" s="158"/>
      <c r="BG33" s="33">
        <f>AZ33+BB33+BC33+BD33+BE33+BF33</f>
        <v>3121</v>
      </c>
      <c r="BH33" s="16">
        <f>BA33+BF33</f>
        <v>0</v>
      </c>
      <c r="BI33" s="158"/>
      <c r="BJ33" s="158"/>
      <c r="BK33" s="158"/>
      <c r="BL33" s="158"/>
      <c r="BM33" s="158"/>
      <c r="BN33" s="33">
        <f>BG33+BI33+BJ33+BK33+BL33+BM33</f>
        <v>3121</v>
      </c>
      <c r="BO33" s="16">
        <f>BH33+BM33</f>
        <v>0</v>
      </c>
      <c r="BP33" s="158"/>
      <c r="BQ33" s="158"/>
      <c r="BR33" s="158"/>
      <c r="BS33" s="158"/>
      <c r="BT33" s="158"/>
      <c r="BU33" s="33">
        <f>BN33+BP33+BQ33+BR33+BS33+BT33</f>
        <v>3121</v>
      </c>
      <c r="BV33" s="16">
        <f>BO33+BT33</f>
        <v>0</v>
      </c>
      <c r="BW33" s="179"/>
      <c r="BX33" s="179"/>
      <c r="BY33" s="179"/>
      <c r="BZ33" s="179"/>
      <c r="CA33" s="179"/>
      <c r="CB33" s="33">
        <f>BU33+BW33+BX33+BY33+BZ33+CA33</f>
        <v>3121</v>
      </c>
      <c r="CC33" s="16">
        <f>BV33+CA33</f>
        <v>0</v>
      </c>
      <c r="CD33" s="179"/>
      <c r="CE33" s="179"/>
      <c r="CF33" s="179"/>
      <c r="CG33" s="179"/>
      <c r="CH33" s="179"/>
      <c r="CI33" s="33">
        <f>CB33+CD33+CE33+CF33+CG33+CH33</f>
        <v>3121</v>
      </c>
      <c r="CJ33" s="16">
        <f>CC33+CH33</f>
        <v>0</v>
      </c>
      <c r="CK33" s="179"/>
      <c r="CL33" s="179"/>
      <c r="CM33" s="179"/>
      <c r="CN33" s="179"/>
      <c r="CO33" s="179"/>
      <c r="CP33" s="33">
        <f>CI33+CK33+CL33+CM33+CN33+CO33</f>
        <v>3121</v>
      </c>
      <c r="CQ33" s="16">
        <f>CJ33+CO33</f>
        <v>0</v>
      </c>
      <c r="CR33" s="179"/>
      <c r="CS33" s="179"/>
      <c r="CT33" s="179"/>
      <c r="CU33" s="179"/>
      <c r="CV33" s="179"/>
      <c r="CW33" s="33">
        <f>CP33+CR33+CS33+CT33+CU33+CV33</f>
        <v>3121</v>
      </c>
      <c r="CX33" s="16">
        <f>CQ33+CV33</f>
        <v>0</v>
      </c>
    </row>
    <row r="34" spans="1:102" s="4" customFormat="1" ht="33.75" x14ac:dyDescent="0.3">
      <c r="A34" s="11" t="s">
        <v>29</v>
      </c>
      <c r="B34" s="12" t="s">
        <v>13</v>
      </c>
      <c r="C34" s="12" t="s">
        <v>23</v>
      </c>
      <c r="D34" s="14" t="s">
        <v>30</v>
      </c>
      <c r="E34" s="12"/>
      <c r="F34" s="16">
        <f>F35</f>
        <v>1765</v>
      </c>
      <c r="G34" s="16">
        <f>G35</f>
        <v>0</v>
      </c>
      <c r="H34" s="16">
        <f t="shared" ref="H34:W35" si="69">H35</f>
        <v>0</v>
      </c>
      <c r="I34" s="16">
        <f t="shared" si="69"/>
        <v>0</v>
      </c>
      <c r="J34" s="16">
        <f t="shared" si="69"/>
        <v>1765</v>
      </c>
      <c r="K34" s="16">
        <f t="shared" si="69"/>
        <v>0</v>
      </c>
      <c r="L34" s="16">
        <f t="shared" si="69"/>
        <v>0</v>
      </c>
      <c r="M34" s="16">
        <f t="shared" si="69"/>
        <v>0</v>
      </c>
      <c r="N34" s="16">
        <f t="shared" si="69"/>
        <v>56</v>
      </c>
      <c r="O34" s="16">
        <f t="shared" si="69"/>
        <v>0</v>
      </c>
      <c r="P34" s="16">
        <f t="shared" si="69"/>
        <v>0</v>
      </c>
      <c r="Q34" s="33">
        <f t="shared" si="69"/>
        <v>1821</v>
      </c>
      <c r="R34" s="16">
        <f t="shared" si="69"/>
        <v>0</v>
      </c>
      <c r="S34" s="16">
        <f t="shared" si="69"/>
        <v>0</v>
      </c>
      <c r="T34" s="16">
        <f t="shared" si="69"/>
        <v>0</v>
      </c>
      <c r="U34" s="16">
        <f t="shared" si="69"/>
        <v>0</v>
      </c>
      <c r="V34" s="16">
        <f t="shared" si="69"/>
        <v>0</v>
      </c>
      <c r="W34" s="16">
        <f t="shared" si="69"/>
        <v>0</v>
      </c>
      <c r="X34" s="33">
        <f t="shared" ref="S34:AH35" si="70">X35</f>
        <v>1821</v>
      </c>
      <c r="Y34" s="16">
        <f t="shared" si="70"/>
        <v>0</v>
      </c>
      <c r="Z34" s="16">
        <f t="shared" si="70"/>
        <v>0</v>
      </c>
      <c r="AA34" s="16">
        <f t="shared" si="70"/>
        <v>0</v>
      </c>
      <c r="AB34" s="16">
        <f t="shared" si="70"/>
        <v>0</v>
      </c>
      <c r="AC34" s="16">
        <f t="shared" si="70"/>
        <v>0</v>
      </c>
      <c r="AD34" s="16">
        <f t="shared" si="70"/>
        <v>0</v>
      </c>
      <c r="AE34" s="33">
        <f t="shared" si="70"/>
        <v>1821</v>
      </c>
      <c r="AF34" s="16">
        <f t="shared" si="70"/>
        <v>0</v>
      </c>
      <c r="AG34" s="16">
        <f t="shared" si="70"/>
        <v>0</v>
      </c>
      <c r="AH34" s="16">
        <f t="shared" si="70"/>
        <v>0</v>
      </c>
      <c r="AI34" s="16">
        <f t="shared" ref="AG34:AV35" si="71">AI35</f>
        <v>0</v>
      </c>
      <c r="AJ34" s="16">
        <f t="shared" si="71"/>
        <v>0</v>
      </c>
      <c r="AK34" s="16">
        <f t="shared" si="71"/>
        <v>0</v>
      </c>
      <c r="AL34" s="33">
        <f t="shared" si="71"/>
        <v>1821</v>
      </c>
      <c r="AM34" s="16">
        <f t="shared" si="71"/>
        <v>0</v>
      </c>
      <c r="AN34" s="16">
        <f t="shared" si="71"/>
        <v>0</v>
      </c>
      <c r="AO34" s="16">
        <f t="shared" si="71"/>
        <v>0</v>
      </c>
      <c r="AP34" s="16">
        <f t="shared" si="71"/>
        <v>0</v>
      </c>
      <c r="AQ34" s="16">
        <f t="shared" si="71"/>
        <v>0</v>
      </c>
      <c r="AR34" s="16">
        <f t="shared" si="71"/>
        <v>0</v>
      </c>
      <c r="AS34" s="33">
        <f t="shared" si="71"/>
        <v>1821</v>
      </c>
      <c r="AT34" s="16">
        <f t="shared" si="71"/>
        <v>0</v>
      </c>
      <c r="AU34" s="16">
        <f t="shared" si="71"/>
        <v>0</v>
      </c>
      <c r="AV34" s="16">
        <f t="shared" si="71"/>
        <v>0</v>
      </c>
      <c r="AW34" s="16">
        <f t="shared" ref="AU34:BJ35" si="72">AW35</f>
        <v>0</v>
      </c>
      <c r="AX34" s="16">
        <f t="shared" si="72"/>
        <v>0</v>
      </c>
      <c r="AY34" s="16">
        <f t="shared" si="72"/>
        <v>0</v>
      </c>
      <c r="AZ34" s="33">
        <f t="shared" si="72"/>
        <v>1821</v>
      </c>
      <c r="BA34" s="16">
        <f t="shared" si="72"/>
        <v>0</v>
      </c>
      <c r="BB34" s="16">
        <f t="shared" si="72"/>
        <v>0</v>
      </c>
      <c r="BC34" s="16">
        <f t="shared" si="72"/>
        <v>0</v>
      </c>
      <c r="BD34" s="16">
        <f t="shared" si="72"/>
        <v>0</v>
      </c>
      <c r="BE34" s="16">
        <f t="shared" si="72"/>
        <v>0</v>
      </c>
      <c r="BF34" s="16">
        <f t="shared" si="72"/>
        <v>0</v>
      </c>
      <c r="BG34" s="33">
        <f t="shared" si="72"/>
        <v>1821</v>
      </c>
      <c r="BH34" s="16">
        <f t="shared" si="72"/>
        <v>0</v>
      </c>
      <c r="BI34" s="16">
        <f t="shared" si="72"/>
        <v>0</v>
      </c>
      <c r="BJ34" s="16">
        <f t="shared" si="72"/>
        <v>0</v>
      </c>
      <c r="BK34" s="16">
        <f t="shared" ref="BI34:BX35" si="73">BK35</f>
        <v>0</v>
      </c>
      <c r="BL34" s="16">
        <f t="shared" si="73"/>
        <v>0</v>
      </c>
      <c r="BM34" s="16">
        <f t="shared" si="73"/>
        <v>0</v>
      </c>
      <c r="BN34" s="33">
        <f t="shared" si="73"/>
        <v>1821</v>
      </c>
      <c r="BO34" s="16">
        <f t="shared" si="73"/>
        <v>0</v>
      </c>
      <c r="BP34" s="16">
        <f t="shared" si="73"/>
        <v>0</v>
      </c>
      <c r="BQ34" s="16">
        <f t="shared" si="73"/>
        <v>0</v>
      </c>
      <c r="BR34" s="16">
        <f t="shared" si="73"/>
        <v>0</v>
      </c>
      <c r="BS34" s="16">
        <f t="shared" si="73"/>
        <v>0</v>
      </c>
      <c r="BT34" s="16">
        <f t="shared" si="73"/>
        <v>0</v>
      </c>
      <c r="BU34" s="33">
        <f t="shared" si="73"/>
        <v>1821</v>
      </c>
      <c r="BV34" s="16">
        <f t="shared" si="73"/>
        <v>0</v>
      </c>
      <c r="BW34" s="176">
        <f t="shared" si="73"/>
        <v>0</v>
      </c>
      <c r="BX34" s="176">
        <f t="shared" si="73"/>
        <v>0</v>
      </c>
      <c r="BY34" s="176">
        <f t="shared" ref="BW34:CL35" si="74">BY35</f>
        <v>0</v>
      </c>
      <c r="BZ34" s="176">
        <f t="shared" si="74"/>
        <v>0</v>
      </c>
      <c r="CA34" s="176">
        <f t="shared" si="74"/>
        <v>0</v>
      </c>
      <c r="CB34" s="33">
        <f t="shared" si="74"/>
        <v>1821</v>
      </c>
      <c r="CC34" s="16">
        <f t="shared" si="74"/>
        <v>0</v>
      </c>
      <c r="CD34" s="176">
        <f t="shared" si="74"/>
        <v>0</v>
      </c>
      <c r="CE34" s="176">
        <f t="shared" si="74"/>
        <v>0</v>
      </c>
      <c r="CF34" s="176">
        <f t="shared" si="74"/>
        <v>0</v>
      </c>
      <c r="CG34" s="176">
        <f t="shared" si="74"/>
        <v>0</v>
      </c>
      <c r="CH34" s="176">
        <f t="shared" si="74"/>
        <v>0</v>
      </c>
      <c r="CI34" s="33">
        <f t="shared" si="74"/>
        <v>1821</v>
      </c>
      <c r="CJ34" s="16">
        <f t="shared" si="74"/>
        <v>0</v>
      </c>
      <c r="CK34" s="176">
        <f t="shared" si="74"/>
        <v>0</v>
      </c>
      <c r="CL34" s="176">
        <f t="shared" si="74"/>
        <v>0</v>
      </c>
      <c r="CM34" s="176">
        <f t="shared" ref="CK34:CX35" si="75">CM35</f>
        <v>0</v>
      </c>
      <c r="CN34" s="176">
        <f t="shared" si="75"/>
        <v>0</v>
      </c>
      <c r="CO34" s="176">
        <f t="shared" si="75"/>
        <v>0</v>
      </c>
      <c r="CP34" s="33">
        <f t="shared" si="75"/>
        <v>1821</v>
      </c>
      <c r="CQ34" s="16">
        <f t="shared" si="75"/>
        <v>0</v>
      </c>
      <c r="CR34" s="176">
        <f t="shared" si="75"/>
        <v>0</v>
      </c>
      <c r="CS34" s="176">
        <f t="shared" si="75"/>
        <v>0</v>
      </c>
      <c r="CT34" s="176">
        <f t="shared" si="75"/>
        <v>0</v>
      </c>
      <c r="CU34" s="176">
        <f t="shared" si="75"/>
        <v>0</v>
      </c>
      <c r="CV34" s="176">
        <f t="shared" si="75"/>
        <v>0</v>
      </c>
      <c r="CW34" s="33">
        <f t="shared" si="75"/>
        <v>1821</v>
      </c>
      <c r="CX34" s="16">
        <f t="shared" si="75"/>
        <v>0</v>
      </c>
    </row>
    <row r="35" spans="1:102" s="5" customFormat="1" ht="66" x14ac:dyDescent="0.25">
      <c r="A35" s="11" t="s">
        <v>20</v>
      </c>
      <c r="B35" s="12" t="s">
        <v>13</v>
      </c>
      <c r="C35" s="12" t="s">
        <v>23</v>
      </c>
      <c r="D35" s="14" t="s">
        <v>30</v>
      </c>
      <c r="E35" s="15">
        <v>100</v>
      </c>
      <c r="F35" s="16">
        <f>F36</f>
        <v>1765</v>
      </c>
      <c r="G35" s="16">
        <f>G36</f>
        <v>0</v>
      </c>
      <c r="H35" s="16">
        <f t="shared" si="69"/>
        <v>0</v>
      </c>
      <c r="I35" s="16">
        <f t="shared" si="69"/>
        <v>0</v>
      </c>
      <c r="J35" s="16">
        <f t="shared" si="69"/>
        <v>1765</v>
      </c>
      <c r="K35" s="16">
        <f t="shared" si="69"/>
        <v>0</v>
      </c>
      <c r="L35" s="16">
        <f t="shared" si="69"/>
        <v>0</v>
      </c>
      <c r="M35" s="16">
        <f t="shared" si="69"/>
        <v>0</v>
      </c>
      <c r="N35" s="16">
        <f t="shared" si="69"/>
        <v>56</v>
      </c>
      <c r="O35" s="16">
        <f t="shared" si="69"/>
        <v>0</v>
      </c>
      <c r="P35" s="16">
        <f t="shared" si="69"/>
        <v>0</v>
      </c>
      <c r="Q35" s="33">
        <f t="shared" si="69"/>
        <v>1821</v>
      </c>
      <c r="R35" s="16">
        <f t="shared" si="69"/>
        <v>0</v>
      </c>
      <c r="S35" s="16">
        <f t="shared" si="70"/>
        <v>0</v>
      </c>
      <c r="T35" s="16">
        <f t="shared" si="70"/>
        <v>0</v>
      </c>
      <c r="U35" s="16">
        <f t="shared" si="70"/>
        <v>0</v>
      </c>
      <c r="V35" s="16">
        <f t="shared" si="70"/>
        <v>0</v>
      </c>
      <c r="W35" s="16">
        <f t="shared" si="70"/>
        <v>0</v>
      </c>
      <c r="X35" s="33">
        <f t="shared" si="70"/>
        <v>1821</v>
      </c>
      <c r="Y35" s="16">
        <f t="shared" si="70"/>
        <v>0</v>
      </c>
      <c r="Z35" s="16">
        <f t="shared" si="70"/>
        <v>0</v>
      </c>
      <c r="AA35" s="16">
        <f t="shared" si="70"/>
        <v>0</v>
      </c>
      <c r="AB35" s="16">
        <f t="shared" si="70"/>
        <v>0</v>
      </c>
      <c r="AC35" s="16">
        <f t="shared" si="70"/>
        <v>0</v>
      </c>
      <c r="AD35" s="16">
        <f t="shared" si="70"/>
        <v>0</v>
      </c>
      <c r="AE35" s="33">
        <f t="shared" si="70"/>
        <v>1821</v>
      </c>
      <c r="AF35" s="16">
        <f t="shared" si="70"/>
        <v>0</v>
      </c>
      <c r="AG35" s="16">
        <f t="shared" si="71"/>
        <v>0</v>
      </c>
      <c r="AH35" s="16">
        <f t="shared" si="71"/>
        <v>0</v>
      </c>
      <c r="AI35" s="16">
        <f t="shared" si="71"/>
        <v>0</v>
      </c>
      <c r="AJ35" s="16">
        <f t="shared" si="71"/>
        <v>0</v>
      </c>
      <c r="AK35" s="16">
        <f t="shared" si="71"/>
        <v>0</v>
      </c>
      <c r="AL35" s="33">
        <f t="shared" si="71"/>
        <v>1821</v>
      </c>
      <c r="AM35" s="16">
        <f t="shared" si="71"/>
        <v>0</v>
      </c>
      <c r="AN35" s="16">
        <f t="shared" si="71"/>
        <v>0</v>
      </c>
      <c r="AO35" s="16">
        <f t="shared" si="71"/>
        <v>0</v>
      </c>
      <c r="AP35" s="16">
        <f t="shared" si="71"/>
        <v>0</v>
      </c>
      <c r="AQ35" s="16">
        <f t="shared" si="71"/>
        <v>0</v>
      </c>
      <c r="AR35" s="16">
        <f t="shared" si="71"/>
        <v>0</v>
      </c>
      <c r="AS35" s="33">
        <f t="shared" si="71"/>
        <v>1821</v>
      </c>
      <c r="AT35" s="16">
        <f t="shared" si="71"/>
        <v>0</v>
      </c>
      <c r="AU35" s="16">
        <f t="shared" si="72"/>
        <v>0</v>
      </c>
      <c r="AV35" s="16">
        <f t="shared" si="72"/>
        <v>0</v>
      </c>
      <c r="AW35" s="16">
        <f t="shared" si="72"/>
        <v>0</v>
      </c>
      <c r="AX35" s="16">
        <f t="shared" si="72"/>
        <v>0</v>
      </c>
      <c r="AY35" s="16">
        <f t="shared" si="72"/>
        <v>0</v>
      </c>
      <c r="AZ35" s="33">
        <f t="shared" si="72"/>
        <v>1821</v>
      </c>
      <c r="BA35" s="16">
        <f t="shared" si="72"/>
        <v>0</v>
      </c>
      <c r="BB35" s="16">
        <f t="shared" si="72"/>
        <v>0</v>
      </c>
      <c r="BC35" s="16">
        <f t="shared" si="72"/>
        <v>0</v>
      </c>
      <c r="BD35" s="16">
        <f t="shared" si="72"/>
        <v>0</v>
      </c>
      <c r="BE35" s="16">
        <f t="shared" si="72"/>
        <v>0</v>
      </c>
      <c r="BF35" s="16">
        <f t="shared" si="72"/>
        <v>0</v>
      </c>
      <c r="BG35" s="33">
        <f t="shared" si="72"/>
        <v>1821</v>
      </c>
      <c r="BH35" s="16">
        <f t="shared" si="72"/>
        <v>0</v>
      </c>
      <c r="BI35" s="16">
        <f t="shared" si="73"/>
        <v>0</v>
      </c>
      <c r="BJ35" s="16">
        <f t="shared" si="73"/>
        <v>0</v>
      </c>
      <c r="BK35" s="16">
        <f t="shared" si="73"/>
        <v>0</v>
      </c>
      <c r="BL35" s="16">
        <f t="shared" si="73"/>
        <v>0</v>
      </c>
      <c r="BM35" s="16">
        <f t="shared" si="73"/>
        <v>0</v>
      </c>
      <c r="BN35" s="33">
        <f t="shared" si="73"/>
        <v>1821</v>
      </c>
      <c r="BO35" s="16">
        <f t="shared" si="73"/>
        <v>0</v>
      </c>
      <c r="BP35" s="16">
        <f t="shared" si="73"/>
        <v>0</v>
      </c>
      <c r="BQ35" s="16">
        <f t="shared" si="73"/>
        <v>0</v>
      </c>
      <c r="BR35" s="16">
        <f t="shared" si="73"/>
        <v>0</v>
      </c>
      <c r="BS35" s="16">
        <f t="shared" si="73"/>
        <v>0</v>
      </c>
      <c r="BT35" s="16">
        <f t="shared" si="73"/>
        <v>0</v>
      </c>
      <c r="BU35" s="33">
        <f t="shared" si="73"/>
        <v>1821</v>
      </c>
      <c r="BV35" s="16">
        <f t="shared" si="73"/>
        <v>0</v>
      </c>
      <c r="BW35" s="176">
        <f t="shared" si="74"/>
        <v>0</v>
      </c>
      <c r="BX35" s="176">
        <f t="shared" si="74"/>
        <v>0</v>
      </c>
      <c r="BY35" s="176">
        <f t="shared" si="74"/>
        <v>0</v>
      </c>
      <c r="BZ35" s="176">
        <f t="shared" si="74"/>
        <v>0</v>
      </c>
      <c r="CA35" s="176">
        <f t="shared" si="74"/>
        <v>0</v>
      </c>
      <c r="CB35" s="33">
        <f t="shared" si="74"/>
        <v>1821</v>
      </c>
      <c r="CC35" s="16">
        <f t="shared" si="74"/>
        <v>0</v>
      </c>
      <c r="CD35" s="176">
        <f t="shared" si="74"/>
        <v>0</v>
      </c>
      <c r="CE35" s="176">
        <f t="shared" si="74"/>
        <v>0</v>
      </c>
      <c r="CF35" s="176">
        <f t="shared" si="74"/>
        <v>0</v>
      </c>
      <c r="CG35" s="176">
        <f t="shared" si="74"/>
        <v>0</v>
      </c>
      <c r="CH35" s="176">
        <f t="shared" si="74"/>
        <v>0</v>
      </c>
      <c r="CI35" s="33">
        <f t="shared" si="74"/>
        <v>1821</v>
      </c>
      <c r="CJ35" s="16">
        <f t="shared" si="74"/>
        <v>0</v>
      </c>
      <c r="CK35" s="176">
        <f t="shared" si="75"/>
        <v>0</v>
      </c>
      <c r="CL35" s="176">
        <f t="shared" si="75"/>
        <v>0</v>
      </c>
      <c r="CM35" s="176">
        <f t="shared" si="75"/>
        <v>0</v>
      </c>
      <c r="CN35" s="176">
        <f t="shared" si="75"/>
        <v>0</v>
      </c>
      <c r="CO35" s="176">
        <f t="shared" si="75"/>
        <v>0</v>
      </c>
      <c r="CP35" s="33">
        <f t="shared" si="75"/>
        <v>1821</v>
      </c>
      <c r="CQ35" s="16">
        <f t="shared" si="75"/>
        <v>0</v>
      </c>
      <c r="CR35" s="176">
        <f t="shared" si="75"/>
        <v>0</v>
      </c>
      <c r="CS35" s="176">
        <f t="shared" si="75"/>
        <v>0</v>
      </c>
      <c r="CT35" s="176">
        <f t="shared" si="75"/>
        <v>0</v>
      </c>
      <c r="CU35" s="176">
        <f t="shared" si="75"/>
        <v>0</v>
      </c>
      <c r="CV35" s="176">
        <f t="shared" si="75"/>
        <v>0</v>
      </c>
      <c r="CW35" s="33">
        <f t="shared" si="75"/>
        <v>1821</v>
      </c>
      <c r="CX35" s="16">
        <f t="shared" si="75"/>
        <v>0</v>
      </c>
    </row>
    <row r="36" spans="1:102" s="5" customFormat="1" ht="33.75" x14ac:dyDescent="0.3">
      <c r="A36" s="78" t="s">
        <v>21</v>
      </c>
      <c r="B36" s="12" t="s">
        <v>13</v>
      </c>
      <c r="C36" s="12" t="s">
        <v>23</v>
      </c>
      <c r="D36" s="14" t="s">
        <v>30</v>
      </c>
      <c r="E36" s="15">
        <v>120</v>
      </c>
      <c r="F36" s="16">
        <v>1765</v>
      </c>
      <c r="G36" s="16"/>
      <c r="H36" s="16"/>
      <c r="I36" s="16"/>
      <c r="J36" s="16">
        <f>F36+H36</f>
        <v>1765</v>
      </c>
      <c r="K36" s="16">
        <f>G36+I36</f>
        <v>0</v>
      </c>
      <c r="L36" s="50"/>
      <c r="M36" s="50"/>
      <c r="N36" s="25">
        <v>56</v>
      </c>
      <c r="O36" s="50"/>
      <c r="P36" s="50"/>
      <c r="Q36" s="33">
        <f>J36+L36+M36+N36+O36+P36</f>
        <v>1821</v>
      </c>
      <c r="R36" s="16">
        <f>K36+P36</f>
        <v>0</v>
      </c>
      <c r="S36" s="50"/>
      <c r="T36" s="50"/>
      <c r="U36" s="25"/>
      <c r="V36" s="50"/>
      <c r="W36" s="50"/>
      <c r="X36" s="33">
        <f>Q36+S36+T36+U36+V36+W36</f>
        <v>1821</v>
      </c>
      <c r="Y36" s="16">
        <f>R36+W36</f>
        <v>0</v>
      </c>
      <c r="Z36" s="50"/>
      <c r="AA36" s="50"/>
      <c r="AB36" s="25"/>
      <c r="AC36" s="50"/>
      <c r="AD36" s="50"/>
      <c r="AE36" s="33">
        <f>X36+Z36+AA36+AB36+AC36+AD36</f>
        <v>1821</v>
      </c>
      <c r="AF36" s="16">
        <f>Y36+AD36</f>
        <v>0</v>
      </c>
      <c r="AG36" s="50"/>
      <c r="AH36" s="50"/>
      <c r="AI36" s="25"/>
      <c r="AJ36" s="50"/>
      <c r="AK36" s="50"/>
      <c r="AL36" s="33">
        <f>AE36+AG36+AH36+AI36+AJ36+AK36</f>
        <v>1821</v>
      </c>
      <c r="AM36" s="16">
        <f>AF36+AK36</f>
        <v>0</v>
      </c>
      <c r="AN36" s="50"/>
      <c r="AO36" s="50"/>
      <c r="AP36" s="25"/>
      <c r="AQ36" s="50"/>
      <c r="AR36" s="50"/>
      <c r="AS36" s="33">
        <f>AL36+AN36+AO36+AP36+AQ36+AR36</f>
        <v>1821</v>
      </c>
      <c r="AT36" s="16">
        <f>AM36+AR36</f>
        <v>0</v>
      </c>
      <c r="AU36" s="50"/>
      <c r="AV36" s="50"/>
      <c r="AW36" s="25"/>
      <c r="AX36" s="50"/>
      <c r="AY36" s="50"/>
      <c r="AZ36" s="33">
        <f>AS36+AU36+AV36+AW36+AX36+AY36</f>
        <v>1821</v>
      </c>
      <c r="BA36" s="16">
        <f>AT36+AY36</f>
        <v>0</v>
      </c>
      <c r="BB36" s="159"/>
      <c r="BC36" s="159"/>
      <c r="BD36" s="62"/>
      <c r="BE36" s="159"/>
      <c r="BF36" s="159"/>
      <c r="BG36" s="33">
        <f>AZ36+BB36+BC36+BD36+BE36+BF36</f>
        <v>1821</v>
      </c>
      <c r="BH36" s="16">
        <f>BA36+BF36</f>
        <v>0</v>
      </c>
      <c r="BI36" s="159"/>
      <c r="BJ36" s="159"/>
      <c r="BK36" s="62"/>
      <c r="BL36" s="159"/>
      <c r="BM36" s="159"/>
      <c r="BN36" s="33">
        <f>BG36+BI36+BJ36+BK36+BL36+BM36</f>
        <v>1821</v>
      </c>
      <c r="BO36" s="16">
        <f>BH36+BM36</f>
        <v>0</v>
      </c>
      <c r="BP36" s="159"/>
      <c r="BQ36" s="159"/>
      <c r="BR36" s="62"/>
      <c r="BS36" s="159"/>
      <c r="BT36" s="159"/>
      <c r="BU36" s="33">
        <f>BN36+BP36+BQ36+BR36+BS36+BT36</f>
        <v>1821</v>
      </c>
      <c r="BV36" s="16">
        <f>BO36+BT36</f>
        <v>0</v>
      </c>
      <c r="BW36" s="180"/>
      <c r="BX36" s="180"/>
      <c r="BY36" s="177"/>
      <c r="BZ36" s="180"/>
      <c r="CA36" s="180"/>
      <c r="CB36" s="33">
        <f>BU36+BW36+BX36+BY36+BZ36+CA36</f>
        <v>1821</v>
      </c>
      <c r="CC36" s="16">
        <f>BV36+CA36</f>
        <v>0</v>
      </c>
      <c r="CD36" s="180"/>
      <c r="CE36" s="180"/>
      <c r="CF36" s="177"/>
      <c r="CG36" s="180"/>
      <c r="CH36" s="180"/>
      <c r="CI36" s="33">
        <f>CB36+CD36+CE36+CF36+CG36+CH36</f>
        <v>1821</v>
      </c>
      <c r="CJ36" s="16">
        <f>CC36+CH36</f>
        <v>0</v>
      </c>
      <c r="CK36" s="180"/>
      <c r="CL36" s="180"/>
      <c r="CM36" s="177"/>
      <c r="CN36" s="180"/>
      <c r="CO36" s="180"/>
      <c r="CP36" s="33">
        <f>CI36+CK36+CL36+CM36+CN36+CO36</f>
        <v>1821</v>
      </c>
      <c r="CQ36" s="16">
        <f>CJ36+CO36</f>
        <v>0</v>
      </c>
      <c r="CR36" s="180"/>
      <c r="CS36" s="180"/>
      <c r="CT36" s="177"/>
      <c r="CU36" s="180"/>
      <c r="CV36" s="180"/>
      <c r="CW36" s="33">
        <f>CP36+CR36+CS36+CT36+CU36+CV36</f>
        <v>1821</v>
      </c>
      <c r="CX36" s="16">
        <f>CQ36+CV36</f>
        <v>0</v>
      </c>
    </row>
    <row r="37" spans="1:102" s="6" customFormat="1" ht="16.5" x14ac:dyDescent="0.25">
      <c r="A37" s="11" t="s">
        <v>31</v>
      </c>
      <c r="B37" s="12" t="s">
        <v>13</v>
      </c>
      <c r="C37" s="12" t="s">
        <v>23</v>
      </c>
      <c r="D37" s="63" t="s">
        <v>32</v>
      </c>
      <c r="E37" s="12"/>
      <c r="F37" s="16">
        <f t="shared" ref="F37:K37" si="76">F38+F40+F42+F45</f>
        <v>75332</v>
      </c>
      <c r="G37" s="16">
        <f t="shared" si="76"/>
        <v>0</v>
      </c>
      <c r="H37" s="16">
        <f t="shared" si="76"/>
        <v>1205</v>
      </c>
      <c r="I37" s="16">
        <f t="shared" si="76"/>
        <v>0</v>
      </c>
      <c r="J37" s="16">
        <f t="shared" si="76"/>
        <v>76537</v>
      </c>
      <c r="K37" s="16">
        <f t="shared" si="76"/>
        <v>0</v>
      </c>
      <c r="L37" s="16">
        <f t="shared" ref="L37:R37" si="77">L38+L40+L42+L45</f>
        <v>0</v>
      </c>
      <c r="M37" s="16">
        <f t="shared" si="77"/>
        <v>0</v>
      </c>
      <c r="N37" s="16">
        <f t="shared" si="77"/>
        <v>5924</v>
      </c>
      <c r="O37" s="16">
        <f t="shared" si="77"/>
        <v>0</v>
      </c>
      <c r="P37" s="16">
        <f t="shared" si="77"/>
        <v>0</v>
      </c>
      <c r="Q37" s="33">
        <f t="shared" si="77"/>
        <v>82461</v>
      </c>
      <c r="R37" s="16">
        <f t="shared" si="77"/>
        <v>0</v>
      </c>
      <c r="S37" s="16">
        <f t="shared" ref="S37:Y37" si="78">S38+S40+S42+S45</f>
        <v>0</v>
      </c>
      <c r="T37" s="16">
        <f t="shared" si="78"/>
        <v>0</v>
      </c>
      <c r="U37" s="16">
        <f t="shared" si="78"/>
        <v>0</v>
      </c>
      <c r="V37" s="16">
        <f t="shared" si="78"/>
        <v>0</v>
      </c>
      <c r="W37" s="16">
        <f t="shared" si="78"/>
        <v>0</v>
      </c>
      <c r="X37" s="33">
        <f t="shared" si="78"/>
        <v>82461</v>
      </c>
      <c r="Y37" s="16">
        <f t="shared" si="78"/>
        <v>0</v>
      </c>
      <c r="Z37" s="16">
        <f t="shared" ref="Z37:AF37" si="79">Z38+Z40+Z42+Z45</f>
        <v>0</v>
      </c>
      <c r="AA37" s="16">
        <f t="shared" si="79"/>
        <v>0</v>
      </c>
      <c r="AB37" s="16">
        <f t="shared" si="79"/>
        <v>0</v>
      </c>
      <c r="AC37" s="16">
        <f t="shared" si="79"/>
        <v>0</v>
      </c>
      <c r="AD37" s="16">
        <f t="shared" si="79"/>
        <v>0</v>
      </c>
      <c r="AE37" s="33">
        <f t="shared" si="79"/>
        <v>82461</v>
      </c>
      <c r="AF37" s="16">
        <f t="shared" si="79"/>
        <v>0</v>
      </c>
      <c r="AG37" s="16">
        <f t="shared" ref="AG37:AM37" si="80">AG38+AG40+AG42+AG45</f>
        <v>0</v>
      </c>
      <c r="AH37" s="16">
        <f t="shared" si="80"/>
        <v>0</v>
      </c>
      <c r="AI37" s="16">
        <f t="shared" si="80"/>
        <v>0</v>
      </c>
      <c r="AJ37" s="16">
        <f t="shared" si="80"/>
        <v>0</v>
      </c>
      <c r="AK37" s="16">
        <f t="shared" si="80"/>
        <v>0</v>
      </c>
      <c r="AL37" s="33">
        <f t="shared" si="80"/>
        <v>82461</v>
      </c>
      <c r="AM37" s="16">
        <f t="shared" si="80"/>
        <v>0</v>
      </c>
      <c r="AN37" s="16">
        <f t="shared" ref="AN37:AT37" si="81">AN38+AN40+AN42+AN45</f>
        <v>0</v>
      </c>
      <c r="AO37" s="16">
        <f t="shared" si="81"/>
        <v>0</v>
      </c>
      <c r="AP37" s="16">
        <f t="shared" si="81"/>
        <v>0</v>
      </c>
      <c r="AQ37" s="16">
        <f t="shared" si="81"/>
        <v>0</v>
      </c>
      <c r="AR37" s="16">
        <f t="shared" si="81"/>
        <v>0</v>
      </c>
      <c r="AS37" s="33">
        <f t="shared" si="81"/>
        <v>82461</v>
      </c>
      <c r="AT37" s="16">
        <f t="shared" si="81"/>
        <v>0</v>
      </c>
      <c r="AU37" s="16">
        <f t="shared" ref="AU37:BA37" si="82">AU38+AU40+AU42+AU45</f>
        <v>0</v>
      </c>
      <c r="AV37" s="16">
        <f t="shared" si="82"/>
        <v>0</v>
      </c>
      <c r="AW37" s="16">
        <f t="shared" si="82"/>
        <v>9941</v>
      </c>
      <c r="AX37" s="16">
        <f t="shared" si="82"/>
        <v>0</v>
      </c>
      <c r="AY37" s="16">
        <f t="shared" si="82"/>
        <v>0</v>
      </c>
      <c r="AZ37" s="33">
        <f t="shared" si="82"/>
        <v>92402</v>
      </c>
      <c r="BA37" s="16">
        <f t="shared" si="82"/>
        <v>0</v>
      </c>
      <c r="BB37" s="16">
        <f t="shared" ref="BB37:BH37" si="83">BB38+BB40+BB42+BB45</f>
        <v>0</v>
      </c>
      <c r="BC37" s="16">
        <f t="shared" si="83"/>
        <v>0</v>
      </c>
      <c r="BD37" s="16">
        <f t="shared" si="83"/>
        <v>407</v>
      </c>
      <c r="BE37" s="16">
        <f t="shared" si="83"/>
        <v>0</v>
      </c>
      <c r="BF37" s="16">
        <f t="shared" si="83"/>
        <v>0</v>
      </c>
      <c r="BG37" s="33">
        <f t="shared" si="83"/>
        <v>92809</v>
      </c>
      <c r="BH37" s="16">
        <f t="shared" si="83"/>
        <v>0</v>
      </c>
      <c r="BI37" s="16">
        <f t="shared" ref="BI37:BO37" si="84">BI38+BI40+BI42+BI45</f>
        <v>0</v>
      </c>
      <c r="BJ37" s="16">
        <f t="shared" si="84"/>
        <v>0</v>
      </c>
      <c r="BK37" s="16">
        <f t="shared" si="84"/>
        <v>0</v>
      </c>
      <c r="BL37" s="16">
        <f t="shared" si="84"/>
        <v>0</v>
      </c>
      <c r="BM37" s="16">
        <f t="shared" si="84"/>
        <v>0</v>
      </c>
      <c r="BN37" s="33">
        <f t="shared" si="84"/>
        <v>92809</v>
      </c>
      <c r="BO37" s="16">
        <f t="shared" si="84"/>
        <v>0</v>
      </c>
      <c r="BP37" s="16">
        <f t="shared" ref="BP37:BV37" si="85">BP38+BP40+BP42+BP45</f>
        <v>-31</v>
      </c>
      <c r="BQ37" s="16">
        <f t="shared" si="85"/>
        <v>0</v>
      </c>
      <c r="BR37" s="16">
        <f t="shared" si="85"/>
        <v>0</v>
      </c>
      <c r="BS37" s="16">
        <f t="shared" si="85"/>
        <v>-665</v>
      </c>
      <c r="BT37" s="16">
        <f t="shared" si="85"/>
        <v>0</v>
      </c>
      <c r="BU37" s="33">
        <f t="shared" si="85"/>
        <v>92113</v>
      </c>
      <c r="BV37" s="16">
        <f t="shared" si="85"/>
        <v>0</v>
      </c>
      <c r="BW37" s="176">
        <f t="shared" ref="BW37:CC37" si="86">BW38+BW40+BW42+BW45</f>
        <v>0</v>
      </c>
      <c r="BX37" s="176">
        <f t="shared" si="86"/>
        <v>0</v>
      </c>
      <c r="BY37" s="176">
        <f t="shared" si="86"/>
        <v>0</v>
      </c>
      <c r="BZ37" s="176">
        <f t="shared" si="86"/>
        <v>0</v>
      </c>
      <c r="CA37" s="176">
        <f t="shared" si="86"/>
        <v>0</v>
      </c>
      <c r="CB37" s="33">
        <f t="shared" si="86"/>
        <v>92113</v>
      </c>
      <c r="CC37" s="16">
        <f t="shared" si="86"/>
        <v>0</v>
      </c>
      <c r="CD37" s="176">
        <f t="shared" ref="CD37:CJ37" si="87">CD38+CD40+CD42+CD45</f>
        <v>0</v>
      </c>
      <c r="CE37" s="176">
        <f t="shared" si="87"/>
        <v>0</v>
      </c>
      <c r="CF37" s="176">
        <f t="shared" si="87"/>
        <v>0</v>
      </c>
      <c r="CG37" s="176">
        <f t="shared" si="87"/>
        <v>0</v>
      </c>
      <c r="CH37" s="176">
        <f t="shared" si="87"/>
        <v>0</v>
      </c>
      <c r="CI37" s="33">
        <f t="shared" si="87"/>
        <v>92113</v>
      </c>
      <c r="CJ37" s="16">
        <f t="shared" si="87"/>
        <v>0</v>
      </c>
      <c r="CK37" s="176">
        <f t="shared" ref="CK37:CQ37" si="88">CK38+CK40+CK42+CK45</f>
        <v>364</v>
      </c>
      <c r="CL37" s="176">
        <f t="shared" si="88"/>
        <v>0</v>
      </c>
      <c r="CM37" s="176">
        <f t="shared" si="88"/>
        <v>0</v>
      </c>
      <c r="CN37" s="176">
        <f t="shared" si="88"/>
        <v>-27</v>
      </c>
      <c r="CO37" s="176">
        <f t="shared" si="88"/>
        <v>0</v>
      </c>
      <c r="CP37" s="33">
        <f t="shared" si="88"/>
        <v>92450</v>
      </c>
      <c r="CQ37" s="16">
        <f t="shared" si="88"/>
        <v>0</v>
      </c>
      <c r="CR37" s="176">
        <f t="shared" ref="CR37:CX37" si="89">CR38+CR40+CR42+CR45</f>
        <v>0</v>
      </c>
      <c r="CS37" s="176">
        <f t="shared" si="89"/>
        <v>0</v>
      </c>
      <c r="CT37" s="176">
        <f t="shared" si="89"/>
        <v>0</v>
      </c>
      <c r="CU37" s="176">
        <f t="shared" si="89"/>
        <v>0</v>
      </c>
      <c r="CV37" s="176">
        <f t="shared" si="89"/>
        <v>0</v>
      </c>
      <c r="CW37" s="33">
        <f t="shared" si="89"/>
        <v>92450</v>
      </c>
      <c r="CX37" s="16">
        <f t="shared" si="89"/>
        <v>0</v>
      </c>
    </row>
    <row r="38" spans="1:102" s="7" customFormat="1" ht="66" x14ac:dyDescent="0.25">
      <c r="A38" s="11" t="s">
        <v>20</v>
      </c>
      <c r="B38" s="12" t="s">
        <v>13</v>
      </c>
      <c r="C38" s="12" t="s">
        <v>23</v>
      </c>
      <c r="D38" s="63" t="s">
        <v>32</v>
      </c>
      <c r="E38" s="15">
        <v>100</v>
      </c>
      <c r="F38" s="16">
        <f t="shared" ref="F38:BQ38" si="90">F39</f>
        <v>65447</v>
      </c>
      <c r="G38" s="16">
        <f t="shared" si="90"/>
        <v>0</v>
      </c>
      <c r="H38" s="16">
        <f t="shared" si="90"/>
        <v>0</v>
      </c>
      <c r="I38" s="16">
        <f t="shared" si="90"/>
        <v>0</v>
      </c>
      <c r="J38" s="16">
        <f t="shared" si="90"/>
        <v>65447</v>
      </c>
      <c r="K38" s="16">
        <f t="shared" si="90"/>
        <v>0</v>
      </c>
      <c r="L38" s="16">
        <f t="shared" si="90"/>
        <v>0</v>
      </c>
      <c r="M38" s="16">
        <f t="shared" si="90"/>
        <v>0</v>
      </c>
      <c r="N38" s="16">
        <f t="shared" si="90"/>
        <v>5924</v>
      </c>
      <c r="O38" s="16">
        <f t="shared" si="90"/>
        <v>0</v>
      </c>
      <c r="P38" s="16">
        <f t="shared" si="90"/>
        <v>0</v>
      </c>
      <c r="Q38" s="33">
        <f t="shared" si="90"/>
        <v>71371</v>
      </c>
      <c r="R38" s="16">
        <f t="shared" si="90"/>
        <v>0</v>
      </c>
      <c r="S38" s="16">
        <f t="shared" si="90"/>
        <v>0</v>
      </c>
      <c r="T38" s="16">
        <f t="shared" si="90"/>
        <v>0</v>
      </c>
      <c r="U38" s="16">
        <f t="shared" si="90"/>
        <v>0</v>
      </c>
      <c r="V38" s="16">
        <f t="shared" si="90"/>
        <v>0</v>
      </c>
      <c r="W38" s="16">
        <f t="shared" si="90"/>
        <v>0</v>
      </c>
      <c r="X38" s="33">
        <f t="shared" si="90"/>
        <v>71371</v>
      </c>
      <c r="Y38" s="16">
        <f t="shared" si="90"/>
        <v>0</v>
      </c>
      <c r="Z38" s="16">
        <f t="shared" si="90"/>
        <v>0</v>
      </c>
      <c r="AA38" s="16">
        <f t="shared" si="90"/>
        <v>0</v>
      </c>
      <c r="AB38" s="16">
        <f t="shared" si="90"/>
        <v>0</v>
      </c>
      <c r="AC38" s="16">
        <f t="shared" si="90"/>
        <v>0</v>
      </c>
      <c r="AD38" s="16">
        <f t="shared" si="90"/>
        <v>0</v>
      </c>
      <c r="AE38" s="33">
        <f t="shared" si="90"/>
        <v>71371</v>
      </c>
      <c r="AF38" s="16">
        <f t="shared" si="90"/>
        <v>0</v>
      </c>
      <c r="AG38" s="16">
        <f t="shared" si="90"/>
        <v>0</v>
      </c>
      <c r="AH38" s="16">
        <f t="shared" si="90"/>
        <v>0</v>
      </c>
      <c r="AI38" s="16">
        <f t="shared" si="90"/>
        <v>0</v>
      </c>
      <c r="AJ38" s="16">
        <f t="shared" si="90"/>
        <v>0</v>
      </c>
      <c r="AK38" s="16">
        <f t="shared" si="90"/>
        <v>0</v>
      </c>
      <c r="AL38" s="33">
        <f t="shared" si="90"/>
        <v>71371</v>
      </c>
      <c r="AM38" s="16">
        <f t="shared" si="90"/>
        <v>0</v>
      </c>
      <c r="AN38" s="16">
        <f t="shared" si="90"/>
        <v>0</v>
      </c>
      <c r="AO38" s="16">
        <f t="shared" si="90"/>
        <v>0</v>
      </c>
      <c r="AP38" s="16">
        <f t="shared" si="90"/>
        <v>0</v>
      </c>
      <c r="AQ38" s="16">
        <f t="shared" si="90"/>
        <v>0</v>
      </c>
      <c r="AR38" s="16">
        <f t="shared" si="90"/>
        <v>0</v>
      </c>
      <c r="AS38" s="33">
        <f t="shared" si="90"/>
        <v>71371</v>
      </c>
      <c r="AT38" s="16">
        <f t="shared" si="90"/>
        <v>0</v>
      </c>
      <c r="AU38" s="16">
        <f t="shared" si="90"/>
        <v>0</v>
      </c>
      <c r="AV38" s="16">
        <f t="shared" si="90"/>
        <v>0</v>
      </c>
      <c r="AW38" s="16">
        <f t="shared" si="90"/>
        <v>0</v>
      </c>
      <c r="AX38" s="16">
        <f t="shared" si="90"/>
        <v>0</v>
      </c>
      <c r="AY38" s="16">
        <f t="shared" si="90"/>
        <v>0</v>
      </c>
      <c r="AZ38" s="33">
        <f t="shared" si="90"/>
        <v>71371</v>
      </c>
      <c r="BA38" s="16">
        <f t="shared" si="90"/>
        <v>0</v>
      </c>
      <c r="BB38" s="16">
        <f t="shared" si="90"/>
        <v>0</v>
      </c>
      <c r="BC38" s="16">
        <f t="shared" si="90"/>
        <v>0</v>
      </c>
      <c r="BD38" s="16">
        <f t="shared" si="90"/>
        <v>407</v>
      </c>
      <c r="BE38" s="16">
        <f t="shared" si="90"/>
        <v>0</v>
      </c>
      <c r="BF38" s="16">
        <f t="shared" si="90"/>
        <v>0</v>
      </c>
      <c r="BG38" s="33">
        <f t="shared" si="90"/>
        <v>71778</v>
      </c>
      <c r="BH38" s="16">
        <f t="shared" si="90"/>
        <v>0</v>
      </c>
      <c r="BI38" s="16">
        <f t="shared" si="90"/>
        <v>0</v>
      </c>
      <c r="BJ38" s="16">
        <f t="shared" si="90"/>
        <v>0</v>
      </c>
      <c r="BK38" s="16">
        <f t="shared" si="90"/>
        <v>0</v>
      </c>
      <c r="BL38" s="16">
        <f t="shared" si="90"/>
        <v>0</v>
      </c>
      <c r="BM38" s="16">
        <f t="shared" si="90"/>
        <v>0</v>
      </c>
      <c r="BN38" s="33">
        <f t="shared" si="90"/>
        <v>71778</v>
      </c>
      <c r="BO38" s="16">
        <f t="shared" si="90"/>
        <v>0</v>
      </c>
      <c r="BP38" s="16">
        <f t="shared" si="90"/>
        <v>0</v>
      </c>
      <c r="BQ38" s="16">
        <f t="shared" si="90"/>
        <v>0</v>
      </c>
      <c r="BR38" s="16">
        <f t="shared" ref="BR38:CX38" si="91">BR39</f>
        <v>0</v>
      </c>
      <c r="BS38" s="16">
        <f t="shared" si="91"/>
        <v>0</v>
      </c>
      <c r="BT38" s="16">
        <f t="shared" si="91"/>
        <v>0</v>
      </c>
      <c r="BU38" s="33">
        <f t="shared" si="91"/>
        <v>71778</v>
      </c>
      <c r="BV38" s="16">
        <f t="shared" si="91"/>
        <v>0</v>
      </c>
      <c r="BW38" s="176">
        <f t="shared" si="91"/>
        <v>0</v>
      </c>
      <c r="BX38" s="176">
        <f t="shared" si="91"/>
        <v>0</v>
      </c>
      <c r="BY38" s="176">
        <f t="shared" si="91"/>
        <v>0</v>
      </c>
      <c r="BZ38" s="176">
        <f t="shared" si="91"/>
        <v>0</v>
      </c>
      <c r="CA38" s="176">
        <f t="shared" si="91"/>
        <v>0</v>
      </c>
      <c r="CB38" s="33">
        <f t="shared" si="91"/>
        <v>71778</v>
      </c>
      <c r="CC38" s="16">
        <f t="shared" si="91"/>
        <v>0</v>
      </c>
      <c r="CD38" s="176">
        <f t="shared" si="91"/>
        <v>0</v>
      </c>
      <c r="CE38" s="176">
        <f t="shared" si="91"/>
        <v>0</v>
      </c>
      <c r="CF38" s="176">
        <f t="shared" si="91"/>
        <v>0</v>
      </c>
      <c r="CG38" s="176">
        <f t="shared" si="91"/>
        <v>0</v>
      </c>
      <c r="CH38" s="176">
        <f t="shared" si="91"/>
        <v>0</v>
      </c>
      <c r="CI38" s="33">
        <f t="shared" si="91"/>
        <v>71778</v>
      </c>
      <c r="CJ38" s="16">
        <f t="shared" si="91"/>
        <v>0</v>
      </c>
      <c r="CK38" s="176">
        <f t="shared" si="91"/>
        <v>877</v>
      </c>
      <c r="CL38" s="176">
        <f t="shared" si="91"/>
        <v>0</v>
      </c>
      <c r="CM38" s="176">
        <f t="shared" si="91"/>
        <v>0</v>
      </c>
      <c r="CN38" s="176">
        <f t="shared" si="91"/>
        <v>0</v>
      </c>
      <c r="CO38" s="176">
        <f t="shared" si="91"/>
        <v>0</v>
      </c>
      <c r="CP38" s="33">
        <f t="shared" si="91"/>
        <v>72655</v>
      </c>
      <c r="CQ38" s="16">
        <f t="shared" si="91"/>
        <v>0</v>
      </c>
      <c r="CR38" s="176">
        <f t="shared" si="91"/>
        <v>0</v>
      </c>
      <c r="CS38" s="176">
        <f t="shared" si="91"/>
        <v>0</v>
      </c>
      <c r="CT38" s="176">
        <f t="shared" si="91"/>
        <v>0</v>
      </c>
      <c r="CU38" s="176">
        <f t="shared" si="91"/>
        <v>0</v>
      </c>
      <c r="CV38" s="176">
        <f t="shared" si="91"/>
        <v>0</v>
      </c>
      <c r="CW38" s="33">
        <f t="shared" si="91"/>
        <v>72655</v>
      </c>
      <c r="CX38" s="16">
        <f t="shared" si="91"/>
        <v>0</v>
      </c>
    </row>
    <row r="39" spans="1:102" s="7" customFormat="1" ht="33" x14ac:dyDescent="0.25">
      <c r="A39" s="78" t="s">
        <v>21</v>
      </c>
      <c r="B39" s="12" t="s">
        <v>13</v>
      </c>
      <c r="C39" s="12" t="s">
        <v>23</v>
      </c>
      <c r="D39" s="63" t="s">
        <v>32</v>
      </c>
      <c r="E39" s="15">
        <v>120</v>
      </c>
      <c r="F39" s="16">
        <f>65447</f>
        <v>65447</v>
      </c>
      <c r="G39" s="16"/>
      <c r="H39" s="16"/>
      <c r="I39" s="16"/>
      <c r="J39" s="16">
        <f>F39+H39</f>
        <v>65447</v>
      </c>
      <c r="K39" s="16">
        <f>G39+I39</f>
        <v>0</v>
      </c>
      <c r="L39" s="24"/>
      <c r="M39" s="24"/>
      <c r="N39" s="24">
        <v>5924</v>
      </c>
      <c r="O39" s="24"/>
      <c r="P39" s="24"/>
      <c r="Q39" s="33">
        <f>J39+L39+M39+N39+O39+P39</f>
        <v>71371</v>
      </c>
      <c r="R39" s="16">
        <f>K39+P39</f>
        <v>0</v>
      </c>
      <c r="S39" s="24"/>
      <c r="T39" s="24"/>
      <c r="U39" s="24"/>
      <c r="V39" s="24"/>
      <c r="W39" s="24"/>
      <c r="X39" s="33">
        <f>Q39+S39+T39+U39+V39+W39</f>
        <v>71371</v>
      </c>
      <c r="Y39" s="16">
        <f>R39+W39</f>
        <v>0</v>
      </c>
      <c r="Z39" s="24"/>
      <c r="AA39" s="24"/>
      <c r="AB39" s="24"/>
      <c r="AC39" s="24"/>
      <c r="AD39" s="24"/>
      <c r="AE39" s="33">
        <f>X39+Z39+AA39+AB39+AC39+AD39</f>
        <v>71371</v>
      </c>
      <c r="AF39" s="16">
        <f>Y39+AD39</f>
        <v>0</v>
      </c>
      <c r="AG39" s="24"/>
      <c r="AH39" s="24"/>
      <c r="AI39" s="24"/>
      <c r="AJ39" s="24"/>
      <c r="AK39" s="24"/>
      <c r="AL39" s="33">
        <f>AE39+AG39+AH39+AI39+AJ39+AK39</f>
        <v>71371</v>
      </c>
      <c r="AM39" s="16">
        <f>AF39+AK39</f>
        <v>0</v>
      </c>
      <c r="AN39" s="24"/>
      <c r="AO39" s="24"/>
      <c r="AP39" s="24"/>
      <c r="AQ39" s="24"/>
      <c r="AR39" s="24"/>
      <c r="AS39" s="33">
        <f>AL39+AN39+AO39+AP39+AQ39+AR39</f>
        <v>71371</v>
      </c>
      <c r="AT39" s="16">
        <f>AM39+AR39</f>
        <v>0</v>
      </c>
      <c r="AU39" s="24"/>
      <c r="AV39" s="24"/>
      <c r="AW39" s="24"/>
      <c r="AX39" s="24"/>
      <c r="AY39" s="24"/>
      <c r="AZ39" s="33">
        <f>AS39+AU39+AV39+AW39+AX39+AY39</f>
        <v>71371</v>
      </c>
      <c r="BA39" s="16">
        <f>AT39+AY39</f>
        <v>0</v>
      </c>
      <c r="BB39" s="24"/>
      <c r="BC39" s="24"/>
      <c r="BD39" s="24">
        <f>407</f>
        <v>407</v>
      </c>
      <c r="BE39" s="24"/>
      <c r="BF39" s="24"/>
      <c r="BG39" s="33">
        <f>AZ39+BB39+BC39+BD39+BE39+BF39</f>
        <v>71778</v>
      </c>
      <c r="BH39" s="16">
        <f>BA39+BF39</f>
        <v>0</v>
      </c>
      <c r="BI39" s="24"/>
      <c r="BJ39" s="24"/>
      <c r="BK39" s="24"/>
      <c r="BL39" s="24"/>
      <c r="BM39" s="24"/>
      <c r="BN39" s="33">
        <f>BG39+BI39+BJ39+BK39+BL39+BM39</f>
        <v>71778</v>
      </c>
      <c r="BO39" s="16">
        <f>BH39+BM39</f>
        <v>0</v>
      </c>
      <c r="BP39" s="24"/>
      <c r="BQ39" s="24"/>
      <c r="BR39" s="24"/>
      <c r="BS39" s="24"/>
      <c r="BT39" s="24"/>
      <c r="BU39" s="33">
        <f>BN39+BP39+BQ39+BR39+BS39+BT39</f>
        <v>71778</v>
      </c>
      <c r="BV39" s="16">
        <f>BO39+BT39</f>
        <v>0</v>
      </c>
      <c r="BW39" s="181"/>
      <c r="BX39" s="181"/>
      <c r="BY39" s="181"/>
      <c r="BZ39" s="181"/>
      <c r="CA39" s="181"/>
      <c r="CB39" s="33">
        <f>BU39+BW39+BX39+BY39+BZ39+CA39</f>
        <v>71778</v>
      </c>
      <c r="CC39" s="16">
        <f>BV39+CA39</f>
        <v>0</v>
      </c>
      <c r="CD39" s="181"/>
      <c r="CE39" s="181"/>
      <c r="CF39" s="181"/>
      <c r="CG39" s="181"/>
      <c r="CH39" s="181"/>
      <c r="CI39" s="33">
        <f>CB39+CD39+CE39+CF39+CG39+CH39</f>
        <v>71778</v>
      </c>
      <c r="CJ39" s="16">
        <f>CC39+CH39</f>
        <v>0</v>
      </c>
      <c r="CK39" s="181">
        <v>877</v>
      </c>
      <c r="CL39" s="181"/>
      <c r="CM39" s="181"/>
      <c r="CN39" s="181"/>
      <c r="CO39" s="181"/>
      <c r="CP39" s="33">
        <f>CI39+CK39+CL39+CM39+CN39+CO39</f>
        <v>72655</v>
      </c>
      <c r="CQ39" s="16">
        <f>CJ39+CO39</f>
        <v>0</v>
      </c>
      <c r="CR39" s="181"/>
      <c r="CS39" s="181"/>
      <c r="CT39" s="181"/>
      <c r="CU39" s="181"/>
      <c r="CV39" s="181"/>
      <c r="CW39" s="33">
        <f>CP39+CR39+CS39+CT39+CU39+CV39</f>
        <v>72655</v>
      </c>
      <c r="CX39" s="16">
        <f>CQ39+CV39</f>
        <v>0</v>
      </c>
    </row>
    <row r="40" spans="1:102" s="7" customFormat="1" ht="33" x14ac:dyDescent="0.25">
      <c r="A40" s="11" t="s">
        <v>33</v>
      </c>
      <c r="B40" s="12" t="s">
        <v>13</v>
      </c>
      <c r="C40" s="12" t="s">
        <v>23</v>
      </c>
      <c r="D40" s="63" t="s">
        <v>32</v>
      </c>
      <c r="E40" s="15">
        <v>200</v>
      </c>
      <c r="F40" s="16">
        <f t="shared" ref="F40:BQ40" si="92">F41</f>
        <v>9406</v>
      </c>
      <c r="G40" s="16">
        <f t="shared" si="92"/>
        <v>0</v>
      </c>
      <c r="H40" s="16">
        <f t="shared" si="92"/>
        <v>1205</v>
      </c>
      <c r="I40" s="16">
        <f t="shared" si="92"/>
        <v>0</v>
      </c>
      <c r="J40" s="16">
        <f t="shared" si="92"/>
        <v>10611</v>
      </c>
      <c r="K40" s="16">
        <f t="shared" si="92"/>
        <v>0</v>
      </c>
      <c r="L40" s="16">
        <f t="shared" si="92"/>
        <v>0</v>
      </c>
      <c r="M40" s="16">
        <f t="shared" si="92"/>
        <v>0</v>
      </c>
      <c r="N40" s="16">
        <f t="shared" si="92"/>
        <v>0</v>
      </c>
      <c r="O40" s="16">
        <f t="shared" si="92"/>
        <v>0</v>
      </c>
      <c r="P40" s="16">
        <f t="shared" si="92"/>
        <v>0</v>
      </c>
      <c r="Q40" s="33">
        <f t="shared" si="92"/>
        <v>10611</v>
      </c>
      <c r="R40" s="16">
        <f t="shared" si="92"/>
        <v>0</v>
      </c>
      <c r="S40" s="16">
        <f t="shared" si="92"/>
        <v>0</v>
      </c>
      <c r="T40" s="16">
        <f t="shared" si="92"/>
        <v>0</v>
      </c>
      <c r="U40" s="16">
        <f t="shared" si="92"/>
        <v>0</v>
      </c>
      <c r="V40" s="16">
        <f t="shared" si="92"/>
        <v>0</v>
      </c>
      <c r="W40" s="16">
        <f t="shared" si="92"/>
        <v>0</v>
      </c>
      <c r="X40" s="33">
        <f t="shared" si="92"/>
        <v>10611</v>
      </c>
      <c r="Y40" s="16">
        <f t="shared" si="92"/>
        <v>0</v>
      </c>
      <c r="Z40" s="16">
        <f t="shared" si="92"/>
        <v>0</v>
      </c>
      <c r="AA40" s="16">
        <f t="shared" si="92"/>
        <v>0</v>
      </c>
      <c r="AB40" s="16">
        <f t="shared" si="92"/>
        <v>0</v>
      </c>
      <c r="AC40" s="16">
        <f t="shared" si="92"/>
        <v>0</v>
      </c>
      <c r="AD40" s="16">
        <f t="shared" si="92"/>
        <v>0</v>
      </c>
      <c r="AE40" s="33">
        <f t="shared" si="92"/>
        <v>10611</v>
      </c>
      <c r="AF40" s="16">
        <f t="shared" si="92"/>
        <v>0</v>
      </c>
      <c r="AG40" s="16">
        <f t="shared" si="92"/>
        <v>0</v>
      </c>
      <c r="AH40" s="16">
        <f t="shared" si="92"/>
        <v>0</v>
      </c>
      <c r="AI40" s="16">
        <f t="shared" si="92"/>
        <v>0</v>
      </c>
      <c r="AJ40" s="16">
        <f t="shared" si="92"/>
        <v>0</v>
      </c>
      <c r="AK40" s="16">
        <f t="shared" si="92"/>
        <v>0</v>
      </c>
      <c r="AL40" s="33">
        <f t="shared" si="92"/>
        <v>10611</v>
      </c>
      <c r="AM40" s="16">
        <f t="shared" si="92"/>
        <v>0</v>
      </c>
      <c r="AN40" s="16">
        <f t="shared" si="92"/>
        <v>0</v>
      </c>
      <c r="AO40" s="16">
        <f t="shared" si="92"/>
        <v>0</v>
      </c>
      <c r="AP40" s="16">
        <f t="shared" si="92"/>
        <v>0</v>
      </c>
      <c r="AQ40" s="16">
        <f t="shared" si="92"/>
        <v>0</v>
      </c>
      <c r="AR40" s="16">
        <f t="shared" si="92"/>
        <v>0</v>
      </c>
      <c r="AS40" s="33">
        <f t="shared" si="92"/>
        <v>10611</v>
      </c>
      <c r="AT40" s="16">
        <f t="shared" si="92"/>
        <v>0</v>
      </c>
      <c r="AU40" s="16">
        <f t="shared" si="92"/>
        <v>0</v>
      </c>
      <c r="AV40" s="16">
        <f t="shared" si="92"/>
        <v>0</v>
      </c>
      <c r="AW40" s="16">
        <f t="shared" si="92"/>
        <v>9941</v>
      </c>
      <c r="AX40" s="16">
        <f t="shared" si="92"/>
        <v>0</v>
      </c>
      <c r="AY40" s="16">
        <f t="shared" si="92"/>
        <v>0</v>
      </c>
      <c r="AZ40" s="33">
        <f t="shared" si="92"/>
        <v>20552</v>
      </c>
      <c r="BA40" s="16">
        <f t="shared" si="92"/>
        <v>0</v>
      </c>
      <c r="BB40" s="16">
        <f t="shared" si="92"/>
        <v>0</v>
      </c>
      <c r="BC40" s="16">
        <f t="shared" si="92"/>
        <v>0</v>
      </c>
      <c r="BD40" s="16">
        <f t="shared" si="92"/>
        <v>0</v>
      </c>
      <c r="BE40" s="16">
        <f t="shared" si="92"/>
        <v>0</v>
      </c>
      <c r="BF40" s="16">
        <f t="shared" si="92"/>
        <v>0</v>
      </c>
      <c r="BG40" s="33">
        <f t="shared" si="92"/>
        <v>20552</v>
      </c>
      <c r="BH40" s="16">
        <f t="shared" si="92"/>
        <v>0</v>
      </c>
      <c r="BI40" s="16">
        <f t="shared" si="92"/>
        <v>0</v>
      </c>
      <c r="BJ40" s="16">
        <f t="shared" si="92"/>
        <v>0</v>
      </c>
      <c r="BK40" s="16">
        <f t="shared" si="92"/>
        <v>0</v>
      </c>
      <c r="BL40" s="16">
        <f t="shared" si="92"/>
        <v>0</v>
      </c>
      <c r="BM40" s="16">
        <f t="shared" si="92"/>
        <v>0</v>
      </c>
      <c r="BN40" s="33">
        <f t="shared" si="92"/>
        <v>20552</v>
      </c>
      <c r="BO40" s="16">
        <f t="shared" si="92"/>
        <v>0</v>
      </c>
      <c r="BP40" s="16">
        <f t="shared" si="92"/>
        <v>-33</v>
      </c>
      <c r="BQ40" s="16">
        <f t="shared" si="92"/>
        <v>0</v>
      </c>
      <c r="BR40" s="16">
        <f t="shared" ref="BR40:CX40" si="93">BR41</f>
        <v>0</v>
      </c>
      <c r="BS40" s="16">
        <f t="shared" si="93"/>
        <v>-665</v>
      </c>
      <c r="BT40" s="16">
        <f t="shared" si="93"/>
        <v>0</v>
      </c>
      <c r="BU40" s="33">
        <f t="shared" si="93"/>
        <v>19854</v>
      </c>
      <c r="BV40" s="16">
        <f t="shared" si="93"/>
        <v>0</v>
      </c>
      <c r="BW40" s="176">
        <f t="shared" si="93"/>
        <v>0</v>
      </c>
      <c r="BX40" s="176">
        <f t="shared" si="93"/>
        <v>0</v>
      </c>
      <c r="BY40" s="176">
        <f t="shared" si="93"/>
        <v>0</v>
      </c>
      <c r="BZ40" s="176">
        <f t="shared" si="93"/>
        <v>0</v>
      </c>
      <c r="CA40" s="176">
        <f t="shared" si="93"/>
        <v>0</v>
      </c>
      <c r="CB40" s="33">
        <f t="shared" si="93"/>
        <v>19854</v>
      </c>
      <c r="CC40" s="16">
        <f t="shared" si="93"/>
        <v>0</v>
      </c>
      <c r="CD40" s="176">
        <f t="shared" si="93"/>
        <v>0</v>
      </c>
      <c r="CE40" s="176">
        <f t="shared" si="93"/>
        <v>0</v>
      </c>
      <c r="CF40" s="176">
        <f t="shared" si="93"/>
        <v>0</v>
      </c>
      <c r="CG40" s="176">
        <f t="shared" si="93"/>
        <v>0</v>
      </c>
      <c r="CH40" s="176">
        <f t="shared" si="93"/>
        <v>0</v>
      </c>
      <c r="CI40" s="33">
        <f t="shared" si="93"/>
        <v>19854</v>
      </c>
      <c r="CJ40" s="16">
        <f t="shared" si="93"/>
        <v>0</v>
      </c>
      <c r="CK40" s="176">
        <f t="shared" si="93"/>
        <v>-380</v>
      </c>
      <c r="CL40" s="176">
        <f t="shared" si="93"/>
        <v>0</v>
      </c>
      <c r="CM40" s="176">
        <f t="shared" si="93"/>
        <v>0</v>
      </c>
      <c r="CN40" s="176">
        <f t="shared" si="93"/>
        <v>-27</v>
      </c>
      <c r="CO40" s="176">
        <f t="shared" si="93"/>
        <v>0</v>
      </c>
      <c r="CP40" s="33">
        <f t="shared" si="93"/>
        <v>19447</v>
      </c>
      <c r="CQ40" s="16">
        <f t="shared" si="93"/>
        <v>0</v>
      </c>
      <c r="CR40" s="176">
        <f t="shared" si="93"/>
        <v>0</v>
      </c>
      <c r="CS40" s="176">
        <f t="shared" si="93"/>
        <v>0</v>
      </c>
      <c r="CT40" s="176">
        <f t="shared" si="93"/>
        <v>0</v>
      </c>
      <c r="CU40" s="176">
        <f t="shared" si="93"/>
        <v>0</v>
      </c>
      <c r="CV40" s="176">
        <f t="shared" si="93"/>
        <v>0</v>
      </c>
      <c r="CW40" s="33">
        <f t="shared" si="93"/>
        <v>19447</v>
      </c>
      <c r="CX40" s="16">
        <f t="shared" si="93"/>
        <v>0</v>
      </c>
    </row>
    <row r="41" spans="1:102" s="7" customFormat="1" ht="33" x14ac:dyDescent="0.25">
      <c r="A41" s="78" t="s">
        <v>34</v>
      </c>
      <c r="B41" s="12" t="s">
        <v>13</v>
      </c>
      <c r="C41" s="12" t="s">
        <v>23</v>
      </c>
      <c r="D41" s="63" t="s">
        <v>32</v>
      </c>
      <c r="E41" s="15">
        <v>240</v>
      </c>
      <c r="F41" s="16">
        <v>9406</v>
      </c>
      <c r="G41" s="16"/>
      <c r="H41" s="16">
        <v>1205</v>
      </c>
      <c r="I41" s="16"/>
      <c r="J41" s="16">
        <f>F41+H41</f>
        <v>10611</v>
      </c>
      <c r="K41" s="16">
        <f>G41+I41</f>
        <v>0</v>
      </c>
      <c r="L41" s="24"/>
      <c r="M41" s="24"/>
      <c r="N41" s="24"/>
      <c r="O41" s="24"/>
      <c r="P41" s="24"/>
      <c r="Q41" s="33">
        <f>J41+L41+M41+N41+O41+P41</f>
        <v>10611</v>
      </c>
      <c r="R41" s="16">
        <f>K41+P41</f>
        <v>0</v>
      </c>
      <c r="S41" s="24"/>
      <c r="T41" s="24"/>
      <c r="U41" s="24"/>
      <c r="V41" s="24"/>
      <c r="W41" s="24"/>
      <c r="X41" s="33">
        <f>Q41+S41+T41+U41+V41+W41</f>
        <v>10611</v>
      </c>
      <c r="Y41" s="16">
        <f>R41+W41</f>
        <v>0</v>
      </c>
      <c r="Z41" s="24"/>
      <c r="AA41" s="24"/>
      <c r="AB41" s="24"/>
      <c r="AC41" s="24"/>
      <c r="AD41" s="24"/>
      <c r="AE41" s="33">
        <f>X41+Z41+AA41+AB41+AC41+AD41</f>
        <v>10611</v>
      </c>
      <c r="AF41" s="16">
        <f>Y41+AD41</f>
        <v>0</v>
      </c>
      <c r="AG41" s="24"/>
      <c r="AH41" s="24"/>
      <c r="AI41" s="24"/>
      <c r="AJ41" s="24"/>
      <c r="AK41" s="24"/>
      <c r="AL41" s="33">
        <f>AE41+AG41+AH41+AI41+AJ41+AK41</f>
        <v>10611</v>
      </c>
      <c r="AM41" s="16">
        <f>AF41+AK41</f>
        <v>0</v>
      </c>
      <c r="AN41" s="24"/>
      <c r="AO41" s="24"/>
      <c r="AP41" s="24"/>
      <c r="AQ41" s="24"/>
      <c r="AR41" s="24"/>
      <c r="AS41" s="33">
        <f>AL41+AN41+AO41+AP41+AQ41+AR41</f>
        <v>10611</v>
      </c>
      <c r="AT41" s="16">
        <f>AM41+AR41</f>
        <v>0</v>
      </c>
      <c r="AU41" s="24"/>
      <c r="AV41" s="24"/>
      <c r="AW41" s="24">
        <v>9941</v>
      </c>
      <c r="AX41" s="24"/>
      <c r="AY41" s="24"/>
      <c r="AZ41" s="33">
        <f>AS41+AU41+AV41+AW41+AX41+AY41</f>
        <v>20552</v>
      </c>
      <c r="BA41" s="16">
        <f>AT41+AY41</f>
        <v>0</v>
      </c>
      <c r="BB41" s="24"/>
      <c r="BC41" s="24"/>
      <c r="BD41" s="24"/>
      <c r="BE41" s="24"/>
      <c r="BF41" s="24"/>
      <c r="BG41" s="33">
        <f>AZ41+BB41+BC41+BD41+BE41+BF41</f>
        <v>20552</v>
      </c>
      <c r="BH41" s="16">
        <f>BA41+BF41</f>
        <v>0</v>
      </c>
      <c r="BI41" s="24"/>
      <c r="BJ41" s="24"/>
      <c r="BK41" s="24"/>
      <c r="BL41" s="24"/>
      <c r="BM41" s="24"/>
      <c r="BN41" s="33">
        <f>BG41+BI41+BJ41+BK41+BL41+BM41</f>
        <v>20552</v>
      </c>
      <c r="BO41" s="16">
        <f>BH41+BM41</f>
        <v>0</v>
      </c>
      <c r="BP41" s="24">
        <v>-33</v>
      </c>
      <c r="BQ41" s="24"/>
      <c r="BR41" s="24"/>
      <c r="BS41" s="24">
        <v>-665</v>
      </c>
      <c r="BT41" s="24"/>
      <c r="BU41" s="33">
        <f>BN41+BP41+BQ41+BR41+BS41+BT41</f>
        <v>19854</v>
      </c>
      <c r="BV41" s="16">
        <f>BO41+BT41</f>
        <v>0</v>
      </c>
      <c r="BW41" s="181"/>
      <c r="BX41" s="181"/>
      <c r="BY41" s="181"/>
      <c r="BZ41" s="181"/>
      <c r="CA41" s="181"/>
      <c r="CB41" s="33">
        <f>BU41+BW41+BX41+BY41+BZ41+CA41</f>
        <v>19854</v>
      </c>
      <c r="CC41" s="16">
        <f>BV41+CA41</f>
        <v>0</v>
      </c>
      <c r="CD41" s="181"/>
      <c r="CE41" s="181"/>
      <c r="CF41" s="181"/>
      <c r="CG41" s="181"/>
      <c r="CH41" s="181"/>
      <c r="CI41" s="33">
        <f>CB41+CD41+CE41+CF41+CG41+CH41</f>
        <v>19854</v>
      </c>
      <c r="CJ41" s="16">
        <f>CC41+CH41</f>
        <v>0</v>
      </c>
      <c r="CK41" s="181">
        <v>-380</v>
      </c>
      <c r="CL41" s="181"/>
      <c r="CM41" s="181"/>
      <c r="CN41" s="181">
        <v>-27</v>
      </c>
      <c r="CO41" s="181"/>
      <c r="CP41" s="33">
        <f>CI41+CK41+CL41+CM41+CN41+CO41</f>
        <v>19447</v>
      </c>
      <c r="CQ41" s="16">
        <f>CJ41+CO41</f>
        <v>0</v>
      </c>
      <c r="CR41" s="181"/>
      <c r="CS41" s="181"/>
      <c r="CT41" s="181"/>
      <c r="CU41" s="181"/>
      <c r="CV41" s="181"/>
      <c r="CW41" s="33">
        <f>CP41+CR41+CS41+CT41+CU41+CV41</f>
        <v>19447</v>
      </c>
      <c r="CX41" s="16">
        <f>CQ41+CV41</f>
        <v>0</v>
      </c>
    </row>
    <row r="42" spans="1:102" s="7" customFormat="1" ht="16.5" x14ac:dyDescent="0.25">
      <c r="A42" s="11" t="s">
        <v>35</v>
      </c>
      <c r="B42" s="12" t="s">
        <v>13</v>
      </c>
      <c r="C42" s="12" t="s">
        <v>23</v>
      </c>
      <c r="D42" s="63" t="s">
        <v>32</v>
      </c>
      <c r="E42" s="15">
        <v>300</v>
      </c>
      <c r="F42" s="16">
        <f t="shared" ref="F42:R42" si="94">F43+F44</f>
        <v>96</v>
      </c>
      <c r="G42" s="16">
        <f t="shared" si="94"/>
        <v>0</v>
      </c>
      <c r="H42" s="16">
        <f t="shared" si="94"/>
        <v>0</v>
      </c>
      <c r="I42" s="16">
        <f t="shared" si="94"/>
        <v>0</v>
      </c>
      <c r="J42" s="16">
        <f t="shared" si="94"/>
        <v>96</v>
      </c>
      <c r="K42" s="16">
        <f t="shared" si="94"/>
        <v>0</v>
      </c>
      <c r="L42" s="16">
        <f t="shared" si="94"/>
        <v>0</v>
      </c>
      <c r="M42" s="16">
        <f t="shared" si="94"/>
        <v>0</v>
      </c>
      <c r="N42" s="16">
        <f t="shared" si="94"/>
        <v>0</v>
      </c>
      <c r="O42" s="16">
        <f t="shared" si="94"/>
        <v>0</v>
      </c>
      <c r="P42" s="16">
        <f t="shared" si="94"/>
        <v>0</v>
      </c>
      <c r="Q42" s="33">
        <f t="shared" si="94"/>
        <v>96</v>
      </c>
      <c r="R42" s="16">
        <f t="shared" si="94"/>
        <v>0</v>
      </c>
      <c r="S42" s="16">
        <f t="shared" ref="S42:Y42" si="95">S43+S44</f>
        <v>0</v>
      </c>
      <c r="T42" s="16">
        <f t="shared" si="95"/>
        <v>0</v>
      </c>
      <c r="U42" s="16">
        <f t="shared" si="95"/>
        <v>0</v>
      </c>
      <c r="V42" s="16">
        <f t="shared" si="95"/>
        <v>0</v>
      </c>
      <c r="W42" s="16">
        <f t="shared" si="95"/>
        <v>0</v>
      </c>
      <c r="X42" s="33">
        <f t="shared" si="95"/>
        <v>96</v>
      </c>
      <c r="Y42" s="16">
        <f t="shared" si="95"/>
        <v>0</v>
      </c>
      <c r="Z42" s="16">
        <f t="shared" ref="Z42:AF42" si="96">Z43+Z44</f>
        <v>0</v>
      </c>
      <c r="AA42" s="16">
        <f t="shared" si="96"/>
        <v>0</v>
      </c>
      <c r="AB42" s="16">
        <f t="shared" si="96"/>
        <v>0</v>
      </c>
      <c r="AC42" s="16">
        <f t="shared" si="96"/>
        <v>0</v>
      </c>
      <c r="AD42" s="16">
        <f t="shared" si="96"/>
        <v>0</v>
      </c>
      <c r="AE42" s="33">
        <f t="shared" si="96"/>
        <v>96</v>
      </c>
      <c r="AF42" s="16">
        <f t="shared" si="96"/>
        <v>0</v>
      </c>
      <c r="AG42" s="16">
        <f t="shared" ref="AG42:AM42" si="97">AG43+AG44</f>
        <v>0</v>
      </c>
      <c r="AH42" s="16">
        <f t="shared" si="97"/>
        <v>0</v>
      </c>
      <c r="AI42" s="16">
        <f t="shared" si="97"/>
        <v>0</v>
      </c>
      <c r="AJ42" s="16">
        <f t="shared" si="97"/>
        <v>0</v>
      </c>
      <c r="AK42" s="16">
        <f t="shared" si="97"/>
        <v>0</v>
      </c>
      <c r="AL42" s="33">
        <f t="shared" si="97"/>
        <v>96</v>
      </c>
      <c r="AM42" s="16">
        <f t="shared" si="97"/>
        <v>0</v>
      </c>
      <c r="AN42" s="16">
        <f t="shared" ref="AN42:AT42" si="98">AN43+AN44</f>
        <v>0</v>
      </c>
      <c r="AO42" s="16">
        <f t="shared" si="98"/>
        <v>0</v>
      </c>
      <c r="AP42" s="16">
        <f t="shared" si="98"/>
        <v>0</v>
      </c>
      <c r="AQ42" s="16">
        <f t="shared" si="98"/>
        <v>0</v>
      </c>
      <c r="AR42" s="16">
        <f t="shared" si="98"/>
        <v>0</v>
      </c>
      <c r="AS42" s="33">
        <f t="shared" si="98"/>
        <v>96</v>
      </c>
      <c r="AT42" s="16">
        <f t="shared" si="98"/>
        <v>0</v>
      </c>
      <c r="AU42" s="16">
        <f t="shared" ref="AU42:BA42" si="99">AU43+AU44</f>
        <v>0</v>
      </c>
      <c r="AV42" s="16">
        <f t="shared" si="99"/>
        <v>0</v>
      </c>
      <c r="AW42" s="16">
        <f t="shared" si="99"/>
        <v>0</v>
      </c>
      <c r="AX42" s="16">
        <f t="shared" si="99"/>
        <v>0</v>
      </c>
      <c r="AY42" s="16">
        <f t="shared" si="99"/>
        <v>0</v>
      </c>
      <c r="AZ42" s="33">
        <f t="shared" si="99"/>
        <v>96</v>
      </c>
      <c r="BA42" s="16">
        <f t="shared" si="99"/>
        <v>0</v>
      </c>
      <c r="BB42" s="16">
        <f t="shared" ref="BB42:BH42" si="100">BB43+BB44</f>
        <v>0</v>
      </c>
      <c r="BC42" s="16">
        <f t="shared" si="100"/>
        <v>0</v>
      </c>
      <c r="BD42" s="16">
        <f t="shared" si="100"/>
        <v>0</v>
      </c>
      <c r="BE42" s="16">
        <f t="shared" si="100"/>
        <v>0</v>
      </c>
      <c r="BF42" s="16">
        <f t="shared" si="100"/>
        <v>0</v>
      </c>
      <c r="BG42" s="33">
        <f t="shared" si="100"/>
        <v>96</v>
      </c>
      <c r="BH42" s="16">
        <f t="shared" si="100"/>
        <v>0</v>
      </c>
      <c r="BI42" s="16">
        <f t="shared" ref="BI42:BO42" si="101">BI43+BI44</f>
        <v>0</v>
      </c>
      <c r="BJ42" s="16">
        <f t="shared" si="101"/>
        <v>0</v>
      </c>
      <c r="BK42" s="16">
        <f t="shared" si="101"/>
        <v>0</v>
      </c>
      <c r="BL42" s="16">
        <f t="shared" si="101"/>
        <v>0</v>
      </c>
      <c r="BM42" s="16">
        <f t="shared" si="101"/>
        <v>0</v>
      </c>
      <c r="BN42" s="33">
        <f t="shared" si="101"/>
        <v>96</v>
      </c>
      <c r="BO42" s="16">
        <f t="shared" si="101"/>
        <v>0</v>
      </c>
      <c r="BP42" s="16">
        <f t="shared" ref="BP42:BV42" si="102">BP43+BP44</f>
        <v>2</v>
      </c>
      <c r="BQ42" s="16">
        <f t="shared" si="102"/>
        <v>0</v>
      </c>
      <c r="BR42" s="16">
        <f t="shared" si="102"/>
        <v>0</v>
      </c>
      <c r="BS42" s="16">
        <f t="shared" si="102"/>
        <v>0</v>
      </c>
      <c r="BT42" s="16">
        <f t="shared" si="102"/>
        <v>0</v>
      </c>
      <c r="BU42" s="33">
        <f t="shared" si="102"/>
        <v>98</v>
      </c>
      <c r="BV42" s="16">
        <f t="shared" si="102"/>
        <v>0</v>
      </c>
      <c r="BW42" s="176">
        <f t="shared" ref="BW42:CC42" si="103">BW43+BW44</f>
        <v>0</v>
      </c>
      <c r="BX42" s="176">
        <f t="shared" si="103"/>
        <v>0</v>
      </c>
      <c r="BY42" s="176">
        <f t="shared" si="103"/>
        <v>0</v>
      </c>
      <c r="BZ42" s="176">
        <f t="shared" si="103"/>
        <v>0</v>
      </c>
      <c r="CA42" s="176">
        <f t="shared" si="103"/>
        <v>0</v>
      </c>
      <c r="CB42" s="33">
        <f t="shared" si="103"/>
        <v>98</v>
      </c>
      <c r="CC42" s="16">
        <f t="shared" si="103"/>
        <v>0</v>
      </c>
      <c r="CD42" s="176">
        <f t="shared" ref="CD42:CJ42" si="104">CD43+CD44</f>
        <v>0</v>
      </c>
      <c r="CE42" s="176">
        <f t="shared" si="104"/>
        <v>0</v>
      </c>
      <c r="CF42" s="176">
        <f t="shared" si="104"/>
        <v>0</v>
      </c>
      <c r="CG42" s="176">
        <f t="shared" si="104"/>
        <v>0</v>
      </c>
      <c r="CH42" s="176">
        <f t="shared" si="104"/>
        <v>0</v>
      </c>
      <c r="CI42" s="33">
        <f t="shared" si="104"/>
        <v>98</v>
      </c>
      <c r="CJ42" s="16">
        <f t="shared" si="104"/>
        <v>0</v>
      </c>
      <c r="CK42" s="176">
        <f t="shared" ref="CK42:CQ42" si="105">CK43+CK44</f>
        <v>0</v>
      </c>
      <c r="CL42" s="176">
        <f t="shared" si="105"/>
        <v>0</v>
      </c>
      <c r="CM42" s="176">
        <f t="shared" si="105"/>
        <v>0</v>
      </c>
      <c r="CN42" s="176">
        <f t="shared" si="105"/>
        <v>0</v>
      </c>
      <c r="CO42" s="176">
        <f t="shared" si="105"/>
        <v>0</v>
      </c>
      <c r="CP42" s="33">
        <f t="shared" si="105"/>
        <v>98</v>
      </c>
      <c r="CQ42" s="16">
        <f t="shared" si="105"/>
        <v>0</v>
      </c>
      <c r="CR42" s="176">
        <f t="shared" ref="CR42:CX42" si="106">CR43+CR44</f>
        <v>0</v>
      </c>
      <c r="CS42" s="176">
        <f t="shared" si="106"/>
        <v>0</v>
      </c>
      <c r="CT42" s="176">
        <f t="shared" si="106"/>
        <v>0</v>
      </c>
      <c r="CU42" s="176">
        <f t="shared" si="106"/>
        <v>0</v>
      </c>
      <c r="CV42" s="176">
        <f t="shared" si="106"/>
        <v>0</v>
      </c>
      <c r="CW42" s="33">
        <f t="shared" si="106"/>
        <v>98</v>
      </c>
      <c r="CX42" s="16">
        <f t="shared" si="106"/>
        <v>0</v>
      </c>
    </row>
    <row r="43" spans="1:102" s="7" customFormat="1" ht="33" hidden="1" x14ac:dyDescent="0.25">
      <c r="A43" s="41" t="s">
        <v>36</v>
      </c>
      <c r="B43" s="12" t="s">
        <v>13</v>
      </c>
      <c r="C43" s="12" t="s">
        <v>23</v>
      </c>
      <c r="D43" s="63" t="s">
        <v>32</v>
      </c>
      <c r="E43" s="15">
        <v>320</v>
      </c>
      <c r="F43" s="16"/>
      <c r="G43" s="16"/>
      <c r="H43" s="16"/>
      <c r="I43" s="16"/>
      <c r="J43" s="16">
        <f>F43+H43</f>
        <v>0</v>
      </c>
      <c r="K43" s="16">
        <f>G43+I43</f>
        <v>0</v>
      </c>
      <c r="L43" s="24"/>
      <c r="M43" s="24"/>
      <c r="N43" s="24"/>
      <c r="O43" s="24"/>
      <c r="P43" s="24"/>
      <c r="Q43" s="145"/>
      <c r="R43" s="145"/>
      <c r="S43" s="24"/>
      <c r="T43" s="24"/>
      <c r="U43" s="24"/>
      <c r="V43" s="24"/>
      <c r="W43" s="24"/>
      <c r="X43" s="145"/>
      <c r="Y43" s="145"/>
      <c r="Z43" s="24"/>
      <c r="AA43" s="24"/>
      <c r="AB43" s="24"/>
      <c r="AC43" s="24"/>
      <c r="AD43" s="24"/>
      <c r="AE43" s="131"/>
      <c r="AF43" s="131"/>
      <c r="AG43" s="24"/>
      <c r="AH43" s="24"/>
      <c r="AI43" s="24"/>
      <c r="AJ43" s="24"/>
      <c r="AK43" s="24"/>
      <c r="AL43" s="131"/>
      <c r="AM43" s="131"/>
      <c r="AN43" s="24"/>
      <c r="AO43" s="24"/>
      <c r="AP43" s="24"/>
      <c r="AQ43" s="24"/>
      <c r="AR43" s="24"/>
      <c r="AS43" s="131"/>
      <c r="AT43" s="131"/>
      <c r="AU43" s="24"/>
      <c r="AV43" s="24"/>
      <c r="AW43" s="24"/>
      <c r="AX43" s="24"/>
      <c r="AY43" s="24"/>
      <c r="AZ43" s="131"/>
      <c r="BA43" s="131"/>
      <c r="BB43" s="24"/>
      <c r="BC43" s="24"/>
      <c r="BD43" s="24"/>
      <c r="BE43" s="24"/>
      <c r="BF43" s="24"/>
      <c r="BG43" s="131"/>
      <c r="BH43" s="131"/>
      <c r="BI43" s="24"/>
      <c r="BJ43" s="24"/>
      <c r="BK43" s="24"/>
      <c r="BL43" s="24"/>
      <c r="BM43" s="24"/>
      <c r="BN43" s="131"/>
      <c r="BO43" s="131"/>
      <c r="BP43" s="24"/>
      <c r="BQ43" s="24"/>
      <c r="BR43" s="24"/>
      <c r="BS43" s="24"/>
      <c r="BT43" s="24"/>
      <c r="BU43" s="131"/>
      <c r="BV43" s="131"/>
      <c r="BW43" s="181"/>
      <c r="BX43" s="181"/>
      <c r="BY43" s="181"/>
      <c r="BZ43" s="181"/>
      <c r="CA43" s="181"/>
      <c r="CB43" s="131"/>
      <c r="CC43" s="131"/>
      <c r="CD43" s="181"/>
      <c r="CE43" s="181"/>
      <c r="CF43" s="181"/>
      <c r="CG43" s="181"/>
      <c r="CH43" s="181"/>
      <c r="CI43" s="131"/>
      <c r="CJ43" s="131"/>
      <c r="CK43" s="181"/>
      <c r="CL43" s="181"/>
      <c r="CM43" s="181"/>
      <c r="CN43" s="181"/>
      <c r="CO43" s="181"/>
      <c r="CP43" s="131"/>
      <c r="CQ43" s="131"/>
      <c r="CR43" s="181"/>
      <c r="CS43" s="181"/>
      <c r="CT43" s="181"/>
      <c r="CU43" s="181"/>
      <c r="CV43" s="181"/>
      <c r="CW43" s="131"/>
      <c r="CX43" s="131"/>
    </row>
    <row r="44" spans="1:102" s="7" customFormat="1" ht="20.25" customHeight="1" x14ac:dyDescent="0.25">
      <c r="A44" s="78" t="s">
        <v>37</v>
      </c>
      <c r="B44" s="12" t="s">
        <v>13</v>
      </c>
      <c r="C44" s="12" t="s">
        <v>23</v>
      </c>
      <c r="D44" s="63" t="s">
        <v>32</v>
      </c>
      <c r="E44" s="15">
        <v>360</v>
      </c>
      <c r="F44" s="16">
        <v>96</v>
      </c>
      <c r="G44" s="16"/>
      <c r="H44" s="16"/>
      <c r="I44" s="16"/>
      <c r="J44" s="16">
        <f>F44+H44</f>
        <v>96</v>
      </c>
      <c r="K44" s="16">
        <f>G44+I44</f>
        <v>0</v>
      </c>
      <c r="L44" s="24"/>
      <c r="M44" s="24"/>
      <c r="N44" s="24"/>
      <c r="O44" s="24"/>
      <c r="P44" s="24"/>
      <c r="Q44" s="33">
        <f>J44+L44+M44+N44+O44+P44</f>
        <v>96</v>
      </c>
      <c r="R44" s="16">
        <f>K44+P44</f>
        <v>0</v>
      </c>
      <c r="S44" s="24"/>
      <c r="T44" s="24"/>
      <c r="U44" s="24"/>
      <c r="V44" s="24"/>
      <c r="W44" s="24"/>
      <c r="X44" s="33">
        <f>Q44+S44+T44+U44+V44+W44</f>
        <v>96</v>
      </c>
      <c r="Y44" s="16">
        <f>R44+W44</f>
        <v>0</v>
      </c>
      <c r="Z44" s="24"/>
      <c r="AA44" s="24"/>
      <c r="AB44" s="24"/>
      <c r="AC44" s="24"/>
      <c r="AD44" s="24"/>
      <c r="AE44" s="33">
        <f>X44+Z44+AA44+AB44+AC44+AD44</f>
        <v>96</v>
      </c>
      <c r="AF44" s="16">
        <f>Y44+AD44</f>
        <v>0</v>
      </c>
      <c r="AG44" s="24"/>
      <c r="AH44" s="24"/>
      <c r="AI44" s="24"/>
      <c r="AJ44" s="24"/>
      <c r="AK44" s="24"/>
      <c r="AL44" s="33">
        <f>AE44+AG44+AH44+AI44+AJ44+AK44</f>
        <v>96</v>
      </c>
      <c r="AM44" s="16">
        <f>AF44+AK44</f>
        <v>0</v>
      </c>
      <c r="AN44" s="24"/>
      <c r="AO44" s="24"/>
      <c r="AP44" s="24"/>
      <c r="AQ44" s="24"/>
      <c r="AR44" s="24"/>
      <c r="AS44" s="33">
        <f>AL44+AN44+AO44+AP44+AQ44+AR44</f>
        <v>96</v>
      </c>
      <c r="AT44" s="16">
        <f>AM44+AR44</f>
        <v>0</v>
      </c>
      <c r="AU44" s="24"/>
      <c r="AV44" s="24"/>
      <c r="AW44" s="24"/>
      <c r="AX44" s="24"/>
      <c r="AY44" s="24"/>
      <c r="AZ44" s="33">
        <f>AS44+AU44+AV44+AW44+AX44+AY44</f>
        <v>96</v>
      </c>
      <c r="BA44" s="16">
        <f>AT44+AY44</f>
        <v>0</v>
      </c>
      <c r="BB44" s="24"/>
      <c r="BC44" s="24"/>
      <c r="BD44" s="24"/>
      <c r="BE44" s="24"/>
      <c r="BF44" s="24"/>
      <c r="BG44" s="33">
        <f>AZ44+BB44+BC44+BD44+BE44+BF44</f>
        <v>96</v>
      </c>
      <c r="BH44" s="16">
        <f>BA44+BF44</f>
        <v>0</v>
      </c>
      <c r="BI44" s="24"/>
      <c r="BJ44" s="24"/>
      <c r="BK44" s="24"/>
      <c r="BL44" s="24"/>
      <c r="BM44" s="24"/>
      <c r="BN44" s="33">
        <f>BG44+BI44+BJ44+BK44+BL44+BM44</f>
        <v>96</v>
      </c>
      <c r="BO44" s="16">
        <f>BH44+BM44</f>
        <v>0</v>
      </c>
      <c r="BP44" s="24">
        <v>2</v>
      </c>
      <c r="BQ44" s="24"/>
      <c r="BR44" s="24"/>
      <c r="BS44" s="24"/>
      <c r="BT44" s="24"/>
      <c r="BU44" s="33">
        <f>BN44+BP44+BQ44+BR44+BS44+BT44</f>
        <v>98</v>
      </c>
      <c r="BV44" s="16">
        <f>BO44+BT44</f>
        <v>0</v>
      </c>
      <c r="BW44" s="181"/>
      <c r="BX44" s="181"/>
      <c r="BY44" s="181"/>
      <c r="BZ44" s="181"/>
      <c r="CA44" s="181"/>
      <c r="CB44" s="33">
        <f>BU44+BW44+BX44+BY44+BZ44+CA44</f>
        <v>98</v>
      </c>
      <c r="CC44" s="16">
        <f>BV44+CA44</f>
        <v>0</v>
      </c>
      <c r="CD44" s="181"/>
      <c r="CE44" s="181"/>
      <c r="CF44" s="181"/>
      <c r="CG44" s="181"/>
      <c r="CH44" s="181"/>
      <c r="CI44" s="33">
        <f>CB44+CD44+CE44+CF44+CG44+CH44</f>
        <v>98</v>
      </c>
      <c r="CJ44" s="16">
        <f>CC44+CH44</f>
        <v>0</v>
      </c>
      <c r="CK44" s="181"/>
      <c r="CL44" s="181"/>
      <c r="CM44" s="181"/>
      <c r="CN44" s="181"/>
      <c r="CO44" s="181"/>
      <c r="CP44" s="33">
        <f>CI44+CK44+CL44+CM44+CN44+CO44</f>
        <v>98</v>
      </c>
      <c r="CQ44" s="16">
        <f>CJ44+CO44</f>
        <v>0</v>
      </c>
      <c r="CR44" s="181"/>
      <c r="CS44" s="181"/>
      <c r="CT44" s="181"/>
      <c r="CU44" s="181"/>
      <c r="CV44" s="181"/>
      <c r="CW44" s="33">
        <f>CP44+CR44+CS44+CT44+CU44+CV44</f>
        <v>98</v>
      </c>
      <c r="CX44" s="16">
        <f>CQ44+CV44</f>
        <v>0</v>
      </c>
    </row>
    <row r="45" spans="1:102" s="6" customFormat="1" ht="21" customHeight="1" x14ac:dyDescent="0.25">
      <c r="A45" s="11" t="s">
        <v>38</v>
      </c>
      <c r="B45" s="12" t="s">
        <v>13</v>
      </c>
      <c r="C45" s="12" t="s">
        <v>23</v>
      </c>
      <c r="D45" s="63" t="s">
        <v>32</v>
      </c>
      <c r="E45" s="15">
        <v>800</v>
      </c>
      <c r="F45" s="16">
        <f t="shared" ref="F45:R45" si="107">F47+F46</f>
        <v>383</v>
      </c>
      <c r="G45" s="16">
        <f t="shared" si="107"/>
        <v>0</v>
      </c>
      <c r="H45" s="16">
        <f t="shared" si="107"/>
        <v>0</v>
      </c>
      <c r="I45" s="16">
        <f t="shared" si="107"/>
        <v>0</v>
      </c>
      <c r="J45" s="16">
        <f t="shared" si="107"/>
        <v>383</v>
      </c>
      <c r="K45" s="16">
        <f t="shared" si="107"/>
        <v>0</v>
      </c>
      <c r="L45" s="16">
        <f t="shared" si="107"/>
        <v>0</v>
      </c>
      <c r="M45" s="16">
        <f t="shared" si="107"/>
        <v>0</v>
      </c>
      <c r="N45" s="16">
        <f t="shared" si="107"/>
        <v>0</v>
      </c>
      <c r="O45" s="16">
        <f t="shared" si="107"/>
        <v>0</v>
      </c>
      <c r="P45" s="16">
        <f t="shared" si="107"/>
        <v>0</v>
      </c>
      <c r="Q45" s="33">
        <f t="shared" si="107"/>
        <v>383</v>
      </c>
      <c r="R45" s="16">
        <f t="shared" si="107"/>
        <v>0</v>
      </c>
      <c r="S45" s="16">
        <f t="shared" ref="S45:Y45" si="108">S47+S46</f>
        <v>0</v>
      </c>
      <c r="T45" s="16">
        <f t="shared" si="108"/>
        <v>0</v>
      </c>
      <c r="U45" s="16">
        <f t="shared" si="108"/>
        <v>0</v>
      </c>
      <c r="V45" s="16">
        <f t="shared" si="108"/>
        <v>0</v>
      </c>
      <c r="W45" s="16">
        <f t="shared" si="108"/>
        <v>0</v>
      </c>
      <c r="X45" s="33">
        <f t="shared" si="108"/>
        <v>383</v>
      </c>
      <c r="Y45" s="16">
        <f t="shared" si="108"/>
        <v>0</v>
      </c>
      <c r="Z45" s="16">
        <f t="shared" ref="Z45:AF45" si="109">Z47+Z46</f>
        <v>0</v>
      </c>
      <c r="AA45" s="16">
        <f t="shared" si="109"/>
        <v>0</v>
      </c>
      <c r="AB45" s="16">
        <f t="shared" si="109"/>
        <v>0</v>
      </c>
      <c r="AC45" s="16">
        <f t="shared" si="109"/>
        <v>0</v>
      </c>
      <c r="AD45" s="16">
        <f t="shared" si="109"/>
        <v>0</v>
      </c>
      <c r="AE45" s="33">
        <f t="shared" si="109"/>
        <v>383</v>
      </c>
      <c r="AF45" s="16">
        <f t="shared" si="109"/>
        <v>0</v>
      </c>
      <c r="AG45" s="16">
        <f t="shared" ref="AG45:AM45" si="110">AG47+AG46</f>
        <v>0</v>
      </c>
      <c r="AH45" s="16">
        <f t="shared" si="110"/>
        <v>0</v>
      </c>
      <c r="AI45" s="16">
        <f t="shared" si="110"/>
        <v>0</v>
      </c>
      <c r="AJ45" s="16">
        <f t="shared" si="110"/>
        <v>0</v>
      </c>
      <c r="AK45" s="16">
        <f t="shared" si="110"/>
        <v>0</v>
      </c>
      <c r="AL45" s="33">
        <f t="shared" si="110"/>
        <v>383</v>
      </c>
      <c r="AM45" s="16">
        <f t="shared" si="110"/>
        <v>0</v>
      </c>
      <c r="AN45" s="16">
        <f t="shared" ref="AN45:AT45" si="111">AN47+AN46</f>
        <v>0</v>
      </c>
      <c r="AO45" s="16">
        <f t="shared" si="111"/>
        <v>0</v>
      </c>
      <c r="AP45" s="16">
        <f t="shared" si="111"/>
        <v>0</v>
      </c>
      <c r="AQ45" s="16">
        <f t="shared" si="111"/>
        <v>0</v>
      </c>
      <c r="AR45" s="16">
        <f t="shared" si="111"/>
        <v>0</v>
      </c>
      <c r="AS45" s="33">
        <f t="shared" si="111"/>
        <v>383</v>
      </c>
      <c r="AT45" s="16">
        <f t="shared" si="111"/>
        <v>0</v>
      </c>
      <c r="AU45" s="16">
        <f t="shared" ref="AU45:BA45" si="112">AU47+AU46</f>
        <v>0</v>
      </c>
      <c r="AV45" s="16">
        <f t="shared" si="112"/>
        <v>0</v>
      </c>
      <c r="AW45" s="16">
        <f t="shared" si="112"/>
        <v>0</v>
      </c>
      <c r="AX45" s="16">
        <f t="shared" si="112"/>
        <v>0</v>
      </c>
      <c r="AY45" s="16">
        <f t="shared" si="112"/>
        <v>0</v>
      </c>
      <c r="AZ45" s="33">
        <f t="shared" si="112"/>
        <v>383</v>
      </c>
      <c r="BA45" s="16">
        <f t="shared" si="112"/>
        <v>0</v>
      </c>
      <c r="BB45" s="16">
        <f t="shared" ref="BB45:BH45" si="113">BB47+BB46</f>
        <v>0</v>
      </c>
      <c r="BC45" s="16">
        <f t="shared" si="113"/>
        <v>0</v>
      </c>
      <c r="BD45" s="16">
        <f t="shared" si="113"/>
        <v>0</v>
      </c>
      <c r="BE45" s="16">
        <f t="shared" si="113"/>
        <v>0</v>
      </c>
      <c r="BF45" s="16">
        <f t="shared" si="113"/>
        <v>0</v>
      </c>
      <c r="BG45" s="33">
        <f t="shared" si="113"/>
        <v>383</v>
      </c>
      <c r="BH45" s="16">
        <f t="shared" si="113"/>
        <v>0</v>
      </c>
      <c r="BI45" s="16">
        <f t="shared" ref="BI45:BO45" si="114">BI47+BI46</f>
        <v>0</v>
      </c>
      <c r="BJ45" s="16">
        <f t="shared" si="114"/>
        <v>0</v>
      </c>
      <c r="BK45" s="16">
        <f t="shared" si="114"/>
        <v>0</v>
      </c>
      <c r="BL45" s="16">
        <f t="shared" si="114"/>
        <v>0</v>
      </c>
      <c r="BM45" s="16">
        <f t="shared" si="114"/>
        <v>0</v>
      </c>
      <c r="BN45" s="33">
        <f t="shared" si="114"/>
        <v>383</v>
      </c>
      <c r="BO45" s="16">
        <f t="shared" si="114"/>
        <v>0</v>
      </c>
      <c r="BP45" s="16">
        <f t="shared" ref="BP45:BV45" si="115">BP47+BP46</f>
        <v>0</v>
      </c>
      <c r="BQ45" s="16">
        <f t="shared" si="115"/>
        <v>0</v>
      </c>
      <c r="BR45" s="16">
        <f t="shared" si="115"/>
        <v>0</v>
      </c>
      <c r="BS45" s="16">
        <f t="shared" si="115"/>
        <v>0</v>
      </c>
      <c r="BT45" s="16">
        <f t="shared" si="115"/>
        <v>0</v>
      </c>
      <c r="BU45" s="33">
        <f t="shared" si="115"/>
        <v>383</v>
      </c>
      <c r="BV45" s="16">
        <f t="shared" si="115"/>
        <v>0</v>
      </c>
      <c r="BW45" s="176">
        <f t="shared" ref="BW45:CC45" si="116">BW47+BW46</f>
        <v>0</v>
      </c>
      <c r="BX45" s="176">
        <f t="shared" si="116"/>
        <v>0</v>
      </c>
      <c r="BY45" s="176">
        <f t="shared" si="116"/>
        <v>0</v>
      </c>
      <c r="BZ45" s="176">
        <f t="shared" si="116"/>
        <v>0</v>
      </c>
      <c r="CA45" s="176">
        <f t="shared" si="116"/>
        <v>0</v>
      </c>
      <c r="CB45" s="33">
        <f t="shared" si="116"/>
        <v>383</v>
      </c>
      <c r="CC45" s="16">
        <f t="shared" si="116"/>
        <v>0</v>
      </c>
      <c r="CD45" s="176">
        <f t="shared" ref="CD45:CJ45" si="117">CD47+CD46</f>
        <v>0</v>
      </c>
      <c r="CE45" s="176">
        <f t="shared" si="117"/>
        <v>0</v>
      </c>
      <c r="CF45" s="176">
        <f t="shared" si="117"/>
        <v>0</v>
      </c>
      <c r="CG45" s="176">
        <f t="shared" si="117"/>
        <v>0</v>
      </c>
      <c r="CH45" s="176">
        <f t="shared" si="117"/>
        <v>0</v>
      </c>
      <c r="CI45" s="33">
        <f t="shared" si="117"/>
        <v>383</v>
      </c>
      <c r="CJ45" s="16">
        <f t="shared" si="117"/>
        <v>0</v>
      </c>
      <c r="CK45" s="176">
        <f t="shared" ref="CK45:CQ45" si="118">CK47+CK46</f>
        <v>-133</v>
      </c>
      <c r="CL45" s="176">
        <f t="shared" si="118"/>
        <v>0</v>
      </c>
      <c r="CM45" s="176">
        <f t="shared" si="118"/>
        <v>0</v>
      </c>
      <c r="CN45" s="176">
        <f t="shared" si="118"/>
        <v>0</v>
      </c>
      <c r="CO45" s="176">
        <f t="shared" si="118"/>
        <v>0</v>
      </c>
      <c r="CP45" s="33">
        <f t="shared" si="118"/>
        <v>250</v>
      </c>
      <c r="CQ45" s="16">
        <f t="shared" si="118"/>
        <v>0</v>
      </c>
      <c r="CR45" s="176">
        <f t="shared" ref="CR45:CX45" si="119">CR47+CR46</f>
        <v>0</v>
      </c>
      <c r="CS45" s="176">
        <f t="shared" si="119"/>
        <v>0</v>
      </c>
      <c r="CT45" s="176">
        <f t="shared" si="119"/>
        <v>0</v>
      </c>
      <c r="CU45" s="176">
        <f t="shared" si="119"/>
        <v>0</v>
      </c>
      <c r="CV45" s="176">
        <f t="shared" si="119"/>
        <v>0</v>
      </c>
      <c r="CW45" s="33">
        <f t="shared" si="119"/>
        <v>250</v>
      </c>
      <c r="CX45" s="16">
        <f t="shared" si="119"/>
        <v>0</v>
      </c>
    </row>
    <row r="46" spans="1:102" s="6" customFormat="1" ht="16.5" hidden="1" x14ac:dyDescent="0.25">
      <c r="A46" s="11" t="s">
        <v>39</v>
      </c>
      <c r="B46" s="12" t="s">
        <v>13</v>
      </c>
      <c r="C46" s="12" t="s">
        <v>23</v>
      </c>
      <c r="D46" s="63" t="s">
        <v>32</v>
      </c>
      <c r="E46" s="15">
        <v>830</v>
      </c>
      <c r="F46" s="16"/>
      <c r="G46" s="16"/>
      <c r="H46" s="16"/>
      <c r="I46" s="16"/>
      <c r="J46" s="16">
        <f>F46+H46</f>
        <v>0</v>
      </c>
      <c r="K46" s="16">
        <f>G46+I46</f>
        <v>0</v>
      </c>
      <c r="L46" s="25"/>
      <c r="M46" s="25"/>
      <c r="N46" s="25"/>
      <c r="O46" s="25"/>
      <c r="P46" s="25"/>
      <c r="Q46" s="21"/>
      <c r="R46" s="21"/>
      <c r="S46" s="25"/>
      <c r="T46" s="25"/>
      <c r="U46" s="25"/>
      <c r="V46" s="25"/>
      <c r="W46" s="25"/>
      <c r="X46" s="21"/>
      <c r="Y46" s="21"/>
      <c r="Z46" s="25"/>
      <c r="AA46" s="25"/>
      <c r="AB46" s="25"/>
      <c r="AC46" s="25"/>
      <c r="AD46" s="25"/>
      <c r="AE46" s="129"/>
      <c r="AF46" s="129"/>
      <c r="AG46" s="25"/>
      <c r="AH46" s="25"/>
      <c r="AI46" s="25"/>
      <c r="AJ46" s="25"/>
      <c r="AK46" s="25"/>
      <c r="AL46" s="129"/>
      <c r="AM46" s="129"/>
      <c r="AN46" s="25"/>
      <c r="AO46" s="25"/>
      <c r="AP46" s="25"/>
      <c r="AQ46" s="25"/>
      <c r="AR46" s="25"/>
      <c r="AS46" s="129"/>
      <c r="AT46" s="129"/>
      <c r="AU46" s="25"/>
      <c r="AV46" s="25"/>
      <c r="AW46" s="25"/>
      <c r="AX46" s="25"/>
      <c r="AY46" s="25"/>
      <c r="AZ46" s="129"/>
      <c r="BA46" s="129"/>
      <c r="BB46" s="25"/>
      <c r="BC46" s="25"/>
      <c r="BD46" s="25"/>
      <c r="BE46" s="25"/>
      <c r="BF46" s="25"/>
      <c r="BG46" s="129"/>
      <c r="BH46" s="129"/>
      <c r="BI46" s="25"/>
      <c r="BJ46" s="25"/>
      <c r="BK46" s="25"/>
      <c r="BL46" s="25"/>
      <c r="BM46" s="25"/>
      <c r="BN46" s="129"/>
      <c r="BO46" s="129"/>
      <c r="BP46" s="25"/>
      <c r="BQ46" s="25"/>
      <c r="BR46" s="25"/>
      <c r="BS46" s="25"/>
      <c r="BT46" s="25"/>
      <c r="BU46" s="129"/>
      <c r="BV46" s="129"/>
      <c r="BW46" s="178"/>
      <c r="BX46" s="178"/>
      <c r="BY46" s="178"/>
      <c r="BZ46" s="178"/>
      <c r="CA46" s="178"/>
      <c r="CB46" s="129"/>
      <c r="CC46" s="129"/>
      <c r="CD46" s="178"/>
      <c r="CE46" s="178"/>
      <c r="CF46" s="178"/>
      <c r="CG46" s="178"/>
      <c r="CH46" s="178"/>
      <c r="CI46" s="129"/>
      <c r="CJ46" s="129"/>
      <c r="CK46" s="178"/>
      <c r="CL46" s="178"/>
      <c r="CM46" s="178"/>
      <c r="CN46" s="178"/>
      <c r="CO46" s="178"/>
      <c r="CP46" s="129"/>
      <c r="CQ46" s="129"/>
      <c r="CR46" s="178"/>
      <c r="CS46" s="178"/>
      <c r="CT46" s="178"/>
      <c r="CU46" s="178"/>
      <c r="CV46" s="178"/>
      <c r="CW46" s="129"/>
      <c r="CX46" s="129"/>
    </row>
    <row r="47" spans="1:102" s="6" customFormat="1" ht="21" customHeight="1" x14ac:dyDescent="0.25">
      <c r="A47" s="11" t="s">
        <v>40</v>
      </c>
      <c r="B47" s="12" t="s">
        <v>13</v>
      </c>
      <c r="C47" s="12" t="s">
        <v>23</v>
      </c>
      <c r="D47" s="63" t="s">
        <v>32</v>
      </c>
      <c r="E47" s="15">
        <v>850</v>
      </c>
      <c r="F47" s="16">
        <v>383</v>
      </c>
      <c r="G47" s="16"/>
      <c r="H47" s="16"/>
      <c r="I47" s="16"/>
      <c r="J47" s="16">
        <f>F47+H47</f>
        <v>383</v>
      </c>
      <c r="K47" s="16">
        <f>G47+I47</f>
        <v>0</v>
      </c>
      <c r="L47" s="25"/>
      <c r="M47" s="25"/>
      <c r="N47" s="25"/>
      <c r="O47" s="25"/>
      <c r="P47" s="25"/>
      <c r="Q47" s="33">
        <f>J47+L47+M47+N47+O47+P47</f>
        <v>383</v>
      </c>
      <c r="R47" s="16">
        <f>K47+P47</f>
        <v>0</v>
      </c>
      <c r="S47" s="25"/>
      <c r="T47" s="25"/>
      <c r="U47" s="25"/>
      <c r="V47" s="25"/>
      <c r="W47" s="25"/>
      <c r="X47" s="33">
        <f>Q47+S47+T47+U47+V47+W47</f>
        <v>383</v>
      </c>
      <c r="Y47" s="16">
        <f>R47+W47</f>
        <v>0</v>
      </c>
      <c r="Z47" s="25"/>
      <c r="AA47" s="25"/>
      <c r="AB47" s="25"/>
      <c r="AC47" s="25"/>
      <c r="AD47" s="25"/>
      <c r="AE47" s="33">
        <f>X47+Z47+AA47+AB47+AC47+AD47</f>
        <v>383</v>
      </c>
      <c r="AF47" s="16">
        <f>Y47+AD47</f>
        <v>0</v>
      </c>
      <c r="AG47" s="25"/>
      <c r="AH47" s="25"/>
      <c r="AI47" s="25"/>
      <c r="AJ47" s="25"/>
      <c r="AK47" s="25"/>
      <c r="AL47" s="33">
        <f>AE47+AG47+AH47+AI47+AJ47+AK47</f>
        <v>383</v>
      </c>
      <c r="AM47" s="16">
        <f>AF47+AK47</f>
        <v>0</v>
      </c>
      <c r="AN47" s="25"/>
      <c r="AO47" s="25"/>
      <c r="AP47" s="25"/>
      <c r="AQ47" s="25"/>
      <c r="AR47" s="25"/>
      <c r="AS47" s="33">
        <f>AL47+AN47+AO47+AP47+AQ47+AR47</f>
        <v>383</v>
      </c>
      <c r="AT47" s="16">
        <f>AM47+AR47</f>
        <v>0</v>
      </c>
      <c r="AU47" s="25"/>
      <c r="AV47" s="25"/>
      <c r="AW47" s="25"/>
      <c r="AX47" s="25"/>
      <c r="AY47" s="25"/>
      <c r="AZ47" s="33">
        <f>AS47+AU47+AV47+AW47+AX47+AY47</f>
        <v>383</v>
      </c>
      <c r="BA47" s="16">
        <f>AT47+AY47</f>
        <v>0</v>
      </c>
      <c r="BB47" s="62"/>
      <c r="BC47" s="62"/>
      <c r="BD47" s="62"/>
      <c r="BE47" s="62"/>
      <c r="BF47" s="62"/>
      <c r="BG47" s="33">
        <f>AZ47+BB47+BC47+BD47+BE47+BF47</f>
        <v>383</v>
      </c>
      <c r="BH47" s="16">
        <f>BA47+BF47</f>
        <v>0</v>
      </c>
      <c r="BI47" s="62"/>
      <c r="BJ47" s="62"/>
      <c r="BK47" s="62"/>
      <c r="BL47" s="62"/>
      <c r="BM47" s="62"/>
      <c r="BN47" s="33">
        <f>BG47+BI47+BJ47+BK47+BL47+BM47</f>
        <v>383</v>
      </c>
      <c r="BO47" s="16">
        <f>BH47+BM47</f>
        <v>0</v>
      </c>
      <c r="BP47" s="62"/>
      <c r="BQ47" s="62"/>
      <c r="BR47" s="62"/>
      <c r="BS47" s="62"/>
      <c r="BT47" s="62"/>
      <c r="BU47" s="33">
        <f>BN47+BP47+BQ47+BR47+BS47+BT47</f>
        <v>383</v>
      </c>
      <c r="BV47" s="16">
        <f>BO47+BT47</f>
        <v>0</v>
      </c>
      <c r="BW47" s="177"/>
      <c r="BX47" s="177"/>
      <c r="BY47" s="177"/>
      <c r="BZ47" s="177"/>
      <c r="CA47" s="177"/>
      <c r="CB47" s="33">
        <f>BU47+BW47+BX47+BY47+BZ47+CA47</f>
        <v>383</v>
      </c>
      <c r="CC47" s="16">
        <f>BV47+CA47</f>
        <v>0</v>
      </c>
      <c r="CD47" s="177"/>
      <c r="CE47" s="177"/>
      <c r="CF47" s="177"/>
      <c r="CG47" s="177"/>
      <c r="CH47" s="177"/>
      <c r="CI47" s="33">
        <f>CB47+CD47+CE47+CF47+CG47+CH47</f>
        <v>383</v>
      </c>
      <c r="CJ47" s="16">
        <f>CC47+CH47</f>
        <v>0</v>
      </c>
      <c r="CK47" s="177">
        <v>-133</v>
      </c>
      <c r="CL47" s="177"/>
      <c r="CM47" s="177"/>
      <c r="CN47" s="177"/>
      <c r="CO47" s="177"/>
      <c r="CP47" s="33">
        <f>CI47+CK47+CL47+CM47+CN47+CO47</f>
        <v>250</v>
      </c>
      <c r="CQ47" s="16">
        <f>CJ47+CO47</f>
        <v>0</v>
      </c>
      <c r="CR47" s="177"/>
      <c r="CS47" s="177"/>
      <c r="CT47" s="177"/>
      <c r="CU47" s="177"/>
      <c r="CV47" s="177"/>
      <c r="CW47" s="33">
        <f>CP47+CR47+CS47+CT47+CU47+CV47</f>
        <v>250</v>
      </c>
      <c r="CX47" s="16">
        <f>CQ47+CV47</f>
        <v>0</v>
      </c>
    </row>
    <row r="48" spans="1:102" s="7" customFormat="1" ht="16.5" x14ac:dyDescent="0.25">
      <c r="A48" s="11"/>
      <c r="B48" s="12"/>
      <c r="C48" s="12"/>
      <c r="D48" s="81"/>
      <c r="E48" s="12"/>
      <c r="F48" s="82">
        <v>0</v>
      </c>
      <c r="G48" s="82"/>
      <c r="H48" s="82">
        <v>0</v>
      </c>
      <c r="I48" s="82"/>
      <c r="J48" s="82">
        <v>0</v>
      </c>
      <c r="K48" s="82"/>
      <c r="L48" s="24"/>
      <c r="M48" s="24"/>
      <c r="N48" s="24"/>
      <c r="O48" s="24"/>
      <c r="P48" s="24"/>
      <c r="Q48" s="34"/>
      <c r="R48" s="24"/>
      <c r="S48" s="24"/>
      <c r="T48" s="24"/>
      <c r="U48" s="24"/>
      <c r="V48" s="24"/>
      <c r="W48" s="24"/>
      <c r="X48" s="34"/>
      <c r="Y48" s="24"/>
      <c r="Z48" s="24"/>
      <c r="AA48" s="24"/>
      <c r="AB48" s="24"/>
      <c r="AC48" s="24"/>
      <c r="AD48" s="24"/>
      <c r="AE48" s="132"/>
      <c r="AF48" s="133"/>
      <c r="AG48" s="24"/>
      <c r="AH48" s="24"/>
      <c r="AI48" s="24"/>
      <c r="AJ48" s="24"/>
      <c r="AK48" s="24"/>
      <c r="AL48" s="132"/>
      <c r="AM48" s="133"/>
      <c r="AN48" s="24"/>
      <c r="AO48" s="24"/>
      <c r="AP48" s="24"/>
      <c r="AQ48" s="24"/>
      <c r="AR48" s="24"/>
      <c r="AS48" s="132"/>
      <c r="AT48" s="133"/>
      <c r="AU48" s="24"/>
      <c r="AV48" s="24"/>
      <c r="AW48" s="24"/>
      <c r="AX48" s="24"/>
      <c r="AY48" s="24"/>
      <c r="AZ48" s="132"/>
      <c r="BA48" s="133"/>
      <c r="BB48" s="24"/>
      <c r="BC48" s="24"/>
      <c r="BD48" s="24"/>
      <c r="BE48" s="24"/>
      <c r="BF48" s="24"/>
      <c r="BG48" s="132"/>
      <c r="BH48" s="133"/>
      <c r="BI48" s="24"/>
      <c r="BJ48" s="24"/>
      <c r="BK48" s="24"/>
      <c r="BL48" s="24"/>
      <c r="BM48" s="24"/>
      <c r="BN48" s="132"/>
      <c r="BO48" s="133"/>
      <c r="BP48" s="24"/>
      <c r="BQ48" s="24"/>
      <c r="BR48" s="24"/>
      <c r="BS48" s="24"/>
      <c r="BT48" s="24"/>
      <c r="BU48" s="132"/>
      <c r="BV48" s="133"/>
      <c r="BW48" s="181"/>
      <c r="BX48" s="181"/>
      <c r="BY48" s="181"/>
      <c r="BZ48" s="181"/>
      <c r="CA48" s="181"/>
      <c r="CB48" s="132"/>
      <c r="CC48" s="133"/>
      <c r="CD48" s="181"/>
      <c r="CE48" s="181"/>
      <c r="CF48" s="181"/>
      <c r="CG48" s="181"/>
      <c r="CH48" s="181"/>
      <c r="CI48" s="132"/>
      <c r="CJ48" s="133"/>
      <c r="CK48" s="181"/>
      <c r="CL48" s="181"/>
      <c r="CM48" s="181"/>
      <c r="CN48" s="181"/>
      <c r="CO48" s="181"/>
      <c r="CP48" s="132"/>
      <c r="CQ48" s="133"/>
      <c r="CR48" s="181"/>
      <c r="CS48" s="181"/>
      <c r="CT48" s="181"/>
      <c r="CU48" s="181"/>
      <c r="CV48" s="181"/>
      <c r="CW48" s="132"/>
      <c r="CX48" s="133"/>
    </row>
    <row r="49" spans="1:102" s="4" customFormat="1" ht="101.25" customHeight="1" x14ac:dyDescent="0.3">
      <c r="A49" s="75" t="s">
        <v>41</v>
      </c>
      <c r="B49" s="76" t="s">
        <v>13</v>
      </c>
      <c r="C49" s="76" t="s">
        <v>42</v>
      </c>
      <c r="D49" s="79"/>
      <c r="E49" s="76"/>
      <c r="F49" s="18">
        <f t="shared" ref="F49:K49" si="120">F50+F102</f>
        <v>779683</v>
      </c>
      <c r="G49" s="18">
        <f t="shared" si="120"/>
        <v>0</v>
      </c>
      <c r="H49" s="18">
        <f t="shared" si="120"/>
        <v>65566</v>
      </c>
      <c r="I49" s="18">
        <f t="shared" si="120"/>
        <v>65566</v>
      </c>
      <c r="J49" s="18">
        <f t="shared" si="120"/>
        <v>845249</v>
      </c>
      <c r="K49" s="18">
        <f t="shared" si="120"/>
        <v>65566</v>
      </c>
      <c r="L49" s="18">
        <f t="shared" ref="L49:R49" si="121">L50+L102</f>
        <v>0</v>
      </c>
      <c r="M49" s="18">
        <f t="shared" si="121"/>
        <v>0</v>
      </c>
      <c r="N49" s="18">
        <f t="shared" si="121"/>
        <v>30456</v>
      </c>
      <c r="O49" s="18">
        <f t="shared" si="121"/>
        <v>0</v>
      </c>
      <c r="P49" s="18">
        <f t="shared" si="121"/>
        <v>0</v>
      </c>
      <c r="Q49" s="32">
        <f t="shared" si="121"/>
        <v>875705</v>
      </c>
      <c r="R49" s="18">
        <f t="shared" si="121"/>
        <v>65566</v>
      </c>
      <c r="S49" s="18">
        <f t="shared" ref="S49:Y49" si="122">S50+S102</f>
        <v>0</v>
      </c>
      <c r="T49" s="18">
        <f t="shared" si="122"/>
        <v>0</v>
      </c>
      <c r="U49" s="18">
        <f t="shared" si="122"/>
        <v>0</v>
      </c>
      <c r="V49" s="18">
        <f t="shared" si="122"/>
        <v>0</v>
      </c>
      <c r="W49" s="18">
        <f t="shared" si="122"/>
        <v>0</v>
      </c>
      <c r="X49" s="32">
        <f t="shared" si="122"/>
        <v>875705</v>
      </c>
      <c r="Y49" s="18">
        <f t="shared" si="122"/>
        <v>65566</v>
      </c>
      <c r="Z49" s="18">
        <f t="shared" ref="Z49:AF49" si="123">Z50+Z102</f>
        <v>0</v>
      </c>
      <c r="AA49" s="18">
        <f t="shared" si="123"/>
        <v>0</v>
      </c>
      <c r="AB49" s="18">
        <f t="shared" si="123"/>
        <v>0</v>
      </c>
      <c r="AC49" s="18">
        <f t="shared" si="123"/>
        <v>0</v>
      </c>
      <c r="AD49" s="18">
        <f t="shared" si="123"/>
        <v>973</v>
      </c>
      <c r="AE49" s="32">
        <f t="shared" si="123"/>
        <v>875649</v>
      </c>
      <c r="AF49" s="18">
        <f t="shared" si="123"/>
        <v>65510</v>
      </c>
      <c r="AG49" s="18">
        <f t="shared" ref="AG49:AM49" si="124">AG50+AG102</f>
        <v>0</v>
      </c>
      <c r="AH49" s="18">
        <f t="shared" si="124"/>
        <v>0</v>
      </c>
      <c r="AI49" s="18">
        <f t="shared" si="124"/>
        <v>0</v>
      </c>
      <c r="AJ49" s="18">
        <f t="shared" si="124"/>
        <v>0</v>
      </c>
      <c r="AK49" s="18">
        <f t="shared" si="124"/>
        <v>0</v>
      </c>
      <c r="AL49" s="32">
        <f t="shared" si="124"/>
        <v>875649</v>
      </c>
      <c r="AM49" s="18">
        <f t="shared" si="124"/>
        <v>65510</v>
      </c>
      <c r="AN49" s="18">
        <f t="shared" ref="AN49:AT49" si="125">AN50+AN102</f>
        <v>0</v>
      </c>
      <c r="AO49" s="18">
        <f t="shared" si="125"/>
        <v>0</v>
      </c>
      <c r="AP49" s="18">
        <f t="shared" si="125"/>
        <v>2284</v>
      </c>
      <c r="AQ49" s="18">
        <f t="shared" si="125"/>
        <v>0</v>
      </c>
      <c r="AR49" s="18">
        <f t="shared" si="125"/>
        <v>378</v>
      </c>
      <c r="AS49" s="32">
        <f t="shared" si="125"/>
        <v>878311</v>
      </c>
      <c r="AT49" s="18">
        <f t="shared" si="125"/>
        <v>65888</v>
      </c>
      <c r="AU49" s="18">
        <f t="shared" ref="AU49:BA49" si="126">AU50+AU102</f>
        <v>0</v>
      </c>
      <c r="AV49" s="18">
        <f t="shared" si="126"/>
        <v>0</v>
      </c>
      <c r="AW49" s="18">
        <f t="shared" si="126"/>
        <v>0</v>
      </c>
      <c r="AX49" s="18">
        <f t="shared" si="126"/>
        <v>0</v>
      </c>
      <c r="AY49" s="18">
        <f t="shared" si="126"/>
        <v>0</v>
      </c>
      <c r="AZ49" s="32">
        <f t="shared" si="126"/>
        <v>878311</v>
      </c>
      <c r="BA49" s="18">
        <f t="shared" si="126"/>
        <v>65888</v>
      </c>
      <c r="BB49" s="18">
        <f t="shared" ref="BB49:BH49" si="127">BB50+BB102</f>
        <v>0</v>
      </c>
      <c r="BC49" s="18">
        <f t="shared" si="127"/>
        <v>0</v>
      </c>
      <c r="BD49" s="18">
        <f t="shared" si="127"/>
        <v>2632</v>
      </c>
      <c r="BE49" s="18">
        <f t="shared" si="127"/>
        <v>0</v>
      </c>
      <c r="BF49" s="18">
        <f t="shared" si="127"/>
        <v>0</v>
      </c>
      <c r="BG49" s="32">
        <f t="shared" si="127"/>
        <v>880943</v>
      </c>
      <c r="BH49" s="18">
        <f t="shared" si="127"/>
        <v>65888</v>
      </c>
      <c r="BI49" s="18">
        <f t="shared" ref="BI49:BO49" si="128">BI50+BI102</f>
        <v>0</v>
      </c>
      <c r="BJ49" s="18">
        <f t="shared" si="128"/>
        <v>0</v>
      </c>
      <c r="BK49" s="18">
        <f t="shared" si="128"/>
        <v>9745</v>
      </c>
      <c r="BL49" s="18">
        <f t="shared" si="128"/>
        <v>0</v>
      </c>
      <c r="BM49" s="18">
        <f t="shared" si="128"/>
        <v>0</v>
      </c>
      <c r="BN49" s="32">
        <f t="shared" si="128"/>
        <v>890688</v>
      </c>
      <c r="BO49" s="18">
        <f t="shared" si="128"/>
        <v>65888</v>
      </c>
      <c r="BP49" s="18">
        <f t="shared" ref="BP49:BV49" si="129">BP50+BP102</f>
        <v>835</v>
      </c>
      <c r="BQ49" s="18">
        <f t="shared" si="129"/>
        <v>0</v>
      </c>
      <c r="BR49" s="18">
        <f t="shared" si="129"/>
        <v>539</v>
      </c>
      <c r="BS49" s="18">
        <f t="shared" si="129"/>
        <v>-846</v>
      </c>
      <c r="BT49" s="18">
        <f t="shared" si="129"/>
        <v>1139</v>
      </c>
      <c r="BU49" s="32">
        <f t="shared" si="129"/>
        <v>892355</v>
      </c>
      <c r="BV49" s="18">
        <f t="shared" si="129"/>
        <v>67027</v>
      </c>
      <c r="BW49" s="175">
        <f t="shared" ref="BW49:CC49" si="130">BW50+BW102</f>
        <v>0</v>
      </c>
      <c r="BX49" s="175">
        <f t="shared" si="130"/>
        <v>0</v>
      </c>
      <c r="BY49" s="175">
        <f t="shared" si="130"/>
        <v>0</v>
      </c>
      <c r="BZ49" s="175">
        <f t="shared" si="130"/>
        <v>0</v>
      </c>
      <c r="CA49" s="175">
        <f t="shared" si="130"/>
        <v>0</v>
      </c>
      <c r="CB49" s="32">
        <f t="shared" si="130"/>
        <v>892355</v>
      </c>
      <c r="CC49" s="18">
        <f t="shared" si="130"/>
        <v>67027</v>
      </c>
      <c r="CD49" s="175">
        <f t="shared" ref="CD49:CJ49" si="131">CD50+CD102</f>
        <v>0</v>
      </c>
      <c r="CE49" s="175">
        <f t="shared" si="131"/>
        <v>0</v>
      </c>
      <c r="CF49" s="175">
        <f t="shared" si="131"/>
        <v>0</v>
      </c>
      <c r="CG49" s="175">
        <f t="shared" si="131"/>
        <v>0</v>
      </c>
      <c r="CH49" s="175">
        <f t="shared" si="131"/>
        <v>0</v>
      </c>
      <c r="CI49" s="32">
        <f t="shared" si="131"/>
        <v>892355</v>
      </c>
      <c r="CJ49" s="18">
        <f t="shared" si="131"/>
        <v>67027</v>
      </c>
      <c r="CK49" s="175">
        <f t="shared" ref="CK49:CQ49" si="132">CK50+CK102</f>
        <v>-260</v>
      </c>
      <c r="CL49" s="175">
        <f t="shared" si="132"/>
        <v>-224</v>
      </c>
      <c r="CM49" s="175">
        <f t="shared" si="132"/>
        <v>0</v>
      </c>
      <c r="CN49" s="175">
        <f t="shared" si="132"/>
        <v>0</v>
      </c>
      <c r="CO49" s="175">
        <f t="shared" si="132"/>
        <v>969</v>
      </c>
      <c r="CP49" s="32">
        <f t="shared" si="132"/>
        <v>892840</v>
      </c>
      <c r="CQ49" s="18">
        <f t="shared" si="132"/>
        <v>67996</v>
      </c>
      <c r="CR49" s="175">
        <f t="shared" ref="CR49:CX49" si="133">CR50+CR102</f>
        <v>0</v>
      </c>
      <c r="CS49" s="175">
        <f t="shared" si="133"/>
        <v>0</v>
      </c>
      <c r="CT49" s="175">
        <f t="shared" si="133"/>
        <v>0</v>
      </c>
      <c r="CU49" s="175">
        <f t="shared" si="133"/>
        <v>0</v>
      </c>
      <c r="CV49" s="175">
        <f t="shared" si="133"/>
        <v>0</v>
      </c>
      <c r="CW49" s="32">
        <f t="shared" si="133"/>
        <v>892840</v>
      </c>
      <c r="CX49" s="18">
        <f t="shared" si="133"/>
        <v>67996</v>
      </c>
    </row>
    <row r="50" spans="1:102" s="5" customFormat="1" ht="51" x14ac:dyDescent="0.3">
      <c r="A50" s="11" t="s">
        <v>814</v>
      </c>
      <c r="B50" s="12" t="s">
        <v>13</v>
      </c>
      <c r="C50" s="12" t="s">
        <v>42</v>
      </c>
      <c r="D50" s="63" t="s">
        <v>15</v>
      </c>
      <c r="E50" s="80"/>
      <c r="F50" s="16">
        <f>F51+F64+F69+F74+F77+F82+F89+F94+F99</f>
        <v>779683</v>
      </c>
      <c r="G50" s="16">
        <f>G51+G64+G69+G74+G77+G82+G89+G94+G99</f>
        <v>0</v>
      </c>
      <c r="H50" s="16">
        <f>H51+H64+H69+H74+H77+H82+H89+H94+H99+H61</f>
        <v>65566</v>
      </c>
      <c r="I50" s="16">
        <f>I51+I64+I69+I74+I77+I82+I89+I94+I99+I61</f>
        <v>65566</v>
      </c>
      <c r="J50" s="16">
        <f>J51+J64+J69+J74+J77+J82+J89+J94+J99+J61</f>
        <v>845249</v>
      </c>
      <c r="K50" s="16">
        <f>K51+K64+K69+K74+K77+K82+K89+K94+K99+K61</f>
        <v>65566</v>
      </c>
      <c r="L50" s="16">
        <f t="shared" ref="L50:Q50" si="134">L51+L64+L69+L74+L77+L82+L89+L94+L99+L61</f>
        <v>0</v>
      </c>
      <c r="M50" s="16">
        <f t="shared" si="134"/>
        <v>0</v>
      </c>
      <c r="N50" s="16">
        <f t="shared" si="134"/>
        <v>30456</v>
      </c>
      <c r="O50" s="16">
        <f t="shared" si="134"/>
        <v>0</v>
      </c>
      <c r="P50" s="16">
        <f t="shared" si="134"/>
        <v>0</v>
      </c>
      <c r="Q50" s="33">
        <f t="shared" si="134"/>
        <v>875705</v>
      </c>
      <c r="R50" s="16">
        <f>R51+R64+R69+R74+R77+R82+R89+R94+R99+R61</f>
        <v>65566</v>
      </c>
      <c r="S50" s="16">
        <f t="shared" ref="S50:X50" si="135">S51+S64+S69+S74+S77+S82+S89+S94+S99+S61</f>
        <v>0</v>
      </c>
      <c r="T50" s="16">
        <f t="shared" si="135"/>
        <v>0</v>
      </c>
      <c r="U50" s="16">
        <f t="shared" si="135"/>
        <v>0</v>
      </c>
      <c r="V50" s="16">
        <f t="shared" si="135"/>
        <v>0</v>
      </c>
      <c r="W50" s="16">
        <f t="shared" si="135"/>
        <v>0</v>
      </c>
      <c r="X50" s="33">
        <f t="shared" si="135"/>
        <v>875705</v>
      </c>
      <c r="Y50" s="16">
        <f>Y51+Y64+Y69+Y74+Y77+Y82+Y89+Y94+Y99+Y61</f>
        <v>65566</v>
      </c>
      <c r="Z50" s="16">
        <f t="shared" ref="Z50:AE50" si="136">Z51+Z64+Z69+Z74+Z77+Z82+Z89+Z94+Z99+Z61</f>
        <v>0</v>
      </c>
      <c r="AA50" s="16">
        <f t="shared" si="136"/>
        <v>0</v>
      </c>
      <c r="AB50" s="16">
        <f t="shared" si="136"/>
        <v>0</v>
      </c>
      <c r="AC50" s="16">
        <f t="shared" si="136"/>
        <v>0</v>
      </c>
      <c r="AD50" s="16">
        <f t="shared" si="136"/>
        <v>973</v>
      </c>
      <c r="AE50" s="33">
        <f t="shared" si="136"/>
        <v>875649</v>
      </c>
      <c r="AF50" s="16">
        <f>AF51+AF64+AF69+AF74+AF77+AF82+AF89+AF94+AF99+AF61</f>
        <v>65510</v>
      </c>
      <c r="AG50" s="16">
        <f t="shared" ref="AG50:AL50" si="137">AG51+AG64+AG69+AG74+AG77+AG82+AG89+AG94+AG99+AG61</f>
        <v>0</v>
      </c>
      <c r="AH50" s="16">
        <f t="shared" si="137"/>
        <v>0</v>
      </c>
      <c r="AI50" s="16">
        <f t="shared" si="137"/>
        <v>0</v>
      </c>
      <c r="AJ50" s="16">
        <f t="shared" si="137"/>
        <v>0</v>
      </c>
      <c r="AK50" s="16">
        <f t="shared" si="137"/>
        <v>0</v>
      </c>
      <c r="AL50" s="33">
        <f t="shared" si="137"/>
        <v>875649</v>
      </c>
      <c r="AM50" s="16">
        <f>AM51+AM64+AM69+AM74+AM77+AM82+AM89+AM94+AM99+AM61</f>
        <v>65510</v>
      </c>
      <c r="AN50" s="16">
        <f t="shared" ref="AN50:AS50" si="138">AN51+AN64+AN69+AN74+AN77+AN82+AN89+AN94+AN99+AN61</f>
        <v>0</v>
      </c>
      <c r="AO50" s="16">
        <f t="shared" si="138"/>
        <v>0</v>
      </c>
      <c r="AP50" s="16">
        <f t="shared" si="138"/>
        <v>2284</v>
      </c>
      <c r="AQ50" s="16">
        <f t="shared" si="138"/>
        <v>0</v>
      </c>
      <c r="AR50" s="16">
        <f t="shared" si="138"/>
        <v>378</v>
      </c>
      <c r="AS50" s="33">
        <f t="shared" si="138"/>
        <v>878311</v>
      </c>
      <c r="AT50" s="16">
        <f>AT51+AT64+AT69+AT74+AT77+AT82+AT89+AT94+AT99+AT61</f>
        <v>65888</v>
      </c>
      <c r="AU50" s="16">
        <f t="shared" ref="AU50:AZ50" si="139">AU51+AU64+AU69+AU74+AU77+AU82+AU89+AU94+AU99+AU61</f>
        <v>0</v>
      </c>
      <c r="AV50" s="16">
        <f t="shared" si="139"/>
        <v>0</v>
      </c>
      <c r="AW50" s="16">
        <f t="shared" si="139"/>
        <v>0</v>
      </c>
      <c r="AX50" s="16">
        <f t="shared" si="139"/>
        <v>0</v>
      </c>
      <c r="AY50" s="16">
        <f t="shared" si="139"/>
        <v>0</v>
      </c>
      <c r="AZ50" s="33">
        <f t="shared" si="139"/>
        <v>878311</v>
      </c>
      <c r="BA50" s="16">
        <f>BA51+BA64+BA69+BA74+BA77+BA82+BA89+BA94+BA99+BA61</f>
        <v>65888</v>
      </c>
      <c r="BB50" s="16">
        <f t="shared" ref="BB50:BG50" si="140">BB51+BB64+BB69+BB74+BB77+BB82+BB89+BB94+BB99+BB61</f>
        <v>0</v>
      </c>
      <c r="BC50" s="16">
        <f t="shared" si="140"/>
        <v>0</v>
      </c>
      <c r="BD50" s="16">
        <f t="shared" si="140"/>
        <v>2632</v>
      </c>
      <c r="BE50" s="16">
        <f t="shared" si="140"/>
        <v>0</v>
      </c>
      <c r="BF50" s="16">
        <f t="shared" si="140"/>
        <v>0</v>
      </c>
      <c r="BG50" s="33">
        <f t="shared" si="140"/>
        <v>880943</v>
      </c>
      <c r="BH50" s="16">
        <f>BH51+BH64+BH69+BH74+BH77+BH82+BH89+BH94+BH99+BH61</f>
        <v>65888</v>
      </c>
      <c r="BI50" s="16">
        <f t="shared" ref="BI50:BN50" si="141">BI51+BI64+BI69+BI74+BI77+BI82+BI89+BI94+BI99+BI61</f>
        <v>0</v>
      </c>
      <c r="BJ50" s="16">
        <f t="shared" si="141"/>
        <v>0</v>
      </c>
      <c r="BK50" s="16">
        <f t="shared" si="141"/>
        <v>9745</v>
      </c>
      <c r="BL50" s="16">
        <f t="shared" si="141"/>
        <v>0</v>
      </c>
      <c r="BM50" s="16">
        <f t="shared" si="141"/>
        <v>0</v>
      </c>
      <c r="BN50" s="33">
        <f t="shared" si="141"/>
        <v>890688</v>
      </c>
      <c r="BO50" s="16">
        <f>BO51+BO64+BO69+BO74+BO77+BO82+BO89+BO94+BO99+BO61</f>
        <v>65888</v>
      </c>
      <c r="BP50" s="16">
        <f t="shared" ref="BP50:BU50" si="142">BP51+BP64+BP69+BP74+BP77+BP82+BP89+BP94+BP99+BP61</f>
        <v>835</v>
      </c>
      <c r="BQ50" s="16">
        <f t="shared" si="142"/>
        <v>0</v>
      </c>
      <c r="BR50" s="16">
        <f t="shared" si="142"/>
        <v>539</v>
      </c>
      <c r="BS50" s="16">
        <f t="shared" si="142"/>
        <v>-846</v>
      </c>
      <c r="BT50" s="16">
        <f t="shared" si="142"/>
        <v>1139</v>
      </c>
      <c r="BU50" s="33">
        <f t="shared" si="142"/>
        <v>892355</v>
      </c>
      <c r="BV50" s="16">
        <f>BV51+BV64+BV69+BV74+BV77+BV82+BV89+BV94+BV99+BV61</f>
        <v>67027</v>
      </c>
      <c r="BW50" s="176">
        <f t="shared" ref="BW50:CB50" si="143">BW51+BW64+BW69+BW74+BW77+BW82+BW89+BW94+BW99+BW61</f>
        <v>0</v>
      </c>
      <c r="BX50" s="176">
        <f t="shared" si="143"/>
        <v>0</v>
      </c>
      <c r="BY50" s="176">
        <f t="shared" si="143"/>
        <v>0</v>
      </c>
      <c r="BZ50" s="176">
        <f t="shared" si="143"/>
        <v>0</v>
      </c>
      <c r="CA50" s="176">
        <f t="shared" si="143"/>
        <v>0</v>
      </c>
      <c r="CB50" s="33">
        <f t="shared" si="143"/>
        <v>892355</v>
      </c>
      <c r="CC50" s="16">
        <f>CC51+CC64+CC69+CC74+CC77+CC82+CC89+CC94+CC99+CC61</f>
        <v>67027</v>
      </c>
      <c r="CD50" s="176">
        <f t="shared" ref="CD50:CI50" si="144">CD51+CD64+CD69+CD74+CD77+CD82+CD89+CD94+CD99+CD61</f>
        <v>0</v>
      </c>
      <c r="CE50" s="176">
        <f t="shared" si="144"/>
        <v>0</v>
      </c>
      <c r="CF50" s="176">
        <f t="shared" si="144"/>
        <v>0</v>
      </c>
      <c r="CG50" s="176">
        <f t="shared" si="144"/>
        <v>0</v>
      </c>
      <c r="CH50" s="176">
        <f t="shared" si="144"/>
        <v>0</v>
      </c>
      <c r="CI50" s="33">
        <f t="shared" si="144"/>
        <v>892355</v>
      </c>
      <c r="CJ50" s="16">
        <f>CJ51+CJ64+CJ69+CJ74+CJ77+CJ82+CJ89+CJ94+CJ99+CJ61</f>
        <v>67027</v>
      </c>
      <c r="CK50" s="176">
        <f t="shared" ref="CK50:CP50" si="145">CK51+CK64+CK69+CK74+CK77+CK82+CK89+CK94+CK99+CK61</f>
        <v>-260</v>
      </c>
      <c r="CL50" s="176">
        <f t="shared" si="145"/>
        <v>-224</v>
      </c>
      <c r="CM50" s="176">
        <f t="shared" si="145"/>
        <v>0</v>
      </c>
      <c r="CN50" s="176">
        <f t="shared" si="145"/>
        <v>0</v>
      </c>
      <c r="CO50" s="176">
        <f t="shared" si="145"/>
        <v>969</v>
      </c>
      <c r="CP50" s="33">
        <f t="shared" si="145"/>
        <v>892840</v>
      </c>
      <c r="CQ50" s="16">
        <f>CQ51+CQ64+CQ69+CQ74+CQ77+CQ82+CQ89+CQ94+CQ99+CQ61</f>
        <v>67996</v>
      </c>
      <c r="CR50" s="176">
        <f t="shared" ref="CR50:CW50" si="146">CR51+CR64+CR69+CR74+CR77+CR82+CR89+CR94+CR99+CR61</f>
        <v>0</v>
      </c>
      <c r="CS50" s="176">
        <f t="shared" si="146"/>
        <v>0</v>
      </c>
      <c r="CT50" s="176">
        <f t="shared" si="146"/>
        <v>0</v>
      </c>
      <c r="CU50" s="176">
        <f t="shared" si="146"/>
        <v>0</v>
      </c>
      <c r="CV50" s="176">
        <f t="shared" si="146"/>
        <v>0</v>
      </c>
      <c r="CW50" s="33">
        <f t="shared" si="146"/>
        <v>892840</v>
      </c>
      <c r="CX50" s="16">
        <f>CX51+CX64+CX69+CX74+CX77+CX82+CX89+CX94+CX99+CX61</f>
        <v>67996</v>
      </c>
    </row>
    <row r="51" spans="1:102" s="5" customFormat="1" ht="33" x14ac:dyDescent="0.25">
      <c r="A51" s="11" t="s">
        <v>16</v>
      </c>
      <c r="B51" s="12" t="s">
        <v>13</v>
      </c>
      <c r="C51" s="12" t="s">
        <v>42</v>
      </c>
      <c r="D51" s="14" t="s">
        <v>17</v>
      </c>
      <c r="E51" s="12"/>
      <c r="F51" s="16">
        <f t="shared" ref="F51:BQ51" si="147">F52</f>
        <v>779683</v>
      </c>
      <c r="G51" s="16">
        <f t="shared" si="147"/>
        <v>0</v>
      </c>
      <c r="H51" s="16">
        <f t="shared" si="147"/>
        <v>0</v>
      </c>
      <c r="I51" s="16">
        <f t="shared" si="147"/>
        <v>0</v>
      </c>
      <c r="J51" s="16">
        <f t="shared" si="147"/>
        <v>779683</v>
      </c>
      <c r="K51" s="16">
        <f t="shared" si="147"/>
        <v>0</v>
      </c>
      <c r="L51" s="16">
        <f t="shared" si="147"/>
        <v>0</v>
      </c>
      <c r="M51" s="16">
        <f t="shared" si="147"/>
        <v>0</v>
      </c>
      <c r="N51" s="16">
        <f t="shared" si="147"/>
        <v>30456</v>
      </c>
      <c r="O51" s="16">
        <f t="shared" si="147"/>
        <v>0</v>
      </c>
      <c r="P51" s="16">
        <f t="shared" si="147"/>
        <v>0</v>
      </c>
      <c r="Q51" s="33">
        <f t="shared" si="147"/>
        <v>810139</v>
      </c>
      <c r="R51" s="16">
        <f t="shared" si="147"/>
        <v>0</v>
      </c>
      <c r="S51" s="16">
        <f t="shared" si="147"/>
        <v>0</v>
      </c>
      <c r="T51" s="16">
        <f t="shared" si="147"/>
        <v>0</v>
      </c>
      <c r="U51" s="16">
        <f t="shared" si="147"/>
        <v>0</v>
      </c>
      <c r="V51" s="16">
        <f t="shared" si="147"/>
        <v>0</v>
      </c>
      <c r="W51" s="16">
        <f t="shared" si="147"/>
        <v>0</v>
      </c>
      <c r="X51" s="33">
        <f t="shared" si="147"/>
        <v>810139</v>
      </c>
      <c r="Y51" s="16">
        <f t="shared" si="147"/>
        <v>0</v>
      </c>
      <c r="Z51" s="16">
        <f t="shared" si="147"/>
        <v>0</v>
      </c>
      <c r="AA51" s="16">
        <f t="shared" si="147"/>
        <v>0</v>
      </c>
      <c r="AB51" s="16">
        <f t="shared" si="147"/>
        <v>0</v>
      </c>
      <c r="AC51" s="16">
        <f t="shared" si="147"/>
        <v>0</v>
      </c>
      <c r="AD51" s="16">
        <f t="shared" si="147"/>
        <v>0</v>
      </c>
      <c r="AE51" s="33">
        <f t="shared" si="147"/>
        <v>810139</v>
      </c>
      <c r="AF51" s="16">
        <f t="shared" si="147"/>
        <v>0</v>
      </c>
      <c r="AG51" s="16">
        <f t="shared" si="147"/>
        <v>0</v>
      </c>
      <c r="AH51" s="16">
        <f t="shared" si="147"/>
        <v>0</v>
      </c>
      <c r="AI51" s="16">
        <f t="shared" si="147"/>
        <v>0</v>
      </c>
      <c r="AJ51" s="16">
        <f t="shared" si="147"/>
        <v>0</v>
      </c>
      <c r="AK51" s="16">
        <f t="shared" si="147"/>
        <v>0</v>
      </c>
      <c r="AL51" s="33">
        <f t="shared" si="147"/>
        <v>810139</v>
      </c>
      <c r="AM51" s="16">
        <f t="shared" si="147"/>
        <v>0</v>
      </c>
      <c r="AN51" s="16">
        <f t="shared" si="147"/>
        <v>0</v>
      </c>
      <c r="AO51" s="16">
        <f t="shared" si="147"/>
        <v>0</v>
      </c>
      <c r="AP51" s="16">
        <f t="shared" si="147"/>
        <v>2284</v>
      </c>
      <c r="AQ51" s="16">
        <f t="shared" si="147"/>
        <v>0</v>
      </c>
      <c r="AR51" s="16">
        <f t="shared" si="147"/>
        <v>0</v>
      </c>
      <c r="AS51" s="33">
        <f t="shared" si="147"/>
        <v>812423</v>
      </c>
      <c r="AT51" s="16">
        <f t="shared" si="147"/>
        <v>0</v>
      </c>
      <c r="AU51" s="16">
        <f t="shared" si="147"/>
        <v>0</v>
      </c>
      <c r="AV51" s="16">
        <f t="shared" si="147"/>
        <v>0</v>
      </c>
      <c r="AW51" s="16">
        <f t="shared" si="147"/>
        <v>0</v>
      </c>
      <c r="AX51" s="16">
        <f t="shared" si="147"/>
        <v>0</v>
      </c>
      <c r="AY51" s="16">
        <f t="shared" si="147"/>
        <v>0</v>
      </c>
      <c r="AZ51" s="33">
        <f t="shared" si="147"/>
        <v>812423</v>
      </c>
      <c r="BA51" s="16">
        <f t="shared" si="147"/>
        <v>0</v>
      </c>
      <c r="BB51" s="16">
        <f t="shared" si="147"/>
        <v>0</v>
      </c>
      <c r="BC51" s="16">
        <f t="shared" si="147"/>
        <v>0</v>
      </c>
      <c r="BD51" s="16">
        <f t="shared" si="147"/>
        <v>2632</v>
      </c>
      <c r="BE51" s="16">
        <f t="shared" si="147"/>
        <v>0</v>
      </c>
      <c r="BF51" s="16">
        <f t="shared" si="147"/>
        <v>0</v>
      </c>
      <c r="BG51" s="33">
        <f t="shared" si="147"/>
        <v>815055</v>
      </c>
      <c r="BH51" s="16">
        <f t="shared" si="147"/>
        <v>0</v>
      </c>
      <c r="BI51" s="16">
        <f t="shared" si="147"/>
        <v>0</v>
      </c>
      <c r="BJ51" s="16">
        <f t="shared" si="147"/>
        <v>0</v>
      </c>
      <c r="BK51" s="16">
        <f t="shared" si="147"/>
        <v>9745</v>
      </c>
      <c r="BL51" s="16">
        <f t="shared" si="147"/>
        <v>0</v>
      </c>
      <c r="BM51" s="16">
        <f t="shared" si="147"/>
        <v>0</v>
      </c>
      <c r="BN51" s="33">
        <f t="shared" si="147"/>
        <v>824800</v>
      </c>
      <c r="BO51" s="16">
        <f t="shared" si="147"/>
        <v>0</v>
      </c>
      <c r="BP51" s="16">
        <f t="shared" si="147"/>
        <v>835</v>
      </c>
      <c r="BQ51" s="16">
        <f t="shared" si="147"/>
        <v>0</v>
      </c>
      <c r="BR51" s="16">
        <f t="shared" ref="BR51:CX51" si="148">BR52</f>
        <v>539</v>
      </c>
      <c r="BS51" s="16">
        <f t="shared" si="148"/>
        <v>-846</v>
      </c>
      <c r="BT51" s="16">
        <f t="shared" si="148"/>
        <v>0</v>
      </c>
      <c r="BU51" s="33">
        <f t="shared" si="148"/>
        <v>825328</v>
      </c>
      <c r="BV51" s="16">
        <f t="shared" si="148"/>
        <v>0</v>
      </c>
      <c r="BW51" s="176">
        <f t="shared" si="148"/>
        <v>0</v>
      </c>
      <c r="BX51" s="176">
        <f t="shared" si="148"/>
        <v>0</v>
      </c>
      <c r="BY51" s="176">
        <f t="shared" si="148"/>
        <v>0</v>
      </c>
      <c r="BZ51" s="176">
        <f t="shared" si="148"/>
        <v>0</v>
      </c>
      <c r="CA51" s="176">
        <f t="shared" si="148"/>
        <v>0</v>
      </c>
      <c r="CB51" s="33">
        <f t="shared" si="148"/>
        <v>825328</v>
      </c>
      <c r="CC51" s="16">
        <f t="shared" si="148"/>
        <v>0</v>
      </c>
      <c r="CD51" s="176">
        <f t="shared" si="148"/>
        <v>0</v>
      </c>
      <c r="CE51" s="176">
        <f t="shared" si="148"/>
        <v>0</v>
      </c>
      <c r="CF51" s="176">
        <f t="shared" si="148"/>
        <v>0</v>
      </c>
      <c r="CG51" s="176">
        <f t="shared" si="148"/>
        <v>0</v>
      </c>
      <c r="CH51" s="176">
        <f t="shared" si="148"/>
        <v>0</v>
      </c>
      <c r="CI51" s="33">
        <f t="shared" si="148"/>
        <v>825328</v>
      </c>
      <c r="CJ51" s="16">
        <f t="shared" si="148"/>
        <v>0</v>
      </c>
      <c r="CK51" s="176">
        <f t="shared" si="148"/>
        <v>-260</v>
      </c>
      <c r="CL51" s="176">
        <f t="shared" si="148"/>
        <v>-224</v>
      </c>
      <c r="CM51" s="176">
        <f t="shared" si="148"/>
        <v>0</v>
      </c>
      <c r="CN51" s="176">
        <f t="shared" si="148"/>
        <v>0</v>
      </c>
      <c r="CO51" s="176">
        <f t="shared" si="148"/>
        <v>0</v>
      </c>
      <c r="CP51" s="33">
        <f t="shared" si="148"/>
        <v>824844</v>
      </c>
      <c r="CQ51" s="16">
        <f t="shared" si="148"/>
        <v>0</v>
      </c>
      <c r="CR51" s="176">
        <f t="shared" si="148"/>
        <v>0</v>
      </c>
      <c r="CS51" s="176">
        <f t="shared" si="148"/>
        <v>0</v>
      </c>
      <c r="CT51" s="176">
        <f t="shared" si="148"/>
        <v>0</v>
      </c>
      <c r="CU51" s="176">
        <f t="shared" si="148"/>
        <v>0</v>
      </c>
      <c r="CV51" s="176">
        <f t="shared" si="148"/>
        <v>0</v>
      </c>
      <c r="CW51" s="33">
        <f t="shared" si="148"/>
        <v>824844</v>
      </c>
      <c r="CX51" s="16">
        <f t="shared" si="148"/>
        <v>0</v>
      </c>
    </row>
    <row r="52" spans="1:102" s="6" customFormat="1" ht="16.5" x14ac:dyDescent="0.25">
      <c r="A52" s="11" t="s">
        <v>31</v>
      </c>
      <c r="B52" s="12" t="s">
        <v>13</v>
      </c>
      <c r="C52" s="12" t="s">
        <v>42</v>
      </c>
      <c r="D52" s="14" t="s">
        <v>43</v>
      </c>
      <c r="E52" s="12"/>
      <c r="F52" s="16">
        <f t="shared" ref="F52:K52" si="149">F53+F55+F59+F57</f>
        <v>779683</v>
      </c>
      <c r="G52" s="16">
        <f t="shared" si="149"/>
        <v>0</v>
      </c>
      <c r="H52" s="16">
        <f t="shared" si="149"/>
        <v>0</v>
      </c>
      <c r="I52" s="16">
        <f t="shared" si="149"/>
        <v>0</v>
      </c>
      <c r="J52" s="16">
        <f t="shared" si="149"/>
        <v>779683</v>
      </c>
      <c r="K52" s="16">
        <f t="shared" si="149"/>
        <v>0</v>
      </c>
      <c r="L52" s="16">
        <f t="shared" ref="L52:R52" si="150">L53+L55+L59+L57</f>
        <v>0</v>
      </c>
      <c r="M52" s="16">
        <f t="shared" si="150"/>
        <v>0</v>
      </c>
      <c r="N52" s="16">
        <f t="shared" si="150"/>
        <v>30456</v>
      </c>
      <c r="O52" s="16">
        <f t="shared" si="150"/>
        <v>0</v>
      </c>
      <c r="P52" s="16">
        <f t="shared" si="150"/>
        <v>0</v>
      </c>
      <c r="Q52" s="33">
        <f t="shared" si="150"/>
        <v>810139</v>
      </c>
      <c r="R52" s="16">
        <f t="shared" si="150"/>
        <v>0</v>
      </c>
      <c r="S52" s="16">
        <f t="shared" ref="S52:Y52" si="151">S53+S55+S59+S57</f>
        <v>0</v>
      </c>
      <c r="T52" s="16">
        <f t="shared" si="151"/>
        <v>0</v>
      </c>
      <c r="U52" s="16">
        <f t="shared" si="151"/>
        <v>0</v>
      </c>
      <c r="V52" s="16">
        <f t="shared" si="151"/>
        <v>0</v>
      </c>
      <c r="W52" s="16">
        <f t="shared" si="151"/>
        <v>0</v>
      </c>
      <c r="X52" s="33">
        <f t="shared" si="151"/>
        <v>810139</v>
      </c>
      <c r="Y52" s="16">
        <f t="shared" si="151"/>
        <v>0</v>
      </c>
      <c r="Z52" s="16">
        <f t="shared" ref="Z52:AF52" si="152">Z53+Z55+Z59+Z57</f>
        <v>0</v>
      </c>
      <c r="AA52" s="16">
        <f t="shared" si="152"/>
        <v>0</v>
      </c>
      <c r="AB52" s="16">
        <f t="shared" si="152"/>
        <v>0</v>
      </c>
      <c r="AC52" s="16">
        <f t="shared" si="152"/>
        <v>0</v>
      </c>
      <c r="AD52" s="16">
        <f t="shared" si="152"/>
        <v>0</v>
      </c>
      <c r="AE52" s="33">
        <f t="shared" si="152"/>
        <v>810139</v>
      </c>
      <c r="AF52" s="16">
        <f t="shared" si="152"/>
        <v>0</v>
      </c>
      <c r="AG52" s="16">
        <f t="shared" ref="AG52:AM52" si="153">AG53+AG55+AG59+AG57</f>
        <v>0</v>
      </c>
      <c r="AH52" s="16">
        <f t="shared" si="153"/>
        <v>0</v>
      </c>
      <c r="AI52" s="16">
        <f t="shared" si="153"/>
        <v>0</v>
      </c>
      <c r="AJ52" s="16">
        <f t="shared" si="153"/>
        <v>0</v>
      </c>
      <c r="AK52" s="16">
        <f t="shared" si="153"/>
        <v>0</v>
      </c>
      <c r="AL52" s="33">
        <f t="shared" si="153"/>
        <v>810139</v>
      </c>
      <c r="AM52" s="16">
        <f t="shared" si="153"/>
        <v>0</v>
      </c>
      <c r="AN52" s="16">
        <f t="shared" ref="AN52:AT52" si="154">AN53+AN55+AN59+AN57</f>
        <v>0</v>
      </c>
      <c r="AO52" s="16">
        <f t="shared" si="154"/>
        <v>0</v>
      </c>
      <c r="AP52" s="16">
        <f t="shared" si="154"/>
        <v>2284</v>
      </c>
      <c r="AQ52" s="16">
        <f t="shared" si="154"/>
        <v>0</v>
      </c>
      <c r="AR52" s="16">
        <f t="shared" si="154"/>
        <v>0</v>
      </c>
      <c r="AS52" s="33">
        <f t="shared" si="154"/>
        <v>812423</v>
      </c>
      <c r="AT52" s="16">
        <f t="shared" si="154"/>
        <v>0</v>
      </c>
      <c r="AU52" s="16">
        <f t="shared" ref="AU52:BA52" si="155">AU53+AU55+AU59+AU57</f>
        <v>0</v>
      </c>
      <c r="AV52" s="16">
        <f t="shared" si="155"/>
        <v>0</v>
      </c>
      <c r="AW52" s="16">
        <f t="shared" si="155"/>
        <v>0</v>
      </c>
      <c r="AX52" s="16">
        <f t="shared" si="155"/>
        <v>0</v>
      </c>
      <c r="AY52" s="16">
        <f t="shared" si="155"/>
        <v>0</v>
      </c>
      <c r="AZ52" s="33">
        <f t="shared" si="155"/>
        <v>812423</v>
      </c>
      <c r="BA52" s="16">
        <f t="shared" si="155"/>
        <v>0</v>
      </c>
      <c r="BB52" s="16">
        <f t="shared" ref="BB52:BH52" si="156">BB53+BB55+BB59+BB57</f>
        <v>0</v>
      </c>
      <c r="BC52" s="16">
        <f t="shared" si="156"/>
        <v>0</v>
      </c>
      <c r="BD52" s="16">
        <f t="shared" si="156"/>
        <v>2632</v>
      </c>
      <c r="BE52" s="16">
        <f t="shared" si="156"/>
        <v>0</v>
      </c>
      <c r="BF52" s="16">
        <f t="shared" si="156"/>
        <v>0</v>
      </c>
      <c r="BG52" s="33">
        <f t="shared" si="156"/>
        <v>815055</v>
      </c>
      <c r="BH52" s="16">
        <f t="shared" si="156"/>
        <v>0</v>
      </c>
      <c r="BI52" s="16">
        <f t="shared" ref="BI52:BO52" si="157">BI53+BI55+BI59+BI57</f>
        <v>0</v>
      </c>
      <c r="BJ52" s="16">
        <f t="shared" si="157"/>
        <v>0</v>
      </c>
      <c r="BK52" s="16">
        <f t="shared" si="157"/>
        <v>9745</v>
      </c>
      <c r="BL52" s="16">
        <f t="shared" si="157"/>
        <v>0</v>
      </c>
      <c r="BM52" s="16">
        <f t="shared" si="157"/>
        <v>0</v>
      </c>
      <c r="BN52" s="33">
        <f t="shared" si="157"/>
        <v>824800</v>
      </c>
      <c r="BO52" s="16">
        <f t="shared" si="157"/>
        <v>0</v>
      </c>
      <c r="BP52" s="16">
        <f t="shared" ref="BP52:BV52" si="158">BP53+BP55+BP59+BP57</f>
        <v>835</v>
      </c>
      <c r="BQ52" s="16">
        <f t="shared" si="158"/>
        <v>0</v>
      </c>
      <c r="BR52" s="16">
        <f t="shared" si="158"/>
        <v>539</v>
      </c>
      <c r="BS52" s="16">
        <f t="shared" si="158"/>
        <v>-846</v>
      </c>
      <c r="BT52" s="16">
        <f t="shared" si="158"/>
        <v>0</v>
      </c>
      <c r="BU52" s="33">
        <f t="shared" si="158"/>
        <v>825328</v>
      </c>
      <c r="BV52" s="16">
        <f t="shared" si="158"/>
        <v>0</v>
      </c>
      <c r="BW52" s="176">
        <f t="shared" ref="BW52:CC52" si="159">BW53+BW55+BW59+BW57</f>
        <v>0</v>
      </c>
      <c r="BX52" s="176">
        <f t="shared" si="159"/>
        <v>0</v>
      </c>
      <c r="BY52" s="176">
        <f t="shared" si="159"/>
        <v>0</v>
      </c>
      <c r="BZ52" s="176">
        <f t="shared" si="159"/>
        <v>0</v>
      </c>
      <c r="CA52" s="176">
        <f t="shared" si="159"/>
        <v>0</v>
      </c>
      <c r="CB52" s="33">
        <f t="shared" si="159"/>
        <v>825328</v>
      </c>
      <c r="CC52" s="16">
        <f t="shared" si="159"/>
        <v>0</v>
      </c>
      <c r="CD52" s="176">
        <f t="shared" ref="CD52:CJ52" si="160">CD53+CD55+CD59+CD57</f>
        <v>0</v>
      </c>
      <c r="CE52" s="176">
        <f t="shared" si="160"/>
        <v>0</v>
      </c>
      <c r="CF52" s="176">
        <f t="shared" si="160"/>
        <v>0</v>
      </c>
      <c r="CG52" s="176">
        <f t="shared" si="160"/>
        <v>0</v>
      </c>
      <c r="CH52" s="176">
        <f t="shared" si="160"/>
        <v>0</v>
      </c>
      <c r="CI52" s="33">
        <f t="shared" si="160"/>
        <v>825328</v>
      </c>
      <c r="CJ52" s="16">
        <f t="shared" si="160"/>
        <v>0</v>
      </c>
      <c r="CK52" s="176">
        <f t="shared" ref="CK52:CQ52" si="161">CK53+CK55+CK59+CK57</f>
        <v>-260</v>
      </c>
      <c r="CL52" s="176">
        <f t="shared" si="161"/>
        <v>-224</v>
      </c>
      <c r="CM52" s="176">
        <f t="shared" si="161"/>
        <v>0</v>
      </c>
      <c r="CN52" s="176">
        <f t="shared" si="161"/>
        <v>0</v>
      </c>
      <c r="CO52" s="176">
        <f t="shared" si="161"/>
        <v>0</v>
      </c>
      <c r="CP52" s="33">
        <f t="shared" si="161"/>
        <v>824844</v>
      </c>
      <c r="CQ52" s="16">
        <f t="shared" si="161"/>
        <v>0</v>
      </c>
      <c r="CR52" s="176">
        <f t="shared" ref="CR52:CX52" si="162">CR53+CR55+CR59+CR57</f>
        <v>0</v>
      </c>
      <c r="CS52" s="176">
        <f t="shared" si="162"/>
        <v>0</v>
      </c>
      <c r="CT52" s="176">
        <f t="shared" si="162"/>
        <v>0</v>
      </c>
      <c r="CU52" s="176">
        <f t="shared" si="162"/>
        <v>0</v>
      </c>
      <c r="CV52" s="176">
        <f t="shared" si="162"/>
        <v>0</v>
      </c>
      <c r="CW52" s="33">
        <f t="shared" si="162"/>
        <v>824844</v>
      </c>
      <c r="CX52" s="16">
        <f t="shared" si="162"/>
        <v>0</v>
      </c>
    </row>
    <row r="53" spans="1:102" s="6" customFormat="1" ht="66" x14ac:dyDescent="0.25">
      <c r="A53" s="11" t="s">
        <v>20</v>
      </c>
      <c r="B53" s="12" t="s">
        <v>13</v>
      </c>
      <c r="C53" s="12" t="s">
        <v>42</v>
      </c>
      <c r="D53" s="14" t="s">
        <v>43</v>
      </c>
      <c r="E53" s="15">
        <v>100</v>
      </c>
      <c r="F53" s="16">
        <f t="shared" ref="F53:BQ53" si="163">F54</f>
        <v>764569</v>
      </c>
      <c r="G53" s="16">
        <f t="shared" si="163"/>
        <v>0</v>
      </c>
      <c r="H53" s="16">
        <f t="shared" si="163"/>
        <v>0</v>
      </c>
      <c r="I53" s="16">
        <f t="shared" si="163"/>
        <v>0</v>
      </c>
      <c r="J53" s="16">
        <f t="shared" si="163"/>
        <v>764569</v>
      </c>
      <c r="K53" s="16">
        <f t="shared" si="163"/>
        <v>0</v>
      </c>
      <c r="L53" s="16">
        <f t="shared" si="163"/>
        <v>0</v>
      </c>
      <c r="M53" s="16">
        <f t="shared" si="163"/>
        <v>0</v>
      </c>
      <c r="N53" s="16">
        <f t="shared" si="163"/>
        <v>30456</v>
      </c>
      <c r="O53" s="16">
        <f t="shared" si="163"/>
        <v>0</v>
      </c>
      <c r="P53" s="16">
        <f t="shared" si="163"/>
        <v>0</v>
      </c>
      <c r="Q53" s="33">
        <f t="shared" si="163"/>
        <v>795025</v>
      </c>
      <c r="R53" s="16">
        <f t="shared" si="163"/>
        <v>0</v>
      </c>
      <c r="S53" s="16">
        <f t="shared" si="163"/>
        <v>0</v>
      </c>
      <c r="T53" s="16">
        <f t="shared" si="163"/>
        <v>0</v>
      </c>
      <c r="U53" s="16">
        <f t="shared" si="163"/>
        <v>0</v>
      </c>
      <c r="V53" s="16">
        <f t="shared" si="163"/>
        <v>0</v>
      </c>
      <c r="W53" s="16">
        <f t="shared" si="163"/>
        <v>0</v>
      </c>
      <c r="X53" s="33">
        <f t="shared" si="163"/>
        <v>795025</v>
      </c>
      <c r="Y53" s="16">
        <f t="shared" si="163"/>
        <v>0</v>
      </c>
      <c r="Z53" s="16">
        <f t="shared" si="163"/>
        <v>-25</v>
      </c>
      <c r="AA53" s="16">
        <f t="shared" si="163"/>
        <v>0</v>
      </c>
      <c r="AB53" s="16">
        <f t="shared" si="163"/>
        <v>0</v>
      </c>
      <c r="AC53" s="16">
        <f t="shared" si="163"/>
        <v>0</v>
      </c>
      <c r="AD53" s="16">
        <f t="shared" si="163"/>
        <v>0</v>
      </c>
      <c r="AE53" s="33">
        <f t="shared" si="163"/>
        <v>795000</v>
      </c>
      <c r="AF53" s="16">
        <f t="shared" si="163"/>
        <v>0</v>
      </c>
      <c r="AG53" s="16">
        <f t="shared" si="163"/>
        <v>0</v>
      </c>
      <c r="AH53" s="16">
        <f t="shared" si="163"/>
        <v>0</v>
      </c>
      <c r="AI53" s="16">
        <f t="shared" si="163"/>
        <v>0</v>
      </c>
      <c r="AJ53" s="16">
        <f t="shared" si="163"/>
        <v>0</v>
      </c>
      <c r="AK53" s="16">
        <f t="shared" si="163"/>
        <v>0</v>
      </c>
      <c r="AL53" s="33">
        <f t="shared" si="163"/>
        <v>795000</v>
      </c>
      <c r="AM53" s="16">
        <f t="shared" si="163"/>
        <v>0</v>
      </c>
      <c r="AN53" s="16">
        <f t="shared" si="163"/>
        <v>0</v>
      </c>
      <c r="AO53" s="16">
        <f t="shared" si="163"/>
        <v>0</v>
      </c>
      <c r="AP53" s="16">
        <f t="shared" si="163"/>
        <v>2284</v>
      </c>
      <c r="AQ53" s="16">
        <f t="shared" si="163"/>
        <v>0</v>
      </c>
      <c r="AR53" s="16">
        <f t="shared" si="163"/>
        <v>0</v>
      </c>
      <c r="AS53" s="33">
        <f t="shared" si="163"/>
        <v>797284</v>
      </c>
      <c r="AT53" s="16">
        <f t="shared" si="163"/>
        <v>0</v>
      </c>
      <c r="AU53" s="16">
        <f t="shared" si="163"/>
        <v>-62</v>
      </c>
      <c r="AV53" s="16">
        <f t="shared" si="163"/>
        <v>0</v>
      </c>
      <c r="AW53" s="16">
        <f t="shared" si="163"/>
        <v>0</v>
      </c>
      <c r="AX53" s="16">
        <f t="shared" si="163"/>
        <v>0</v>
      </c>
      <c r="AY53" s="16">
        <f t="shared" si="163"/>
        <v>0</v>
      </c>
      <c r="AZ53" s="33">
        <f t="shared" si="163"/>
        <v>797222</v>
      </c>
      <c r="BA53" s="16">
        <f t="shared" si="163"/>
        <v>0</v>
      </c>
      <c r="BB53" s="16">
        <f t="shared" si="163"/>
        <v>0</v>
      </c>
      <c r="BC53" s="16">
        <f t="shared" si="163"/>
        <v>0</v>
      </c>
      <c r="BD53" s="16">
        <f t="shared" si="163"/>
        <v>2632</v>
      </c>
      <c r="BE53" s="16">
        <f t="shared" si="163"/>
        <v>0</v>
      </c>
      <c r="BF53" s="16">
        <f t="shared" si="163"/>
        <v>0</v>
      </c>
      <c r="BG53" s="33">
        <f t="shared" si="163"/>
        <v>799854</v>
      </c>
      <c r="BH53" s="16">
        <f t="shared" si="163"/>
        <v>0</v>
      </c>
      <c r="BI53" s="16">
        <f t="shared" si="163"/>
        <v>0</v>
      </c>
      <c r="BJ53" s="16">
        <f t="shared" si="163"/>
        <v>0</v>
      </c>
      <c r="BK53" s="16">
        <f t="shared" si="163"/>
        <v>9745</v>
      </c>
      <c r="BL53" s="16">
        <f t="shared" si="163"/>
        <v>0</v>
      </c>
      <c r="BM53" s="16">
        <f t="shared" si="163"/>
        <v>0</v>
      </c>
      <c r="BN53" s="33">
        <f t="shared" si="163"/>
        <v>809599</v>
      </c>
      <c r="BO53" s="16">
        <f t="shared" si="163"/>
        <v>0</v>
      </c>
      <c r="BP53" s="16">
        <f t="shared" si="163"/>
        <v>-120</v>
      </c>
      <c r="BQ53" s="16">
        <f t="shared" si="163"/>
        <v>0</v>
      </c>
      <c r="BR53" s="16">
        <f t="shared" ref="BR53:CX53" si="164">BR54</f>
        <v>539</v>
      </c>
      <c r="BS53" s="16">
        <f t="shared" si="164"/>
        <v>0</v>
      </c>
      <c r="BT53" s="16">
        <f t="shared" si="164"/>
        <v>0</v>
      </c>
      <c r="BU53" s="33">
        <f t="shared" si="164"/>
        <v>810018</v>
      </c>
      <c r="BV53" s="16">
        <f t="shared" si="164"/>
        <v>0</v>
      </c>
      <c r="BW53" s="176">
        <f t="shared" si="164"/>
        <v>0</v>
      </c>
      <c r="BX53" s="176">
        <f t="shared" si="164"/>
        <v>0</v>
      </c>
      <c r="BY53" s="176">
        <f t="shared" si="164"/>
        <v>0</v>
      </c>
      <c r="BZ53" s="176">
        <f t="shared" si="164"/>
        <v>0</v>
      </c>
      <c r="CA53" s="176">
        <f t="shared" si="164"/>
        <v>0</v>
      </c>
      <c r="CB53" s="33">
        <f t="shared" si="164"/>
        <v>810018</v>
      </c>
      <c r="CC53" s="16">
        <f t="shared" si="164"/>
        <v>0</v>
      </c>
      <c r="CD53" s="176">
        <f t="shared" si="164"/>
        <v>0</v>
      </c>
      <c r="CE53" s="176">
        <f t="shared" si="164"/>
        <v>0</v>
      </c>
      <c r="CF53" s="176">
        <f t="shared" si="164"/>
        <v>0</v>
      </c>
      <c r="CG53" s="176">
        <f t="shared" si="164"/>
        <v>0</v>
      </c>
      <c r="CH53" s="176">
        <f t="shared" si="164"/>
        <v>0</v>
      </c>
      <c r="CI53" s="33">
        <f t="shared" si="164"/>
        <v>810018</v>
      </c>
      <c r="CJ53" s="16">
        <f t="shared" si="164"/>
        <v>0</v>
      </c>
      <c r="CK53" s="176">
        <f t="shared" si="164"/>
        <v>224</v>
      </c>
      <c r="CL53" s="176">
        <f t="shared" si="164"/>
        <v>0</v>
      </c>
      <c r="CM53" s="176">
        <f t="shared" si="164"/>
        <v>0</v>
      </c>
      <c r="CN53" s="176">
        <f t="shared" si="164"/>
        <v>0</v>
      </c>
      <c r="CO53" s="176">
        <f t="shared" si="164"/>
        <v>0</v>
      </c>
      <c r="CP53" s="33">
        <f t="shared" si="164"/>
        <v>810242</v>
      </c>
      <c r="CQ53" s="16">
        <f t="shared" si="164"/>
        <v>0</v>
      </c>
      <c r="CR53" s="176">
        <f t="shared" si="164"/>
        <v>0</v>
      </c>
      <c r="CS53" s="176">
        <f t="shared" si="164"/>
        <v>0</v>
      </c>
      <c r="CT53" s="176">
        <f t="shared" si="164"/>
        <v>0</v>
      </c>
      <c r="CU53" s="176">
        <f t="shared" si="164"/>
        <v>0</v>
      </c>
      <c r="CV53" s="176">
        <f t="shared" si="164"/>
        <v>0</v>
      </c>
      <c r="CW53" s="33">
        <f t="shared" si="164"/>
        <v>810242</v>
      </c>
      <c r="CX53" s="16">
        <f t="shared" si="164"/>
        <v>0</v>
      </c>
    </row>
    <row r="54" spans="1:102" s="6" customFormat="1" ht="33" x14ac:dyDescent="0.25">
      <c r="A54" s="78" t="s">
        <v>21</v>
      </c>
      <c r="B54" s="12" t="s">
        <v>13</v>
      </c>
      <c r="C54" s="12" t="s">
        <v>42</v>
      </c>
      <c r="D54" s="14" t="s">
        <v>43</v>
      </c>
      <c r="E54" s="15">
        <v>120</v>
      </c>
      <c r="F54" s="16">
        <f>79213+685356</f>
        <v>764569</v>
      </c>
      <c r="G54" s="16"/>
      <c r="H54" s="16"/>
      <c r="I54" s="16"/>
      <c r="J54" s="16">
        <f>F54+H54</f>
        <v>764569</v>
      </c>
      <c r="K54" s="16">
        <f>G54+I54</f>
        <v>0</v>
      </c>
      <c r="L54" s="25"/>
      <c r="M54" s="25"/>
      <c r="N54" s="25">
        <f>21813+8643</f>
        <v>30456</v>
      </c>
      <c r="O54" s="25"/>
      <c r="P54" s="25"/>
      <c r="Q54" s="33">
        <f>J54+L54+M54+N54+O54+P54</f>
        <v>795025</v>
      </c>
      <c r="R54" s="16">
        <f>K54+P54</f>
        <v>0</v>
      </c>
      <c r="S54" s="25"/>
      <c r="T54" s="25"/>
      <c r="U54" s="25"/>
      <c r="V54" s="25"/>
      <c r="W54" s="25"/>
      <c r="X54" s="33">
        <f>Q54+S54+T54+U54+V54+W54</f>
        <v>795025</v>
      </c>
      <c r="Y54" s="16">
        <f>R54+W54</f>
        <v>0</v>
      </c>
      <c r="Z54" s="25">
        <f>-22-3</f>
        <v>-25</v>
      </c>
      <c r="AA54" s="25"/>
      <c r="AB54" s="25"/>
      <c r="AC54" s="25"/>
      <c r="AD54" s="25"/>
      <c r="AE54" s="33">
        <f>X54+Z54+AA54+AB54+AC54+AD54</f>
        <v>795000</v>
      </c>
      <c r="AF54" s="16">
        <f>Y54+AD54</f>
        <v>0</v>
      </c>
      <c r="AG54" s="25"/>
      <c r="AH54" s="25"/>
      <c r="AI54" s="25"/>
      <c r="AJ54" s="25"/>
      <c r="AK54" s="25"/>
      <c r="AL54" s="33">
        <f>AE54+AG54+AH54+AI54+AJ54+AK54</f>
        <v>795000</v>
      </c>
      <c r="AM54" s="16">
        <f>AF54+AK54</f>
        <v>0</v>
      </c>
      <c r="AN54" s="25"/>
      <c r="AO54" s="25"/>
      <c r="AP54" s="25">
        <v>2284</v>
      </c>
      <c r="AQ54" s="25"/>
      <c r="AR54" s="25"/>
      <c r="AS54" s="33">
        <f>AL54+AN54+AO54+AP54+AQ54+AR54</f>
        <v>797284</v>
      </c>
      <c r="AT54" s="16">
        <f>AM54+AR54</f>
        <v>0</v>
      </c>
      <c r="AU54" s="25">
        <v>-62</v>
      </c>
      <c r="AV54" s="25"/>
      <c r="AW54" s="25"/>
      <c r="AX54" s="25"/>
      <c r="AY54" s="25"/>
      <c r="AZ54" s="33">
        <f>AS54+AU54+AV54+AW54+AX54+AY54</f>
        <v>797222</v>
      </c>
      <c r="BA54" s="16">
        <f>AT54+AY54</f>
        <v>0</v>
      </c>
      <c r="BB54" s="62"/>
      <c r="BC54" s="62"/>
      <c r="BD54" s="62">
        <f>2599+33</f>
        <v>2632</v>
      </c>
      <c r="BE54" s="62"/>
      <c r="BF54" s="62"/>
      <c r="BG54" s="33">
        <f>AZ54+BB54+BC54+BD54+BE54+BF54</f>
        <v>799854</v>
      </c>
      <c r="BH54" s="16">
        <f>BA54+BF54</f>
        <v>0</v>
      </c>
      <c r="BI54" s="62"/>
      <c r="BJ54" s="62"/>
      <c r="BK54" s="62">
        <f>791+8954</f>
        <v>9745</v>
      </c>
      <c r="BL54" s="62"/>
      <c r="BM54" s="62"/>
      <c r="BN54" s="33">
        <f>BG54+BI54+BJ54+BK54+BL54+BM54</f>
        <v>809599</v>
      </c>
      <c r="BO54" s="16">
        <f>BH54+BM54</f>
        <v>0</v>
      </c>
      <c r="BP54" s="62">
        <v>-120</v>
      </c>
      <c r="BQ54" s="62"/>
      <c r="BR54" s="62">
        <v>539</v>
      </c>
      <c r="BS54" s="62"/>
      <c r="BT54" s="62"/>
      <c r="BU54" s="33">
        <f>BN54+BP54+BQ54+BR54+BS54+BT54</f>
        <v>810018</v>
      </c>
      <c r="BV54" s="16">
        <f>BO54+BT54</f>
        <v>0</v>
      </c>
      <c r="BW54" s="177"/>
      <c r="BX54" s="177"/>
      <c r="BY54" s="177"/>
      <c r="BZ54" s="177"/>
      <c r="CA54" s="177"/>
      <c r="CB54" s="33">
        <f>BU54+BW54+BX54+BY54+BZ54+CA54</f>
        <v>810018</v>
      </c>
      <c r="CC54" s="16">
        <f>BV54+CA54</f>
        <v>0</v>
      </c>
      <c r="CD54" s="177"/>
      <c r="CE54" s="177"/>
      <c r="CF54" s="177"/>
      <c r="CG54" s="177"/>
      <c r="CH54" s="177"/>
      <c r="CI54" s="33">
        <f>CB54+CD54+CE54+CF54+CG54+CH54</f>
        <v>810018</v>
      </c>
      <c r="CJ54" s="16">
        <f>CC54+CH54</f>
        <v>0</v>
      </c>
      <c r="CK54" s="177">
        <v>224</v>
      </c>
      <c r="CL54" s="177"/>
      <c r="CM54" s="177"/>
      <c r="CN54" s="177"/>
      <c r="CO54" s="177"/>
      <c r="CP54" s="33">
        <f>CI54+CK54+CL54+CM54+CN54+CO54</f>
        <v>810242</v>
      </c>
      <c r="CQ54" s="16">
        <f>CJ54+CO54</f>
        <v>0</v>
      </c>
      <c r="CR54" s="177"/>
      <c r="CS54" s="177"/>
      <c r="CT54" s="177"/>
      <c r="CU54" s="177"/>
      <c r="CV54" s="177"/>
      <c r="CW54" s="33">
        <f>CP54+CR54+CS54+CT54+CU54+CV54</f>
        <v>810242</v>
      </c>
      <c r="CX54" s="16">
        <f>CQ54+CV54</f>
        <v>0</v>
      </c>
    </row>
    <row r="55" spans="1:102" s="6" customFormat="1" ht="33" x14ac:dyDescent="0.25">
      <c r="A55" s="11" t="s">
        <v>33</v>
      </c>
      <c r="B55" s="12" t="s">
        <v>13</v>
      </c>
      <c r="C55" s="12" t="s">
        <v>42</v>
      </c>
      <c r="D55" s="14" t="s">
        <v>43</v>
      </c>
      <c r="E55" s="15">
        <v>200</v>
      </c>
      <c r="F55" s="16">
        <f t="shared" ref="F55:BQ55" si="165">F56</f>
        <v>15113</v>
      </c>
      <c r="G55" s="16">
        <f t="shared" si="165"/>
        <v>0</v>
      </c>
      <c r="H55" s="16">
        <f t="shared" si="165"/>
        <v>0</v>
      </c>
      <c r="I55" s="16">
        <f t="shared" si="165"/>
        <v>0</v>
      </c>
      <c r="J55" s="16">
        <f t="shared" si="165"/>
        <v>15113</v>
      </c>
      <c r="K55" s="16">
        <f t="shared" si="165"/>
        <v>0</v>
      </c>
      <c r="L55" s="16">
        <f t="shared" si="165"/>
        <v>0</v>
      </c>
      <c r="M55" s="16">
        <f t="shared" si="165"/>
        <v>0</v>
      </c>
      <c r="N55" s="16">
        <f t="shared" si="165"/>
        <v>0</v>
      </c>
      <c r="O55" s="16">
        <f t="shared" si="165"/>
        <v>0</v>
      </c>
      <c r="P55" s="16">
        <f t="shared" si="165"/>
        <v>0</v>
      </c>
      <c r="Q55" s="33">
        <f t="shared" si="165"/>
        <v>15113</v>
      </c>
      <c r="R55" s="16">
        <f t="shared" si="165"/>
        <v>0</v>
      </c>
      <c r="S55" s="16">
        <f t="shared" si="165"/>
        <v>0</v>
      </c>
      <c r="T55" s="16">
        <f t="shared" si="165"/>
        <v>0</v>
      </c>
      <c r="U55" s="16">
        <f t="shared" si="165"/>
        <v>0</v>
      </c>
      <c r="V55" s="16">
        <f t="shared" si="165"/>
        <v>0</v>
      </c>
      <c r="W55" s="16">
        <f t="shared" si="165"/>
        <v>0</v>
      </c>
      <c r="X55" s="33">
        <f t="shared" si="165"/>
        <v>15113</v>
      </c>
      <c r="Y55" s="16">
        <f t="shared" si="165"/>
        <v>0</v>
      </c>
      <c r="Z55" s="16">
        <f t="shared" si="165"/>
        <v>0</v>
      </c>
      <c r="AA55" s="16">
        <f t="shared" si="165"/>
        <v>0</v>
      </c>
      <c r="AB55" s="16">
        <f t="shared" si="165"/>
        <v>0</v>
      </c>
      <c r="AC55" s="16">
        <f t="shared" si="165"/>
        <v>0</v>
      </c>
      <c r="AD55" s="16">
        <f t="shared" si="165"/>
        <v>0</v>
      </c>
      <c r="AE55" s="33">
        <f t="shared" si="165"/>
        <v>15113</v>
      </c>
      <c r="AF55" s="16">
        <f t="shared" si="165"/>
        <v>0</v>
      </c>
      <c r="AG55" s="16">
        <f t="shared" si="165"/>
        <v>0</v>
      </c>
      <c r="AH55" s="16">
        <f t="shared" si="165"/>
        <v>0</v>
      </c>
      <c r="AI55" s="16">
        <f t="shared" si="165"/>
        <v>0</v>
      </c>
      <c r="AJ55" s="16">
        <f t="shared" si="165"/>
        <v>0</v>
      </c>
      <c r="AK55" s="16">
        <f t="shared" si="165"/>
        <v>0</v>
      </c>
      <c r="AL55" s="33">
        <f t="shared" si="165"/>
        <v>15113</v>
      </c>
      <c r="AM55" s="16">
        <f t="shared" si="165"/>
        <v>0</v>
      </c>
      <c r="AN55" s="16">
        <f t="shared" si="165"/>
        <v>0</v>
      </c>
      <c r="AO55" s="16">
        <f t="shared" si="165"/>
        <v>0</v>
      </c>
      <c r="AP55" s="16">
        <f t="shared" si="165"/>
        <v>0</v>
      </c>
      <c r="AQ55" s="16">
        <f t="shared" si="165"/>
        <v>0</v>
      </c>
      <c r="AR55" s="16">
        <f t="shared" si="165"/>
        <v>0</v>
      </c>
      <c r="AS55" s="33">
        <f t="shared" si="165"/>
        <v>15113</v>
      </c>
      <c r="AT55" s="16">
        <f t="shared" si="165"/>
        <v>0</v>
      </c>
      <c r="AU55" s="16">
        <f t="shared" si="165"/>
        <v>0</v>
      </c>
      <c r="AV55" s="16">
        <f t="shared" si="165"/>
        <v>0</v>
      </c>
      <c r="AW55" s="16">
        <f t="shared" si="165"/>
        <v>0</v>
      </c>
      <c r="AX55" s="16">
        <f t="shared" si="165"/>
        <v>0</v>
      </c>
      <c r="AY55" s="16">
        <f t="shared" si="165"/>
        <v>0</v>
      </c>
      <c r="AZ55" s="33">
        <f t="shared" si="165"/>
        <v>15113</v>
      </c>
      <c r="BA55" s="16">
        <f t="shared" si="165"/>
        <v>0</v>
      </c>
      <c r="BB55" s="16">
        <f t="shared" si="165"/>
        <v>0</v>
      </c>
      <c r="BC55" s="16">
        <f t="shared" si="165"/>
        <v>0</v>
      </c>
      <c r="BD55" s="16">
        <f t="shared" si="165"/>
        <v>0</v>
      </c>
      <c r="BE55" s="16">
        <f t="shared" si="165"/>
        <v>0</v>
      </c>
      <c r="BF55" s="16">
        <f t="shared" si="165"/>
        <v>0</v>
      </c>
      <c r="BG55" s="33">
        <f t="shared" si="165"/>
        <v>15113</v>
      </c>
      <c r="BH55" s="16">
        <f t="shared" si="165"/>
        <v>0</v>
      </c>
      <c r="BI55" s="16">
        <f t="shared" si="165"/>
        <v>0</v>
      </c>
      <c r="BJ55" s="16">
        <f t="shared" si="165"/>
        <v>0</v>
      </c>
      <c r="BK55" s="16">
        <f t="shared" si="165"/>
        <v>0</v>
      </c>
      <c r="BL55" s="16">
        <f t="shared" si="165"/>
        <v>0</v>
      </c>
      <c r="BM55" s="16">
        <f t="shared" si="165"/>
        <v>0</v>
      </c>
      <c r="BN55" s="33">
        <f t="shared" si="165"/>
        <v>15113</v>
      </c>
      <c r="BO55" s="16">
        <f t="shared" si="165"/>
        <v>0</v>
      </c>
      <c r="BP55" s="16">
        <f t="shared" si="165"/>
        <v>835</v>
      </c>
      <c r="BQ55" s="16">
        <f t="shared" si="165"/>
        <v>0</v>
      </c>
      <c r="BR55" s="16">
        <f t="shared" ref="BR55:CX55" si="166">BR56</f>
        <v>0</v>
      </c>
      <c r="BS55" s="16">
        <f t="shared" si="166"/>
        <v>-846</v>
      </c>
      <c r="BT55" s="16">
        <f t="shared" si="166"/>
        <v>0</v>
      </c>
      <c r="BU55" s="33">
        <f t="shared" si="166"/>
        <v>15102</v>
      </c>
      <c r="BV55" s="16">
        <f t="shared" si="166"/>
        <v>0</v>
      </c>
      <c r="BW55" s="176">
        <f t="shared" si="166"/>
        <v>0</v>
      </c>
      <c r="BX55" s="176">
        <f t="shared" si="166"/>
        <v>0</v>
      </c>
      <c r="BY55" s="176">
        <f t="shared" si="166"/>
        <v>0</v>
      </c>
      <c r="BZ55" s="176">
        <f t="shared" si="166"/>
        <v>0</v>
      </c>
      <c r="CA55" s="176">
        <f t="shared" si="166"/>
        <v>0</v>
      </c>
      <c r="CB55" s="33">
        <f t="shared" si="166"/>
        <v>15102</v>
      </c>
      <c r="CC55" s="16">
        <f t="shared" si="166"/>
        <v>0</v>
      </c>
      <c r="CD55" s="176">
        <f t="shared" si="166"/>
        <v>0</v>
      </c>
      <c r="CE55" s="176">
        <f t="shared" si="166"/>
        <v>0</v>
      </c>
      <c r="CF55" s="176">
        <f t="shared" si="166"/>
        <v>0</v>
      </c>
      <c r="CG55" s="176">
        <f t="shared" si="166"/>
        <v>0</v>
      </c>
      <c r="CH55" s="176">
        <f t="shared" si="166"/>
        <v>0</v>
      </c>
      <c r="CI55" s="33">
        <f t="shared" si="166"/>
        <v>15102</v>
      </c>
      <c r="CJ55" s="16">
        <f t="shared" si="166"/>
        <v>0</v>
      </c>
      <c r="CK55" s="176">
        <f t="shared" si="166"/>
        <v>-484</v>
      </c>
      <c r="CL55" s="176">
        <f t="shared" si="166"/>
        <v>-224</v>
      </c>
      <c r="CM55" s="176">
        <f t="shared" si="166"/>
        <v>0</v>
      </c>
      <c r="CN55" s="176">
        <f t="shared" si="166"/>
        <v>0</v>
      </c>
      <c r="CO55" s="176">
        <f t="shared" si="166"/>
        <v>0</v>
      </c>
      <c r="CP55" s="33">
        <f t="shared" si="166"/>
        <v>14394</v>
      </c>
      <c r="CQ55" s="16">
        <f t="shared" si="166"/>
        <v>0</v>
      </c>
      <c r="CR55" s="176">
        <f t="shared" si="166"/>
        <v>0</v>
      </c>
      <c r="CS55" s="176">
        <f t="shared" si="166"/>
        <v>0</v>
      </c>
      <c r="CT55" s="176">
        <f t="shared" si="166"/>
        <v>0</v>
      </c>
      <c r="CU55" s="176">
        <f t="shared" si="166"/>
        <v>0</v>
      </c>
      <c r="CV55" s="176">
        <f t="shared" si="166"/>
        <v>0</v>
      </c>
      <c r="CW55" s="33">
        <f t="shared" si="166"/>
        <v>14394</v>
      </c>
      <c r="CX55" s="16">
        <f t="shared" si="166"/>
        <v>0</v>
      </c>
    </row>
    <row r="56" spans="1:102" s="6" customFormat="1" ht="51" customHeight="1" x14ac:dyDescent="0.25">
      <c r="A56" s="78" t="s">
        <v>34</v>
      </c>
      <c r="B56" s="12" t="s">
        <v>13</v>
      </c>
      <c r="C56" s="12" t="s">
        <v>42</v>
      </c>
      <c r="D56" s="14" t="s">
        <v>43</v>
      </c>
      <c r="E56" s="15">
        <v>240</v>
      </c>
      <c r="F56" s="16">
        <f>10821+4286+6</f>
        <v>15113</v>
      </c>
      <c r="G56" s="16"/>
      <c r="H56" s="16"/>
      <c r="I56" s="16"/>
      <c r="J56" s="16">
        <f>F56+H56</f>
        <v>15113</v>
      </c>
      <c r="K56" s="16">
        <f>G56+I56</f>
        <v>0</v>
      </c>
      <c r="L56" s="25"/>
      <c r="M56" s="25"/>
      <c r="N56" s="25"/>
      <c r="O56" s="25"/>
      <c r="P56" s="25"/>
      <c r="Q56" s="33">
        <f>J56+L56+M56+N56+O56+P56</f>
        <v>15113</v>
      </c>
      <c r="R56" s="16">
        <f>K56+P56</f>
        <v>0</v>
      </c>
      <c r="S56" s="25"/>
      <c r="T56" s="25"/>
      <c r="U56" s="25"/>
      <c r="V56" s="25"/>
      <c r="W56" s="25"/>
      <c r="X56" s="33">
        <f>Q56+S56+T56+U56+V56+W56</f>
        <v>15113</v>
      </c>
      <c r="Y56" s="16">
        <f>R56+W56</f>
        <v>0</v>
      </c>
      <c r="Z56" s="25"/>
      <c r="AA56" s="25"/>
      <c r="AB56" s="25"/>
      <c r="AC56" s="25"/>
      <c r="AD56" s="25"/>
      <c r="AE56" s="33">
        <f>X56+Z56+AA56+AB56+AC56+AD56</f>
        <v>15113</v>
      </c>
      <c r="AF56" s="16">
        <f>Y56+AD56</f>
        <v>0</v>
      </c>
      <c r="AG56" s="25"/>
      <c r="AH56" s="25"/>
      <c r="AI56" s="25"/>
      <c r="AJ56" s="25"/>
      <c r="AK56" s="25"/>
      <c r="AL56" s="33">
        <f>AE56+AG56+AH56+AI56+AJ56+AK56</f>
        <v>15113</v>
      </c>
      <c r="AM56" s="16">
        <f>AF56+AK56</f>
        <v>0</v>
      </c>
      <c r="AN56" s="25"/>
      <c r="AO56" s="25"/>
      <c r="AP56" s="25"/>
      <c r="AQ56" s="25"/>
      <c r="AR56" s="25"/>
      <c r="AS56" s="33">
        <f>AL56+AN56+AO56+AP56+AQ56+AR56</f>
        <v>15113</v>
      </c>
      <c r="AT56" s="16">
        <f>AM56+AR56</f>
        <v>0</v>
      </c>
      <c r="AU56" s="25"/>
      <c r="AV56" s="25"/>
      <c r="AW56" s="25"/>
      <c r="AX56" s="25"/>
      <c r="AY56" s="25"/>
      <c r="AZ56" s="33">
        <f>AS56+AU56+AV56+AW56+AX56+AY56</f>
        <v>15113</v>
      </c>
      <c r="BA56" s="16">
        <f>AT56+AY56</f>
        <v>0</v>
      </c>
      <c r="BB56" s="62"/>
      <c r="BC56" s="62"/>
      <c r="BD56" s="62"/>
      <c r="BE56" s="62"/>
      <c r="BF56" s="62"/>
      <c r="BG56" s="33">
        <f>AZ56+BB56+BC56+BD56+BE56+BF56</f>
        <v>15113</v>
      </c>
      <c r="BH56" s="16">
        <f>BA56+BF56</f>
        <v>0</v>
      </c>
      <c r="BI56" s="62"/>
      <c r="BJ56" s="62"/>
      <c r="BK56" s="62"/>
      <c r="BL56" s="62"/>
      <c r="BM56" s="62"/>
      <c r="BN56" s="33">
        <f>BG56+BI56+BJ56+BK56+BL56+BM56</f>
        <v>15113</v>
      </c>
      <c r="BO56" s="16">
        <f>BH56+BM56</f>
        <v>0</v>
      </c>
      <c r="BP56" s="62">
        <f>-45+880</f>
        <v>835</v>
      </c>
      <c r="BQ56" s="62"/>
      <c r="BR56" s="62"/>
      <c r="BS56" s="62">
        <f>-826-20</f>
        <v>-846</v>
      </c>
      <c r="BT56" s="62"/>
      <c r="BU56" s="33">
        <f>BN56+BP56+BQ56+BR56+BS56+BT56</f>
        <v>15102</v>
      </c>
      <c r="BV56" s="16">
        <f>BO56+BT56</f>
        <v>0</v>
      </c>
      <c r="BW56" s="177"/>
      <c r="BX56" s="177"/>
      <c r="BY56" s="177"/>
      <c r="BZ56" s="177"/>
      <c r="CA56" s="177"/>
      <c r="CB56" s="33">
        <f>BU56+BW56+BX56+BY56+BZ56+CA56</f>
        <v>15102</v>
      </c>
      <c r="CC56" s="16">
        <f>BV56+CA56</f>
        <v>0</v>
      </c>
      <c r="CD56" s="177"/>
      <c r="CE56" s="177"/>
      <c r="CF56" s="177"/>
      <c r="CG56" s="177"/>
      <c r="CH56" s="177"/>
      <c r="CI56" s="33">
        <f>CB56+CD56+CE56+CF56+CG56+CH56</f>
        <v>15102</v>
      </c>
      <c r="CJ56" s="16">
        <f>CC56+CH56</f>
        <v>0</v>
      </c>
      <c r="CK56" s="177">
        <v>-484</v>
      </c>
      <c r="CL56" s="177">
        <v>-224</v>
      </c>
      <c r="CM56" s="177"/>
      <c r="CN56" s="177"/>
      <c r="CO56" s="177"/>
      <c r="CP56" s="33">
        <f>CI56+CK56+CL56+CM56+CN56+CO56</f>
        <v>14394</v>
      </c>
      <c r="CQ56" s="16">
        <f>CJ56+CO56</f>
        <v>0</v>
      </c>
      <c r="CR56" s="177"/>
      <c r="CS56" s="177"/>
      <c r="CT56" s="177"/>
      <c r="CU56" s="177"/>
      <c r="CV56" s="177"/>
      <c r="CW56" s="33">
        <f>CP56+CR56+CS56+CT56+CU56+CV56</f>
        <v>14394</v>
      </c>
      <c r="CX56" s="16">
        <f>CQ56+CV56</f>
        <v>0</v>
      </c>
    </row>
    <row r="57" spans="1:102" s="6" customFormat="1" ht="16.5" x14ac:dyDescent="0.25">
      <c r="A57" s="83" t="s">
        <v>35</v>
      </c>
      <c r="B57" s="12" t="s">
        <v>13</v>
      </c>
      <c r="C57" s="12" t="s">
        <v>42</v>
      </c>
      <c r="D57" s="14" t="s">
        <v>43</v>
      </c>
      <c r="E57" s="15">
        <v>300</v>
      </c>
      <c r="F57" s="16">
        <f t="shared" ref="F57:K57" si="167">F58</f>
        <v>0</v>
      </c>
      <c r="G57" s="16">
        <f t="shared" si="167"/>
        <v>0</v>
      </c>
      <c r="H57" s="16">
        <f t="shared" si="167"/>
        <v>0</v>
      </c>
      <c r="I57" s="16">
        <f t="shared" si="167"/>
        <v>0</v>
      </c>
      <c r="J57" s="16">
        <f t="shared" si="167"/>
        <v>0</v>
      </c>
      <c r="K57" s="16">
        <f t="shared" si="167"/>
        <v>0</v>
      </c>
      <c r="L57" s="25"/>
      <c r="M57" s="25"/>
      <c r="N57" s="25"/>
      <c r="O57" s="25"/>
      <c r="P57" s="25"/>
      <c r="Q57" s="35"/>
      <c r="R57" s="25"/>
      <c r="S57" s="25"/>
      <c r="T57" s="25"/>
      <c r="U57" s="25"/>
      <c r="V57" s="25"/>
      <c r="W57" s="25"/>
      <c r="X57" s="35"/>
      <c r="Y57" s="25"/>
      <c r="Z57" s="25">
        <f>Z58</f>
        <v>25</v>
      </c>
      <c r="AA57" s="25">
        <f t="shared" ref="AA57:CL57" si="168">AA58</f>
        <v>0</v>
      </c>
      <c r="AB57" s="25">
        <f t="shared" si="168"/>
        <v>0</v>
      </c>
      <c r="AC57" s="25">
        <f t="shared" si="168"/>
        <v>0</v>
      </c>
      <c r="AD57" s="25">
        <f t="shared" si="168"/>
        <v>0</v>
      </c>
      <c r="AE57" s="16">
        <f t="shared" si="168"/>
        <v>25</v>
      </c>
      <c r="AF57" s="16">
        <f t="shared" si="168"/>
        <v>0</v>
      </c>
      <c r="AG57" s="25">
        <f>AG58</f>
        <v>0</v>
      </c>
      <c r="AH57" s="25">
        <f t="shared" si="168"/>
        <v>0</v>
      </c>
      <c r="AI57" s="25">
        <f t="shared" si="168"/>
        <v>0</v>
      </c>
      <c r="AJ57" s="25">
        <f t="shared" si="168"/>
        <v>0</v>
      </c>
      <c r="AK57" s="25">
        <f t="shared" si="168"/>
        <v>0</v>
      </c>
      <c r="AL57" s="16">
        <f t="shared" si="168"/>
        <v>25</v>
      </c>
      <c r="AM57" s="16">
        <f t="shared" si="168"/>
        <v>0</v>
      </c>
      <c r="AN57" s="25">
        <f>AN58</f>
        <v>0</v>
      </c>
      <c r="AO57" s="25">
        <f t="shared" si="168"/>
        <v>0</v>
      </c>
      <c r="AP57" s="25">
        <f t="shared" si="168"/>
        <v>0</v>
      </c>
      <c r="AQ57" s="25">
        <f t="shared" si="168"/>
        <v>0</v>
      </c>
      <c r="AR57" s="25">
        <f t="shared" si="168"/>
        <v>0</v>
      </c>
      <c r="AS57" s="16">
        <f t="shared" si="168"/>
        <v>25</v>
      </c>
      <c r="AT57" s="16">
        <f t="shared" si="168"/>
        <v>0</v>
      </c>
      <c r="AU57" s="25">
        <f>AU58</f>
        <v>62</v>
      </c>
      <c r="AV57" s="25">
        <f t="shared" si="168"/>
        <v>0</v>
      </c>
      <c r="AW57" s="25">
        <f t="shared" si="168"/>
        <v>0</v>
      </c>
      <c r="AX57" s="25">
        <f t="shared" si="168"/>
        <v>0</v>
      </c>
      <c r="AY57" s="25">
        <f t="shared" si="168"/>
        <v>0</v>
      </c>
      <c r="AZ57" s="16">
        <f t="shared" si="168"/>
        <v>87</v>
      </c>
      <c r="BA57" s="16">
        <f t="shared" si="168"/>
        <v>0</v>
      </c>
      <c r="BB57" s="25">
        <f>BB58</f>
        <v>0</v>
      </c>
      <c r="BC57" s="25">
        <f t="shared" si="168"/>
        <v>0</v>
      </c>
      <c r="BD57" s="25">
        <f t="shared" si="168"/>
        <v>0</v>
      </c>
      <c r="BE57" s="25">
        <f t="shared" si="168"/>
        <v>0</v>
      </c>
      <c r="BF57" s="25">
        <f t="shared" si="168"/>
        <v>0</v>
      </c>
      <c r="BG57" s="16">
        <f t="shared" si="168"/>
        <v>87</v>
      </c>
      <c r="BH57" s="16">
        <f t="shared" si="168"/>
        <v>0</v>
      </c>
      <c r="BI57" s="25">
        <f>BI58</f>
        <v>0</v>
      </c>
      <c r="BJ57" s="25">
        <f t="shared" si="168"/>
        <v>0</v>
      </c>
      <c r="BK57" s="25">
        <f t="shared" si="168"/>
        <v>0</v>
      </c>
      <c r="BL57" s="25">
        <f t="shared" si="168"/>
        <v>0</v>
      </c>
      <c r="BM57" s="25">
        <f t="shared" si="168"/>
        <v>0</v>
      </c>
      <c r="BN57" s="16">
        <f t="shared" si="168"/>
        <v>87</v>
      </c>
      <c r="BO57" s="16">
        <f t="shared" si="168"/>
        <v>0</v>
      </c>
      <c r="BP57" s="25">
        <f>BP58</f>
        <v>120</v>
      </c>
      <c r="BQ57" s="25">
        <f t="shared" si="168"/>
        <v>0</v>
      </c>
      <c r="BR57" s="25">
        <f t="shared" si="168"/>
        <v>0</v>
      </c>
      <c r="BS57" s="25">
        <f t="shared" si="168"/>
        <v>0</v>
      </c>
      <c r="BT57" s="25">
        <f t="shared" si="168"/>
        <v>0</v>
      </c>
      <c r="BU57" s="16">
        <f t="shared" si="168"/>
        <v>207</v>
      </c>
      <c r="BV57" s="16">
        <f t="shared" si="168"/>
        <v>0</v>
      </c>
      <c r="BW57" s="178">
        <f>BW58</f>
        <v>0</v>
      </c>
      <c r="BX57" s="178">
        <f t="shared" si="168"/>
        <v>0</v>
      </c>
      <c r="BY57" s="178">
        <f t="shared" si="168"/>
        <v>0</v>
      </c>
      <c r="BZ57" s="178">
        <f t="shared" si="168"/>
        <v>0</v>
      </c>
      <c r="CA57" s="178">
        <f t="shared" si="168"/>
        <v>0</v>
      </c>
      <c r="CB57" s="16">
        <f t="shared" si="168"/>
        <v>207</v>
      </c>
      <c r="CC57" s="16">
        <f t="shared" si="168"/>
        <v>0</v>
      </c>
      <c r="CD57" s="178">
        <f>CD58</f>
        <v>0</v>
      </c>
      <c r="CE57" s="178">
        <f t="shared" si="168"/>
        <v>0</v>
      </c>
      <c r="CF57" s="178">
        <f t="shared" si="168"/>
        <v>0</v>
      </c>
      <c r="CG57" s="178">
        <f t="shared" si="168"/>
        <v>0</v>
      </c>
      <c r="CH57" s="178">
        <f t="shared" si="168"/>
        <v>0</v>
      </c>
      <c r="CI57" s="16">
        <f t="shared" si="168"/>
        <v>207</v>
      </c>
      <c r="CJ57" s="16">
        <f t="shared" si="168"/>
        <v>0</v>
      </c>
      <c r="CK57" s="178">
        <f>CK58</f>
        <v>0</v>
      </c>
      <c r="CL57" s="178">
        <f t="shared" si="168"/>
        <v>0</v>
      </c>
      <c r="CM57" s="178">
        <f t="shared" ref="CM57:CQ57" si="169">CM58</f>
        <v>0</v>
      </c>
      <c r="CN57" s="178">
        <f t="shared" si="169"/>
        <v>0</v>
      </c>
      <c r="CO57" s="178">
        <f t="shared" si="169"/>
        <v>0</v>
      </c>
      <c r="CP57" s="16">
        <f t="shared" si="169"/>
        <v>207</v>
      </c>
      <c r="CQ57" s="16">
        <f t="shared" si="169"/>
        <v>0</v>
      </c>
      <c r="CR57" s="178">
        <f>CR58</f>
        <v>0</v>
      </c>
      <c r="CS57" s="178">
        <f t="shared" ref="CS57:CX57" si="170">CS58</f>
        <v>0</v>
      </c>
      <c r="CT57" s="178">
        <f t="shared" si="170"/>
        <v>0</v>
      </c>
      <c r="CU57" s="178">
        <f t="shared" si="170"/>
        <v>0</v>
      </c>
      <c r="CV57" s="178">
        <f t="shared" si="170"/>
        <v>0</v>
      </c>
      <c r="CW57" s="16">
        <f t="shared" si="170"/>
        <v>207</v>
      </c>
      <c r="CX57" s="16">
        <f t="shared" si="170"/>
        <v>0</v>
      </c>
    </row>
    <row r="58" spans="1:102" s="6" customFormat="1" ht="33" x14ac:dyDescent="0.25">
      <c r="A58" s="41" t="s">
        <v>36</v>
      </c>
      <c r="B58" s="12" t="s">
        <v>13</v>
      </c>
      <c r="C58" s="12" t="s">
        <v>42</v>
      </c>
      <c r="D58" s="14" t="s">
        <v>43</v>
      </c>
      <c r="E58" s="15">
        <v>320</v>
      </c>
      <c r="F58" s="16"/>
      <c r="G58" s="16"/>
      <c r="H58" s="16"/>
      <c r="I58" s="16"/>
      <c r="J58" s="16">
        <f>F58+H58</f>
        <v>0</v>
      </c>
      <c r="K58" s="16">
        <f>G58+I58</f>
        <v>0</v>
      </c>
      <c r="L58" s="25"/>
      <c r="M58" s="25"/>
      <c r="N58" s="25"/>
      <c r="O58" s="25"/>
      <c r="P58" s="25"/>
      <c r="Q58" s="35"/>
      <c r="R58" s="25"/>
      <c r="S58" s="25"/>
      <c r="T58" s="25"/>
      <c r="U58" s="25"/>
      <c r="V58" s="25"/>
      <c r="W58" s="25"/>
      <c r="X58" s="35"/>
      <c r="Y58" s="25"/>
      <c r="Z58" s="25">
        <f>22+3</f>
        <v>25</v>
      </c>
      <c r="AA58" s="25"/>
      <c r="AB58" s="25"/>
      <c r="AC58" s="25"/>
      <c r="AD58" s="25"/>
      <c r="AE58" s="33">
        <f>X58+Z58+AA58+AB58+AC58+AD58</f>
        <v>25</v>
      </c>
      <c r="AF58" s="16">
        <f>Y58+AD58</f>
        <v>0</v>
      </c>
      <c r="AG58" s="25"/>
      <c r="AH58" s="25"/>
      <c r="AI58" s="25"/>
      <c r="AJ58" s="25"/>
      <c r="AK58" s="25"/>
      <c r="AL58" s="33">
        <f>AE58+AG58+AH58+AI58+AJ58+AK58</f>
        <v>25</v>
      </c>
      <c r="AM58" s="16">
        <f>AF58+AK58</f>
        <v>0</v>
      </c>
      <c r="AN58" s="25"/>
      <c r="AO58" s="25"/>
      <c r="AP58" s="25"/>
      <c r="AQ58" s="25"/>
      <c r="AR58" s="25"/>
      <c r="AS58" s="33">
        <f>AL58+AN58+AO58+AP58+AQ58+AR58</f>
        <v>25</v>
      </c>
      <c r="AT58" s="16">
        <f>AM58+AR58</f>
        <v>0</v>
      </c>
      <c r="AU58" s="25">
        <v>62</v>
      </c>
      <c r="AV58" s="25"/>
      <c r="AW58" s="25"/>
      <c r="AX58" s="25"/>
      <c r="AY58" s="25"/>
      <c r="AZ58" s="33">
        <f>AS58+AU58+AV58+AW58+AX58+AY58</f>
        <v>87</v>
      </c>
      <c r="BA58" s="16">
        <f>AT58+AY58</f>
        <v>0</v>
      </c>
      <c r="BB58" s="62"/>
      <c r="BC58" s="62"/>
      <c r="BD58" s="62"/>
      <c r="BE58" s="62"/>
      <c r="BF58" s="62"/>
      <c r="BG58" s="33">
        <f>AZ58+BB58+BC58+BD58+BE58+BF58</f>
        <v>87</v>
      </c>
      <c r="BH58" s="16">
        <f>BA58+BF58</f>
        <v>0</v>
      </c>
      <c r="BI58" s="62"/>
      <c r="BJ58" s="62"/>
      <c r="BK58" s="62"/>
      <c r="BL58" s="62"/>
      <c r="BM58" s="62"/>
      <c r="BN58" s="33">
        <f>BG58+BI58+BJ58+BK58+BL58+BM58</f>
        <v>87</v>
      </c>
      <c r="BO58" s="16">
        <f>BH58+BM58</f>
        <v>0</v>
      </c>
      <c r="BP58" s="62">
        <v>120</v>
      </c>
      <c r="BQ58" s="62"/>
      <c r="BR58" s="62"/>
      <c r="BS58" s="62"/>
      <c r="BT58" s="62"/>
      <c r="BU58" s="33">
        <f>BN58+BP58+BQ58+BR58+BS58+BT58</f>
        <v>207</v>
      </c>
      <c r="BV58" s="16">
        <f>BO58+BT58</f>
        <v>0</v>
      </c>
      <c r="BW58" s="177"/>
      <c r="BX58" s="177"/>
      <c r="BY58" s="177"/>
      <c r="BZ58" s="177"/>
      <c r="CA58" s="177"/>
      <c r="CB58" s="33">
        <f>BU58+BW58+BX58+BY58+BZ58+CA58</f>
        <v>207</v>
      </c>
      <c r="CC58" s="16">
        <f>BV58+CA58</f>
        <v>0</v>
      </c>
      <c r="CD58" s="177"/>
      <c r="CE58" s="177"/>
      <c r="CF58" s="177"/>
      <c r="CG58" s="177"/>
      <c r="CH58" s="177"/>
      <c r="CI58" s="33">
        <f>CB58+CD58+CE58+CF58+CG58+CH58</f>
        <v>207</v>
      </c>
      <c r="CJ58" s="16">
        <f>CC58+CH58</f>
        <v>0</v>
      </c>
      <c r="CK58" s="177"/>
      <c r="CL58" s="177"/>
      <c r="CM58" s="177"/>
      <c r="CN58" s="177"/>
      <c r="CO58" s="177"/>
      <c r="CP58" s="33">
        <f>CI58+CK58+CL58+CM58+CN58+CO58</f>
        <v>207</v>
      </c>
      <c r="CQ58" s="16">
        <f>CJ58+CO58</f>
        <v>0</v>
      </c>
      <c r="CR58" s="177"/>
      <c r="CS58" s="177"/>
      <c r="CT58" s="177"/>
      <c r="CU58" s="177"/>
      <c r="CV58" s="177"/>
      <c r="CW58" s="33">
        <f>CP58+CR58+CS58+CT58+CU58+CV58</f>
        <v>207</v>
      </c>
      <c r="CX58" s="16">
        <f>CQ58+CV58</f>
        <v>0</v>
      </c>
    </row>
    <row r="59" spans="1:102" s="6" customFormat="1" ht="16.5" x14ac:dyDescent="0.25">
      <c r="A59" s="11" t="s">
        <v>38</v>
      </c>
      <c r="B59" s="12" t="s">
        <v>13</v>
      </c>
      <c r="C59" s="12" t="s">
        <v>42</v>
      </c>
      <c r="D59" s="14" t="s">
        <v>43</v>
      </c>
      <c r="E59" s="15">
        <v>800</v>
      </c>
      <c r="F59" s="16">
        <f t="shared" ref="F59:BQ59" si="171">F60</f>
        <v>1</v>
      </c>
      <c r="G59" s="16">
        <f t="shared" si="171"/>
        <v>0</v>
      </c>
      <c r="H59" s="16">
        <f t="shared" si="171"/>
        <v>0</v>
      </c>
      <c r="I59" s="16">
        <f t="shared" si="171"/>
        <v>0</v>
      </c>
      <c r="J59" s="16">
        <f t="shared" si="171"/>
        <v>1</v>
      </c>
      <c r="K59" s="16">
        <f t="shared" si="171"/>
        <v>0</v>
      </c>
      <c r="L59" s="16">
        <f t="shared" si="171"/>
        <v>0</v>
      </c>
      <c r="M59" s="16">
        <f t="shared" si="171"/>
        <v>0</v>
      </c>
      <c r="N59" s="16">
        <f t="shared" si="171"/>
        <v>0</v>
      </c>
      <c r="O59" s="16">
        <f t="shared" si="171"/>
        <v>0</v>
      </c>
      <c r="P59" s="16">
        <f t="shared" si="171"/>
        <v>0</v>
      </c>
      <c r="Q59" s="33">
        <f t="shared" si="171"/>
        <v>1</v>
      </c>
      <c r="R59" s="16">
        <f t="shared" si="171"/>
        <v>0</v>
      </c>
      <c r="S59" s="16">
        <f t="shared" si="171"/>
        <v>0</v>
      </c>
      <c r="T59" s="16">
        <f t="shared" si="171"/>
        <v>0</v>
      </c>
      <c r="U59" s="16">
        <f t="shared" si="171"/>
        <v>0</v>
      </c>
      <c r="V59" s="16">
        <f t="shared" si="171"/>
        <v>0</v>
      </c>
      <c r="W59" s="16">
        <f t="shared" si="171"/>
        <v>0</v>
      </c>
      <c r="X59" s="33">
        <f t="shared" si="171"/>
        <v>1</v>
      </c>
      <c r="Y59" s="16">
        <f t="shared" si="171"/>
        <v>0</v>
      </c>
      <c r="Z59" s="16">
        <f t="shared" si="171"/>
        <v>0</v>
      </c>
      <c r="AA59" s="16">
        <f t="shared" si="171"/>
        <v>0</v>
      </c>
      <c r="AB59" s="16">
        <f t="shared" si="171"/>
        <v>0</v>
      </c>
      <c r="AC59" s="16">
        <f t="shared" si="171"/>
        <v>0</v>
      </c>
      <c r="AD59" s="16">
        <f t="shared" si="171"/>
        <v>0</v>
      </c>
      <c r="AE59" s="33">
        <f t="shared" si="171"/>
        <v>1</v>
      </c>
      <c r="AF59" s="16">
        <f t="shared" si="171"/>
        <v>0</v>
      </c>
      <c r="AG59" s="16">
        <f t="shared" si="171"/>
        <v>0</v>
      </c>
      <c r="AH59" s="16">
        <f t="shared" si="171"/>
        <v>0</v>
      </c>
      <c r="AI59" s="16">
        <f t="shared" si="171"/>
        <v>0</v>
      </c>
      <c r="AJ59" s="16">
        <f t="shared" si="171"/>
        <v>0</v>
      </c>
      <c r="AK59" s="16">
        <f t="shared" si="171"/>
        <v>0</v>
      </c>
      <c r="AL59" s="33">
        <f t="shared" si="171"/>
        <v>1</v>
      </c>
      <c r="AM59" s="16">
        <f t="shared" si="171"/>
        <v>0</v>
      </c>
      <c r="AN59" s="16">
        <f t="shared" si="171"/>
        <v>0</v>
      </c>
      <c r="AO59" s="16">
        <f t="shared" si="171"/>
        <v>0</v>
      </c>
      <c r="AP59" s="16">
        <f t="shared" si="171"/>
        <v>0</v>
      </c>
      <c r="AQ59" s="16">
        <f t="shared" si="171"/>
        <v>0</v>
      </c>
      <c r="AR59" s="16">
        <f t="shared" si="171"/>
        <v>0</v>
      </c>
      <c r="AS59" s="33">
        <f t="shared" si="171"/>
        <v>1</v>
      </c>
      <c r="AT59" s="16">
        <f t="shared" si="171"/>
        <v>0</v>
      </c>
      <c r="AU59" s="16">
        <f t="shared" si="171"/>
        <v>0</v>
      </c>
      <c r="AV59" s="16">
        <f t="shared" si="171"/>
        <v>0</v>
      </c>
      <c r="AW59" s="16">
        <f t="shared" si="171"/>
        <v>0</v>
      </c>
      <c r="AX59" s="16">
        <f t="shared" si="171"/>
        <v>0</v>
      </c>
      <c r="AY59" s="16">
        <f t="shared" si="171"/>
        <v>0</v>
      </c>
      <c r="AZ59" s="33">
        <f t="shared" si="171"/>
        <v>1</v>
      </c>
      <c r="BA59" s="16">
        <f t="shared" si="171"/>
        <v>0</v>
      </c>
      <c r="BB59" s="16">
        <f t="shared" si="171"/>
        <v>0</v>
      </c>
      <c r="BC59" s="16">
        <f t="shared" si="171"/>
        <v>0</v>
      </c>
      <c r="BD59" s="16">
        <f t="shared" si="171"/>
        <v>0</v>
      </c>
      <c r="BE59" s="16">
        <f t="shared" si="171"/>
        <v>0</v>
      </c>
      <c r="BF59" s="16">
        <f t="shared" si="171"/>
        <v>0</v>
      </c>
      <c r="BG59" s="33">
        <f t="shared" si="171"/>
        <v>1</v>
      </c>
      <c r="BH59" s="16">
        <f t="shared" si="171"/>
        <v>0</v>
      </c>
      <c r="BI59" s="16">
        <f t="shared" si="171"/>
        <v>0</v>
      </c>
      <c r="BJ59" s="16">
        <f t="shared" si="171"/>
        <v>0</v>
      </c>
      <c r="BK59" s="16">
        <f t="shared" si="171"/>
        <v>0</v>
      </c>
      <c r="BL59" s="16">
        <f t="shared" si="171"/>
        <v>0</v>
      </c>
      <c r="BM59" s="16">
        <f t="shared" si="171"/>
        <v>0</v>
      </c>
      <c r="BN59" s="33">
        <f t="shared" si="171"/>
        <v>1</v>
      </c>
      <c r="BO59" s="16">
        <f t="shared" si="171"/>
        <v>0</v>
      </c>
      <c r="BP59" s="16">
        <f t="shared" si="171"/>
        <v>0</v>
      </c>
      <c r="BQ59" s="16">
        <f t="shared" si="171"/>
        <v>0</v>
      </c>
      <c r="BR59" s="16">
        <f t="shared" ref="BR59:CX59" si="172">BR60</f>
        <v>0</v>
      </c>
      <c r="BS59" s="16">
        <f t="shared" si="172"/>
        <v>0</v>
      </c>
      <c r="BT59" s="16">
        <f t="shared" si="172"/>
        <v>0</v>
      </c>
      <c r="BU59" s="33">
        <f t="shared" si="172"/>
        <v>1</v>
      </c>
      <c r="BV59" s="16">
        <f t="shared" si="172"/>
        <v>0</v>
      </c>
      <c r="BW59" s="176">
        <f t="shared" si="172"/>
        <v>0</v>
      </c>
      <c r="BX59" s="176">
        <f t="shared" si="172"/>
        <v>0</v>
      </c>
      <c r="BY59" s="176">
        <f t="shared" si="172"/>
        <v>0</v>
      </c>
      <c r="BZ59" s="176">
        <f t="shared" si="172"/>
        <v>0</v>
      </c>
      <c r="CA59" s="176">
        <f t="shared" si="172"/>
        <v>0</v>
      </c>
      <c r="CB59" s="33">
        <f t="shared" si="172"/>
        <v>1</v>
      </c>
      <c r="CC59" s="16">
        <f t="shared" si="172"/>
        <v>0</v>
      </c>
      <c r="CD59" s="176">
        <f t="shared" si="172"/>
        <v>0</v>
      </c>
      <c r="CE59" s="176">
        <f t="shared" si="172"/>
        <v>0</v>
      </c>
      <c r="CF59" s="176">
        <f t="shared" si="172"/>
        <v>0</v>
      </c>
      <c r="CG59" s="176">
        <f t="shared" si="172"/>
        <v>0</v>
      </c>
      <c r="CH59" s="176">
        <f t="shared" si="172"/>
        <v>0</v>
      </c>
      <c r="CI59" s="33">
        <f t="shared" si="172"/>
        <v>1</v>
      </c>
      <c r="CJ59" s="16">
        <f t="shared" si="172"/>
        <v>0</v>
      </c>
      <c r="CK59" s="176">
        <f t="shared" si="172"/>
        <v>0</v>
      </c>
      <c r="CL59" s="176">
        <f t="shared" si="172"/>
        <v>0</v>
      </c>
      <c r="CM59" s="176">
        <f t="shared" si="172"/>
        <v>0</v>
      </c>
      <c r="CN59" s="176">
        <f t="shared" si="172"/>
        <v>0</v>
      </c>
      <c r="CO59" s="176">
        <f t="shared" si="172"/>
        <v>0</v>
      </c>
      <c r="CP59" s="33">
        <f t="shared" si="172"/>
        <v>1</v>
      </c>
      <c r="CQ59" s="16">
        <f t="shared" si="172"/>
        <v>0</v>
      </c>
      <c r="CR59" s="176">
        <f t="shared" si="172"/>
        <v>0</v>
      </c>
      <c r="CS59" s="176">
        <f t="shared" si="172"/>
        <v>0</v>
      </c>
      <c r="CT59" s="176">
        <f t="shared" si="172"/>
        <v>0</v>
      </c>
      <c r="CU59" s="176">
        <f t="shared" si="172"/>
        <v>0</v>
      </c>
      <c r="CV59" s="176">
        <f t="shared" si="172"/>
        <v>0</v>
      </c>
      <c r="CW59" s="33">
        <f t="shared" si="172"/>
        <v>1</v>
      </c>
      <c r="CX59" s="16">
        <f t="shared" si="172"/>
        <v>0</v>
      </c>
    </row>
    <row r="60" spans="1:102" s="6" customFormat="1" ht="16.5" x14ac:dyDescent="0.25">
      <c r="A60" s="11" t="s">
        <v>40</v>
      </c>
      <c r="B60" s="12" t="s">
        <v>13</v>
      </c>
      <c r="C60" s="12" t="s">
        <v>42</v>
      </c>
      <c r="D60" s="14" t="s">
        <v>43</v>
      </c>
      <c r="E60" s="15">
        <v>850</v>
      </c>
      <c r="F60" s="16">
        <v>1</v>
      </c>
      <c r="G60" s="16"/>
      <c r="H60" s="16"/>
      <c r="I60" s="16"/>
      <c r="J60" s="16">
        <f>F60+H60</f>
        <v>1</v>
      </c>
      <c r="K60" s="16">
        <f>G60+I60</f>
        <v>0</v>
      </c>
      <c r="L60" s="25"/>
      <c r="M60" s="25"/>
      <c r="N60" s="25"/>
      <c r="O60" s="25"/>
      <c r="P60" s="25"/>
      <c r="Q60" s="33">
        <f>J60+L60+M60+N60+O60+P60</f>
        <v>1</v>
      </c>
      <c r="R60" s="16">
        <f>K60+P60</f>
        <v>0</v>
      </c>
      <c r="S60" s="25"/>
      <c r="T60" s="25"/>
      <c r="U60" s="25"/>
      <c r="V60" s="25"/>
      <c r="W60" s="25"/>
      <c r="X60" s="33">
        <f>Q60+S60+T60+U60+V60+W60</f>
        <v>1</v>
      </c>
      <c r="Y60" s="16">
        <f>R60+W60</f>
        <v>0</v>
      </c>
      <c r="Z60" s="25"/>
      <c r="AA60" s="25"/>
      <c r="AB60" s="25"/>
      <c r="AC60" s="25"/>
      <c r="AD60" s="25"/>
      <c r="AE60" s="33">
        <f>X60+Z60+AA60+AB60+AC60+AD60</f>
        <v>1</v>
      </c>
      <c r="AF60" s="16">
        <f>Y60+AD60</f>
        <v>0</v>
      </c>
      <c r="AG60" s="25"/>
      <c r="AH60" s="25"/>
      <c r="AI60" s="25"/>
      <c r="AJ60" s="25"/>
      <c r="AK60" s="25"/>
      <c r="AL60" s="33">
        <f>AE60+AG60+AH60+AI60+AJ60+AK60</f>
        <v>1</v>
      </c>
      <c r="AM60" s="16">
        <f>AF60+AK60</f>
        <v>0</v>
      </c>
      <c r="AN60" s="25"/>
      <c r="AO60" s="25"/>
      <c r="AP60" s="25"/>
      <c r="AQ60" s="25"/>
      <c r="AR60" s="25"/>
      <c r="AS60" s="33">
        <f>AL60+AN60+AO60+AP60+AQ60+AR60</f>
        <v>1</v>
      </c>
      <c r="AT60" s="16">
        <f>AM60+AR60</f>
        <v>0</v>
      </c>
      <c r="AU60" s="25"/>
      <c r="AV60" s="25"/>
      <c r="AW60" s="25"/>
      <c r="AX60" s="25"/>
      <c r="AY60" s="25"/>
      <c r="AZ60" s="33">
        <f>AS60+AU60+AV60+AW60+AX60+AY60</f>
        <v>1</v>
      </c>
      <c r="BA60" s="16">
        <f>AT60+AY60</f>
        <v>0</v>
      </c>
      <c r="BB60" s="62"/>
      <c r="BC60" s="62"/>
      <c r="BD60" s="62"/>
      <c r="BE60" s="62"/>
      <c r="BF60" s="62"/>
      <c r="BG60" s="33">
        <f>AZ60+BB60+BC60+BD60+BE60+BF60</f>
        <v>1</v>
      </c>
      <c r="BH60" s="16">
        <f>BA60+BF60</f>
        <v>0</v>
      </c>
      <c r="BI60" s="62"/>
      <c r="BJ60" s="62"/>
      <c r="BK60" s="62"/>
      <c r="BL60" s="62"/>
      <c r="BM60" s="62"/>
      <c r="BN60" s="33">
        <f>BG60+BI60+BJ60+BK60+BL60+BM60</f>
        <v>1</v>
      </c>
      <c r="BO60" s="16">
        <f>BH60+BM60</f>
        <v>0</v>
      </c>
      <c r="BP60" s="62"/>
      <c r="BQ60" s="62"/>
      <c r="BR60" s="62"/>
      <c r="BS60" s="62"/>
      <c r="BT60" s="62"/>
      <c r="BU60" s="33">
        <f>BN60+BP60+BQ60+BR60+BS60+BT60</f>
        <v>1</v>
      </c>
      <c r="BV60" s="16">
        <f>BO60+BT60</f>
        <v>0</v>
      </c>
      <c r="BW60" s="177"/>
      <c r="BX60" s="177"/>
      <c r="BY60" s="177"/>
      <c r="BZ60" s="177"/>
      <c r="CA60" s="177"/>
      <c r="CB60" s="33">
        <f>BU60+BW60+BX60+BY60+BZ60+CA60</f>
        <v>1</v>
      </c>
      <c r="CC60" s="16">
        <f>BV60+CA60</f>
        <v>0</v>
      </c>
      <c r="CD60" s="177"/>
      <c r="CE60" s="177"/>
      <c r="CF60" s="177"/>
      <c r="CG60" s="177"/>
      <c r="CH60" s="177"/>
      <c r="CI60" s="33">
        <f>CB60+CD60+CE60+CF60+CG60+CH60</f>
        <v>1</v>
      </c>
      <c r="CJ60" s="16">
        <f>CC60+CH60</f>
        <v>0</v>
      </c>
      <c r="CK60" s="177"/>
      <c r="CL60" s="177"/>
      <c r="CM60" s="177"/>
      <c r="CN60" s="177"/>
      <c r="CO60" s="177"/>
      <c r="CP60" s="33">
        <f>CI60+CK60+CL60+CM60+CN60+CO60</f>
        <v>1</v>
      </c>
      <c r="CQ60" s="16">
        <f>CJ60+CO60</f>
        <v>0</v>
      </c>
      <c r="CR60" s="177"/>
      <c r="CS60" s="177"/>
      <c r="CT60" s="177"/>
      <c r="CU60" s="177"/>
      <c r="CV60" s="177"/>
      <c r="CW60" s="33">
        <f>CP60+CR60+CS60+CT60+CU60+CV60</f>
        <v>1</v>
      </c>
      <c r="CX60" s="16">
        <f>CQ60+CV60</f>
        <v>0</v>
      </c>
    </row>
    <row r="61" spans="1:102" s="6" customFormat="1" ht="49.5" x14ac:dyDescent="0.25">
      <c r="A61" s="11" t="s">
        <v>48</v>
      </c>
      <c r="B61" s="12" t="s">
        <v>13</v>
      </c>
      <c r="C61" s="12" t="s">
        <v>42</v>
      </c>
      <c r="D61" s="14" t="s">
        <v>837</v>
      </c>
      <c r="E61" s="12"/>
      <c r="F61" s="16"/>
      <c r="G61" s="16"/>
      <c r="H61" s="16">
        <f>H62</f>
        <v>1029</v>
      </c>
      <c r="I61" s="16">
        <f t="shared" ref="I61:Z62" si="173">I62</f>
        <v>1029</v>
      </c>
      <c r="J61" s="16">
        <f t="shared" si="173"/>
        <v>1029</v>
      </c>
      <c r="K61" s="16">
        <f t="shared" si="173"/>
        <v>1029</v>
      </c>
      <c r="L61" s="16">
        <f t="shared" si="173"/>
        <v>0</v>
      </c>
      <c r="M61" s="16">
        <f t="shared" si="173"/>
        <v>0</v>
      </c>
      <c r="N61" s="16">
        <f t="shared" si="173"/>
        <v>0</v>
      </c>
      <c r="O61" s="16">
        <f t="shared" si="173"/>
        <v>0</v>
      </c>
      <c r="P61" s="16">
        <f t="shared" si="173"/>
        <v>0</v>
      </c>
      <c r="Q61" s="33">
        <f t="shared" si="173"/>
        <v>1029</v>
      </c>
      <c r="R61" s="16">
        <f t="shared" si="173"/>
        <v>1029</v>
      </c>
      <c r="S61" s="16">
        <f t="shared" si="173"/>
        <v>0</v>
      </c>
      <c r="T61" s="16">
        <f t="shared" si="173"/>
        <v>0</v>
      </c>
      <c r="U61" s="16">
        <f t="shared" si="173"/>
        <v>0</v>
      </c>
      <c r="V61" s="16">
        <f t="shared" si="173"/>
        <v>0</v>
      </c>
      <c r="W61" s="16">
        <f t="shared" si="173"/>
        <v>0</v>
      </c>
      <c r="X61" s="33">
        <f t="shared" si="173"/>
        <v>1029</v>
      </c>
      <c r="Y61" s="16">
        <f t="shared" ref="S61:Y62" si="174">Y62</f>
        <v>1029</v>
      </c>
      <c r="Z61" s="16">
        <f t="shared" si="173"/>
        <v>0</v>
      </c>
      <c r="AA61" s="16">
        <f t="shared" ref="Z61:AO62" si="175">AA62</f>
        <v>0</v>
      </c>
      <c r="AB61" s="16">
        <f t="shared" si="175"/>
        <v>0</v>
      </c>
      <c r="AC61" s="16">
        <f t="shared" si="175"/>
        <v>0</v>
      </c>
      <c r="AD61" s="33">
        <f>W61+Y61+Z61+AA61+AB61+AC61</f>
        <v>1029</v>
      </c>
      <c r="AE61" s="16">
        <f>X61+AC61</f>
        <v>1029</v>
      </c>
      <c r="AF61" s="16">
        <f t="shared" si="175"/>
        <v>1029</v>
      </c>
      <c r="AG61" s="16">
        <f t="shared" si="175"/>
        <v>0</v>
      </c>
      <c r="AH61" s="16">
        <f t="shared" si="175"/>
        <v>0</v>
      </c>
      <c r="AI61" s="16">
        <f t="shared" si="175"/>
        <v>0</v>
      </c>
      <c r="AJ61" s="16">
        <f t="shared" si="175"/>
        <v>0</v>
      </c>
      <c r="AK61" s="16">
        <f t="shared" si="175"/>
        <v>0</v>
      </c>
      <c r="AL61" s="16">
        <f t="shared" si="175"/>
        <v>1029</v>
      </c>
      <c r="AM61" s="16">
        <f t="shared" si="175"/>
        <v>1029</v>
      </c>
      <c r="AN61" s="16">
        <f t="shared" si="175"/>
        <v>0</v>
      </c>
      <c r="AO61" s="16">
        <f t="shared" si="175"/>
        <v>0</v>
      </c>
      <c r="AP61" s="16">
        <f t="shared" ref="AN61:BC62" si="176">AP62</f>
        <v>0</v>
      </c>
      <c r="AQ61" s="16">
        <f t="shared" si="176"/>
        <v>0</v>
      </c>
      <c r="AR61" s="16">
        <f t="shared" si="176"/>
        <v>43</v>
      </c>
      <c r="AS61" s="16">
        <f t="shared" si="176"/>
        <v>1072</v>
      </c>
      <c r="AT61" s="16">
        <f t="shared" si="176"/>
        <v>1072</v>
      </c>
      <c r="AU61" s="16">
        <f t="shared" si="176"/>
        <v>0</v>
      </c>
      <c r="AV61" s="16">
        <f t="shared" si="176"/>
        <v>0</v>
      </c>
      <c r="AW61" s="16">
        <f t="shared" si="176"/>
        <v>0</v>
      </c>
      <c r="AX61" s="16">
        <f t="shared" si="176"/>
        <v>0</v>
      </c>
      <c r="AY61" s="16">
        <f t="shared" si="176"/>
        <v>0</v>
      </c>
      <c r="AZ61" s="16">
        <f t="shared" si="176"/>
        <v>1072</v>
      </c>
      <c r="BA61" s="16">
        <f t="shared" si="176"/>
        <v>1072</v>
      </c>
      <c r="BB61" s="16">
        <f t="shared" si="176"/>
        <v>0</v>
      </c>
      <c r="BC61" s="16">
        <f t="shared" si="176"/>
        <v>0</v>
      </c>
      <c r="BD61" s="16">
        <f t="shared" ref="BB61:BQ62" si="177">BD62</f>
        <v>0</v>
      </c>
      <c r="BE61" s="16">
        <f t="shared" si="177"/>
        <v>0</v>
      </c>
      <c r="BF61" s="16">
        <f t="shared" si="177"/>
        <v>0</v>
      </c>
      <c r="BG61" s="16">
        <f t="shared" si="177"/>
        <v>1072</v>
      </c>
      <c r="BH61" s="16">
        <f t="shared" si="177"/>
        <v>1072</v>
      </c>
      <c r="BI61" s="16">
        <f t="shared" si="177"/>
        <v>0</v>
      </c>
      <c r="BJ61" s="16">
        <f t="shared" si="177"/>
        <v>0</v>
      </c>
      <c r="BK61" s="16">
        <f t="shared" si="177"/>
        <v>0</v>
      </c>
      <c r="BL61" s="16">
        <f t="shared" si="177"/>
        <v>0</v>
      </c>
      <c r="BM61" s="16">
        <f t="shared" si="177"/>
        <v>0</v>
      </c>
      <c r="BN61" s="16">
        <f t="shared" si="177"/>
        <v>1072</v>
      </c>
      <c r="BO61" s="16">
        <f t="shared" si="177"/>
        <v>1072</v>
      </c>
      <c r="BP61" s="16">
        <f t="shared" si="177"/>
        <v>0</v>
      </c>
      <c r="BQ61" s="16">
        <f t="shared" si="177"/>
        <v>0</v>
      </c>
      <c r="BR61" s="16">
        <f t="shared" ref="BP61:CE62" si="178">BR62</f>
        <v>0</v>
      </c>
      <c r="BS61" s="16">
        <f t="shared" si="178"/>
        <v>0</v>
      </c>
      <c r="BT61" s="16">
        <f t="shared" si="178"/>
        <v>0</v>
      </c>
      <c r="BU61" s="16">
        <f t="shared" si="178"/>
        <v>1072</v>
      </c>
      <c r="BV61" s="16">
        <f t="shared" si="178"/>
        <v>1072</v>
      </c>
      <c r="BW61" s="176">
        <f t="shared" si="178"/>
        <v>0</v>
      </c>
      <c r="BX61" s="176">
        <f t="shared" si="178"/>
        <v>0</v>
      </c>
      <c r="BY61" s="176">
        <f t="shared" si="178"/>
        <v>0</v>
      </c>
      <c r="BZ61" s="176">
        <f t="shared" si="178"/>
        <v>0</v>
      </c>
      <c r="CA61" s="176">
        <f t="shared" si="178"/>
        <v>0</v>
      </c>
      <c r="CB61" s="16">
        <f t="shared" si="178"/>
        <v>1072</v>
      </c>
      <c r="CC61" s="16">
        <f t="shared" si="178"/>
        <v>1072</v>
      </c>
      <c r="CD61" s="176">
        <f t="shared" si="178"/>
        <v>0</v>
      </c>
      <c r="CE61" s="176">
        <f t="shared" si="178"/>
        <v>0</v>
      </c>
      <c r="CF61" s="176">
        <f t="shared" ref="CD61:CS62" si="179">CF62</f>
        <v>0</v>
      </c>
      <c r="CG61" s="176">
        <f t="shared" si="179"/>
        <v>0</v>
      </c>
      <c r="CH61" s="176">
        <f t="shared" si="179"/>
        <v>0</v>
      </c>
      <c r="CI61" s="16">
        <f t="shared" si="179"/>
        <v>1072</v>
      </c>
      <c r="CJ61" s="16">
        <f t="shared" si="179"/>
        <v>1072</v>
      </c>
      <c r="CK61" s="176">
        <f t="shared" si="179"/>
        <v>0</v>
      </c>
      <c r="CL61" s="176">
        <f t="shared" si="179"/>
        <v>0</v>
      </c>
      <c r="CM61" s="176">
        <f t="shared" si="179"/>
        <v>0</v>
      </c>
      <c r="CN61" s="176">
        <f t="shared" si="179"/>
        <v>0</v>
      </c>
      <c r="CO61" s="176">
        <f t="shared" si="179"/>
        <v>20</v>
      </c>
      <c r="CP61" s="16">
        <f t="shared" si="179"/>
        <v>1092</v>
      </c>
      <c r="CQ61" s="16">
        <f t="shared" si="179"/>
        <v>1092</v>
      </c>
      <c r="CR61" s="176">
        <f t="shared" si="179"/>
        <v>0</v>
      </c>
      <c r="CS61" s="176">
        <f t="shared" si="179"/>
        <v>0</v>
      </c>
      <c r="CT61" s="176">
        <f t="shared" ref="CR61:CX62" si="180">CT62</f>
        <v>0</v>
      </c>
      <c r="CU61" s="176">
        <f t="shared" si="180"/>
        <v>0</v>
      </c>
      <c r="CV61" s="176">
        <f t="shared" si="180"/>
        <v>0</v>
      </c>
      <c r="CW61" s="16">
        <f t="shared" si="180"/>
        <v>1092</v>
      </c>
      <c r="CX61" s="16">
        <f t="shared" si="180"/>
        <v>1092</v>
      </c>
    </row>
    <row r="62" spans="1:102" s="6" customFormat="1" ht="66" x14ac:dyDescent="0.25">
      <c r="A62" s="11" t="s">
        <v>20</v>
      </c>
      <c r="B62" s="12" t="s">
        <v>13</v>
      </c>
      <c r="C62" s="12" t="s">
        <v>42</v>
      </c>
      <c r="D62" s="14" t="s">
        <v>837</v>
      </c>
      <c r="E62" s="15">
        <v>100</v>
      </c>
      <c r="F62" s="16"/>
      <c r="G62" s="16"/>
      <c r="H62" s="16">
        <f>H63</f>
        <v>1029</v>
      </c>
      <c r="I62" s="16">
        <f t="shared" si="173"/>
        <v>1029</v>
      </c>
      <c r="J62" s="16">
        <f t="shared" si="173"/>
        <v>1029</v>
      </c>
      <c r="K62" s="16">
        <f t="shared" si="173"/>
        <v>1029</v>
      </c>
      <c r="L62" s="16">
        <f t="shared" si="173"/>
        <v>0</v>
      </c>
      <c r="M62" s="16">
        <f t="shared" si="173"/>
        <v>0</v>
      </c>
      <c r="N62" s="16">
        <f t="shared" si="173"/>
        <v>0</v>
      </c>
      <c r="O62" s="16">
        <f t="shared" si="173"/>
        <v>0</v>
      </c>
      <c r="P62" s="16">
        <f t="shared" si="173"/>
        <v>0</v>
      </c>
      <c r="Q62" s="33">
        <f t="shared" si="173"/>
        <v>1029</v>
      </c>
      <c r="R62" s="16">
        <f t="shared" si="173"/>
        <v>1029</v>
      </c>
      <c r="S62" s="16">
        <f t="shared" si="174"/>
        <v>0</v>
      </c>
      <c r="T62" s="16">
        <f t="shared" si="174"/>
        <v>0</v>
      </c>
      <c r="U62" s="16">
        <f t="shared" si="174"/>
        <v>0</v>
      </c>
      <c r="V62" s="16">
        <f t="shared" si="174"/>
        <v>0</v>
      </c>
      <c r="W62" s="16">
        <f t="shared" si="174"/>
        <v>0</v>
      </c>
      <c r="X62" s="33">
        <f t="shared" si="174"/>
        <v>1029</v>
      </c>
      <c r="Y62" s="16">
        <f t="shared" si="174"/>
        <v>1029</v>
      </c>
      <c r="Z62" s="16">
        <f t="shared" si="175"/>
        <v>0</v>
      </c>
      <c r="AA62" s="16">
        <f t="shared" si="175"/>
        <v>0</v>
      </c>
      <c r="AB62" s="16">
        <f t="shared" si="175"/>
        <v>0</v>
      </c>
      <c r="AC62" s="16">
        <f t="shared" si="175"/>
        <v>0</v>
      </c>
      <c r="AD62" s="16">
        <f t="shared" si="175"/>
        <v>0</v>
      </c>
      <c r="AE62" s="33">
        <f t="shared" si="175"/>
        <v>1029</v>
      </c>
      <c r="AF62" s="16">
        <f t="shared" si="175"/>
        <v>1029</v>
      </c>
      <c r="AG62" s="16">
        <f t="shared" si="175"/>
        <v>0</v>
      </c>
      <c r="AH62" s="16">
        <f t="shared" si="175"/>
        <v>0</v>
      </c>
      <c r="AI62" s="16">
        <f t="shared" si="175"/>
        <v>0</v>
      </c>
      <c r="AJ62" s="16">
        <f t="shared" si="175"/>
        <v>0</v>
      </c>
      <c r="AK62" s="16">
        <f t="shared" si="175"/>
        <v>0</v>
      </c>
      <c r="AL62" s="33">
        <f t="shared" si="175"/>
        <v>1029</v>
      </c>
      <c r="AM62" s="16">
        <f t="shared" si="175"/>
        <v>1029</v>
      </c>
      <c r="AN62" s="16">
        <f t="shared" si="176"/>
        <v>0</v>
      </c>
      <c r="AO62" s="16">
        <f t="shared" si="176"/>
        <v>0</v>
      </c>
      <c r="AP62" s="16">
        <f t="shared" si="176"/>
        <v>0</v>
      </c>
      <c r="AQ62" s="16">
        <f t="shared" si="176"/>
        <v>0</v>
      </c>
      <c r="AR62" s="16">
        <f t="shared" si="176"/>
        <v>43</v>
      </c>
      <c r="AS62" s="33">
        <f t="shared" si="176"/>
        <v>1072</v>
      </c>
      <c r="AT62" s="16">
        <f t="shared" si="176"/>
        <v>1072</v>
      </c>
      <c r="AU62" s="16">
        <f t="shared" si="176"/>
        <v>0</v>
      </c>
      <c r="AV62" s="16">
        <f t="shared" si="176"/>
        <v>0</v>
      </c>
      <c r="AW62" s="16">
        <f t="shared" si="176"/>
        <v>0</v>
      </c>
      <c r="AX62" s="16">
        <f t="shared" si="176"/>
        <v>0</v>
      </c>
      <c r="AY62" s="16">
        <f t="shared" si="176"/>
        <v>0</v>
      </c>
      <c r="AZ62" s="33">
        <f t="shared" si="176"/>
        <v>1072</v>
      </c>
      <c r="BA62" s="16">
        <f t="shared" si="176"/>
        <v>1072</v>
      </c>
      <c r="BB62" s="16">
        <f t="shared" si="177"/>
        <v>0</v>
      </c>
      <c r="BC62" s="16">
        <f t="shared" si="177"/>
        <v>0</v>
      </c>
      <c r="BD62" s="16">
        <f t="shared" si="177"/>
        <v>0</v>
      </c>
      <c r="BE62" s="16">
        <f t="shared" si="177"/>
        <v>0</v>
      </c>
      <c r="BF62" s="16">
        <f t="shared" si="177"/>
        <v>0</v>
      </c>
      <c r="BG62" s="33">
        <f t="shared" si="177"/>
        <v>1072</v>
      </c>
      <c r="BH62" s="16">
        <f t="shared" si="177"/>
        <v>1072</v>
      </c>
      <c r="BI62" s="16">
        <f t="shared" si="177"/>
        <v>0</v>
      </c>
      <c r="BJ62" s="16">
        <f t="shared" si="177"/>
        <v>0</v>
      </c>
      <c r="BK62" s="16">
        <f t="shared" si="177"/>
        <v>0</v>
      </c>
      <c r="BL62" s="16">
        <f t="shared" si="177"/>
        <v>0</v>
      </c>
      <c r="BM62" s="16">
        <f t="shared" si="177"/>
        <v>0</v>
      </c>
      <c r="BN62" s="33">
        <f t="shared" si="177"/>
        <v>1072</v>
      </c>
      <c r="BO62" s="16">
        <f t="shared" si="177"/>
        <v>1072</v>
      </c>
      <c r="BP62" s="16">
        <f t="shared" si="178"/>
        <v>0</v>
      </c>
      <c r="BQ62" s="16">
        <f t="shared" si="178"/>
        <v>0</v>
      </c>
      <c r="BR62" s="16">
        <f t="shared" si="178"/>
        <v>0</v>
      </c>
      <c r="BS62" s="16">
        <f t="shared" si="178"/>
        <v>0</v>
      </c>
      <c r="BT62" s="16">
        <f t="shared" si="178"/>
        <v>0</v>
      </c>
      <c r="BU62" s="33">
        <f t="shared" si="178"/>
        <v>1072</v>
      </c>
      <c r="BV62" s="16">
        <f t="shared" si="178"/>
        <v>1072</v>
      </c>
      <c r="BW62" s="176">
        <f t="shared" si="178"/>
        <v>0</v>
      </c>
      <c r="BX62" s="176">
        <f t="shared" si="178"/>
        <v>0</v>
      </c>
      <c r="BY62" s="176">
        <f t="shared" si="178"/>
        <v>0</v>
      </c>
      <c r="BZ62" s="176">
        <f t="shared" si="178"/>
        <v>0</v>
      </c>
      <c r="CA62" s="176">
        <f t="shared" si="178"/>
        <v>0</v>
      </c>
      <c r="CB62" s="33">
        <f t="shared" si="178"/>
        <v>1072</v>
      </c>
      <c r="CC62" s="16">
        <f t="shared" si="178"/>
        <v>1072</v>
      </c>
      <c r="CD62" s="176">
        <f t="shared" si="179"/>
        <v>0</v>
      </c>
      <c r="CE62" s="176">
        <f t="shared" si="179"/>
        <v>0</v>
      </c>
      <c r="CF62" s="176">
        <f t="shared" si="179"/>
        <v>0</v>
      </c>
      <c r="CG62" s="176">
        <f t="shared" si="179"/>
        <v>0</v>
      </c>
      <c r="CH62" s="176">
        <f t="shared" si="179"/>
        <v>0</v>
      </c>
      <c r="CI62" s="33">
        <f t="shared" si="179"/>
        <v>1072</v>
      </c>
      <c r="CJ62" s="16">
        <f t="shared" si="179"/>
        <v>1072</v>
      </c>
      <c r="CK62" s="176">
        <f t="shared" si="179"/>
        <v>0</v>
      </c>
      <c r="CL62" s="176">
        <f t="shared" si="179"/>
        <v>0</v>
      </c>
      <c r="CM62" s="176">
        <f t="shared" si="179"/>
        <v>0</v>
      </c>
      <c r="CN62" s="176">
        <f t="shared" si="179"/>
        <v>0</v>
      </c>
      <c r="CO62" s="176">
        <f t="shared" si="179"/>
        <v>20</v>
      </c>
      <c r="CP62" s="33">
        <f t="shared" si="179"/>
        <v>1092</v>
      </c>
      <c r="CQ62" s="16">
        <f t="shared" si="179"/>
        <v>1092</v>
      </c>
      <c r="CR62" s="176">
        <f t="shared" si="180"/>
        <v>0</v>
      </c>
      <c r="CS62" s="176">
        <f t="shared" si="180"/>
        <v>0</v>
      </c>
      <c r="CT62" s="176">
        <f t="shared" si="180"/>
        <v>0</v>
      </c>
      <c r="CU62" s="176">
        <f t="shared" si="180"/>
        <v>0</v>
      </c>
      <c r="CV62" s="176">
        <f t="shared" si="180"/>
        <v>0</v>
      </c>
      <c r="CW62" s="33">
        <f t="shared" si="180"/>
        <v>1092</v>
      </c>
      <c r="CX62" s="16">
        <f t="shared" si="180"/>
        <v>1092</v>
      </c>
    </row>
    <row r="63" spans="1:102" s="6" customFormat="1" ht="33" x14ac:dyDescent="0.25">
      <c r="A63" s="11" t="s">
        <v>21</v>
      </c>
      <c r="B63" s="12" t="s">
        <v>13</v>
      </c>
      <c r="C63" s="12" t="s">
        <v>42</v>
      </c>
      <c r="D63" s="14" t="s">
        <v>837</v>
      </c>
      <c r="E63" s="15">
        <v>120</v>
      </c>
      <c r="F63" s="16"/>
      <c r="G63" s="16"/>
      <c r="H63" s="16">
        <v>1029</v>
      </c>
      <c r="I63" s="16">
        <v>1029</v>
      </c>
      <c r="J63" s="16">
        <f>F63+H63</f>
        <v>1029</v>
      </c>
      <c r="K63" s="16">
        <f>G63+I63</f>
        <v>1029</v>
      </c>
      <c r="L63" s="25"/>
      <c r="M63" s="25"/>
      <c r="N63" s="25"/>
      <c r="O63" s="25"/>
      <c r="P63" s="25"/>
      <c r="Q63" s="33">
        <f>J63+L63+M63+N63+O63+P63</f>
        <v>1029</v>
      </c>
      <c r="R63" s="16">
        <f>K63+P63</f>
        <v>1029</v>
      </c>
      <c r="S63" s="25"/>
      <c r="T63" s="25"/>
      <c r="U63" s="25"/>
      <c r="V63" s="25"/>
      <c r="W63" s="25"/>
      <c r="X63" s="33">
        <f>Q63+S63+T63+U63+V63+W63</f>
        <v>1029</v>
      </c>
      <c r="Y63" s="16">
        <f>R63+W63</f>
        <v>1029</v>
      </c>
      <c r="Z63" s="25"/>
      <c r="AA63" s="25"/>
      <c r="AB63" s="25"/>
      <c r="AC63" s="25"/>
      <c r="AD63" s="25"/>
      <c r="AE63" s="33">
        <f>X63+Z63+AA63+AB63+AC63+AD63</f>
        <v>1029</v>
      </c>
      <c r="AF63" s="16">
        <f>Y63+AD63</f>
        <v>1029</v>
      </c>
      <c r="AG63" s="25"/>
      <c r="AH63" s="25"/>
      <c r="AI63" s="25"/>
      <c r="AJ63" s="25"/>
      <c r="AK63" s="25"/>
      <c r="AL63" s="33">
        <f>AE63+AG63+AH63+AI63+AJ63+AK63</f>
        <v>1029</v>
      </c>
      <c r="AM63" s="16">
        <f>AF63+AK63</f>
        <v>1029</v>
      </c>
      <c r="AN63" s="25"/>
      <c r="AO63" s="25"/>
      <c r="AP63" s="25"/>
      <c r="AQ63" s="25"/>
      <c r="AR63" s="25">
        <v>43</v>
      </c>
      <c r="AS63" s="33">
        <f>AL63+AN63+AO63+AP63+AQ63+AR63</f>
        <v>1072</v>
      </c>
      <c r="AT63" s="16">
        <f>AM63+AR63</f>
        <v>1072</v>
      </c>
      <c r="AU63" s="25"/>
      <c r="AV63" s="25"/>
      <c r="AW63" s="25"/>
      <c r="AX63" s="25"/>
      <c r="AY63" s="25"/>
      <c r="AZ63" s="33">
        <f>AS63+AU63+AV63+AW63+AX63+AY63</f>
        <v>1072</v>
      </c>
      <c r="BA63" s="16">
        <f>AT63+AY63</f>
        <v>1072</v>
      </c>
      <c r="BB63" s="62"/>
      <c r="BC63" s="62"/>
      <c r="BD63" s="62"/>
      <c r="BE63" s="62"/>
      <c r="BF63" s="62"/>
      <c r="BG63" s="33">
        <f>AZ63+BB63+BC63+BD63+BE63+BF63</f>
        <v>1072</v>
      </c>
      <c r="BH63" s="16">
        <f>BA63+BF63</f>
        <v>1072</v>
      </c>
      <c r="BI63" s="62"/>
      <c r="BJ63" s="62"/>
      <c r="BK63" s="62"/>
      <c r="BL63" s="62"/>
      <c r="BM63" s="62"/>
      <c r="BN63" s="33">
        <f>BG63+BI63+BJ63+BK63+BL63+BM63</f>
        <v>1072</v>
      </c>
      <c r="BO63" s="16">
        <f>BH63+BM63</f>
        <v>1072</v>
      </c>
      <c r="BP63" s="62"/>
      <c r="BQ63" s="62"/>
      <c r="BR63" s="62"/>
      <c r="BS63" s="62"/>
      <c r="BT63" s="62"/>
      <c r="BU63" s="33">
        <f>BN63+BP63+BQ63+BR63+BS63+BT63</f>
        <v>1072</v>
      </c>
      <c r="BV63" s="16">
        <f>BO63+BT63</f>
        <v>1072</v>
      </c>
      <c r="BW63" s="177"/>
      <c r="BX63" s="177"/>
      <c r="BY63" s="177"/>
      <c r="BZ63" s="177"/>
      <c r="CA63" s="177"/>
      <c r="CB63" s="33">
        <f>BU63+BW63+BX63+BY63+BZ63+CA63</f>
        <v>1072</v>
      </c>
      <c r="CC63" s="16">
        <f>BV63+CA63</f>
        <v>1072</v>
      </c>
      <c r="CD63" s="177"/>
      <c r="CE63" s="177"/>
      <c r="CF63" s="177"/>
      <c r="CG63" s="177"/>
      <c r="CH63" s="177"/>
      <c r="CI63" s="33">
        <f>CB63+CD63+CE63+CF63+CG63+CH63</f>
        <v>1072</v>
      </c>
      <c r="CJ63" s="16">
        <f>CC63+CH63</f>
        <v>1072</v>
      </c>
      <c r="CK63" s="177"/>
      <c r="CL63" s="177"/>
      <c r="CM63" s="177"/>
      <c r="CN63" s="177"/>
      <c r="CO63" s="177">
        <v>20</v>
      </c>
      <c r="CP63" s="33">
        <f>CI63+CK63+CL63+CM63+CN63+CO63</f>
        <v>1092</v>
      </c>
      <c r="CQ63" s="16">
        <f>CJ63+CO63</f>
        <v>1092</v>
      </c>
      <c r="CR63" s="177"/>
      <c r="CS63" s="177"/>
      <c r="CT63" s="177"/>
      <c r="CU63" s="177"/>
      <c r="CV63" s="177"/>
      <c r="CW63" s="33">
        <f>CP63+CR63+CS63+CT63+CU63+CV63</f>
        <v>1092</v>
      </c>
      <c r="CX63" s="16">
        <f>CQ63+CV63</f>
        <v>1092</v>
      </c>
    </row>
    <row r="64" spans="1:102" s="6" customFormat="1" ht="33" x14ac:dyDescent="0.25">
      <c r="A64" s="11" t="s">
        <v>44</v>
      </c>
      <c r="B64" s="12" t="s">
        <v>13</v>
      </c>
      <c r="C64" s="12" t="s">
        <v>42</v>
      </c>
      <c r="D64" s="14" t="s">
        <v>45</v>
      </c>
      <c r="E64" s="12"/>
      <c r="F64" s="16">
        <f t="shared" ref="F64:K64" si="181">F65+F67</f>
        <v>0</v>
      </c>
      <c r="G64" s="16">
        <f t="shared" si="181"/>
        <v>0</v>
      </c>
      <c r="H64" s="16">
        <f t="shared" si="181"/>
        <v>887</v>
      </c>
      <c r="I64" s="16">
        <f t="shared" si="181"/>
        <v>887</v>
      </c>
      <c r="J64" s="16">
        <f t="shared" si="181"/>
        <v>887</v>
      </c>
      <c r="K64" s="16">
        <f t="shared" si="181"/>
        <v>887</v>
      </c>
      <c r="L64" s="16">
        <f t="shared" ref="L64:R64" si="182">L65+L67</f>
        <v>0</v>
      </c>
      <c r="M64" s="16">
        <f t="shared" si="182"/>
        <v>0</v>
      </c>
      <c r="N64" s="16">
        <f t="shared" si="182"/>
        <v>0</v>
      </c>
      <c r="O64" s="16">
        <f t="shared" si="182"/>
        <v>0</v>
      </c>
      <c r="P64" s="16">
        <f t="shared" si="182"/>
        <v>0</v>
      </c>
      <c r="Q64" s="33">
        <f t="shared" si="182"/>
        <v>887</v>
      </c>
      <c r="R64" s="16">
        <f t="shared" si="182"/>
        <v>887</v>
      </c>
      <c r="S64" s="16">
        <f t="shared" ref="S64:Y64" si="183">S65+S67</f>
        <v>0</v>
      </c>
      <c r="T64" s="16">
        <f t="shared" si="183"/>
        <v>0</v>
      </c>
      <c r="U64" s="16">
        <f t="shared" si="183"/>
        <v>0</v>
      </c>
      <c r="V64" s="16">
        <f t="shared" si="183"/>
        <v>0</v>
      </c>
      <c r="W64" s="16">
        <f t="shared" si="183"/>
        <v>0</v>
      </c>
      <c r="X64" s="33">
        <f t="shared" si="183"/>
        <v>887</v>
      </c>
      <c r="Y64" s="16">
        <f t="shared" si="183"/>
        <v>887</v>
      </c>
      <c r="Z64" s="16">
        <f t="shared" ref="Z64:AF64" si="184">Z65+Z67</f>
        <v>0</v>
      </c>
      <c r="AA64" s="16">
        <f t="shared" si="184"/>
        <v>0</v>
      </c>
      <c r="AB64" s="16">
        <f t="shared" si="184"/>
        <v>0</v>
      </c>
      <c r="AC64" s="16">
        <f t="shared" si="184"/>
        <v>0</v>
      </c>
      <c r="AD64" s="16">
        <f t="shared" si="184"/>
        <v>0</v>
      </c>
      <c r="AE64" s="33">
        <f t="shared" si="184"/>
        <v>887</v>
      </c>
      <c r="AF64" s="16">
        <f t="shared" si="184"/>
        <v>887</v>
      </c>
      <c r="AG64" s="16">
        <f t="shared" ref="AG64:AM64" si="185">AG65+AG67</f>
        <v>0</v>
      </c>
      <c r="AH64" s="16">
        <f t="shared" si="185"/>
        <v>0</v>
      </c>
      <c r="AI64" s="16">
        <f t="shared" si="185"/>
        <v>0</v>
      </c>
      <c r="AJ64" s="16">
        <f t="shared" si="185"/>
        <v>0</v>
      </c>
      <c r="AK64" s="16">
        <f t="shared" si="185"/>
        <v>0</v>
      </c>
      <c r="AL64" s="33">
        <f t="shared" si="185"/>
        <v>887</v>
      </c>
      <c r="AM64" s="16">
        <f t="shared" si="185"/>
        <v>887</v>
      </c>
      <c r="AN64" s="16">
        <f t="shared" ref="AN64:AT64" si="186">AN65+AN67</f>
        <v>0</v>
      </c>
      <c r="AO64" s="16">
        <f t="shared" si="186"/>
        <v>0</v>
      </c>
      <c r="AP64" s="16">
        <f t="shared" si="186"/>
        <v>0</v>
      </c>
      <c r="AQ64" s="16">
        <f t="shared" si="186"/>
        <v>0</v>
      </c>
      <c r="AR64" s="16">
        <f t="shared" si="186"/>
        <v>2</v>
      </c>
      <c r="AS64" s="33">
        <f t="shared" si="186"/>
        <v>889</v>
      </c>
      <c r="AT64" s="16">
        <f t="shared" si="186"/>
        <v>889</v>
      </c>
      <c r="AU64" s="16">
        <f t="shared" ref="AU64:BA64" si="187">AU65+AU67</f>
        <v>0</v>
      </c>
      <c r="AV64" s="16">
        <f t="shared" si="187"/>
        <v>0</v>
      </c>
      <c r="AW64" s="16">
        <f t="shared" si="187"/>
        <v>0</v>
      </c>
      <c r="AX64" s="16">
        <f t="shared" si="187"/>
        <v>0</v>
      </c>
      <c r="AY64" s="16">
        <f t="shared" si="187"/>
        <v>0</v>
      </c>
      <c r="AZ64" s="33">
        <f t="shared" si="187"/>
        <v>889</v>
      </c>
      <c r="BA64" s="16">
        <f t="shared" si="187"/>
        <v>889</v>
      </c>
      <c r="BB64" s="16">
        <f t="shared" ref="BB64:BH64" si="188">BB65+BB67</f>
        <v>0</v>
      </c>
      <c r="BC64" s="16">
        <f t="shared" si="188"/>
        <v>0</v>
      </c>
      <c r="BD64" s="16">
        <f t="shared" si="188"/>
        <v>0</v>
      </c>
      <c r="BE64" s="16">
        <f t="shared" si="188"/>
        <v>0</v>
      </c>
      <c r="BF64" s="16">
        <f t="shared" si="188"/>
        <v>0</v>
      </c>
      <c r="BG64" s="33">
        <f t="shared" si="188"/>
        <v>889</v>
      </c>
      <c r="BH64" s="16">
        <f t="shared" si="188"/>
        <v>889</v>
      </c>
      <c r="BI64" s="16">
        <f t="shared" ref="BI64:BO64" si="189">BI65+BI67</f>
        <v>0</v>
      </c>
      <c r="BJ64" s="16">
        <f t="shared" si="189"/>
        <v>0</v>
      </c>
      <c r="BK64" s="16">
        <f t="shared" si="189"/>
        <v>0</v>
      </c>
      <c r="BL64" s="16">
        <f t="shared" si="189"/>
        <v>0</v>
      </c>
      <c r="BM64" s="16">
        <f t="shared" si="189"/>
        <v>0</v>
      </c>
      <c r="BN64" s="33">
        <f t="shared" si="189"/>
        <v>889</v>
      </c>
      <c r="BO64" s="16">
        <f t="shared" si="189"/>
        <v>889</v>
      </c>
      <c r="BP64" s="16">
        <f t="shared" ref="BP64:BV64" si="190">BP65+BP67</f>
        <v>0</v>
      </c>
      <c r="BQ64" s="16">
        <f t="shared" si="190"/>
        <v>0</v>
      </c>
      <c r="BR64" s="16">
        <f t="shared" si="190"/>
        <v>0</v>
      </c>
      <c r="BS64" s="16">
        <f t="shared" si="190"/>
        <v>0</v>
      </c>
      <c r="BT64" s="16">
        <f t="shared" si="190"/>
        <v>0</v>
      </c>
      <c r="BU64" s="33">
        <f t="shared" si="190"/>
        <v>889</v>
      </c>
      <c r="BV64" s="16">
        <f t="shared" si="190"/>
        <v>889</v>
      </c>
      <c r="BW64" s="176">
        <f t="shared" ref="BW64:CC64" si="191">BW65+BW67</f>
        <v>0</v>
      </c>
      <c r="BX64" s="176">
        <f t="shared" si="191"/>
        <v>0</v>
      </c>
      <c r="BY64" s="176">
        <f t="shared" si="191"/>
        <v>0</v>
      </c>
      <c r="BZ64" s="176">
        <f t="shared" si="191"/>
        <v>0</v>
      </c>
      <c r="CA64" s="176">
        <f t="shared" si="191"/>
        <v>0</v>
      </c>
      <c r="CB64" s="33">
        <f t="shared" si="191"/>
        <v>889</v>
      </c>
      <c r="CC64" s="16">
        <f t="shared" si="191"/>
        <v>889</v>
      </c>
      <c r="CD64" s="176">
        <f t="shared" ref="CD64:CJ64" si="192">CD65+CD67</f>
        <v>0</v>
      </c>
      <c r="CE64" s="176">
        <f t="shared" si="192"/>
        <v>0</v>
      </c>
      <c r="CF64" s="176">
        <f t="shared" si="192"/>
        <v>0</v>
      </c>
      <c r="CG64" s="176">
        <f t="shared" si="192"/>
        <v>0</v>
      </c>
      <c r="CH64" s="176">
        <f t="shared" si="192"/>
        <v>0</v>
      </c>
      <c r="CI64" s="33">
        <f t="shared" si="192"/>
        <v>889</v>
      </c>
      <c r="CJ64" s="16">
        <f t="shared" si="192"/>
        <v>889</v>
      </c>
      <c r="CK64" s="176">
        <f t="shared" ref="CK64:CQ64" si="193">CK65+CK67</f>
        <v>0</v>
      </c>
      <c r="CL64" s="176">
        <f t="shared" si="193"/>
        <v>0</v>
      </c>
      <c r="CM64" s="176">
        <f t="shared" si="193"/>
        <v>0</v>
      </c>
      <c r="CN64" s="176">
        <f t="shared" si="193"/>
        <v>0</v>
      </c>
      <c r="CO64" s="176">
        <f t="shared" si="193"/>
        <v>18</v>
      </c>
      <c r="CP64" s="33">
        <f t="shared" si="193"/>
        <v>907</v>
      </c>
      <c r="CQ64" s="16">
        <f t="shared" si="193"/>
        <v>907</v>
      </c>
      <c r="CR64" s="176">
        <f t="shared" ref="CR64:CX64" si="194">CR65+CR67</f>
        <v>0</v>
      </c>
      <c r="CS64" s="176">
        <f t="shared" si="194"/>
        <v>0</v>
      </c>
      <c r="CT64" s="176">
        <f t="shared" si="194"/>
        <v>0</v>
      </c>
      <c r="CU64" s="176">
        <f t="shared" si="194"/>
        <v>0</v>
      </c>
      <c r="CV64" s="176">
        <f t="shared" si="194"/>
        <v>0</v>
      </c>
      <c r="CW64" s="33">
        <f t="shared" si="194"/>
        <v>907</v>
      </c>
      <c r="CX64" s="16">
        <f t="shared" si="194"/>
        <v>907</v>
      </c>
    </row>
    <row r="65" spans="1:102" s="6" customFormat="1" ht="66" x14ac:dyDescent="0.25">
      <c r="A65" s="11" t="s">
        <v>20</v>
      </c>
      <c r="B65" s="12" t="s">
        <v>13</v>
      </c>
      <c r="C65" s="12" t="s">
        <v>42</v>
      </c>
      <c r="D65" s="14" t="s">
        <v>45</v>
      </c>
      <c r="E65" s="15">
        <v>100</v>
      </c>
      <c r="F65" s="16">
        <f t="shared" ref="F65:BQ65" si="195">F66</f>
        <v>0</v>
      </c>
      <c r="G65" s="16">
        <f t="shared" si="195"/>
        <v>0</v>
      </c>
      <c r="H65" s="16">
        <f t="shared" si="195"/>
        <v>884</v>
      </c>
      <c r="I65" s="16">
        <f t="shared" si="195"/>
        <v>884</v>
      </c>
      <c r="J65" s="16">
        <f t="shared" si="195"/>
        <v>884</v>
      </c>
      <c r="K65" s="16">
        <f t="shared" si="195"/>
        <v>884</v>
      </c>
      <c r="L65" s="16">
        <f t="shared" si="195"/>
        <v>0</v>
      </c>
      <c r="M65" s="16">
        <f t="shared" si="195"/>
        <v>0</v>
      </c>
      <c r="N65" s="16">
        <f t="shared" si="195"/>
        <v>0</v>
      </c>
      <c r="O65" s="16">
        <f t="shared" si="195"/>
        <v>0</v>
      </c>
      <c r="P65" s="16">
        <f t="shared" si="195"/>
        <v>0</v>
      </c>
      <c r="Q65" s="33">
        <f t="shared" si="195"/>
        <v>884</v>
      </c>
      <c r="R65" s="16">
        <f t="shared" si="195"/>
        <v>884</v>
      </c>
      <c r="S65" s="16">
        <f t="shared" si="195"/>
        <v>0</v>
      </c>
      <c r="T65" s="16">
        <f t="shared" si="195"/>
        <v>0</v>
      </c>
      <c r="U65" s="16">
        <f t="shared" si="195"/>
        <v>0</v>
      </c>
      <c r="V65" s="16">
        <f t="shared" si="195"/>
        <v>0</v>
      </c>
      <c r="W65" s="16">
        <f t="shared" si="195"/>
        <v>0</v>
      </c>
      <c r="X65" s="33">
        <f t="shared" si="195"/>
        <v>884</v>
      </c>
      <c r="Y65" s="16">
        <f t="shared" si="195"/>
        <v>884</v>
      </c>
      <c r="Z65" s="16">
        <f t="shared" si="195"/>
        <v>0</v>
      </c>
      <c r="AA65" s="16">
        <f t="shared" si="195"/>
        <v>0</v>
      </c>
      <c r="AB65" s="16">
        <f t="shared" si="195"/>
        <v>0</v>
      </c>
      <c r="AC65" s="16">
        <f t="shared" si="195"/>
        <v>0</v>
      </c>
      <c r="AD65" s="16">
        <f t="shared" si="195"/>
        <v>0</v>
      </c>
      <c r="AE65" s="33">
        <f t="shared" si="195"/>
        <v>884</v>
      </c>
      <c r="AF65" s="16">
        <f t="shared" si="195"/>
        <v>884</v>
      </c>
      <c r="AG65" s="16">
        <f t="shared" si="195"/>
        <v>0</v>
      </c>
      <c r="AH65" s="16">
        <f t="shared" si="195"/>
        <v>0</v>
      </c>
      <c r="AI65" s="16">
        <f t="shared" si="195"/>
        <v>0</v>
      </c>
      <c r="AJ65" s="16">
        <f t="shared" si="195"/>
        <v>0</v>
      </c>
      <c r="AK65" s="16">
        <f t="shared" si="195"/>
        <v>0</v>
      </c>
      <c r="AL65" s="33">
        <f t="shared" si="195"/>
        <v>884</v>
      </c>
      <c r="AM65" s="16">
        <f t="shared" si="195"/>
        <v>884</v>
      </c>
      <c r="AN65" s="16">
        <f t="shared" si="195"/>
        <v>0</v>
      </c>
      <c r="AO65" s="16">
        <f t="shared" si="195"/>
        <v>0</v>
      </c>
      <c r="AP65" s="16">
        <f t="shared" si="195"/>
        <v>0</v>
      </c>
      <c r="AQ65" s="16">
        <f t="shared" si="195"/>
        <v>0</v>
      </c>
      <c r="AR65" s="16">
        <f t="shared" si="195"/>
        <v>0</v>
      </c>
      <c r="AS65" s="33">
        <f t="shared" si="195"/>
        <v>884</v>
      </c>
      <c r="AT65" s="16">
        <f t="shared" si="195"/>
        <v>884</v>
      </c>
      <c r="AU65" s="16">
        <f t="shared" si="195"/>
        <v>0</v>
      </c>
      <c r="AV65" s="16">
        <f t="shared" si="195"/>
        <v>0</v>
      </c>
      <c r="AW65" s="16">
        <f t="shared" si="195"/>
        <v>0</v>
      </c>
      <c r="AX65" s="16">
        <f t="shared" si="195"/>
        <v>0</v>
      </c>
      <c r="AY65" s="16">
        <f t="shared" si="195"/>
        <v>0</v>
      </c>
      <c r="AZ65" s="33">
        <f t="shared" si="195"/>
        <v>884</v>
      </c>
      <c r="BA65" s="16">
        <f t="shared" si="195"/>
        <v>884</v>
      </c>
      <c r="BB65" s="16">
        <f t="shared" si="195"/>
        <v>0</v>
      </c>
      <c r="BC65" s="16">
        <f t="shared" si="195"/>
        <v>0</v>
      </c>
      <c r="BD65" s="16">
        <f t="shared" si="195"/>
        <v>0</v>
      </c>
      <c r="BE65" s="16">
        <f t="shared" si="195"/>
        <v>0</v>
      </c>
      <c r="BF65" s="16">
        <f t="shared" si="195"/>
        <v>0</v>
      </c>
      <c r="BG65" s="33">
        <f t="shared" si="195"/>
        <v>884</v>
      </c>
      <c r="BH65" s="16">
        <f t="shared" si="195"/>
        <v>884</v>
      </c>
      <c r="BI65" s="16">
        <f t="shared" si="195"/>
        <v>0</v>
      </c>
      <c r="BJ65" s="16">
        <f t="shared" si="195"/>
        <v>0</v>
      </c>
      <c r="BK65" s="16">
        <f t="shared" si="195"/>
        <v>0</v>
      </c>
      <c r="BL65" s="16">
        <f t="shared" si="195"/>
        <v>0</v>
      </c>
      <c r="BM65" s="16">
        <f t="shared" si="195"/>
        <v>0</v>
      </c>
      <c r="BN65" s="33">
        <f t="shared" si="195"/>
        <v>884</v>
      </c>
      <c r="BO65" s="16">
        <f t="shared" si="195"/>
        <v>884</v>
      </c>
      <c r="BP65" s="16">
        <f t="shared" si="195"/>
        <v>0</v>
      </c>
      <c r="BQ65" s="16">
        <f t="shared" si="195"/>
        <v>0</v>
      </c>
      <c r="BR65" s="16">
        <f t="shared" ref="BR65:CX65" si="196">BR66</f>
        <v>0</v>
      </c>
      <c r="BS65" s="16">
        <f t="shared" si="196"/>
        <v>0</v>
      </c>
      <c r="BT65" s="16">
        <f t="shared" si="196"/>
        <v>0</v>
      </c>
      <c r="BU65" s="33">
        <f t="shared" si="196"/>
        <v>884</v>
      </c>
      <c r="BV65" s="16">
        <f t="shared" si="196"/>
        <v>884</v>
      </c>
      <c r="BW65" s="176">
        <f t="shared" si="196"/>
        <v>0</v>
      </c>
      <c r="BX65" s="176">
        <f t="shared" si="196"/>
        <v>0</v>
      </c>
      <c r="BY65" s="176">
        <f t="shared" si="196"/>
        <v>0</v>
      </c>
      <c r="BZ65" s="176">
        <f t="shared" si="196"/>
        <v>0</v>
      </c>
      <c r="CA65" s="176">
        <f t="shared" si="196"/>
        <v>0</v>
      </c>
      <c r="CB65" s="33">
        <f t="shared" si="196"/>
        <v>884</v>
      </c>
      <c r="CC65" s="16">
        <f t="shared" si="196"/>
        <v>884</v>
      </c>
      <c r="CD65" s="176">
        <f t="shared" si="196"/>
        <v>0</v>
      </c>
      <c r="CE65" s="176">
        <f t="shared" si="196"/>
        <v>0</v>
      </c>
      <c r="CF65" s="176">
        <f t="shared" si="196"/>
        <v>0</v>
      </c>
      <c r="CG65" s="176">
        <f t="shared" si="196"/>
        <v>0</v>
      </c>
      <c r="CH65" s="176">
        <f t="shared" si="196"/>
        <v>0</v>
      </c>
      <c r="CI65" s="33">
        <f t="shared" si="196"/>
        <v>884</v>
      </c>
      <c r="CJ65" s="16">
        <f t="shared" si="196"/>
        <v>884</v>
      </c>
      <c r="CK65" s="176">
        <f t="shared" si="196"/>
        <v>0</v>
      </c>
      <c r="CL65" s="176">
        <f t="shared" si="196"/>
        <v>0</v>
      </c>
      <c r="CM65" s="176">
        <f t="shared" si="196"/>
        <v>0</v>
      </c>
      <c r="CN65" s="176">
        <f t="shared" si="196"/>
        <v>0</v>
      </c>
      <c r="CO65" s="176">
        <f t="shared" si="196"/>
        <v>18</v>
      </c>
      <c r="CP65" s="33">
        <f t="shared" si="196"/>
        <v>902</v>
      </c>
      <c r="CQ65" s="16">
        <f t="shared" si="196"/>
        <v>902</v>
      </c>
      <c r="CR65" s="176">
        <f t="shared" si="196"/>
        <v>0</v>
      </c>
      <c r="CS65" s="176">
        <f t="shared" si="196"/>
        <v>0</v>
      </c>
      <c r="CT65" s="176">
        <f t="shared" si="196"/>
        <v>0</v>
      </c>
      <c r="CU65" s="176">
        <f t="shared" si="196"/>
        <v>0</v>
      </c>
      <c r="CV65" s="176">
        <f t="shared" si="196"/>
        <v>0</v>
      </c>
      <c r="CW65" s="33">
        <f t="shared" si="196"/>
        <v>902</v>
      </c>
      <c r="CX65" s="16">
        <f t="shared" si="196"/>
        <v>902</v>
      </c>
    </row>
    <row r="66" spans="1:102" s="6" customFormat="1" ht="33" x14ac:dyDescent="0.25">
      <c r="A66" s="11" t="s">
        <v>21</v>
      </c>
      <c r="B66" s="12" t="s">
        <v>13</v>
      </c>
      <c r="C66" s="12" t="s">
        <v>42</v>
      </c>
      <c r="D66" s="14" t="s">
        <v>45</v>
      </c>
      <c r="E66" s="15">
        <v>120</v>
      </c>
      <c r="F66" s="16"/>
      <c r="G66" s="16"/>
      <c r="H66" s="16">
        <v>884</v>
      </c>
      <c r="I66" s="16">
        <v>884</v>
      </c>
      <c r="J66" s="16">
        <f>F66+H66</f>
        <v>884</v>
      </c>
      <c r="K66" s="16">
        <f>G66+I66</f>
        <v>884</v>
      </c>
      <c r="L66" s="25"/>
      <c r="M66" s="25"/>
      <c r="N66" s="25"/>
      <c r="O66" s="25"/>
      <c r="P66" s="25"/>
      <c r="Q66" s="33">
        <f>J66+L66+M66+N66+O66+P66</f>
        <v>884</v>
      </c>
      <c r="R66" s="16">
        <f>K66+P66</f>
        <v>884</v>
      </c>
      <c r="S66" s="25"/>
      <c r="T66" s="25"/>
      <c r="U66" s="25"/>
      <c r="V66" s="25"/>
      <c r="W66" s="25"/>
      <c r="X66" s="33">
        <f>Q66+S66+T66+U66+V66+W66</f>
        <v>884</v>
      </c>
      <c r="Y66" s="16">
        <f>R66+W66</f>
        <v>884</v>
      </c>
      <c r="Z66" s="25"/>
      <c r="AA66" s="25"/>
      <c r="AB66" s="25"/>
      <c r="AC66" s="25"/>
      <c r="AD66" s="25"/>
      <c r="AE66" s="33">
        <f>X66+Z66+AA66+AB66+AC66+AD66</f>
        <v>884</v>
      </c>
      <c r="AF66" s="16">
        <f>Y66+AD66</f>
        <v>884</v>
      </c>
      <c r="AG66" s="25"/>
      <c r="AH66" s="25"/>
      <c r="AI66" s="25"/>
      <c r="AJ66" s="25"/>
      <c r="AK66" s="25"/>
      <c r="AL66" s="33">
        <f>AE66+AG66+AH66+AI66+AJ66+AK66</f>
        <v>884</v>
      </c>
      <c r="AM66" s="16">
        <f>AF66+AK66</f>
        <v>884</v>
      </c>
      <c r="AN66" s="25"/>
      <c r="AO66" s="25"/>
      <c r="AP66" s="25"/>
      <c r="AQ66" s="25"/>
      <c r="AR66" s="25"/>
      <c r="AS66" s="33">
        <f>AL66+AN66+AO66+AP66+AQ66+AR66</f>
        <v>884</v>
      </c>
      <c r="AT66" s="16">
        <f>AM66+AR66</f>
        <v>884</v>
      </c>
      <c r="AU66" s="25"/>
      <c r="AV66" s="25"/>
      <c r="AW66" s="25"/>
      <c r="AX66" s="25"/>
      <c r="AY66" s="25"/>
      <c r="AZ66" s="33">
        <f>AS66+AU66+AV66+AW66+AX66+AY66</f>
        <v>884</v>
      </c>
      <c r="BA66" s="16">
        <f>AT66+AY66</f>
        <v>884</v>
      </c>
      <c r="BB66" s="62"/>
      <c r="BC66" s="62"/>
      <c r="BD66" s="62"/>
      <c r="BE66" s="62"/>
      <c r="BF66" s="62"/>
      <c r="BG66" s="33">
        <f>AZ66+BB66+BC66+BD66+BE66+BF66</f>
        <v>884</v>
      </c>
      <c r="BH66" s="16">
        <f>BA66+BF66</f>
        <v>884</v>
      </c>
      <c r="BI66" s="62"/>
      <c r="BJ66" s="62"/>
      <c r="BK66" s="62"/>
      <c r="BL66" s="62"/>
      <c r="BM66" s="62"/>
      <c r="BN66" s="33">
        <f>BG66+BI66+BJ66+BK66+BL66+BM66</f>
        <v>884</v>
      </c>
      <c r="BO66" s="16">
        <f>BH66+BM66</f>
        <v>884</v>
      </c>
      <c r="BP66" s="62"/>
      <c r="BQ66" s="62"/>
      <c r="BR66" s="62"/>
      <c r="BS66" s="62"/>
      <c r="BT66" s="62"/>
      <c r="BU66" s="33">
        <f>BN66+BP66+BQ66+BR66+BS66+BT66</f>
        <v>884</v>
      </c>
      <c r="BV66" s="16">
        <f>BO66+BT66</f>
        <v>884</v>
      </c>
      <c r="BW66" s="177"/>
      <c r="BX66" s="177"/>
      <c r="BY66" s="177"/>
      <c r="BZ66" s="177"/>
      <c r="CA66" s="177"/>
      <c r="CB66" s="33">
        <f>BU66+BW66+BX66+BY66+BZ66+CA66</f>
        <v>884</v>
      </c>
      <c r="CC66" s="16">
        <f>BV66+CA66</f>
        <v>884</v>
      </c>
      <c r="CD66" s="177"/>
      <c r="CE66" s="177"/>
      <c r="CF66" s="177"/>
      <c r="CG66" s="177"/>
      <c r="CH66" s="177"/>
      <c r="CI66" s="33">
        <f>CB66+CD66+CE66+CF66+CG66+CH66</f>
        <v>884</v>
      </c>
      <c r="CJ66" s="16">
        <f>CC66+CH66</f>
        <v>884</v>
      </c>
      <c r="CK66" s="177"/>
      <c r="CL66" s="177"/>
      <c r="CM66" s="177"/>
      <c r="CN66" s="177"/>
      <c r="CO66" s="177">
        <v>18</v>
      </c>
      <c r="CP66" s="33">
        <f>CI66+CK66+CL66+CM66+CN66+CO66</f>
        <v>902</v>
      </c>
      <c r="CQ66" s="16">
        <f>CJ66+CO66</f>
        <v>902</v>
      </c>
      <c r="CR66" s="177"/>
      <c r="CS66" s="177"/>
      <c r="CT66" s="177"/>
      <c r="CU66" s="177"/>
      <c r="CV66" s="177"/>
      <c r="CW66" s="33">
        <f>CP66+CR66+CS66+CT66+CU66+CV66</f>
        <v>902</v>
      </c>
      <c r="CX66" s="16">
        <f>CQ66+CV66</f>
        <v>902</v>
      </c>
    </row>
    <row r="67" spans="1:102" s="6" customFormat="1" ht="33" x14ac:dyDescent="0.25">
      <c r="A67" s="11" t="s">
        <v>33</v>
      </c>
      <c r="B67" s="12" t="s">
        <v>13</v>
      </c>
      <c r="C67" s="12" t="s">
        <v>42</v>
      </c>
      <c r="D67" s="14" t="s">
        <v>45</v>
      </c>
      <c r="E67" s="15">
        <v>200</v>
      </c>
      <c r="F67" s="16">
        <f t="shared" ref="F67:BQ67" si="197">F68</f>
        <v>0</v>
      </c>
      <c r="G67" s="16">
        <f t="shared" si="197"/>
        <v>0</v>
      </c>
      <c r="H67" s="16">
        <f t="shared" si="197"/>
        <v>3</v>
      </c>
      <c r="I67" s="16">
        <f t="shared" si="197"/>
        <v>3</v>
      </c>
      <c r="J67" s="16">
        <f t="shared" si="197"/>
        <v>3</v>
      </c>
      <c r="K67" s="16">
        <f t="shared" si="197"/>
        <v>3</v>
      </c>
      <c r="L67" s="16">
        <f t="shared" si="197"/>
        <v>0</v>
      </c>
      <c r="M67" s="16">
        <f t="shared" si="197"/>
        <v>0</v>
      </c>
      <c r="N67" s="16">
        <f t="shared" si="197"/>
        <v>0</v>
      </c>
      <c r="O67" s="16">
        <f t="shared" si="197"/>
        <v>0</v>
      </c>
      <c r="P67" s="16">
        <f t="shared" si="197"/>
        <v>0</v>
      </c>
      <c r="Q67" s="33">
        <f t="shared" si="197"/>
        <v>3</v>
      </c>
      <c r="R67" s="16">
        <f t="shared" si="197"/>
        <v>3</v>
      </c>
      <c r="S67" s="16">
        <f t="shared" si="197"/>
        <v>0</v>
      </c>
      <c r="T67" s="16">
        <f t="shared" si="197"/>
        <v>0</v>
      </c>
      <c r="U67" s="16">
        <f t="shared" si="197"/>
        <v>0</v>
      </c>
      <c r="V67" s="16">
        <f t="shared" si="197"/>
        <v>0</v>
      </c>
      <c r="W67" s="16">
        <f t="shared" si="197"/>
        <v>0</v>
      </c>
      <c r="X67" s="33">
        <f t="shared" si="197"/>
        <v>3</v>
      </c>
      <c r="Y67" s="16">
        <f t="shared" si="197"/>
        <v>3</v>
      </c>
      <c r="Z67" s="16">
        <f t="shared" si="197"/>
        <v>0</v>
      </c>
      <c r="AA67" s="16">
        <f t="shared" si="197"/>
        <v>0</v>
      </c>
      <c r="AB67" s="16">
        <f t="shared" si="197"/>
        <v>0</v>
      </c>
      <c r="AC67" s="16">
        <f t="shared" si="197"/>
        <v>0</v>
      </c>
      <c r="AD67" s="16">
        <f t="shared" si="197"/>
        <v>0</v>
      </c>
      <c r="AE67" s="33">
        <f t="shared" si="197"/>
        <v>3</v>
      </c>
      <c r="AF67" s="16">
        <f t="shared" si="197"/>
        <v>3</v>
      </c>
      <c r="AG67" s="16">
        <f t="shared" si="197"/>
        <v>0</v>
      </c>
      <c r="AH67" s="16">
        <f t="shared" si="197"/>
        <v>0</v>
      </c>
      <c r="AI67" s="16">
        <f t="shared" si="197"/>
        <v>0</v>
      </c>
      <c r="AJ67" s="16">
        <f t="shared" si="197"/>
        <v>0</v>
      </c>
      <c r="AK67" s="16">
        <f t="shared" si="197"/>
        <v>0</v>
      </c>
      <c r="AL67" s="33">
        <f t="shared" si="197"/>
        <v>3</v>
      </c>
      <c r="AM67" s="16">
        <f t="shared" si="197"/>
        <v>3</v>
      </c>
      <c r="AN67" s="16">
        <f t="shared" si="197"/>
        <v>0</v>
      </c>
      <c r="AO67" s="16">
        <f t="shared" si="197"/>
        <v>0</v>
      </c>
      <c r="AP67" s="16">
        <f t="shared" si="197"/>
        <v>0</v>
      </c>
      <c r="AQ67" s="16">
        <f t="shared" si="197"/>
        <v>0</v>
      </c>
      <c r="AR67" s="16">
        <f t="shared" si="197"/>
        <v>2</v>
      </c>
      <c r="AS67" s="33">
        <f t="shared" si="197"/>
        <v>5</v>
      </c>
      <c r="AT67" s="16">
        <f t="shared" si="197"/>
        <v>5</v>
      </c>
      <c r="AU67" s="16">
        <f t="shared" si="197"/>
        <v>0</v>
      </c>
      <c r="AV67" s="16">
        <f t="shared" si="197"/>
        <v>0</v>
      </c>
      <c r="AW67" s="16">
        <f t="shared" si="197"/>
        <v>0</v>
      </c>
      <c r="AX67" s="16">
        <f t="shared" si="197"/>
        <v>0</v>
      </c>
      <c r="AY67" s="16">
        <f t="shared" si="197"/>
        <v>0</v>
      </c>
      <c r="AZ67" s="33">
        <f t="shared" si="197"/>
        <v>5</v>
      </c>
      <c r="BA67" s="16">
        <f t="shared" si="197"/>
        <v>5</v>
      </c>
      <c r="BB67" s="16">
        <f t="shared" si="197"/>
        <v>0</v>
      </c>
      <c r="BC67" s="16">
        <f t="shared" si="197"/>
        <v>0</v>
      </c>
      <c r="BD67" s="16">
        <f t="shared" si="197"/>
        <v>0</v>
      </c>
      <c r="BE67" s="16">
        <f t="shared" si="197"/>
        <v>0</v>
      </c>
      <c r="BF67" s="16">
        <f t="shared" si="197"/>
        <v>0</v>
      </c>
      <c r="BG67" s="33">
        <f t="shared" si="197"/>
        <v>5</v>
      </c>
      <c r="BH67" s="16">
        <f t="shared" si="197"/>
        <v>5</v>
      </c>
      <c r="BI67" s="16">
        <f t="shared" si="197"/>
        <v>0</v>
      </c>
      <c r="BJ67" s="16">
        <f t="shared" si="197"/>
        <v>0</v>
      </c>
      <c r="BK67" s="16">
        <f t="shared" si="197"/>
        <v>0</v>
      </c>
      <c r="BL67" s="16">
        <f t="shared" si="197"/>
        <v>0</v>
      </c>
      <c r="BM67" s="16">
        <f t="shared" si="197"/>
        <v>0</v>
      </c>
      <c r="BN67" s="33">
        <f t="shared" si="197"/>
        <v>5</v>
      </c>
      <c r="BO67" s="16">
        <f t="shared" si="197"/>
        <v>5</v>
      </c>
      <c r="BP67" s="16">
        <f t="shared" si="197"/>
        <v>0</v>
      </c>
      <c r="BQ67" s="16">
        <f t="shared" si="197"/>
        <v>0</v>
      </c>
      <c r="BR67" s="16">
        <f t="shared" ref="BR67:CX67" si="198">BR68</f>
        <v>0</v>
      </c>
      <c r="BS67" s="16">
        <f t="shared" si="198"/>
        <v>0</v>
      </c>
      <c r="BT67" s="16">
        <f t="shared" si="198"/>
        <v>0</v>
      </c>
      <c r="BU67" s="33">
        <f t="shared" si="198"/>
        <v>5</v>
      </c>
      <c r="BV67" s="16">
        <f t="shared" si="198"/>
        <v>5</v>
      </c>
      <c r="BW67" s="176">
        <f t="shared" si="198"/>
        <v>0</v>
      </c>
      <c r="BX67" s="176">
        <f t="shared" si="198"/>
        <v>0</v>
      </c>
      <c r="BY67" s="176">
        <f t="shared" si="198"/>
        <v>0</v>
      </c>
      <c r="BZ67" s="176">
        <f t="shared" si="198"/>
        <v>0</v>
      </c>
      <c r="CA67" s="176">
        <f t="shared" si="198"/>
        <v>0</v>
      </c>
      <c r="CB67" s="33">
        <f t="shared" si="198"/>
        <v>5</v>
      </c>
      <c r="CC67" s="16">
        <f t="shared" si="198"/>
        <v>5</v>
      </c>
      <c r="CD67" s="176">
        <f t="shared" si="198"/>
        <v>0</v>
      </c>
      <c r="CE67" s="176">
        <f t="shared" si="198"/>
        <v>0</v>
      </c>
      <c r="CF67" s="176">
        <f t="shared" si="198"/>
        <v>0</v>
      </c>
      <c r="CG67" s="176">
        <f t="shared" si="198"/>
        <v>0</v>
      </c>
      <c r="CH67" s="176">
        <f t="shared" si="198"/>
        <v>0</v>
      </c>
      <c r="CI67" s="33">
        <f t="shared" si="198"/>
        <v>5</v>
      </c>
      <c r="CJ67" s="16">
        <f t="shared" si="198"/>
        <v>5</v>
      </c>
      <c r="CK67" s="176">
        <f t="shared" si="198"/>
        <v>0</v>
      </c>
      <c r="CL67" s="176">
        <f t="shared" si="198"/>
        <v>0</v>
      </c>
      <c r="CM67" s="176">
        <f t="shared" si="198"/>
        <v>0</v>
      </c>
      <c r="CN67" s="176">
        <f t="shared" si="198"/>
        <v>0</v>
      </c>
      <c r="CO67" s="176">
        <f t="shared" si="198"/>
        <v>0</v>
      </c>
      <c r="CP67" s="33">
        <f t="shared" si="198"/>
        <v>5</v>
      </c>
      <c r="CQ67" s="16">
        <f t="shared" si="198"/>
        <v>5</v>
      </c>
      <c r="CR67" s="176">
        <f t="shared" si="198"/>
        <v>0</v>
      </c>
      <c r="CS67" s="176">
        <f t="shared" si="198"/>
        <v>0</v>
      </c>
      <c r="CT67" s="176">
        <f t="shared" si="198"/>
        <v>0</v>
      </c>
      <c r="CU67" s="176">
        <f t="shared" si="198"/>
        <v>0</v>
      </c>
      <c r="CV67" s="176">
        <f t="shared" si="198"/>
        <v>0</v>
      </c>
      <c r="CW67" s="33">
        <f t="shared" si="198"/>
        <v>5</v>
      </c>
      <c r="CX67" s="16">
        <f t="shared" si="198"/>
        <v>5</v>
      </c>
    </row>
    <row r="68" spans="1:102" s="6" customFormat="1" ht="55.9" customHeight="1" x14ac:dyDescent="0.25">
      <c r="A68" s="11" t="s">
        <v>34</v>
      </c>
      <c r="B68" s="12" t="s">
        <v>13</v>
      </c>
      <c r="C68" s="12" t="s">
        <v>42</v>
      </c>
      <c r="D68" s="14" t="s">
        <v>45</v>
      </c>
      <c r="E68" s="15">
        <v>240</v>
      </c>
      <c r="F68" s="16"/>
      <c r="G68" s="16"/>
      <c r="H68" s="16">
        <v>3</v>
      </c>
      <c r="I68" s="16">
        <v>3</v>
      </c>
      <c r="J68" s="16">
        <f>F68+H68</f>
        <v>3</v>
      </c>
      <c r="K68" s="16">
        <f>G68+I68</f>
        <v>3</v>
      </c>
      <c r="L68" s="25"/>
      <c r="M68" s="25"/>
      <c r="N68" s="25"/>
      <c r="O68" s="25"/>
      <c r="P68" s="25"/>
      <c r="Q68" s="33">
        <f>J68+L68+M68+N68+O68+P68</f>
        <v>3</v>
      </c>
      <c r="R68" s="16">
        <f>K68+P68</f>
        <v>3</v>
      </c>
      <c r="S68" s="25"/>
      <c r="T68" s="25"/>
      <c r="U68" s="25"/>
      <c r="V68" s="25"/>
      <c r="W68" s="25"/>
      <c r="X68" s="33">
        <f>Q68+S68+T68+U68+V68+W68</f>
        <v>3</v>
      </c>
      <c r="Y68" s="16">
        <f>R68+W68</f>
        <v>3</v>
      </c>
      <c r="Z68" s="25"/>
      <c r="AA68" s="25"/>
      <c r="AB68" s="25"/>
      <c r="AC68" s="25"/>
      <c r="AD68" s="25"/>
      <c r="AE68" s="33">
        <f>X68+Z68+AA68+AB68+AC68+AD68</f>
        <v>3</v>
      </c>
      <c r="AF68" s="16">
        <f>Y68+AD68</f>
        <v>3</v>
      </c>
      <c r="AG68" s="25"/>
      <c r="AH68" s="25"/>
      <c r="AI68" s="25"/>
      <c r="AJ68" s="25"/>
      <c r="AK68" s="25"/>
      <c r="AL68" s="33">
        <f>AE68+AG68+AH68+AI68+AJ68+AK68</f>
        <v>3</v>
      </c>
      <c r="AM68" s="16">
        <f>AF68+AK68</f>
        <v>3</v>
      </c>
      <c r="AN68" s="25"/>
      <c r="AO68" s="25"/>
      <c r="AP68" s="25"/>
      <c r="AQ68" s="25"/>
      <c r="AR68" s="25">
        <v>2</v>
      </c>
      <c r="AS68" s="33">
        <f>AL68+AN68+AO68+AP68+AQ68+AR68</f>
        <v>5</v>
      </c>
      <c r="AT68" s="16">
        <f>AM68+AR68</f>
        <v>5</v>
      </c>
      <c r="AU68" s="25"/>
      <c r="AV68" s="25"/>
      <c r="AW68" s="25"/>
      <c r="AX68" s="25"/>
      <c r="AY68" s="25"/>
      <c r="AZ68" s="33">
        <f>AS68+AU68+AV68+AW68+AX68+AY68</f>
        <v>5</v>
      </c>
      <c r="BA68" s="16">
        <f>AT68+AY68</f>
        <v>5</v>
      </c>
      <c r="BB68" s="62"/>
      <c r="BC68" s="62"/>
      <c r="BD68" s="62"/>
      <c r="BE68" s="62"/>
      <c r="BF68" s="62"/>
      <c r="BG68" s="33">
        <f>AZ68+BB68+BC68+BD68+BE68+BF68</f>
        <v>5</v>
      </c>
      <c r="BH68" s="16">
        <f>BA68+BF68</f>
        <v>5</v>
      </c>
      <c r="BI68" s="62"/>
      <c r="BJ68" s="62"/>
      <c r="BK68" s="62"/>
      <c r="BL68" s="62"/>
      <c r="BM68" s="62"/>
      <c r="BN68" s="33">
        <f>BG68+BI68+BJ68+BK68+BL68+BM68</f>
        <v>5</v>
      </c>
      <c r="BO68" s="16">
        <f>BH68+BM68</f>
        <v>5</v>
      </c>
      <c r="BP68" s="62"/>
      <c r="BQ68" s="62"/>
      <c r="BR68" s="62"/>
      <c r="BS68" s="62"/>
      <c r="BT68" s="62"/>
      <c r="BU68" s="33">
        <f>BN68+BP68+BQ68+BR68+BS68+BT68</f>
        <v>5</v>
      </c>
      <c r="BV68" s="16">
        <f>BO68+BT68</f>
        <v>5</v>
      </c>
      <c r="BW68" s="177"/>
      <c r="BX68" s="177"/>
      <c r="BY68" s="177"/>
      <c r="BZ68" s="177"/>
      <c r="CA68" s="177"/>
      <c r="CB68" s="33">
        <f>BU68+BW68+BX68+BY68+BZ68+CA68</f>
        <v>5</v>
      </c>
      <c r="CC68" s="16">
        <f>BV68+CA68</f>
        <v>5</v>
      </c>
      <c r="CD68" s="177"/>
      <c r="CE68" s="177"/>
      <c r="CF68" s="177"/>
      <c r="CG68" s="177"/>
      <c r="CH68" s="177"/>
      <c r="CI68" s="33">
        <f>CB68+CD68+CE68+CF68+CG68+CH68</f>
        <v>5</v>
      </c>
      <c r="CJ68" s="16">
        <f>CC68+CH68</f>
        <v>5</v>
      </c>
      <c r="CK68" s="177"/>
      <c r="CL68" s="177"/>
      <c r="CM68" s="177"/>
      <c r="CN68" s="177"/>
      <c r="CO68" s="177"/>
      <c r="CP68" s="33">
        <f>CI68+CK68+CL68+CM68+CN68+CO68</f>
        <v>5</v>
      </c>
      <c r="CQ68" s="16">
        <f>CJ68+CO68</f>
        <v>5</v>
      </c>
      <c r="CR68" s="177"/>
      <c r="CS68" s="177"/>
      <c r="CT68" s="177"/>
      <c r="CU68" s="177"/>
      <c r="CV68" s="177"/>
      <c r="CW68" s="33">
        <f>CP68+CR68+CS68+CT68+CU68+CV68</f>
        <v>5</v>
      </c>
      <c r="CX68" s="16">
        <f>CQ68+CV68</f>
        <v>5</v>
      </c>
    </row>
    <row r="69" spans="1:102" s="6" customFormat="1" ht="16.5" x14ac:dyDescent="0.25">
      <c r="A69" s="11" t="s">
        <v>46</v>
      </c>
      <c r="B69" s="12" t="s">
        <v>13</v>
      </c>
      <c r="C69" s="12" t="s">
        <v>42</v>
      </c>
      <c r="D69" s="14" t="s">
        <v>47</v>
      </c>
      <c r="E69" s="12"/>
      <c r="F69" s="16">
        <f t="shared" ref="F69:K69" si="199">F70+F72</f>
        <v>0</v>
      </c>
      <c r="G69" s="16">
        <f t="shared" si="199"/>
        <v>0</v>
      </c>
      <c r="H69" s="16">
        <f t="shared" si="199"/>
        <v>6371</v>
      </c>
      <c r="I69" s="16">
        <f t="shared" si="199"/>
        <v>6371</v>
      </c>
      <c r="J69" s="16">
        <f t="shared" si="199"/>
        <v>6371</v>
      </c>
      <c r="K69" s="16">
        <f t="shared" si="199"/>
        <v>6371</v>
      </c>
      <c r="L69" s="16">
        <f t="shared" ref="L69:R69" si="200">L70+L72</f>
        <v>0</v>
      </c>
      <c r="M69" s="16">
        <f t="shared" si="200"/>
        <v>0</v>
      </c>
      <c r="N69" s="16">
        <f t="shared" si="200"/>
        <v>0</v>
      </c>
      <c r="O69" s="16">
        <f t="shared" si="200"/>
        <v>0</v>
      </c>
      <c r="P69" s="16">
        <f t="shared" si="200"/>
        <v>0</v>
      </c>
      <c r="Q69" s="33">
        <f t="shared" si="200"/>
        <v>6371</v>
      </c>
      <c r="R69" s="16">
        <f t="shared" si="200"/>
        <v>6371</v>
      </c>
      <c r="S69" s="16">
        <f t="shared" ref="S69:Y69" si="201">S70+S72</f>
        <v>0</v>
      </c>
      <c r="T69" s="16">
        <f t="shared" si="201"/>
        <v>0</v>
      </c>
      <c r="U69" s="16">
        <f t="shared" si="201"/>
        <v>0</v>
      </c>
      <c r="V69" s="16">
        <f t="shared" si="201"/>
        <v>0</v>
      </c>
      <c r="W69" s="16">
        <f t="shared" si="201"/>
        <v>0</v>
      </c>
      <c r="X69" s="33">
        <f t="shared" si="201"/>
        <v>6371</v>
      </c>
      <c r="Y69" s="16">
        <f t="shared" si="201"/>
        <v>6371</v>
      </c>
      <c r="Z69" s="16">
        <f t="shared" ref="Z69:AF69" si="202">Z70+Z72</f>
        <v>0</v>
      </c>
      <c r="AA69" s="16">
        <f t="shared" si="202"/>
        <v>0</v>
      </c>
      <c r="AB69" s="16">
        <f t="shared" si="202"/>
        <v>0</v>
      </c>
      <c r="AC69" s="16">
        <f t="shared" si="202"/>
        <v>0</v>
      </c>
      <c r="AD69" s="16">
        <f t="shared" si="202"/>
        <v>0</v>
      </c>
      <c r="AE69" s="33">
        <f t="shared" si="202"/>
        <v>6371</v>
      </c>
      <c r="AF69" s="16">
        <f t="shared" si="202"/>
        <v>6371</v>
      </c>
      <c r="AG69" s="16">
        <f t="shared" ref="AG69:AM69" si="203">AG70+AG72</f>
        <v>0</v>
      </c>
      <c r="AH69" s="16">
        <f t="shared" si="203"/>
        <v>0</v>
      </c>
      <c r="AI69" s="16">
        <f t="shared" si="203"/>
        <v>0</v>
      </c>
      <c r="AJ69" s="16">
        <f t="shared" si="203"/>
        <v>0</v>
      </c>
      <c r="AK69" s="16">
        <f t="shared" si="203"/>
        <v>0</v>
      </c>
      <c r="AL69" s="33">
        <f t="shared" si="203"/>
        <v>6371</v>
      </c>
      <c r="AM69" s="16">
        <f t="shared" si="203"/>
        <v>6371</v>
      </c>
      <c r="AN69" s="16">
        <f t="shared" ref="AN69:AT69" si="204">AN70+AN72</f>
        <v>0</v>
      </c>
      <c r="AO69" s="16">
        <f t="shared" si="204"/>
        <v>0</v>
      </c>
      <c r="AP69" s="16">
        <f t="shared" si="204"/>
        <v>0</v>
      </c>
      <c r="AQ69" s="16">
        <f t="shared" si="204"/>
        <v>0</v>
      </c>
      <c r="AR69" s="16">
        <f t="shared" si="204"/>
        <v>0</v>
      </c>
      <c r="AS69" s="33">
        <f t="shared" si="204"/>
        <v>6371</v>
      </c>
      <c r="AT69" s="16">
        <f t="shared" si="204"/>
        <v>6371</v>
      </c>
      <c r="AU69" s="16">
        <f t="shared" ref="AU69:BA69" si="205">AU70+AU72</f>
        <v>0</v>
      </c>
      <c r="AV69" s="16">
        <f t="shared" si="205"/>
        <v>0</v>
      </c>
      <c r="AW69" s="16">
        <f t="shared" si="205"/>
        <v>0</v>
      </c>
      <c r="AX69" s="16">
        <f t="shared" si="205"/>
        <v>0</v>
      </c>
      <c r="AY69" s="16">
        <f t="shared" si="205"/>
        <v>0</v>
      </c>
      <c r="AZ69" s="33">
        <f t="shared" si="205"/>
        <v>6371</v>
      </c>
      <c r="BA69" s="16">
        <f t="shared" si="205"/>
        <v>6371</v>
      </c>
      <c r="BB69" s="16">
        <f t="shared" ref="BB69:BH69" si="206">BB70+BB72</f>
        <v>0</v>
      </c>
      <c r="BC69" s="16">
        <f t="shared" si="206"/>
        <v>0</v>
      </c>
      <c r="BD69" s="16">
        <f t="shared" si="206"/>
        <v>0</v>
      </c>
      <c r="BE69" s="16">
        <f t="shared" si="206"/>
        <v>0</v>
      </c>
      <c r="BF69" s="16">
        <f t="shared" si="206"/>
        <v>0</v>
      </c>
      <c r="BG69" s="33">
        <f t="shared" si="206"/>
        <v>6371</v>
      </c>
      <c r="BH69" s="16">
        <f t="shared" si="206"/>
        <v>6371</v>
      </c>
      <c r="BI69" s="16">
        <f t="shared" ref="BI69:BO69" si="207">BI70+BI72</f>
        <v>0</v>
      </c>
      <c r="BJ69" s="16">
        <f t="shared" si="207"/>
        <v>0</v>
      </c>
      <c r="BK69" s="16">
        <f t="shared" si="207"/>
        <v>0</v>
      </c>
      <c r="BL69" s="16">
        <f t="shared" si="207"/>
        <v>0</v>
      </c>
      <c r="BM69" s="16">
        <f t="shared" si="207"/>
        <v>0</v>
      </c>
      <c r="BN69" s="33">
        <f t="shared" si="207"/>
        <v>6371</v>
      </c>
      <c r="BO69" s="16">
        <f t="shared" si="207"/>
        <v>6371</v>
      </c>
      <c r="BP69" s="16">
        <f t="shared" ref="BP69:BV69" si="208">BP70+BP72</f>
        <v>0</v>
      </c>
      <c r="BQ69" s="16">
        <f t="shared" si="208"/>
        <v>0</v>
      </c>
      <c r="BR69" s="16">
        <f t="shared" si="208"/>
        <v>0</v>
      </c>
      <c r="BS69" s="16">
        <f t="shared" si="208"/>
        <v>0</v>
      </c>
      <c r="BT69" s="16">
        <f t="shared" si="208"/>
        <v>0</v>
      </c>
      <c r="BU69" s="33">
        <f t="shared" si="208"/>
        <v>6371</v>
      </c>
      <c r="BV69" s="16">
        <f t="shared" si="208"/>
        <v>6371</v>
      </c>
      <c r="BW69" s="176">
        <f t="shared" ref="BW69:CC69" si="209">BW70+BW72</f>
        <v>0</v>
      </c>
      <c r="BX69" s="176">
        <f t="shared" si="209"/>
        <v>0</v>
      </c>
      <c r="BY69" s="176">
        <f t="shared" si="209"/>
        <v>0</v>
      </c>
      <c r="BZ69" s="176">
        <f t="shared" si="209"/>
        <v>0</v>
      </c>
      <c r="CA69" s="176">
        <f t="shared" si="209"/>
        <v>0</v>
      </c>
      <c r="CB69" s="33">
        <f t="shared" si="209"/>
        <v>6371</v>
      </c>
      <c r="CC69" s="16">
        <f t="shared" si="209"/>
        <v>6371</v>
      </c>
      <c r="CD69" s="176">
        <f t="shared" ref="CD69:CJ69" si="210">CD70+CD72</f>
        <v>0</v>
      </c>
      <c r="CE69" s="176">
        <f t="shared" si="210"/>
        <v>0</v>
      </c>
      <c r="CF69" s="176">
        <f t="shared" si="210"/>
        <v>0</v>
      </c>
      <c r="CG69" s="176">
        <f t="shared" si="210"/>
        <v>0</v>
      </c>
      <c r="CH69" s="176">
        <f t="shared" si="210"/>
        <v>0</v>
      </c>
      <c r="CI69" s="33">
        <f t="shared" si="210"/>
        <v>6371</v>
      </c>
      <c r="CJ69" s="16">
        <f t="shared" si="210"/>
        <v>6371</v>
      </c>
      <c r="CK69" s="176">
        <f t="shared" ref="CK69:CQ69" si="211">CK70+CK72</f>
        <v>0</v>
      </c>
      <c r="CL69" s="176">
        <f t="shared" si="211"/>
        <v>0</v>
      </c>
      <c r="CM69" s="176">
        <f t="shared" si="211"/>
        <v>0</v>
      </c>
      <c r="CN69" s="176">
        <f t="shared" si="211"/>
        <v>0</v>
      </c>
      <c r="CO69" s="176">
        <f t="shared" si="211"/>
        <v>0</v>
      </c>
      <c r="CP69" s="33">
        <f t="shared" si="211"/>
        <v>6371</v>
      </c>
      <c r="CQ69" s="16">
        <f t="shared" si="211"/>
        <v>6371</v>
      </c>
      <c r="CR69" s="176">
        <f t="shared" ref="CR69:CX69" si="212">CR70+CR72</f>
        <v>0</v>
      </c>
      <c r="CS69" s="176">
        <f t="shared" si="212"/>
        <v>0</v>
      </c>
      <c r="CT69" s="176">
        <f t="shared" si="212"/>
        <v>0</v>
      </c>
      <c r="CU69" s="176">
        <f t="shared" si="212"/>
        <v>0</v>
      </c>
      <c r="CV69" s="176">
        <f t="shared" si="212"/>
        <v>0</v>
      </c>
      <c r="CW69" s="33">
        <f t="shared" si="212"/>
        <v>6371</v>
      </c>
      <c r="CX69" s="16">
        <f t="shared" si="212"/>
        <v>6371</v>
      </c>
    </row>
    <row r="70" spans="1:102" s="6" customFormat="1" ht="66" x14ac:dyDescent="0.25">
      <c r="A70" s="11" t="s">
        <v>20</v>
      </c>
      <c r="B70" s="12" t="s">
        <v>13</v>
      </c>
      <c r="C70" s="12" t="s">
        <v>42</v>
      </c>
      <c r="D70" s="14" t="s">
        <v>47</v>
      </c>
      <c r="E70" s="15">
        <v>100</v>
      </c>
      <c r="F70" s="16">
        <f t="shared" ref="F70:BQ70" si="213">F71</f>
        <v>0</v>
      </c>
      <c r="G70" s="16">
        <f t="shared" si="213"/>
        <v>0</v>
      </c>
      <c r="H70" s="16">
        <f t="shared" si="213"/>
        <v>6329</v>
      </c>
      <c r="I70" s="16">
        <f t="shared" si="213"/>
        <v>6329</v>
      </c>
      <c r="J70" s="16">
        <f t="shared" si="213"/>
        <v>6329</v>
      </c>
      <c r="K70" s="16">
        <f t="shared" si="213"/>
        <v>6329</v>
      </c>
      <c r="L70" s="16">
        <f t="shared" si="213"/>
        <v>0</v>
      </c>
      <c r="M70" s="16">
        <f t="shared" si="213"/>
        <v>0</v>
      </c>
      <c r="N70" s="16">
        <f t="shared" si="213"/>
        <v>0</v>
      </c>
      <c r="O70" s="16">
        <f t="shared" si="213"/>
        <v>0</v>
      </c>
      <c r="P70" s="16">
        <f t="shared" si="213"/>
        <v>0</v>
      </c>
      <c r="Q70" s="33">
        <f t="shared" si="213"/>
        <v>6329</v>
      </c>
      <c r="R70" s="16">
        <f t="shared" si="213"/>
        <v>6329</v>
      </c>
      <c r="S70" s="16">
        <f t="shared" si="213"/>
        <v>0</v>
      </c>
      <c r="T70" s="16">
        <f t="shared" si="213"/>
        <v>0</v>
      </c>
      <c r="U70" s="16">
        <f t="shared" si="213"/>
        <v>0</v>
      </c>
      <c r="V70" s="16">
        <f t="shared" si="213"/>
        <v>0</v>
      </c>
      <c r="W70" s="16">
        <f t="shared" si="213"/>
        <v>0</v>
      </c>
      <c r="X70" s="33">
        <f t="shared" si="213"/>
        <v>6329</v>
      </c>
      <c r="Y70" s="16">
        <f t="shared" si="213"/>
        <v>6329</v>
      </c>
      <c r="Z70" s="16">
        <f t="shared" si="213"/>
        <v>0</v>
      </c>
      <c r="AA70" s="16">
        <f t="shared" si="213"/>
        <v>0</v>
      </c>
      <c r="AB70" s="16">
        <f t="shared" si="213"/>
        <v>0</v>
      </c>
      <c r="AC70" s="16">
        <f t="shared" si="213"/>
        <v>0</v>
      </c>
      <c r="AD70" s="16">
        <f t="shared" si="213"/>
        <v>0</v>
      </c>
      <c r="AE70" s="33">
        <f t="shared" si="213"/>
        <v>6329</v>
      </c>
      <c r="AF70" s="16">
        <f t="shared" si="213"/>
        <v>6329</v>
      </c>
      <c r="AG70" s="16">
        <f t="shared" si="213"/>
        <v>0</v>
      </c>
      <c r="AH70" s="16">
        <f t="shared" si="213"/>
        <v>0</v>
      </c>
      <c r="AI70" s="16">
        <f t="shared" si="213"/>
        <v>0</v>
      </c>
      <c r="AJ70" s="16">
        <f t="shared" si="213"/>
        <v>0</v>
      </c>
      <c r="AK70" s="16">
        <f t="shared" si="213"/>
        <v>0</v>
      </c>
      <c r="AL70" s="33">
        <f t="shared" si="213"/>
        <v>6329</v>
      </c>
      <c r="AM70" s="16">
        <f t="shared" si="213"/>
        <v>6329</v>
      </c>
      <c r="AN70" s="16">
        <f t="shared" si="213"/>
        <v>0</v>
      </c>
      <c r="AO70" s="16">
        <f t="shared" si="213"/>
        <v>0</v>
      </c>
      <c r="AP70" s="16">
        <f t="shared" si="213"/>
        <v>0</v>
      </c>
      <c r="AQ70" s="16">
        <f t="shared" si="213"/>
        <v>0</v>
      </c>
      <c r="AR70" s="16">
        <f t="shared" si="213"/>
        <v>0</v>
      </c>
      <c r="AS70" s="33">
        <f t="shared" si="213"/>
        <v>6329</v>
      </c>
      <c r="AT70" s="16">
        <f t="shared" si="213"/>
        <v>6329</v>
      </c>
      <c r="AU70" s="16">
        <f t="shared" si="213"/>
        <v>0</v>
      </c>
      <c r="AV70" s="16">
        <f t="shared" si="213"/>
        <v>0</v>
      </c>
      <c r="AW70" s="16">
        <f t="shared" si="213"/>
        <v>0</v>
      </c>
      <c r="AX70" s="16">
        <f t="shared" si="213"/>
        <v>0</v>
      </c>
      <c r="AY70" s="16">
        <f t="shared" si="213"/>
        <v>0</v>
      </c>
      <c r="AZ70" s="33">
        <f t="shared" si="213"/>
        <v>6329</v>
      </c>
      <c r="BA70" s="16">
        <f t="shared" si="213"/>
        <v>6329</v>
      </c>
      <c r="BB70" s="16">
        <f t="shared" si="213"/>
        <v>0</v>
      </c>
      <c r="BC70" s="16">
        <f t="shared" si="213"/>
        <v>0</v>
      </c>
      <c r="BD70" s="16">
        <f t="shared" si="213"/>
        <v>0</v>
      </c>
      <c r="BE70" s="16">
        <f t="shared" si="213"/>
        <v>0</v>
      </c>
      <c r="BF70" s="16">
        <f t="shared" si="213"/>
        <v>0</v>
      </c>
      <c r="BG70" s="33">
        <f t="shared" si="213"/>
        <v>6329</v>
      </c>
      <c r="BH70" s="16">
        <f t="shared" si="213"/>
        <v>6329</v>
      </c>
      <c r="BI70" s="16">
        <f t="shared" si="213"/>
        <v>0</v>
      </c>
      <c r="BJ70" s="16">
        <f t="shared" si="213"/>
        <v>0</v>
      </c>
      <c r="BK70" s="16">
        <f t="shared" si="213"/>
        <v>0</v>
      </c>
      <c r="BL70" s="16">
        <f t="shared" si="213"/>
        <v>0</v>
      </c>
      <c r="BM70" s="16">
        <f t="shared" si="213"/>
        <v>0</v>
      </c>
      <c r="BN70" s="33">
        <f t="shared" si="213"/>
        <v>6329</v>
      </c>
      <c r="BO70" s="16">
        <f t="shared" si="213"/>
        <v>6329</v>
      </c>
      <c r="BP70" s="16">
        <f t="shared" si="213"/>
        <v>0</v>
      </c>
      <c r="BQ70" s="16">
        <f t="shared" si="213"/>
        <v>0</v>
      </c>
      <c r="BR70" s="16">
        <f t="shared" ref="BR70:CX70" si="214">BR71</f>
        <v>0</v>
      </c>
      <c r="BS70" s="16">
        <f t="shared" si="214"/>
        <v>0</v>
      </c>
      <c r="BT70" s="16">
        <f t="shared" si="214"/>
        <v>0</v>
      </c>
      <c r="BU70" s="33">
        <f t="shared" si="214"/>
        <v>6329</v>
      </c>
      <c r="BV70" s="16">
        <f t="shared" si="214"/>
        <v>6329</v>
      </c>
      <c r="BW70" s="176">
        <f t="shared" si="214"/>
        <v>0</v>
      </c>
      <c r="BX70" s="176">
        <f t="shared" si="214"/>
        <v>0</v>
      </c>
      <c r="BY70" s="176">
        <f t="shared" si="214"/>
        <v>0</v>
      </c>
      <c r="BZ70" s="176">
        <f t="shared" si="214"/>
        <v>0</v>
      </c>
      <c r="CA70" s="176">
        <f t="shared" si="214"/>
        <v>0</v>
      </c>
      <c r="CB70" s="33">
        <f t="shared" si="214"/>
        <v>6329</v>
      </c>
      <c r="CC70" s="16">
        <f t="shared" si="214"/>
        <v>6329</v>
      </c>
      <c r="CD70" s="176">
        <f t="shared" si="214"/>
        <v>0</v>
      </c>
      <c r="CE70" s="176">
        <f t="shared" si="214"/>
        <v>0</v>
      </c>
      <c r="CF70" s="176">
        <f t="shared" si="214"/>
        <v>0</v>
      </c>
      <c r="CG70" s="176">
        <f t="shared" si="214"/>
        <v>0</v>
      </c>
      <c r="CH70" s="176">
        <f t="shared" si="214"/>
        <v>0</v>
      </c>
      <c r="CI70" s="33">
        <f t="shared" si="214"/>
        <v>6329</v>
      </c>
      <c r="CJ70" s="16">
        <f t="shared" si="214"/>
        <v>6329</v>
      </c>
      <c r="CK70" s="176">
        <f t="shared" si="214"/>
        <v>0</v>
      </c>
      <c r="CL70" s="176">
        <f t="shared" si="214"/>
        <v>0</v>
      </c>
      <c r="CM70" s="176">
        <f t="shared" si="214"/>
        <v>0</v>
      </c>
      <c r="CN70" s="176">
        <f t="shared" si="214"/>
        <v>0</v>
      </c>
      <c r="CO70" s="176">
        <f t="shared" si="214"/>
        <v>0</v>
      </c>
      <c r="CP70" s="33">
        <f t="shared" si="214"/>
        <v>6329</v>
      </c>
      <c r="CQ70" s="16">
        <f t="shared" si="214"/>
        <v>6329</v>
      </c>
      <c r="CR70" s="176">
        <f t="shared" si="214"/>
        <v>0</v>
      </c>
      <c r="CS70" s="176">
        <f t="shared" si="214"/>
        <v>0</v>
      </c>
      <c r="CT70" s="176">
        <f t="shared" si="214"/>
        <v>0</v>
      </c>
      <c r="CU70" s="176">
        <f t="shared" si="214"/>
        <v>0</v>
      </c>
      <c r="CV70" s="176">
        <f t="shared" si="214"/>
        <v>0</v>
      </c>
      <c r="CW70" s="33">
        <f t="shared" si="214"/>
        <v>6329</v>
      </c>
      <c r="CX70" s="16">
        <f t="shared" si="214"/>
        <v>6329</v>
      </c>
    </row>
    <row r="71" spans="1:102" s="6" customFormat="1" ht="33" x14ac:dyDescent="0.25">
      <c r="A71" s="11" t="s">
        <v>21</v>
      </c>
      <c r="B71" s="12" t="s">
        <v>13</v>
      </c>
      <c r="C71" s="12" t="s">
        <v>42</v>
      </c>
      <c r="D71" s="14" t="s">
        <v>47</v>
      </c>
      <c r="E71" s="15">
        <v>120</v>
      </c>
      <c r="F71" s="16"/>
      <c r="G71" s="16"/>
      <c r="H71" s="16">
        <v>6329</v>
      </c>
      <c r="I71" s="16">
        <v>6329</v>
      </c>
      <c r="J71" s="16">
        <f>F71+H71</f>
        <v>6329</v>
      </c>
      <c r="K71" s="16">
        <f>G71+I71</f>
        <v>6329</v>
      </c>
      <c r="L71" s="25"/>
      <c r="M71" s="25"/>
      <c r="N71" s="25"/>
      <c r="O71" s="25"/>
      <c r="P71" s="25"/>
      <c r="Q71" s="33">
        <f>J71+L71+M71+N71+O71+P71</f>
        <v>6329</v>
      </c>
      <c r="R71" s="16">
        <f>K71+P71</f>
        <v>6329</v>
      </c>
      <c r="S71" s="25"/>
      <c r="T71" s="25"/>
      <c r="U71" s="25"/>
      <c r="V71" s="25"/>
      <c r="W71" s="25"/>
      <c r="X71" s="33">
        <f>Q71+S71+T71+U71+V71+W71</f>
        <v>6329</v>
      </c>
      <c r="Y71" s="16">
        <f>R71+W71</f>
        <v>6329</v>
      </c>
      <c r="Z71" s="25"/>
      <c r="AA71" s="25"/>
      <c r="AB71" s="25"/>
      <c r="AC71" s="25"/>
      <c r="AD71" s="25"/>
      <c r="AE71" s="33">
        <f>X71+Z71+AA71+AB71+AC71+AD71</f>
        <v>6329</v>
      </c>
      <c r="AF71" s="16">
        <f>Y71+AD71</f>
        <v>6329</v>
      </c>
      <c r="AG71" s="25"/>
      <c r="AH71" s="25"/>
      <c r="AI71" s="25"/>
      <c r="AJ71" s="25"/>
      <c r="AK71" s="25"/>
      <c r="AL71" s="33">
        <f>AE71+AG71+AH71+AI71+AJ71+AK71</f>
        <v>6329</v>
      </c>
      <c r="AM71" s="16">
        <f>AF71+AK71</f>
        <v>6329</v>
      </c>
      <c r="AN71" s="25"/>
      <c r="AO71" s="25"/>
      <c r="AP71" s="25"/>
      <c r="AQ71" s="25"/>
      <c r="AR71" s="25"/>
      <c r="AS71" s="33">
        <f>AL71+AN71+AO71+AP71+AQ71+AR71</f>
        <v>6329</v>
      </c>
      <c r="AT71" s="16">
        <f>AM71+AR71</f>
        <v>6329</v>
      </c>
      <c r="AU71" s="25"/>
      <c r="AV71" s="25"/>
      <c r="AW71" s="25"/>
      <c r="AX71" s="25"/>
      <c r="AY71" s="25"/>
      <c r="AZ71" s="33">
        <f>AS71+AU71+AV71+AW71+AX71+AY71</f>
        <v>6329</v>
      </c>
      <c r="BA71" s="16">
        <f>AT71+AY71</f>
        <v>6329</v>
      </c>
      <c r="BB71" s="62"/>
      <c r="BC71" s="62"/>
      <c r="BD71" s="62"/>
      <c r="BE71" s="62"/>
      <c r="BF71" s="62"/>
      <c r="BG71" s="33">
        <f>AZ71+BB71+BC71+BD71+BE71+BF71</f>
        <v>6329</v>
      </c>
      <c r="BH71" s="16">
        <f>BA71+BF71</f>
        <v>6329</v>
      </c>
      <c r="BI71" s="62"/>
      <c r="BJ71" s="62"/>
      <c r="BK71" s="62"/>
      <c r="BL71" s="62"/>
      <c r="BM71" s="62"/>
      <c r="BN71" s="33">
        <f>BG71+BI71+BJ71+BK71+BL71+BM71</f>
        <v>6329</v>
      </c>
      <c r="BO71" s="16">
        <f>BH71+BM71</f>
        <v>6329</v>
      </c>
      <c r="BP71" s="62"/>
      <c r="BQ71" s="62"/>
      <c r="BR71" s="62"/>
      <c r="BS71" s="62"/>
      <c r="BT71" s="62"/>
      <c r="BU71" s="33">
        <f>BN71+BP71+BQ71+BR71+BS71+BT71</f>
        <v>6329</v>
      </c>
      <c r="BV71" s="16">
        <f>BO71+BT71</f>
        <v>6329</v>
      </c>
      <c r="BW71" s="177"/>
      <c r="BX71" s="177"/>
      <c r="BY71" s="177"/>
      <c r="BZ71" s="177"/>
      <c r="CA71" s="177"/>
      <c r="CB71" s="33">
        <f>BU71+BW71+BX71+BY71+BZ71+CA71</f>
        <v>6329</v>
      </c>
      <c r="CC71" s="16">
        <f>BV71+CA71</f>
        <v>6329</v>
      </c>
      <c r="CD71" s="177"/>
      <c r="CE71" s="177"/>
      <c r="CF71" s="177"/>
      <c r="CG71" s="177"/>
      <c r="CH71" s="177"/>
      <c r="CI71" s="33">
        <f>CB71+CD71+CE71+CF71+CG71+CH71</f>
        <v>6329</v>
      </c>
      <c r="CJ71" s="16">
        <f>CC71+CH71</f>
        <v>6329</v>
      </c>
      <c r="CK71" s="177"/>
      <c r="CL71" s="177"/>
      <c r="CM71" s="177"/>
      <c r="CN71" s="177"/>
      <c r="CO71" s="177"/>
      <c r="CP71" s="33">
        <f>CI71+CK71+CL71+CM71+CN71+CO71</f>
        <v>6329</v>
      </c>
      <c r="CQ71" s="16">
        <f>CJ71+CO71</f>
        <v>6329</v>
      </c>
      <c r="CR71" s="177"/>
      <c r="CS71" s="177"/>
      <c r="CT71" s="177"/>
      <c r="CU71" s="177"/>
      <c r="CV71" s="177"/>
      <c r="CW71" s="33">
        <f>CP71+CR71+CS71+CT71+CU71+CV71</f>
        <v>6329</v>
      </c>
      <c r="CX71" s="16">
        <f>CQ71+CV71</f>
        <v>6329</v>
      </c>
    </row>
    <row r="72" spans="1:102" s="6" customFormat="1" ht="33" x14ac:dyDescent="0.25">
      <c r="A72" s="11" t="s">
        <v>33</v>
      </c>
      <c r="B72" s="12" t="s">
        <v>13</v>
      </c>
      <c r="C72" s="12" t="s">
        <v>42</v>
      </c>
      <c r="D72" s="14" t="s">
        <v>47</v>
      </c>
      <c r="E72" s="15">
        <v>200</v>
      </c>
      <c r="F72" s="16">
        <f t="shared" ref="F72:BQ72" si="215">F73</f>
        <v>0</v>
      </c>
      <c r="G72" s="16">
        <f t="shared" si="215"/>
        <v>0</v>
      </c>
      <c r="H72" s="16">
        <f t="shared" si="215"/>
        <v>42</v>
      </c>
      <c r="I72" s="16">
        <f t="shared" si="215"/>
        <v>42</v>
      </c>
      <c r="J72" s="16">
        <f t="shared" si="215"/>
        <v>42</v>
      </c>
      <c r="K72" s="16">
        <f t="shared" si="215"/>
        <v>42</v>
      </c>
      <c r="L72" s="16">
        <f t="shared" si="215"/>
        <v>0</v>
      </c>
      <c r="M72" s="16">
        <f t="shared" si="215"/>
        <v>0</v>
      </c>
      <c r="N72" s="16">
        <f t="shared" si="215"/>
        <v>0</v>
      </c>
      <c r="O72" s="16">
        <f t="shared" si="215"/>
        <v>0</v>
      </c>
      <c r="P72" s="16">
        <f t="shared" si="215"/>
        <v>0</v>
      </c>
      <c r="Q72" s="33">
        <f t="shared" si="215"/>
        <v>42</v>
      </c>
      <c r="R72" s="16">
        <f t="shared" si="215"/>
        <v>42</v>
      </c>
      <c r="S72" s="16">
        <f t="shared" si="215"/>
        <v>0</v>
      </c>
      <c r="T72" s="16">
        <f t="shared" si="215"/>
        <v>0</v>
      </c>
      <c r="U72" s="16">
        <f t="shared" si="215"/>
        <v>0</v>
      </c>
      <c r="V72" s="16">
        <f t="shared" si="215"/>
        <v>0</v>
      </c>
      <c r="W72" s="16">
        <f t="shared" si="215"/>
        <v>0</v>
      </c>
      <c r="X72" s="33">
        <f t="shared" si="215"/>
        <v>42</v>
      </c>
      <c r="Y72" s="16">
        <f t="shared" si="215"/>
        <v>42</v>
      </c>
      <c r="Z72" s="16">
        <f t="shared" si="215"/>
        <v>0</v>
      </c>
      <c r="AA72" s="16">
        <f t="shared" si="215"/>
        <v>0</v>
      </c>
      <c r="AB72" s="16">
        <f t="shared" si="215"/>
        <v>0</v>
      </c>
      <c r="AC72" s="16">
        <f t="shared" si="215"/>
        <v>0</v>
      </c>
      <c r="AD72" s="16">
        <f t="shared" si="215"/>
        <v>0</v>
      </c>
      <c r="AE72" s="33">
        <f t="shared" si="215"/>
        <v>42</v>
      </c>
      <c r="AF72" s="16">
        <f t="shared" si="215"/>
        <v>42</v>
      </c>
      <c r="AG72" s="16">
        <f t="shared" si="215"/>
        <v>0</v>
      </c>
      <c r="AH72" s="16">
        <f t="shared" si="215"/>
        <v>0</v>
      </c>
      <c r="AI72" s="16">
        <f t="shared" si="215"/>
        <v>0</v>
      </c>
      <c r="AJ72" s="16">
        <f t="shared" si="215"/>
        <v>0</v>
      </c>
      <c r="AK72" s="16">
        <f t="shared" si="215"/>
        <v>0</v>
      </c>
      <c r="AL72" s="33">
        <f t="shared" si="215"/>
        <v>42</v>
      </c>
      <c r="AM72" s="16">
        <f t="shared" si="215"/>
        <v>42</v>
      </c>
      <c r="AN72" s="16">
        <f t="shared" si="215"/>
        <v>0</v>
      </c>
      <c r="AO72" s="16">
        <f t="shared" si="215"/>
        <v>0</v>
      </c>
      <c r="AP72" s="16">
        <f t="shared" si="215"/>
        <v>0</v>
      </c>
      <c r="AQ72" s="16">
        <f t="shared" si="215"/>
        <v>0</v>
      </c>
      <c r="AR72" s="16">
        <f t="shared" si="215"/>
        <v>0</v>
      </c>
      <c r="AS72" s="33">
        <f t="shared" si="215"/>
        <v>42</v>
      </c>
      <c r="AT72" s="16">
        <f t="shared" si="215"/>
        <v>42</v>
      </c>
      <c r="AU72" s="16">
        <f t="shared" si="215"/>
        <v>0</v>
      </c>
      <c r="AV72" s="16">
        <f t="shared" si="215"/>
        <v>0</v>
      </c>
      <c r="AW72" s="16">
        <f t="shared" si="215"/>
        <v>0</v>
      </c>
      <c r="AX72" s="16">
        <f t="shared" si="215"/>
        <v>0</v>
      </c>
      <c r="AY72" s="16">
        <f t="shared" si="215"/>
        <v>0</v>
      </c>
      <c r="AZ72" s="33">
        <f t="shared" si="215"/>
        <v>42</v>
      </c>
      <c r="BA72" s="16">
        <f t="shared" si="215"/>
        <v>42</v>
      </c>
      <c r="BB72" s="16">
        <f t="shared" si="215"/>
        <v>0</v>
      </c>
      <c r="BC72" s="16">
        <f t="shared" si="215"/>
        <v>0</v>
      </c>
      <c r="BD72" s="16">
        <f t="shared" si="215"/>
        <v>0</v>
      </c>
      <c r="BE72" s="16">
        <f t="shared" si="215"/>
        <v>0</v>
      </c>
      <c r="BF72" s="16">
        <f t="shared" si="215"/>
        <v>0</v>
      </c>
      <c r="BG72" s="33">
        <f t="shared" si="215"/>
        <v>42</v>
      </c>
      <c r="BH72" s="16">
        <f t="shared" si="215"/>
        <v>42</v>
      </c>
      <c r="BI72" s="16">
        <f t="shared" si="215"/>
        <v>0</v>
      </c>
      <c r="BJ72" s="16">
        <f t="shared" si="215"/>
        <v>0</v>
      </c>
      <c r="BK72" s="16">
        <f t="shared" si="215"/>
        <v>0</v>
      </c>
      <c r="BL72" s="16">
        <f t="shared" si="215"/>
        <v>0</v>
      </c>
      <c r="BM72" s="16">
        <f t="shared" si="215"/>
        <v>0</v>
      </c>
      <c r="BN72" s="33">
        <f t="shared" si="215"/>
        <v>42</v>
      </c>
      <c r="BO72" s="16">
        <f t="shared" si="215"/>
        <v>42</v>
      </c>
      <c r="BP72" s="16">
        <f t="shared" si="215"/>
        <v>0</v>
      </c>
      <c r="BQ72" s="16">
        <f t="shared" si="215"/>
        <v>0</v>
      </c>
      <c r="BR72" s="16">
        <f t="shared" ref="BR72:CX72" si="216">BR73</f>
        <v>0</v>
      </c>
      <c r="BS72" s="16">
        <f t="shared" si="216"/>
        <v>0</v>
      </c>
      <c r="BT72" s="16">
        <f t="shared" si="216"/>
        <v>0</v>
      </c>
      <c r="BU72" s="33">
        <f t="shared" si="216"/>
        <v>42</v>
      </c>
      <c r="BV72" s="16">
        <f t="shared" si="216"/>
        <v>42</v>
      </c>
      <c r="BW72" s="176">
        <f t="shared" si="216"/>
        <v>0</v>
      </c>
      <c r="BX72" s="176">
        <f t="shared" si="216"/>
        <v>0</v>
      </c>
      <c r="BY72" s="176">
        <f t="shared" si="216"/>
        <v>0</v>
      </c>
      <c r="BZ72" s="176">
        <f t="shared" si="216"/>
        <v>0</v>
      </c>
      <c r="CA72" s="176">
        <f t="shared" si="216"/>
        <v>0</v>
      </c>
      <c r="CB72" s="33">
        <f t="shared" si="216"/>
        <v>42</v>
      </c>
      <c r="CC72" s="16">
        <f t="shared" si="216"/>
        <v>42</v>
      </c>
      <c r="CD72" s="176">
        <f t="shared" si="216"/>
        <v>0</v>
      </c>
      <c r="CE72" s="176">
        <f t="shared" si="216"/>
        <v>0</v>
      </c>
      <c r="CF72" s="176">
        <f t="shared" si="216"/>
        <v>0</v>
      </c>
      <c r="CG72" s="176">
        <f t="shared" si="216"/>
        <v>0</v>
      </c>
      <c r="CH72" s="176">
        <f t="shared" si="216"/>
        <v>0</v>
      </c>
      <c r="CI72" s="33">
        <f t="shared" si="216"/>
        <v>42</v>
      </c>
      <c r="CJ72" s="16">
        <f t="shared" si="216"/>
        <v>42</v>
      </c>
      <c r="CK72" s="176">
        <f t="shared" si="216"/>
        <v>0</v>
      </c>
      <c r="CL72" s="176">
        <f t="shared" si="216"/>
        <v>0</v>
      </c>
      <c r="CM72" s="176">
        <f t="shared" si="216"/>
        <v>0</v>
      </c>
      <c r="CN72" s="176">
        <f t="shared" si="216"/>
        <v>0</v>
      </c>
      <c r="CO72" s="176">
        <f t="shared" si="216"/>
        <v>0</v>
      </c>
      <c r="CP72" s="33">
        <f t="shared" si="216"/>
        <v>42</v>
      </c>
      <c r="CQ72" s="16">
        <f t="shared" si="216"/>
        <v>42</v>
      </c>
      <c r="CR72" s="176">
        <f t="shared" si="216"/>
        <v>0</v>
      </c>
      <c r="CS72" s="176">
        <f t="shared" si="216"/>
        <v>0</v>
      </c>
      <c r="CT72" s="176">
        <f t="shared" si="216"/>
        <v>0</v>
      </c>
      <c r="CU72" s="176">
        <f t="shared" si="216"/>
        <v>0</v>
      </c>
      <c r="CV72" s="176">
        <f t="shared" si="216"/>
        <v>0</v>
      </c>
      <c r="CW72" s="33">
        <f t="shared" si="216"/>
        <v>42</v>
      </c>
      <c r="CX72" s="16">
        <f t="shared" si="216"/>
        <v>42</v>
      </c>
    </row>
    <row r="73" spans="1:102" s="6" customFormat="1" ht="56.45" customHeight="1" x14ac:dyDescent="0.25">
      <c r="A73" s="11" t="s">
        <v>34</v>
      </c>
      <c r="B73" s="12" t="s">
        <v>13</v>
      </c>
      <c r="C73" s="12" t="s">
        <v>42</v>
      </c>
      <c r="D73" s="14" t="s">
        <v>47</v>
      </c>
      <c r="E73" s="15">
        <v>240</v>
      </c>
      <c r="F73" s="16"/>
      <c r="G73" s="16"/>
      <c r="H73" s="16">
        <v>42</v>
      </c>
      <c r="I73" s="16">
        <v>42</v>
      </c>
      <c r="J73" s="16">
        <f>F73+H73</f>
        <v>42</v>
      </c>
      <c r="K73" s="16">
        <f>G73+I73</f>
        <v>42</v>
      </c>
      <c r="L73" s="25"/>
      <c r="M73" s="25"/>
      <c r="N73" s="25"/>
      <c r="O73" s="25"/>
      <c r="P73" s="25"/>
      <c r="Q73" s="33">
        <f>J73+L73+M73+N73+O73+P73</f>
        <v>42</v>
      </c>
      <c r="R73" s="16">
        <f>K73+P73</f>
        <v>42</v>
      </c>
      <c r="S73" s="25"/>
      <c r="T73" s="25"/>
      <c r="U73" s="25"/>
      <c r="V73" s="25"/>
      <c r="W73" s="25"/>
      <c r="X73" s="33">
        <f>Q73+S73+T73+U73+V73+W73</f>
        <v>42</v>
      </c>
      <c r="Y73" s="16">
        <f>R73+W73</f>
        <v>42</v>
      </c>
      <c r="Z73" s="25"/>
      <c r="AA73" s="25"/>
      <c r="AB73" s="25"/>
      <c r="AC73" s="25"/>
      <c r="AD73" s="25"/>
      <c r="AE73" s="33">
        <f>X73+Z73+AA73+AB73+AC73+AD73</f>
        <v>42</v>
      </c>
      <c r="AF73" s="16">
        <f>Y73+AD73</f>
        <v>42</v>
      </c>
      <c r="AG73" s="25"/>
      <c r="AH73" s="25"/>
      <c r="AI73" s="25"/>
      <c r="AJ73" s="25"/>
      <c r="AK73" s="25"/>
      <c r="AL73" s="33">
        <f>AE73+AG73+AH73+AI73+AJ73+AK73</f>
        <v>42</v>
      </c>
      <c r="AM73" s="16">
        <f>AF73+AK73</f>
        <v>42</v>
      </c>
      <c r="AN73" s="25"/>
      <c r="AO73" s="25"/>
      <c r="AP73" s="25"/>
      <c r="AQ73" s="25"/>
      <c r="AR73" s="25"/>
      <c r="AS73" s="33">
        <f>AL73+AN73+AO73+AP73+AQ73+AR73</f>
        <v>42</v>
      </c>
      <c r="AT73" s="16">
        <f>AM73+AR73</f>
        <v>42</v>
      </c>
      <c r="AU73" s="25"/>
      <c r="AV73" s="25"/>
      <c r="AW73" s="25"/>
      <c r="AX73" s="25"/>
      <c r="AY73" s="25"/>
      <c r="AZ73" s="33">
        <f>AS73+AU73+AV73+AW73+AX73+AY73</f>
        <v>42</v>
      </c>
      <c r="BA73" s="16">
        <f>AT73+AY73</f>
        <v>42</v>
      </c>
      <c r="BB73" s="62"/>
      <c r="BC73" s="62"/>
      <c r="BD73" s="62"/>
      <c r="BE73" s="62"/>
      <c r="BF73" s="62"/>
      <c r="BG73" s="33">
        <f>AZ73+BB73+BC73+BD73+BE73+BF73</f>
        <v>42</v>
      </c>
      <c r="BH73" s="16">
        <f>BA73+BF73</f>
        <v>42</v>
      </c>
      <c r="BI73" s="62"/>
      <c r="BJ73" s="62"/>
      <c r="BK73" s="62"/>
      <c r="BL73" s="62"/>
      <c r="BM73" s="62"/>
      <c r="BN73" s="33">
        <f>BG73+BI73+BJ73+BK73+BL73+BM73</f>
        <v>42</v>
      </c>
      <c r="BO73" s="16">
        <f>BH73+BM73</f>
        <v>42</v>
      </c>
      <c r="BP73" s="62"/>
      <c r="BQ73" s="62"/>
      <c r="BR73" s="62"/>
      <c r="BS73" s="62"/>
      <c r="BT73" s="62"/>
      <c r="BU73" s="33">
        <f>BN73+BP73+BQ73+BR73+BS73+BT73</f>
        <v>42</v>
      </c>
      <c r="BV73" s="16">
        <f>BO73+BT73</f>
        <v>42</v>
      </c>
      <c r="BW73" s="177"/>
      <c r="BX73" s="177"/>
      <c r="BY73" s="177"/>
      <c r="BZ73" s="177"/>
      <c r="CA73" s="177"/>
      <c r="CB73" s="33">
        <f>BU73+BW73+BX73+BY73+BZ73+CA73</f>
        <v>42</v>
      </c>
      <c r="CC73" s="16">
        <f>BV73+CA73</f>
        <v>42</v>
      </c>
      <c r="CD73" s="177"/>
      <c r="CE73" s="177"/>
      <c r="CF73" s="177"/>
      <c r="CG73" s="177"/>
      <c r="CH73" s="177"/>
      <c r="CI73" s="33">
        <f>CB73+CD73+CE73+CF73+CG73+CH73</f>
        <v>42</v>
      </c>
      <c r="CJ73" s="16">
        <f>CC73+CH73</f>
        <v>42</v>
      </c>
      <c r="CK73" s="177"/>
      <c r="CL73" s="177"/>
      <c r="CM73" s="177"/>
      <c r="CN73" s="177"/>
      <c r="CO73" s="177"/>
      <c r="CP73" s="33">
        <f>CI73+CK73+CL73+CM73+CN73+CO73</f>
        <v>42</v>
      </c>
      <c r="CQ73" s="16">
        <f>CJ73+CO73</f>
        <v>42</v>
      </c>
      <c r="CR73" s="177"/>
      <c r="CS73" s="177"/>
      <c r="CT73" s="177"/>
      <c r="CU73" s="177"/>
      <c r="CV73" s="177"/>
      <c r="CW73" s="33">
        <f>CP73+CR73+CS73+CT73+CU73+CV73</f>
        <v>42</v>
      </c>
      <c r="CX73" s="16">
        <f>CQ73+CV73</f>
        <v>42</v>
      </c>
    </row>
    <row r="74" spans="1:102" s="6" customFormat="1" ht="49.5" hidden="1" x14ac:dyDescent="0.25">
      <c r="A74" s="11" t="s">
        <v>48</v>
      </c>
      <c r="B74" s="12" t="s">
        <v>13</v>
      </c>
      <c r="C74" s="12" t="s">
        <v>42</v>
      </c>
      <c r="D74" s="14" t="s">
        <v>49</v>
      </c>
      <c r="E74" s="12"/>
      <c r="F74" s="16">
        <f>F75</f>
        <v>0</v>
      </c>
      <c r="G74" s="16">
        <f>G75</f>
        <v>0</v>
      </c>
      <c r="H74" s="16">
        <f t="shared" ref="H74:K75" si="217">H75</f>
        <v>0</v>
      </c>
      <c r="I74" s="16">
        <f t="shared" si="217"/>
        <v>0</v>
      </c>
      <c r="J74" s="16">
        <f t="shared" si="217"/>
        <v>0</v>
      </c>
      <c r="K74" s="16">
        <f t="shared" si="217"/>
        <v>0</v>
      </c>
      <c r="L74" s="25"/>
      <c r="M74" s="25"/>
      <c r="N74" s="25"/>
      <c r="O74" s="25"/>
      <c r="P74" s="25"/>
      <c r="Q74" s="21"/>
      <c r="R74" s="21"/>
      <c r="S74" s="25"/>
      <c r="T74" s="25"/>
      <c r="U74" s="25"/>
      <c r="V74" s="25"/>
      <c r="W74" s="25"/>
      <c r="X74" s="21"/>
      <c r="Y74" s="21"/>
      <c r="Z74" s="25"/>
      <c r="AA74" s="25"/>
      <c r="AB74" s="25"/>
      <c r="AC74" s="25"/>
      <c r="AD74" s="25"/>
      <c r="AE74" s="129"/>
      <c r="AF74" s="129"/>
      <c r="AG74" s="25"/>
      <c r="AH74" s="25"/>
      <c r="AI74" s="25"/>
      <c r="AJ74" s="25"/>
      <c r="AK74" s="25"/>
      <c r="AL74" s="129"/>
      <c r="AM74" s="129"/>
      <c r="AN74" s="25"/>
      <c r="AO74" s="25"/>
      <c r="AP74" s="25"/>
      <c r="AQ74" s="25"/>
      <c r="AR74" s="25"/>
      <c r="AS74" s="129"/>
      <c r="AT74" s="129"/>
      <c r="AU74" s="25"/>
      <c r="AV74" s="25"/>
      <c r="AW74" s="25"/>
      <c r="AX74" s="25"/>
      <c r="AY74" s="25"/>
      <c r="AZ74" s="129"/>
      <c r="BA74" s="129"/>
      <c r="BB74" s="25"/>
      <c r="BC74" s="25"/>
      <c r="BD74" s="25"/>
      <c r="BE74" s="25"/>
      <c r="BF74" s="25"/>
      <c r="BG74" s="129"/>
      <c r="BH74" s="129"/>
      <c r="BI74" s="25"/>
      <c r="BJ74" s="25"/>
      <c r="BK74" s="25"/>
      <c r="BL74" s="25"/>
      <c r="BM74" s="25"/>
      <c r="BN74" s="129"/>
      <c r="BO74" s="129"/>
      <c r="BP74" s="25"/>
      <c r="BQ74" s="25"/>
      <c r="BR74" s="25"/>
      <c r="BS74" s="25"/>
      <c r="BT74" s="25"/>
      <c r="BU74" s="129"/>
      <c r="BV74" s="129"/>
      <c r="BW74" s="178"/>
      <c r="BX74" s="178"/>
      <c r="BY74" s="178"/>
      <c r="BZ74" s="178"/>
      <c r="CA74" s="178"/>
      <c r="CB74" s="129"/>
      <c r="CC74" s="129"/>
      <c r="CD74" s="178"/>
      <c r="CE74" s="178"/>
      <c r="CF74" s="178"/>
      <c r="CG74" s="178"/>
      <c r="CH74" s="178"/>
      <c r="CI74" s="129"/>
      <c r="CJ74" s="129"/>
      <c r="CK74" s="178"/>
      <c r="CL74" s="178"/>
      <c r="CM74" s="178"/>
      <c r="CN74" s="178"/>
      <c r="CO74" s="178"/>
      <c r="CP74" s="129"/>
      <c r="CQ74" s="129"/>
      <c r="CR74" s="178"/>
      <c r="CS74" s="178"/>
      <c r="CT74" s="178"/>
      <c r="CU74" s="178"/>
      <c r="CV74" s="178"/>
      <c r="CW74" s="129"/>
      <c r="CX74" s="129"/>
    </row>
    <row r="75" spans="1:102" s="6" customFormat="1" ht="66" hidden="1" x14ac:dyDescent="0.25">
      <c r="A75" s="11" t="s">
        <v>20</v>
      </c>
      <c r="B75" s="12" t="s">
        <v>13</v>
      </c>
      <c r="C75" s="12" t="s">
        <v>42</v>
      </c>
      <c r="D75" s="14" t="s">
        <v>49</v>
      </c>
      <c r="E75" s="15">
        <v>100</v>
      </c>
      <c r="F75" s="16">
        <f>F76</f>
        <v>0</v>
      </c>
      <c r="G75" s="16">
        <f>G76</f>
        <v>0</v>
      </c>
      <c r="H75" s="16">
        <f t="shared" si="217"/>
        <v>0</v>
      </c>
      <c r="I75" s="16">
        <f t="shared" si="217"/>
        <v>0</v>
      </c>
      <c r="J75" s="16">
        <f t="shared" si="217"/>
        <v>0</v>
      </c>
      <c r="K75" s="16">
        <f t="shared" si="217"/>
        <v>0</v>
      </c>
      <c r="L75" s="25"/>
      <c r="M75" s="25"/>
      <c r="N75" s="25"/>
      <c r="O75" s="25"/>
      <c r="P75" s="25"/>
      <c r="Q75" s="21"/>
      <c r="R75" s="21"/>
      <c r="S75" s="25"/>
      <c r="T75" s="25"/>
      <c r="U75" s="25"/>
      <c r="V75" s="25"/>
      <c r="W75" s="25"/>
      <c r="X75" s="21"/>
      <c r="Y75" s="21"/>
      <c r="Z75" s="25"/>
      <c r="AA75" s="25"/>
      <c r="AB75" s="25"/>
      <c r="AC75" s="25"/>
      <c r="AD75" s="25"/>
      <c r="AE75" s="129"/>
      <c r="AF75" s="129"/>
      <c r="AG75" s="25"/>
      <c r="AH75" s="25"/>
      <c r="AI75" s="25"/>
      <c r="AJ75" s="25"/>
      <c r="AK75" s="25"/>
      <c r="AL75" s="129"/>
      <c r="AM75" s="129"/>
      <c r="AN75" s="25"/>
      <c r="AO75" s="25"/>
      <c r="AP75" s="25"/>
      <c r="AQ75" s="25"/>
      <c r="AR75" s="25"/>
      <c r="AS75" s="129"/>
      <c r="AT75" s="129"/>
      <c r="AU75" s="25"/>
      <c r="AV75" s="25"/>
      <c r="AW75" s="25"/>
      <c r="AX75" s="25"/>
      <c r="AY75" s="25"/>
      <c r="AZ75" s="129"/>
      <c r="BA75" s="129"/>
      <c r="BB75" s="25"/>
      <c r="BC75" s="25"/>
      <c r="BD75" s="25"/>
      <c r="BE75" s="25"/>
      <c r="BF75" s="25"/>
      <c r="BG75" s="129"/>
      <c r="BH75" s="129"/>
      <c r="BI75" s="25"/>
      <c r="BJ75" s="25"/>
      <c r="BK75" s="25"/>
      <c r="BL75" s="25"/>
      <c r="BM75" s="25"/>
      <c r="BN75" s="129"/>
      <c r="BO75" s="129"/>
      <c r="BP75" s="25"/>
      <c r="BQ75" s="25"/>
      <c r="BR75" s="25"/>
      <c r="BS75" s="25"/>
      <c r="BT75" s="25"/>
      <c r="BU75" s="129"/>
      <c r="BV75" s="129"/>
      <c r="BW75" s="178"/>
      <c r="BX75" s="178"/>
      <c r="BY75" s="178"/>
      <c r="BZ75" s="178"/>
      <c r="CA75" s="178"/>
      <c r="CB75" s="129"/>
      <c r="CC75" s="129"/>
      <c r="CD75" s="178"/>
      <c r="CE75" s="178"/>
      <c r="CF75" s="178"/>
      <c r="CG75" s="178"/>
      <c r="CH75" s="178"/>
      <c r="CI75" s="129"/>
      <c r="CJ75" s="129"/>
      <c r="CK75" s="178"/>
      <c r="CL75" s="178"/>
      <c r="CM75" s="178"/>
      <c r="CN75" s="178"/>
      <c r="CO75" s="178"/>
      <c r="CP75" s="129"/>
      <c r="CQ75" s="129"/>
      <c r="CR75" s="178"/>
      <c r="CS75" s="178"/>
      <c r="CT75" s="178"/>
      <c r="CU75" s="178"/>
      <c r="CV75" s="178"/>
      <c r="CW75" s="129"/>
      <c r="CX75" s="129"/>
    </row>
    <row r="76" spans="1:102" s="6" customFormat="1" ht="33" hidden="1" x14ac:dyDescent="0.25">
      <c r="A76" s="11" t="s">
        <v>21</v>
      </c>
      <c r="B76" s="12" t="s">
        <v>13</v>
      </c>
      <c r="C76" s="12" t="s">
        <v>42</v>
      </c>
      <c r="D76" s="14" t="s">
        <v>49</v>
      </c>
      <c r="E76" s="15">
        <v>120</v>
      </c>
      <c r="F76" s="16"/>
      <c r="G76" s="16"/>
      <c r="H76" s="16"/>
      <c r="I76" s="16"/>
      <c r="J76" s="16">
        <f>F76+H76</f>
        <v>0</v>
      </c>
      <c r="K76" s="16">
        <f>G76+I76</f>
        <v>0</v>
      </c>
      <c r="L76" s="25"/>
      <c r="M76" s="25"/>
      <c r="N76" s="25"/>
      <c r="O76" s="25"/>
      <c r="P76" s="25"/>
      <c r="Q76" s="21"/>
      <c r="R76" s="21"/>
      <c r="S76" s="25"/>
      <c r="T76" s="25"/>
      <c r="U76" s="25"/>
      <c r="V76" s="25"/>
      <c r="W76" s="25"/>
      <c r="X76" s="21"/>
      <c r="Y76" s="21"/>
      <c r="Z76" s="25"/>
      <c r="AA76" s="25"/>
      <c r="AB76" s="25"/>
      <c r="AC76" s="25"/>
      <c r="AD76" s="25"/>
      <c r="AE76" s="129"/>
      <c r="AF76" s="129"/>
      <c r="AG76" s="25"/>
      <c r="AH76" s="25"/>
      <c r="AI76" s="25"/>
      <c r="AJ76" s="25"/>
      <c r="AK76" s="25"/>
      <c r="AL76" s="129"/>
      <c r="AM76" s="129"/>
      <c r="AN76" s="25"/>
      <c r="AO76" s="25"/>
      <c r="AP76" s="25"/>
      <c r="AQ76" s="25"/>
      <c r="AR76" s="25"/>
      <c r="AS76" s="129"/>
      <c r="AT76" s="129"/>
      <c r="AU76" s="25"/>
      <c r="AV76" s="25"/>
      <c r="AW76" s="25"/>
      <c r="AX76" s="25"/>
      <c r="AY76" s="25"/>
      <c r="AZ76" s="129"/>
      <c r="BA76" s="129"/>
      <c r="BB76" s="25"/>
      <c r="BC76" s="25"/>
      <c r="BD76" s="25"/>
      <c r="BE76" s="25"/>
      <c r="BF76" s="25"/>
      <c r="BG76" s="129"/>
      <c r="BH76" s="129"/>
      <c r="BI76" s="25"/>
      <c r="BJ76" s="25"/>
      <c r="BK76" s="25"/>
      <c r="BL76" s="25"/>
      <c r="BM76" s="25"/>
      <c r="BN76" s="129"/>
      <c r="BO76" s="129"/>
      <c r="BP76" s="25"/>
      <c r="BQ76" s="25"/>
      <c r="BR76" s="25"/>
      <c r="BS76" s="25"/>
      <c r="BT76" s="25"/>
      <c r="BU76" s="129"/>
      <c r="BV76" s="129"/>
      <c r="BW76" s="178"/>
      <c r="BX76" s="178"/>
      <c r="BY76" s="178"/>
      <c r="BZ76" s="178"/>
      <c r="CA76" s="178"/>
      <c r="CB76" s="129"/>
      <c r="CC76" s="129"/>
      <c r="CD76" s="178"/>
      <c r="CE76" s="178"/>
      <c r="CF76" s="178"/>
      <c r="CG76" s="178"/>
      <c r="CH76" s="178"/>
      <c r="CI76" s="129"/>
      <c r="CJ76" s="129"/>
      <c r="CK76" s="178"/>
      <c r="CL76" s="178"/>
      <c r="CM76" s="178"/>
      <c r="CN76" s="178"/>
      <c r="CO76" s="178"/>
      <c r="CP76" s="129"/>
      <c r="CQ76" s="129"/>
      <c r="CR76" s="178"/>
      <c r="CS76" s="178"/>
      <c r="CT76" s="178"/>
      <c r="CU76" s="178"/>
      <c r="CV76" s="178"/>
      <c r="CW76" s="129"/>
      <c r="CX76" s="129"/>
    </row>
    <row r="77" spans="1:102" s="6" customFormat="1" ht="16.5" x14ac:dyDescent="0.25">
      <c r="A77" s="11" t="s">
        <v>50</v>
      </c>
      <c r="B77" s="12" t="s">
        <v>13</v>
      </c>
      <c r="C77" s="12" t="s">
        <v>42</v>
      </c>
      <c r="D77" s="14" t="s">
        <v>51</v>
      </c>
      <c r="E77" s="12"/>
      <c r="F77" s="16">
        <f t="shared" ref="F77:K77" si="218">F78+F80</f>
        <v>0</v>
      </c>
      <c r="G77" s="16">
        <f t="shared" si="218"/>
        <v>0</v>
      </c>
      <c r="H77" s="16">
        <f t="shared" si="218"/>
        <v>6975</v>
      </c>
      <c r="I77" s="16">
        <f t="shared" si="218"/>
        <v>6975</v>
      </c>
      <c r="J77" s="16">
        <f t="shared" si="218"/>
        <v>6975</v>
      </c>
      <c r="K77" s="16">
        <f t="shared" si="218"/>
        <v>6975</v>
      </c>
      <c r="L77" s="16">
        <f t="shared" ref="L77:R77" si="219">L78+L80</f>
        <v>0</v>
      </c>
      <c r="M77" s="16">
        <f t="shared" si="219"/>
        <v>0</v>
      </c>
      <c r="N77" s="16">
        <f t="shared" si="219"/>
        <v>0</v>
      </c>
      <c r="O77" s="16">
        <f t="shared" si="219"/>
        <v>0</v>
      </c>
      <c r="P77" s="16">
        <f t="shared" si="219"/>
        <v>0</v>
      </c>
      <c r="Q77" s="33">
        <f t="shared" si="219"/>
        <v>6975</v>
      </c>
      <c r="R77" s="16">
        <f t="shared" si="219"/>
        <v>6975</v>
      </c>
      <c r="S77" s="16">
        <f t="shared" ref="S77:Y77" si="220">S78+S80</f>
        <v>0</v>
      </c>
      <c r="T77" s="16">
        <f t="shared" si="220"/>
        <v>0</v>
      </c>
      <c r="U77" s="16">
        <f t="shared" si="220"/>
        <v>0</v>
      </c>
      <c r="V77" s="16">
        <f t="shared" si="220"/>
        <v>0</v>
      </c>
      <c r="W77" s="16">
        <f t="shared" si="220"/>
        <v>0</v>
      </c>
      <c r="X77" s="33">
        <f t="shared" si="220"/>
        <v>6975</v>
      </c>
      <c r="Y77" s="16">
        <f t="shared" si="220"/>
        <v>6975</v>
      </c>
      <c r="Z77" s="16">
        <f t="shared" ref="Z77:AF77" si="221">Z78+Z80</f>
        <v>0</v>
      </c>
      <c r="AA77" s="16">
        <f t="shared" si="221"/>
        <v>0</v>
      </c>
      <c r="AB77" s="16">
        <f t="shared" si="221"/>
        <v>0</v>
      </c>
      <c r="AC77" s="16">
        <f t="shared" si="221"/>
        <v>0</v>
      </c>
      <c r="AD77" s="16">
        <f t="shared" si="221"/>
        <v>0</v>
      </c>
      <c r="AE77" s="33">
        <f t="shared" si="221"/>
        <v>6975</v>
      </c>
      <c r="AF77" s="16">
        <f t="shared" si="221"/>
        <v>6975</v>
      </c>
      <c r="AG77" s="16">
        <f t="shared" ref="AG77:AM77" si="222">AG78+AG80</f>
        <v>0</v>
      </c>
      <c r="AH77" s="16">
        <f t="shared" si="222"/>
        <v>0</v>
      </c>
      <c r="AI77" s="16">
        <f t="shared" si="222"/>
        <v>0</v>
      </c>
      <c r="AJ77" s="16">
        <f t="shared" si="222"/>
        <v>0</v>
      </c>
      <c r="AK77" s="16">
        <f t="shared" si="222"/>
        <v>0</v>
      </c>
      <c r="AL77" s="33">
        <f t="shared" si="222"/>
        <v>6975</v>
      </c>
      <c r="AM77" s="16">
        <f t="shared" si="222"/>
        <v>6975</v>
      </c>
      <c r="AN77" s="16">
        <f t="shared" ref="AN77:AT77" si="223">AN78+AN80</f>
        <v>0</v>
      </c>
      <c r="AO77" s="16">
        <f t="shared" si="223"/>
        <v>0</v>
      </c>
      <c r="AP77" s="16">
        <f t="shared" si="223"/>
        <v>0</v>
      </c>
      <c r="AQ77" s="16">
        <f t="shared" si="223"/>
        <v>0</v>
      </c>
      <c r="AR77" s="16">
        <f t="shared" si="223"/>
        <v>0</v>
      </c>
      <c r="AS77" s="33">
        <f t="shared" si="223"/>
        <v>6975</v>
      </c>
      <c r="AT77" s="16">
        <f t="shared" si="223"/>
        <v>6975</v>
      </c>
      <c r="AU77" s="16">
        <f t="shared" ref="AU77:BA77" si="224">AU78+AU80</f>
        <v>0</v>
      </c>
      <c r="AV77" s="16">
        <f t="shared" si="224"/>
        <v>0</v>
      </c>
      <c r="AW77" s="16">
        <f t="shared" si="224"/>
        <v>0</v>
      </c>
      <c r="AX77" s="16">
        <f t="shared" si="224"/>
        <v>0</v>
      </c>
      <c r="AY77" s="16">
        <f t="shared" si="224"/>
        <v>0</v>
      </c>
      <c r="AZ77" s="33">
        <f t="shared" si="224"/>
        <v>6975</v>
      </c>
      <c r="BA77" s="16">
        <f t="shared" si="224"/>
        <v>6975</v>
      </c>
      <c r="BB77" s="16">
        <f t="shared" ref="BB77:BH77" si="225">BB78+BB80</f>
        <v>0</v>
      </c>
      <c r="BC77" s="16">
        <f t="shared" si="225"/>
        <v>0</v>
      </c>
      <c r="BD77" s="16">
        <f t="shared" si="225"/>
        <v>0</v>
      </c>
      <c r="BE77" s="16">
        <f t="shared" si="225"/>
        <v>0</v>
      </c>
      <c r="BF77" s="16">
        <f t="shared" si="225"/>
        <v>0</v>
      </c>
      <c r="BG77" s="33">
        <f t="shared" si="225"/>
        <v>6975</v>
      </c>
      <c r="BH77" s="16">
        <f t="shared" si="225"/>
        <v>6975</v>
      </c>
      <c r="BI77" s="16">
        <f t="shared" ref="BI77:BO77" si="226">BI78+BI80</f>
        <v>0</v>
      </c>
      <c r="BJ77" s="16">
        <f t="shared" si="226"/>
        <v>0</v>
      </c>
      <c r="BK77" s="16">
        <f t="shared" si="226"/>
        <v>0</v>
      </c>
      <c r="BL77" s="16">
        <f t="shared" si="226"/>
        <v>0</v>
      </c>
      <c r="BM77" s="16">
        <f t="shared" si="226"/>
        <v>0</v>
      </c>
      <c r="BN77" s="33">
        <f t="shared" si="226"/>
        <v>6975</v>
      </c>
      <c r="BO77" s="16">
        <f t="shared" si="226"/>
        <v>6975</v>
      </c>
      <c r="BP77" s="16">
        <f t="shared" ref="BP77:BV77" si="227">BP78+BP80</f>
        <v>0</v>
      </c>
      <c r="BQ77" s="16">
        <f t="shared" si="227"/>
        <v>0</v>
      </c>
      <c r="BR77" s="16">
        <f t="shared" si="227"/>
        <v>0</v>
      </c>
      <c r="BS77" s="16">
        <f t="shared" si="227"/>
        <v>0</v>
      </c>
      <c r="BT77" s="16">
        <f t="shared" si="227"/>
        <v>0</v>
      </c>
      <c r="BU77" s="33">
        <f t="shared" si="227"/>
        <v>6975</v>
      </c>
      <c r="BV77" s="16">
        <f t="shared" si="227"/>
        <v>6975</v>
      </c>
      <c r="BW77" s="176">
        <f t="shared" ref="BW77:CC77" si="228">BW78+BW80</f>
        <v>0</v>
      </c>
      <c r="BX77" s="176">
        <f t="shared" si="228"/>
        <v>0</v>
      </c>
      <c r="BY77" s="176">
        <f t="shared" si="228"/>
        <v>0</v>
      </c>
      <c r="BZ77" s="176">
        <f t="shared" si="228"/>
        <v>0</v>
      </c>
      <c r="CA77" s="176">
        <f t="shared" si="228"/>
        <v>0</v>
      </c>
      <c r="CB77" s="33">
        <f t="shared" si="228"/>
        <v>6975</v>
      </c>
      <c r="CC77" s="16">
        <f t="shared" si="228"/>
        <v>6975</v>
      </c>
      <c r="CD77" s="176">
        <f t="shared" ref="CD77:CJ77" si="229">CD78+CD80</f>
        <v>0</v>
      </c>
      <c r="CE77" s="176">
        <f t="shared" si="229"/>
        <v>0</v>
      </c>
      <c r="CF77" s="176">
        <f t="shared" si="229"/>
        <v>0</v>
      </c>
      <c r="CG77" s="176">
        <f t="shared" si="229"/>
        <v>0</v>
      </c>
      <c r="CH77" s="176">
        <f t="shared" si="229"/>
        <v>0</v>
      </c>
      <c r="CI77" s="33">
        <f t="shared" si="229"/>
        <v>6975</v>
      </c>
      <c r="CJ77" s="16">
        <f t="shared" si="229"/>
        <v>6975</v>
      </c>
      <c r="CK77" s="176">
        <f t="shared" ref="CK77:CQ77" si="230">CK78+CK80</f>
        <v>0</v>
      </c>
      <c r="CL77" s="176">
        <f t="shared" si="230"/>
        <v>0</v>
      </c>
      <c r="CM77" s="176">
        <f t="shared" si="230"/>
        <v>0</v>
      </c>
      <c r="CN77" s="176">
        <f t="shared" si="230"/>
        <v>0</v>
      </c>
      <c r="CO77" s="176">
        <f t="shared" si="230"/>
        <v>0</v>
      </c>
      <c r="CP77" s="33">
        <f t="shared" si="230"/>
        <v>6975</v>
      </c>
      <c r="CQ77" s="16">
        <f t="shared" si="230"/>
        <v>6975</v>
      </c>
      <c r="CR77" s="176">
        <f t="shared" ref="CR77:CX77" si="231">CR78+CR80</f>
        <v>0</v>
      </c>
      <c r="CS77" s="176">
        <f t="shared" si="231"/>
        <v>0</v>
      </c>
      <c r="CT77" s="176">
        <f t="shared" si="231"/>
        <v>0</v>
      </c>
      <c r="CU77" s="176">
        <f t="shared" si="231"/>
        <v>0</v>
      </c>
      <c r="CV77" s="176">
        <f t="shared" si="231"/>
        <v>0</v>
      </c>
      <c r="CW77" s="33">
        <f t="shared" si="231"/>
        <v>6975</v>
      </c>
      <c r="CX77" s="16">
        <f t="shared" si="231"/>
        <v>6975</v>
      </c>
    </row>
    <row r="78" spans="1:102" s="6" customFormat="1" ht="66" x14ac:dyDescent="0.25">
      <c r="A78" s="11" t="s">
        <v>20</v>
      </c>
      <c r="B78" s="12" t="s">
        <v>13</v>
      </c>
      <c r="C78" s="12" t="s">
        <v>42</v>
      </c>
      <c r="D78" s="14" t="s">
        <v>51</v>
      </c>
      <c r="E78" s="15">
        <v>100</v>
      </c>
      <c r="F78" s="16">
        <f t="shared" ref="F78:BQ78" si="232">F79</f>
        <v>0</v>
      </c>
      <c r="G78" s="16">
        <f t="shared" si="232"/>
        <v>0</v>
      </c>
      <c r="H78" s="16">
        <f t="shared" si="232"/>
        <v>6975</v>
      </c>
      <c r="I78" s="16">
        <f t="shared" si="232"/>
        <v>6975</v>
      </c>
      <c r="J78" s="16">
        <f t="shared" si="232"/>
        <v>6975</v>
      </c>
      <c r="K78" s="16">
        <f t="shared" si="232"/>
        <v>6975</v>
      </c>
      <c r="L78" s="16">
        <f t="shared" si="232"/>
        <v>0</v>
      </c>
      <c r="M78" s="16">
        <f t="shared" si="232"/>
        <v>0</v>
      </c>
      <c r="N78" s="16">
        <f t="shared" si="232"/>
        <v>0</v>
      </c>
      <c r="O78" s="16">
        <f t="shared" si="232"/>
        <v>0</v>
      </c>
      <c r="P78" s="16">
        <f t="shared" si="232"/>
        <v>0</v>
      </c>
      <c r="Q78" s="33">
        <f t="shared" si="232"/>
        <v>6975</v>
      </c>
      <c r="R78" s="16">
        <f t="shared" si="232"/>
        <v>6975</v>
      </c>
      <c r="S78" s="16">
        <f t="shared" si="232"/>
        <v>0</v>
      </c>
      <c r="T78" s="16">
        <f t="shared" si="232"/>
        <v>0</v>
      </c>
      <c r="U78" s="16">
        <f t="shared" si="232"/>
        <v>0</v>
      </c>
      <c r="V78" s="16">
        <f t="shared" si="232"/>
        <v>0</v>
      </c>
      <c r="W78" s="16">
        <f t="shared" si="232"/>
        <v>0</v>
      </c>
      <c r="X78" s="33">
        <f t="shared" si="232"/>
        <v>6975</v>
      </c>
      <c r="Y78" s="16">
        <f t="shared" si="232"/>
        <v>6975</v>
      </c>
      <c r="Z78" s="16">
        <f t="shared" si="232"/>
        <v>0</v>
      </c>
      <c r="AA78" s="16">
        <f t="shared" si="232"/>
        <v>0</v>
      </c>
      <c r="AB78" s="16">
        <f t="shared" si="232"/>
        <v>0</v>
      </c>
      <c r="AC78" s="16">
        <f t="shared" si="232"/>
        <v>0</v>
      </c>
      <c r="AD78" s="16">
        <f t="shared" si="232"/>
        <v>0</v>
      </c>
      <c r="AE78" s="33">
        <f t="shared" si="232"/>
        <v>6975</v>
      </c>
      <c r="AF78" s="16">
        <f t="shared" si="232"/>
        <v>6975</v>
      </c>
      <c r="AG78" s="16">
        <f t="shared" si="232"/>
        <v>0</v>
      </c>
      <c r="AH78" s="16">
        <f t="shared" si="232"/>
        <v>0</v>
      </c>
      <c r="AI78" s="16">
        <f t="shared" si="232"/>
        <v>0</v>
      </c>
      <c r="AJ78" s="16">
        <f t="shared" si="232"/>
        <v>0</v>
      </c>
      <c r="AK78" s="16">
        <f t="shared" si="232"/>
        <v>0</v>
      </c>
      <c r="AL78" s="33">
        <f t="shared" si="232"/>
        <v>6975</v>
      </c>
      <c r="AM78" s="16">
        <f t="shared" si="232"/>
        <v>6975</v>
      </c>
      <c r="AN78" s="16">
        <f t="shared" si="232"/>
        <v>0</v>
      </c>
      <c r="AO78" s="16">
        <f t="shared" si="232"/>
        <v>0</v>
      </c>
      <c r="AP78" s="16">
        <f t="shared" si="232"/>
        <v>0</v>
      </c>
      <c r="AQ78" s="16">
        <f t="shared" si="232"/>
        <v>0</v>
      </c>
      <c r="AR78" s="16">
        <f t="shared" si="232"/>
        <v>0</v>
      </c>
      <c r="AS78" s="33">
        <f t="shared" si="232"/>
        <v>6975</v>
      </c>
      <c r="AT78" s="16">
        <f t="shared" si="232"/>
        <v>6975</v>
      </c>
      <c r="AU78" s="16">
        <f t="shared" si="232"/>
        <v>0</v>
      </c>
      <c r="AV78" s="16">
        <f t="shared" si="232"/>
        <v>0</v>
      </c>
      <c r="AW78" s="16">
        <f t="shared" si="232"/>
        <v>0</v>
      </c>
      <c r="AX78" s="16">
        <f t="shared" si="232"/>
        <v>0</v>
      </c>
      <c r="AY78" s="16">
        <f t="shared" si="232"/>
        <v>0</v>
      </c>
      <c r="AZ78" s="33">
        <f t="shared" si="232"/>
        <v>6975</v>
      </c>
      <c r="BA78" s="16">
        <f t="shared" si="232"/>
        <v>6975</v>
      </c>
      <c r="BB78" s="16">
        <f t="shared" si="232"/>
        <v>0</v>
      </c>
      <c r="BC78" s="16">
        <f t="shared" si="232"/>
        <v>0</v>
      </c>
      <c r="BD78" s="16">
        <f t="shared" si="232"/>
        <v>0</v>
      </c>
      <c r="BE78" s="16">
        <f t="shared" si="232"/>
        <v>0</v>
      </c>
      <c r="BF78" s="16">
        <f t="shared" si="232"/>
        <v>0</v>
      </c>
      <c r="BG78" s="33">
        <f t="shared" si="232"/>
        <v>6975</v>
      </c>
      <c r="BH78" s="16">
        <f t="shared" si="232"/>
        <v>6975</v>
      </c>
      <c r="BI78" s="16">
        <f t="shared" si="232"/>
        <v>0</v>
      </c>
      <c r="BJ78" s="16">
        <f t="shared" si="232"/>
        <v>0</v>
      </c>
      <c r="BK78" s="16">
        <f t="shared" si="232"/>
        <v>0</v>
      </c>
      <c r="BL78" s="16">
        <f t="shared" si="232"/>
        <v>0</v>
      </c>
      <c r="BM78" s="16">
        <f t="shared" si="232"/>
        <v>0</v>
      </c>
      <c r="BN78" s="33">
        <f t="shared" si="232"/>
        <v>6975</v>
      </c>
      <c r="BO78" s="16">
        <f t="shared" si="232"/>
        <v>6975</v>
      </c>
      <c r="BP78" s="16">
        <f t="shared" si="232"/>
        <v>0</v>
      </c>
      <c r="BQ78" s="16">
        <f t="shared" si="232"/>
        <v>0</v>
      </c>
      <c r="BR78" s="16">
        <f t="shared" ref="BR78:CX78" si="233">BR79</f>
        <v>0</v>
      </c>
      <c r="BS78" s="16">
        <f t="shared" si="233"/>
        <v>0</v>
      </c>
      <c r="BT78" s="16">
        <f t="shared" si="233"/>
        <v>0</v>
      </c>
      <c r="BU78" s="33">
        <f t="shared" si="233"/>
        <v>6975</v>
      </c>
      <c r="BV78" s="16">
        <f t="shared" si="233"/>
        <v>6975</v>
      </c>
      <c r="BW78" s="176">
        <f t="shared" si="233"/>
        <v>0</v>
      </c>
      <c r="BX78" s="176">
        <f t="shared" si="233"/>
        <v>0</v>
      </c>
      <c r="BY78" s="176">
        <f t="shared" si="233"/>
        <v>0</v>
      </c>
      <c r="BZ78" s="176">
        <f t="shared" si="233"/>
        <v>0</v>
      </c>
      <c r="CA78" s="176">
        <f t="shared" si="233"/>
        <v>0</v>
      </c>
      <c r="CB78" s="33">
        <f t="shared" si="233"/>
        <v>6975</v>
      </c>
      <c r="CC78" s="16">
        <f t="shared" si="233"/>
        <v>6975</v>
      </c>
      <c r="CD78" s="176">
        <f t="shared" si="233"/>
        <v>0</v>
      </c>
      <c r="CE78" s="176">
        <f t="shared" si="233"/>
        <v>0</v>
      </c>
      <c r="CF78" s="176">
        <f t="shared" si="233"/>
        <v>0</v>
      </c>
      <c r="CG78" s="176">
        <f t="shared" si="233"/>
        <v>0</v>
      </c>
      <c r="CH78" s="176">
        <f t="shared" si="233"/>
        <v>0</v>
      </c>
      <c r="CI78" s="33">
        <f t="shared" si="233"/>
        <v>6975</v>
      </c>
      <c r="CJ78" s="16">
        <f t="shared" si="233"/>
        <v>6975</v>
      </c>
      <c r="CK78" s="176">
        <f t="shared" si="233"/>
        <v>0</v>
      </c>
      <c r="CL78" s="176">
        <f t="shared" si="233"/>
        <v>0</v>
      </c>
      <c r="CM78" s="176">
        <f t="shared" si="233"/>
        <v>0</v>
      </c>
      <c r="CN78" s="176">
        <f t="shared" si="233"/>
        <v>0</v>
      </c>
      <c r="CO78" s="176">
        <f t="shared" si="233"/>
        <v>0</v>
      </c>
      <c r="CP78" s="33">
        <f t="shared" si="233"/>
        <v>6975</v>
      </c>
      <c r="CQ78" s="16">
        <f t="shared" si="233"/>
        <v>6975</v>
      </c>
      <c r="CR78" s="176">
        <f t="shared" si="233"/>
        <v>0</v>
      </c>
      <c r="CS78" s="176">
        <f t="shared" si="233"/>
        <v>0</v>
      </c>
      <c r="CT78" s="176">
        <f t="shared" si="233"/>
        <v>0</v>
      </c>
      <c r="CU78" s="176">
        <f t="shared" si="233"/>
        <v>0</v>
      </c>
      <c r="CV78" s="176">
        <f t="shared" si="233"/>
        <v>0</v>
      </c>
      <c r="CW78" s="33">
        <f t="shared" si="233"/>
        <v>6975</v>
      </c>
      <c r="CX78" s="16">
        <f t="shared" si="233"/>
        <v>6975</v>
      </c>
    </row>
    <row r="79" spans="1:102" s="6" customFormat="1" ht="33" x14ac:dyDescent="0.25">
      <c r="A79" s="11" t="s">
        <v>21</v>
      </c>
      <c r="B79" s="12" t="s">
        <v>13</v>
      </c>
      <c r="C79" s="12" t="s">
        <v>42</v>
      </c>
      <c r="D79" s="14" t="s">
        <v>51</v>
      </c>
      <c r="E79" s="15">
        <v>120</v>
      </c>
      <c r="F79" s="16"/>
      <c r="G79" s="16"/>
      <c r="H79" s="16">
        <v>6975</v>
      </c>
      <c r="I79" s="16">
        <v>6975</v>
      </c>
      <c r="J79" s="16">
        <f>F79+H79</f>
        <v>6975</v>
      </c>
      <c r="K79" s="16">
        <f>G79+I79</f>
        <v>6975</v>
      </c>
      <c r="L79" s="25"/>
      <c r="M79" s="25"/>
      <c r="N79" s="25"/>
      <c r="O79" s="25"/>
      <c r="P79" s="25"/>
      <c r="Q79" s="33">
        <f>J79+L79+M79+N79+O79+P79</f>
        <v>6975</v>
      </c>
      <c r="R79" s="16">
        <f>K79+P79</f>
        <v>6975</v>
      </c>
      <c r="S79" s="25"/>
      <c r="T79" s="25"/>
      <c r="U79" s="25"/>
      <c r="V79" s="25"/>
      <c r="W79" s="25"/>
      <c r="X79" s="33">
        <f>Q79+S79+T79+U79+V79+W79</f>
        <v>6975</v>
      </c>
      <c r="Y79" s="16">
        <f>R79+W79</f>
        <v>6975</v>
      </c>
      <c r="Z79" s="25"/>
      <c r="AA79" s="25"/>
      <c r="AB79" s="25"/>
      <c r="AC79" s="25"/>
      <c r="AD79" s="25"/>
      <c r="AE79" s="33">
        <f>X79+Z79+AA79+AB79+AC79+AD79</f>
        <v>6975</v>
      </c>
      <c r="AF79" s="16">
        <f>Y79+AD79</f>
        <v>6975</v>
      </c>
      <c r="AG79" s="25"/>
      <c r="AH79" s="25"/>
      <c r="AI79" s="25"/>
      <c r="AJ79" s="25"/>
      <c r="AK79" s="25"/>
      <c r="AL79" s="33">
        <f>AE79+AG79+AH79+AI79+AJ79+AK79</f>
        <v>6975</v>
      </c>
      <c r="AM79" s="16">
        <f>AF79+AK79</f>
        <v>6975</v>
      </c>
      <c r="AN79" s="25"/>
      <c r="AO79" s="25"/>
      <c r="AP79" s="25"/>
      <c r="AQ79" s="25"/>
      <c r="AR79" s="25"/>
      <c r="AS79" s="33">
        <f>AL79+AN79+AO79+AP79+AQ79+AR79</f>
        <v>6975</v>
      </c>
      <c r="AT79" s="16">
        <f>AM79+AR79</f>
        <v>6975</v>
      </c>
      <c r="AU79" s="25"/>
      <c r="AV79" s="25"/>
      <c r="AW79" s="25"/>
      <c r="AX79" s="25"/>
      <c r="AY79" s="25"/>
      <c r="AZ79" s="33">
        <f>AS79+AU79+AV79+AW79+AX79+AY79</f>
        <v>6975</v>
      </c>
      <c r="BA79" s="16">
        <f>AT79+AY79</f>
        <v>6975</v>
      </c>
      <c r="BB79" s="62"/>
      <c r="BC79" s="62"/>
      <c r="BD79" s="62"/>
      <c r="BE79" s="62"/>
      <c r="BF79" s="62"/>
      <c r="BG79" s="33">
        <f>AZ79+BB79+BC79+BD79+BE79+BF79</f>
        <v>6975</v>
      </c>
      <c r="BH79" s="16">
        <f>BA79+BF79</f>
        <v>6975</v>
      </c>
      <c r="BI79" s="62"/>
      <c r="BJ79" s="62"/>
      <c r="BK79" s="62"/>
      <c r="BL79" s="62"/>
      <c r="BM79" s="62"/>
      <c r="BN79" s="33">
        <f>BG79+BI79+BJ79+BK79+BL79+BM79</f>
        <v>6975</v>
      </c>
      <c r="BO79" s="16">
        <f>BH79+BM79</f>
        <v>6975</v>
      </c>
      <c r="BP79" s="62"/>
      <c r="BQ79" s="62"/>
      <c r="BR79" s="62"/>
      <c r="BS79" s="62"/>
      <c r="BT79" s="62"/>
      <c r="BU79" s="33">
        <f>BN79+BP79+BQ79+BR79+BS79+BT79</f>
        <v>6975</v>
      </c>
      <c r="BV79" s="16">
        <f>BO79+BT79</f>
        <v>6975</v>
      </c>
      <c r="BW79" s="177"/>
      <c r="BX79" s="177"/>
      <c r="BY79" s="177"/>
      <c r="BZ79" s="177"/>
      <c r="CA79" s="177"/>
      <c r="CB79" s="33">
        <f>BU79+BW79+BX79+BY79+BZ79+CA79</f>
        <v>6975</v>
      </c>
      <c r="CC79" s="16">
        <f>BV79+CA79</f>
        <v>6975</v>
      </c>
      <c r="CD79" s="177"/>
      <c r="CE79" s="177"/>
      <c r="CF79" s="177"/>
      <c r="CG79" s="177"/>
      <c r="CH79" s="177"/>
      <c r="CI79" s="33">
        <f>CB79+CD79+CE79+CF79+CG79+CH79</f>
        <v>6975</v>
      </c>
      <c r="CJ79" s="16">
        <f>CC79+CH79</f>
        <v>6975</v>
      </c>
      <c r="CK79" s="177"/>
      <c r="CL79" s="177"/>
      <c r="CM79" s="177"/>
      <c r="CN79" s="177"/>
      <c r="CO79" s="177"/>
      <c r="CP79" s="33">
        <f>CI79+CK79+CL79+CM79+CN79+CO79</f>
        <v>6975</v>
      </c>
      <c r="CQ79" s="16">
        <f>CJ79+CO79</f>
        <v>6975</v>
      </c>
      <c r="CR79" s="177"/>
      <c r="CS79" s="177"/>
      <c r="CT79" s="177"/>
      <c r="CU79" s="177"/>
      <c r="CV79" s="177"/>
      <c r="CW79" s="33">
        <f>CP79+CR79+CS79+CT79+CU79+CV79</f>
        <v>6975</v>
      </c>
      <c r="CX79" s="16">
        <f>CQ79+CV79</f>
        <v>6975</v>
      </c>
    </row>
    <row r="80" spans="1:102" s="6" customFormat="1" ht="33" hidden="1" x14ac:dyDescent="0.25">
      <c r="A80" s="11" t="s">
        <v>33</v>
      </c>
      <c r="B80" s="12" t="s">
        <v>13</v>
      </c>
      <c r="C80" s="12" t="s">
        <v>42</v>
      </c>
      <c r="D80" s="14" t="s">
        <v>51</v>
      </c>
      <c r="E80" s="15">
        <v>200</v>
      </c>
      <c r="F80" s="25">
        <f t="shared" ref="F80:K80" si="234">F81</f>
        <v>0</v>
      </c>
      <c r="G80" s="25">
        <f t="shared" si="234"/>
        <v>0</v>
      </c>
      <c r="H80" s="25">
        <f t="shared" si="234"/>
        <v>0</v>
      </c>
      <c r="I80" s="25">
        <f t="shared" si="234"/>
        <v>0</v>
      </c>
      <c r="J80" s="25">
        <f t="shared" si="234"/>
        <v>0</v>
      </c>
      <c r="K80" s="25">
        <f t="shared" si="234"/>
        <v>0</v>
      </c>
      <c r="L80" s="25"/>
      <c r="M80" s="25"/>
      <c r="N80" s="25"/>
      <c r="O80" s="25"/>
      <c r="P80" s="25"/>
      <c r="Q80" s="21"/>
      <c r="R80" s="21"/>
      <c r="S80" s="25"/>
      <c r="T80" s="25"/>
      <c r="U80" s="25"/>
      <c r="V80" s="25"/>
      <c r="W80" s="25"/>
      <c r="X80" s="21"/>
      <c r="Y80" s="21"/>
      <c r="Z80" s="25"/>
      <c r="AA80" s="25"/>
      <c r="AB80" s="25"/>
      <c r="AC80" s="25"/>
      <c r="AD80" s="25"/>
      <c r="AE80" s="129"/>
      <c r="AF80" s="129"/>
      <c r="AG80" s="25"/>
      <c r="AH80" s="25"/>
      <c r="AI80" s="25"/>
      <c r="AJ80" s="25"/>
      <c r="AK80" s="25"/>
      <c r="AL80" s="129"/>
      <c r="AM80" s="129"/>
      <c r="AN80" s="25"/>
      <c r="AO80" s="25"/>
      <c r="AP80" s="25"/>
      <c r="AQ80" s="25"/>
      <c r="AR80" s="25"/>
      <c r="AS80" s="129"/>
      <c r="AT80" s="129"/>
      <c r="AU80" s="25"/>
      <c r="AV80" s="25"/>
      <c r="AW80" s="25"/>
      <c r="AX80" s="25"/>
      <c r="AY80" s="25"/>
      <c r="AZ80" s="129"/>
      <c r="BA80" s="129"/>
      <c r="BB80" s="25"/>
      <c r="BC80" s="25"/>
      <c r="BD80" s="25"/>
      <c r="BE80" s="25"/>
      <c r="BF80" s="25"/>
      <c r="BG80" s="129"/>
      <c r="BH80" s="129"/>
      <c r="BI80" s="25"/>
      <c r="BJ80" s="25"/>
      <c r="BK80" s="25"/>
      <c r="BL80" s="25"/>
      <c r="BM80" s="25"/>
      <c r="BN80" s="129"/>
      <c r="BO80" s="129"/>
      <c r="BP80" s="25"/>
      <c r="BQ80" s="25"/>
      <c r="BR80" s="25"/>
      <c r="BS80" s="25"/>
      <c r="BT80" s="25"/>
      <c r="BU80" s="129"/>
      <c r="BV80" s="129"/>
      <c r="BW80" s="178"/>
      <c r="BX80" s="178"/>
      <c r="BY80" s="178"/>
      <c r="BZ80" s="178"/>
      <c r="CA80" s="178"/>
      <c r="CB80" s="129"/>
      <c r="CC80" s="129"/>
      <c r="CD80" s="178"/>
      <c r="CE80" s="178"/>
      <c r="CF80" s="178"/>
      <c r="CG80" s="178"/>
      <c r="CH80" s="178"/>
      <c r="CI80" s="129"/>
      <c r="CJ80" s="129"/>
      <c r="CK80" s="178"/>
      <c r="CL80" s="178"/>
      <c r="CM80" s="178"/>
      <c r="CN80" s="178"/>
      <c r="CO80" s="178"/>
      <c r="CP80" s="129"/>
      <c r="CQ80" s="129"/>
      <c r="CR80" s="178"/>
      <c r="CS80" s="178"/>
      <c r="CT80" s="178"/>
      <c r="CU80" s="178"/>
      <c r="CV80" s="178"/>
      <c r="CW80" s="129"/>
      <c r="CX80" s="129"/>
    </row>
    <row r="81" spans="1:102" s="6" customFormat="1" ht="33" hidden="1" x14ac:dyDescent="0.25">
      <c r="A81" s="11" t="s">
        <v>34</v>
      </c>
      <c r="B81" s="12" t="s">
        <v>13</v>
      </c>
      <c r="C81" s="12" t="s">
        <v>42</v>
      </c>
      <c r="D81" s="14" t="s">
        <v>51</v>
      </c>
      <c r="E81" s="15">
        <v>240</v>
      </c>
      <c r="F81" s="16"/>
      <c r="G81" s="16"/>
      <c r="H81" s="16"/>
      <c r="I81" s="16"/>
      <c r="J81" s="16">
        <f>F81+H81</f>
        <v>0</v>
      </c>
      <c r="K81" s="16">
        <f>G81+I81</f>
        <v>0</v>
      </c>
      <c r="L81" s="25"/>
      <c r="M81" s="25"/>
      <c r="N81" s="25"/>
      <c r="O81" s="25"/>
      <c r="P81" s="25"/>
      <c r="Q81" s="21"/>
      <c r="R81" s="21"/>
      <c r="S81" s="25"/>
      <c r="T81" s="25"/>
      <c r="U81" s="25"/>
      <c r="V81" s="25"/>
      <c r="W81" s="25"/>
      <c r="X81" s="21"/>
      <c r="Y81" s="21"/>
      <c r="Z81" s="25"/>
      <c r="AA81" s="25"/>
      <c r="AB81" s="25"/>
      <c r="AC81" s="25"/>
      <c r="AD81" s="25"/>
      <c r="AE81" s="129"/>
      <c r="AF81" s="129"/>
      <c r="AG81" s="25"/>
      <c r="AH81" s="25"/>
      <c r="AI81" s="25"/>
      <c r="AJ81" s="25"/>
      <c r="AK81" s="25"/>
      <c r="AL81" s="129"/>
      <c r="AM81" s="129"/>
      <c r="AN81" s="25"/>
      <c r="AO81" s="25"/>
      <c r="AP81" s="25"/>
      <c r="AQ81" s="25"/>
      <c r="AR81" s="25"/>
      <c r="AS81" s="129"/>
      <c r="AT81" s="129"/>
      <c r="AU81" s="25"/>
      <c r="AV81" s="25"/>
      <c r="AW81" s="25"/>
      <c r="AX81" s="25"/>
      <c r="AY81" s="25"/>
      <c r="AZ81" s="129"/>
      <c r="BA81" s="129"/>
      <c r="BB81" s="25"/>
      <c r="BC81" s="25"/>
      <c r="BD81" s="25"/>
      <c r="BE81" s="25"/>
      <c r="BF81" s="25"/>
      <c r="BG81" s="129"/>
      <c r="BH81" s="129"/>
      <c r="BI81" s="25"/>
      <c r="BJ81" s="25"/>
      <c r="BK81" s="25"/>
      <c r="BL81" s="25"/>
      <c r="BM81" s="25"/>
      <c r="BN81" s="129"/>
      <c r="BO81" s="129"/>
      <c r="BP81" s="25"/>
      <c r="BQ81" s="25"/>
      <c r="BR81" s="25"/>
      <c r="BS81" s="25"/>
      <c r="BT81" s="25"/>
      <c r="BU81" s="129"/>
      <c r="BV81" s="129"/>
      <c r="BW81" s="178"/>
      <c r="BX81" s="178"/>
      <c r="BY81" s="178"/>
      <c r="BZ81" s="178"/>
      <c r="CA81" s="178"/>
      <c r="CB81" s="129"/>
      <c r="CC81" s="129"/>
      <c r="CD81" s="178"/>
      <c r="CE81" s="178"/>
      <c r="CF81" s="178"/>
      <c r="CG81" s="178"/>
      <c r="CH81" s="178"/>
      <c r="CI81" s="129"/>
      <c r="CJ81" s="129"/>
      <c r="CK81" s="178"/>
      <c r="CL81" s="178"/>
      <c r="CM81" s="178"/>
      <c r="CN81" s="178"/>
      <c r="CO81" s="178"/>
      <c r="CP81" s="129"/>
      <c r="CQ81" s="129"/>
      <c r="CR81" s="178"/>
      <c r="CS81" s="178"/>
      <c r="CT81" s="178"/>
      <c r="CU81" s="178"/>
      <c r="CV81" s="178"/>
      <c r="CW81" s="129"/>
      <c r="CX81" s="129"/>
    </row>
    <row r="82" spans="1:102" s="6" customFormat="1" ht="66.599999999999994" customHeight="1" x14ac:dyDescent="0.25">
      <c r="A82" s="11" t="s">
        <v>52</v>
      </c>
      <c r="B82" s="12" t="s">
        <v>13</v>
      </c>
      <c r="C82" s="12" t="s">
        <v>42</v>
      </c>
      <c r="D82" s="14" t="s">
        <v>53</v>
      </c>
      <c r="E82" s="12"/>
      <c r="F82" s="16">
        <f t="shared" ref="F82:K82" si="235">F83+F85+F87</f>
        <v>0</v>
      </c>
      <c r="G82" s="16">
        <f t="shared" si="235"/>
        <v>0</v>
      </c>
      <c r="H82" s="16">
        <f t="shared" si="235"/>
        <v>42245</v>
      </c>
      <c r="I82" s="16">
        <f t="shared" si="235"/>
        <v>42245</v>
      </c>
      <c r="J82" s="16">
        <f t="shared" si="235"/>
        <v>42245</v>
      </c>
      <c r="K82" s="16">
        <f t="shared" si="235"/>
        <v>42245</v>
      </c>
      <c r="L82" s="16">
        <f t="shared" ref="L82:R82" si="236">L83+L85+L87</f>
        <v>0</v>
      </c>
      <c r="M82" s="16">
        <f t="shared" si="236"/>
        <v>0</v>
      </c>
      <c r="N82" s="16">
        <f t="shared" si="236"/>
        <v>0</v>
      </c>
      <c r="O82" s="16">
        <f t="shared" si="236"/>
        <v>0</v>
      </c>
      <c r="P82" s="16">
        <f t="shared" si="236"/>
        <v>0</v>
      </c>
      <c r="Q82" s="33">
        <f t="shared" si="236"/>
        <v>42245</v>
      </c>
      <c r="R82" s="16">
        <f t="shared" si="236"/>
        <v>42245</v>
      </c>
      <c r="S82" s="16">
        <f t="shared" ref="S82:Y82" si="237">S83+S85+S87</f>
        <v>0</v>
      </c>
      <c r="T82" s="16">
        <f t="shared" si="237"/>
        <v>0</v>
      </c>
      <c r="U82" s="16">
        <f t="shared" si="237"/>
        <v>0</v>
      </c>
      <c r="V82" s="16">
        <f t="shared" si="237"/>
        <v>0</v>
      </c>
      <c r="W82" s="16">
        <f t="shared" si="237"/>
        <v>0</v>
      </c>
      <c r="X82" s="33">
        <f t="shared" si="237"/>
        <v>42245</v>
      </c>
      <c r="Y82" s="16">
        <f t="shared" si="237"/>
        <v>42245</v>
      </c>
      <c r="Z82" s="16">
        <f t="shared" ref="Z82:AF82" si="238">Z83+Z85+Z87</f>
        <v>0</v>
      </c>
      <c r="AA82" s="16">
        <f t="shared" si="238"/>
        <v>0</v>
      </c>
      <c r="AB82" s="16">
        <f t="shared" si="238"/>
        <v>0</v>
      </c>
      <c r="AC82" s="16">
        <f t="shared" si="238"/>
        <v>0</v>
      </c>
      <c r="AD82" s="16">
        <f t="shared" si="238"/>
        <v>0</v>
      </c>
      <c r="AE82" s="33">
        <f t="shared" si="238"/>
        <v>42245</v>
      </c>
      <c r="AF82" s="16">
        <f t="shared" si="238"/>
        <v>42245</v>
      </c>
      <c r="AG82" s="16">
        <f t="shared" ref="AG82:AM82" si="239">AG83+AG85+AG87</f>
        <v>0</v>
      </c>
      <c r="AH82" s="16">
        <f t="shared" si="239"/>
        <v>0</v>
      </c>
      <c r="AI82" s="16">
        <f t="shared" si="239"/>
        <v>0</v>
      </c>
      <c r="AJ82" s="16">
        <f t="shared" si="239"/>
        <v>0</v>
      </c>
      <c r="AK82" s="16">
        <f t="shared" si="239"/>
        <v>0</v>
      </c>
      <c r="AL82" s="33">
        <f t="shared" si="239"/>
        <v>42245</v>
      </c>
      <c r="AM82" s="16">
        <f t="shared" si="239"/>
        <v>42245</v>
      </c>
      <c r="AN82" s="16">
        <f t="shared" ref="AN82:AT82" si="240">AN83+AN85+AN87</f>
        <v>0</v>
      </c>
      <c r="AO82" s="16">
        <f t="shared" si="240"/>
        <v>0</v>
      </c>
      <c r="AP82" s="16">
        <f t="shared" si="240"/>
        <v>0</v>
      </c>
      <c r="AQ82" s="16">
        <f t="shared" si="240"/>
        <v>0</v>
      </c>
      <c r="AR82" s="16">
        <f t="shared" si="240"/>
        <v>333</v>
      </c>
      <c r="AS82" s="33">
        <f t="shared" si="240"/>
        <v>42578</v>
      </c>
      <c r="AT82" s="16">
        <f t="shared" si="240"/>
        <v>42578</v>
      </c>
      <c r="AU82" s="16">
        <f t="shared" ref="AU82:BA82" si="241">AU83+AU85+AU87</f>
        <v>0</v>
      </c>
      <c r="AV82" s="16">
        <f t="shared" si="241"/>
        <v>0</v>
      </c>
      <c r="AW82" s="16">
        <f t="shared" si="241"/>
        <v>0</v>
      </c>
      <c r="AX82" s="16">
        <f t="shared" si="241"/>
        <v>0</v>
      </c>
      <c r="AY82" s="16">
        <f t="shared" si="241"/>
        <v>0</v>
      </c>
      <c r="AZ82" s="33">
        <f t="shared" si="241"/>
        <v>42578</v>
      </c>
      <c r="BA82" s="16">
        <f t="shared" si="241"/>
        <v>42578</v>
      </c>
      <c r="BB82" s="16">
        <f t="shared" ref="BB82:BH82" si="242">BB83+BB85+BB87</f>
        <v>0</v>
      </c>
      <c r="BC82" s="16">
        <f t="shared" si="242"/>
        <v>0</v>
      </c>
      <c r="BD82" s="16">
        <f t="shared" si="242"/>
        <v>0</v>
      </c>
      <c r="BE82" s="16">
        <f t="shared" si="242"/>
        <v>0</v>
      </c>
      <c r="BF82" s="16">
        <f t="shared" si="242"/>
        <v>0</v>
      </c>
      <c r="BG82" s="33">
        <f t="shared" si="242"/>
        <v>42578</v>
      </c>
      <c r="BH82" s="16">
        <f t="shared" si="242"/>
        <v>42578</v>
      </c>
      <c r="BI82" s="16">
        <f t="shared" ref="BI82:BO82" si="243">BI83+BI85+BI87</f>
        <v>0</v>
      </c>
      <c r="BJ82" s="16">
        <f t="shared" si="243"/>
        <v>0</v>
      </c>
      <c r="BK82" s="16">
        <f t="shared" si="243"/>
        <v>0</v>
      </c>
      <c r="BL82" s="16">
        <f t="shared" si="243"/>
        <v>0</v>
      </c>
      <c r="BM82" s="16">
        <f t="shared" si="243"/>
        <v>0</v>
      </c>
      <c r="BN82" s="33">
        <f t="shared" si="243"/>
        <v>42578</v>
      </c>
      <c r="BO82" s="16">
        <f t="shared" si="243"/>
        <v>42578</v>
      </c>
      <c r="BP82" s="16">
        <f t="shared" ref="BP82:BV82" si="244">BP83+BP85+BP87</f>
        <v>0</v>
      </c>
      <c r="BQ82" s="16">
        <f t="shared" si="244"/>
        <v>0</v>
      </c>
      <c r="BR82" s="16">
        <f t="shared" si="244"/>
        <v>0</v>
      </c>
      <c r="BS82" s="16">
        <f t="shared" si="244"/>
        <v>0</v>
      </c>
      <c r="BT82" s="16">
        <f t="shared" si="244"/>
        <v>1012</v>
      </c>
      <c r="BU82" s="33">
        <f t="shared" si="244"/>
        <v>43590</v>
      </c>
      <c r="BV82" s="16">
        <f t="shared" si="244"/>
        <v>43590</v>
      </c>
      <c r="BW82" s="176">
        <f t="shared" ref="BW82:CC82" si="245">BW83+BW85+BW87</f>
        <v>0</v>
      </c>
      <c r="BX82" s="176">
        <f t="shared" si="245"/>
        <v>0</v>
      </c>
      <c r="BY82" s="176">
        <f t="shared" si="245"/>
        <v>0</v>
      </c>
      <c r="BZ82" s="176">
        <f t="shared" si="245"/>
        <v>0</v>
      </c>
      <c r="CA82" s="176">
        <f t="shared" si="245"/>
        <v>0</v>
      </c>
      <c r="CB82" s="33">
        <f t="shared" si="245"/>
        <v>43590</v>
      </c>
      <c r="CC82" s="16">
        <f t="shared" si="245"/>
        <v>43590</v>
      </c>
      <c r="CD82" s="176">
        <f t="shared" ref="CD82:CJ82" si="246">CD83+CD85+CD87</f>
        <v>0</v>
      </c>
      <c r="CE82" s="176">
        <f t="shared" si="246"/>
        <v>0</v>
      </c>
      <c r="CF82" s="176">
        <f t="shared" si="246"/>
        <v>0</v>
      </c>
      <c r="CG82" s="176">
        <f t="shared" si="246"/>
        <v>0</v>
      </c>
      <c r="CH82" s="176">
        <f t="shared" si="246"/>
        <v>0</v>
      </c>
      <c r="CI82" s="33">
        <f t="shared" si="246"/>
        <v>43590</v>
      </c>
      <c r="CJ82" s="16">
        <f t="shared" si="246"/>
        <v>43590</v>
      </c>
      <c r="CK82" s="176">
        <f t="shared" ref="CK82:CQ82" si="247">CK83+CK85+CK87</f>
        <v>0</v>
      </c>
      <c r="CL82" s="176">
        <f t="shared" si="247"/>
        <v>0</v>
      </c>
      <c r="CM82" s="176">
        <f t="shared" si="247"/>
        <v>0</v>
      </c>
      <c r="CN82" s="176">
        <f t="shared" si="247"/>
        <v>0</v>
      </c>
      <c r="CO82" s="176">
        <f t="shared" si="247"/>
        <v>777</v>
      </c>
      <c r="CP82" s="33">
        <f t="shared" si="247"/>
        <v>44367</v>
      </c>
      <c r="CQ82" s="16">
        <f t="shared" si="247"/>
        <v>44367</v>
      </c>
      <c r="CR82" s="176">
        <f t="shared" ref="CR82:CX82" si="248">CR83+CR85+CR87</f>
        <v>0</v>
      </c>
      <c r="CS82" s="176">
        <f t="shared" si="248"/>
        <v>0</v>
      </c>
      <c r="CT82" s="176">
        <f t="shared" si="248"/>
        <v>0</v>
      </c>
      <c r="CU82" s="176">
        <f t="shared" si="248"/>
        <v>0</v>
      </c>
      <c r="CV82" s="176">
        <f t="shared" si="248"/>
        <v>0</v>
      </c>
      <c r="CW82" s="33">
        <f t="shared" si="248"/>
        <v>44367</v>
      </c>
      <c r="CX82" s="16">
        <f t="shared" si="248"/>
        <v>44367</v>
      </c>
    </row>
    <row r="83" spans="1:102" s="6" customFormat="1" ht="66" x14ac:dyDescent="0.25">
      <c r="A83" s="11" t="s">
        <v>20</v>
      </c>
      <c r="B83" s="12" t="s">
        <v>13</v>
      </c>
      <c r="C83" s="12" t="s">
        <v>42</v>
      </c>
      <c r="D83" s="14" t="s">
        <v>53</v>
      </c>
      <c r="E83" s="15">
        <v>100</v>
      </c>
      <c r="F83" s="16">
        <f t="shared" ref="F83:BQ83" si="249">F84</f>
        <v>0</v>
      </c>
      <c r="G83" s="16">
        <f t="shared" si="249"/>
        <v>0</v>
      </c>
      <c r="H83" s="16">
        <f t="shared" si="249"/>
        <v>42085</v>
      </c>
      <c r="I83" s="16">
        <f t="shared" si="249"/>
        <v>42085</v>
      </c>
      <c r="J83" s="16">
        <f t="shared" si="249"/>
        <v>42085</v>
      </c>
      <c r="K83" s="16">
        <f t="shared" si="249"/>
        <v>42085</v>
      </c>
      <c r="L83" s="16">
        <f t="shared" si="249"/>
        <v>0</v>
      </c>
      <c r="M83" s="16">
        <f t="shared" si="249"/>
        <v>0</v>
      </c>
      <c r="N83" s="16">
        <f t="shared" si="249"/>
        <v>0</v>
      </c>
      <c r="O83" s="16">
        <f t="shared" si="249"/>
        <v>0</v>
      </c>
      <c r="P83" s="16">
        <f t="shared" si="249"/>
        <v>0</v>
      </c>
      <c r="Q83" s="33">
        <f t="shared" si="249"/>
        <v>42085</v>
      </c>
      <c r="R83" s="16">
        <f t="shared" si="249"/>
        <v>42085</v>
      </c>
      <c r="S83" s="16">
        <f t="shared" si="249"/>
        <v>0</v>
      </c>
      <c r="T83" s="16">
        <f t="shared" si="249"/>
        <v>0</v>
      </c>
      <c r="U83" s="16">
        <f t="shared" si="249"/>
        <v>0</v>
      </c>
      <c r="V83" s="16">
        <f t="shared" si="249"/>
        <v>0</v>
      </c>
      <c r="W83" s="16">
        <f t="shared" si="249"/>
        <v>0</v>
      </c>
      <c r="X83" s="33">
        <f t="shared" si="249"/>
        <v>42085</v>
      </c>
      <c r="Y83" s="16">
        <f t="shared" si="249"/>
        <v>42085</v>
      </c>
      <c r="Z83" s="16">
        <f t="shared" si="249"/>
        <v>0</v>
      </c>
      <c r="AA83" s="16">
        <f t="shared" si="249"/>
        <v>0</v>
      </c>
      <c r="AB83" s="16">
        <f t="shared" si="249"/>
        <v>0</v>
      </c>
      <c r="AC83" s="16">
        <f t="shared" si="249"/>
        <v>0</v>
      </c>
      <c r="AD83" s="16">
        <f t="shared" si="249"/>
        <v>0</v>
      </c>
      <c r="AE83" s="33">
        <f t="shared" si="249"/>
        <v>42085</v>
      </c>
      <c r="AF83" s="16">
        <f t="shared" si="249"/>
        <v>42085</v>
      </c>
      <c r="AG83" s="16">
        <f t="shared" si="249"/>
        <v>0</v>
      </c>
      <c r="AH83" s="16">
        <f t="shared" si="249"/>
        <v>0</v>
      </c>
      <c r="AI83" s="16">
        <f t="shared" si="249"/>
        <v>0</v>
      </c>
      <c r="AJ83" s="16">
        <f t="shared" si="249"/>
        <v>0</v>
      </c>
      <c r="AK83" s="16">
        <f t="shared" si="249"/>
        <v>0</v>
      </c>
      <c r="AL83" s="33">
        <f t="shared" si="249"/>
        <v>42085</v>
      </c>
      <c r="AM83" s="16">
        <f t="shared" si="249"/>
        <v>42085</v>
      </c>
      <c r="AN83" s="16">
        <f t="shared" si="249"/>
        <v>0</v>
      </c>
      <c r="AO83" s="16">
        <f t="shared" si="249"/>
        <v>0</v>
      </c>
      <c r="AP83" s="16">
        <f t="shared" si="249"/>
        <v>0</v>
      </c>
      <c r="AQ83" s="16">
        <f t="shared" si="249"/>
        <v>0</v>
      </c>
      <c r="AR83" s="16">
        <f t="shared" si="249"/>
        <v>333</v>
      </c>
      <c r="AS83" s="33">
        <f t="shared" si="249"/>
        <v>42418</v>
      </c>
      <c r="AT83" s="16">
        <f t="shared" si="249"/>
        <v>42418</v>
      </c>
      <c r="AU83" s="16">
        <f t="shared" si="249"/>
        <v>0</v>
      </c>
      <c r="AV83" s="16">
        <f t="shared" si="249"/>
        <v>0</v>
      </c>
      <c r="AW83" s="16">
        <f t="shared" si="249"/>
        <v>0</v>
      </c>
      <c r="AX83" s="16">
        <f t="shared" si="249"/>
        <v>0</v>
      </c>
      <c r="AY83" s="16">
        <f t="shared" si="249"/>
        <v>-2</v>
      </c>
      <c r="AZ83" s="33">
        <f t="shared" si="249"/>
        <v>42416</v>
      </c>
      <c r="BA83" s="16">
        <f t="shared" si="249"/>
        <v>42416</v>
      </c>
      <c r="BB83" s="16">
        <f t="shared" si="249"/>
        <v>0</v>
      </c>
      <c r="BC83" s="16">
        <f t="shared" si="249"/>
        <v>0</v>
      </c>
      <c r="BD83" s="16">
        <f t="shared" si="249"/>
        <v>0</v>
      </c>
      <c r="BE83" s="16">
        <f t="shared" si="249"/>
        <v>0</v>
      </c>
      <c r="BF83" s="16">
        <f t="shared" si="249"/>
        <v>0</v>
      </c>
      <c r="BG83" s="33">
        <f t="shared" si="249"/>
        <v>42416</v>
      </c>
      <c r="BH83" s="16">
        <f t="shared" si="249"/>
        <v>42416</v>
      </c>
      <c r="BI83" s="16">
        <f t="shared" si="249"/>
        <v>0</v>
      </c>
      <c r="BJ83" s="16">
        <f t="shared" si="249"/>
        <v>0</v>
      </c>
      <c r="BK83" s="16">
        <f t="shared" si="249"/>
        <v>0</v>
      </c>
      <c r="BL83" s="16">
        <f t="shared" si="249"/>
        <v>0</v>
      </c>
      <c r="BM83" s="16">
        <f t="shared" si="249"/>
        <v>0</v>
      </c>
      <c r="BN83" s="33">
        <f t="shared" si="249"/>
        <v>42416</v>
      </c>
      <c r="BO83" s="16">
        <f t="shared" si="249"/>
        <v>42416</v>
      </c>
      <c r="BP83" s="16">
        <f t="shared" si="249"/>
        <v>0</v>
      </c>
      <c r="BQ83" s="16">
        <f t="shared" si="249"/>
        <v>0</v>
      </c>
      <c r="BR83" s="16">
        <f t="shared" ref="BR83:CX83" si="250">BR84</f>
        <v>0</v>
      </c>
      <c r="BS83" s="16">
        <f t="shared" si="250"/>
        <v>0</v>
      </c>
      <c r="BT83" s="16">
        <f t="shared" si="250"/>
        <v>1012</v>
      </c>
      <c r="BU83" s="33">
        <f t="shared" si="250"/>
        <v>43428</v>
      </c>
      <c r="BV83" s="16">
        <f t="shared" si="250"/>
        <v>43428</v>
      </c>
      <c r="BW83" s="176">
        <f t="shared" si="250"/>
        <v>0</v>
      </c>
      <c r="BX83" s="176">
        <f t="shared" si="250"/>
        <v>0</v>
      </c>
      <c r="BY83" s="176">
        <f t="shared" si="250"/>
        <v>0</v>
      </c>
      <c r="BZ83" s="176">
        <f t="shared" si="250"/>
        <v>0</v>
      </c>
      <c r="CA83" s="176">
        <f t="shared" si="250"/>
        <v>0</v>
      </c>
      <c r="CB83" s="33">
        <f t="shared" si="250"/>
        <v>43428</v>
      </c>
      <c r="CC83" s="16">
        <f t="shared" si="250"/>
        <v>43428</v>
      </c>
      <c r="CD83" s="176">
        <f t="shared" si="250"/>
        <v>0</v>
      </c>
      <c r="CE83" s="176">
        <f t="shared" si="250"/>
        <v>0</v>
      </c>
      <c r="CF83" s="176">
        <f t="shared" si="250"/>
        <v>0</v>
      </c>
      <c r="CG83" s="176">
        <f t="shared" si="250"/>
        <v>0</v>
      </c>
      <c r="CH83" s="176">
        <f t="shared" si="250"/>
        <v>0</v>
      </c>
      <c r="CI83" s="33">
        <f t="shared" si="250"/>
        <v>43428</v>
      </c>
      <c r="CJ83" s="16">
        <f t="shared" si="250"/>
        <v>43428</v>
      </c>
      <c r="CK83" s="176">
        <f t="shared" si="250"/>
        <v>0</v>
      </c>
      <c r="CL83" s="176">
        <f t="shared" si="250"/>
        <v>0</v>
      </c>
      <c r="CM83" s="176">
        <f t="shared" si="250"/>
        <v>0</v>
      </c>
      <c r="CN83" s="176">
        <f t="shared" si="250"/>
        <v>0</v>
      </c>
      <c r="CO83" s="176">
        <f t="shared" si="250"/>
        <v>896</v>
      </c>
      <c r="CP83" s="33">
        <f t="shared" si="250"/>
        <v>44324</v>
      </c>
      <c r="CQ83" s="16">
        <f t="shared" si="250"/>
        <v>44324</v>
      </c>
      <c r="CR83" s="176">
        <f t="shared" si="250"/>
        <v>0</v>
      </c>
      <c r="CS83" s="176">
        <f t="shared" si="250"/>
        <v>0</v>
      </c>
      <c r="CT83" s="176">
        <f t="shared" si="250"/>
        <v>0</v>
      </c>
      <c r="CU83" s="176">
        <f t="shared" si="250"/>
        <v>0</v>
      </c>
      <c r="CV83" s="176">
        <f t="shared" si="250"/>
        <v>0</v>
      </c>
      <c r="CW83" s="33">
        <f t="shared" si="250"/>
        <v>44324</v>
      </c>
      <c r="CX83" s="16">
        <f t="shared" si="250"/>
        <v>44324</v>
      </c>
    </row>
    <row r="84" spans="1:102" s="6" customFormat="1" ht="33" x14ac:dyDescent="0.25">
      <c r="A84" s="11" t="s">
        <v>21</v>
      </c>
      <c r="B84" s="12" t="s">
        <v>13</v>
      </c>
      <c r="C84" s="12" t="s">
        <v>42</v>
      </c>
      <c r="D84" s="14" t="s">
        <v>53</v>
      </c>
      <c r="E84" s="15">
        <v>120</v>
      </c>
      <c r="F84" s="16"/>
      <c r="G84" s="16"/>
      <c r="H84" s="16">
        <v>42085</v>
      </c>
      <c r="I84" s="16">
        <v>42085</v>
      </c>
      <c r="J84" s="16">
        <f>F84+H84</f>
        <v>42085</v>
      </c>
      <c r="K84" s="16">
        <f>G84+I84</f>
        <v>42085</v>
      </c>
      <c r="L84" s="25"/>
      <c r="M84" s="25"/>
      <c r="N84" s="25"/>
      <c r="O84" s="25"/>
      <c r="P84" s="25"/>
      <c r="Q84" s="33">
        <f>J84+L84+M84+N84+O84+P84</f>
        <v>42085</v>
      </c>
      <c r="R84" s="16">
        <f>K84+P84</f>
        <v>42085</v>
      </c>
      <c r="S84" s="25"/>
      <c r="T84" s="25"/>
      <c r="U84" s="25"/>
      <c r="V84" s="25"/>
      <c r="W84" s="25"/>
      <c r="X84" s="33">
        <f>Q84+S84+T84+U84+V84+W84</f>
        <v>42085</v>
      </c>
      <c r="Y84" s="16">
        <f>R84+W84</f>
        <v>42085</v>
      </c>
      <c r="Z84" s="25"/>
      <c r="AA84" s="25"/>
      <c r="AB84" s="25"/>
      <c r="AC84" s="25"/>
      <c r="AD84" s="25"/>
      <c r="AE84" s="33">
        <f>X84+Z84+AA84+AB84+AC84+AD84</f>
        <v>42085</v>
      </c>
      <c r="AF84" s="16">
        <f>Y84+AD84</f>
        <v>42085</v>
      </c>
      <c r="AG84" s="25"/>
      <c r="AH84" s="25"/>
      <c r="AI84" s="25"/>
      <c r="AJ84" s="25"/>
      <c r="AK84" s="25"/>
      <c r="AL84" s="33">
        <f>AE84+AG84+AH84+AI84+AJ84+AK84</f>
        <v>42085</v>
      </c>
      <c r="AM84" s="16">
        <f>AF84+AK84</f>
        <v>42085</v>
      </c>
      <c r="AN84" s="25"/>
      <c r="AO84" s="25"/>
      <c r="AP84" s="25"/>
      <c r="AQ84" s="25"/>
      <c r="AR84" s="25">
        <v>333</v>
      </c>
      <c r="AS84" s="33">
        <f>AL84+AN84+AO84+AP84+AQ84+AR84</f>
        <v>42418</v>
      </c>
      <c r="AT84" s="16">
        <f>AM84+AR84</f>
        <v>42418</v>
      </c>
      <c r="AU84" s="25"/>
      <c r="AV84" s="25"/>
      <c r="AW84" s="25"/>
      <c r="AX84" s="25"/>
      <c r="AY84" s="25">
        <v>-2</v>
      </c>
      <c r="AZ84" s="33">
        <f>AS84+AU84+AV84+AW84+AX84+AY84</f>
        <v>42416</v>
      </c>
      <c r="BA84" s="16">
        <f>AT84+AY84</f>
        <v>42416</v>
      </c>
      <c r="BB84" s="62"/>
      <c r="BC84" s="62"/>
      <c r="BD84" s="62"/>
      <c r="BE84" s="62"/>
      <c r="BF84" s="62"/>
      <c r="BG84" s="33">
        <f>AZ84+BB84+BC84+BD84+BE84+BF84</f>
        <v>42416</v>
      </c>
      <c r="BH84" s="16">
        <f>BA84+BF84</f>
        <v>42416</v>
      </c>
      <c r="BI84" s="62"/>
      <c r="BJ84" s="62"/>
      <c r="BK84" s="62"/>
      <c r="BL84" s="62"/>
      <c r="BM84" s="62"/>
      <c r="BN84" s="33">
        <f>BG84+BI84+BJ84+BK84+BL84+BM84</f>
        <v>42416</v>
      </c>
      <c r="BO84" s="16">
        <f>BH84+BM84</f>
        <v>42416</v>
      </c>
      <c r="BP84" s="62"/>
      <c r="BQ84" s="62"/>
      <c r="BR84" s="62"/>
      <c r="BS84" s="62"/>
      <c r="BT84" s="62">
        <v>1012</v>
      </c>
      <c r="BU84" s="33">
        <f>BN84+BP84+BQ84+BR84+BS84+BT84</f>
        <v>43428</v>
      </c>
      <c r="BV84" s="16">
        <f>BO84+BT84</f>
        <v>43428</v>
      </c>
      <c r="BW84" s="177"/>
      <c r="BX84" s="177"/>
      <c r="BY84" s="177"/>
      <c r="BZ84" s="177"/>
      <c r="CA84" s="177"/>
      <c r="CB84" s="33">
        <f>BU84+BW84+BX84+BY84+BZ84+CA84</f>
        <v>43428</v>
      </c>
      <c r="CC84" s="16">
        <f>BV84+CA84</f>
        <v>43428</v>
      </c>
      <c r="CD84" s="177"/>
      <c r="CE84" s="177"/>
      <c r="CF84" s="177"/>
      <c r="CG84" s="177"/>
      <c r="CH84" s="177"/>
      <c r="CI84" s="33">
        <f>CB84+CD84+CE84+CF84+CG84+CH84</f>
        <v>43428</v>
      </c>
      <c r="CJ84" s="16">
        <f>CC84+CH84</f>
        <v>43428</v>
      </c>
      <c r="CK84" s="177"/>
      <c r="CL84" s="177"/>
      <c r="CM84" s="177"/>
      <c r="CN84" s="177"/>
      <c r="CO84" s="177">
        <v>896</v>
      </c>
      <c r="CP84" s="33">
        <f>CI84+CK84+CL84+CM84+CN84+CO84</f>
        <v>44324</v>
      </c>
      <c r="CQ84" s="16">
        <f>CJ84+CO84</f>
        <v>44324</v>
      </c>
      <c r="CR84" s="177"/>
      <c r="CS84" s="177"/>
      <c r="CT84" s="177"/>
      <c r="CU84" s="177"/>
      <c r="CV84" s="177"/>
      <c r="CW84" s="33">
        <f>CP84+CR84+CS84+CT84+CU84+CV84</f>
        <v>44324</v>
      </c>
      <c r="CX84" s="16">
        <f>CQ84+CV84</f>
        <v>44324</v>
      </c>
    </row>
    <row r="85" spans="1:102" s="6" customFormat="1" ht="33" x14ac:dyDescent="0.25">
      <c r="A85" s="11" t="s">
        <v>33</v>
      </c>
      <c r="B85" s="12" t="s">
        <v>13</v>
      </c>
      <c r="C85" s="12" t="s">
        <v>42</v>
      </c>
      <c r="D85" s="14" t="s">
        <v>53</v>
      </c>
      <c r="E85" s="15">
        <v>200</v>
      </c>
      <c r="F85" s="16">
        <f t="shared" ref="F85:BQ85" si="251">F86</f>
        <v>0</v>
      </c>
      <c r="G85" s="16">
        <f t="shared" si="251"/>
        <v>0</v>
      </c>
      <c r="H85" s="16">
        <f t="shared" si="251"/>
        <v>160</v>
      </c>
      <c r="I85" s="16">
        <f t="shared" si="251"/>
        <v>160</v>
      </c>
      <c r="J85" s="16">
        <f t="shared" si="251"/>
        <v>160</v>
      </c>
      <c r="K85" s="16">
        <f t="shared" si="251"/>
        <v>160</v>
      </c>
      <c r="L85" s="16">
        <f t="shared" si="251"/>
        <v>0</v>
      </c>
      <c r="M85" s="16">
        <f t="shared" si="251"/>
        <v>0</v>
      </c>
      <c r="N85" s="16">
        <f t="shared" si="251"/>
        <v>0</v>
      </c>
      <c r="O85" s="16">
        <f t="shared" si="251"/>
        <v>0</v>
      </c>
      <c r="P85" s="16">
        <f t="shared" si="251"/>
        <v>0</v>
      </c>
      <c r="Q85" s="33">
        <f t="shared" si="251"/>
        <v>160</v>
      </c>
      <c r="R85" s="16">
        <f t="shared" si="251"/>
        <v>160</v>
      </c>
      <c r="S85" s="16">
        <f t="shared" si="251"/>
        <v>0</v>
      </c>
      <c r="T85" s="16">
        <f t="shared" si="251"/>
        <v>0</v>
      </c>
      <c r="U85" s="16">
        <f t="shared" si="251"/>
        <v>0</v>
      </c>
      <c r="V85" s="16">
        <f t="shared" si="251"/>
        <v>0</v>
      </c>
      <c r="W85" s="16">
        <f t="shared" si="251"/>
        <v>0</v>
      </c>
      <c r="X85" s="33">
        <f t="shared" si="251"/>
        <v>160</v>
      </c>
      <c r="Y85" s="16">
        <f t="shared" si="251"/>
        <v>160</v>
      </c>
      <c r="Z85" s="16">
        <f t="shared" si="251"/>
        <v>0</v>
      </c>
      <c r="AA85" s="16">
        <f t="shared" si="251"/>
        <v>0</v>
      </c>
      <c r="AB85" s="16">
        <f t="shared" si="251"/>
        <v>0</v>
      </c>
      <c r="AC85" s="16">
        <f t="shared" si="251"/>
        <v>0</v>
      </c>
      <c r="AD85" s="16">
        <f t="shared" si="251"/>
        <v>0</v>
      </c>
      <c r="AE85" s="33">
        <f t="shared" si="251"/>
        <v>160</v>
      </c>
      <c r="AF85" s="16">
        <f t="shared" si="251"/>
        <v>160</v>
      </c>
      <c r="AG85" s="16">
        <f t="shared" si="251"/>
        <v>0</v>
      </c>
      <c r="AH85" s="16">
        <f t="shared" si="251"/>
        <v>0</v>
      </c>
      <c r="AI85" s="16">
        <f t="shared" si="251"/>
        <v>0</v>
      </c>
      <c r="AJ85" s="16">
        <f t="shared" si="251"/>
        <v>0</v>
      </c>
      <c r="AK85" s="16">
        <f t="shared" si="251"/>
        <v>0</v>
      </c>
      <c r="AL85" s="33">
        <f t="shared" si="251"/>
        <v>160</v>
      </c>
      <c r="AM85" s="16">
        <f t="shared" si="251"/>
        <v>160</v>
      </c>
      <c r="AN85" s="16">
        <f t="shared" si="251"/>
        <v>0</v>
      </c>
      <c r="AO85" s="16">
        <f t="shared" si="251"/>
        <v>0</v>
      </c>
      <c r="AP85" s="16">
        <f t="shared" si="251"/>
        <v>0</v>
      </c>
      <c r="AQ85" s="16">
        <f t="shared" si="251"/>
        <v>0</v>
      </c>
      <c r="AR85" s="16">
        <f t="shared" si="251"/>
        <v>0</v>
      </c>
      <c r="AS85" s="33">
        <f t="shared" si="251"/>
        <v>160</v>
      </c>
      <c r="AT85" s="16">
        <f t="shared" si="251"/>
        <v>160</v>
      </c>
      <c r="AU85" s="16">
        <f t="shared" si="251"/>
        <v>0</v>
      </c>
      <c r="AV85" s="16">
        <f t="shared" si="251"/>
        <v>0</v>
      </c>
      <c r="AW85" s="16">
        <f t="shared" si="251"/>
        <v>0</v>
      </c>
      <c r="AX85" s="16">
        <f t="shared" si="251"/>
        <v>0</v>
      </c>
      <c r="AY85" s="16">
        <f t="shared" si="251"/>
        <v>0</v>
      </c>
      <c r="AZ85" s="33">
        <f t="shared" si="251"/>
        <v>160</v>
      </c>
      <c r="BA85" s="16">
        <f t="shared" si="251"/>
        <v>160</v>
      </c>
      <c r="BB85" s="16">
        <f t="shared" si="251"/>
        <v>0</v>
      </c>
      <c r="BC85" s="16">
        <f t="shared" si="251"/>
        <v>0</v>
      </c>
      <c r="BD85" s="16">
        <f t="shared" si="251"/>
        <v>0</v>
      </c>
      <c r="BE85" s="16">
        <f t="shared" si="251"/>
        <v>0</v>
      </c>
      <c r="BF85" s="16">
        <f t="shared" si="251"/>
        <v>0</v>
      </c>
      <c r="BG85" s="33">
        <f t="shared" si="251"/>
        <v>160</v>
      </c>
      <c r="BH85" s="16">
        <f t="shared" si="251"/>
        <v>160</v>
      </c>
      <c r="BI85" s="16">
        <f t="shared" si="251"/>
        <v>0</v>
      </c>
      <c r="BJ85" s="16">
        <f t="shared" si="251"/>
        <v>0</v>
      </c>
      <c r="BK85" s="16">
        <f t="shared" si="251"/>
        <v>0</v>
      </c>
      <c r="BL85" s="16">
        <f t="shared" si="251"/>
        <v>0</v>
      </c>
      <c r="BM85" s="16">
        <f t="shared" si="251"/>
        <v>0</v>
      </c>
      <c r="BN85" s="33">
        <f t="shared" si="251"/>
        <v>160</v>
      </c>
      <c r="BO85" s="16">
        <f t="shared" si="251"/>
        <v>160</v>
      </c>
      <c r="BP85" s="16">
        <f t="shared" si="251"/>
        <v>0</v>
      </c>
      <c r="BQ85" s="16">
        <f t="shared" si="251"/>
        <v>0</v>
      </c>
      <c r="BR85" s="16">
        <f t="shared" ref="BR85:CX85" si="252">BR86</f>
        <v>0</v>
      </c>
      <c r="BS85" s="16">
        <f t="shared" si="252"/>
        <v>0</v>
      </c>
      <c r="BT85" s="16">
        <f t="shared" si="252"/>
        <v>0</v>
      </c>
      <c r="BU85" s="33">
        <f t="shared" si="252"/>
        <v>160</v>
      </c>
      <c r="BV85" s="16">
        <f t="shared" si="252"/>
        <v>160</v>
      </c>
      <c r="BW85" s="176">
        <f t="shared" si="252"/>
        <v>0</v>
      </c>
      <c r="BX85" s="176">
        <f t="shared" si="252"/>
        <v>0</v>
      </c>
      <c r="BY85" s="176">
        <f t="shared" si="252"/>
        <v>0</v>
      </c>
      <c r="BZ85" s="176">
        <f t="shared" si="252"/>
        <v>0</v>
      </c>
      <c r="CA85" s="176">
        <f t="shared" si="252"/>
        <v>0</v>
      </c>
      <c r="CB85" s="33">
        <f t="shared" si="252"/>
        <v>160</v>
      </c>
      <c r="CC85" s="16">
        <f t="shared" si="252"/>
        <v>160</v>
      </c>
      <c r="CD85" s="176">
        <f t="shared" si="252"/>
        <v>0</v>
      </c>
      <c r="CE85" s="176">
        <f t="shared" si="252"/>
        <v>0</v>
      </c>
      <c r="CF85" s="176">
        <f t="shared" si="252"/>
        <v>0</v>
      </c>
      <c r="CG85" s="176">
        <f t="shared" si="252"/>
        <v>0</v>
      </c>
      <c r="CH85" s="176">
        <f t="shared" si="252"/>
        <v>0</v>
      </c>
      <c r="CI85" s="33">
        <f t="shared" si="252"/>
        <v>160</v>
      </c>
      <c r="CJ85" s="16">
        <f t="shared" si="252"/>
        <v>160</v>
      </c>
      <c r="CK85" s="176">
        <f t="shared" si="252"/>
        <v>0</v>
      </c>
      <c r="CL85" s="176">
        <f t="shared" si="252"/>
        <v>0</v>
      </c>
      <c r="CM85" s="176">
        <f t="shared" si="252"/>
        <v>0</v>
      </c>
      <c r="CN85" s="176">
        <f t="shared" si="252"/>
        <v>0</v>
      </c>
      <c r="CO85" s="176">
        <f t="shared" si="252"/>
        <v>-119</v>
      </c>
      <c r="CP85" s="33">
        <f t="shared" si="252"/>
        <v>41</v>
      </c>
      <c r="CQ85" s="16">
        <f t="shared" si="252"/>
        <v>41</v>
      </c>
      <c r="CR85" s="176">
        <f t="shared" si="252"/>
        <v>0</v>
      </c>
      <c r="CS85" s="176">
        <f t="shared" si="252"/>
        <v>0</v>
      </c>
      <c r="CT85" s="176">
        <f t="shared" si="252"/>
        <v>0</v>
      </c>
      <c r="CU85" s="176">
        <f t="shared" si="252"/>
        <v>0</v>
      </c>
      <c r="CV85" s="176">
        <f t="shared" si="252"/>
        <v>0</v>
      </c>
      <c r="CW85" s="33">
        <f t="shared" si="252"/>
        <v>41</v>
      </c>
      <c r="CX85" s="16">
        <f t="shared" si="252"/>
        <v>41</v>
      </c>
    </row>
    <row r="86" spans="1:102" s="6" customFormat="1" ht="33" x14ac:dyDescent="0.25">
      <c r="A86" s="11" t="s">
        <v>34</v>
      </c>
      <c r="B86" s="12" t="s">
        <v>13</v>
      </c>
      <c r="C86" s="12" t="s">
        <v>42</v>
      </c>
      <c r="D86" s="14" t="s">
        <v>53</v>
      </c>
      <c r="E86" s="15">
        <v>240</v>
      </c>
      <c r="F86" s="16"/>
      <c r="G86" s="16"/>
      <c r="H86" s="16">
        <v>160</v>
      </c>
      <c r="I86" s="16">
        <v>160</v>
      </c>
      <c r="J86" s="16">
        <f>F86+H86</f>
        <v>160</v>
      </c>
      <c r="K86" s="16">
        <f>G86+I86</f>
        <v>160</v>
      </c>
      <c r="L86" s="25"/>
      <c r="M86" s="25"/>
      <c r="N86" s="25"/>
      <c r="O86" s="25"/>
      <c r="P86" s="25"/>
      <c r="Q86" s="33">
        <f>J86+L86+M86+N86+O86+P86</f>
        <v>160</v>
      </c>
      <c r="R86" s="16">
        <f>K86+P86</f>
        <v>160</v>
      </c>
      <c r="S86" s="25"/>
      <c r="T86" s="25"/>
      <c r="U86" s="25"/>
      <c r="V86" s="25"/>
      <c r="W86" s="25"/>
      <c r="X86" s="33">
        <f>Q86+S86+T86+U86+V86+W86</f>
        <v>160</v>
      </c>
      <c r="Y86" s="16">
        <f>R86+W86</f>
        <v>160</v>
      </c>
      <c r="Z86" s="25"/>
      <c r="AA86" s="25"/>
      <c r="AB86" s="25"/>
      <c r="AC86" s="25"/>
      <c r="AD86" s="25"/>
      <c r="AE86" s="33">
        <f>X86+Z86+AA86+AB86+AC86+AD86</f>
        <v>160</v>
      </c>
      <c r="AF86" s="16">
        <f>Y86+AD86</f>
        <v>160</v>
      </c>
      <c r="AG86" s="25"/>
      <c r="AH86" s="25"/>
      <c r="AI86" s="25"/>
      <c r="AJ86" s="25"/>
      <c r="AK86" s="25"/>
      <c r="AL86" s="33">
        <f>AE86+AG86+AH86+AI86+AJ86+AK86</f>
        <v>160</v>
      </c>
      <c r="AM86" s="16">
        <f>AF86+AK86</f>
        <v>160</v>
      </c>
      <c r="AN86" s="25"/>
      <c r="AO86" s="25"/>
      <c r="AP86" s="25"/>
      <c r="AQ86" s="25"/>
      <c r="AR86" s="25"/>
      <c r="AS86" s="33">
        <f>AL86+AN86+AO86+AP86+AQ86+AR86</f>
        <v>160</v>
      </c>
      <c r="AT86" s="16">
        <f>AM86+AR86</f>
        <v>160</v>
      </c>
      <c r="AU86" s="25"/>
      <c r="AV86" s="25"/>
      <c r="AW86" s="25"/>
      <c r="AX86" s="25"/>
      <c r="AY86" s="25"/>
      <c r="AZ86" s="33">
        <f>AS86+AU86+AV86+AW86+AX86+AY86</f>
        <v>160</v>
      </c>
      <c r="BA86" s="16">
        <f>AT86+AY86</f>
        <v>160</v>
      </c>
      <c r="BB86" s="62"/>
      <c r="BC86" s="62"/>
      <c r="BD86" s="62"/>
      <c r="BE86" s="62"/>
      <c r="BF86" s="62"/>
      <c r="BG86" s="33">
        <f>AZ86+BB86+BC86+BD86+BE86+BF86</f>
        <v>160</v>
      </c>
      <c r="BH86" s="16">
        <f>BA86+BF86</f>
        <v>160</v>
      </c>
      <c r="BI86" s="62"/>
      <c r="BJ86" s="62"/>
      <c r="BK86" s="62"/>
      <c r="BL86" s="62"/>
      <c r="BM86" s="62"/>
      <c r="BN86" s="33">
        <f>BG86+BI86+BJ86+BK86+BL86+BM86</f>
        <v>160</v>
      </c>
      <c r="BO86" s="16">
        <f>BH86+BM86</f>
        <v>160</v>
      </c>
      <c r="BP86" s="62"/>
      <c r="BQ86" s="62"/>
      <c r="BR86" s="62"/>
      <c r="BS86" s="62"/>
      <c r="BT86" s="62"/>
      <c r="BU86" s="33">
        <f>BN86+BP86+BQ86+BR86+BS86+BT86</f>
        <v>160</v>
      </c>
      <c r="BV86" s="16">
        <f>BO86+BT86</f>
        <v>160</v>
      </c>
      <c r="BW86" s="177"/>
      <c r="BX86" s="177"/>
      <c r="BY86" s="177"/>
      <c r="BZ86" s="177"/>
      <c r="CA86" s="177"/>
      <c r="CB86" s="33">
        <f>BU86+BW86+BX86+BY86+BZ86+CA86</f>
        <v>160</v>
      </c>
      <c r="CC86" s="16">
        <f>BV86+CA86</f>
        <v>160</v>
      </c>
      <c r="CD86" s="177"/>
      <c r="CE86" s="177"/>
      <c r="CF86" s="177"/>
      <c r="CG86" s="177"/>
      <c r="CH86" s="177"/>
      <c r="CI86" s="33">
        <f>CB86+CD86+CE86+CF86+CG86+CH86</f>
        <v>160</v>
      </c>
      <c r="CJ86" s="16">
        <f>CC86+CH86</f>
        <v>160</v>
      </c>
      <c r="CK86" s="177"/>
      <c r="CL86" s="177"/>
      <c r="CM86" s="177"/>
      <c r="CN86" s="177"/>
      <c r="CO86" s="177">
        <v>-119</v>
      </c>
      <c r="CP86" s="33">
        <f>CI86+CK86+CL86+CM86+CN86+CO86</f>
        <v>41</v>
      </c>
      <c r="CQ86" s="16">
        <f>CJ86+CO86</f>
        <v>41</v>
      </c>
      <c r="CR86" s="177"/>
      <c r="CS86" s="177"/>
      <c r="CT86" s="177"/>
      <c r="CU86" s="177"/>
      <c r="CV86" s="177"/>
      <c r="CW86" s="33">
        <f>CP86+CR86+CS86+CT86+CU86+CV86</f>
        <v>41</v>
      </c>
      <c r="CX86" s="16">
        <f>CQ86+CV86</f>
        <v>41</v>
      </c>
    </row>
    <row r="87" spans="1:102" s="6" customFormat="1" ht="16.5" x14ac:dyDescent="0.25">
      <c r="A87" s="78" t="s">
        <v>35</v>
      </c>
      <c r="B87" s="12" t="s">
        <v>13</v>
      </c>
      <c r="C87" s="12" t="s">
        <v>42</v>
      </c>
      <c r="D87" s="14" t="s">
        <v>53</v>
      </c>
      <c r="E87" s="15">
        <v>300</v>
      </c>
      <c r="F87" s="84"/>
      <c r="G87" s="84"/>
      <c r="H87" s="84"/>
      <c r="I87" s="84"/>
      <c r="J87" s="84"/>
      <c r="K87" s="84"/>
      <c r="L87" s="25"/>
      <c r="M87" s="25"/>
      <c r="N87" s="25"/>
      <c r="O87" s="25"/>
      <c r="P87" s="25"/>
      <c r="Q87" s="21"/>
      <c r="R87" s="21"/>
      <c r="S87" s="25"/>
      <c r="T87" s="25"/>
      <c r="U87" s="25"/>
      <c r="V87" s="25"/>
      <c r="W87" s="25"/>
      <c r="X87" s="21"/>
      <c r="Y87" s="21"/>
      <c r="Z87" s="25"/>
      <c r="AA87" s="25"/>
      <c r="AB87" s="25"/>
      <c r="AC87" s="25"/>
      <c r="AD87" s="25"/>
      <c r="AE87" s="129"/>
      <c r="AF87" s="129"/>
      <c r="AG87" s="25"/>
      <c r="AH87" s="25"/>
      <c r="AI87" s="25"/>
      <c r="AJ87" s="25"/>
      <c r="AK87" s="25"/>
      <c r="AL87" s="129"/>
      <c r="AM87" s="129"/>
      <c r="AN87" s="25"/>
      <c r="AO87" s="25"/>
      <c r="AP87" s="25"/>
      <c r="AQ87" s="25"/>
      <c r="AR87" s="25"/>
      <c r="AS87" s="129"/>
      <c r="AT87" s="129"/>
      <c r="AU87" s="25"/>
      <c r="AV87" s="25"/>
      <c r="AW87" s="25"/>
      <c r="AX87" s="25"/>
      <c r="AY87" s="25">
        <f>AY88</f>
        <v>2</v>
      </c>
      <c r="AZ87" s="33">
        <f t="shared" ref="AZ87:BA87" si="253">AZ88</f>
        <v>2</v>
      </c>
      <c r="BA87" s="16">
        <f t="shared" si="253"/>
        <v>2</v>
      </c>
      <c r="BB87" s="25"/>
      <c r="BC87" s="25"/>
      <c r="BD87" s="25"/>
      <c r="BE87" s="25"/>
      <c r="BF87" s="25">
        <f>BF88</f>
        <v>0</v>
      </c>
      <c r="BG87" s="33">
        <f t="shared" ref="BG87:BH87" si="254">BG88</f>
        <v>2</v>
      </c>
      <c r="BH87" s="16">
        <f t="shared" si="254"/>
        <v>2</v>
      </c>
      <c r="BI87" s="25"/>
      <c r="BJ87" s="25"/>
      <c r="BK87" s="25"/>
      <c r="BL87" s="25"/>
      <c r="BM87" s="25">
        <f>BM88</f>
        <v>0</v>
      </c>
      <c r="BN87" s="33">
        <f t="shared" ref="BN87:BO87" si="255">BN88</f>
        <v>2</v>
      </c>
      <c r="BO87" s="16">
        <f t="shared" si="255"/>
        <v>2</v>
      </c>
      <c r="BP87" s="25"/>
      <c r="BQ87" s="25"/>
      <c r="BR87" s="25"/>
      <c r="BS87" s="25"/>
      <c r="BT87" s="25">
        <f>BT88</f>
        <v>0</v>
      </c>
      <c r="BU87" s="33">
        <f t="shared" ref="BU87:BV87" si="256">BU88</f>
        <v>2</v>
      </c>
      <c r="BV87" s="16">
        <f t="shared" si="256"/>
        <v>2</v>
      </c>
      <c r="BW87" s="178"/>
      <c r="BX87" s="178"/>
      <c r="BY87" s="178"/>
      <c r="BZ87" s="178"/>
      <c r="CA87" s="178">
        <f>CA88</f>
        <v>0</v>
      </c>
      <c r="CB87" s="33">
        <f t="shared" ref="CB87:CC87" si="257">CB88</f>
        <v>2</v>
      </c>
      <c r="CC87" s="16">
        <f t="shared" si="257"/>
        <v>2</v>
      </c>
      <c r="CD87" s="178"/>
      <c r="CE87" s="178"/>
      <c r="CF87" s="178"/>
      <c r="CG87" s="178"/>
      <c r="CH87" s="178">
        <f>CH88</f>
        <v>0</v>
      </c>
      <c r="CI87" s="33">
        <f t="shared" ref="CI87:CJ87" si="258">CI88</f>
        <v>2</v>
      </c>
      <c r="CJ87" s="16">
        <f t="shared" si="258"/>
        <v>2</v>
      </c>
      <c r="CK87" s="178"/>
      <c r="CL87" s="178"/>
      <c r="CM87" s="178"/>
      <c r="CN87" s="178"/>
      <c r="CO87" s="178">
        <f>CO88</f>
        <v>0</v>
      </c>
      <c r="CP87" s="33">
        <f t="shared" ref="CP87:CQ87" si="259">CP88</f>
        <v>2</v>
      </c>
      <c r="CQ87" s="16">
        <f t="shared" si="259"/>
        <v>2</v>
      </c>
      <c r="CR87" s="178"/>
      <c r="CS87" s="178"/>
      <c r="CT87" s="178"/>
      <c r="CU87" s="178"/>
      <c r="CV87" s="178">
        <f>CV88</f>
        <v>0</v>
      </c>
      <c r="CW87" s="33">
        <f t="shared" ref="CW87:CX87" si="260">CW88</f>
        <v>2</v>
      </c>
      <c r="CX87" s="16">
        <f t="shared" si="260"/>
        <v>2</v>
      </c>
    </row>
    <row r="88" spans="1:102" s="6" customFormat="1" ht="33" x14ac:dyDescent="0.25">
      <c r="A88" s="41" t="s">
        <v>36</v>
      </c>
      <c r="B88" s="12" t="s">
        <v>13</v>
      </c>
      <c r="C88" s="12" t="s">
        <v>42</v>
      </c>
      <c r="D88" s="14" t="s">
        <v>53</v>
      </c>
      <c r="E88" s="15">
        <v>320</v>
      </c>
      <c r="F88" s="16"/>
      <c r="G88" s="16"/>
      <c r="H88" s="16"/>
      <c r="I88" s="16"/>
      <c r="J88" s="16">
        <f>F88+H88</f>
        <v>0</v>
      </c>
      <c r="K88" s="16">
        <f>G88+I88</f>
        <v>0</v>
      </c>
      <c r="L88" s="25"/>
      <c r="M88" s="25"/>
      <c r="N88" s="25"/>
      <c r="O88" s="25"/>
      <c r="P88" s="25"/>
      <c r="Q88" s="21"/>
      <c r="R88" s="21"/>
      <c r="S88" s="25"/>
      <c r="T88" s="25"/>
      <c r="U88" s="25"/>
      <c r="V88" s="25"/>
      <c r="W88" s="25"/>
      <c r="X88" s="21"/>
      <c r="Y88" s="21"/>
      <c r="Z88" s="25"/>
      <c r="AA88" s="25"/>
      <c r="AB88" s="25"/>
      <c r="AC88" s="25"/>
      <c r="AD88" s="25"/>
      <c r="AE88" s="129"/>
      <c r="AF88" s="129"/>
      <c r="AG88" s="25"/>
      <c r="AH88" s="25"/>
      <c r="AI88" s="25"/>
      <c r="AJ88" s="25"/>
      <c r="AK88" s="25"/>
      <c r="AL88" s="129"/>
      <c r="AM88" s="129"/>
      <c r="AN88" s="25"/>
      <c r="AO88" s="25"/>
      <c r="AP88" s="25"/>
      <c r="AQ88" s="25"/>
      <c r="AR88" s="25"/>
      <c r="AS88" s="129"/>
      <c r="AT88" s="129"/>
      <c r="AU88" s="25"/>
      <c r="AV88" s="25"/>
      <c r="AW88" s="25"/>
      <c r="AX88" s="25"/>
      <c r="AY88" s="25">
        <v>2</v>
      </c>
      <c r="AZ88" s="33">
        <f>AS88+AU88+AV88+AW88+AX88+AY88</f>
        <v>2</v>
      </c>
      <c r="BA88" s="16">
        <f>AT88+AY88</f>
        <v>2</v>
      </c>
      <c r="BB88" s="62"/>
      <c r="BC88" s="62"/>
      <c r="BD88" s="62"/>
      <c r="BE88" s="62"/>
      <c r="BF88" s="62"/>
      <c r="BG88" s="33">
        <f>AZ88+BB88+BC88+BD88+BE88+BF88</f>
        <v>2</v>
      </c>
      <c r="BH88" s="16">
        <f>BA88+BF88</f>
        <v>2</v>
      </c>
      <c r="BI88" s="62"/>
      <c r="BJ88" s="62"/>
      <c r="BK88" s="62"/>
      <c r="BL88" s="62"/>
      <c r="BM88" s="62"/>
      <c r="BN88" s="33">
        <f>BG88+BI88+BJ88+BK88+BL88+BM88</f>
        <v>2</v>
      </c>
      <c r="BO88" s="16">
        <f>BH88+BM88</f>
        <v>2</v>
      </c>
      <c r="BP88" s="62"/>
      <c r="BQ88" s="62"/>
      <c r="BR88" s="62"/>
      <c r="BS88" s="62"/>
      <c r="BT88" s="62"/>
      <c r="BU88" s="33">
        <f>BN88+BP88+BQ88+BR88+BS88+BT88</f>
        <v>2</v>
      </c>
      <c r="BV88" s="16">
        <f>BO88+BT88</f>
        <v>2</v>
      </c>
      <c r="BW88" s="177"/>
      <c r="BX88" s="177"/>
      <c r="BY88" s="177"/>
      <c r="BZ88" s="177"/>
      <c r="CA88" s="177"/>
      <c r="CB88" s="33">
        <f>BU88+BW88+BX88+BY88+BZ88+CA88</f>
        <v>2</v>
      </c>
      <c r="CC88" s="16">
        <f>BV88+CA88</f>
        <v>2</v>
      </c>
      <c r="CD88" s="177"/>
      <c r="CE88" s="177"/>
      <c r="CF88" s="177"/>
      <c r="CG88" s="177"/>
      <c r="CH88" s="177"/>
      <c r="CI88" s="33">
        <f>CB88+CD88+CE88+CF88+CG88+CH88</f>
        <v>2</v>
      </c>
      <c r="CJ88" s="16">
        <f>CC88+CH88</f>
        <v>2</v>
      </c>
      <c r="CK88" s="177"/>
      <c r="CL88" s="177"/>
      <c r="CM88" s="177"/>
      <c r="CN88" s="177"/>
      <c r="CO88" s="177"/>
      <c r="CP88" s="33">
        <f>CI88+CK88+CL88+CM88+CN88+CO88</f>
        <v>2</v>
      </c>
      <c r="CQ88" s="16">
        <f>CJ88+CO88</f>
        <v>2</v>
      </c>
      <c r="CR88" s="177"/>
      <c r="CS88" s="177"/>
      <c r="CT88" s="177"/>
      <c r="CU88" s="177"/>
      <c r="CV88" s="177"/>
      <c r="CW88" s="33">
        <f>CP88+CR88+CS88+CT88+CU88+CV88</f>
        <v>2</v>
      </c>
      <c r="CX88" s="16">
        <f>CQ88+CV88</f>
        <v>2</v>
      </c>
    </row>
    <row r="89" spans="1:102" s="6" customFormat="1" ht="33" x14ac:dyDescent="0.25">
      <c r="A89" s="11" t="s">
        <v>54</v>
      </c>
      <c r="B89" s="12" t="s">
        <v>13</v>
      </c>
      <c r="C89" s="12" t="s">
        <v>42</v>
      </c>
      <c r="D89" s="14" t="s">
        <v>55</v>
      </c>
      <c r="E89" s="12"/>
      <c r="F89" s="16">
        <f t="shared" ref="F89:K89" si="261">F90+F92</f>
        <v>0</v>
      </c>
      <c r="G89" s="16">
        <f t="shared" si="261"/>
        <v>0</v>
      </c>
      <c r="H89" s="16">
        <f t="shared" si="261"/>
        <v>5854</v>
      </c>
      <c r="I89" s="16">
        <f t="shared" si="261"/>
        <v>5854</v>
      </c>
      <c r="J89" s="16">
        <f t="shared" si="261"/>
        <v>5854</v>
      </c>
      <c r="K89" s="16">
        <f t="shared" si="261"/>
        <v>5854</v>
      </c>
      <c r="L89" s="16">
        <f t="shared" ref="L89:R89" si="262">L90+L92</f>
        <v>0</v>
      </c>
      <c r="M89" s="16">
        <f t="shared" si="262"/>
        <v>0</v>
      </c>
      <c r="N89" s="16">
        <f t="shared" si="262"/>
        <v>0</v>
      </c>
      <c r="O89" s="16">
        <f t="shared" si="262"/>
        <v>0</v>
      </c>
      <c r="P89" s="16">
        <f t="shared" si="262"/>
        <v>0</v>
      </c>
      <c r="Q89" s="33">
        <f t="shared" si="262"/>
        <v>5854</v>
      </c>
      <c r="R89" s="16">
        <f t="shared" si="262"/>
        <v>5854</v>
      </c>
      <c r="S89" s="16">
        <f t="shared" ref="S89:Y89" si="263">S90+S92</f>
        <v>0</v>
      </c>
      <c r="T89" s="16">
        <f t="shared" si="263"/>
        <v>0</v>
      </c>
      <c r="U89" s="16">
        <f t="shared" si="263"/>
        <v>0</v>
      </c>
      <c r="V89" s="16">
        <f t="shared" si="263"/>
        <v>0</v>
      </c>
      <c r="W89" s="16">
        <f t="shared" si="263"/>
        <v>0</v>
      </c>
      <c r="X89" s="33">
        <f t="shared" si="263"/>
        <v>5854</v>
      </c>
      <c r="Y89" s="16">
        <f t="shared" si="263"/>
        <v>5854</v>
      </c>
      <c r="Z89" s="16">
        <f t="shared" ref="Z89:AF89" si="264">Z90+Z92</f>
        <v>0</v>
      </c>
      <c r="AA89" s="16">
        <f t="shared" si="264"/>
        <v>0</v>
      </c>
      <c r="AB89" s="16">
        <f t="shared" si="264"/>
        <v>0</v>
      </c>
      <c r="AC89" s="16">
        <f t="shared" si="264"/>
        <v>0</v>
      </c>
      <c r="AD89" s="16">
        <f t="shared" si="264"/>
        <v>0</v>
      </c>
      <c r="AE89" s="33">
        <f t="shared" si="264"/>
        <v>5854</v>
      </c>
      <c r="AF89" s="16">
        <f t="shared" si="264"/>
        <v>5854</v>
      </c>
      <c r="AG89" s="16">
        <f t="shared" ref="AG89:AM89" si="265">AG90+AG92</f>
        <v>0</v>
      </c>
      <c r="AH89" s="16">
        <f t="shared" si="265"/>
        <v>0</v>
      </c>
      <c r="AI89" s="16">
        <f t="shared" si="265"/>
        <v>0</v>
      </c>
      <c r="AJ89" s="16">
        <f t="shared" si="265"/>
        <v>0</v>
      </c>
      <c r="AK89" s="16">
        <f t="shared" si="265"/>
        <v>0</v>
      </c>
      <c r="AL89" s="33">
        <f t="shared" si="265"/>
        <v>5854</v>
      </c>
      <c r="AM89" s="16">
        <f t="shared" si="265"/>
        <v>5854</v>
      </c>
      <c r="AN89" s="16">
        <f t="shared" ref="AN89:AT89" si="266">AN90+AN92</f>
        <v>0</v>
      </c>
      <c r="AO89" s="16">
        <f t="shared" si="266"/>
        <v>0</v>
      </c>
      <c r="AP89" s="16">
        <f t="shared" si="266"/>
        <v>0</v>
      </c>
      <c r="AQ89" s="16">
        <f t="shared" si="266"/>
        <v>0</v>
      </c>
      <c r="AR89" s="16">
        <f t="shared" si="266"/>
        <v>0</v>
      </c>
      <c r="AS89" s="33">
        <f t="shared" si="266"/>
        <v>5854</v>
      </c>
      <c r="AT89" s="16">
        <f t="shared" si="266"/>
        <v>5854</v>
      </c>
      <c r="AU89" s="16">
        <f t="shared" ref="AU89:BA89" si="267">AU90+AU92</f>
        <v>0</v>
      </c>
      <c r="AV89" s="16">
        <f t="shared" si="267"/>
        <v>0</v>
      </c>
      <c r="AW89" s="16">
        <f t="shared" si="267"/>
        <v>0</v>
      </c>
      <c r="AX89" s="16">
        <f t="shared" si="267"/>
        <v>0</v>
      </c>
      <c r="AY89" s="16">
        <f t="shared" si="267"/>
        <v>0</v>
      </c>
      <c r="AZ89" s="33">
        <f t="shared" si="267"/>
        <v>5854</v>
      </c>
      <c r="BA89" s="16">
        <f t="shared" si="267"/>
        <v>5854</v>
      </c>
      <c r="BB89" s="16">
        <f t="shared" ref="BB89:BH89" si="268">BB90+BB92</f>
        <v>0</v>
      </c>
      <c r="BC89" s="16">
        <f t="shared" si="268"/>
        <v>0</v>
      </c>
      <c r="BD89" s="16">
        <f t="shared" si="268"/>
        <v>0</v>
      </c>
      <c r="BE89" s="16">
        <f t="shared" si="268"/>
        <v>0</v>
      </c>
      <c r="BF89" s="16">
        <f t="shared" si="268"/>
        <v>0</v>
      </c>
      <c r="BG89" s="33">
        <f t="shared" si="268"/>
        <v>5854</v>
      </c>
      <c r="BH89" s="16">
        <f t="shared" si="268"/>
        <v>5854</v>
      </c>
      <c r="BI89" s="16">
        <f t="shared" ref="BI89:BO89" si="269">BI90+BI92</f>
        <v>0</v>
      </c>
      <c r="BJ89" s="16">
        <f t="shared" si="269"/>
        <v>0</v>
      </c>
      <c r="BK89" s="16">
        <f t="shared" si="269"/>
        <v>0</v>
      </c>
      <c r="BL89" s="16">
        <f t="shared" si="269"/>
        <v>0</v>
      </c>
      <c r="BM89" s="16">
        <f t="shared" si="269"/>
        <v>0</v>
      </c>
      <c r="BN89" s="33">
        <f t="shared" si="269"/>
        <v>5854</v>
      </c>
      <c r="BO89" s="16">
        <f t="shared" si="269"/>
        <v>5854</v>
      </c>
      <c r="BP89" s="16">
        <f t="shared" ref="BP89:BV89" si="270">BP90+BP92</f>
        <v>0</v>
      </c>
      <c r="BQ89" s="16">
        <f t="shared" si="270"/>
        <v>0</v>
      </c>
      <c r="BR89" s="16">
        <f t="shared" si="270"/>
        <v>0</v>
      </c>
      <c r="BS89" s="16">
        <f t="shared" si="270"/>
        <v>0</v>
      </c>
      <c r="BT89" s="16">
        <f t="shared" si="270"/>
        <v>0</v>
      </c>
      <c r="BU89" s="33">
        <f t="shared" si="270"/>
        <v>5854</v>
      </c>
      <c r="BV89" s="16">
        <f t="shared" si="270"/>
        <v>5854</v>
      </c>
      <c r="BW89" s="176">
        <f t="shared" ref="BW89:CC89" si="271">BW90+BW92</f>
        <v>0</v>
      </c>
      <c r="BX89" s="176">
        <f t="shared" si="271"/>
        <v>0</v>
      </c>
      <c r="BY89" s="176">
        <f t="shared" si="271"/>
        <v>0</v>
      </c>
      <c r="BZ89" s="176">
        <f t="shared" si="271"/>
        <v>0</v>
      </c>
      <c r="CA89" s="176">
        <f t="shared" si="271"/>
        <v>0</v>
      </c>
      <c r="CB89" s="33">
        <f t="shared" si="271"/>
        <v>5854</v>
      </c>
      <c r="CC89" s="16">
        <f t="shared" si="271"/>
        <v>5854</v>
      </c>
      <c r="CD89" s="176">
        <f t="shared" ref="CD89:CJ89" si="272">CD90+CD92</f>
        <v>0</v>
      </c>
      <c r="CE89" s="176">
        <f t="shared" si="272"/>
        <v>0</v>
      </c>
      <c r="CF89" s="176">
        <f t="shared" si="272"/>
        <v>0</v>
      </c>
      <c r="CG89" s="176">
        <f t="shared" si="272"/>
        <v>0</v>
      </c>
      <c r="CH89" s="176">
        <f t="shared" si="272"/>
        <v>0</v>
      </c>
      <c r="CI89" s="33">
        <f t="shared" si="272"/>
        <v>5854</v>
      </c>
      <c r="CJ89" s="16">
        <f t="shared" si="272"/>
        <v>5854</v>
      </c>
      <c r="CK89" s="176">
        <f t="shared" ref="CK89:CQ89" si="273">CK90+CK92</f>
        <v>0</v>
      </c>
      <c r="CL89" s="176">
        <f t="shared" si="273"/>
        <v>0</v>
      </c>
      <c r="CM89" s="176">
        <f t="shared" si="273"/>
        <v>0</v>
      </c>
      <c r="CN89" s="176">
        <f t="shared" si="273"/>
        <v>0</v>
      </c>
      <c r="CO89" s="176">
        <f t="shared" si="273"/>
        <v>112</v>
      </c>
      <c r="CP89" s="33">
        <f t="shared" si="273"/>
        <v>5966</v>
      </c>
      <c r="CQ89" s="16">
        <f t="shared" si="273"/>
        <v>5966</v>
      </c>
      <c r="CR89" s="176">
        <f t="shared" ref="CR89:CX89" si="274">CR90+CR92</f>
        <v>0</v>
      </c>
      <c r="CS89" s="176">
        <f t="shared" si="274"/>
        <v>0</v>
      </c>
      <c r="CT89" s="176">
        <f t="shared" si="274"/>
        <v>0</v>
      </c>
      <c r="CU89" s="176">
        <f t="shared" si="274"/>
        <v>0</v>
      </c>
      <c r="CV89" s="176">
        <f t="shared" si="274"/>
        <v>0</v>
      </c>
      <c r="CW89" s="33">
        <f t="shared" si="274"/>
        <v>5966</v>
      </c>
      <c r="CX89" s="16">
        <f t="shared" si="274"/>
        <v>5966</v>
      </c>
    </row>
    <row r="90" spans="1:102" s="6" customFormat="1" ht="66" x14ac:dyDescent="0.25">
      <c r="A90" s="11" t="s">
        <v>20</v>
      </c>
      <c r="B90" s="12" t="s">
        <v>13</v>
      </c>
      <c r="C90" s="12" t="s">
        <v>42</v>
      </c>
      <c r="D90" s="14" t="s">
        <v>55</v>
      </c>
      <c r="E90" s="15">
        <v>100</v>
      </c>
      <c r="F90" s="16">
        <f t="shared" ref="F90:BQ90" si="275">F91</f>
        <v>0</v>
      </c>
      <c r="G90" s="16">
        <f t="shared" si="275"/>
        <v>0</v>
      </c>
      <c r="H90" s="16">
        <f t="shared" si="275"/>
        <v>5854</v>
      </c>
      <c r="I90" s="16">
        <f t="shared" si="275"/>
        <v>5854</v>
      </c>
      <c r="J90" s="16">
        <f t="shared" si="275"/>
        <v>5854</v>
      </c>
      <c r="K90" s="16">
        <f t="shared" si="275"/>
        <v>5854</v>
      </c>
      <c r="L90" s="16">
        <f t="shared" si="275"/>
        <v>0</v>
      </c>
      <c r="M90" s="16">
        <f t="shared" si="275"/>
        <v>0</v>
      </c>
      <c r="N90" s="16">
        <f t="shared" si="275"/>
        <v>0</v>
      </c>
      <c r="O90" s="16">
        <f t="shared" si="275"/>
        <v>0</v>
      </c>
      <c r="P90" s="16">
        <f t="shared" si="275"/>
        <v>0</v>
      </c>
      <c r="Q90" s="33">
        <f t="shared" si="275"/>
        <v>5854</v>
      </c>
      <c r="R90" s="16">
        <f t="shared" si="275"/>
        <v>5854</v>
      </c>
      <c r="S90" s="16">
        <f t="shared" si="275"/>
        <v>0</v>
      </c>
      <c r="T90" s="16">
        <f t="shared" si="275"/>
        <v>0</v>
      </c>
      <c r="U90" s="16">
        <f t="shared" si="275"/>
        <v>0</v>
      </c>
      <c r="V90" s="16">
        <f t="shared" si="275"/>
        <v>0</v>
      </c>
      <c r="W90" s="16">
        <f t="shared" si="275"/>
        <v>0</v>
      </c>
      <c r="X90" s="33">
        <f t="shared" si="275"/>
        <v>5854</v>
      </c>
      <c r="Y90" s="16">
        <f t="shared" si="275"/>
        <v>5854</v>
      </c>
      <c r="Z90" s="16">
        <f t="shared" si="275"/>
        <v>0</v>
      </c>
      <c r="AA90" s="16">
        <f t="shared" si="275"/>
        <v>0</v>
      </c>
      <c r="AB90" s="16">
        <f t="shared" si="275"/>
        <v>0</v>
      </c>
      <c r="AC90" s="16">
        <f t="shared" si="275"/>
        <v>0</v>
      </c>
      <c r="AD90" s="16">
        <f t="shared" si="275"/>
        <v>0</v>
      </c>
      <c r="AE90" s="33">
        <f t="shared" si="275"/>
        <v>5854</v>
      </c>
      <c r="AF90" s="16">
        <f t="shared" si="275"/>
        <v>5854</v>
      </c>
      <c r="AG90" s="16">
        <f t="shared" si="275"/>
        <v>0</v>
      </c>
      <c r="AH90" s="16">
        <f t="shared" si="275"/>
        <v>0</v>
      </c>
      <c r="AI90" s="16">
        <f t="shared" si="275"/>
        <v>0</v>
      </c>
      <c r="AJ90" s="16">
        <f t="shared" si="275"/>
        <v>0</v>
      </c>
      <c r="AK90" s="16">
        <f t="shared" si="275"/>
        <v>0</v>
      </c>
      <c r="AL90" s="33">
        <f t="shared" si="275"/>
        <v>5854</v>
      </c>
      <c r="AM90" s="16">
        <f t="shared" si="275"/>
        <v>5854</v>
      </c>
      <c r="AN90" s="16">
        <f t="shared" si="275"/>
        <v>0</v>
      </c>
      <c r="AO90" s="16">
        <f t="shared" si="275"/>
        <v>0</v>
      </c>
      <c r="AP90" s="16">
        <f t="shared" si="275"/>
        <v>0</v>
      </c>
      <c r="AQ90" s="16">
        <f t="shared" si="275"/>
        <v>0</v>
      </c>
      <c r="AR90" s="16">
        <f t="shared" si="275"/>
        <v>0</v>
      </c>
      <c r="AS90" s="33">
        <f t="shared" si="275"/>
        <v>5854</v>
      </c>
      <c r="AT90" s="16">
        <f t="shared" si="275"/>
        <v>5854</v>
      </c>
      <c r="AU90" s="16">
        <f t="shared" si="275"/>
        <v>0</v>
      </c>
      <c r="AV90" s="16">
        <f t="shared" si="275"/>
        <v>0</v>
      </c>
      <c r="AW90" s="16">
        <f t="shared" si="275"/>
        <v>0</v>
      </c>
      <c r="AX90" s="16">
        <f t="shared" si="275"/>
        <v>0</v>
      </c>
      <c r="AY90" s="16">
        <f t="shared" si="275"/>
        <v>0</v>
      </c>
      <c r="AZ90" s="33">
        <f t="shared" si="275"/>
        <v>5854</v>
      </c>
      <c r="BA90" s="16">
        <f t="shared" si="275"/>
        <v>5854</v>
      </c>
      <c r="BB90" s="16">
        <f t="shared" si="275"/>
        <v>0</v>
      </c>
      <c r="BC90" s="16">
        <f t="shared" si="275"/>
        <v>0</v>
      </c>
      <c r="BD90" s="16">
        <f t="shared" si="275"/>
        <v>0</v>
      </c>
      <c r="BE90" s="16">
        <f t="shared" si="275"/>
        <v>0</v>
      </c>
      <c r="BF90" s="16">
        <f t="shared" si="275"/>
        <v>0</v>
      </c>
      <c r="BG90" s="33">
        <f t="shared" si="275"/>
        <v>5854</v>
      </c>
      <c r="BH90" s="16">
        <f t="shared" si="275"/>
        <v>5854</v>
      </c>
      <c r="BI90" s="16">
        <f t="shared" si="275"/>
        <v>0</v>
      </c>
      <c r="BJ90" s="16">
        <f t="shared" si="275"/>
        <v>0</v>
      </c>
      <c r="BK90" s="16">
        <f t="shared" si="275"/>
        <v>0</v>
      </c>
      <c r="BL90" s="16">
        <f t="shared" si="275"/>
        <v>0</v>
      </c>
      <c r="BM90" s="16">
        <f t="shared" si="275"/>
        <v>0</v>
      </c>
      <c r="BN90" s="33">
        <f t="shared" si="275"/>
        <v>5854</v>
      </c>
      <c r="BO90" s="16">
        <f t="shared" si="275"/>
        <v>5854</v>
      </c>
      <c r="BP90" s="16">
        <f t="shared" si="275"/>
        <v>0</v>
      </c>
      <c r="BQ90" s="16">
        <f t="shared" si="275"/>
        <v>0</v>
      </c>
      <c r="BR90" s="16">
        <f t="shared" ref="BR90:CX90" si="276">BR91</f>
        <v>0</v>
      </c>
      <c r="BS90" s="16">
        <f t="shared" si="276"/>
        <v>0</v>
      </c>
      <c r="BT90" s="16">
        <f t="shared" si="276"/>
        <v>0</v>
      </c>
      <c r="BU90" s="33">
        <f t="shared" si="276"/>
        <v>5854</v>
      </c>
      <c r="BV90" s="16">
        <f t="shared" si="276"/>
        <v>5854</v>
      </c>
      <c r="BW90" s="176">
        <f t="shared" si="276"/>
        <v>0</v>
      </c>
      <c r="BX90" s="176">
        <f t="shared" si="276"/>
        <v>0</v>
      </c>
      <c r="BY90" s="176">
        <f t="shared" si="276"/>
        <v>0</v>
      </c>
      <c r="BZ90" s="176">
        <f t="shared" si="276"/>
        <v>0</v>
      </c>
      <c r="CA90" s="176">
        <f t="shared" si="276"/>
        <v>0</v>
      </c>
      <c r="CB90" s="33">
        <f t="shared" si="276"/>
        <v>5854</v>
      </c>
      <c r="CC90" s="16">
        <f t="shared" si="276"/>
        <v>5854</v>
      </c>
      <c r="CD90" s="176">
        <f t="shared" si="276"/>
        <v>0</v>
      </c>
      <c r="CE90" s="176">
        <f t="shared" si="276"/>
        <v>0</v>
      </c>
      <c r="CF90" s="176">
        <f t="shared" si="276"/>
        <v>0</v>
      </c>
      <c r="CG90" s="176">
        <f t="shared" si="276"/>
        <v>0</v>
      </c>
      <c r="CH90" s="176">
        <f t="shared" si="276"/>
        <v>0</v>
      </c>
      <c r="CI90" s="33">
        <f t="shared" si="276"/>
        <v>5854</v>
      </c>
      <c r="CJ90" s="16">
        <f t="shared" si="276"/>
        <v>5854</v>
      </c>
      <c r="CK90" s="176">
        <f t="shared" si="276"/>
        <v>0</v>
      </c>
      <c r="CL90" s="176">
        <f t="shared" si="276"/>
        <v>0</v>
      </c>
      <c r="CM90" s="176">
        <f t="shared" si="276"/>
        <v>0</v>
      </c>
      <c r="CN90" s="176">
        <f t="shared" si="276"/>
        <v>0</v>
      </c>
      <c r="CO90" s="176">
        <f t="shared" si="276"/>
        <v>112</v>
      </c>
      <c r="CP90" s="33">
        <f t="shared" si="276"/>
        <v>5966</v>
      </c>
      <c r="CQ90" s="16">
        <f t="shared" si="276"/>
        <v>5966</v>
      </c>
      <c r="CR90" s="176">
        <f t="shared" si="276"/>
        <v>0</v>
      </c>
      <c r="CS90" s="176">
        <f t="shared" si="276"/>
        <v>0</v>
      </c>
      <c r="CT90" s="176">
        <f t="shared" si="276"/>
        <v>0</v>
      </c>
      <c r="CU90" s="176">
        <f t="shared" si="276"/>
        <v>0</v>
      </c>
      <c r="CV90" s="176">
        <f t="shared" si="276"/>
        <v>0</v>
      </c>
      <c r="CW90" s="33">
        <f t="shared" si="276"/>
        <v>5966</v>
      </c>
      <c r="CX90" s="16">
        <f t="shared" si="276"/>
        <v>5966</v>
      </c>
    </row>
    <row r="91" spans="1:102" s="6" customFormat="1" ht="33" x14ac:dyDescent="0.25">
      <c r="A91" s="11" t="s">
        <v>21</v>
      </c>
      <c r="B91" s="12" t="s">
        <v>13</v>
      </c>
      <c r="C91" s="12" t="s">
        <v>42</v>
      </c>
      <c r="D91" s="14" t="s">
        <v>55</v>
      </c>
      <c r="E91" s="15">
        <v>120</v>
      </c>
      <c r="F91" s="16"/>
      <c r="G91" s="16"/>
      <c r="H91" s="16">
        <v>5854</v>
      </c>
      <c r="I91" s="16">
        <v>5854</v>
      </c>
      <c r="J91" s="16">
        <f>F91+H91</f>
        <v>5854</v>
      </c>
      <c r="K91" s="16">
        <f>G91+I91</f>
        <v>5854</v>
      </c>
      <c r="L91" s="25"/>
      <c r="M91" s="25"/>
      <c r="N91" s="25"/>
      <c r="O91" s="25"/>
      <c r="P91" s="25"/>
      <c r="Q91" s="33">
        <f>J91+L91+M91+N91+O91+P91</f>
        <v>5854</v>
      </c>
      <c r="R91" s="16">
        <f>K91+P91</f>
        <v>5854</v>
      </c>
      <c r="S91" s="25"/>
      <c r="T91" s="25"/>
      <c r="U91" s="25"/>
      <c r="V91" s="25"/>
      <c r="W91" s="25"/>
      <c r="X91" s="33">
        <f>Q91+S91+T91+U91+V91+W91</f>
        <v>5854</v>
      </c>
      <c r="Y91" s="16">
        <f>R91+W91</f>
        <v>5854</v>
      </c>
      <c r="Z91" s="25"/>
      <c r="AA91" s="25"/>
      <c r="AB91" s="25"/>
      <c r="AC91" s="25"/>
      <c r="AD91" s="25"/>
      <c r="AE91" s="33">
        <f>X91+Z91+AA91+AB91+AC91+AD91</f>
        <v>5854</v>
      </c>
      <c r="AF91" s="16">
        <f>Y91+AD91</f>
        <v>5854</v>
      </c>
      <c r="AG91" s="25"/>
      <c r="AH91" s="25"/>
      <c r="AI91" s="25"/>
      <c r="AJ91" s="25"/>
      <c r="AK91" s="25"/>
      <c r="AL91" s="33">
        <f>AE91+AG91+AH91+AI91+AJ91+AK91</f>
        <v>5854</v>
      </c>
      <c r="AM91" s="16">
        <f>AF91+AK91</f>
        <v>5854</v>
      </c>
      <c r="AN91" s="25"/>
      <c r="AO91" s="25"/>
      <c r="AP91" s="25"/>
      <c r="AQ91" s="25"/>
      <c r="AR91" s="25"/>
      <c r="AS91" s="33">
        <f>AL91+AN91+AO91+AP91+AQ91+AR91</f>
        <v>5854</v>
      </c>
      <c r="AT91" s="16">
        <f>AM91+AR91</f>
        <v>5854</v>
      </c>
      <c r="AU91" s="25"/>
      <c r="AV91" s="25"/>
      <c r="AW91" s="25"/>
      <c r="AX91" s="25"/>
      <c r="AY91" s="25"/>
      <c r="AZ91" s="33">
        <f>AS91+AU91+AV91+AW91+AX91+AY91</f>
        <v>5854</v>
      </c>
      <c r="BA91" s="16">
        <f>AT91+AY91</f>
        <v>5854</v>
      </c>
      <c r="BB91" s="62"/>
      <c r="BC91" s="62"/>
      <c r="BD91" s="62"/>
      <c r="BE91" s="62"/>
      <c r="BF91" s="62"/>
      <c r="BG91" s="33">
        <f>AZ91+BB91+BC91+BD91+BE91+BF91</f>
        <v>5854</v>
      </c>
      <c r="BH91" s="16">
        <f>BA91+BF91</f>
        <v>5854</v>
      </c>
      <c r="BI91" s="62"/>
      <c r="BJ91" s="62"/>
      <c r="BK91" s="62"/>
      <c r="BL91" s="62"/>
      <c r="BM91" s="62"/>
      <c r="BN91" s="33">
        <f>BG91+BI91+BJ91+BK91+BL91+BM91</f>
        <v>5854</v>
      </c>
      <c r="BO91" s="16">
        <f>BH91+BM91</f>
        <v>5854</v>
      </c>
      <c r="BP91" s="62"/>
      <c r="BQ91" s="62"/>
      <c r="BR91" s="62"/>
      <c r="BS91" s="62"/>
      <c r="BT91" s="62"/>
      <c r="BU91" s="33">
        <f>BN91+BP91+BQ91+BR91+BS91+BT91</f>
        <v>5854</v>
      </c>
      <c r="BV91" s="16">
        <f>BO91+BT91</f>
        <v>5854</v>
      </c>
      <c r="BW91" s="177"/>
      <c r="BX91" s="177"/>
      <c r="BY91" s="177"/>
      <c r="BZ91" s="177"/>
      <c r="CA91" s="177"/>
      <c r="CB91" s="33">
        <f>BU91+BW91+BX91+BY91+BZ91+CA91</f>
        <v>5854</v>
      </c>
      <c r="CC91" s="16">
        <f>BV91+CA91</f>
        <v>5854</v>
      </c>
      <c r="CD91" s="177"/>
      <c r="CE91" s="177"/>
      <c r="CF91" s="177"/>
      <c r="CG91" s="177"/>
      <c r="CH91" s="177"/>
      <c r="CI91" s="33">
        <f>CB91+CD91+CE91+CF91+CG91+CH91</f>
        <v>5854</v>
      </c>
      <c r="CJ91" s="16">
        <f>CC91+CH91</f>
        <v>5854</v>
      </c>
      <c r="CK91" s="177"/>
      <c r="CL91" s="177"/>
      <c r="CM91" s="177"/>
      <c r="CN91" s="177"/>
      <c r="CO91" s="177">
        <v>112</v>
      </c>
      <c r="CP91" s="33">
        <f>CI91+CK91+CL91+CM91+CN91+CO91</f>
        <v>5966</v>
      </c>
      <c r="CQ91" s="16">
        <f>CJ91+CO91</f>
        <v>5966</v>
      </c>
      <c r="CR91" s="177"/>
      <c r="CS91" s="177"/>
      <c r="CT91" s="177"/>
      <c r="CU91" s="177"/>
      <c r="CV91" s="177"/>
      <c r="CW91" s="33">
        <f>CP91+CR91+CS91+CT91+CU91+CV91</f>
        <v>5966</v>
      </c>
      <c r="CX91" s="16">
        <f>CQ91+CV91</f>
        <v>5966</v>
      </c>
    </row>
    <row r="92" spans="1:102" s="6" customFormat="1" ht="33" hidden="1" x14ac:dyDescent="0.25">
      <c r="A92" s="11" t="s">
        <v>33</v>
      </c>
      <c r="B92" s="12" t="s">
        <v>13</v>
      </c>
      <c r="C92" s="12" t="s">
        <v>42</v>
      </c>
      <c r="D92" s="14" t="s">
        <v>55</v>
      </c>
      <c r="E92" s="15">
        <v>200</v>
      </c>
      <c r="F92" s="16">
        <f t="shared" ref="F92:K92" si="277">F93</f>
        <v>0</v>
      </c>
      <c r="G92" s="16">
        <f t="shared" si="277"/>
        <v>0</v>
      </c>
      <c r="H92" s="16">
        <f t="shared" si="277"/>
        <v>0</v>
      </c>
      <c r="I92" s="16">
        <f t="shared" si="277"/>
        <v>0</v>
      </c>
      <c r="J92" s="16">
        <f t="shared" si="277"/>
        <v>0</v>
      </c>
      <c r="K92" s="16">
        <f t="shared" si="277"/>
        <v>0</v>
      </c>
      <c r="L92" s="25"/>
      <c r="M92" s="25"/>
      <c r="N92" s="25"/>
      <c r="O92" s="25"/>
      <c r="P92" s="25"/>
      <c r="Q92" s="21"/>
      <c r="R92" s="21"/>
      <c r="S92" s="25"/>
      <c r="T92" s="25"/>
      <c r="U92" s="25"/>
      <c r="V92" s="25"/>
      <c r="W92" s="25"/>
      <c r="X92" s="21"/>
      <c r="Y92" s="21"/>
      <c r="Z92" s="25"/>
      <c r="AA92" s="25"/>
      <c r="AB92" s="25"/>
      <c r="AC92" s="25"/>
      <c r="AD92" s="25"/>
      <c r="AE92" s="129"/>
      <c r="AF92" s="129"/>
      <c r="AG92" s="25"/>
      <c r="AH92" s="25"/>
      <c r="AI92" s="25"/>
      <c r="AJ92" s="25"/>
      <c r="AK92" s="25"/>
      <c r="AL92" s="129"/>
      <c r="AM92" s="129"/>
      <c r="AN92" s="25"/>
      <c r="AO92" s="25"/>
      <c r="AP92" s="25"/>
      <c r="AQ92" s="25"/>
      <c r="AR92" s="25"/>
      <c r="AS92" s="129"/>
      <c r="AT92" s="129"/>
      <c r="AU92" s="25"/>
      <c r="AV92" s="25"/>
      <c r="AW92" s="25"/>
      <c r="AX92" s="25"/>
      <c r="AY92" s="25"/>
      <c r="AZ92" s="129"/>
      <c r="BA92" s="129"/>
      <c r="BB92" s="25"/>
      <c r="BC92" s="25"/>
      <c r="BD92" s="25"/>
      <c r="BE92" s="25"/>
      <c r="BF92" s="25"/>
      <c r="BG92" s="129"/>
      <c r="BH92" s="129"/>
      <c r="BI92" s="25"/>
      <c r="BJ92" s="25"/>
      <c r="BK92" s="25"/>
      <c r="BL92" s="25"/>
      <c r="BM92" s="25"/>
      <c r="BN92" s="129"/>
      <c r="BO92" s="129"/>
      <c r="BP92" s="25"/>
      <c r="BQ92" s="25"/>
      <c r="BR92" s="25"/>
      <c r="BS92" s="25"/>
      <c r="BT92" s="25"/>
      <c r="BU92" s="129"/>
      <c r="BV92" s="129"/>
      <c r="BW92" s="178"/>
      <c r="BX92" s="178"/>
      <c r="BY92" s="178"/>
      <c r="BZ92" s="178"/>
      <c r="CA92" s="178"/>
      <c r="CB92" s="129"/>
      <c r="CC92" s="129"/>
      <c r="CD92" s="178"/>
      <c r="CE92" s="178"/>
      <c r="CF92" s="178"/>
      <c r="CG92" s="178"/>
      <c r="CH92" s="178"/>
      <c r="CI92" s="129"/>
      <c r="CJ92" s="129"/>
      <c r="CK92" s="178"/>
      <c r="CL92" s="178"/>
      <c r="CM92" s="178"/>
      <c r="CN92" s="178"/>
      <c r="CO92" s="178"/>
      <c r="CP92" s="129"/>
      <c r="CQ92" s="129"/>
      <c r="CR92" s="178"/>
      <c r="CS92" s="178"/>
      <c r="CT92" s="178"/>
      <c r="CU92" s="178"/>
      <c r="CV92" s="178"/>
      <c r="CW92" s="129"/>
      <c r="CX92" s="129"/>
    </row>
    <row r="93" spans="1:102" s="6" customFormat="1" ht="33" hidden="1" x14ac:dyDescent="0.25">
      <c r="A93" s="11" t="s">
        <v>34</v>
      </c>
      <c r="B93" s="12" t="s">
        <v>13</v>
      </c>
      <c r="C93" s="12" t="s">
        <v>42</v>
      </c>
      <c r="D93" s="14" t="s">
        <v>55</v>
      </c>
      <c r="E93" s="15">
        <v>240</v>
      </c>
      <c r="F93" s="16"/>
      <c r="G93" s="16"/>
      <c r="H93" s="16"/>
      <c r="I93" s="16"/>
      <c r="J93" s="16">
        <f>F93+H93</f>
        <v>0</v>
      </c>
      <c r="K93" s="16">
        <f>G93+I93</f>
        <v>0</v>
      </c>
      <c r="L93" s="25"/>
      <c r="M93" s="25"/>
      <c r="N93" s="25"/>
      <c r="O93" s="25"/>
      <c r="P93" s="25"/>
      <c r="Q93" s="21"/>
      <c r="R93" s="21"/>
      <c r="S93" s="25"/>
      <c r="T93" s="25"/>
      <c r="U93" s="25"/>
      <c r="V93" s="25"/>
      <c r="W93" s="25"/>
      <c r="X93" s="21"/>
      <c r="Y93" s="21"/>
      <c r="Z93" s="25"/>
      <c r="AA93" s="25"/>
      <c r="AB93" s="25"/>
      <c r="AC93" s="25"/>
      <c r="AD93" s="25"/>
      <c r="AE93" s="129"/>
      <c r="AF93" s="129"/>
      <c r="AG93" s="25"/>
      <c r="AH93" s="25"/>
      <c r="AI93" s="25"/>
      <c r="AJ93" s="25"/>
      <c r="AK93" s="25"/>
      <c r="AL93" s="129"/>
      <c r="AM93" s="129"/>
      <c r="AN93" s="25"/>
      <c r="AO93" s="25"/>
      <c r="AP93" s="25"/>
      <c r="AQ93" s="25"/>
      <c r="AR93" s="25"/>
      <c r="AS93" s="129"/>
      <c r="AT93" s="129"/>
      <c r="AU93" s="25"/>
      <c r="AV93" s="25"/>
      <c r="AW93" s="25"/>
      <c r="AX93" s="25"/>
      <c r="AY93" s="25"/>
      <c r="AZ93" s="129"/>
      <c r="BA93" s="129"/>
      <c r="BB93" s="25"/>
      <c r="BC93" s="25"/>
      <c r="BD93" s="25"/>
      <c r="BE93" s="25"/>
      <c r="BF93" s="25"/>
      <c r="BG93" s="129"/>
      <c r="BH93" s="129"/>
      <c r="BI93" s="25"/>
      <c r="BJ93" s="25"/>
      <c r="BK93" s="25"/>
      <c r="BL93" s="25"/>
      <c r="BM93" s="25"/>
      <c r="BN93" s="129"/>
      <c r="BO93" s="129"/>
      <c r="BP93" s="25"/>
      <c r="BQ93" s="25"/>
      <c r="BR93" s="25"/>
      <c r="BS93" s="25"/>
      <c r="BT93" s="25"/>
      <c r="BU93" s="129"/>
      <c r="BV93" s="129"/>
      <c r="BW93" s="178"/>
      <c r="BX93" s="178"/>
      <c r="BY93" s="178"/>
      <c r="BZ93" s="178"/>
      <c r="CA93" s="178"/>
      <c r="CB93" s="129"/>
      <c r="CC93" s="129"/>
      <c r="CD93" s="178"/>
      <c r="CE93" s="178"/>
      <c r="CF93" s="178"/>
      <c r="CG93" s="178"/>
      <c r="CH93" s="178"/>
      <c r="CI93" s="129"/>
      <c r="CJ93" s="129"/>
      <c r="CK93" s="178"/>
      <c r="CL93" s="178"/>
      <c r="CM93" s="178"/>
      <c r="CN93" s="178"/>
      <c r="CO93" s="178"/>
      <c r="CP93" s="129"/>
      <c r="CQ93" s="129"/>
      <c r="CR93" s="178"/>
      <c r="CS93" s="178"/>
      <c r="CT93" s="178"/>
      <c r="CU93" s="178"/>
      <c r="CV93" s="178"/>
      <c r="CW93" s="129"/>
      <c r="CX93" s="129"/>
    </row>
    <row r="94" spans="1:102" s="6" customFormat="1" ht="16.5" x14ac:dyDescent="0.25">
      <c r="A94" s="11" t="s">
        <v>56</v>
      </c>
      <c r="B94" s="12" t="s">
        <v>13</v>
      </c>
      <c r="C94" s="12" t="s">
        <v>42</v>
      </c>
      <c r="D94" s="14" t="s">
        <v>57</v>
      </c>
      <c r="E94" s="12"/>
      <c r="F94" s="16">
        <f t="shared" ref="F94:K94" si="278">F95+F97</f>
        <v>0</v>
      </c>
      <c r="G94" s="16">
        <f t="shared" si="278"/>
        <v>0</v>
      </c>
      <c r="H94" s="16">
        <f t="shared" si="278"/>
        <v>2142</v>
      </c>
      <c r="I94" s="16">
        <f t="shared" si="278"/>
        <v>2142</v>
      </c>
      <c r="J94" s="16">
        <f t="shared" si="278"/>
        <v>2142</v>
      </c>
      <c r="K94" s="16">
        <f t="shared" si="278"/>
        <v>2142</v>
      </c>
      <c r="L94" s="16">
        <f t="shared" ref="L94:R94" si="279">L95+L97</f>
        <v>0</v>
      </c>
      <c r="M94" s="16">
        <f t="shared" si="279"/>
        <v>0</v>
      </c>
      <c r="N94" s="16">
        <f t="shared" si="279"/>
        <v>0</v>
      </c>
      <c r="O94" s="16">
        <f t="shared" si="279"/>
        <v>0</v>
      </c>
      <c r="P94" s="16">
        <f t="shared" si="279"/>
        <v>0</v>
      </c>
      <c r="Q94" s="33">
        <f t="shared" si="279"/>
        <v>2142</v>
      </c>
      <c r="R94" s="16">
        <f t="shared" si="279"/>
        <v>2142</v>
      </c>
      <c r="S94" s="16">
        <f t="shared" ref="S94:Y94" si="280">S95+S97</f>
        <v>0</v>
      </c>
      <c r="T94" s="16">
        <f t="shared" si="280"/>
        <v>0</v>
      </c>
      <c r="U94" s="16">
        <f t="shared" si="280"/>
        <v>0</v>
      </c>
      <c r="V94" s="16">
        <f t="shared" si="280"/>
        <v>0</v>
      </c>
      <c r="W94" s="16">
        <f t="shared" si="280"/>
        <v>0</v>
      </c>
      <c r="X94" s="33">
        <f t="shared" si="280"/>
        <v>2142</v>
      </c>
      <c r="Y94" s="16">
        <f t="shared" si="280"/>
        <v>2142</v>
      </c>
      <c r="Z94" s="16">
        <f t="shared" ref="Z94:AF94" si="281">Z95+Z97</f>
        <v>0</v>
      </c>
      <c r="AA94" s="16">
        <f t="shared" si="281"/>
        <v>0</v>
      </c>
      <c r="AB94" s="16">
        <f t="shared" si="281"/>
        <v>0</v>
      </c>
      <c r="AC94" s="16">
        <f t="shared" si="281"/>
        <v>0</v>
      </c>
      <c r="AD94" s="16">
        <f t="shared" si="281"/>
        <v>-56</v>
      </c>
      <c r="AE94" s="33">
        <f t="shared" si="281"/>
        <v>2086</v>
      </c>
      <c r="AF94" s="16">
        <f t="shared" si="281"/>
        <v>2086</v>
      </c>
      <c r="AG94" s="16">
        <f t="shared" ref="AG94:AM94" si="282">AG95+AG97</f>
        <v>0</v>
      </c>
      <c r="AH94" s="16">
        <f t="shared" si="282"/>
        <v>0</v>
      </c>
      <c r="AI94" s="16">
        <f t="shared" si="282"/>
        <v>0</v>
      </c>
      <c r="AJ94" s="16">
        <f t="shared" si="282"/>
        <v>0</v>
      </c>
      <c r="AK94" s="16">
        <f t="shared" si="282"/>
        <v>0</v>
      </c>
      <c r="AL94" s="33">
        <f t="shared" si="282"/>
        <v>2086</v>
      </c>
      <c r="AM94" s="16">
        <f t="shared" si="282"/>
        <v>2086</v>
      </c>
      <c r="AN94" s="16">
        <f t="shared" ref="AN94:AT94" si="283">AN95+AN97</f>
        <v>0</v>
      </c>
      <c r="AO94" s="16">
        <f t="shared" si="283"/>
        <v>0</v>
      </c>
      <c r="AP94" s="16">
        <f t="shared" si="283"/>
        <v>0</v>
      </c>
      <c r="AQ94" s="16">
        <f t="shared" si="283"/>
        <v>0</v>
      </c>
      <c r="AR94" s="16">
        <f t="shared" si="283"/>
        <v>0</v>
      </c>
      <c r="AS94" s="33">
        <f t="shared" si="283"/>
        <v>2086</v>
      </c>
      <c r="AT94" s="16">
        <f t="shared" si="283"/>
        <v>2086</v>
      </c>
      <c r="AU94" s="16">
        <f t="shared" ref="AU94:BA94" si="284">AU95+AU97</f>
        <v>0</v>
      </c>
      <c r="AV94" s="16">
        <f t="shared" si="284"/>
        <v>0</v>
      </c>
      <c r="AW94" s="16">
        <f t="shared" si="284"/>
        <v>0</v>
      </c>
      <c r="AX94" s="16">
        <f t="shared" si="284"/>
        <v>0</v>
      </c>
      <c r="AY94" s="16">
        <f t="shared" si="284"/>
        <v>0</v>
      </c>
      <c r="AZ94" s="33">
        <f t="shared" si="284"/>
        <v>2086</v>
      </c>
      <c r="BA94" s="16">
        <f t="shared" si="284"/>
        <v>2086</v>
      </c>
      <c r="BB94" s="16">
        <f t="shared" ref="BB94:BH94" si="285">BB95+BB97</f>
        <v>0</v>
      </c>
      <c r="BC94" s="16">
        <f t="shared" si="285"/>
        <v>0</v>
      </c>
      <c r="BD94" s="16">
        <f t="shared" si="285"/>
        <v>0</v>
      </c>
      <c r="BE94" s="16">
        <f t="shared" si="285"/>
        <v>0</v>
      </c>
      <c r="BF94" s="16">
        <f t="shared" si="285"/>
        <v>0</v>
      </c>
      <c r="BG94" s="33">
        <f t="shared" si="285"/>
        <v>2086</v>
      </c>
      <c r="BH94" s="16">
        <f t="shared" si="285"/>
        <v>2086</v>
      </c>
      <c r="BI94" s="16">
        <f t="shared" ref="BI94:BO94" si="286">BI95+BI97</f>
        <v>0</v>
      </c>
      <c r="BJ94" s="16">
        <f t="shared" si="286"/>
        <v>0</v>
      </c>
      <c r="BK94" s="16">
        <f t="shared" si="286"/>
        <v>0</v>
      </c>
      <c r="BL94" s="16">
        <f t="shared" si="286"/>
        <v>0</v>
      </c>
      <c r="BM94" s="16">
        <f t="shared" si="286"/>
        <v>0</v>
      </c>
      <c r="BN94" s="33">
        <f t="shared" si="286"/>
        <v>2086</v>
      </c>
      <c r="BO94" s="16">
        <f t="shared" si="286"/>
        <v>2086</v>
      </c>
      <c r="BP94" s="16">
        <f t="shared" ref="BP94:BV94" si="287">BP95+BP97</f>
        <v>0</v>
      </c>
      <c r="BQ94" s="16">
        <f t="shared" si="287"/>
        <v>0</v>
      </c>
      <c r="BR94" s="16">
        <f t="shared" si="287"/>
        <v>0</v>
      </c>
      <c r="BS94" s="16">
        <f t="shared" si="287"/>
        <v>0</v>
      </c>
      <c r="BT94" s="16">
        <f t="shared" si="287"/>
        <v>0</v>
      </c>
      <c r="BU94" s="33">
        <f t="shared" si="287"/>
        <v>2086</v>
      </c>
      <c r="BV94" s="16">
        <f t="shared" si="287"/>
        <v>2086</v>
      </c>
      <c r="BW94" s="176">
        <f t="shared" ref="BW94:CC94" si="288">BW95+BW97</f>
        <v>0</v>
      </c>
      <c r="BX94" s="176">
        <f t="shared" si="288"/>
        <v>0</v>
      </c>
      <c r="BY94" s="176">
        <f t="shared" si="288"/>
        <v>0</v>
      </c>
      <c r="BZ94" s="176">
        <f t="shared" si="288"/>
        <v>0</v>
      </c>
      <c r="CA94" s="176">
        <f t="shared" si="288"/>
        <v>0</v>
      </c>
      <c r="CB94" s="33">
        <f t="shared" si="288"/>
        <v>2086</v>
      </c>
      <c r="CC94" s="16">
        <f t="shared" si="288"/>
        <v>2086</v>
      </c>
      <c r="CD94" s="176">
        <f t="shared" ref="CD94:CJ94" si="289">CD95+CD97</f>
        <v>0</v>
      </c>
      <c r="CE94" s="176">
        <f t="shared" si="289"/>
        <v>0</v>
      </c>
      <c r="CF94" s="176">
        <f t="shared" si="289"/>
        <v>0</v>
      </c>
      <c r="CG94" s="176">
        <f t="shared" si="289"/>
        <v>0</v>
      </c>
      <c r="CH94" s="176">
        <f t="shared" si="289"/>
        <v>0</v>
      </c>
      <c r="CI94" s="33">
        <f t="shared" si="289"/>
        <v>2086</v>
      </c>
      <c r="CJ94" s="16">
        <f t="shared" si="289"/>
        <v>2086</v>
      </c>
      <c r="CK94" s="176">
        <f t="shared" ref="CK94:CQ94" si="290">CK95+CK97</f>
        <v>0</v>
      </c>
      <c r="CL94" s="176">
        <f t="shared" si="290"/>
        <v>0</v>
      </c>
      <c r="CM94" s="176">
        <f t="shared" si="290"/>
        <v>0</v>
      </c>
      <c r="CN94" s="176">
        <f t="shared" si="290"/>
        <v>0</v>
      </c>
      <c r="CO94" s="176">
        <f t="shared" si="290"/>
        <v>42</v>
      </c>
      <c r="CP94" s="33">
        <f t="shared" si="290"/>
        <v>2128</v>
      </c>
      <c r="CQ94" s="16">
        <f t="shared" si="290"/>
        <v>2128</v>
      </c>
      <c r="CR94" s="176">
        <f t="shared" ref="CR94:CX94" si="291">CR95+CR97</f>
        <v>0</v>
      </c>
      <c r="CS94" s="176">
        <f t="shared" si="291"/>
        <v>0</v>
      </c>
      <c r="CT94" s="176">
        <f t="shared" si="291"/>
        <v>0</v>
      </c>
      <c r="CU94" s="176">
        <f t="shared" si="291"/>
        <v>0</v>
      </c>
      <c r="CV94" s="176">
        <f t="shared" si="291"/>
        <v>0</v>
      </c>
      <c r="CW94" s="33">
        <f t="shared" si="291"/>
        <v>2128</v>
      </c>
      <c r="CX94" s="16">
        <f t="shared" si="291"/>
        <v>2128</v>
      </c>
    </row>
    <row r="95" spans="1:102" s="6" customFormat="1" ht="66" x14ac:dyDescent="0.25">
      <c r="A95" s="11" t="s">
        <v>20</v>
      </c>
      <c r="B95" s="12" t="s">
        <v>13</v>
      </c>
      <c r="C95" s="12" t="s">
        <v>42</v>
      </c>
      <c r="D95" s="14" t="s">
        <v>57</v>
      </c>
      <c r="E95" s="15">
        <v>100</v>
      </c>
      <c r="F95" s="16">
        <f t="shared" ref="F95:BQ95" si="292">F96</f>
        <v>0</v>
      </c>
      <c r="G95" s="16">
        <f t="shared" si="292"/>
        <v>0</v>
      </c>
      <c r="H95" s="16">
        <f t="shared" si="292"/>
        <v>2132</v>
      </c>
      <c r="I95" s="16">
        <f t="shared" si="292"/>
        <v>2132</v>
      </c>
      <c r="J95" s="16">
        <f t="shared" si="292"/>
        <v>2132</v>
      </c>
      <c r="K95" s="16">
        <f t="shared" si="292"/>
        <v>2132</v>
      </c>
      <c r="L95" s="16">
        <f t="shared" si="292"/>
        <v>0</v>
      </c>
      <c r="M95" s="16">
        <f t="shared" si="292"/>
        <v>0</v>
      </c>
      <c r="N95" s="16">
        <f t="shared" si="292"/>
        <v>0</v>
      </c>
      <c r="O95" s="16">
        <f t="shared" si="292"/>
        <v>0</v>
      </c>
      <c r="P95" s="16">
        <f t="shared" si="292"/>
        <v>0</v>
      </c>
      <c r="Q95" s="33">
        <f t="shared" si="292"/>
        <v>2132</v>
      </c>
      <c r="R95" s="16">
        <f t="shared" si="292"/>
        <v>2132</v>
      </c>
      <c r="S95" s="16">
        <f t="shared" si="292"/>
        <v>0</v>
      </c>
      <c r="T95" s="16">
        <f t="shared" si="292"/>
        <v>0</v>
      </c>
      <c r="U95" s="16">
        <f t="shared" si="292"/>
        <v>0</v>
      </c>
      <c r="V95" s="16">
        <f t="shared" si="292"/>
        <v>0</v>
      </c>
      <c r="W95" s="16">
        <f t="shared" si="292"/>
        <v>0</v>
      </c>
      <c r="X95" s="33">
        <f t="shared" si="292"/>
        <v>2132</v>
      </c>
      <c r="Y95" s="16">
        <f t="shared" si="292"/>
        <v>2132</v>
      </c>
      <c r="Z95" s="16">
        <f t="shared" si="292"/>
        <v>0</v>
      </c>
      <c r="AA95" s="16">
        <f t="shared" si="292"/>
        <v>0</v>
      </c>
      <c r="AB95" s="16">
        <f t="shared" si="292"/>
        <v>0</v>
      </c>
      <c r="AC95" s="16">
        <f t="shared" si="292"/>
        <v>0</v>
      </c>
      <c r="AD95" s="16">
        <f t="shared" si="292"/>
        <v>-118</v>
      </c>
      <c r="AE95" s="33">
        <f t="shared" si="292"/>
        <v>2014</v>
      </c>
      <c r="AF95" s="16">
        <f t="shared" si="292"/>
        <v>2014</v>
      </c>
      <c r="AG95" s="16">
        <f t="shared" si="292"/>
        <v>0</v>
      </c>
      <c r="AH95" s="16">
        <f t="shared" si="292"/>
        <v>0</v>
      </c>
      <c r="AI95" s="16">
        <f t="shared" si="292"/>
        <v>0</v>
      </c>
      <c r="AJ95" s="16">
        <f t="shared" si="292"/>
        <v>0</v>
      </c>
      <c r="AK95" s="16">
        <f t="shared" si="292"/>
        <v>0</v>
      </c>
      <c r="AL95" s="33">
        <f t="shared" si="292"/>
        <v>2014</v>
      </c>
      <c r="AM95" s="16">
        <f t="shared" si="292"/>
        <v>2014</v>
      </c>
      <c r="AN95" s="16">
        <f t="shared" si="292"/>
        <v>0</v>
      </c>
      <c r="AO95" s="16">
        <f t="shared" si="292"/>
        <v>0</v>
      </c>
      <c r="AP95" s="16">
        <f t="shared" si="292"/>
        <v>0</v>
      </c>
      <c r="AQ95" s="16">
        <f t="shared" si="292"/>
        <v>0</v>
      </c>
      <c r="AR95" s="16">
        <f t="shared" si="292"/>
        <v>0</v>
      </c>
      <c r="AS95" s="33">
        <f t="shared" si="292"/>
        <v>2014</v>
      </c>
      <c r="AT95" s="16">
        <f t="shared" si="292"/>
        <v>2014</v>
      </c>
      <c r="AU95" s="16">
        <f t="shared" si="292"/>
        <v>0</v>
      </c>
      <c r="AV95" s="16">
        <f t="shared" si="292"/>
        <v>0</v>
      </c>
      <c r="AW95" s="16">
        <f t="shared" si="292"/>
        <v>0</v>
      </c>
      <c r="AX95" s="16">
        <f t="shared" si="292"/>
        <v>0</v>
      </c>
      <c r="AY95" s="16">
        <f t="shared" si="292"/>
        <v>0</v>
      </c>
      <c r="AZ95" s="33">
        <f t="shared" si="292"/>
        <v>2014</v>
      </c>
      <c r="BA95" s="16">
        <f t="shared" si="292"/>
        <v>2014</v>
      </c>
      <c r="BB95" s="16">
        <f t="shared" si="292"/>
        <v>0</v>
      </c>
      <c r="BC95" s="16">
        <f t="shared" si="292"/>
        <v>0</v>
      </c>
      <c r="BD95" s="16">
        <f t="shared" si="292"/>
        <v>0</v>
      </c>
      <c r="BE95" s="16">
        <f t="shared" si="292"/>
        <v>0</v>
      </c>
      <c r="BF95" s="16">
        <f t="shared" si="292"/>
        <v>0</v>
      </c>
      <c r="BG95" s="33">
        <f t="shared" si="292"/>
        <v>2014</v>
      </c>
      <c r="BH95" s="16">
        <f t="shared" si="292"/>
        <v>2014</v>
      </c>
      <c r="BI95" s="16">
        <f t="shared" si="292"/>
        <v>0</v>
      </c>
      <c r="BJ95" s="16">
        <f t="shared" si="292"/>
        <v>0</v>
      </c>
      <c r="BK95" s="16">
        <f t="shared" si="292"/>
        <v>0</v>
      </c>
      <c r="BL95" s="16">
        <f t="shared" si="292"/>
        <v>0</v>
      </c>
      <c r="BM95" s="16">
        <f t="shared" si="292"/>
        <v>0</v>
      </c>
      <c r="BN95" s="33">
        <f t="shared" si="292"/>
        <v>2014</v>
      </c>
      <c r="BO95" s="16">
        <f t="shared" si="292"/>
        <v>2014</v>
      </c>
      <c r="BP95" s="16">
        <f t="shared" si="292"/>
        <v>0</v>
      </c>
      <c r="BQ95" s="16">
        <f t="shared" si="292"/>
        <v>0</v>
      </c>
      <c r="BR95" s="16">
        <f t="shared" ref="BR95:CX95" si="293">BR96</f>
        <v>0</v>
      </c>
      <c r="BS95" s="16">
        <f t="shared" si="293"/>
        <v>0</v>
      </c>
      <c r="BT95" s="16">
        <f t="shared" si="293"/>
        <v>0</v>
      </c>
      <c r="BU95" s="33">
        <f t="shared" si="293"/>
        <v>2014</v>
      </c>
      <c r="BV95" s="16">
        <f t="shared" si="293"/>
        <v>2014</v>
      </c>
      <c r="BW95" s="176">
        <f t="shared" si="293"/>
        <v>0</v>
      </c>
      <c r="BX95" s="176">
        <f t="shared" si="293"/>
        <v>0</v>
      </c>
      <c r="BY95" s="176">
        <f t="shared" si="293"/>
        <v>0</v>
      </c>
      <c r="BZ95" s="176">
        <f t="shared" si="293"/>
        <v>0</v>
      </c>
      <c r="CA95" s="176">
        <f t="shared" si="293"/>
        <v>0</v>
      </c>
      <c r="CB95" s="33">
        <f t="shared" si="293"/>
        <v>2014</v>
      </c>
      <c r="CC95" s="16">
        <f t="shared" si="293"/>
        <v>2014</v>
      </c>
      <c r="CD95" s="176">
        <f t="shared" si="293"/>
        <v>0</v>
      </c>
      <c r="CE95" s="176">
        <f t="shared" si="293"/>
        <v>0</v>
      </c>
      <c r="CF95" s="176">
        <f t="shared" si="293"/>
        <v>0</v>
      </c>
      <c r="CG95" s="176">
        <f t="shared" si="293"/>
        <v>0</v>
      </c>
      <c r="CH95" s="176">
        <f t="shared" si="293"/>
        <v>0</v>
      </c>
      <c r="CI95" s="33">
        <f t="shared" si="293"/>
        <v>2014</v>
      </c>
      <c r="CJ95" s="16">
        <f t="shared" si="293"/>
        <v>2014</v>
      </c>
      <c r="CK95" s="176">
        <f t="shared" si="293"/>
        <v>0</v>
      </c>
      <c r="CL95" s="176">
        <f t="shared" si="293"/>
        <v>0</v>
      </c>
      <c r="CM95" s="176">
        <f t="shared" si="293"/>
        <v>0</v>
      </c>
      <c r="CN95" s="176">
        <f t="shared" si="293"/>
        <v>0</v>
      </c>
      <c r="CO95" s="176">
        <f t="shared" si="293"/>
        <v>42</v>
      </c>
      <c r="CP95" s="33">
        <f t="shared" si="293"/>
        <v>2056</v>
      </c>
      <c r="CQ95" s="16">
        <f t="shared" si="293"/>
        <v>2056</v>
      </c>
      <c r="CR95" s="176">
        <f t="shared" si="293"/>
        <v>0</v>
      </c>
      <c r="CS95" s="176">
        <f t="shared" si="293"/>
        <v>0</v>
      </c>
      <c r="CT95" s="176">
        <f t="shared" si="293"/>
        <v>0</v>
      </c>
      <c r="CU95" s="176">
        <f t="shared" si="293"/>
        <v>0</v>
      </c>
      <c r="CV95" s="176">
        <f t="shared" si="293"/>
        <v>0</v>
      </c>
      <c r="CW95" s="33">
        <f t="shared" si="293"/>
        <v>2056</v>
      </c>
      <c r="CX95" s="16">
        <f t="shared" si="293"/>
        <v>2056</v>
      </c>
    </row>
    <row r="96" spans="1:102" s="6" customFormat="1" ht="33" x14ac:dyDescent="0.25">
      <c r="A96" s="11" t="s">
        <v>21</v>
      </c>
      <c r="B96" s="12" t="s">
        <v>13</v>
      </c>
      <c r="C96" s="12" t="s">
        <v>42</v>
      </c>
      <c r="D96" s="14" t="s">
        <v>57</v>
      </c>
      <c r="E96" s="15">
        <v>120</v>
      </c>
      <c r="F96" s="16"/>
      <c r="G96" s="16"/>
      <c r="H96" s="16">
        <v>2132</v>
      </c>
      <c r="I96" s="16">
        <v>2132</v>
      </c>
      <c r="J96" s="16">
        <f>F96+H96</f>
        <v>2132</v>
      </c>
      <c r="K96" s="16">
        <f>G96+I96</f>
        <v>2132</v>
      </c>
      <c r="L96" s="25"/>
      <c r="M96" s="25"/>
      <c r="N96" s="25"/>
      <c r="O96" s="25"/>
      <c r="P96" s="25"/>
      <c r="Q96" s="33">
        <f>J96+L96+M96+N96+O96+P96</f>
        <v>2132</v>
      </c>
      <c r="R96" s="16">
        <f>K96+P96</f>
        <v>2132</v>
      </c>
      <c r="S96" s="25"/>
      <c r="T96" s="25"/>
      <c r="U96" s="25"/>
      <c r="V96" s="25"/>
      <c r="W96" s="25"/>
      <c r="X96" s="33">
        <f>Q96+S96+T96+U96+V96+W96</f>
        <v>2132</v>
      </c>
      <c r="Y96" s="16">
        <f>R96+W96</f>
        <v>2132</v>
      </c>
      <c r="Z96" s="25"/>
      <c r="AA96" s="25"/>
      <c r="AB96" s="25"/>
      <c r="AC96" s="25"/>
      <c r="AD96" s="25">
        <v>-118</v>
      </c>
      <c r="AE96" s="33">
        <f>X96+Z96+AA96+AB96+AC96+AD96</f>
        <v>2014</v>
      </c>
      <c r="AF96" s="16">
        <f>Y96+AD96</f>
        <v>2014</v>
      </c>
      <c r="AG96" s="25"/>
      <c r="AH96" s="25"/>
      <c r="AI96" s="25"/>
      <c r="AJ96" s="25"/>
      <c r="AK96" s="25"/>
      <c r="AL96" s="33">
        <f>AE96+AG96+AH96+AI96+AJ96+AK96</f>
        <v>2014</v>
      </c>
      <c r="AM96" s="16">
        <f>AF96+AK96</f>
        <v>2014</v>
      </c>
      <c r="AN96" s="25"/>
      <c r="AO96" s="25"/>
      <c r="AP96" s="25"/>
      <c r="AQ96" s="25"/>
      <c r="AR96" s="25"/>
      <c r="AS96" s="33">
        <f>AL96+AN96+AO96+AP96+AQ96+AR96</f>
        <v>2014</v>
      </c>
      <c r="AT96" s="16">
        <f>AM96+AR96</f>
        <v>2014</v>
      </c>
      <c r="AU96" s="25"/>
      <c r="AV96" s="25"/>
      <c r="AW96" s="25"/>
      <c r="AX96" s="25"/>
      <c r="AY96" s="25"/>
      <c r="AZ96" s="33">
        <f>AS96+AU96+AV96+AW96+AX96+AY96</f>
        <v>2014</v>
      </c>
      <c r="BA96" s="16">
        <f>AT96+AY96</f>
        <v>2014</v>
      </c>
      <c r="BB96" s="62"/>
      <c r="BC96" s="62"/>
      <c r="BD96" s="62"/>
      <c r="BE96" s="62"/>
      <c r="BF96" s="62"/>
      <c r="BG96" s="33">
        <f>AZ96+BB96+BC96+BD96+BE96+BF96</f>
        <v>2014</v>
      </c>
      <c r="BH96" s="16">
        <f>BA96+BF96</f>
        <v>2014</v>
      </c>
      <c r="BI96" s="62"/>
      <c r="BJ96" s="62"/>
      <c r="BK96" s="62"/>
      <c r="BL96" s="62"/>
      <c r="BM96" s="62"/>
      <c r="BN96" s="33">
        <f>BG96+BI96+BJ96+BK96+BL96+BM96</f>
        <v>2014</v>
      </c>
      <c r="BO96" s="16">
        <f>BH96+BM96</f>
        <v>2014</v>
      </c>
      <c r="BP96" s="62"/>
      <c r="BQ96" s="62"/>
      <c r="BR96" s="62"/>
      <c r="BS96" s="62"/>
      <c r="BT96" s="62"/>
      <c r="BU96" s="33">
        <f>BN96+BP96+BQ96+BR96+BS96+BT96</f>
        <v>2014</v>
      </c>
      <c r="BV96" s="16">
        <f>BO96+BT96</f>
        <v>2014</v>
      </c>
      <c r="BW96" s="177"/>
      <c r="BX96" s="177"/>
      <c r="BY96" s="177"/>
      <c r="BZ96" s="177"/>
      <c r="CA96" s="177"/>
      <c r="CB96" s="33">
        <f>BU96+BW96+BX96+BY96+BZ96+CA96</f>
        <v>2014</v>
      </c>
      <c r="CC96" s="16">
        <f>BV96+CA96</f>
        <v>2014</v>
      </c>
      <c r="CD96" s="177"/>
      <c r="CE96" s="177"/>
      <c r="CF96" s="177"/>
      <c r="CG96" s="177"/>
      <c r="CH96" s="177"/>
      <c r="CI96" s="33">
        <f>CB96+CD96+CE96+CF96+CG96+CH96</f>
        <v>2014</v>
      </c>
      <c r="CJ96" s="16">
        <f>CC96+CH96</f>
        <v>2014</v>
      </c>
      <c r="CK96" s="177"/>
      <c r="CL96" s="177"/>
      <c r="CM96" s="177"/>
      <c r="CN96" s="177"/>
      <c r="CO96" s="177">
        <v>42</v>
      </c>
      <c r="CP96" s="33">
        <f>CI96+CK96+CL96+CM96+CN96+CO96</f>
        <v>2056</v>
      </c>
      <c r="CQ96" s="16">
        <f>CJ96+CO96</f>
        <v>2056</v>
      </c>
      <c r="CR96" s="177"/>
      <c r="CS96" s="177"/>
      <c r="CT96" s="177"/>
      <c r="CU96" s="177"/>
      <c r="CV96" s="177"/>
      <c r="CW96" s="33">
        <f>CP96+CR96+CS96+CT96+CU96+CV96</f>
        <v>2056</v>
      </c>
      <c r="CX96" s="16">
        <f>CQ96+CV96</f>
        <v>2056</v>
      </c>
    </row>
    <row r="97" spans="1:102" s="6" customFormat="1" ht="33" x14ac:dyDescent="0.25">
      <c r="A97" s="11" t="s">
        <v>33</v>
      </c>
      <c r="B97" s="12" t="s">
        <v>13</v>
      </c>
      <c r="C97" s="12" t="s">
        <v>42</v>
      </c>
      <c r="D97" s="14" t="s">
        <v>57</v>
      </c>
      <c r="E97" s="15">
        <v>200</v>
      </c>
      <c r="F97" s="16">
        <f t="shared" ref="F97:BQ97" si="294">F98</f>
        <v>0</v>
      </c>
      <c r="G97" s="16">
        <f t="shared" si="294"/>
        <v>0</v>
      </c>
      <c r="H97" s="16">
        <f t="shared" si="294"/>
        <v>10</v>
      </c>
      <c r="I97" s="16">
        <f t="shared" si="294"/>
        <v>10</v>
      </c>
      <c r="J97" s="16">
        <f t="shared" si="294"/>
        <v>10</v>
      </c>
      <c r="K97" s="16">
        <f t="shared" si="294"/>
        <v>10</v>
      </c>
      <c r="L97" s="16">
        <f t="shared" si="294"/>
        <v>0</v>
      </c>
      <c r="M97" s="16">
        <f t="shared" si="294"/>
        <v>0</v>
      </c>
      <c r="N97" s="16">
        <f t="shared" si="294"/>
        <v>0</v>
      </c>
      <c r="O97" s="16">
        <f t="shared" si="294"/>
        <v>0</v>
      </c>
      <c r="P97" s="16">
        <f t="shared" si="294"/>
        <v>0</v>
      </c>
      <c r="Q97" s="33">
        <f t="shared" si="294"/>
        <v>10</v>
      </c>
      <c r="R97" s="16">
        <f t="shared" si="294"/>
        <v>10</v>
      </c>
      <c r="S97" s="16">
        <f t="shared" si="294"/>
        <v>0</v>
      </c>
      <c r="T97" s="16">
        <f t="shared" si="294"/>
        <v>0</v>
      </c>
      <c r="U97" s="16">
        <f t="shared" si="294"/>
        <v>0</v>
      </c>
      <c r="V97" s="16">
        <f t="shared" si="294"/>
        <v>0</v>
      </c>
      <c r="W97" s="16">
        <f t="shared" si="294"/>
        <v>0</v>
      </c>
      <c r="X97" s="33">
        <f t="shared" si="294"/>
        <v>10</v>
      </c>
      <c r="Y97" s="16">
        <f t="shared" si="294"/>
        <v>10</v>
      </c>
      <c r="Z97" s="16">
        <f t="shared" si="294"/>
        <v>0</v>
      </c>
      <c r="AA97" s="16">
        <f t="shared" si="294"/>
        <v>0</v>
      </c>
      <c r="AB97" s="16">
        <f t="shared" si="294"/>
        <v>0</v>
      </c>
      <c r="AC97" s="16">
        <f t="shared" si="294"/>
        <v>0</v>
      </c>
      <c r="AD97" s="16">
        <f t="shared" si="294"/>
        <v>62</v>
      </c>
      <c r="AE97" s="33">
        <f t="shared" si="294"/>
        <v>72</v>
      </c>
      <c r="AF97" s="16">
        <f t="shared" si="294"/>
        <v>72</v>
      </c>
      <c r="AG97" s="16">
        <f t="shared" si="294"/>
        <v>0</v>
      </c>
      <c r="AH97" s="16">
        <f t="shared" si="294"/>
        <v>0</v>
      </c>
      <c r="AI97" s="16">
        <f t="shared" si="294"/>
        <v>0</v>
      </c>
      <c r="AJ97" s="16">
        <f t="shared" si="294"/>
        <v>0</v>
      </c>
      <c r="AK97" s="16">
        <f t="shared" si="294"/>
        <v>0</v>
      </c>
      <c r="AL97" s="33">
        <f t="shared" si="294"/>
        <v>72</v>
      </c>
      <c r="AM97" s="16">
        <f t="shared" si="294"/>
        <v>72</v>
      </c>
      <c r="AN97" s="16">
        <f t="shared" si="294"/>
        <v>0</v>
      </c>
      <c r="AO97" s="16">
        <f t="shared" si="294"/>
        <v>0</v>
      </c>
      <c r="AP97" s="16">
        <f t="shared" si="294"/>
        <v>0</v>
      </c>
      <c r="AQ97" s="16">
        <f t="shared" si="294"/>
        <v>0</v>
      </c>
      <c r="AR97" s="16">
        <f t="shared" si="294"/>
        <v>0</v>
      </c>
      <c r="AS97" s="33">
        <f t="shared" si="294"/>
        <v>72</v>
      </c>
      <c r="AT97" s="16">
        <f t="shared" si="294"/>
        <v>72</v>
      </c>
      <c r="AU97" s="16">
        <f t="shared" si="294"/>
        <v>0</v>
      </c>
      <c r="AV97" s="16">
        <f t="shared" si="294"/>
        <v>0</v>
      </c>
      <c r="AW97" s="16">
        <f t="shared" si="294"/>
        <v>0</v>
      </c>
      <c r="AX97" s="16">
        <f t="shared" si="294"/>
        <v>0</v>
      </c>
      <c r="AY97" s="16">
        <f t="shared" si="294"/>
        <v>0</v>
      </c>
      <c r="AZ97" s="33">
        <f t="shared" si="294"/>
        <v>72</v>
      </c>
      <c r="BA97" s="16">
        <f t="shared" si="294"/>
        <v>72</v>
      </c>
      <c r="BB97" s="16">
        <f t="shared" si="294"/>
        <v>0</v>
      </c>
      <c r="BC97" s="16">
        <f t="shared" si="294"/>
        <v>0</v>
      </c>
      <c r="BD97" s="16">
        <f t="shared" si="294"/>
        <v>0</v>
      </c>
      <c r="BE97" s="16">
        <f t="shared" si="294"/>
        <v>0</v>
      </c>
      <c r="BF97" s="16">
        <f t="shared" si="294"/>
        <v>0</v>
      </c>
      <c r="BG97" s="33">
        <f t="shared" si="294"/>
        <v>72</v>
      </c>
      <c r="BH97" s="16">
        <f t="shared" si="294"/>
        <v>72</v>
      </c>
      <c r="BI97" s="16">
        <f t="shared" si="294"/>
        <v>0</v>
      </c>
      <c r="BJ97" s="16">
        <f t="shared" si="294"/>
        <v>0</v>
      </c>
      <c r="BK97" s="16">
        <f t="shared" si="294"/>
        <v>0</v>
      </c>
      <c r="BL97" s="16">
        <f t="shared" si="294"/>
        <v>0</v>
      </c>
      <c r="BM97" s="16">
        <f t="shared" si="294"/>
        <v>0</v>
      </c>
      <c r="BN97" s="33">
        <f t="shared" si="294"/>
        <v>72</v>
      </c>
      <c r="BO97" s="16">
        <f t="shared" si="294"/>
        <v>72</v>
      </c>
      <c r="BP97" s="16">
        <f t="shared" si="294"/>
        <v>0</v>
      </c>
      <c r="BQ97" s="16">
        <f t="shared" si="294"/>
        <v>0</v>
      </c>
      <c r="BR97" s="16">
        <f t="shared" ref="BR97:CX97" si="295">BR98</f>
        <v>0</v>
      </c>
      <c r="BS97" s="16">
        <f t="shared" si="295"/>
        <v>0</v>
      </c>
      <c r="BT97" s="16">
        <f t="shared" si="295"/>
        <v>0</v>
      </c>
      <c r="BU97" s="33">
        <f t="shared" si="295"/>
        <v>72</v>
      </c>
      <c r="BV97" s="16">
        <f t="shared" si="295"/>
        <v>72</v>
      </c>
      <c r="BW97" s="176">
        <f t="shared" si="295"/>
        <v>0</v>
      </c>
      <c r="BX97" s="176">
        <f t="shared" si="295"/>
        <v>0</v>
      </c>
      <c r="BY97" s="176">
        <f t="shared" si="295"/>
        <v>0</v>
      </c>
      <c r="BZ97" s="176">
        <f t="shared" si="295"/>
        <v>0</v>
      </c>
      <c r="CA97" s="176">
        <f t="shared" si="295"/>
        <v>0</v>
      </c>
      <c r="CB97" s="33">
        <f t="shared" si="295"/>
        <v>72</v>
      </c>
      <c r="CC97" s="16">
        <f t="shared" si="295"/>
        <v>72</v>
      </c>
      <c r="CD97" s="176">
        <f t="shared" si="295"/>
        <v>0</v>
      </c>
      <c r="CE97" s="176">
        <f t="shared" si="295"/>
        <v>0</v>
      </c>
      <c r="CF97" s="176">
        <f t="shared" si="295"/>
        <v>0</v>
      </c>
      <c r="CG97" s="176">
        <f t="shared" si="295"/>
        <v>0</v>
      </c>
      <c r="CH97" s="176">
        <f t="shared" si="295"/>
        <v>0</v>
      </c>
      <c r="CI97" s="33">
        <f t="shared" si="295"/>
        <v>72</v>
      </c>
      <c r="CJ97" s="16">
        <f t="shared" si="295"/>
        <v>72</v>
      </c>
      <c r="CK97" s="176">
        <f t="shared" si="295"/>
        <v>0</v>
      </c>
      <c r="CL97" s="176">
        <f t="shared" si="295"/>
        <v>0</v>
      </c>
      <c r="CM97" s="176">
        <f t="shared" si="295"/>
        <v>0</v>
      </c>
      <c r="CN97" s="176">
        <f t="shared" si="295"/>
        <v>0</v>
      </c>
      <c r="CO97" s="176">
        <f t="shared" si="295"/>
        <v>0</v>
      </c>
      <c r="CP97" s="33">
        <f t="shared" si="295"/>
        <v>72</v>
      </c>
      <c r="CQ97" s="16">
        <f t="shared" si="295"/>
        <v>72</v>
      </c>
      <c r="CR97" s="176">
        <f t="shared" si="295"/>
        <v>0</v>
      </c>
      <c r="CS97" s="176">
        <f t="shared" si="295"/>
        <v>0</v>
      </c>
      <c r="CT97" s="176">
        <f t="shared" si="295"/>
        <v>0</v>
      </c>
      <c r="CU97" s="176">
        <f t="shared" si="295"/>
        <v>0</v>
      </c>
      <c r="CV97" s="176">
        <f t="shared" si="295"/>
        <v>0</v>
      </c>
      <c r="CW97" s="33">
        <f t="shared" si="295"/>
        <v>72</v>
      </c>
      <c r="CX97" s="16">
        <f t="shared" si="295"/>
        <v>72</v>
      </c>
    </row>
    <row r="98" spans="1:102" s="6" customFormat="1" ht="56.25" customHeight="1" x14ac:dyDescent="0.25">
      <c r="A98" s="11" t="s">
        <v>34</v>
      </c>
      <c r="B98" s="12" t="s">
        <v>13</v>
      </c>
      <c r="C98" s="12" t="s">
        <v>42</v>
      </c>
      <c r="D98" s="14" t="s">
        <v>57</v>
      </c>
      <c r="E98" s="15">
        <v>240</v>
      </c>
      <c r="F98" s="16"/>
      <c r="G98" s="16"/>
      <c r="H98" s="16">
        <v>10</v>
      </c>
      <c r="I98" s="16">
        <v>10</v>
      </c>
      <c r="J98" s="16">
        <f>F98+H98</f>
        <v>10</v>
      </c>
      <c r="K98" s="16">
        <f>G98+I98</f>
        <v>10</v>
      </c>
      <c r="L98" s="25"/>
      <c r="M98" s="25"/>
      <c r="N98" s="25"/>
      <c r="O98" s="25"/>
      <c r="P98" s="25"/>
      <c r="Q98" s="33">
        <f>J98+L98+M98+N98+O98+P98</f>
        <v>10</v>
      </c>
      <c r="R98" s="16">
        <f>K98+P98</f>
        <v>10</v>
      </c>
      <c r="S98" s="25"/>
      <c r="T98" s="25"/>
      <c r="U98" s="25"/>
      <c r="V98" s="25"/>
      <c r="W98" s="25"/>
      <c r="X98" s="33">
        <f>Q98+S98+T98+U98+V98+W98</f>
        <v>10</v>
      </c>
      <c r="Y98" s="16">
        <f>R98+W98</f>
        <v>10</v>
      </c>
      <c r="Z98" s="25"/>
      <c r="AA98" s="25"/>
      <c r="AB98" s="25"/>
      <c r="AC98" s="25"/>
      <c r="AD98" s="25">
        <v>62</v>
      </c>
      <c r="AE98" s="33">
        <f>X98+Z98+AA98+AB98+AC98+AD98</f>
        <v>72</v>
      </c>
      <c r="AF98" s="16">
        <f>Y98+AD98</f>
        <v>72</v>
      </c>
      <c r="AG98" s="25"/>
      <c r="AH98" s="25"/>
      <c r="AI98" s="25"/>
      <c r="AJ98" s="25"/>
      <c r="AK98" s="25"/>
      <c r="AL98" s="33">
        <f>AE98+AG98+AH98+AI98+AJ98+AK98</f>
        <v>72</v>
      </c>
      <c r="AM98" s="16">
        <f>AF98+AK98</f>
        <v>72</v>
      </c>
      <c r="AN98" s="25"/>
      <c r="AO98" s="25"/>
      <c r="AP98" s="25"/>
      <c r="AQ98" s="25"/>
      <c r="AR98" s="25"/>
      <c r="AS98" s="33">
        <f>AL98+AN98+AO98+AP98+AQ98+AR98</f>
        <v>72</v>
      </c>
      <c r="AT98" s="16">
        <f>AM98+AR98</f>
        <v>72</v>
      </c>
      <c r="AU98" s="25"/>
      <c r="AV98" s="25"/>
      <c r="AW98" s="25"/>
      <c r="AX98" s="25"/>
      <c r="AY98" s="25"/>
      <c r="AZ98" s="33">
        <f>AS98+AU98+AV98+AW98+AX98+AY98</f>
        <v>72</v>
      </c>
      <c r="BA98" s="16">
        <f>AT98+AY98</f>
        <v>72</v>
      </c>
      <c r="BB98" s="25"/>
      <c r="BC98" s="25"/>
      <c r="BD98" s="25"/>
      <c r="BE98" s="25"/>
      <c r="BF98" s="25"/>
      <c r="BG98" s="33">
        <f>AZ98+BB98+BC98+BD98+BE98+BF98</f>
        <v>72</v>
      </c>
      <c r="BH98" s="16">
        <f>BA98+BF98</f>
        <v>72</v>
      </c>
      <c r="BI98" s="25"/>
      <c r="BJ98" s="25"/>
      <c r="BK98" s="25"/>
      <c r="BL98" s="25"/>
      <c r="BM98" s="25"/>
      <c r="BN98" s="33">
        <f>BG98+BI98+BJ98+BK98+BL98+BM98</f>
        <v>72</v>
      </c>
      <c r="BO98" s="16">
        <f>BH98+BM98</f>
        <v>72</v>
      </c>
      <c r="BP98" s="25"/>
      <c r="BQ98" s="25"/>
      <c r="BR98" s="25"/>
      <c r="BS98" s="25"/>
      <c r="BT98" s="25"/>
      <c r="BU98" s="33">
        <f>BN98+BP98+BQ98+BR98+BS98+BT98</f>
        <v>72</v>
      </c>
      <c r="BV98" s="16">
        <f>BO98+BT98</f>
        <v>72</v>
      </c>
      <c r="BW98" s="178"/>
      <c r="BX98" s="178"/>
      <c r="BY98" s="178"/>
      <c r="BZ98" s="178"/>
      <c r="CA98" s="178"/>
      <c r="CB98" s="33">
        <f>BU98+BW98+BX98+BY98+BZ98+CA98</f>
        <v>72</v>
      </c>
      <c r="CC98" s="16">
        <f>BV98+CA98</f>
        <v>72</v>
      </c>
      <c r="CD98" s="178"/>
      <c r="CE98" s="178"/>
      <c r="CF98" s="178"/>
      <c r="CG98" s="178"/>
      <c r="CH98" s="178"/>
      <c r="CI98" s="33">
        <f>CB98+CD98+CE98+CF98+CG98+CH98</f>
        <v>72</v>
      </c>
      <c r="CJ98" s="16">
        <f>CC98+CH98</f>
        <v>72</v>
      </c>
      <c r="CK98" s="178"/>
      <c r="CL98" s="178"/>
      <c r="CM98" s="178"/>
      <c r="CN98" s="178"/>
      <c r="CO98" s="178"/>
      <c r="CP98" s="33">
        <f>CI98+CK98+CL98+CM98+CN98+CO98</f>
        <v>72</v>
      </c>
      <c r="CQ98" s="16">
        <f>CJ98+CO98</f>
        <v>72</v>
      </c>
      <c r="CR98" s="178"/>
      <c r="CS98" s="178"/>
      <c r="CT98" s="178"/>
      <c r="CU98" s="178"/>
      <c r="CV98" s="178"/>
      <c r="CW98" s="33">
        <f>CP98+CR98+CS98+CT98+CU98+CV98</f>
        <v>72</v>
      </c>
      <c r="CX98" s="16">
        <f>CQ98+CV98</f>
        <v>72</v>
      </c>
    </row>
    <row r="99" spans="1:102" s="6" customFormat="1" ht="33" x14ac:dyDescent="0.25">
      <c r="A99" s="11" t="s">
        <v>58</v>
      </c>
      <c r="B99" s="12" t="s">
        <v>13</v>
      </c>
      <c r="C99" s="12" t="s">
        <v>42</v>
      </c>
      <c r="D99" s="14" t="s">
        <v>59</v>
      </c>
      <c r="E99" s="12"/>
      <c r="F99" s="16">
        <f>F100</f>
        <v>0</v>
      </c>
      <c r="G99" s="16">
        <f>G100</f>
        <v>0</v>
      </c>
      <c r="H99" s="16">
        <f t="shared" ref="H99:W100" si="296">H100</f>
        <v>63</v>
      </c>
      <c r="I99" s="16">
        <f t="shared" si="296"/>
        <v>63</v>
      </c>
      <c r="J99" s="16">
        <f t="shared" si="296"/>
        <v>63</v>
      </c>
      <c r="K99" s="16">
        <f t="shared" si="296"/>
        <v>63</v>
      </c>
      <c r="L99" s="16">
        <f t="shared" si="296"/>
        <v>0</v>
      </c>
      <c r="M99" s="16">
        <f t="shared" si="296"/>
        <v>0</v>
      </c>
      <c r="N99" s="16">
        <f t="shared" si="296"/>
        <v>0</v>
      </c>
      <c r="O99" s="16">
        <f t="shared" si="296"/>
        <v>0</v>
      </c>
      <c r="P99" s="16">
        <f t="shared" si="296"/>
        <v>0</v>
      </c>
      <c r="Q99" s="33">
        <f t="shared" si="296"/>
        <v>63</v>
      </c>
      <c r="R99" s="16">
        <f t="shared" si="296"/>
        <v>63</v>
      </c>
      <c r="S99" s="16">
        <f t="shared" si="296"/>
        <v>0</v>
      </c>
      <c r="T99" s="16">
        <f t="shared" si="296"/>
        <v>0</v>
      </c>
      <c r="U99" s="16">
        <f t="shared" si="296"/>
        <v>0</v>
      </c>
      <c r="V99" s="16">
        <f t="shared" si="296"/>
        <v>0</v>
      </c>
      <c r="W99" s="16">
        <f t="shared" si="296"/>
        <v>0</v>
      </c>
      <c r="X99" s="33">
        <f t="shared" ref="S99:AH100" si="297">X100</f>
        <v>63</v>
      </c>
      <c r="Y99" s="16">
        <f t="shared" si="297"/>
        <v>63</v>
      </c>
      <c r="Z99" s="16">
        <f t="shared" si="297"/>
        <v>0</v>
      </c>
      <c r="AA99" s="16">
        <f t="shared" si="297"/>
        <v>0</v>
      </c>
      <c r="AB99" s="16">
        <f t="shared" si="297"/>
        <v>0</v>
      </c>
      <c r="AC99" s="16">
        <f t="shared" si="297"/>
        <v>0</v>
      </c>
      <c r="AD99" s="16">
        <f t="shared" si="297"/>
        <v>0</v>
      </c>
      <c r="AE99" s="33">
        <f t="shared" si="297"/>
        <v>63</v>
      </c>
      <c r="AF99" s="16">
        <f t="shared" si="297"/>
        <v>63</v>
      </c>
      <c r="AG99" s="16">
        <f t="shared" si="297"/>
        <v>0</v>
      </c>
      <c r="AH99" s="16">
        <f t="shared" si="297"/>
        <v>0</v>
      </c>
      <c r="AI99" s="16">
        <f t="shared" ref="AG99:AV100" si="298">AI100</f>
        <v>0</v>
      </c>
      <c r="AJ99" s="16">
        <f t="shared" si="298"/>
        <v>0</v>
      </c>
      <c r="AK99" s="16">
        <f t="shared" si="298"/>
        <v>0</v>
      </c>
      <c r="AL99" s="33">
        <f t="shared" si="298"/>
        <v>63</v>
      </c>
      <c r="AM99" s="16">
        <f t="shared" si="298"/>
        <v>63</v>
      </c>
      <c r="AN99" s="16">
        <f t="shared" si="298"/>
        <v>0</v>
      </c>
      <c r="AO99" s="16">
        <f t="shared" si="298"/>
        <v>0</v>
      </c>
      <c r="AP99" s="16">
        <f t="shared" si="298"/>
        <v>0</v>
      </c>
      <c r="AQ99" s="16">
        <f t="shared" si="298"/>
        <v>0</v>
      </c>
      <c r="AR99" s="16">
        <f t="shared" si="298"/>
        <v>0</v>
      </c>
      <c r="AS99" s="33">
        <f t="shared" si="298"/>
        <v>63</v>
      </c>
      <c r="AT99" s="16">
        <f t="shared" si="298"/>
        <v>63</v>
      </c>
      <c r="AU99" s="16">
        <f t="shared" si="298"/>
        <v>0</v>
      </c>
      <c r="AV99" s="16">
        <f t="shared" si="298"/>
        <v>0</v>
      </c>
      <c r="AW99" s="16">
        <f t="shared" ref="AU99:BJ100" si="299">AW100</f>
        <v>0</v>
      </c>
      <c r="AX99" s="16">
        <f t="shared" si="299"/>
        <v>0</v>
      </c>
      <c r="AY99" s="16">
        <f t="shared" si="299"/>
        <v>0</v>
      </c>
      <c r="AZ99" s="33">
        <f t="shared" si="299"/>
        <v>63</v>
      </c>
      <c r="BA99" s="16">
        <f t="shared" si="299"/>
        <v>63</v>
      </c>
      <c r="BB99" s="16">
        <f t="shared" si="299"/>
        <v>0</v>
      </c>
      <c r="BC99" s="16">
        <f t="shared" si="299"/>
        <v>0</v>
      </c>
      <c r="BD99" s="16">
        <f t="shared" si="299"/>
        <v>0</v>
      </c>
      <c r="BE99" s="16">
        <f t="shared" si="299"/>
        <v>0</v>
      </c>
      <c r="BF99" s="16">
        <f t="shared" si="299"/>
        <v>0</v>
      </c>
      <c r="BG99" s="33">
        <f t="shared" si="299"/>
        <v>63</v>
      </c>
      <c r="BH99" s="16">
        <f t="shared" si="299"/>
        <v>63</v>
      </c>
      <c r="BI99" s="16">
        <f t="shared" si="299"/>
        <v>0</v>
      </c>
      <c r="BJ99" s="16">
        <f t="shared" si="299"/>
        <v>0</v>
      </c>
      <c r="BK99" s="16">
        <f t="shared" ref="BI99:BX100" si="300">BK100</f>
        <v>0</v>
      </c>
      <c r="BL99" s="16">
        <f t="shared" si="300"/>
        <v>0</v>
      </c>
      <c r="BM99" s="16">
        <f t="shared" si="300"/>
        <v>0</v>
      </c>
      <c r="BN99" s="33">
        <f t="shared" si="300"/>
        <v>63</v>
      </c>
      <c r="BO99" s="16">
        <f t="shared" si="300"/>
        <v>63</v>
      </c>
      <c r="BP99" s="16">
        <f t="shared" si="300"/>
        <v>0</v>
      </c>
      <c r="BQ99" s="16">
        <f t="shared" si="300"/>
        <v>0</v>
      </c>
      <c r="BR99" s="16">
        <f t="shared" si="300"/>
        <v>0</v>
      </c>
      <c r="BS99" s="16">
        <f t="shared" si="300"/>
        <v>0</v>
      </c>
      <c r="BT99" s="16">
        <f t="shared" si="300"/>
        <v>127</v>
      </c>
      <c r="BU99" s="33">
        <f t="shared" si="300"/>
        <v>190</v>
      </c>
      <c r="BV99" s="16">
        <f t="shared" si="300"/>
        <v>190</v>
      </c>
      <c r="BW99" s="176">
        <f t="shared" si="300"/>
        <v>0</v>
      </c>
      <c r="BX99" s="176">
        <f t="shared" si="300"/>
        <v>0</v>
      </c>
      <c r="BY99" s="176">
        <f t="shared" ref="BW99:CL100" si="301">BY100</f>
        <v>0</v>
      </c>
      <c r="BZ99" s="176">
        <f t="shared" si="301"/>
        <v>0</v>
      </c>
      <c r="CA99" s="176">
        <f t="shared" si="301"/>
        <v>0</v>
      </c>
      <c r="CB99" s="33">
        <f t="shared" si="301"/>
        <v>190</v>
      </c>
      <c r="CC99" s="16">
        <f t="shared" si="301"/>
        <v>190</v>
      </c>
      <c r="CD99" s="176">
        <f t="shared" si="301"/>
        <v>0</v>
      </c>
      <c r="CE99" s="176">
        <f t="shared" si="301"/>
        <v>0</v>
      </c>
      <c r="CF99" s="176">
        <f t="shared" si="301"/>
        <v>0</v>
      </c>
      <c r="CG99" s="176">
        <f t="shared" si="301"/>
        <v>0</v>
      </c>
      <c r="CH99" s="176">
        <f t="shared" si="301"/>
        <v>0</v>
      </c>
      <c r="CI99" s="33">
        <f t="shared" si="301"/>
        <v>190</v>
      </c>
      <c r="CJ99" s="16">
        <f t="shared" si="301"/>
        <v>190</v>
      </c>
      <c r="CK99" s="176">
        <f t="shared" si="301"/>
        <v>0</v>
      </c>
      <c r="CL99" s="176">
        <f t="shared" si="301"/>
        <v>0</v>
      </c>
      <c r="CM99" s="176">
        <f t="shared" ref="CK99:CX100" si="302">CM100</f>
        <v>0</v>
      </c>
      <c r="CN99" s="176">
        <f t="shared" si="302"/>
        <v>0</v>
      </c>
      <c r="CO99" s="176">
        <f t="shared" si="302"/>
        <v>0</v>
      </c>
      <c r="CP99" s="33">
        <f t="shared" si="302"/>
        <v>190</v>
      </c>
      <c r="CQ99" s="16">
        <f t="shared" si="302"/>
        <v>190</v>
      </c>
      <c r="CR99" s="176">
        <f t="shared" si="302"/>
        <v>0</v>
      </c>
      <c r="CS99" s="176">
        <f t="shared" si="302"/>
        <v>0</v>
      </c>
      <c r="CT99" s="176">
        <f t="shared" si="302"/>
        <v>0</v>
      </c>
      <c r="CU99" s="176">
        <f t="shared" si="302"/>
        <v>0</v>
      </c>
      <c r="CV99" s="176">
        <f t="shared" si="302"/>
        <v>0</v>
      </c>
      <c r="CW99" s="33">
        <f t="shared" si="302"/>
        <v>190</v>
      </c>
      <c r="CX99" s="16">
        <f t="shared" si="302"/>
        <v>190</v>
      </c>
    </row>
    <row r="100" spans="1:102" s="6" customFormat="1" ht="66" x14ac:dyDescent="0.25">
      <c r="A100" s="11" t="s">
        <v>20</v>
      </c>
      <c r="B100" s="12" t="s">
        <v>13</v>
      </c>
      <c r="C100" s="12" t="s">
        <v>42</v>
      </c>
      <c r="D100" s="14" t="s">
        <v>59</v>
      </c>
      <c r="E100" s="15">
        <v>100</v>
      </c>
      <c r="F100" s="16">
        <f>F101</f>
        <v>0</v>
      </c>
      <c r="G100" s="16">
        <f>G101</f>
        <v>0</v>
      </c>
      <c r="H100" s="16">
        <f t="shared" si="296"/>
        <v>63</v>
      </c>
      <c r="I100" s="16">
        <f t="shared" si="296"/>
        <v>63</v>
      </c>
      <c r="J100" s="16">
        <f t="shared" si="296"/>
        <v>63</v>
      </c>
      <c r="K100" s="16">
        <f t="shared" si="296"/>
        <v>63</v>
      </c>
      <c r="L100" s="16">
        <f t="shared" si="296"/>
        <v>0</v>
      </c>
      <c r="M100" s="16">
        <f t="shared" si="296"/>
        <v>0</v>
      </c>
      <c r="N100" s="16">
        <f t="shared" si="296"/>
        <v>0</v>
      </c>
      <c r="O100" s="16">
        <f t="shared" si="296"/>
        <v>0</v>
      </c>
      <c r="P100" s="16">
        <f t="shared" si="296"/>
        <v>0</v>
      </c>
      <c r="Q100" s="33">
        <f t="shared" si="296"/>
        <v>63</v>
      </c>
      <c r="R100" s="16">
        <f t="shared" si="296"/>
        <v>63</v>
      </c>
      <c r="S100" s="16">
        <f t="shared" si="297"/>
        <v>0</v>
      </c>
      <c r="T100" s="16">
        <f t="shared" si="297"/>
        <v>0</v>
      </c>
      <c r="U100" s="16">
        <f t="shared" si="297"/>
        <v>0</v>
      </c>
      <c r="V100" s="16">
        <f t="shared" si="297"/>
        <v>0</v>
      </c>
      <c r="W100" s="16">
        <f t="shared" si="297"/>
        <v>0</v>
      </c>
      <c r="X100" s="33">
        <f t="shared" si="297"/>
        <v>63</v>
      </c>
      <c r="Y100" s="16">
        <f t="shared" si="297"/>
        <v>63</v>
      </c>
      <c r="Z100" s="16">
        <f t="shared" si="297"/>
        <v>0</v>
      </c>
      <c r="AA100" s="16">
        <f t="shared" si="297"/>
        <v>0</v>
      </c>
      <c r="AB100" s="16">
        <f t="shared" si="297"/>
        <v>0</v>
      </c>
      <c r="AC100" s="16">
        <f t="shared" si="297"/>
        <v>0</v>
      </c>
      <c r="AD100" s="16">
        <f t="shared" si="297"/>
        <v>0</v>
      </c>
      <c r="AE100" s="33">
        <f t="shared" si="297"/>
        <v>63</v>
      </c>
      <c r="AF100" s="16">
        <f t="shared" si="297"/>
        <v>63</v>
      </c>
      <c r="AG100" s="16">
        <f t="shared" si="298"/>
        <v>0</v>
      </c>
      <c r="AH100" s="16">
        <f t="shared" si="298"/>
        <v>0</v>
      </c>
      <c r="AI100" s="16">
        <f t="shared" si="298"/>
        <v>0</v>
      </c>
      <c r="AJ100" s="16">
        <f t="shared" si="298"/>
        <v>0</v>
      </c>
      <c r="AK100" s="16">
        <f t="shared" si="298"/>
        <v>0</v>
      </c>
      <c r="AL100" s="33">
        <f t="shared" si="298"/>
        <v>63</v>
      </c>
      <c r="AM100" s="16">
        <f t="shared" si="298"/>
        <v>63</v>
      </c>
      <c r="AN100" s="16">
        <f t="shared" si="298"/>
        <v>0</v>
      </c>
      <c r="AO100" s="16">
        <f t="shared" si="298"/>
        <v>0</v>
      </c>
      <c r="AP100" s="16">
        <f t="shared" si="298"/>
        <v>0</v>
      </c>
      <c r="AQ100" s="16">
        <f t="shared" si="298"/>
        <v>0</v>
      </c>
      <c r="AR100" s="16">
        <f t="shared" si="298"/>
        <v>0</v>
      </c>
      <c r="AS100" s="33">
        <f t="shared" si="298"/>
        <v>63</v>
      </c>
      <c r="AT100" s="16">
        <f t="shared" si="298"/>
        <v>63</v>
      </c>
      <c r="AU100" s="16">
        <f t="shared" si="299"/>
        <v>0</v>
      </c>
      <c r="AV100" s="16">
        <f t="shared" si="299"/>
        <v>0</v>
      </c>
      <c r="AW100" s="16">
        <f t="shared" si="299"/>
        <v>0</v>
      </c>
      <c r="AX100" s="16">
        <f t="shared" si="299"/>
        <v>0</v>
      </c>
      <c r="AY100" s="16">
        <f t="shared" si="299"/>
        <v>0</v>
      </c>
      <c r="AZ100" s="33">
        <f t="shared" si="299"/>
        <v>63</v>
      </c>
      <c r="BA100" s="16">
        <f t="shared" si="299"/>
        <v>63</v>
      </c>
      <c r="BB100" s="16">
        <f t="shared" si="299"/>
        <v>0</v>
      </c>
      <c r="BC100" s="16">
        <f t="shared" si="299"/>
        <v>0</v>
      </c>
      <c r="BD100" s="16">
        <f t="shared" si="299"/>
        <v>0</v>
      </c>
      <c r="BE100" s="16">
        <f t="shared" si="299"/>
        <v>0</v>
      </c>
      <c r="BF100" s="16">
        <f t="shared" si="299"/>
        <v>0</v>
      </c>
      <c r="BG100" s="33">
        <f t="shared" si="299"/>
        <v>63</v>
      </c>
      <c r="BH100" s="16">
        <f t="shared" si="299"/>
        <v>63</v>
      </c>
      <c r="BI100" s="16">
        <f t="shared" si="300"/>
        <v>0</v>
      </c>
      <c r="BJ100" s="16">
        <f t="shared" si="300"/>
        <v>0</v>
      </c>
      <c r="BK100" s="16">
        <f t="shared" si="300"/>
        <v>0</v>
      </c>
      <c r="BL100" s="16">
        <f t="shared" si="300"/>
        <v>0</v>
      </c>
      <c r="BM100" s="16">
        <f t="shared" si="300"/>
        <v>0</v>
      </c>
      <c r="BN100" s="33">
        <f t="shared" si="300"/>
        <v>63</v>
      </c>
      <c r="BO100" s="16">
        <f t="shared" si="300"/>
        <v>63</v>
      </c>
      <c r="BP100" s="16">
        <f t="shared" si="300"/>
        <v>0</v>
      </c>
      <c r="BQ100" s="16">
        <f t="shared" si="300"/>
        <v>0</v>
      </c>
      <c r="BR100" s="16">
        <f t="shared" si="300"/>
        <v>0</v>
      </c>
      <c r="BS100" s="16">
        <f t="shared" si="300"/>
        <v>0</v>
      </c>
      <c r="BT100" s="16">
        <f t="shared" si="300"/>
        <v>127</v>
      </c>
      <c r="BU100" s="33">
        <f t="shared" si="300"/>
        <v>190</v>
      </c>
      <c r="BV100" s="16">
        <f t="shared" si="300"/>
        <v>190</v>
      </c>
      <c r="BW100" s="176">
        <f t="shared" si="301"/>
        <v>0</v>
      </c>
      <c r="BX100" s="176">
        <f t="shared" si="301"/>
        <v>0</v>
      </c>
      <c r="BY100" s="176">
        <f t="shared" si="301"/>
        <v>0</v>
      </c>
      <c r="BZ100" s="176">
        <f t="shared" si="301"/>
        <v>0</v>
      </c>
      <c r="CA100" s="176">
        <f t="shared" si="301"/>
        <v>0</v>
      </c>
      <c r="CB100" s="33">
        <f t="shared" si="301"/>
        <v>190</v>
      </c>
      <c r="CC100" s="16">
        <f t="shared" si="301"/>
        <v>190</v>
      </c>
      <c r="CD100" s="176">
        <f t="shared" si="301"/>
        <v>0</v>
      </c>
      <c r="CE100" s="176">
        <f t="shared" si="301"/>
        <v>0</v>
      </c>
      <c r="CF100" s="176">
        <f t="shared" si="301"/>
        <v>0</v>
      </c>
      <c r="CG100" s="176">
        <f t="shared" si="301"/>
        <v>0</v>
      </c>
      <c r="CH100" s="176">
        <f t="shared" si="301"/>
        <v>0</v>
      </c>
      <c r="CI100" s="33">
        <f t="shared" si="301"/>
        <v>190</v>
      </c>
      <c r="CJ100" s="16">
        <f t="shared" si="301"/>
        <v>190</v>
      </c>
      <c r="CK100" s="176">
        <f t="shared" si="302"/>
        <v>0</v>
      </c>
      <c r="CL100" s="176">
        <f t="shared" si="302"/>
        <v>0</v>
      </c>
      <c r="CM100" s="176">
        <f t="shared" si="302"/>
        <v>0</v>
      </c>
      <c r="CN100" s="176">
        <f t="shared" si="302"/>
        <v>0</v>
      </c>
      <c r="CO100" s="176">
        <f t="shared" si="302"/>
        <v>0</v>
      </c>
      <c r="CP100" s="33">
        <f t="shared" si="302"/>
        <v>190</v>
      </c>
      <c r="CQ100" s="16">
        <f t="shared" si="302"/>
        <v>190</v>
      </c>
      <c r="CR100" s="176">
        <f t="shared" si="302"/>
        <v>0</v>
      </c>
      <c r="CS100" s="176">
        <f t="shared" si="302"/>
        <v>0</v>
      </c>
      <c r="CT100" s="176">
        <f t="shared" si="302"/>
        <v>0</v>
      </c>
      <c r="CU100" s="176">
        <f t="shared" si="302"/>
        <v>0</v>
      </c>
      <c r="CV100" s="176">
        <f t="shared" si="302"/>
        <v>0</v>
      </c>
      <c r="CW100" s="33">
        <f t="shared" si="302"/>
        <v>190</v>
      </c>
      <c r="CX100" s="16">
        <f t="shared" si="302"/>
        <v>190</v>
      </c>
    </row>
    <row r="101" spans="1:102" s="6" customFormat="1" ht="33" x14ac:dyDescent="0.25">
      <c r="A101" s="11" t="s">
        <v>21</v>
      </c>
      <c r="B101" s="12" t="s">
        <v>13</v>
      </c>
      <c r="C101" s="12" t="s">
        <v>42</v>
      </c>
      <c r="D101" s="14" t="s">
        <v>59</v>
      </c>
      <c r="E101" s="15">
        <v>120</v>
      </c>
      <c r="F101" s="16"/>
      <c r="G101" s="16"/>
      <c r="H101" s="16">
        <v>63</v>
      </c>
      <c r="I101" s="16">
        <v>63</v>
      </c>
      <c r="J101" s="16">
        <f>F101+H101</f>
        <v>63</v>
      </c>
      <c r="K101" s="16">
        <f>G101+I101</f>
        <v>63</v>
      </c>
      <c r="L101" s="25"/>
      <c r="M101" s="25"/>
      <c r="N101" s="25"/>
      <c r="O101" s="25"/>
      <c r="P101" s="25"/>
      <c r="Q101" s="33">
        <f>J101+L101+M101+N101+O101+P101</f>
        <v>63</v>
      </c>
      <c r="R101" s="16">
        <f>K101+P101</f>
        <v>63</v>
      </c>
      <c r="S101" s="25"/>
      <c r="T101" s="25"/>
      <c r="U101" s="25"/>
      <c r="V101" s="25"/>
      <c r="W101" s="25"/>
      <c r="X101" s="33">
        <f>Q101+S101+T101+U101+V101+W101</f>
        <v>63</v>
      </c>
      <c r="Y101" s="16">
        <f>R101+W101</f>
        <v>63</v>
      </c>
      <c r="Z101" s="25"/>
      <c r="AA101" s="25"/>
      <c r="AB101" s="25"/>
      <c r="AC101" s="25"/>
      <c r="AD101" s="25"/>
      <c r="AE101" s="33">
        <f>X101+Z101+AA101+AB101+AC101+AD101</f>
        <v>63</v>
      </c>
      <c r="AF101" s="16">
        <f>Y101+AD101</f>
        <v>63</v>
      </c>
      <c r="AG101" s="25"/>
      <c r="AH101" s="25"/>
      <c r="AI101" s="25"/>
      <c r="AJ101" s="25"/>
      <c r="AK101" s="25"/>
      <c r="AL101" s="33">
        <f>AE101+AG101+AH101+AI101+AJ101+AK101</f>
        <v>63</v>
      </c>
      <c r="AM101" s="16">
        <f>AF101+AK101</f>
        <v>63</v>
      </c>
      <c r="AN101" s="25"/>
      <c r="AO101" s="25"/>
      <c r="AP101" s="25"/>
      <c r="AQ101" s="25"/>
      <c r="AR101" s="25"/>
      <c r="AS101" s="33">
        <f>AL101+AN101+AO101+AP101+AQ101+AR101</f>
        <v>63</v>
      </c>
      <c r="AT101" s="16">
        <f>AM101+AR101</f>
        <v>63</v>
      </c>
      <c r="AU101" s="25"/>
      <c r="AV101" s="25"/>
      <c r="AW101" s="25"/>
      <c r="AX101" s="25"/>
      <c r="AY101" s="25"/>
      <c r="AZ101" s="33">
        <f>AS101+AU101+AV101+AW101+AX101+AY101</f>
        <v>63</v>
      </c>
      <c r="BA101" s="16">
        <f>AT101+AY101</f>
        <v>63</v>
      </c>
      <c r="BB101" s="25"/>
      <c r="BC101" s="25"/>
      <c r="BD101" s="25"/>
      <c r="BE101" s="25"/>
      <c r="BF101" s="25"/>
      <c r="BG101" s="33">
        <f>AZ101+BB101+BC101+BD101+BE101+BF101</f>
        <v>63</v>
      </c>
      <c r="BH101" s="16">
        <f>BA101+BF101</f>
        <v>63</v>
      </c>
      <c r="BI101" s="25"/>
      <c r="BJ101" s="25"/>
      <c r="BK101" s="25"/>
      <c r="BL101" s="25"/>
      <c r="BM101" s="25"/>
      <c r="BN101" s="33">
        <f>BG101+BI101+BJ101+BK101+BL101+BM101</f>
        <v>63</v>
      </c>
      <c r="BO101" s="16">
        <f>BH101+BM101</f>
        <v>63</v>
      </c>
      <c r="BP101" s="25"/>
      <c r="BQ101" s="25"/>
      <c r="BR101" s="25"/>
      <c r="BS101" s="25"/>
      <c r="BT101" s="25">
        <v>127</v>
      </c>
      <c r="BU101" s="33">
        <f>BN101+BP101+BQ101+BR101+BS101+BT101</f>
        <v>190</v>
      </c>
      <c r="BV101" s="16">
        <f>BO101+BT101</f>
        <v>190</v>
      </c>
      <c r="BW101" s="178"/>
      <c r="BX101" s="178"/>
      <c r="BY101" s="178"/>
      <c r="BZ101" s="178"/>
      <c r="CA101" s="178"/>
      <c r="CB101" s="33">
        <f>BU101+BW101+BX101+BY101+BZ101+CA101</f>
        <v>190</v>
      </c>
      <c r="CC101" s="16">
        <f>BV101+CA101</f>
        <v>190</v>
      </c>
      <c r="CD101" s="178"/>
      <c r="CE101" s="178"/>
      <c r="CF101" s="178"/>
      <c r="CG101" s="178"/>
      <c r="CH101" s="178"/>
      <c r="CI101" s="33">
        <f>CB101+CD101+CE101+CF101+CG101+CH101</f>
        <v>190</v>
      </c>
      <c r="CJ101" s="16">
        <f>CC101+CH101</f>
        <v>190</v>
      </c>
      <c r="CK101" s="178"/>
      <c r="CL101" s="178"/>
      <c r="CM101" s="178"/>
      <c r="CN101" s="178"/>
      <c r="CO101" s="178"/>
      <c r="CP101" s="33">
        <f>CI101+CK101+CL101+CM101+CN101+CO101</f>
        <v>190</v>
      </c>
      <c r="CQ101" s="16">
        <f>CJ101+CO101</f>
        <v>190</v>
      </c>
      <c r="CR101" s="178"/>
      <c r="CS101" s="178"/>
      <c r="CT101" s="178"/>
      <c r="CU101" s="178"/>
      <c r="CV101" s="178"/>
      <c r="CW101" s="33">
        <f>CP101+CR101+CS101+CT101+CU101+CV101</f>
        <v>190</v>
      </c>
      <c r="CX101" s="16">
        <f>CQ101+CV101</f>
        <v>190</v>
      </c>
    </row>
    <row r="102" spans="1:102" s="6" customFormat="1" ht="16.5" hidden="1" x14ac:dyDescent="0.25">
      <c r="A102" s="11" t="s">
        <v>24</v>
      </c>
      <c r="B102" s="12" t="s">
        <v>13</v>
      </c>
      <c r="C102" s="12" t="s">
        <v>42</v>
      </c>
      <c r="D102" s="42" t="s">
        <v>25</v>
      </c>
      <c r="E102" s="15"/>
      <c r="F102" s="16">
        <f>F103</f>
        <v>0</v>
      </c>
      <c r="G102" s="16">
        <f>G111</f>
        <v>0</v>
      </c>
      <c r="H102" s="16">
        <f>H103</f>
        <v>0</v>
      </c>
      <c r="I102" s="16">
        <f>I111</f>
        <v>0</v>
      </c>
      <c r="J102" s="16">
        <f>J103</f>
        <v>0</v>
      </c>
      <c r="K102" s="16">
        <f>K111</f>
        <v>0</v>
      </c>
      <c r="L102" s="25"/>
      <c r="M102" s="25"/>
      <c r="N102" s="25"/>
      <c r="O102" s="25"/>
      <c r="P102" s="25"/>
      <c r="Q102" s="21"/>
      <c r="R102" s="21"/>
      <c r="S102" s="25"/>
      <c r="T102" s="25"/>
      <c r="U102" s="25"/>
      <c r="V102" s="25"/>
      <c r="W102" s="25"/>
      <c r="X102" s="21"/>
      <c r="Y102" s="21"/>
      <c r="Z102" s="25"/>
      <c r="AA102" s="25"/>
      <c r="AB102" s="25"/>
      <c r="AC102" s="25"/>
      <c r="AD102" s="25"/>
      <c r="AE102" s="129"/>
      <c r="AF102" s="129"/>
      <c r="AG102" s="25"/>
      <c r="AH102" s="25"/>
      <c r="AI102" s="25"/>
      <c r="AJ102" s="25"/>
      <c r="AK102" s="25"/>
      <c r="AL102" s="129"/>
      <c r="AM102" s="129"/>
      <c r="AN102" s="25"/>
      <c r="AO102" s="25"/>
      <c r="AP102" s="25"/>
      <c r="AQ102" s="25"/>
      <c r="AR102" s="25"/>
      <c r="AS102" s="129"/>
      <c r="AT102" s="129"/>
      <c r="AU102" s="25"/>
      <c r="AV102" s="25"/>
      <c r="AW102" s="25"/>
      <c r="AX102" s="25"/>
      <c r="AY102" s="25"/>
      <c r="AZ102" s="129"/>
      <c r="BA102" s="129"/>
      <c r="BB102" s="25"/>
      <c r="BC102" s="25"/>
      <c r="BD102" s="25"/>
      <c r="BE102" s="25"/>
      <c r="BF102" s="25"/>
      <c r="BG102" s="129"/>
      <c r="BH102" s="129"/>
      <c r="BI102" s="25"/>
      <c r="BJ102" s="25"/>
      <c r="BK102" s="25"/>
      <c r="BL102" s="25"/>
      <c r="BM102" s="25"/>
      <c r="BN102" s="129"/>
      <c r="BO102" s="129"/>
      <c r="BP102" s="25"/>
      <c r="BQ102" s="25"/>
      <c r="BR102" s="25"/>
      <c r="BS102" s="25"/>
      <c r="BT102" s="25"/>
      <c r="BU102" s="129"/>
      <c r="BV102" s="129"/>
      <c r="BW102" s="178"/>
      <c r="BX102" s="178"/>
      <c r="BY102" s="178"/>
      <c r="BZ102" s="178"/>
      <c r="CA102" s="178"/>
      <c r="CB102" s="129"/>
      <c r="CC102" s="129"/>
      <c r="CD102" s="178"/>
      <c r="CE102" s="178"/>
      <c r="CF102" s="178"/>
      <c r="CG102" s="178"/>
      <c r="CH102" s="178"/>
      <c r="CI102" s="129"/>
      <c r="CJ102" s="129"/>
      <c r="CK102" s="178"/>
      <c r="CL102" s="178"/>
      <c r="CM102" s="178"/>
      <c r="CN102" s="178"/>
      <c r="CO102" s="178"/>
      <c r="CP102" s="129"/>
      <c r="CQ102" s="129"/>
      <c r="CR102" s="178"/>
      <c r="CS102" s="178"/>
      <c r="CT102" s="178"/>
      <c r="CU102" s="178"/>
      <c r="CV102" s="178"/>
      <c r="CW102" s="129"/>
      <c r="CX102" s="129"/>
    </row>
    <row r="103" spans="1:102" s="6" customFormat="1" ht="33" hidden="1" x14ac:dyDescent="0.25">
      <c r="A103" s="11" t="s">
        <v>16</v>
      </c>
      <c r="B103" s="12" t="s">
        <v>13</v>
      </c>
      <c r="C103" s="12" t="s">
        <v>42</v>
      </c>
      <c r="D103" s="14" t="s">
        <v>26</v>
      </c>
      <c r="E103" s="15"/>
      <c r="F103" s="16">
        <f>F104</f>
        <v>0</v>
      </c>
      <c r="G103" s="16"/>
      <c r="H103" s="16">
        <f>H104</f>
        <v>0</v>
      </c>
      <c r="I103" s="16"/>
      <c r="J103" s="16">
        <f>J104</f>
        <v>0</v>
      </c>
      <c r="K103" s="16"/>
      <c r="L103" s="25"/>
      <c r="M103" s="25"/>
      <c r="N103" s="25"/>
      <c r="O103" s="25"/>
      <c r="P103" s="25"/>
      <c r="Q103" s="21"/>
      <c r="R103" s="21"/>
      <c r="S103" s="25"/>
      <c r="T103" s="25"/>
      <c r="U103" s="25"/>
      <c r="V103" s="25"/>
      <c r="W103" s="25"/>
      <c r="X103" s="21"/>
      <c r="Y103" s="21"/>
      <c r="Z103" s="25"/>
      <c r="AA103" s="25"/>
      <c r="AB103" s="25"/>
      <c r="AC103" s="25"/>
      <c r="AD103" s="25"/>
      <c r="AE103" s="129"/>
      <c r="AF103" s="129"/>
      <c r="AG103" s="25"/>
      <c r="AH103" s="25"/>
      <c r="AI103" s="25"/>
      <c r="AJ103" s="25"/>
      <c r="AK103" s="25"/>
      <c r="AL103" s="129"/>
      <c r="AM103" s="129"/>
      <c r="AN103" s="25"/>
      <c r="AO103" s="25"/>
      <c r="AP103" s="25"/>
      <c r="AQ103" s="25"/>
      <c r="AR103" s="25"/>
      <c r="AS103" s="129"/>
      <c r="AT103" s="129"/>
      <c r="AU103" s="25"/>
      <c r="AV103" s="25"/>
      <c r="AW103" s="25"/>
      <c r="AX103" s="25"/>
      <c r="AY103" s="25"/>
      <c r="AZ103" s="129"/>
      <c r="BA103" s="129"/>
      <c r="BB103" s="25"/>
      <c r="BC103" s="25"/>
      <c r="BD103" s="25"/>
      <c r="BE103" s="25"/>
      <c r="BF103" s="25"/>
      <c r="BG103" s="129"/>
      <c r="BH103" s="129"/>
      <c r="BI103" s="25"/>
      <c r="BJ103" s="25"/>
      <c r="BK103" s="25"/>
      <c r="BL103" s="25"/>
      <c r="BM103" s="25"/>
      <c r="BN103" s="129"/>
      <c r="BO103" s="129"/>
      <c r="BP103" s="25"/>
      <c r="BQ103" s="25"/>
      <c r="BR103" s="25"/>
      <c r="BS103" s="25"/>
      <c r="BT103" s="25"/>
      <c r="BU103" s="129"/>
      <c r="BV103" s="129"/>
      <c r="BW103" s="178"/>
      <c r="BX103" s="178"/>
      <c r="BY103" s="178"/>
      <c r="BZ103" s="178"/>
      <c r="CA103" s="178"/>
      <c r="CB103" s="129"/>
      <c r="CC103" s="129"/>
      <c r="CD103" s="178"/>
      <c r="CE103" s="178"/>
      <c r="CF103" s="178"/>
      <c r="CG103" s="178"/>
      <c r="CH103" s="178"/>
      <c r="CI103" s="129"/>
      <c r="CJ103" s="129"/>
      <c r="CK103" s="178"/>
      <c r="CL103" s="178"/>
      <c r="CM103" s="178"/>
      <c r="CN103" s="178"/>
      <c r="CO103" s="178"/>
      <c r="CP103" s="129"/>
      <c r="CQ103" s="129"/>
      <c r="CR103" s="178"/>
      <c r="CS103" s="178"/>
      <c r="CT103" s="178"/>
      <c r="CU103" s="178"/>
      <c r="CV103" s="178"/>
      <c r="CW103" s="129"/>
      <c r="CX103" s="129"/>
    </row>
    <row r="104" spans="1:102" s="6" customFormat="1" ht="16.5" hidden="1" x14ac:dyDescent="0.25">
      <c r="A104" s="11" t="s">
        <v>31</v>
      </c>
      <c r="B104" s="12" t="s">
        <v>13</v>
      </c>
      <c r="C104" s="12" t="s">
        <v>42</v>
      </c>
      <c r="D104" s="63" t="s">
        <v>32</v>
      </c>
      <c r="E104" s="12"/>
      <c r="F104" s="16">
        <f t="shared" ref="F104:K104" si="303">F105+F107+F109</f>
        <v>0</v>
      </c>
      <c r="G104" s="16">
        <f t="shared" si="303"/>
        <v>0</v>
      </c>
      <c r="H104" s="16">
        <f t="shared" si="303"/>
        <v>0</v>
      </c>
      <c r="I104" s="16">
        <f t="shared" si="303"/>
        <v>0</v>
      </c>
      <c r="J104" s="16">
        <f t="shared" si="303"/>
        <v>0</v>
      </c>
      <c r="K104" s="16">
        <f t="shared" si="303"/>
        <v>0</v>
      </c>
      <c r="L104" s="25"/>
      <c r="M104" s="25"/>
      <c r="N104" s="25"/>
      <c r="O104" s="25"/>
      <c r="P104" s="25"/>
      <c r="Q104" s="21"/>
      <c r="R104" s="21"/>
      <c r="S104" s="25"/>
      <c r="T104" s="25"/>
      <c r="U104" s="25"/>
      <c r="V104" s="25"/>
      <c r="W104" s="25"/>
      <c r="X104" s="21"/>
      <c r="Y104" s="21"/>
      <c r="Z104" s="25"/>
      <c r="AA104" s="25"/>
      <c r="AB104" s="25"/>
      <c r="AC104" s="25"/>
      <c r="AD104" s="25"/>
      <c r="AE104" s="129"/>
      <c r="AF104" s="129"/>
      <c r="AG104" s="25"/>
      <c r="AH104" s="25"/>
      <c r="AI104" s="25"/>
      <c r="AJ104" s="25"/>
      <c r="AK104" s="25"/>
      <c r="AL104" s="129"/>
      <c r="AM104" s="129"/>
      <c r="AN104" s="25"/>
      <c r="AO104" s="25"/>
      <c r="AP104" s="25"/>
      <c r="AQ104" s="25"/>
      <c r="AR104" s="25"/>
      <c r="AS104" s="129"/>
      <c r="AT104" s="129"/>
      <c r="AU104" s="25"/>
      <c r="AV104" s="25"/>
      <c r="AW104" s="25"/>
      <c r="AX104" s="25"/>
      <c r="AY104" s="25"/>
      <c r="AZ104" s="129"/>
      <c r="BA104" s="129"/>
      <c r="BB104" s="25"/>
      <c r="BC104" s="25"/>
      <c r="BD104" s="25"/>
      <c r="BE104" s="25"/>
      <c r="BF104" s="25"/>
      <c r="BG104" s="129"/>
      <c r="BH104" s="129"/>
      <c r="BI104" s="25"/>
      <c r="BJ104" s="25"/>
      <c r="BK104" s="25"/>
      <c r="BL104" s="25"/>
      <c r="BM104" s="25"/>
      <c r="BN104" s="129"/>
      <c r="BO104" s="129"/>
      <c r="BP104" s="25"/>
      <c r="BQ104" s="25"/>
      <c r="BR104" s="25"/>
      <c r="BS104" s="25"/>
      <c r="BT104" s="25"/>
      <c r="BU104" s="129"/>
      <c r="BV104" s="129"/>
      <c r="BW104" s="178"/>
      <c r="BX104" s="178"/>
      <c r="BY104" s="178"/>
      <c r="BZ104" s="178"/>
      <c r="CA104" s="178"/>
      <c r="CB104" s="129"/>
      <c r="CC104" s="129"/>
      <c r="CD104" s="178"/>
      <c r="CE104" s="178"/>
      <c r="CF104" s="178"/>
      <c r="CG104" s="178"/>
      <c r="CH104" s="178"/>
      <c r="CI104" s="129"/>
      <c r="CJ104" s="129"/>
      <c r="CK104" s="178"/>
      <c r="CL104" s="178"/>
      <c r="CM104" s="178"/>
      <c r="CN104" s="178"/>
      <c r="CO104" s="178"/>
      <c r="CP104" s="129"/>
      <c r="CQ104" s="129"/>
      <c r="CR104" s="178"/>
      <c r="CS104" s="178"/>
      <c r="CT104" s="178"/>
      <c r="CU104" s="178"/>
      <c r="CV104" s="178"/>
      <c r="CW104" s="129"/>
      <c r="CX104" s="129"/>
    </row>
    <row r="105" spans="1:102" s="6" customFormat="1" ht="66" hidden="1" x14ac:dyDescent="0.25">
      <c r="A105" s="11" t="s">
        <v>20</v>
      </c>
      <c r="B105" s="12" t="s">
        <v>13</v>
      </c>
      <c r="C105" s="12" t="s">
        <v>42</v>
      </c>
      <c r="D105" s="63" t="s">
        <v>32</v>
      </c>
      <c r="E105" s="15">
        <v>100</v>
      </c>
      <c r="F105" s="16">
        <f>F106</f>
        <v>0</v>
      </c>
      <c r="G105" s="16"/>
      <c r="H105" s="16">
        <f>H106</f>
        <v>0</v>
      </c>
      <c r="I105" s="16"/>
      <c r="J105" s="16">
        <f>J106</f>
        <v>0</v>
      </c>
      <c r="K105" s="16"/>
      <c r="L105" s="25"/>
      <c r="M105" s="25"/>
      <c r="N105" s="25"/>
      <c r="O105" s="25"/>
      <c r="P105" s="25"/>
      <c r="Q105" s="21"/>
      <c r="R105" s="21"/>
      <c r="S105" s="25"/>
      <c r="T105" s="25"/>
      <c r="U105" s="25"/>
      <c r="V105" s="25"/>
      <c r="W105" s="25"/>
      <c r="X105" s="21"/>
      <c r="Y105" s="21"/>
      <c r="Z105" s="25"/>
      <c r="AA105" s="25"/>
      <c r="AB105" s="25"/>
      <c r="AC105" s="25"/>
      <c r="AD105" s="25"/>
      <c r="AE105" s="129"/>
      <c r="AF105" s="129"/>
      <c r="AG105" s="25"/>
      <c r="AH105" s="25"/>
      <c r="AI105" s="25"/>
      <c r="AJ105" s="25"/>
      <c r="AK105" s="25"/>
      <c r="AL105" s="129"/>
      <c r="AM105" s="129"/>
      <c r="AN105" s="25"/>
      <c r="AO105" s="25"/>
      <c r="AP105" s="25"/>
      <c r="AQ105" s="25"/>
      <c r="AR105" s="25"/>
      <c r="AS105" s="129"/>
      <c r="AT105" s="129"/>
      <c r="AU105" s="25"/>
      <c r="AV105" s="25"/>
      <c r="AW105" s="25"/>
      <c r="AX105" s="25"/>
      <c r="AY105" s="25"/>
      <c r="AZ105" s="129"/>
      <c r="BA105" s="129"/>
      <c r="BB105" s="25"/>
      <c r="BC105" s="25"/>
      <c r="BD105" s="25"/>
      <c r="BE105" s="25"/>
      <c r="BF105" s="25"/>
      <c r="BG105" s="129"/>
      <c r="BH105" s="129"/>
      <c r="BI105" s="25"/>
      <c r="BJ105" s="25"/>
      <c r="BK105" s="25"/>
      <c r="BL105" s="25"/>
      <c r="BM105" s="25"/>
      <c r="BN105" s="129"/>
      <c r="BO105" s="129"/>
      <c r="BP105" s="25"/>
      <c r="BQ105" s="25"/>
      <c r="BR105" s="25"/>
      <c r="BS105" s="25"/>
      <c r="BT105" s="25"/>
      <c r="BU105" s="129"/>
      <c r="BV105" s="129"/>
      <c r="BW105" s="178"/>
      <c r="BX105" s="178"/>
      <c r="BY105" s="178"/>
      <c r="BZ105" s="178"/>
      <c r="CA105" s="178"/>
      <c r="CB105" s="129"/>
      <c r="CC105" s="129"/>
      <c r="CD105" s="178"/>
      <c r="CE105" s="178"/>
      <c r="CF105" s="178"/>
      <c r="CG105" s="178"/>
      <c r="CH105" s="178"/>
      <c r="CI105" s="129"/>
      <c r="CJ105" s="129"/>
      <c r="CK105" s="178"/>
      <c r="CL105" s="178"/>
      <c r="CM105" s="178"/>
      <c r="CN105" s="178"/>
      <c r="CO105" s="178"/>
      <c r="CP105" s="129"/>
      <c r="CQ105" s="129"/>
      <c r="CR105" s="178"/>
      <c r="CS105" s="178"/>
      <c r="CT105" s="178"/>
      <c r="CU105" s="178"/>
      <c r="CV105" s="178"/>
      <c r="CW105" s="129"/>
      <c r="CX105" s="129"/>
    </row>
    <row r="106" spans="1:102" s="6" customFormat="1" ht="33" hidden="1" x14ac:dyDescent="0.25">
      <c r="A106" s="78" t="s">
        <v>21</v>
      </c>
      <c r="B106" s="12" t="s">
        <v>13</v>
      </c>
      <c r="C106" s="12" t="s">
        <v>42</v>
      </c>
      <c r="D106" s="63" t="s">
        <v>32</v>
      </c>
      <c r="E106" s="15">
        <v>120</v>
      </c>
      <c r="F106" s="16"/>
      <c r="G106" s="16"/>
      <c r="H106" s="16"/>
      <c r="I106" s="16"/>
      <c r="J106" s="16">
        <f>F106+H106</f>
        <v>0</v>
      </c>
      <c r="K106" s="16">
        <f>G106+I106</f>
        <v>0</v>
      </c>
      <c r="L106" s="25"/>
      <c r="M106" s="25"/>
      <c r="N106" s="25"/>
      <c r="O106" s="25"/>
      <c r="P106" s="25"/>
      <c r="Q106" s="21"/>
      <c r="R106" s="21"/>
      <c r="S106" s="25"/>
      <c r="T106" s="25"/>
      <c r="U106" s="25"/>
      <c r="V106" s="25"/>
      <c r="W106" s="25"/>
      <c r="X106" s="21"/>
      <c r="Y106" s="21"/>
      <c r="Z106" s="25"/>
      <c r="AA106" s="25"/>
      <c r="AB106" s="25"/>
      <c r="AC106" s="25"/>
      <c r="AD106" s="25"/>
      <c r="AE106" s="129"/>
      <c r="AF106" s="129"/>
      <c r="AG106" s="25"/>
      <c r="AH106" s="25"/>
      <c r="AI106" s="25"/>
      <c r="AJ106" s="25"/>
      <c r="AK106" s="25"/>
      <c r="AL106" s="129"/>
      <c r="AM106" s="129"/>
      <c r="AN106" s="25"/>
      <c r="AO106" s="25"/>
      <c r="AP106" s="25"/>
      <c r="AQ106" s="25"/>
      <c r="AR106" s="25"/>
      <c r="AS106" s="129"/>
      <c r="AT106" s="129"/>
      <c r="AU106" s="25"/>
      <c r="AV106" s="25"/>
      <c r="AW106" s="25"/>
      <c r="AX106" s="25"/>
      <c r="AY106" s="25"/>
      <c r="AZ106" s="129"/>
      <c r="BA106" s="129"/>
      <c r="BB106" s="25"/>
      <c r="BC106" s="25"/>
      <c r="BD106" s="25"/>
      <c r="BE106" s="25"/>
      <c r="BF106" s="25"/>
      <c r="BG106" s="129"/>
      <c r="BH106" s="129"/>
      <c r="BI106" s="25"/>
      <c r="BJ106" s="25"/>
      <c r="BK106" s="25"/>
      <c r="BL106" s="25"/>
      <c r="BM106" s="25"/>
      <c r="BN106" s="129"/>
      <c r="BO106" s="129"/>
      <c r="BP106" s="25"/>
      <c r="BQ106" s="25"/>
      <c r="BR106" s="25"/>
      <c r="BS106" s="25"/>
      <c r="BT106" s="25"/>
      <c r="BU106" s="129"/>
      <c r="BV106" s="129"/>
      <c r="BW106" s="178"/>
      <c r="BX106" s="178"/>
      <c r="BY106" s="178"/>
      <c r="BZ106" s="178"/>
      <c r="CA106" s="178"/>
      <c r="CB106" s="129"/>
      <c r="CC106" s="129"/>
      <c r="CD106" s="178"/>
      <c r="CE106" s="178"/>
      <c r="CF106" s="178"/>
      <c r="CG106" s="178"/>
      <c r="CH106" s="178"/>
      <c r="CI106" s="129"/>
      <c r="CJ106" s="129"/>
      <c r="CK106" s="178"/>
      <c r="CL106" s="178"/>
      <c r="CM106" s="178"/>
      <c r="CN106" s="178"/>
      <c r="CO106" s="178"/>
      <c r="CP106" s="129"/>
      <c r="CQ106" s="129"/>
      <c r="CR106" s="178"/>
      <c r="CS106" s="178"/>
      <c r="CT106" s="178"/>
      <c r="CU106" s="178"/>
      <c r="CV106" s="178"/>
      <c r="CW106" s="129"/>
      <c r="CX106" s="129"/>
    </row>
    <row r="107" spans="1:102" s="6" customFormat="1" ht="33" hidden="1" x14ac:dyDescent="0.25">
      <c r="A107" s="11" t="s">
        <v>33</v>
      </c>
      <c r="B107" s="12" t="s">
        <v>13</v>
      </c>
      <c r="C107" s="12" t="s">
        <v>42</v>
      </c>
      <c r="D107" s="63" t="s">
        <v>32</v>
      </c>
      <c r="E107" s="15">
        <v>200</v>
      </c>
      <c r="F107" s="16">
        <f t="shared" ref="F107:K107" si="304">F108</f>
        <v>0</v>
      </c>
      <c r="G107" s="16">
        <f t="shared" si="304"/>
        <v>0</v>
      </c>
      <c r="H107" s="16">
        <f t="shared" si="304"/>
        <v>0</v>
      </c>
      <c r="I107" s="16">
        <f t="shared" si="304"/>
        <v>0</v>
      </c>
      <c r="J107" s="16">
        <f t="shared" si="304"/>
        <v>0</v>
      </c>
      <c r="K107" s="16">
        <f t="shared" si="304"/>
        <v>0</v>
      </c>
      <c r="L107" s="25"/>
      <c r="M107" s="25"/>
      <c r="N107" s="25"/>
      <c r="O107" s="25"/>
      <c r="P107" s="25"/>
      <c r="Q107" s="21"/>
      <c r="R107" s="21"/>
      <c r="S107" s="25"/>
      <c r="T107" s="25"/>
      <c r="U107" s="25"/>
      <c r="V107" s="25"/>
      <c r="W107" s="25"/>
      <c r="X107" s="21"/>
      <c r="Y107" s="21"/>
      <c r="Z107" s="25"/>
      <c r="AA107" s="25"/>
      <c r="AB107" s="25"/>
      <c r="AC107" s="25"/>
      <c r="AD107" s="25"/>
      <c r="AE107" s="129"/>
      <c r="AF107" s="129"/>
      <c r="AG107" s="25"/>
      <c r="AH107" s="25"/>
      <c r="AI107" s="25"/>
      <c r="AJ107" s="25"/>
      <c r="AK107" s="25"/>
      <c r="AL107" s="129"/>
      <c r="AM107" s="129"/>
      <c r="AN107" s="25"/>
      <c r="AO107" s="25"/>
      <c r="AP107" s="25"/>
      <c r="AQ107" s="25"/>
      <c r="AR107" s="25"/>
      <c r="AS107" s="129"/>
      <c r="AT107" s="129"/>
      <c r="AU107" s="25"/>
      <c r="AV107" s="25"/>
      <c r="AW107" s="25"/>
      <c r="AX107" s="25"/>
      <c r="AY107" s="25"/>
      <c r="AZ107" s="129"/>
      <c r="BA107" s="129"/>
      <c r="BB107" s="25"/>
      <c r="BC107" s="25"/>
      <c r="BD107" s="25"/>
      <c r="BE107" s="25"/>
      <c r="BF107" s="25"/>
      <c r="BG107" s="129"/>
      <c r="BH107" s="129"/>
      <c r="BI107" s="25"/>
      <c r="BJ107" s="25"/>
      <c r="BK107" s="25"/>
      <c r="BL107" s="25"/>
      <c r="BM107" s="25"/>
      <c r="BN107" s="129"/>
      <c r="BO107" s="129"/>
      <c r="BP107" s="25"/>
      <c r="BQ107" s="25"/>
      <c r="BR107" s="25"/>
      <c r="BS107" s="25"/>
      <c r="BT107" s="25"/>
      <c r="BU107" s="129"/>
      <c r="BV107" s="129"/>
      <c r="BW107" s="178"/>
      <c r="BX107" s="178"/>
      <c r="BY107" s="178"/>
      <c r="BZ107" s="178"/>
      <c r="CA107" s="178"/>
      <c r="CB107" s="129"/>
      <c r="CC107" s="129"/>
      <c r="CD107" s="178"/>
      <c r="CE107" s="178"/>
      <c r="CF107" s="178"/>
      <c r="CG107" s="178"/>
      <c r="CH107" s="178"/>
      <c r="CI107" s="129"/>
      <c r="CJ107" s="129"/>
      <c r="CK107" s="178"/>
      <c r="CL107" s="178"/>
      <c r="CM107" s="178"/>
      <c r="CN107" s="178"/>
      <c r="CO107" s="178"/>
      <c r="CP107" s="129"/>
      <c r="CQ107" s="129"/>
      <c r="CR107" s="178"/>
      <c r="CS107" s="178"/>
      <c r="CT107" s="178"/>
      <c r="CU107" s="178"/>
      <c r="CV107" s="178"/>
      <c r="CW107" s="129"/>
      <c r="CX107" s="129"/>
    </row>
    <row r="108" spans="1:102" s="6" customFormat="1" ht="33" hidden="1" x14ac:dyDescent="0.25">
      <c r="A108" s="78" t="s">
        <v>34</v>
      </c>
      <c r="B108" s="12" t="s">
        <v>13</v>
      </c>
      <c r="C108" s="12" t="s">
        <v>42</v>
      </c>
      <c r="D108" s="63" t="s">
        <v>32</v>
      </c>
      <c r="E108" s="15">
        <v>240</v>
      </c>
      <c r="F108" s="16"/>
      <c r="G108" s="16"/>
      <c r="H108" s="16"/>
      <c r="I108" s="16"/>
      <c r="J108" s="16">
        <f>F108+H108</f>
        <v>0</v>
      </c>
      <c r="K108" s="16">
        <f>G108+I108</f>
        <v>0</v>
      </c>
      <c r="L108" s="25"/>
      <c r="M108" s="25"/>
      <c r="N108" s="25"/>
      <c r="O108" s="25"/>
      <c r="P108" s="25"/>
      <c r="Q108" s="21"/>
      <c r="R108" s="21"/>
      <c r="S108" s="25"/>
      <c r="T108" s="25"/>
      <c r="U108" s="25"/>
      <c r="V108" s="25"/>
      <c r="W108" s="25"/>
      <c r="X108" s="21"/>
      <c r="Y108" s="21"/>
      <c r="Z108" s="25"/>
      <c r="AA108" s="25"/>
      <c r="AB108" s="25"/>
      <c r="AC108" s="25"/>
      <c r="AD108" s="25"/>
      <c r="AE108" s="129"/>
      <c r="AF108" s="129"/>
      <c r="AG108" s="25"/>
      <c r="AH108" s="25"/>
      <c r="AI108" s="25"/>
      <c r="AJ108" s="25"/>
      <c r="AK108" s="25"/>
      <c r="AL108" s="129"/>
      <c r="AM108" s="129"/>
      <c r="AN108" s="25"/>
      <c r="AO108" s="25"/>
      <c r="AP108" s="25"/>
      <c r="AQ108" s="25"/>
      <c r="AR108" s="25"/>
      <c r="AS108" s="129"/>
      <c r="AT108" s="129"/>
      <c r="AU108" s="25"/>
      <c r="AV108" s="25"/>
      <c r="AW108" s="25"/>
      <c r="AX108" s="25"/>
      <c r="AY108" s="25"/>
      <c r="AZ108" s="129"/>
      <c r="BA108" s="129"/>
      <c r="BB108" s="25"/>
      <c r="BC108" s="25"/>
      <c r="BD108" s="25"/>
      <c r="BE108" s="25"/>
      <c r="BF108" s="25"/>
      <c r="BG108" s="129"/>
      <c r="BH108" s="129"/>
      <c r="BI108" s="25"/>
      <c r="BJ108" s="25"/>
      <c r="BK108" s="25"/>
      <c r="BL108" s="25"/>
      <c r="BM108" s="25"/>
      <c r="BN108" s="129"/>
      <c r="BO108" s="129"/>
      <c r="BP108" s="25"/>
      <c r="BQ108" s="25"/>
      <c r="BR108" s="25"/>
      <c r="BS108" s="25"/>
      <c r="BT108" s="25"/>
      <c r="BU108" s="129"/>
      <c r="BV108" s="129"/>
      <c r="BW108" s="178"/>
      <c r="BX108" s="178"/>
      <c r="BY108" s="178"/>
      <c r="BZ108" s="178"/>
      <c r="CA108" s="178"/>
      <c r="CB108" s="129"/>
      <c r="CC108" s="129"/>
      <c r="CD108" s="178"/>
      <c r="CE108" s="178"/>
      <c r="CF108" s="178"/>
      <c r="CG108" s="178"/>
      <c r="CH108" s="178"/>
      <c r="CI108" s="129"/>
      <c r="CJ108" s="129"/>
      <c r="CK108" s="178"/>
      <c r="CL108" s="178"/>
      <c r="CM108" s="178"/>
      <c r="CN108" s="178"/>
      <c r="CO108" s="178"/>
      <c r="CP108" s="129"/>
      <c r="CQ108" s="129"/>
      <c r="CR108" s="178"/>
      <c r="CS108" s="178"/>
      <c r="CT108" s="178"/>
      <c r="CU108" s="178"/>
      <c r="CV108" s="178"/>
      <c r="CW108" s="129"/>
      <c r="CX108" s="129"/>
    </row>
    <row r="109" spans="1:102" s="6" customFormat="1" ht="16.5" hidden="1" x14ac:dyDescent="0.25">
      <c r="A109" s="11" t="s">
        <v>38</v>
      </c>
      <c r="B109" s="12" t="s">
        <v>13</v>
      </c>
      <c r="C109" s="12" t="s">
        <v>42</v>
      </c>
      <c r="D109" s="63" t="s">
        <v>32</v>
      </c>
      <c r="E109" s="15">
        <v>800</v>
      </c>
      <c r="F109" s="16">
        <f>F110</f>
        <v>0</v>
      </c>
      <c r="G109" s="16"/>
      <c r="H109" s="16">
        <f>H110</f>
        <v>0</v>
      </c>
      <c r="I109" s="16"/>
      <c r="J109" s="16">
        <f>J110</f>
        <v>0</v>
      </c>
      <c r="K109" s="16"/>
      <c r="L109" s="25"/>
      <c r="M109" s="25"/>
      <c r="N109" s="25"/>
      <c r="O109" s="25"/>
      <c r="P109" s="25"/>
      <c r="Q109" s="21"/>
      <c r="R109" s="21"/>
      <c r="S109" s="25"/>
      <c r="T109" s="25"/>
      <c r="U109" s="25"/>
      <c r="V109" s="25"/>
      <c r="W109" s="25"/>
      <c r="X109" s="21"/>
      <c r="Y109" s="21"/>
      <c r="Z109" s="25"/>
      <c r="AA109" s="25"/>
      <c r="AB109" s="25"/>
      <c r="AC109" s="25"/>
      <c r="AD109" s="25"/>
      <c r="AE109" s="129"/>
      <c r="AF109" s="129"/>
      <c r="AG109" s="25"/>
      <c r="AH109" s="25"/>
      <c r="AI109" s="25"/>
      <c r="AJ109" s="25"/>
      <c r="AK109" s="25"/>
      <c r="AL109" s="129"/>
      <c r="AM109" s="129"/>
      <c r="AN109" s="25"/>
      <c r="AO109" s="25"/>
      <c r="AP109" s="25"/>
      <c r="AQ109" s="25"/>
      <c r="AR109" s="25"/>
      <c r="AS109" s="129"/>
      <c r="AT109" s="129"/>
      <c r="AU109" s="25"/>
      <c r="AV109" s="25"/>
      <c r="AW109" s="25"/>
      <c r="AX109" s="25"/>
      <c r="AY109" s="25"/>
      <c r="AZ109" s="129"/>
      <c r="BA109" s="129"/>
      <c r="BB109" s="25"/>
      <c r="BC109" s="25"/>
      <c r="BD109" s="25"/>
      <c r="BE109" s="25"/>
      <c r="BF109" s="25"/>
      <c r="BG109" s="129"/>
      <c r="BH109" s="129"/>
      <c r="BI109" s="25"/>
      <c r="BJ109" s="25"/>
      <c r="BK109" s="25"/>
      <c r="BL109" s="25"/>
      <c r="BM109" s="25"/>
      <c r="BN109" s="129"/>
      <c r="BO109" s="129"/>
      <c r="BP109" s="25"/>
      <c r="BQ109" s="25"/>
      <c r="BR109" s="25"/>
      <c r="BS109" s="25"/>
      <c r="BT109" s="25"/>
      <c r="BU109" s="129"/>
      <c r="BV109" s="129"/>
      <c r="BW109" s="178"/>
      <c r="BX109" s="178"/>
      <c r="BY109" s="178"/>
      <c r="BZ109" s="178"/>
      <c r="CA109" s="178"/>
      <c r="CB109" s="129"/>
      <c r="CC109" s="129"/>
      <c r="CD109" s="178"/>
      <c r="CE109" s="178"/>
      <c r="CF109" s="178"/>
      <c r="CG109" s="178"/>
      <c r="CH109" s="178"/>
      <c r="CI109" s="129"/>
      <c r="CJ109" s="129"/>
      <c r="CK109" s="178"/>
      <c r="CL109" s="178"/>
      <c r="CM109" s="178"/>
      <c r="CN109" s="178"/>
      <c r="CO109" s="178"/>
      <c r="CP109" s="129"/>
      <c r="CQ109" s="129"/>
      <c r="CR109" s="178"/>
      <c r="CS109" s="178"/>
      <c r="CT109" s="178"/>
      <c r="CU109" s="178"/>
      <c r="CV109" s="178"/>
      <c r="CW109" s="129"/>
      <c r="CX109" s="129"/>
    </row>
    <row r="110" spans="1:102" s="6" customFormat="1" ht="16.5" hidden="1" x14ac:dyDescent="0.25">
      <c r="A110" s="11" t="s">
        <v>40</v>
      </c>
      <c r="B110" s="12" t="s">
        <v>13</v>
      </c>
      <c r="C110" s="12" t="s">
        <v>42</v>
      </c>
      <c r="D110" s="63" t="s">
        <v>32</v>
      </c>
      <c r="E110" s="15">
        <v>850</v>
      </c>
      <c r="F110" s="16"/>
      <c r="G110" s="16"/>
      <c r="H110" s="16"/>
      <c r="I110" s="16"/>
      <c r="J110" s="16">
        <f>F110+H110</f>
        <v>0</v>
      </c>
      <c r="K110" s="16">
        <f>G110+I110</f>
        <v>0</v>
      </c>
      <c r="L110" s="25"/>
      <c r="M110" s="25"/>
      <c r="N110" s="25"/>
      <c r="O110" s="25"/>
      <c r="P110" s="25"/>
      <c r="Q110" s="21"/>
      <c r="R110" s="21"/>
      <c r="S110" s="25"/>
      <c r="T110" s="25"/>
      <c r="U110" s="25"/>
      <c r="V110" s="25"/>
      <c r="W110" s="25"/>
      <c r="X110" s="21"/>
      <c r="Y110" s="21"/>
      <c r="Z110" s="25"/>
      <c r="AA110" s="25"/>
      <c r="AB110" s="25"/>
      <c r="AC110" s="25"/>
      <c r="AD110" s="25"/>
      <c r="AE110" s="129"/>
      <c r="AF110" s="129"/>
      <c r="AG110" s="25"/>
      <c r="AH110" s="25"/>
      <c r="AI110" s="25"/>
      <c r="AJ110" s="25"/>
      <c r="AK110" s="25"/>
      <c r="AL110" s="129"/>
      <c r="AM110" s="129"/>
      <c r="AN110" s="25"/>
      <c r="AO110" s="25"/>
      <c r="AP110" s="25"/>
      <c r="AQ110" s="25"/>
      <c r="AR110" s="25"/>
      <c r="AS110" s="129"/>
      <c r="AT110" s="129"/>
      <c r="AU110" s="25"/>
      <c r="AV110" s="25"/>
      <c r="AW110" s="25"/>
      <c r="AX110" s="25"/>
      <c r="AY110" s="25"/>
      <c r="AZ110" s="129"/>
      <c r="BA110" s="129"/>
      <c r="BB110" s="25"/>
      <c r="BC110" s="25"/>
      <c r="BD110" s="25"/>
      <c r="BE110" s="25"/>
      <c r="BF110" s="25"/>
      <c r="BG110" s="129"/>
      <c r="BH110" s="129"/>
      <c r="BI110" s="25"/>
      <c r="BJ110" s="25"/>
      <c r="BK110" s="25"/>
      <c r="BL110" s="25"/>
      <c r="BM110" s="25"/>
      <c r="BN110" s="129"/>
      <c r="BO110" s="129"/>
      <c r="BP110" s="25"/>
      <c r="BQ110" s="25"/>
      <c r="BR110" s="25"/>
      <c r="BS110" s="25"/>
      <c r="BT110" s="25"/>
      <c r="BU110" s="129"/>
      <c r="BV110" s="129"/>
      <c r="BW110" s="178"/>
      <c r="BX110" s="178"/>
      <c r="BY110" s="178"/>
      <c r="BZ110" s="178"/>
      <c r="CA110" s="178"/>
      <c r="CB110" s="129"/>
      <c r="CC110" s="129"/>
      <c r="CD110" s="178"/>
      <c r="CE110" s="178"/>
      <c r="CF110" s="178"/>
      <c r="CG110" s="178"/>
      <c r="CH110" s="178"/>
      <c r="CI110" s="129"/>
      <c r="CJ110" s="129"/>
      <c r="CK110" s="178"/>
      <c r="CL110" s="178"/>
      <c r="CM110" s="178"/>
      <c r="CN110" s="178"/>
      <c r="CO110" s="178"/>
      <c r="CP110" s="129"/>
      <c r="CQ110" s="129"/>
      <c r="CR110" s="178"/>
      <c r="CS110" s="178"/>
      <c r="CT110" s="178"/>
      <c r="CU110" s="178"/>
      <c r="CV110" s="178"/>
      <c r="CW110" s="129"/>
      <c r="CX110" s="129"/>
    </row>
    <row r="111" spans="1:102" s="6" customFormat="1" ht="66" hidden="1" x14ac:dyDescent="0.25">
      <c r="A111" s="11" t="s">
        <v>803</v>
      </c>
      <c r="B111" s="12" t="s">
        <v>13</v>
      </c>
      <c r="C111" s="12" t="s">
        <v>42</v>
      </c>
      <c r="D111" s="42" t="s">
        <v>804</v>
      </c>
      <c r="E111" s="15"/>
      <c r="F111" s="16">
        <f>F112</f>
        <v>0</v>
      </c>
      <c r="G111" s="16">
        <f>G112</f>
        <v>0</v>
      </c>
      <c r="H111" s="16">
        <f t="shared" ref="H111:K112" si="305">H112</f>
        <v>0</v>
      </c>
      <c r="I111" s="16">
        <f t="shared" si="305"/>
        <v>0</v>
      </c>
      <c r="J111" s="16">
        <f t="shared" si="305"/>
        <v>0</v>
      </c>
      <c r="K111" s="16">
        <f t="shared" si="305"/>
        <v>0</v>
      </c>
      <c r="L111" s="25"/>
      <c r="M111" s="25"/>
      <c r="N111" s="25"/>
      <c r="O111" s="25"/>
      <c r="P111" s="25"/>
      <c r="Q111" s="21"/>
      <c r="R111" s="21"/>
      <c r="S111" s="25"/>
      <c r="T111" s="25"/>
      <c r="U111" s="25"/>
      <c r="V111" s="25"/>
      <c r="W111" s="25"/>
      <c r="X111" s="21"/>
      <c r="Y111" s="21"/>
      <c r="Z111" s="25"/>
      <c r="AA111" s="25"/>
      <c r="AB111" s="25"/>
      <c r="AC111" s="25"/>
      <c r="AD111" s="25"/>
      <c r="AE111" s="129"/>
      <c r="AF111" s="129"/>
      <c r="AG111" s="25"/>
      <c r="AH111" s="25"/>
      <c r="AI111" s="25"/>
      <c r="AJ111" s="25"/>
      <c r="AK111" s="25"/>
      <c r="AL111" s="129"/>
      <c r="AM111" s="129"/>
      <c r="AN111" s="25"/>
      <c r="AO111" s="25"/>
      <c r="AP111" s="25"/>
      <c r="AQ111" s="25"/>
      <c r="AR111" s="25"/>
      <c r="AS111" s="129"/>
      <c r="AT111" s="129"/>
      <c r="AU111" s="25"/>
      <c r="AV111" s="25"/>
      <c r="AW111" s="25"/>
      <c r="AX111" s="25"/>
      <c r="AY111" s="25"/>
      <c r="AZ111" s="129"/>
      <c r="BA111" s="129"/>
      <c r="BB111" s="25"/>
      <c r="BC111" s="25"/>
      <c r="BD111" s="25"/>
      <c r="BE111" s="25"/>
      <c r="BF111" s="25"/>
      <c r="BG111" s="129"/>
      <c r="BH111" s="129"/>
      <c r="BI111" s="25"/>
      <c r="BJ111" s="25"/>
      <c r="BK111" s="25"/>
      <c r="BL111" s="25"/>
      <c r="BM111" s="25"/>
      <c r="BN111" s="129"/>
      <c r="BO111" s="129"/>
      <c r="BP111" s="25"/>
      <c r="BQ111" s="25"/>
      <c r="BR111" s="25"/>
      <c r="BS111" s="25"/>
      <c r="BT111" s="25"/>
      <c r="BU111" s="129"/>
      <c r="BV111" s="129"/>
      <c r="BW111" s="178"/>
      <c r="BX111" s="178"/>
      <c r="BY111" s="178"/>
      <c r="BZ111" s="178"/>
      <c r="CA111" s="178"/>
      <c r="CB111" s="129"/>
      <c r="CC111" s="129"/>
      <c r="CD111" s="178"/>
      <c r="CE111" s="178"/>
      <c r="CF111" s="178"/>
      <c r="CG111" s="178"/>
      <c r="CH111" s="178"/>
      <c r="CI111" s="129"/>
      <c r="CJ111" s="129"/>
      <c r="CK111" s="178"/>
      <c r="CL111" s="178"/>
      <c r="CM111" s="178"/>
      <c r="CN111" s="178"/>
      <c r="CO111" s="178"/>
      <c r="CP111" s="129"/>
      <c r="CQ111" s="129"/>
      <c r="CR111" s="178"/>
      <c r="CS111" s="178"/>
      <c r="CT111" s="178"/>
      <c r="CU111" s="178"/>
      <c r="CV111" s="178"/>
      <c r="CW111" s="129"/>
      <c r="CX111" s="129"/>
    </row>
    <row r="112" spans="1:102" s="6" customFormat="1" ht="66" hidden="1" x14ac:dyDescent="0.25">
      <c r="A112" s="11" t="s">
        <v>20</v>
      </c>
      <c r="B112" s="12" t="s">
        <v>13</v>
      </c>
      <c r="C112" s="12" t="s">
        <v>42</v>
      </c>
      <c r="D112" s="42" t="s">
        <v>804</v>
      </c>
      <c r="E112" s="15">
        <v>100</v>
      </c>
      <c r="F112" s="16">
        <f>F113</f>
        <v>0</v>
      </c>
      <c r="G112" s="16">
        <f>G113</f>
        <v>0</v>
      </c>
      <c r="H112" s="16">
        <f t="shared" si="305"/>
        <v>0</v>
      </c>
      <c r="I112" s="16">
        <f t="shared" si="305"/>
        <v>0</v>
      </c>
      <c r="J112" s="16">
        <f t="shared" si="305"/>
        <v>0</v>
      </c>
      <c r="K112" s="16">
        <f t="shared" si="305"/>
        <v>0</v>
      </c>
      <c r="L112" s="25"/>
      <c r="M112" s="25"/>
      <c r="N112" s="25"/>
      <c r="O112" s="25"/>
      <c r="P112" s="25"/>
      <c r="Q112" s="21"/>
      <c r="R112" s="21"/>
      <c r="S112" s="25"/>
      <c r="T112" s="25"/>
      <c r="U112" s="25"/>
      <c r="V112" s="25"/>
      <c r="W112" s="25"/>
      <c r="X112" s="21"/>
      <c r="Y112" s="21"/>
      <c r="Z112" s="25"/>
      <c r="AA112" s="25"/>
      <c r="AB112" s="25"/>
      <c r="AC112" s="25"/>
      <c r="AD112" s="25"/>
      <c r="AE112" s="129"/>
      <c r="AF112" s="129"/>
      <c r="AG112" s="25"/>
      <c r="AH112" s="25"/>
      <c r="AI112" s="25"/>
      <c r="AJ112" s="25"/>
      <c r="AK112" s="25"/>
      <c r="AL112" s="129"/>
      <c r="AM112" s="129"/>
      <c r="AN112" s="25"/>
      <c r="AO112" s="25"/>
      <c r="AP112" s="25"/>
      <c r="AQ112" s="25"/>
      <c r="AR112" s="25"/>
      <c r="AS112" s="129"/>
      <c r="AT112" s="129"/>
      <c r="AU112" s="25"/>
      <c r="AV112" s="25"/>
      <c r="AW112" s="25"/>
      <c r="AX112" s="25"/>
      <c r="AY112" s="25"/>
      <c r="AZ112" s="129"/>
      <c r="BA112" s="129"/>
      <c r="BB112" s="25"/>
      <c r="BC112" s="25"/>
      <c r="BD112" s="25"/>
      <c r="BE112" s="25"/>
      <c r="BF112" s="25"/>
      <c r="BG112" s="129"/>
      <c r="BH112" s="129"/>
      <c r="BI112" s="25"/>
      <c r="BJ112" s="25"/>
      <c r="BK112" s="25"/>
      <c r="BL112" s="25"/>
      <c r="BM112" s="25"/>
      <c r="BN112" s="129"/>
      <c r="BO112" s="129"/>
      <c r="BP112" s="25"/>
      <c r="BQ112" s="25"/>
      <c r="BR112" s="25"/>
      <c r="BS112" s="25"/>
      <c r="BT112" s="25"/>
      <c r="BU112" s="129"/>
      <c r="BV112" s="129"/>
      <c r="BW112" s="178"/>
      <c r="BX112" s="178"/>
      <c r="BY112" s="178"/>
      <c r="BZ112" s="178"/>
      <c r="CA112" s="178"/>
      <c r="CB112" s="129"/>
      <c r="CC112" s="129"/>
      <c r="CD112" s="178"/>
      <c r="CE112" s="178"/>
      <c r="CF112" s="178"/>
      <c r="CG112" s="178"/>
      <c r="CH112" s="178"/>
      <c r="CI112" s="129"/>
      <c r="CJ112" s="129"/>
      <c r="CK112" s="178"/>
      <c r="CL112" s="178"/>
      <c r="CM112" s="178"/>
      <c r="CN112" s="178"/>
      <c r="CO112" s="178"/>
      <c r="CP112" s="129"/>
      <c r="CQ112" s="129"/>
      <c r="CR112" s="178"/>
      <c r="CS112" s="178"/>
      <c r="CT112" s="178"/>
      <c r="CU112" s="178"/>
      <c r="CV112" s="178"/>
      <c r="CW112" s="129"/>
      <c r="CX112" s="129"/>
    </row>
    <row r="113" spans="1:102" s="6" customFormat="1" ht="33" hidden="1" x14ac:dyDescent="0.25">
      <c r="A113" s="11" t="s">
        <v>21</v>
      </c>
      <c r="B113" s="12" t="s">
        <v>13</v>
      </c>
      <c r="C113" s="12" t="s">
        <v>42</v>
      </c>
      <c r="D113" s="42" t="s">
        <v>804</v>
      </c>
      <c r="E113" s="15">
        <v>120</v>
      </c>
      <c r="F113" s="16"/>
      <c r="G113" s="16"/>
      <c r="H113" s="16"/>
      <c r="I113" s="16"/>
      <c r="J113" s="16">
        <f>F113+H113</f>
        <v>0</v>
      </c>
      <c r="K113" s="16">
        <f>G113+I113</f>
        <v>0</v>
      </c>
      <c r="L113" s="25"/>
      <c r="M113" s="25"/>
      <c r="N113" s="25"/>
      <c r="O113" s="25"/>
      <c r="P113" s="25"/>
      <c r="Q113" s="21"/>
      <c r="R113" s="21"/>
      <c r="S113" s="25"/>
      <c r="T113" s="25"/>
      <c r="U113" s="25"/>
      <c r="V113" s="25"/>
      <c r="W113" s="25"/>
      <c r="X113" s="21"/>
      <c r="Y113" s="21"/>
      <c r="Z113" s="25"/>
      <c r="AA113" s="25"/>
      <c r="AB113" s="25"/>
      <c r="AC113" s="25"/>
      <c r="AD113" s="25"/>
      <c r="AE113" s="129"/>
      <c r="AF113" s="129"/>
      <c r="AG113" s="25"/>
      <c r="AH113" s="25"/>
      <c r="AI113" s="25"/>
      <c r="AJ113" s="25"/>
      <c r="AK113" s="25"/>
      <c r="AL113" s="129"/>
      <c r="AM113" s="129"/>
      <c r="AN113" s="25"/>
      <c r="AO113" s="25"/>
      <c r="AP113" s="25"/>
      <c r="AQ113" s="25"/>
      <c r="AR113" s="25"/>
      <c r="AS113" s="129"/>
      <c r="AT113" s="129"/>
      <c r="AU113" s="25"/>
      <c r="AV113" s="25"/>
      <c r="AW113" s="25"/>
      <c r="AX113" s="25"/>
      <c r="AY113" s="25"/>
      <c r="AZ113" s="129"/>
      <c r="BA113" s="129"/>
      <c r="BB113" s="25"/>
      <c r="BC113" s="25"/>
      <c r="BD113" s="25"/>
      <c r="BE113" s="25"/>
      <c r="BF113" s="25"/>
      <c r="BG113" s="129"/>
      <c r="BH113" s="129"/>
      <c r="BI113" s="25"/>
      <c r="BJ113" s="25"/>
      <c r="BK113" s="25"/>
      <c r="BL113" s="25"/>
      <c r="BM113" s="25"/>
      <c r="BN113" s="129"/>
      <c r="BO113" s="129"/>
      <c r="BP113" s="25"/>
      <c r="BQ113" s="25"/>
      <c r="BR113" s="25"/>
      <c r="BS113" s="25"/>
      <c r="BT113" s="25"/>
      <c r="BU113" s="129"/>
      <c r="BV113" s="129"/>
      <c r="BW113" s="178"/>
      <c r="BX113" s="178"/>
      <c r="BY113" s="178"/>
      <c r="BZ113" s="178"/>
      <c r="CA113" s="178"/>
      <c r="CB113" s="129"/>
      <c r="CC113" s="129"/>
      <c r="CD113" s="178"/>
      <c r="CE113" s="178"/>
      <c r="CF113" s="178"/>
      <c r="CG113" s="178"/>
      <c r="CH113" s="178"/>
      <c r="CI113" s="129"/>
      <c r="CJ113" s="129"/>
      <c r="CK113" s="178"/>
      <c r="CL113" s="178"/>
      <c r="CM113" s="178"/>
      <c r="CN113" s="178"/>
      <c r="CO113" s="178"/>
      <c r="CP113" s="129"/>
      <c r="CQ113" s="129"/>
      <c r="CR113" s="178"/>
      <c r="CS113" s="178"/>
      <c r="CT113" s="178"/>
      <c r="CU113" s="178"/>
      <c r="CV113" s="178"/>
      <c r="CW113" s="129"/>
      <c r="CX113" s="129"/>
    </row>
    <row r="114" spans="1:102" s="6" customFormat="1" ht="16.5" x14ac:dyDescent="0.25">
      <c r="A114" s="78"/>
      <c r="B114" s="12"/>
      <c r="C114" s="12"/>
      <c r="D114" s="14"/>
      <c r="E114" s="12"/>
      <c r="F114" s="84">
        <v>0</v>
      </c>
      <c r="G114" s="84"/>
      <c r="H114" s="84">
        <v>0</v>
      </c>
      <c r="I114" s="84"/>
      <c r="J114" s="84">
        <v>0</v>
      </c>
      <c r="K114" s="84"/>
      <c r="L114" s="25"/>
      <c r="M114" s="25"/>
      <c r="N114" s="25"/>
      <c r="O114" s="25"/>
      <c r="P114" s="25"/>
      <c r="Q114" s="35"/>
      <c r="R114" s="25"/>
      <c r="S114" s="25"/>
      <c r="T114" s="25"/>
      <c r="U114" s="25"/>
      <c r="V114" s="25"/>
      <c r="W114" s="25"/>
      <c r="X114" s="35"/>
      <c r="Y114" s="25"/>
      <c r="Z114" s="25"/>
      <c r="AA114" s="25"/>
      <c r="AB114" s="25"/>
      <c r="AC114" s="25"/>
      <c r="AD114" s="25"/>
      <c r="AE114" s="33"/>
      <c r="AF114" s="16"/>
      <c r="AG114" s="25"/>
      <c r="AH114" s="25"/>
      <c r="AI114" s="25"/>
      <c r="AJ114" s="25"/>
      <c r="AK114" s="25"/>
      <c r="AL114" s="33"/>
      <c r="AM114" s="16"/>
      <c r="AN114" s="25"/>
      <c r="AO114" s="25"/>
      <c r="AP114" s="25"/>
      <c r="AQ114" s="25"/>
      <c r="AR114" s="25"/>
      <c r="AS114" s="33"/>
      <c r="AT114" s="16"/>
      <c r="AU114" s="25"/>
      <c r="AV114" s="25"/>
      <c r="AW114" s="25"/>
      <c r="AX114" s="25"/>
      <c r="AY114" s="25"/>
      <c r="AZ114" s="33"/>
      <c r="BA114" s="16"/>
      <c r="BB114" s="25"/>
      <c r="BC114" s="25"/>
      <c r="BD114" s="25"/>
      <c r="BE114" s="25"/>
      <c r="BF114" s="25"/>
      <c r="BG114" s="33"/>
      <c r="BH114" s="16"/>
      <c r="BI114" s="25"/>
      <c r="BJ114" s="25"/>
      <c r="BK114" s="25"/>
      <c r="BL114" s="25"/>
      <c r="BM114" s="25"/>
      <c r="BN114" s="33"/>
      <c r="BO114" s="16"/>
      <c r="BP114" s="25"/>
      <c r="BQ114" s="25"/>
      <c r="BR114" s="25"/>
      <c r="BS114" s="25"/>
      <c r="BT114" s="25"/>
      <c r="BU114" s="33"/>
      <c r="BV114" s="16"/>
      <c r="BW114" s="178"/>
      <c r="BX114" s="178"/>
      <c r="BY114" s="178"/>
      <c r="BZ114" s="178"/>
      <c r="CA114" s="178"/>
      <c r="CB114" s="33"/>
      <c r="CC114" s="16"/>
      <c r="CD114" s="178"/>
      <c r="CE114" s="178"/>
      <c r="CF114" s="178"/>
      <c r="CG114" s="178"/>
      <c r="CH114" s="178"/>
      <c r="CI114" s="33"/>
      <c r="CJ114" s="16"/>
      <c r="CK114" s="178"/>
      <c r="CL114" s="178"/>
      <c r="CM114" s="178"/>
      <c r="CN114" s="178"/>
      <c r="CO114" s="178"/>
      <c r="CP114" s="33"/>
      <c r="CQ114" s="16"/>
      <c r="CR114" s="178"/>
      <c r="CS114" s="178"/>
      <c r="CT114" s="178"/>
      <c r="CU114" s="178"/>
      <c r="CV114" s="178"/>
      <c r="CW114" s="33"/>
      <c r="CX114" s="16"/>
    </row>
    <row r="115" spans="1:102" s="6" customFormat="1" ht="56.25" x14ac:dyDescent="0.3">
      <c r="A115" s="75" t="s">
        <v>60</v>
      </c>
      <c r="B115" s="76" t="s">
        <v>13</v>
      </c>
      <c r="C115" s="76" t="s">
        <v>61</v>
      </c>
      <c r="D115" s="85"/>
      <c r="E115" s="76"/>
      <c r="F115" s="18">
        <f>F116</f>
        <v>24489</v>
      </c>
      <c r="G115" s="18">
        <f>G116</f>
        <v>0</v>
      </c>
      <c r="H115" s="18">
        <f t="shared" ref="H115:W116" si="306">H116</f>
        <v>0</v>
      </c>
      <c r="I115" s="18">
        <f t="shared" si="306"/>
        <v>0</v>
      </c>
      <c r="J115" s="18">
        <f t="shared" si="306"/>
        <v>24489</v>
      </c>
      <c r="K115" s="18">
        <f t="shared" si="306"/>
        <v>0</v>
      </c>
      <c r="L115" s="18">
        <f t="shared" si="306"/>
        <v>0</v>
      </c>
      <c r="M115" s="18">
        <f t="shared" si="306"/>
        <v>0</v>
      </c>
      <c r="N115" s="18">
        <f t="shared" si="306"/>
        <v>1658</v>
      </c>
      <c r="O115" s="18">
        <f t="shared" si="306"/>
        <v>0</v>
      </c>
      <c r="P115" s="18">
        <f t="shared" si="306"/>
        <v>0</v>
      </c>
      <c r="Q115" s="32">
        <f t="shared" si="306"/>
        <v>26147</v>
      </c>
      <c r="R115" s="18">
        <f t="shared" si="306"/>
        <v>0</v>
      </c>
      <c r="S115" s="18">
        <f t="shared" si="306"/>
        <v>0</v>
      </c>
      <c r="T115" s="18">
        <f t="shared" si="306"/>
        <v>0</v>
      </c>
      <c r="U115" s="18">
        <f t="shared" si="306"/>
        <v>0</v>
      </c>
      <c r="V115" s="18">
        <f t="shared" si="306"/>
        <v>0</v>
      </c>
      <c r="W115" s="18">
        <f t="shared" si="306"/>
        <v>0</v>
      </c>
      <c r="X115" s="32">
        <f t="shared" ref="S115:AH116" si="307">X116</f>
        <v>26147</v>
      </c>
      <c r="Y115" s="18">
        <f t="shared" si="307"/>
        <v>0</v>
      </c>
      <c r="Z115" s="18">
        <f t="shared" si="307"/>
        <v>0</v>
      </c>
      <c r="AA115" s="18">
        <f t="shared" si="307"/>
        <v>0</v>
      </c>
      <c r="AB115" s="18">
        <f t="shared" si="307"/>
        <v>0</v>
      </c>
      <c r="AC115" s="18">
        <f t="shared" si="307"/>
        <v>0</v>
      </c>
      <c r="AD115" s="18">
        <f t="shared" si="307"/>
        <v>0</v>
      </c>
      <c r="AE115" s="32">
        <f t="shared" si="307"/>
        <v>26147</v>
      </c>
      <c r="AF115" s="18">
        <f t="shared" si="307"/>
        <v>0</v>
      </c>
      <c r="AG115" s="18">
        <f t="shared" si="307"/>
        <v>0</v>
      </c>
      <c r="AH115" s="18">
        <f t="shared" si="307"/>
        <v>0</v>
      </c>
      <c r="AI115" s="18">
        <f t="shared" ref="AG115:AV116" si="308">AI116</f>
        <v>0</v>
      </c>
      <c r="AJ115" s="18">
        <f t="shared" si="308"/>
        <v>0</v>
      </c>
      <c r="AK115" s="18">
        <f t="shared" si="308"/>
        <v>0</v>
      </c>
      <c r="AL115" s="32">
        <f t="shared" si="308"/>
        <v>26147</v>
      </c>
      <c r="AM115" s="18">
        <f t="shared" si="308"/>
        <v>0</v>
      </c>
      <c r="AN115" s="18">
        <f t="shared" si="308"/>
        <v>0</v>
      </c>
      <c r="AO115" s="18">
        <f t="shared" si="308"/>
        <v>0</v>
      </c>
      <c r="AP115" s="18">
        <f t="shared" si="308"/>
        <v>0</v>
      </c>
      <c r="AQ115" s="18">
        <f t="shared" si="308"/>
        <v>0</v>
      </c>
      <c r="AR115" s="18">
        <f t="shared" si="308"/>
        <v>0</v>
      </c>
      <c r="AS115" s="32">
        <f t="shared" si="308"/>
        <v>26147</v>
      </c>
      <c r="AT115" s="18">
        <f t="shared" si="308"/>
        <v>0</v>
      </c>
      <c r="AU115" s="18">
        <f t="shared" si="308"/>
        <v>-3</v>
      </c>
      <c r="AV115" s="18">
        <f t="shared" si="308"/>
        <v>0</v>
      </c>
      <c r="AW115" s="18">
        <f t="shared" ref="AU115:BJ116" si="309">AW116</f>
        <v>0</v>
      </c>
      <c r="AX115" s="18">
        <f t="shared" si="309"/>
        <v>0</v>
      </c>
      <c r="AY115" s="18">
        <f t="shared" si="309"/>
        <v>0</v>
      </c>
      <c r="AZ115" s="32">
        <f t="shared" si="309"/>
        <v>26144</v>
      </c>
      <c r="BA115" s="18">
        <f t="shared" si="309"/>
        <v>0</v>
      </c>
      <c r="BB115" s="18">
        <f t="shared" si="309"/>
        <v>0</v>
      </c>
      <c r="BC115" s="18">
        <f t="shared" si="309"/>
        <v>0</v>
      </c>
      <c r="BD115" s="18">
        <f t="shared" si="309"/>
        <v>156</v>
      </c>
      <c r="BE115" s="18">
        <f t="shared" si="309"/>
        <v>0</v>
      </c>
      <c r="BF115" s="18">
        <f t="shared" si="309"/>
        <v>0</v>
      </c>
      <c r="BG115" s="32">
        <f t="shared" si="309"/>
        <v>26300</v>
      </c>
      <c r="BH115" s="18">
        <f t="shared" si="309"/>
        <v>0</v>
      </c>
      <c r="BI115" s="18">
        <f t="shared" si="309"/>
        <v>0</v>
      </c>
      <c r="BJ115" s="18">
        <f t="shared" si="309"/>
        <v>0</v>
      </c>
      <c r="BK115" s="18">
        <f t="shared" ref="BI115:BX116" si="310">BK116</f>
        <v>0</v>
      </c>
      <c r="BL115" s="18">
        <f t="shared" si="310"/>
        <v>0</v>
      </c>
      <c r="BM115" s="18">
        <f t="shared" si="310"/>
        <v>0</v>
      </c>
      <c r="BN115" s="32">
        <f t="shared" si="310"/>
        <v>26300</v>
      </c>
      <c r="BO115" s="18">
        <f t="shared" si="310"/>
        <v>0</v>
      </c>
      <c r="BP115" s="18">
        <f t="shared" si="310"/>
        <v>0</v>
      </c>
      <c r="BQ115" s="18">
        <f t="shared" si="310"/>
        <v>0</v>
      </c>
      <c r="BR115" s="18">
        <f t="shared" si="310"/>
        <v>0</v>
      </c>
      <c r="BS115" s="18">
        <f t="shared" si="310"/>
        <v>-137</v>
      </c>
      <c r="BT115" s="18">
        <f t="shared" si="310"/>
        <v>0</v>
      </c>
      <c r="BU115" s="32">
        <f t="shared" si="310"/>
        <v>26163</v>
      </c>
      <c r="BV115" s="18">
        <f t="shared" si="310"/>
        <v>0</v>
      </c>
      <c r="BW115" s="175">
        <f t="shared" si="310"/>
        <v>0</v>
      </c>
      <c r="BX115" s="175">
        <f t="shared" si="310"/>
        <v>0</v>
      </c>
      <c r="BY115" s="175">
        <f t="shared" ref="BW115:CL116" si="311">BY116</f>
        <v>0</v>
      </c>
      <c r="BZ115" s="175">
        <f t="shared" si="311"/>
        <v>0</v>
      </c>
      <c r="CA115" s="175">
        <f t="shared" si="311"/>
        <v>0</v>
      </c>
      <c r="CB115" s="32">
        <f t="shared" si="311"/>
        <v>26163</v>
      </c>
      <c r="CC115" s="18">
        <f t="shared" si="311"/>
        <v>0</v>
      </c>
      <c r="CD115" s="175">
        <f t="shared" si="311"/>
        <v>0</v>
      </c>
      <c r="CE115" s="175">
        <f t="shared" si="311"/>
        <v>0</v>
      </c>
      <c r="CF115" s="175">
        <f t="shared" si="311"/>
        <v>0</v>
      </c>
      <c r="CG115" s="175">
        <f t="shared" si="311"/>
        <v>0</v>
      </c>
      <c r="CH115" s="175">
        <f t="shared" si="311"/>
        <v>0</v>
      </c>
      <c r="CI115" s="32">
        <f t="shared" si="311"/>
        <v>26163</v>
      </c>
      <c r="CJ115" s="18">
        <f t="shared" si="311"/>
        <v>0</v>
      </c>
      <c r="CK115" s="175">
        <f t="shared" si="311"/>
        <v>0</v>
      </c>
      <c r="CL115" s="175">
        <f t="shared" si="311"/>
        <v>0</v>
      </c>
      <c r="CM115" s="175">
        <f t="shared" ref="CK115:CX116" si="312">CM116</f>
        <v>0</v>
      </c>
      <c r="CN115" s="175">
        <f t="shared" si="312"/>
        <v>0</v>
      </c>
      <c r="CO115" s="175">
        <f t="shared" si="312"/>
        <v>0</v>
      </c>
      <c r="CP115" s="32">
        <f t="shared" si="312"/>
        <v>26163</v>
      </c>
      <c r="CQ115" s="18">
        <f t="shared" si="312"/>
        <v>0</v>
      </c>
      <c r="CR115" s="175">
        <f t="shared" si="312"/>
        <v>0</v>
      </c>
      <c r="CS115" s="175">
        <f t="shared" si="312"/>
        <v>0</v>
      </c>
      <c r="CT115" s="175">
        <f t="shared" si="312"/>
        <v>0</v>
      </c>
      <c r="CU115" s="175">
        <f t="shared" si="312"/>
        <v>0</v>
      </c>
      <c r="CV115" s="175">
        <f t="shared" si="312"/>
        <v>0</v>
      </c>
      <c r="CW115" s="32">
        <f t="shared" si="312"/>
        <v>26163</v>
      </c>
      <c r="CX115" s="18">
        <f t="shared" si="312"/>
        <v>0</v>
      </c>
    </row>
    <row r="116" spans="1:102" s="6" customFormat="1" ht="16.5" x14ac:dyDescent="0.25">
      <c r="A116" s="11" t="s">
        <v>24</v>
      </c>
      <c r="B116" s="12" t="s">
        <v>13</v>
      </c>
      <c r="C116" s="12" t="s">
        <v>61</v>
      </c>
      <c r="D116" s="42" t="s">
        <v>25</v>
      </c>
      <c r="E116" s="80"/>
      <c r="F116" s="16">
        <f>F117</f>
        <v>24489</v>
      </c>
      <c r="G116" s="16">
        <f>G117</f>
        <v>0</v>
      </c>
      <c r="H116" s="16">
        <f t="shared" si="306"/>
        <v>0</v>
      </c>
      <c r="I116" s="16">
        <f t="shared" si="306"/>
        <v>0</v>
      </c>
      <c r="J116" s="16">
        <f t="shared" si="306"/>
        <v>24489</v>
      </c>
      <c r="K116" s="16">
        <f t="shared" si="306"/>
        <v>0</v>
      </c>
      <c r="L116" s="16">
        <f t="shared" si="306"/>
        <v>0</v>
      </c>
      <c r="M116" s="16">
        <f t="shared" si="306"/>
        <v>0</v>
      </c>
      <c r="N116" s="16">
        <f t="shared" si="306"/>
        <v>1658</v>
      </c>
      <c r="O116" s="16">
        <f t="shared" si="306"/>
        <v>0</v>
      </c>
      <c r="P116" s="16">
        <f t="shared" si="306"/>
        <v>0</v>
      </c>
      <c r="Q116" s="33">
        <f t="shared" si="306"/>
        <v>26147</v>
      </c>
      <c r="R116" s="16">
        <f t="shared" si="306"/>
        <v>0</v>
      </c>
      <c r="S116" s="16">
        <f t="shared" si="307"/>
        <v>0</v>
      </c>
      <c r="T116" s="16">
        <f t="shared" si="307"/>
        <v>0</v>
      </c>
      <c r="U116" s="16">
        <f t="shared" si="307"/>
        <v>0</v>
      </c>
      <c r="V116" s="16">
        <f t="shared" si="307"/>
        <v>0</v>
      </c>
      <c r="W116" s="16">
        <f t="shared" si="307"/>
        <v>0</v>
      </c>
      <c r="X116" s="33">
        <f t="shared" si="307"/>
        <v>26147</v>
      </c>
      <c r="Y116" s="16">
        <f t="shared" si="307"/>
        <v>0</v>
      </c>
      <c r="Z116" s="16">
        <f t="shared" si="307"/>
        <v>0</v>
      </c>
      <c r="AA116" s="16">
        <f t="shared" si="307"/>
        <v>0</v>
      </c>
      <c r="AB116" s="16">
        <f t="shared" si="307"/>
        <v>0</v>
      </c>
      <c r="AC116" s="16">
        <f t="shared" si="307"/>
        <v>0</v>
      </c>
      <c r="AD116" s="16">
        <f t="shared" si="307"/>
        <v>0</v>
      </c>
      <c r="AE116" s="33">
        <f t="shared" si="307"/>
        <v>26147</v>
      </c>
      <c r="AF116" s="16">
        <f t="shared" si="307"/>
        <v>0</v>
      </c>
      <c r="AG116" s="16">
        <f t="shared" si="308"/>
        <v>0</v>
      </c>
      <c r="AH116" s="16">
        <f t="shared" si="308"/>
        <v>0</v>
      </c>
      <c r="AI116" s="16">
        <f t="shared" si="308"/>
        <v>0</v>
      </c>
      <c r="AJ116" s="16">
        <f t="shared" si="308"/>
        <v>0</v>
      </c>
      <c r="AK116" s="16">
        <f t="shared" si="308"/>
        <v>0</v>
      </c>
      <c r="AL116" s="33">
        <f t="shared" si="308"/>
        <v>26147</v>
      </c>
      <c r="AM116" s="16">
        <f t="shared" si="308"/>
        <v>0</v>
      </c>
      <c r="AN116" s="16">
        <f t="shared" si="308"/>
        <v>0</v>
      </c>
      <c r="AO116" s="16">
        <f t="shared" si="308"/>
        <v>0</v>
      </c>
      <c r="AP116" s="16">
        <f t="shared" si="308"/>
        <v>0</v>
      </c>
      <c r="AQ116" s="16">
        <f t="shared" si="308"/>
        <v>0</v>
      </c>
      <c r="AR116" s="16">
        <f t="shared" si="308"/>
        <v>0</v>
      </c>
      <c r="AS116" s="33">
        <f t="shared" si="308"/>
        <v>26147</v>
      </c>
      <c r="AT116" s="16">
        <f t="shared" si="308"/>
        <v>0</v>
      </c>
      <c r="AU116" s="16">
        <f t="shared" si="309"/>
        <v>-3</v>
      </c>
      <c r="AV116" s="16">
        <f t="shared" si="309"/>
        <v>0</v>
      </c>
      <c r="AW116" s="16">
        <f t="shared" si="309"/>
        <v>0</v>
      </c>
      <c r="AX116" s="16">
        <f t="shared" si="309"/>
        <v>0</v>
      </c>
      <c r="AY116" s="16">
        <f t="shared" si="309"/>
        <v>0</v>
      </c>
      <c r="AZ116" s="33">
        <f t="shared" si="309"/>
        <v>26144</v>
      </c>
      <c r="BA116" s="16">
        <f t="shared" si="309"/>
        <v>0</v>
      </c>
      <c r="BB116" s="16">
        <f t="shared" si="309"/>
        <v>0</v>
      </c>
      <c r="BC116" s="16">
        <f t="shared" si="309"/>
        <v>0</v>
      </c>
      <c r="BD116" s="16">
        <f t="shared" si="309"/>
        <v>156</v>
      </c>
      <c r="BE116" s="16">
        <f t="shared" si="309"/>
        <v>0</v>
      </c>
      <c r="BF116" s="16">
        <f t="shared" si="309"/>
        <v>0</v>
      </c>
      <c r="BG116" s="33">
        <f t="shared" si="309"/>
        <v>26300</v>
      </c>
      <c r="BH116" s="16">
        <f t="shared" si="309"/>
        <v>0</v>
      </c>
      <c r="BI116" s="16">
        <f t="shared" si="310"/>
        <v>0</v>
      </c>
      <c r="BJ116" s="16">
        <f t="shared" si="310"/>
        <v>0</v>
      </c>
      <c r="BK116" s="16">
        <f t="shared" si="310"/>
        <v>0</v>
      </c>
      <c r="BL116" s="16">
        <f t="shared" si="310"/>
        <v>0</v>
      </c>
      <c r="BM116" s="16">
        <f t="shared" si="310"/>
        <v>0</v>
      </c>
      <c r="BN116" s="33">
        <f t="shared" si="310"/>
        <v>26300</v>
      </c>
      <c r="BO116" s="16">
        <f t="shared" si="310"/>
        <v>0</v>
      </c>
      <c r="BP116" s="16">
        <f t="shared" si="310"/>
        <v>0</v>
      </c>
      <c r="BQ116" s="16">
        <f t="shared" si="310"/>
        <v>0</v>
      </c>
      <c r="BR116" s="16">
        <f t="shared" si="310"/>
        <v>0</v>
      </c>
      <c r="BS116" s="16">
        <f t="shared" si="310"/>
        <v>-137</v>
      </c>
      <c r="BT116" s="16">
        <f t="shared" si="310"/>
        <v>0</v>
      </c>
      <c r="BU116" s="33">
        <f t="shared" si="310"/>
        <v>26163</v>
      </c>
      <c r="BV116" s="16">
        <f t="shared" si="310"/>
        <v>0</v>
      </c>
      <c r="BW116" s="176">
        <f t="shared" si="311"/>
        <v>0</v>
      </c>
      <c r="BX116" s="176">
        <f t="shared" si="311"/>
        <v>0</v>
      </c>
      <c r="BY116" s="176">
        <f t="shared" si="311"/>
        <v>0</v>
      </c>
      <c r="BZ116" s="176">
        <f t="shared" si="311"/>
        <v>0</v>
      </c>
      <c r="CA116" s="176">
        <f t="shared" si="311"/>
        <v>0</v>
      </c>
      <c r="CB116" s="33">
        <f t="shared" si="311"/>
        <v>26163</v>
      </c>
      <c r="CC116" s="16">
        <f t="shared" si="311"/>
        <v>0</v>
      </c>
      <c r="CD116" s="176">
        <f t="shared" si="311"/>
        <v>0</v>
      </c>
      <c r="CE116" s="176">
        <f t="shared" si="311"/>
        <v>0</v>
      </c>
      <c r="CF116" s="176">
        <f t="shared" si="311"/>
        <v>0</v>
      </c>
      <c r="CG116" s="176">
        <f t="shared" si="311"/>
        <v>0</v>
      </c>
      <c r="CH116" s="176">
        <f t="shared" si="311"/>
        <v>0</v>
      </c>
      <c r="CI116" s="33">
        <f t="shared" si="311"/>
        <v>26163</v>
      </c>
      <c r="CJ116" s="16">
        <f t="shared" si="311"/>
        <v>0</v>
      </c>
      <c r="CK116" s="176">
        <f t="shared" si="312"/>
        <v>0</v>
      </c>
      <c r="CL116" s="176">
        <f t="shared" si="312"/>
        <v>0</v>
      </c>
      <c r="CM116" s="176">
        <f t="shared" si="312"/>
        <v>0</v>
      </c>
      <c r="CN116" s="176">
        <f t="shared" si="312"/>
        <v>0</v>
      </c>
      <c r="CO116" s="176">
        <f t="shared" si="312"/>
        <v>0</v>
      </c>
      <c r="CP116" s="33">
        <f t="shared" si="312"/>
        <v>26163</v>
      </c>
      <c r="CQ116" s="16">
        <f t="shared" si="312"/>
        <v>0</v>
      </c>
      <c r="CR116" s="176">
        <f t="shared" si="312"/>
        <v>0</v>
      </c>
      <c r="CS116" s="176">
        <f t="shared" si="312"/>
        <v>0</v>
      </c>
      <c r="CT116" s="176">
        <f t="shared" si="312"/>
        <v>0</v>
      </c>
      <c r="CU116" s="176">
        <f t="shared" si="312"/>
        <v>0</v>
      </c>
      <c r="CV116" s="176">
        <f t="shared" si="312"/>
        <v>0</v>
      </c>
      <c r="CW116" s="33">
        <f t="shared" si="312"/>
        <v>26163</v>
      </c>
      <c r="CX116" s="16">
        <f t="shared" si="312"/>
        <v>0</v>
      </c>
    </row>
    <row r="117" spans="1:102" s="6" customFormat="1" ht="33" x14ac:dyDescent="0.25">
      <c r="A117" s="11" t="s">
        <v>16</v>
      </c>
      <c r="B117" s="12" t="s">
        <v>13</v>
      </c>
      <c r="C117" s="12" t="s">
        <v>61</v>
      </c>
      <c r="D117" s="14" t="s">
        <v>26</v>
      </c>
      <c r="E117" s="80"/>
      <c r="F117" s="16">
        <f t="shared" ref="F117:K117" si="313">F118+F126</f>
        <v>24489</v>
      </c>
      <c r="G117" s="16">
        <f t="shared" si="313"/>
        <v>0</v>
      </c>
      <c r="H117" s="16">
        <f t="shared" si="313"/>
        <v>0</v>
      </c>
      <c r="I117" s="16">
        <f t="shared" si="313"/>
        <v>0</v>
      </c>
      <c r="J117" s="16">
        <f t="shared" si="313"/>
        <v>24489</v>
      </c>
      <c r="K117" s="16">
        <f t="shared" si="313"/>
        <v>0</v>
      </c>
      <c r="L117" s="16">
        <f t="shared" ref="L117:R117" si="314">L118+L126</f>
        <v>0</v>
      </c>
      <c r="M117" s="16">
        <f t="shared" si="314"/>
        <v>0</v>
      </c>
      <c r="N117" s="16">
        <f t="shared" si="314"/>
        <v>1658</v>
      </c>
      <c r="O117" s="16">
        <f t="shared" si="314"/>
        <v>0</v>
      </c>
      <c r="P117" s="16">
        <f t="shared" si="314"/>
        <v>0</v>
      </c>
      <c r="Q117" s="33">
        <f t="shared" si="314"/>
        <v>26147</v>
      </c>
      <c r="R117" s="16">
        <f t="shared" si="314"/>
        <v>0</v>
      </c>
      <c r="S117" s="16">
        <f t="shared" ref="S117:Y117" si="315">S118+S126</f>
        <v>0</v>
      </c>
      <c r="T117" s="16">
        <f t="shared" si="315"/>
        <v>0</v>
      </c>
      <c r="U117" s="16">
        <f t="shared" si="315"/>
        <v>0</v>
      </c>
      <c r="V117" s="16">
        <f t="shared" si="315"/>
        <v>0</v>
      </c>
      <c r="W117" s="16">
        <f t="shared" si="315"/>
        <v>0</v>
      </c>
      <c r="X117" s="33">
        <f t="shared" si="315"/>
        <v>26147</v>
      </c>
      <c r="Y117" s="16">
        <f t="shared" si="315"/>
        <v>0</v>
      </c>
      <c r="Z117" s="16">
        <f t="shared" ref="Z117:AF117" si="316">Z118+Z126</f>
        <v>0</v>
      </c>
      <c r="AA117" s="16">
        <f t="shared" si="316"/>
        <v>0</v>
      </c>
      <c r="AB117" s="16">
        <f t="shared" si="316"/>
        <v>0</v>
      </c>
      <c r="AC117" s="16">
        <f t="shared" si="316"/>
        <v>0</v>
      </c>
      <c r="AD117" s="16">
        <f t="shared" si="316"/>
        <v>0</v>
      </c>
      <c r="AE117" s="33">
        <f t="shared" si="316"/>
        <v>26147</v>
      </c>
      <c r="AF117" s="16">
        <f t="shared" si="316"/>
        <v>0</v>
      </c>
      <c r="AG117" s="16">
        <f t="shared" ref="AG117:AM117" si="317">AG118+AG126</f>
        <v>0</v>
      </c>
      <c r="AH117" s="16">
        <f t="shared" si="317"/>
        <v>0</v>
      </c>
      <c r="AI117" s="16">
        <f t="shared" si="317"/>
        <v>0</v>
      </c>
      <c r="AJ117" s="16">
        <f t="shared" si="317"/>
        <v>0</v>
      </c>
      <c r="AK117" s="16">
        <f t="shared" si="317"/>
        <v>0</v>
      </c>
      <c r="AL117" s="33">
        <f t="shared" si="317"/>
        <v>26147</v>
      </c>
      <c r="AM117" s="16">
        <f t="shared" si="317"/>
        <v>0</v>
      </c>
      <c r="AN117" s="16">
        <f t="shared" ref="AN117:AT117" si="318">AN118+AN126</f>
        <v>0</v>
      </c>
      <c r="AO117" s="16">
        <f t="shared" si="318"/>
        <v>0</v>
      </c>
      <c r="AP117" s="16">
        <f t="shared" si="318"/>
        <v>0</v>
      </c>
      <c r="AQ117" s="16">
        <f t="shared" si="318"/>
        <v>0</v>
      </c>
      <c r="AR117" s="16">
        <f t="shared" si="318"/>
        <v>0</v>
      </c>
      <c r="AS117" s="33">
        <f t="shared" si="318"/>
        <v>26147</v>
      </c>
      <c r="AT117" s="16">
        <f t="shared" si="318"/>
        <v>0</v>
      </c>
      <c r="AU117" s="16">
        <f t="shared" ref="AU117:BA117" si="319">AU118+AU126</f>
        <v>-3</v>
      </c>
      <c r="AV117" s="16">
        <f t="shared" si="319"/>
        <v>0</v>
      </c>
      <c r="AW117" s="16">
        <f t="shared" si="319"/>
        <v>0</v>
      </c>
      <c r="AX117" s="16">
        <f t="shared" si="319"/>
        <v>0</v>
      </c>
      <c r="AY117" s="16">
        <f t="shared" si="319"/>
        <v>0</v>
      </c>
      <c r="AZ117" s="33">
        <f t="shared" si="319"/>
        <v>26144</v>
      </c>
      <c r="BA117" s="16">
        <f t="shared" si="319"/>
        <v>0</v>
      </c>
      <c r="BB117" s="16">
        <f t="shared" ref="BB117:BH117" si="320">BB118+BB126</f>
        <v>0</v>
      </c>
      <c r="BC117" s="16">
        <f t="shared" si="320"/>
        <v>0</v>
      </c>
      <c r="BD117" s="16">
        <f t="shared" si="320"/>
        <v>156</v>
      </c>
      <c r="BE117" s="16">
        <f t="shared" si="320"/>
        <v>0</v>
      </c>
      <c r="BF117" s="16">
        <f t="shared" si="320"/>
        <v>0</v>
      </c>
      <c r="BG117" s="33">
        <f t="shared" si="320"/>
        <v>26300</v>
      </c>
      <c r="BH117" s="16">
        <f t="shared" si="320"/>
        <v>0</v>
      </c>
      <c r="BI117" s="16">
        <f t="shared" ref="BI117:BO117" si="321">BI118+BI126</f>
        <v>0</v>
      </c>
      <c r="BJ117" s="16">
        <f t="shared" si="321"/>
        <v>0</v>
      </c>
      <c r="BK117" s="16">
        <f t="shared" si="321"/>
        <v>0</v>
      </c>
      <c r="BL117" s="16">
        <f t="shared" si="321"/>
        <v>0</v>
      </c>
      <c r="BM117" s="16">
        <f t="shared" si="321"/>
        <v>0</v>
      </c>
      <c r="BN117" s="33">
        <f t="shared" si="321"/>
        <v>26300</v>
      </c>
      <c r="BO117" s="16">
        <f t="shared" si="321"/>
        <v>0</v>
      </c>
      <c r="BP117" s="16">
        <f t="shared" ref="BP117:BV117" si="322">BP118+BP126</f>
        <v>0</v>
      </c>
      <c r="BQ117" s="16">
        <f t="shared" si="322"/>
        <v>0</v>
      </c>
      <c r="BR117" s="16">
        <f t="shared" si="322"/>
        <v>0</v>
      </c>
      <c r="BS117" s="16">
        <f t="shared" si="322"/>
        <v>-137</v>
      </c>
      <c r="BT117" s="16">
        <f t="shared" si="322"/>
        <v>0</v>
      </c>
      <c r="BU117" s="33">
        <f t="shared" si="322"/>
        <v>26163</v>
      </c>
      <c r="BV117" s="16">
        <f t="shared" si="322"/>
        <v>0</v>
      </c>
      <c r="BW117" s="176">
        <f t="shared" ref="BW117:CC117" si="323">BW118+BW126</f>
        <v>0</v>
      </c>
      <c r="BX117" s="176">
        <f t="shared" si="323"/>
        <v>0</v>
      </c>
      <c r="BY117" s="176">
        <f t="shared" si="323"/>
        <v>0</v>
      </c>
      <c r="BZ117" s="176">
        <f t="shared" si="323"/>
        <v>0</v>
      </c>
      <c r="CA117" s="176">
        <f t="shared" si="323"/>
        <v>0</v>
      </c>
      <c r="CB117" s="33">
        <f t="shared" si="323"/>
        <v>26163</v>
      </c>
      <c r="CC117" s="16">
        <f t="shared" si="323"/>
        <v>0</v>
      </c>
      <c r="CD117" s="176">
        <f t="shared" ref="CD117:CJ117" si="324">CD118+CD126</f>
        <v>0</v>
      </c>
      <c r="CE117" s="176">
        <f t="shared" si="324"/>
        <v>0</v>
      </c>
      <c r="CF117" s="176">
        <f t="shared" si="324"/>
        <v>0</v>
      </c>
      <c r="CG117" s="176">
        <f t="shared" si="324"/>
        <v>0</v>
      </c>
      <c r="CH117" s="176">
        <f t="shared" si="324"/>
        <v>0</v>
      </c>
      <c r="CI117" s="33">
        <f t="shared" si="324"/>
        <v>26163</v>
      </c>
      <c r="CJ117" s="16">
        <f t="shared" si="324"/>
        <v>0</v>
      </c>
      <c r="CK117" s="176">
        <f t="shared" ref="CK117:CQ117" si="325">CK118+CK126</f>
        <v>0</v>
      </c>
      <c r="CL117" s="176">
        <f t="shared" si="325"/>
        <v>0</v>
      </c>
      <c r="CM117" s="176">
        <f t="shared" si="325"/>
        <v>0</v>
      </c>
      <c r="CN117" s="176">
        <f t="shared" si="325"/>
        <v>0</v>
      </c>
      <c r="CO117" s="176">
        <f t="shared" si="325"/>
        <v>0</v>
      </c>
      <c r="CP117" s="33">
        <f t="shared" si="325"/>
        <v>26163</v>
      </c>
      <c r="CQ117" s="16">
        <f t="shared" si="325"/>
        <v>0</v>
      </c>
      <c r="CR117" s="176">
        <f t="shared" ref="CR117:CX117" si="326">CR118+CR126</f>
        <v>0</v>
      </c>
      <c r="CS117" s="176">
        <f t="shared" si="326"/>
        <v>0</v>
      </c>
      <c r="CT117" s="176">
        <f t="shared" si="326"/>
        <v>0</v>
      </c>
      <c r="CU117" s="176">
        <f t="shared" si="326"/>
        <v>0</v>
      </c>
      <c r="CV117" s="176">
        <f t="shared" si="326"/>
        <v>0</v>
      </c>
      <c r="CW117" s="33">
        <f t="shared" si="326"/>
        <v>26163</v>
      </c>
      <c r="CX117" s="16">
        <f t="shared" si="326"/>
        <v>0</v>
      </c>
    </row>
    <row r="118" spans="1:102" s="6" customFormat="1" ht="16.5" x14ac:dyDescent="0.25">
      <c r="A118" s="11" t="s">
        <v>31</v>
      </c>
      <c r="B118" s="12" t="s">
        <v>13</v>
      </c>
      <c r="C118" s="12" t="s">
        <v>61</v>
      </c>
      <c r="D118" s="63" t="s">
        <v>32</v>
      </c>
      <c r="E118" s="12"/>
      <c r="F118" s="16">
        <f t="shared" ref="F118:K118" si="327">F119+F121+F123</f>
        <v>17795</v>
      </c>
      <c r="G118" s="16">
        <f t="shared" si="327"/>
        <v>0</v>
      </c>
      <c r="H118" s="16">
        <f t="shared" si="327"/>
        <v>0</v>
      </c>
      <c r="I118" s="16">
        <f t="shared" si="327"/>
        <v>0</v>
      </c>
      <c r="J118" s="16">
        <f t="shared" si="327"/>
        <v>17795</v>
      </c>
      <c r="K118" s="16">
        <f t="shared" si="327"/>
        <v>0</v>
      </c>
      <c r="L118" s="16">
        <f t="shared" ref="L118:R118" si="328">L119+L121+L123</f>
        <v>0</v>
      </c>
      <c r="M118" s="16">
        <f t="shared" si="328"/>
        <v>0</v>
      </c>
      <c r="N118" s="16">
        <f t="shared" si="328"/>
        <v>1444</v>
      </c>
      <c r="O118" s="16">
        <f t="shared" si="328"/>
        <v>0</v>
      </c>
      <c r="P118" s="16">
        <f t="shared" si="328"/>
        <v>0</v>
      </c>
      <c r="Q118" s="33">
        <f t="shared" si="328"/>
        <v>19239</v>
      </c>
      <c r="R118" s="16">
        <f t="shared" si="328"/>
        <v>0</v>
      </c>
      <c r="S118" s="16">
        <f t="shared" ref="S118:Y118" si="329">S119+S121+S123</f>
        <v>0</v>
      </c>
      <c r="T118" s="16">
        <f t="shared" si="329"/>
        <v>0</v>
      </c>
      <c r="U118" s="16">
        <f t="shared" si="329"/>
        <v>0</v>
      </c>
      <c r="V118" s="16">
        <f t="shared" si="329"/>
        <v>0</v>
      </c>
      <c r="W118" s="16">
        <f t="shared" si="329"/>
        <v>0</v>
      </c>
      <c r="X118" s="33">
        <f t="shared" si="329"/>
        <v>19239</v>
      </c>
      <c r="Y118" s="16">
        <f t="shared" si="329"/>
        <v>0</v>
      </c>
      <c r="Z118" s="16">
        <f t="shared" ref="Z118:AF118" si="330">Z119+Z121+Z123</f>
        <v>0</v>
      </c>
      <c r="AA118" s="16">
        <f t="shared" si="330"/>
        <v>0</v>
      </c>
      <c r="AB118" s="16">
        <f t="shared" si="330"/>
        <v>0</v>
      </c>
      <c r="AC118" s="16">
        <f t="shared" si="330"/>
        <v>0</v>
      </c>
      <c r="AD118" s="16">
        <f t="shared" si="330"/>
        <v>0</v>
      </c>
      <c r="AE118" s="33">
        <f t="shared" si="330"/>
        <v>19239</v>
      </c>
      <c r="AF118" s="16">
        <f t="shared" si="330"/>
        <v>0</v>
      </c>
      <c r="AG118" s="16">
        <f t="shared" ref="AG118:AM118" si="331">AG119+AG121+AG123</f>
        <v>0</v>
      </c>
      <c r="AH118" s="16">
        <f t="shared" si="331"/>
        <v>0</v>
      </c>
      <c r="AI118" s="16">
        <f t="shared" si="331"/>
        <v>0</v>
      </c>
      <c r="AJ118" s="16">
        <f t="shared" si="331"/>
        <v>0</v>
      </c>
      <c r="AK118" s="16">
        <f t="shared" si="331"/>
        <v>0</v>
      </c>
      <c r="AL118" s="33">
        <f t="shared" si="331"/>
        <v>19239</v>
      </c>
      <c r="AM118" s="16">
        <f t="shared" si="331"/>
        <v>0</v>
      </c>
      <c r="AN118" s="16">
        <f t="shared" ref="AN118:AT118" si="332">AN119+AN121+AN123</f>
        <v>0</v>
      </c>
      <c r="AO118" s="16">
        <f t="shared" si="332"/>
        <v>0</v>
      </c>
      <c r="AP118" s="16">
        <f t="shared" si="332"/>
        <v>0</v>
      </c>
      <c r="AQ118" s="16">
        <f t="shared" si="332"/>
        <v>0</v>
      </c>
      <c r="AR118" s="16">
        <f t="shared" si="332"/>
        <v>0</v>
      </c>
      <c r="AS118" s="33">
        <f t="shared" si="332"/>
        <v>19239</v>
      </c>
      <c r="AT118" s="16">
        <f t="shared" si="332"/>
        <v>0</v>
      </c>
      <c r="AU118" s="16">
        <f t="shared" ref="AU118:BA118" si="333">AU119+AU121+AU123</f>
        <v>-3</v>
      </c>
      <c r="AV118" s="16">
        <f t="shared" si="333"/>
        <v>0</v>
      </c>
      <c r="AW118" s="16">
        <f t="shared" si="333"/>
        <v>0</v>
      </c>
      <c r="AX118" s="16">
        <f t="shared" si="333"/>
        <v>0</v>
      </c>
      <c r="AY118" s="16">
        <f t="shared" si="333"/>
        <v>0</v>
      </c>
      <c r="AZ118" s="33">
        <f t="shared" si="333"/>
        <v>19236</v>
      </c>
      <c r="BA118" s="16">
        <f t="shared" si="333"/>
        <v>0</v>
      </c>
      <c r="BB118" s="16">
        <f t="shared" ref="BB118:BH118" si="334">BB119+BB121+BB123</f>
        <v>0</v>
      </c>
      <c r="BC118" s="16">
        <f t="shared" si="334"/>
        <v>0</v>
      </c>
      <c r="BD118" s="16">
        <f t="shared" si="334"/>
        <v>156</v>
      </c>
      <c r="BE118" s="16">
        <f t="shared" si="334"/>
        <v>0</v>
      </c>
      <c r="BF118" s="16">
        <f t="shared" si="334"/>
        <v>0</v>
      </c>
      <c r="BG118" s="33">
        <f t="shared" si="334"/>
        <v>19392</v>
      </c>
      <c r="BH118" s="16">
        <f t="shared" si="334"/>
        <v>0</v>
      </c>
      <c r="BI118" s="16">
        <f t="shared" ref="BI118:BO118" si="335">BI119+BI121+BI123</f>
        <v>0</v>
      </c>
      <c r="BJ118" s="16">
        <f t="shared" si="335"/>
        <v>0</v>
      </c>
      <c r="BK118" s="16">
        <f t="shared" si="335"/>
        <v>0</v>
      </c>
      <c r="BL118" s="16">
        <f t="shared" si="335"/>
        <v>0</v>
      </c>
      <c r="BM118" s="16">
        <f t="shared" si="335"/>
        <v>0</v>
      </c>
      <c r="BN118" s="33">
        <f t="shared" si="335"/>
        <v>19392</v>
      </c>
      <c r="BO118" s="16">
        <f t="shared" si="335"/>
        <v>0</v>
      </c>
      <c r="BP118" s="16">
        <f t="shared" ref="BP118:BV118" si="336">BP119+BP121+BP123</f>
        <v>0</v>
      </c>
      <c r="BQ118" s="16">
        <f t="shared" si="336"/>
        <v>0</v>
      </c>
      <c r="BR118" s="16">
        <f t="shared" si="336"/>
        <v>0</v>
      </c>
      <c r="BS118" s="16">
        <f t="shared" si="336"/>
        <v>-137</v>
      </c>
      <c r="BT118" s="16">
        <f t="shared" si="336"/>
        <v>0</v>
      </c>
      <c r="BU118" s="33">
        <f t="shared" si="336"/>
        <v>19255</v>
      </c>
      <c r="BV118" s="16">
        <f t="shared" si="336"/>
        <v>0</v>
      </c>
      <c r="BW118" s="176">
        <f t="shared" ref="BW118:CC118" si="337">BW119+BW121+BW123</f>
        <v>0</v>
      </c>
      <c r="BX118" s="176">
        <f t="shared" si="337"/>
        <v>0</v>
      </c>
      <c r="BY118" s="176">
        <f t="shared" si="337"/>
        <v>0</v>
      </c>
      <c r="BZ118" s="176">
        <f t="shared" si="337"/>
        <v>0</v>
      </c>
      <c r="CA118" s="176">
        <f t="shared" si="337"/>
        <v>0</v>
      </c>
      <c r="CB118" s="33">
        <f t="shared" si="337"/>
        <v>19255</v>
      </c>
      <c r="CC118" s="16">
        <f t="shared" si="337"/>
        <v>0</v>
      </c>
      <c r="CD118" s="176">
        <f t="shared" ref="CD118:CJ118" si="338">CD119+CD121+CD123</f>
        <v>0</v>
      </c>
      <c r="CE118" s="176">
        <f t="shared" si="338"/>
        <v>0</v>
      </c>
      <c r="CF118" s="176">
        <f t="shared" si="338"/>
        <v>0</v>
      </c>
      <c r="CG118" s="176">
        <f t="shared" si="338"/>
        <v>0</v>
      </c>
      <c r="CH118" s="176">
        <f t="shared" si="338"/>
        <v>0</v>
      </c>
      <c r="CI118" s="33">
        <f t="shared" si="338"/>
        <v>19255</v>
      </c>
      <c r="CJ118" s="16">
        <f t="shared" si="338"/>
        <v>0</v>
      </c>
      <c r="CK118" s="176">
        <f t="shared" ref="CK118:CQ118" si="339">CK119+CK121+CK123</f>
        <v>0</v>
      </c>
      <c r="CL118" s="176">
        <f t="shared" si="339"/>
        <v>0</v>
      </c>
      <c r="CM118" s="176">
        <f t="shared" si="339"/>
        <v>0</v>
      </c>
      <c r="CN118" s="176">
        <f t="shared" si="339"/>
        <v>0</v>
      </c>
      <c r="CO118" s="176">
        <f t="shared" si="339"/>
        <v>0</v>
      </c>
      <c r="CP118" s="33">
        <f t="shared" si="339"/>
        <v>19255</v>
      </c>
      <c r="CQ118" s="16">
        <f t="shared" si="339"/>
        <v>0</v>
      </c>
      <c r="CR118" s="176">
        <f t="shared" ref="CR118:CX118" si="340">CR119+CR121+CR123</f>
        <v>0</v>
      </c>
      <c r="CS118" s="176">
        <f t="shared" si="340"/>
        <v>0</v>
      </c>
      <c r="CT118" s="176">
        <f t="shared" si="340"/>
        <v>0</v>
      </c>
      <c r="CU118" s="176">
        <f t="shared" si="340"/>
        <v>0</v>
      </c>
      <c r="CV118" s="176">
        <f t="shared" si="340"/>
        <v>0</v>
      </c>
      <c r="CW118" s="33">
        <f t="shared" si="340"/>
        <v>19255</v>
      </c>
      <c r="CX118" s="16">
        <f t="shared" si="340"/>
        <v>0</v>
      </c>
    </row>
    <row r="119" spans="1:102" s="6" customFormat="1" ht="66" x14ac:dyDescent="0.25">
      <c r="A119" s="11" t="s">
        <v>20</v>
      </c>
      <c r="B119" s="12" t="s">
        <v>13</v>
      </c>
      <c r="C119" s="12" t="s">
        <v>61</v>
      </c>
      <c r="D119" s="63" t="s">
        <v>32</v>
      </c>
      <c r="E119" s="15">
        <v>100</v>
      </c>
      <c r="F119" s="16">
        <f t="shared" ref="F119:BQ119" si="341">F120</f>
        <v>15182</v>
      </c>
      <c r="G119" s="16">
        <f t="shared" si="341"/>
        <v>0</v>
      </c>
      <c r="H119" s="16">
        <f t="shared" si="341"/>
        <v>0</v>
      </c>
      <c r="I119" s="16">
        <f t="shared" si="341"/>
        <v>0</v>
      </c>
      <c r="J119" s="16">
        <f t="shared" si="341"/>
        <v>15182</v>
      </c>
      <c r="K119" s="16">
        <f t="shared" si="341"/>
        <v>0</v>
      </c>
      <c r="L119" s="16">
        <f t="shared" si="341"/>
        <v>0</v>
      </c>
      <c r="M119" s="16">
        <f t="shared" si="341"/>
        <v>0</v>
      </c>
      <c r="N119" s="16">
        <f t="shared" si="341"/>
        <v>1444</v>
      </c>
      <c r="O119" s="16">
        <f t="shared" si="341"/>
        <v>0</v>
      </c>
      <c r="P119" s="16">
        <f t="shared" si="341"/>
        <v>0</v>
      </c>
      <c r="Q119" s="33">
        <f t="shared" si="341"/>
        <v>16626</v>
      </c>
      <c r="R119" s="16">
        <f t="shared" si="341"/>
        <v>0</v>
      </c>
      <c r="S119" s="16">
        <f t="shared" si="341"/>
        <v>0</v>
      </c>
      <c r="T119" s="16">
        <f t="shared" si="341"/>
        <v>0</v>
      </c>
      <c r="U119" s="16">
        <f t="shared" si="341"/>
        <v>0</v>
      </c>
      <c r="V119" s="16">
        <f t="shared" si="341"/>
        <v>0</v>
      </c>
      <c r="W119" s="16">
        <f t="shared" si="341"/>
        <v>0</v>
      </c>
      <c r="X119" s="33">
        <f t="shared" si="341"/>
        <v>16626</v>
      </c>
      <c r="Y119" s="16">
        <f t="shared" si="341"/>
        <v>0</v>
      </c>
      <c r="Z119" s="16">
        <f t="shared" si="341"/>
        <v>0</v>
      </c>
      <c r="AA119" s="16">
        <f t="shared" si="341"/>
        <v>0</v>
      </c>
      <c r="AB119" s="16">
        <f t="shared" si="341"/>
        <v>0</v>
      </c>
      <c r="AC119" s="16">
        <f t="shared" si="341"/>
        <v>0</v>
      </c>
      <c r="AD119" s="16">
        <f t="shared" si="341"/>
        <v>0</v>
      </c>
      <c r="AE119" s="33">
        <f t="shared" si="341"/>
        <v>16626</v>
      </c>
      <c r="AF119" s="16">
        <f t="shared" si="341"/>
        <v>0</v>
      </c>
      <c r="AG119" s="16">
        <f t="shared" si="341"/>
        <v>0</v>
      </c>
      <c r="AH119" s="16">
        <f t="shared" si="341"/>
        <v>0</v>
      </c>
      <c r="AI119" s="16">
        <f t="shared" si="341"/>
        <v>0</v>
      </c>
      <c r="AJ119" s="16">
        <f t="shared" si="341"/>
        <v>0</v>
      </c>
      <c r="AK119" s="16">
        <f t="shared" si="341"/>
        <v>0</v>
      </c>
      <c r="AL119" s="33">
        <f t="shared" si="341"/>
        <v>16626</v>
      </c>
      <c r="AM119" s="16">
        <f t="shared" si="341"/>
        <v>0</v>
      </c>
      <c r="AN119" s="16">
        <f t="shared" si="341"/>
        <v>0</v>
      </c>
      <c r="AO119" s="16">
        <f t="shared" si="341"/>
        <v>0</v>
      </c>
      <c r="AP119" s="16">
        <f t="shared" si="341"/>
        <v>0</v>
      </c>
      <c r="AQ119" s="16">
        <f t="shared" si="341"/>
        <v>0</v>
      </c>
      <c r="AR119" s="16">
        <f t="shared" si="341"/>
        <v>0</v>
      </c>
      <c r="AS119" s="33">
        <f t="shared" si="341"/>
        <v>16626</v>
      </c>
      <c r="AT119" s="16">
        <f t="shared" si="341"/>
        <v>0</v>
      </c>
      <c r="AU119" s="16">
        <f t="shared" si="341"/>
        <v>0</v>
      </c>
      <c r="AV119" s="16">
        <f t="shared" si="341"/>
        <v>0</v>
      </c>
      <c r="AW119" s="16">
        <f t="shared" si="341"/>
        <v>0</v>
      </c>
      <c r="AX119" s="16">
        <f t="shared" si="341"/>
        <v>0</v>
      </c>
      <c r="AY119" s="16">
        <f t="shared" si="341"/>
        <v>0</v>
      </c>
      <c r="AZ119" s="33">
        <f t="shared" si="341"/>
        <v>16626</v>
      </c>
      <c r="BA119" s="16">
        <f t="shared" si="341"/>
        <v>0</v>
      </c>
      <c r="BB119" s="16">
        <f t="shared" si="341"/>
        <v>0</v>
      </c>
      <c r="BC119" s="16">
        <f t="shared" si="341"/>
        <v>0</v>
      </c>
      <c r="BD119" s="16">
        <f t="shared" si="341"/>
        <v>156</v>
      </c>
      <c r="BE119" s="16">
        <f t="shared" si="341"/>
        <v>0</v>
      </c>
      <c r="BF119" s="16">
        <f t="shared" si="341"/>
        <v>0</v>
      </c>
      <c r="BG119" s="33">
        <f t="shared" si="341"/>
        <v>16782</v>
      </c>
      <c r="BH119" s="16">
        <f t="shared" si="341"/>
        <v>0</v>
      </c>
      <c r="BI119" s="16">
        <f t="shared" si="341"/>
        <v>0</v>
      </c>
      <c r="BJ119" s="16">
        <f t="shared" si="341"/>
        <v>0</v>
      </c>
      <c r="BK119" s="16">
        <f t="shared" si="341"/>
        <v>0</v>
      </c>
      <c r="BL119" s="16">
        <f t="shared" si="341"/>
        <v>0</v>
      </c>
      <c r="BM119" s="16">
        <f t="shared" si="341"/>
        <v>0</v>
      </c>
      <c r="BN119" s="33">
        <f t="shared" si="341"/>
        <v>16782</v>
      </c>
      <c r="BO119" s="16">
        <f t="shared" si="341"/>
        <v>0</v>
      </c>
      <c r="BP119" s="16">
        <f t="shared" si="341"/>
        <v>0</v>
      </c>
      <c r="BQ119" s="16">
        <f t="shared" si="341"/>
        <v>0</v>
      </c>
      <c r="BR119" s="16">
        <f t="shared" ref="BR119:CX119" si="342">BR120</f>
        <v>0</v>
      </c>
      <c r="BS119" s="16">
        <f t="shared" si="342"/>
        <v>0</v>
      </c>
      <c r="BT119" s="16">
        <f t="shared" si="342"/>
        <v>0</v>
      </c>
      <c r="BU119" s="33">
        <f t="shared" si="342"/>
        <v>16782</v>
      </c>
      <c r="BV119" s="16">
        <f t="shared" si="342"/>
        <v>0</v>
      </c>
      <c r="BW119" s="176">
        <f t="shared" si="342"/>
        <v>0</v>
      </c>
      <c r="BX119" s="176">
        <f t="shared" si="342"/>
        <v>0</v>
      </c>
      <c r="BY119" s="176">
        <f t="shared" si="342"/>
        <v>0</v>
      </c>
      <c r="BZ119" s="176">
        <f t="shared" si="342"/>
        <v>0</v>
      </c>
      <c r="CA119" s="176">
        <f t="shared" si="342"/>
        <v>0</v>
      </c>
      <c r="CB119" s="33">
        <f t="shared" si="342"/>
        <v>16782</v>
      </c>
      <c r="CC119" s="16">
        <f t="shared" si="342"/>
        <v>0</v>
      </c>
      <c r="CD119" s="176">
        <f t="shared" si="342"/>
        <v>0</v>
      </c>
      <c r="CE119" s="176">
        <f t="shared" si="342"/>
        <v>0</v>
      </c>
      <c r="CF119" s="176">
        <f t="shared" si="342"/>
        <v>0</v>
      </c>
      <c r="CG119" s="176">
        <f t="shared" si="342"/>
        <v>0</v>
      </c>
      <c r="CH119" s="176">
        <f t="shared" si="342"/>
        <v>0</v>
      </c>
      <c r="CI119" s="33">
        <f t="shared" si="342"/>
        <v>16782</v>
      </c>
      <c r="CJ119" s="16">
        <f t="shared" si="342"/>
        <v>0</v>
      </c>
      <c r="CK119" s="176">
        <f t="shared" si="342"/>
        <v>0</v>
      </c>
      <c r="CL119" s="176">
        <f t="shared" si="342"/>
        <v>0</v>
      </c>
      <c r="CM119" s="176">
        <f t="shared" si="342"/>
        <v>0</v>
      </c>
      <c r="CN119" s="176">
        <f t="shared" si="342"/>
        <v>0</v>
      </c>
      <c r="CO119" s="176">
        <f t="shared" si="342"/>
        <v>0</v>
      </c>
      <c r="CP119" s="33">
        <f t="shared" si="342"/>
        <v>16782</v>
      </c>
      <c r="CQ119" s="16">
        <f t="shared" si="342"/>
        <v>0</v>
      </c>
      <c r="CR119" s="176">
        <f t="shared" si="342"/>
        <v>0</v>
      </c>
      <c r="CS119" s="176">
        <f t="shared" si="342"/>
        <v>0</v>
      </c>
      <c r="CT119" s="176">
        <f t="shared" si="342"/>
        <v>0</v>
      </c>
      <c r="CU119" s="176">
        <f t="shared" si="342"/>
        <v>0</v>
      </c>
      <c r="CV119" s="176">
        <f t="shared" si="342"/>
        <v>0</v>
      </c>
      <c r="CW119" s="33">
        <f t="shared" si="342"/>
        <v>16782</v>
      </c>
      <c r="CX119" s="16">
        <f t="shared" si="342"/>
        <v>0</v>
      </c>
    </row>
    <row r="120" spans="1:102" s="6" customFormat="1" ht="33" x14ac:dyDescent="0.25">
      <c r="A120" s="78" t="s">
        <v>21</v>
      </c>
      <c r="B120" s="12" t="s">
        <v>13</v>
      </c>
      <c r="C120" s="12" t="s">
        <v>61</v>
      </c>
      <c r="D120" s="63" t="s">
        <v>32</v>
      </c>
      <c r="E120" s="15">
        <v>120</v>
      </c>
      <c r="F120" s="16">
        <v>15182</v>
      </c>
      <c r="G120" s="16"/>
      <c r="H120" s="16"/>
      <c r="I120" s="16"/>
      <c r="J120" s="16">
        <f>F120+H120</f>
        <v>15182</v>
      </c>
      <c r="K120" s="16">
        <f>G120+I120</f>
        <v>0</v>
      </c>
      <c r="L120" s="25"/>
      <c r="M120" s="25"/>
      <c r="N120" s="25">
        <v>1444</v>
      </c>
      <c r="O120" s="25"/>
      <c r="P120" s="25"/>
      <c r="Q120" s="33">
        <f>J120+L120+M120+N120+O120+P120</f>
        <v>16626</v>
      </c>
      <c r="R120" s="16">
        <f>K120+P120</f>
        <v>0</v>
      </c>
      <c r="S120" s="25"/>
      <c r="T120" s="25"/>
      <c r="U120" s="25"/>
      <c r="V120" s="25"/>
      <c r="W120" s="25"/>
      <c r="X120" s="33">
        <f>Q120+S120+T120+U120+V120+W120</f>
        <v>16626</v>
      </c>
      <c r="Y120" s="16">
        <f>R120+W120</f>
        <v>0</v>
      </c>
      <c r="Z120" s="25"/>
      <c r="AA120" s="25"/>
      <c r="AB120" s="25"/>
      <c r="AC120" s="25"/>
      <c r="AD120" s="25"/>
      <c r="AE120" s="33">
        <f>X120+Z120+AA120+AB120+AC120+AD120</f>
        <v>16626</v>
      </c>
      <c r="AF120" s="16">
        <f>Y120+AD120</f>
        <v>0</v>
      </c>
      <c r="AG120" s="25"/>
      <c r="AH120" s="25"/>
      <c r="AI120" s="25"/>
      <c r="AJ120" s="25"/>
      <c r="AK120" s="25"/>
      <c r="AL120" s="33">
        <f>AE120+AG120+AH120+AI120+AJ120+AK120</f>
        <v>16626</v>
      </c>
      <c r="AM120" s="16">
        <f>AF120+AK120</f>
        <v>0</v>
      </c>
      <c r="AN120" s="25"/>
      <c r="AO120" s="25"/>
      <c r="AP120" s="25"/>
      <c r="AQ120" s="25"/>
      <c r="AR120" s="25"/>
      <c r="AS120" s="33">
        <f>AL120+AN120+AO120+AP120+AQ120+AR120</f>
        <v>16626</v>
      </c>
      <c r="AT120" s="16">
        <f>AM120+AR120</f>
        <v>0</v>
      </c>
      <c r="AU120" s="25"/>
      <c r="AV120" s="25"/>
      <c r="AW120" s="25"/>
      <c r="AX120" s="25"/>
      <c r="AY120" s="25"/>
      <c r="AZ120" s="33">
        <f>AS120+AU120+AV120+AW120+AX120+AY120</f>
        <v>16626</v>
      </c>
      <c r="BA120" s="16">
        <f>AT120+AY120</f>
        <v>0</v>
      </c>
      <c r="BB120" s="25"/>
      <c r="BC120" s="25"/>
      <c r="BD120" s="25">
        <f>156</f>
        <v>156</v>
      </c>
      <c r="BE120" s="25"/>
      <c r="BF120" s="25"/>
      <c r="BG120" s="33">
        <f>AZ120+BB120+BC120+BD120+BE120+BF120</f>
        <v>16782</v>
      </c>
      <c r="BH120" s="16">
        <f>BA120+BF120</f>
        <v>0</v>
      </c>
      <c r="BI120" s="25"/>
      <c r="BJ120" s="25"/>
      <c r="BK120" s="25"/>
      <c r="BL120" s="25"/>
      <c r="BM120" s="25"/>
      <c r="BN120" s="33">
        <f>BG120+BI120+BJ120+BK120+BL120+BM120</f>
        <v>16782</v>
      </c>
      <c r="BO120" s="16">
        <f>BH120+BM120</f>
        <v>0</v>
      </c>
      <c r="BP120" s="25"/>
      <c r="BQ120" s="25"/>
      <c r="BR120" s="25"/>
      <c r="BS120" s="25"/>
      <c r="BT120" s="25"/>
      <c r="BU120" s="33">
        <f>BN120+BP120+BQ120+BR120+BS120+BT120</f>
        <v>16782</v>
      </c>
      <c r="BV120" s="16">
        <f>BO120+BT120</f>
        <v>0</v>
      </c>
      <c r="BW120" s="178"/>
      <c r="BX120" s="178"/>
      <c r="BY120" s="178"/>
      <c r="BZ120" s="178"/>
      <c r="CA120" s="178"/>
      <c r="CB120" s="33">
        <f>BU120+BW120+BX120+BY120+BZ120+CA120</f>
        <v>16782</v>
      </c>
      <c r="CC120" s="16">
        <f>BV120+CA120</f>
        <v>0</v>
      </c>
      <c r="CD120" s="178"/>
      <c r="CE120" s="178"/>
      <c r="CF120" s="178"/>
      <c r="CG120" s="178"/>
      <c r="CH120" s="178"/>
      <c r="CI120" s="33">
        <f>CB120+CD120+CE120+CF120+CG120+CH120</f>
        <v>16782</v>
      </c>
      <c r="CJ120" s="16">
        <f>CC120+CH120</f>
        <v>0</v>
      </c>
      <c r="CK120" s="178"/>
      <c r="CL120" s="178"/>
      <c r="CM120" s="178"/>
      <c r="CN120" s="178"/>
      <c r="CO120" s="178"/>
      <c r="CP120" s="33">
        <f>CI120+CK120+CL120+CM120+CN120+CO120</f>
        <v>16782</v>
      </c>
      <c r="CQ120" s="16">
        <f>CJ120+CO120</f>
        <v>0</v>
      </c>
      <c r="CR120" s="178"/>
      <c r="CS120" s="178"/>
      <c r="CT120" s="178"/>
      <c r="CU120" s="178"/>
      <c r="CV120" s="178"/>
      <c r="CW120" s="33">
        <f>CP120+CR120+CS120+CT120+CU120+CV120</f>
        <v>16782</v>
      </c>
      <c r="CX120" s="16">
        <f>CQ120+CV120</f>
        <v>0</v>
      </c>
    </row>
    <row r="121" spans="1:102" s="6" customFormat="1" ht="33" x14ac:dyDescent="0.25">
      <c r="A121" s="78" t="s">
        <v>33</v>
      </c>
      <c r="B121" s="12" t="s">
        <v>13</v>
      </c>
      <c r="C121" s="12" t="s">
        <v>61</v>
      </c>
      <c r="D121" s="63" t="s">
        <v>32</v>
      </c>
      <c r="E121" s="15">
        <v>200</v>
      </c>
      <c r="F121" s="16">
        <f t="shared" ref="F121:BQ121" si="343">F122</f>
        <v>2610</v>
      </c>
      <c r="G121" s="16">
        <f t="shared" si="343"/>
        <v>0</v>
      </c>
      <c r="H121" s="16">
        <f t="shared" si="343"/>
        <v>0</v>
      </c>
      <c r="I121" s="16">
        <f t="shared" si="343"/>
        <v>0</v>
      </c>
      <c r="J121" s="16">
        <f t="shared" si="343"/>
        <v>2610</v>
      </c>
      <c r="K121" s="16">
        <f t="shared" si="343"/>
        <v>0</v>
      </c>
      <c r="L121" s="16">
        <f t="shared" si="343"/>
        <v>0</v>
      </c>
      <c r="M121" s="16">
        <f t="shared" si="343"/>
        <v>0</v>
      </c>
      <c r="N121" s="16">
        <f t="shared" si="343"/>
        <v>0</v>
      </c>
      <c r="O121" s="16">
        <f t="shared" si="343"/>
        <v>0</v>
      </c>
      <c r="P121" s="16">
        <f t="shared" si="343"/>
        <v>0</v>
      </c>
      <c r="Q121" s="33">
        <f t="shared" si="343"/>
        <v>2610</v>
      </c>
      <c r="R121" s="16">
        <f t="shared" si="343"/>
        <v>0</v>
      </c>
      <c r="S121" s="16">
        <f t="shared" si="343"/>
        <v>0</v>
      </c>
      <c r="T121" s="16">
        <f t="shared" si="343"/>
        <v>0</v>
      </c>
      <c r="U121" s="16">
        <f t="shared" si="343"/>
        <v>0</v>
      </c>
      <c r="V121" s="16">
        <f t="shared" si="343"/>
        <v>0</v>
      </c>
      <c r="W121" s="16">
        <f t="shared" si="343"/>
        <v>0</v>
      </c>
      <c r="X121" s="33">
        <f t="shared" si="343"/>
        <v>2610</v>
      </c>
      <c r="Y121" s="16">
        <f t="shared" si="343"/>
        <v>0</v>
      </c>
      <c r="Z121" s="16">
        <f t="shared" si="343"/>
        <v>0</v>
      </c>
      <c r="AA121" s="16">
        <f t="shared" si="343"/>
        <v>0</v>
      </c>
      <c r="AB121" s="16">
        <f t="shared" si="343"/>
        <v>0</v>
      </c>
      <c r="AC121" s="16">
        <f t="shared" si="343"/>
        <v>0</v>
      </c>
      <c r="AD121" s="16">
        <f t="shared" si="343"/>
        <v>0</v>
      </c>
      <c r="AE121" s="33">
        <f t="shared" si="343"/>
        <v>2610</v>
      </c>
      <c r="AF121" s="16">
        <f t="shared" si="343"/>
        <v>0</v>
      </c>
      <c r="AG121" s="16">
        <f t="shared" si="343"/>
        <v>0</v>
      </c>
      <c r="AH121" s="16">
        <f t="shared" si="343"/>
        <v>0</v>
      </c>
      <c r="AI121" s="16">
        <f t="shared" si="343"/>
        <v>0</v>
      </c>
      <c r="AJ121" s="16">
        <f t="shared" si="343"/>
        <v>0</v>
      </c>
      <c r="AK121" s="16">
        <f t="shared" si="343"/>
        <v>0</v>
      </c>
      <c r="AL121" s="33">
        <f t="shared" si="343"/>
        <v>2610</v>
      </c>
      <c r="AM121" s="16">
        <f t="shared" si="343"/>
        <v>0</v>
      </c>
      <c r="AN121" s="16">
        <f t="shared" si="343"/>
        <v>0</v>
      </c>
      <c r="AO121" s="16">
        <f t="shared" si="343"/>
        <v>0</v>
      </c>
      <c r="AP121" s="16">
        <f t="shared" si="343"/>
        <v>0</v>
      </c>
      <c r="AQ121" s="16">
        <f t="shared" si="343"/>
        <v>0</v>
      </c>
      <c r="AR121" s="16">
        <f t="shared" si="343"/>
        <v>0</v>
      </c>
      <c r="AS121" s="33">
        <f t="shared" si="343"/>
        <v>2610</v>
      </c>
      <c r="AT121" s="16">
        <f t="shared" si="343"/>
        <v>0</v>
      </c>
      <c r="AU121" s="16">
        <f t="shared" si="343"/>
        <v>-2</v>
      </c>
      <c r="AV121" s="16">
        <f t="shared" si="343"/>
        <v>0</v>
      </c>
      <c r="AW121" s="16">
        <f t="shared" si="343"/>
        <v>0</v>
      </c>
      <c r="AX121" s="16">
        <f t="shared" si="343"/>
        <v>0</v>
      </c>
      <c r="AY121" s="16">
        <f t="shared" si="343"/>
        <v>0</v>
      </c>
      <c r="AZ121" s="33">
        <f t="shared" si="343"/>
        <v>2608</v>
      </c>
      <c r="BA121" s="16">
        <f t="shared" si="343"/>
        <v>0</v>
      </c>
      <c r="BB121" s="16">
        <f t="shared" si="343"/>
        <v>0</v>
      </c>
      <c r="BC121" s="16">
        <f t="shared" si="343"/>
        <v>0</v>
      </c>
      <c r="BD121" s="16">
        <f t="shared" si="343"/>
        <v>0</v>
      </c>
      <c r="BE121" s="16">
        <f t="shared" si="343"/>
        <v>0</v>
      </c>
      <c r="BF121" s="16">
        <f t="shared" si="343"/>
        <v>0</v>
      </c>
      <c r="BG121" s="33">
        <f t="shared" si="343"/>
        <v>2608</v>
      </c>
      <c r="BH121" s="16">
        <f t="shared" si="343"/>
        <v>0</v>
      </c>
      <c r="BI121" s="16">
        <f t="shared" si="343"/>
        <v>0</v>
      </c>
      <c r="BJ121" s="16">
        <f t="shared" si="343"/>
        <v>0</v>
      </c>
      <c r="BK121" s="16">
        <f t="shared" si="343"/>
        <v>0</v>
      </c>
      <c r="BL121" s="16">
        <f t="shared" si="343"/>
        <v>0</v>
      </c>
      <c r="BM121" s="16">
        <f t="shared" si="343"/>
        <v>0</v>
      </c>
      <c r="BN121" s="33">
        <f t="shared" si="343"/>
        <v>2608</v>
      </c>
      <c r="BO121" s="16">
        <f t="shared" si="343"/>
        <v>0</v>
      </c>
      <c r="BP121" s="16">
        <f t="shared" si="343"/>
        <v>0</v>
      </c>
      <c r="BQ121" s="16">
        <f t="shared" si="343"/>
        <v>0</v>
      </c>
      <c r="BR121" s="16">
        <f t="shared" ref="BR121:CX121" si="344">BR122</f>
        <v>0</v>
      </c>
      <c r="BS121" s="16">
        <f t="shared" si="344"/>
        <v>-137</v>
      </c>
      <c r="BT121" s="16">
        <f t="shared" si="344"/>
        <v>0</v>
      </c>
      <c r="BU121" s="33">
        <f t="shared" si="344"/>
        <v>2471</v>
      </c>
      <c r="BV121" s="16">
        <f t="shared" si="344"/>
        <v>0</v>
      </c>
      <c r="BW121" s="176">
        <f t="shared" si="344"/>
        <v>0</v>
      </c>
      <c r="BX121" s="176">
        <f t="shared" si="344"/>
        <v>0</v>
      </c>
      <c r="BY121" s="176">
        <f t="shared" si="344"/>
        <v>0</v>
      </c>
      <c r="BZ121" s="176">
        <f t="shared" si="344"/>
        <v>0</v>
      </c>
      <c r="CA121" s="176">
        <f t="shared" si="344"/>
        <v>0</v>
      </c>
      <c r="CB121" s="33">
        <f t="shared" si="344"/>
        <v>2471</v>
      </c>
      <c r="CC121" s="16">
        <f t="shared" si="344"/>
        <v>0</v>
      </c>
      <c r="CD121" s="176">
        <f t="shared" si="344"/>
        <v>0</v>
      </c>
      <c r="CE121" s="176">
        <f t="shared" si="344"/>
        <v>0</v>
      </c>
      <c r="CF121" s="176">
        <f t="shared" si="344"/>
        <v>0</v>
      </c>
      <c r="CG121" s="176">
        <f t="shared" si="344"/>
        <v>0</v>
      </c>
      <c r="CH121" s="176">
        <f t="shared" si="344"/>
        <v>0</v>
      </c>
      <c r="CI121" s="33">
        <f t="shared" si="344"/>
        <v>2471</v>
      </c>
      <c r="CJ121" s="16">
        <f t="shared" si="344"/>
        <v>0</v>
      </c>
      <c r="CK121" s="176">
        <f t="shared" si="344"/>
        <v>0</v>
      </c>
      <c r="CL121" s="176">
        <f t="shared" si="344"/>
        <v>0</v>
      </c>
      <c r="CM121" s="176">
        <f t="shared" si="344"/>
        <v>0</v>
      </c>
      <c r="CN121" s="176">
        <f t="shared" si="344"/>
        <v>0</v>
      </c>
      <c r="CO121" s="176">
        <f t="shared" si="344"/>
        <v>0</v>
      </c>
      <c r="CP121" s="33">
        <f t="shared" si="344"/>
        <v>2471</v>
      </c>
      <c r="CQ121" s="16">
        <f t="shared" si="344"/>
        <v>0</v>
      </c>
      <c r="CR121" s="176">
        <f t="shared" si="344"/>
        <v>0</v>
      </c>
      <c r="CS121" s="176">
        <f t="shared" si="344"/>
        <v>0</v>
      </c>
      <c r="CT121" s="176">
        <f t="shared" si="344"/>
        <v>0</v>
      </c>
      <c r="CU121" s="176">
        <f t="shared" si="344"/>
        <v>0</v>
      </c>
      <c r="CV121" s="176">
        <f t="shared" si="344"/>
        <v>0</v>
      </c>
      <c r="CW121" s="33">
        <f t="shared" si="344"/>
        <v>2471</v>
      </c>
      <c r="CX121" s="16">
        <f t="shared" si="344"/>
        <v>0</v>
      </c>
    </row>
    <row r="122" spans="1:102" s="6" customFormat="1" ht="33" x14ac:dyDescent="0.25">
      <c r="A122" s="78" t="s">
        <v>34</v>
      </c>
      <c r="B122" s="12" t="s">
        <v>13</v>
      </c>
      <c r="C122" s="12" t="s">
        <v>61</v>
      </c>
      <c r="D122" s="63" t="s">
        <v>32</v>
      </c>
      <c r="E122" s="15">
        <v>240</v>
      </c>
      <c r="F122" s="16">
        <v>2610</v>
      </c>
      <c r="G122" s="16"/>
      <c r="H122" s="16"/>
      <c r="I122" s="16"/>
      <c r="J122" s="16">
        <f>F122+H122</f>
        <v>2610</v>
      </c>
      <c r="K122" s="16">
        <f>G122+I122</f>
        <v>0</v>
      </c>
      <c r="L122" s="25"/>
      <c r="M122" s="25"/>
      <c r="N122" s="25"/>
      <c r="O122" s="25"/>
      <c r="P122" s="25"/>
      <c r="Q122" s="33">
        <f>J122+L122+M122+N122+O122+P122</f>
        <v>2610</v>
      </c>
      <c r="R122" s="16">
        <f>K122+P122</f>
        <v>0</v>
      </c>
      <c r="S122" s="25"/>
      <c r="T122" s="25"/>
      <c r="U122" s="25"/>
      <c r="V122" s="25"/>
      <c r="W122" s="25"/>
      <c r="X122" s="33">
        <f>Q122+S122+T122+U122+V122+W122</f>
        <v>2610</v>
      </c>
      <c r="Y122" s="16">
        <f>R122+W122</f>
        <v>0</v>
      </c>
      <c r="Z122" s="25"/>
      <c r="AA122" s="25"/>
      <c r="AB122" s="25"/>
      <c r="AC122" s="25"/>
      <c r="AD122" s="25"/>
      <c r="AE122" s="33">
        <f>X122+Z122+AA122+AB122+AC122+AD122</f>
        <v>2610</v>
      </c>
      <c r="AF122" s="16">
        <f>Y122+AD122</f>
        <v>0</v>
      </c>
      <c r="AG122" s="25"/>
      <c r="AH122" s="25"/>
      <c r="AI122" s="25"/>
      <c r="AJ122" s="25"/>
      <c r="AK122" s="25"/>
      <c r="AL122" s="33">
        <f>AE122+AG122+AH122+AI122+AJ122+AK122</f>
        <v>2610</v>
      </c>
      <c r="AM122" s="16">
        <f>AF122+AK122</f>
        <v>0</v>
      </c>
      <c r="AN122" s="25"/>
      <c r="AO122" s="25"/>
      <c r="AP122" s="25"/>
      <c r="AQ122" s="25"/>
      <c r="AR122" s="25"/>
      <c r="AS122" s="33">
        <f>AL122+AN122+AO122+AP122+AQ122+AR122</f>
        <v>2610</v>
      </c>
      <c r="AT122" s="16">
        <f>AM122+AR122</f>
        <v>0</v>
      </c>
      <c r="AU122" s="25">
        <v>-2</v>
      </c>
      <c r="AV122" s="25"/>
      <c r="AW122" s="25"/>
      <c r="AX122" s="25"/>
      <c r="AY122" s="25"/>
      <c r="AZ122" s="33">
        <f>AS122+AU122+AV122+AW122+AX122+AY122</f>
        <v>2608</v>
      </c>
      <c r="BA122" s="16">
        <f>AT122+AY122</f>
        <v>0</v>
      </c>
      <c r="BB122" s="25"/>
      <c r="BC122" s="25"/>
      <c r="BD122" s="25"/>
      <c r="BE122" s="25"/>
      <c r="BF122" s="25"/>
      <c r="BG122" s="33">
        <f>AZ122+BB122+BC122+BD122+BE122+BF122</f>
        <v>2608</v>
      </c>
      <c r="BH122" s="16">
        <f>BA122+BF122</f>
        <v>0</v>
      </c>
      <c r="BI122" s="25"/>
      <c r="BJ122" s="25"/>
      <c r="BK122" s="25"/>
      <c r="BL122" s="25"/>
      <c r="BM122" s="25"/>
      <c r="BN122" s="33">
        <f>BG122+BI122+BJ122+BK122+BL122+BM122</f>
        <v>2608</v>
      </c>
      <c r="BO122" s="16">
        <f>BH122+BM122</f>
        <v>0</v>
      </c>
      <c r="BP122" s="25"/>
      <c r="BQ122" s="25"/>
      <c r="BR122" s="25"/>
      <c r="BS122" s="25">
        <v>-137</v>
      </c>
      <c r="BT122" s="25"/>
      <c r="BU122" s="33">
        <f>BN122+BP122+BQ122+BR122+BS122+BT122</f>
        <v>2471</v>
      </c>
      <c r="BV122" s="16">
        <f>BO122+BT122</f>
        <v>0</v>
      </c>
      <c r="BW122" s="178"/>
      <c r="BX122" s="178"/>
      <c r="BY122" s="178"/>
      <c r="BZ122" s="178"/>
      <c r="CA122" s="178"/>
      <c r="CB122" s="33">
        <f>BU122+BW122+BX122+BY122+BZ122+CA122</f>
        <v>2471</v>
      </c>
      <c r="CC122" s="16">
        <f>BV122+CA122</f>
        <v>0</v>
      </c>
      <c r="CD122" s="178"/>
      <c r="CE122" s="178"/>
      <c r="CF122" s="178"/>
      <c r="CG122" s="178"/>
      <c r="CH122" s="178"/>
      <c r="CI122" s="33">
        <f>CB122+CD122+CE122+CF122+CG122+CH122</f>
        <v>2471</v>
      </c>
      <c r="CJ122" s="16">
        <f>CC122+CH122</f>
        <v>0</v>
      </c>
      <c r="CK122" s="178"/>
      <c r="CL122" s="178"/>
      <c r="CM122" s="178"/>
      <c r="CN122" s="178"/>
      <c r="CO122" s="178"/>
      <c r="CP122" s="33">
        <f>CI122+CK122+CL122+CM122+CN122+CO122</f>
        <v>2471</v>
      </c>
      <c r="CQ122" s="16">
        <f>CJ122+CO122</f>
        <v>0</v>
      </c>
      <c r="CR122" s="178"/>
      <c r="CS122" s="178"/>
      <c r="CT122" s="178"/>
      <c r="CU122" s="178"/>
      <c r="CV122" s="178"/>
      <c r="CW122" s="33">
        <f>CP122+CR122+CS122+CT122+CU122+CV122</f>
        <v>2471</v>
      </c>
      <c r="CX122" s="16">
        <f>CQ122+CV122</f>
        <v>0</v>
      </c>
    </row>
    <row r="123" spans="1:102" s="6" customFormat="1" ht="16.5" x14ac:dyDescent="0.25">
      <c r="A123" s="11" t="s">
        <v>38</v>
      </c>
      <c r="B123" s="12" t="s">
        <v>13</v>
      </c>
      <c r="C123" s="12" t="s">
        <v>61</v>
      </c>
      <c r="D123" s="63" t="s">
        <v>32</v>
      </c>
      <c r="E123" s="15">
        <v>800</v>
      </c>
      <c r="F123" s="16">
        <f t="shared" ref="F123:R123" si="345">F125</f>
        <v>3</v>
      </c>
      <c r="G123" s="16">
        <f t="shared" si="345"/>
        <v>0</v>
      </c>
      <c r="H123" s="16">
        <f t="shared" si="345"/>
        <v>0</v>
      </c>
      <c r="I123" s="16">
        <f t="shared" si="345"/>
        <v>0</v>
      </c>
      <c r="J123" s="16">
        <f t="shared" si="345"/>
        <v>3</v>
      </c>
      <c r="K123" s="16">
        <f t="shared" si="345"/>
        <v>0</v>
      </c>
      <c r="L123" s="16">
        <f t="shared" si="345"/>
        <v>0</v>
      </c>
      <c r="M123" s="16">
        <f t="shared" si="345"/>
        <v>0</v>
      </c>
      <c r="N123" s="16">
        <f t="shared" si="345"/>
        <v>0</v>
      </c>
      <c r="O123" s="16">
        <f t="shared" si="345"/>
        <v>0</v>
      </c>
      <c r="P123" s="16">
        <f t="shared" si="345"/>
        <v>0</v>
      </c>
      <c r="Q123" s="33">
        <f t="shared" si="345"/>
        <v>3</v>
      </c>
      <c r="R123" s="16">
        <f t="shared" si="345"/>
        <v>0</v>
      </c>
      <c r="S123" s="16">
        <f t="shared" ref="S123:Y123" si="346">S125</f>
        <v>0</v>
      </c>
      <c r="T123" s="16">
        <f t="shared" si="346"/>
        <v>0</v>
      </c>
      <c r="U123" s="16">
        <f t="shared" si="346"/>
        <v>0</v>
      </c>
      <c r="V123" s="16">
        <f t="shared" si="346"/>
        <v>0</v>
      </c>
      <c r="W123" s="16">
        <f t="shared" si="346"/>
        <v>0</v>
      </c>
      <c r="X123" s="33">
        <f t="shared" si="346"/>
        <v>3</v>
      </c>
      <c r="Y123" s="16">
        <f t="shared" si="346"/>
        <v>0</v>
      </c>
      <c r="Z123" s="16">
        <f t="shared" ref="Z123:AF123" si="347">Z125</f>
        <v>0</v>
      </c>
      <c r="AA123" s="16">
        <f t="shared" si="347"/>
        <v>0</v>
      </c>
      <c r="AB123" s="16">
        <f t="shared" si="347"/>
        <v>0</v>
      </c>
      <c r="AC123" s="16">
        <f t="shared" si="347"/>
        <v>0</v>
      </c>
      <c r="AD123" s="16">
        <f t="shared" si="347"/>
        <v>0</v>
      </c>
      <c r="AE123" s="33">
        <f t="shared" si="347"/>
        <v>3</v>
      </c>
      <c r="AF123" s="16">
        <f t="shared" si="347"/>
        <v>0</v>
      </c>
      <c r="AG123" s="16">
        <f t="shared" ref="AG123:AM123" si="348">AG125</f>
        <v>0</v>
      </c>
      <c r="AH123" s="16">
        <f t="shared" si="348"/>
        <v>0</v>
      </c>
      <c r="AI123" s="16">
        <f t="shared" si="348"/>
        <v>0</v>
      </c>
      <c r="AJ123" s="16">
        <f t="shared" si="348"/>
        <v>0</v>
      </c>
      <c r="AK123" s="16">
        <f t="shared" si="348"/>
        <v>0</v>
      </c>
      <c r="AL123" s="33">
        <f t="shared" si="348"/>
        <v>3</v>
      </c>
      <c r="AM123" s="16">
        <f t="shared" si="348"/>
        <v>0</v>
      </c>
      <c r="AN123" s="16">
        <f t="shared" ref="AN123:AT123" si="349">AN125</f>
        <v>0</v>
      </c>
      <c r="AO123" s="16">
        <f t="shared" si="349"/>
        <v>0</v>
      </c>
      <c r="AP123" s="16">
        <f t="shared" si="349"/>
        <v>0</v>
      </c>
      <c r="AQ123" s="16">
        <f t="shared" si="349"/>
        <v>0</v>
      </c>
      <c r="AR123" s="16">
        <f t="shared" si="349"/>
        <v>0</v>
      </c>
      <c r="AS123" s="33">
        <f t="shared" si="349"/>
        <v>3</v>
      </c>
      <c r="AT123" s="16">
        <f t="shared" si="349"/>
        <v>0</v>
      </c>
      <c r="AU123" s="16">
        <f t="shared" ref="AU123:BA123" si="350">AU125</f>
        <v>-1</v>
      </c>
      <c r="AV123" s="16">
        <f t="shared" si="350"/>
        <v>0</v>
      </c>
      <c r="AW123" s="16">
        <f t="shared" si="350"/>
        <v>0</v>
      </c>
      <c r="AX123" s="16">
        <f t="shared" si="350"/>
        <v>0</v>
      </c>
      <c r="AY123" s="16">
        <f t="shared" si="350"/>
        <v>0</v>
      </c>
      <c r="AZ123" s="33">
        <f t="shared" si="350"/>
        <v>2</v>
      </c>
      <c r="BA123" s="16">
        <f t="shared" si="350"/>
        <v>0</v>
      </c>
      <c r="BB123" s="16">
        <f t="shared" ref="BB123:BH123" si="351">BB125</f>
        <v>0</v>
      </c>
      <c r="BC123" s="16">
        <f t="shared" si="351"/>
        <v>0</v>
      </c>
      <c r="BD123" s="16">
        <f t="shared" si="351"/>
        <v>0</v>
      </c>
      <c r="BE123" s="16">
        <f t="shared" si="351"/>
        <v>0</v>
      </c>
      <c r="BF123" s="16">
        <f t="shared" si="351"/>
        <v>0</v>
      </c>
      <c r="BG123" s="33">
        <f t="shared" si="351"/>
        <v>2</v>
      </c>
      <c r="BH123" s="16">
        <f t="shared" si="351"/>
        <v>0</v>
      </c>
      <c r="BI123" s="16">
        <f t="shared" ref="BI123:BO123" si="352">BI125</f>
        <v>0</v>
      </c>
      <c r="BJ123" s="16">
        <f t="shared" si="352"/>
        <v>0</v>
      </c>
      <c r="BK123" s="16">
        <f t="shared" si="352"/>
        <v>0</v>
      </c>
      <c r="BL123" s="16">
        <f t="shared" si="352"/>
        <v>0</v>
      </c>
      <c r="BM123" s="16">
        <f t="shared" si="352"/>
        <v>0</v>
      </c>
      <c r="BN123" s="33">
        <f t="shared" si="352"/>
        <v>2</v>
      </c>
      <c r="BO123" s="16">
        <f t="shared" si="352"/>
        <v>0</v>
      </c>
      <c r="BP123" s="16">
        <f t="shared" ref="BP123:BV123" si="353">BP125</f>
        <v>0</v>
      </c>
      <c r="BQ123" s="16">
        <f t="shared" si="353"/>
        <v>0</v>
      </c>
      <c r="BR123" s="16">
        <f t="shared" si="353"/>
        <v>0</v>
      </c>
      <c r="BS123" s="16">
        <f t="shared" si="353"/>
        <v>0</v>
      </c>
      <c r="BT123" s="16">
        <f t="shared" si="353"/>
        <v>0</v>
      </c>
      <c r="BU123" s="33">
        <f t="shared" si="353"/>
        <v>2</v>
      </c>
      <c r="BV123" s="16">
        <f t="shared" si="353"/>
        <v>0</v>
      </c>
      <c r="BW123" s="176">
        <f t="shared" ref="BW123:CC123" si="354">BW125</f>
        <v>0</v>
      </c>
      <c r="BX123" s="176">
        <f t="shared" si="354"/>
        <v>0</v>
      </c>
      <c r="BY123" s="176">
        <f t="shared" si="354"/>
        <v>0</v>
      </c>
      <c r="BZ123" s="176">
        <f t="shared" si="354"/>
        <v>0</v>
      </c>
      <c r="CA123" s="176">
        <f t="shared" si="354"/>
        <v>0</v>
      </c>
      <c r="CB123" s="33">
        <f t="shared" si="354"/>
        <v>2</v>
      </c>
      <c r="CC123" s="16">
        <f t="shared" si="354"/>
        <v>0</v>
      </c>
      <c r="CD123" s="176">
        <f t="shared" ref="CD123:CJ123" si="355">CD125</f>
        <v>0</v>
      </c>
      <c r="CE123" s="176">
        <f t="shared" si="355"/>
        <v>0</v>
      </c>
      <c r="CF123" s="176">
        <f t="shared" si="355"/>
        <v>0</v>
      </c>
      <c r="CG123" s="176">
        <f t="shared" si="355"/>
        <v>0</v>
      </c>
      <c r="CH123" s="176">
        <f t="shared" si="355"/>
        <v>0</v>
      </c>
      <c r="CI123" s="33">
        <f t="shared" si="355"/>
        <v>2</v>
      </c>
      <c r="CJ123" s="16">
        <f t="shared" si="355"/>
        <v>0</v>
      </c>
      <c r="CK123" s="176">
        <f t="shared" ref="CK123:CQ123" si="356">CK125</f>
        <v>0</v>
      </c>
      <c r="CL123" s="176">
        <f t="shared" si="356"/>
        <v>0</v>
      </c>
      <c r="CM123" s="176">
        <f t="shared" si="356"/>
        <v>0</v>
      </c>
      <c r="CN123" s="176">
        <f t="shared" si="356"/>
        <v>0</v>
      </c>
      <c r="CO123" s="176">
        <f t="shared" si="356"/>
        <v>0</v>
      </c>
      <c r="CP123" s="33">
        <f t="shared" si="356"/>
        <v>2</v>
      </c>
      <c r="CQ123" s="16">
        <f t="shared" si="356"/>
        <v>0</v>
      </c>
      <c r="CR123" s="176">
        <f t="shared" ref="CR123:CX123" si="357">CR125</f>
        <v>0</v>
      </c>
      <c r="CS123" s="176">
        <f t="shared" si="357"/>
        <v>0</v>
      </c>
      <c r="CT123" s="176">
        <f t="shared" si="357"/>
        <v>0</v>
      </c>
      <c r="CU123" s="176">
        <f t="shared" si="357"/>
        <v>0</v>
      </c>
      <c r="CV123" s="176">
        <f t="shared" si="357"/>
        <v>0</v>
      </c>
      <c r="CW123" s="33">
        <f t="shared" si="357"/>
        <v>2</v>
      </c>
      <c r="CX123" s="16">
        <f t="shared" si="357"/>
        <v>0</v>
      </c>
    </row>
    <row r="124" spans="1:102" s="6" customFormat="1" ht="16.5" hidden="1" x14ac:dyDescent="0.25">
      <c r="A124" s="41" t="s">
        <v>39</v>
      </c>
      <c r="B124" s="12" t="s">
        <v>13</v>
      </c>
      <c r="C124" s="12" t="s">
        <v>61</v>
      </c>
      <c r="D124" s="63" t="s">
        <v>32</v>
      </c>
      <c r="E124" s="15">
        <v>830</v>
      </c>
      <c r="F124" s="16"/>
      <c r="G124" s="16"/>
      <c r="H124" s="16"/>
      <c r="I124" s="16"/>
      <c r="J124" s="16">
        <f>F124+H124</f>
        <v>0</v>
      </c>
      <c r="K124" s="16">
        <f>G124+I124</f>
        <v>0</v>
      </c>
      <c r="L124" s="25"/>
      <c r="M124" s="25"/>
      <c r="N124" s="25"/>
      <c r="O124" s="25"/>
      <c r="P124" s="25"/>
      <c r="Q124" s="21"/>
      <c r="R124" s="21"/>
      <c r="S124" s="25"/>
      <c r="T124" s="25"/>
      <c r="U124" s="25"/>
      <c r="V124" s="25"/>
      <c r="W124" s="25"/>
      <c r="X124" s="21"/>
      <c r="Y124" s="21"/>
      <c r="Z124" s="25"/>
      <c r="AA124" s="25"/>
      <c r="AB124" s="25"/>
      <c r="AC124" s="25"/>
      <c r="AD124" s="25"/>
      <c r="AE124" s="129"/>
      <c r="AF124" s="129"/>
      <c r="AG124" s="25"/>
      <c r="AH124" s="25"/>
      <c r="AI124" s="25"/>
      <c r="AJ124" s="25"/>
      <c r="AK124" s="25"/>
      <c r="AL124" s="129"/>
      <c r="AM124" s="129"/>
      <c r="AN124" s="25"/>
      <c r="AO124" s="25"/>
      <c r="AP124" s="25"/>
      <c r="AQ124" s="25"/>
      <c r="AR124" s="25"/>
      <c r="AS124" s="129"/>
      <c r="AT124" s="129"/>
      <c r="AU124" s="25"/>
      <c r="AV124" s="25"/>
      <c r="AW124" s="25"/>
      <c r="AX124" s="25"/>
      <c r="AY124" s="25"/>
      <c r="AZ124" s="129"/>
      <c r="BA124" s="129"/>
      <c r="BB124" s="25"/>
      <c r="BC124" s="25"/>
      <c r="BD124" s="25"/>
      <c r="BE124" s="25"/>
      <c r="BF124" s="25"/>
      <c r="BG124" s="129"/>
      <c r="BH124" s="129"/>
      <c r="BI124" s="25"/>
      <c r="BJ124" s="25"/>
      <c r="BK124" s="25"/>
      <c r="BL124" s="25"/>
      <c r="BM124" s="25"/>
      <c r="BN124" s="129"/>
      <c r="BO124" s="129"/>
      <c r="BP124" s="25"/>
      <c r="BQ124" s="25"/>
      <c r="BR124" s="25"/>
      <c r="BS124" s="25"/>
      <c r="BT124" s="25"/>
      <c r="BU124" s="129"/>
      <c r="BV124" s="129"/>
      <c r="BW124" s="178"/>
      <c r="BX124" s="178"/>
      <c r="BY124" s="178"/>
      <c r="BZ124" s="178"/>
      <c r="CA124" s="178"/>
      <c r="CB124" s="129"/>
      <c r="CC124" s="129"/>
      <c r="CD124" s="178"/>
      <c r="CE124" s="178"/>
      <c r="CF124" s="178"/>
      <c r="CG124" s="178"/>
      <c r="CH124" s="178"/>
      <c r="CI124" s="129"/>
      <c r="CJ124" s="129"/>
      <c r="CK124" s="178"/>
      <c r="CL124" s="178"/>
      <c r="CM124" s="178"/>
      <c r="CN124" s="178"/>
      <c r="CO124" s="178"/>
      <c r="CP124" s="129"/>
      <c r="CQ124" s="129"/>
      <c r="CR124" s="178"/>
      <c r="CS124" s="178"/>
      <c r="CT124" s="178"/>
      <c r="CU124" s="178"/>
      <c r="CV124" s="178"/>
      <c r="CW124" s="129"/>
      <c r="CX124" s="129"/>
    </row>
    <row r="125" spans="1:102" s="6" customFormat="1" ht="16.5" x14ac:dyDescent="0.25">
      <c r="A125" s="11" t="s">
        <v>40</v>
      </c>
      <c r="B125" s="12" t="s">
        <v>13</v>
      </c>
      <c r="C125" s="12" t="s">
        <v>61</v>
      </c>
      <c r="D125" s="63" t="s">
        <v>32</v>
      </c>
      <c r="E125" s="15">
        <v>850</v>
      </c>
      <c r="F125" s="16">
        <v>3</v>
      </c>
      <c r="G125" s="16"/>
      <c r="H125" s="16"/>
      <c r="I125" s="16"/>
      <c r="J125" s="16">
        <f>F125+H125</f>
        <v>3</v>
      </c>
      <c r="K125" s="16">
        <f>G125+I125</f>
        <v>0</v>
      </c>
      <c r="L125" s="25"/>
      <c r="M125" s="25"/>
      <c r="N125" s="25"/>
      <c r="O125" s="25"/>
      <c r="P125" s="25"/>
      <c r="Q125" s="33">
        <f>J125+L125+M125+N125+O125+P125</f>
        <v>3</v>
      </c>
      <c r="R125" s="16">
        <f>K125+P125</f>
        <v>0</v>
      </c>
      <c r="S125" s="25"/>
      <c r="T125" s="25"/>
      <c r="U125" s="25"/>
      <c r="V125" s="25"/>
      <c r="W125" s="25"/>
      <c r="X125" s="33">
        <f>Q125+S125+T125+U125+V125+W125</f>
        <v>3</v>
      </c>
      <c r="Y125" s="16">
        <f>R125+W125</f>
        <v>0</v>
      </c>
      <c r="Z125" s="25"/>
      <c r="AA125" s="25"/>
      <c r="AB125" s="25"/>
      <c r="AC125" s="25"/>
      <c r="AD125" s="25"/>
      <c r="AE125" s="33">
        <f>X125+Z125+AA125+AB125+AC125+AD125</f>
        <v>3</v>
      </c>
      <c r="AF125" s="16">
        <f>Y125+AD125</f>
        <v>0</v>
      </c>
      <c r="AG125" s="25"/>
      <c r="AH125" s="25"/>
      <c r="AI125" s="25"/>
      <c r="AJ125" s="25"/>
      <c r="AK125" s="25"/>
      <c r="AL125" s="33">
        <f>AE125+AG125+AH125+AI125+AJ125+AK125</f>
        <v>3</v>
      </c>
      <c r="AM125" s="16">
        <f>AF125+AK125</f>
        <v>0</v>
      </c>
      <c r="AN125" s="25"/>
      <c r="AO125" s="25"/>
      <c r="AP125" s="25"/>
      <c r="AQ125" s="25"/>
      <c r="AR125" s="25"/>
      <c r="AS125" s="33">
        <f>AL125+AN125+AO125+AP125+AQ125+AR125</f>
        <v>3</v>
      </c>
      <c r="AT125" s="16">
        <f>AM125+AR125</f>
        <v>0</v>
      </c>
      <c r="AU125" s="25">
        <v>-1</v>
      </c>
      <c r="AV125" s="25"/>
      <c r="AW125" s="25"/>
      <c r="AX125" s="25"/>
      <c r="AY125" s="25"/>
      <c r="AZ125" s="33">
        <f>AS125+AU125+AV125+AW125+AX125+AY125</f>
        <v>2</v>
      </c>
      <c r="BA125" s="16">
        <f>AT125+AY125</f>
        <v>0</v>
      </c>
      <c r="BB125" s="25"/>
      <c r="BC125" s="25"/>
      <c r="BD125" s="25"/>
      <c r="BE125" s="25"/>
      <c r="BF125" s="25"/>
      <c r="BG125" s="33">
        <f>AZ125+BB125+BC125+BD125+BE125+BF125</f>
        <v>2</v>
      </c>
      <c r="BH125" s="16">
        <f>BA125+BF125</f>
        <v>0</v>
      </c>
      <c r="BI125" s="25"/>
      <c r="BJ125" s="25"/>
      <c r="BK125" s="25"/>
      <c r="BL125" s="25"/>
      <c r="BM125" s="25"/>
      <c r="BN125" s="33">
        <f>BG125+BI125+BJ125+BK125+BL125+BM125</f>
        <v>2</v>
      </c>
      <c r="BO125" s="16">
        <f>BH125+BM125</f>
        <v>0</v>
      </c>
      <c r="BP125" s="25"/>
      <c r="BQ125" s="25"/>
      <c r="BR125" s="25"/>
      <c r="BS125" s="25"/>
      <c r="BT125" s="25"/>
      <c r="BU125" s="33">
        <f>BN125+BP125+BQ125+BR125+BS125+BT125</f>
        <v>2</v>
      </c>
      <c r="BV125" s="16">
        <f>BO125+BT125</f>
        <v>0</v>
      </c>
      <c r="BW125" s="178"/>
      <c r="BX125" s="178"/>
      <c r="BY125" s="178"/>
      <c r="BZ125" s="178"/>
      <c r="CA125" s="178"/>
      <c r="CB125" s="33">
        <f>BU125+BW125+BX125+BY125+BZ125+CA125</f>
        <v>2</v>
      </c>
      <c r="CC125" s="16">
        <f>BV125+CA125</f>
        <v>0</v>
      </c>
      <c r="CD125" s="178"/>
      <c r="CE125" s="178"/>
      <c r="CF125" s="178"/>
      <c r="CG125" s="178"/>
      <c r="CH125" s="178"/>
      <c r="CI125" s="33">
        <f>CB125+CD125+CE125+CF125+CG125+CH125</f>
        <v>2</v>
      </c>
      <c r="CJ125" s="16">
        <f>CC125+CH125</f>
        <v>0</v>
      </c>
      <c r="CK125" s="178"/>
      <c r="CL125" s="178"/>
      <c r="CM125" s="178"/>
      <c r="CN125" s="178"/>
      <c r="CO125" s="178"/>
      <c r="CP125" s="33">
        <f>CI125+CK125+CL125+CM125+CN125+CO125</f>
        <v>2</v>
      </c>
      <c r="CQ125" s="16">
        <f>CJ125+CO125</f>
        <v>0</v>
      </c>
      <c r="CR125" s="178"/>
      <c r="CS125" s="178"/>
      <c r="CT125" s="178"/>
      <c r="CU125" s="178"/>
      <c r="CV125" s="178"/>
      <c r="CW125" s="33">
        <f>CP125+CR125+CS125+CT125+CU125+CV125</f>
        <v>2</v>
      </c>
      <c r="CX125" s="16">
        <f>CQ125+CV125</f>
        <v>0</v>
      </c>
    </row>
    <row r="126" spans="1:102" s="6" customFormat="1" ht="33" x14ac:dyDescent="0.25">
      <c r="A126" s="11" t="s">
        <v>62</v>
      </c>
      <c r="B126" s="12" t="s">
        <v>13</v>
      </c>
      <c r="C126" s="12" t="s">
        <v>61</v>
      </c>
      <c r="D126" s="63" t="s">
        <v>63</v>
      </c>
      <c r="E126" s="15"/>
      <c r="F126" s="16">
        <f>F127</f>
        <v>6694</v>
      </c>
      <c r="G126" s="16">
        <f>G127</f>
        <v>0</v>
      </c>
      <c r="H126" s="16">
        <f t="shared" ref="H126:W127" si="358">H127</f>
        <v>0</v>
      </c>
      <c r="I126" s="16">
        <f t="shared" si="358"/>
        <v>0</v>
      </c>
      <c r="J126" s="16">
        <f t="shared" si="358"/>
        <v>6694</v>
      </c>
      <c r="K126" s="16">
        <f t="shared" si="358"/>
        <v>0</v>
      </c>
      <c r="L126" s="16">
        <f t="shared" si="358"/>
        <v>0</v>
      </c>
      <c r="M126" s="16">
        <f t="shared" si="358"/>
        <v>0</v>
      </c>
      <c r="N126" s="16">
        <f t="shared" si="358"/>
        <v>214</v>
      </c>
      <c r="O126" s="16">
        <f t="shared" si="358"/>
        <v>0</v>
      </c>
      <c r="P126" s="16">
        <f t="shared" si="358"/>
        <v>0</v>
      </c>
      <c r="Q126" s="33">
        <f t="shared" si="358"/>
        <v>6908</v>
      </c>
      <c r="R126" s="16">
        <f t="shared" si="358"/>
        <v>0</v>
      </c>
      <c r="S126" s="16">
        <f t="shared" si="358"/>
        <v>0</v>
      </c>
      <c r="T126" s="16">
        <f t="shared" si="358"/>
        <v>0</v>
      </c>
      <c r="U126" s="16">
        <f t="shared" si="358"/>
        <v>0</v>
      </c>
      <c r="V126" s="16">
        <f t="shared" si="358"/>
        <v>0</v>
      </c>
      <c r="W126" s="16">
        <f t="shared" si="358"/>
        <v>0</v>
      </c>
      <c r="X126" s="33">
        <f t="shared" ref="S126:AH127" si="359">X127</f>
        <v>6908</v>
      </c>
      <c r="Y126" s="16">
        <f t="shared" si="359"/>
        <v>0</v>
      </c>
      <c r="Z126" s="16">
        <f t="shared" si="359"/>
        <v>0</v>
      </c>
      <c r="AA126" s="16">
        <f t="shared" si="359"/>
        <v>0</v>
      </c>
      <c r="AB126" s="16">
        <f t="shared" si="359"/>
        <v>0</v>
      </c>
      <c r="AC126" s="16">
        <f t="shared" si="359"/>
        <v>0</v>
      </c>
      <c r="AD126" s="16">
        <f t="shared" si="359"/>
        <v>0</v>
      </c>
      <c r="AE126" s="33">
        <f t="shared" si="359"/>
        <v>6908</v>
      </c>
      <c r="AF126" s="16">
        <f t="shared" si="359"/>
        <v>0</v>
      </c>
      <c r="AG126" s="16">
        <f t="shared" si="359"/>
        <v>0</v>
      </c>
      <c r="AH126" s="16">
        <f t="shared" si="359"/>
        <v>0</v>
      </c>
      <c r="AI126" s="16">
        <f t="shared" ref="AG126:AV127" si="360">AI127</f>
        <v>0</v>
      </c>
      <c r="AJ126" s="16">
        <f t="shared" si="360"/>
        <v>0</v>
      </c>
      <c r="AK126" s="16">
        <f t="shared" si="360"/>
        <v>0</v>
      </c>
      <c r="AL126" s="33">
        <f t="shared" si="360"/>
        <v>6908</v>
      </c>
      <c r="AM126" s="16">
        <f t="shared" si="360"/>
        <v>0</v>
      </c>
      <c r="AN126" s="16">
        <f t="shared" si="360"/>
        <v>0</v>
      </c>
      <c r="AO126" s="16">
        <f t="shared" si="360"/>
        <v>0</v>
      </c>
      <c r="AP126" s="16">
        <f t="shared" si="360"/>
        <v>0</v>
      </c>
      <c r="AQ126" s="16">
        <f t="shared" si="360"/>
        <v>0</v>
      </c>
      <c r="AR126" s="16">
        <f t="shared" si="360"/>
        <v>0</v>
      </c>
      <c r="AS126" s="33">
        <f t="shared" si="360"/>
        <v>6908</v>
      </c>
      <c r="AT126" s="16">
        <f t="shared" si="360"/>
        <v>0</v>
      </c>
      <c r="AU126" s="16">
        <f t="shared" si="360"/>
        <v>0</v>
      </c>
      <c r="AV126" s="16">
        <f t="shared" si="360"/>
        <v>0</v>
      </c>
      <c r="AW126" s="16">
        <f t="shared" ref="AU126:BJ127" si="361">AW127</f>
        <v>0</v>
      </c>
      <c r="AX126" s="16">
        <f t="shared" si="361"/>
        <v>0</v>
      </c>
      <c r="AY126" s="16">
        <f t="shared" si="361"/>
        <v>0</v>
      </c>
      <c r="AZ126" s="33">
        <f t="shared" si="361"/>
        <v>6908</v>
      </c>
      <c r="BA126" s="16">
        <f t="shared" si="361"/>
        <v>0</v>
      </c>
      <c r="BB126" s="16">
        <f t="shared" si="361"/>
        <v>0</v>
      </c>
      <c r="BC126" s="16">
        <f t="shared" si="361"/>
        <v>0</v>
      </c>
      <c r="BD126" s="16">
        <f t="shared" si="361"/>
        <v>0</v>
      </c>
      <c r="BE126" s="16">
        <f t="shared" si="361"/>
        <v>0</v>
      </c>
      <c r="BF126" s="16">
        <f t="shared" si="361"/>
        <v>0</v>
      </c>
      <c r="BG126" s="33">
        <f t="shared" si="361"/>
        <v>6908</v>
      </c>
      <c r="BH126" s="16">
        <f t="shared" si="361"/>
        <v>0</v>
      </c>
      <c r="BI126" s="16">
        <f t="shared" si="361"/>
        <v>0</v>
      </c>
      <c r="BJ126" s="16">
        <f t="shared" si="361"/>
        <v>0</v>
      </c>
      <c r="BK126" s="16">
        <f t="shared" ref="BI126:BX127" si="362">BK127</f>
        <v>0</v>
      </c>
      <c r="BL126" s="16">
        <f t="shared" si="362"/>
        <v>0</v>
      </c>
      <c r="BM126" s="16">
        <f t="shared" si="362"/>
        <v>0</v>
      </c>
      <c r="BN126" s="33">
        <f t="shared" si="362"/>
        <v>6908</v>
      </c>
      <c r="BO126" s="16">
        <f t="shared" si="362"/>
        <v>0</v>
      </c>
      <c r="BP126" s="16">
        <f t="shared" si="362"/>
        <v>0</v>
      </c>
      <c r="BQ126" s="16">
        <f t="shared" si="362"/>
        <v>0</v>
      </c>
      <c r="BR126" s="16">
        <f t="shared" si="362"/>
        <v>0</v>
      </c>
      <c r="BS126" s="16">
        <f t="shared" si="362"/>
        <v>0</v>
      </c>
      <c r="BT126" s="16">
        <f t="shared" si="362"/>
        <v>0</v>
      </c>
      <c r="BU126" s="33">
        <f t="shared" si="362"/>
        <v>6908</v>
      </c>
      <c r="BV126" s="16">
        <f t="shared" si="362"/>
        <v>0</v>
      </c>
      <c r="BW126" s="176">
        <f t="shared" si="362"/>
        <v>0</v>
      </c>
      <c r="BX126" s="176">
        <f t="shared" si="362"/>
        <v>0</v>
      </c>
      <c r="BY126" s="176">
        <f t="shared" ref="BW126:CL127" si="363">BY127</f>
        <v>0</v>
      </c>
      <c r="BZ126" s="176">
        <f t="shared" si="363"/>
        <v>0</v>
      </c>
      <c r="CA126" s="176">
        <f t="shared" si="363"/>
        <v>0</v>
      </c>
      <c r="CB126" s="33">
        <f t="shared" si="363"/>
        <v>6908</v>
      </c>
      <c r="CC126" s="16">
        <f t="shared" si="363"/>
        <v>0</v>
      </c>
      <c r="CD126" s="176">
        <f t="shared" si="363"/>
        <v>0</v>
      </c>
      <c r="CE126" s="176">
        <f t="shared" si="363"/>
        <v>0</v>
      </c>
      <c r="CF126" s="176">
        <f t="shared" si="363"/>
        <v>0</v>
      </c>
      <c r="CG126" s="176">
        <f t="shared" si="363"/>
        <v>0</v>
      </c>
      <c r="CH126" s="176">
        <f t="shared" si="363"/>
        <v>0</v>
      </c>
      <c r="CI126" s="33">
        <f t="shared" si="363"/>
        <v>6908</v>
      </c>
      <c r="CJ126" s="16">
        <f t="shared" si="363"/>
        <v>0</v>
      </c>
      <c r="CK126" s="176">
        <f t="shared" si="363"/>
        <v>0</v>
      </c>
      <c r="CL126" s="176">
        <f t="shared" si="363"/>
        <v>0</v>
      </c>
      <c r="CM126" s="176">
        <f t="shared" ref="CK126:CX127" si="364">CM127</f>
        <v>0</v>
      </c>
      <c r="CN126" s="176">
        <f t="shared" si="364"/>
        <v>0</v>
      </c>
      <c r="CO126" s="176">
        <f t="shared" si="364"/>
        <v>0</v>
      </c>
      <c r="CP126" s="33">
        <f t="shared" si="364"/>
        <v>6908</v>
      </c>
      <c r="CQ126" s="16">
        <f t="shared" si="364"/>
        <v>0</v>
      </c>
      <c r="CR126" s="176">
        <f t="shared" si="364"/>
        <v>0</v>
      </c>
      <c r="CS126" s="176">
        <f t="shared" si="364"/>
        <v>0</v>
      </c>
      <c r="CT126" s="176">
        <f t="shared" si="364"/>
        <v>0</v>
      </c>
      <c r="CU126" s="176">
        <f t="shared" si="364"/>
        <v>0</v>
      </c>
      <c r="CV126" s="176">
        <f t="shared" si="364"/>
        <v>0</v>
      </c>
      <c r="CW126" s="33">
        <f t="shared" si="364"/>
        <v>6908</v>
      </c>
      <c r="CX126" s="16">
        <f t="shared" si="364"/>
        <v>0</v>
      </c>
    </row>
    <row r="127" spans="1:102" s="6" customFormat="1" ht="66" x14ac:dyDescent="0.25">
      <c r="A127" s="11" t="s">
        <v>20</v>
      </c>
      <c r="B127" s="12" t="s">
        <v>13</v>
      </c>
      <c r="C127" s="12" t="s">
        <v>61</v>
      </c>
      <c r="D127" s="63" t="s">
        <v>63</v>
      </c>
      <c r="E127" s="15">
        <v>100</v>
      </c>
      <c r="F127" s="16">
        <f>F128</f>
        <v>6694</v>
      </c>
      <c r="G127" s="16">
        <f>G128</f>
        <v>0</v>
      </c>
      <c r="H127" s="16">
        <f t="shared" si="358"/>
        <v>0</v>
      </c>
      <c r="I127" s="16">
        <f t="shared" si="358"/>
        <v>0</v>
      </c>
      <c r="J127" s="16">
        <f t="shared" si="358"/>
        <v>6694</v>
      </c>
      <c r="K127" s="16">
        <f t="shared" si="358"/>
        <v>0</v>
      </c>
      <c r="L127" s="16">
        <f t="shared" si="358"/>
        <v>0</v>
      </c>
      <c r="M127" s="16">
        <f t="shared" si="358"/>
        <v>0</v>
      </c>
      <c r="N127" s="16">
        <f t="shared" si="358"/>
        <v>214</v>
      </c>
      <c r="O127" s="16">
        <f t="shared" si="358"/>
        <v>0</v>
      </c>
      <c r="P127" s="16">
        <f t="shared" si="358"/>
        <v>0</v>
      </c>
      <c r="Q127" s="33">
        <f t="shared" si="358"/>
        <v>6908</v>
      </c>
      <c r="R127" s="16">
        <f t="shared" si="358"/>
        <v>0</v>
      </c>
      <c r="S127" s="16">
        <f t="shared" si="359"/>
        <v>0</v>
      </c>
      <c r="T127" s="16">
        <f t="shared" si="359"/>
        <v>0</v>
      </c>
      <c r="U127" s="16">
        <f t="shared" si="359"/>
        <v>0</v>
      </c>
      <c r="V127" s="16">
        <f t="shared" si="359"/>
        <v>0</v>
      </c>
      <c r="W127" s="16">
        <f t="shared" si="359"/>
        <v>0</v>
      </c>
      <c r="X127" s="33">
        <f t="shared" si="359"/>
        <v>6908</v>
      </c>
      <c r="Y127" s="16">
        <f t="shared" si="359"/>
        <v>0</v>
      </c>
      <c r="Z127" s="16">
        <f t="shared" si="359"/>
        <v>0</v>
      </c>
      <c r="AA127" s="16">
        <f t="shared" si="359"/>
        <v>0</v>
      </c>
      <c r="AB127" s="16">
        <f t="shared" si="359"/>
        <v>0</v>
      </c>
      <c r="AC127" s="16">
        <f t="shared" si="359"/>
        <v>0</v>
      </c>
      <c r="AD127" s="16">
        <f t="shared" si="359"/>
        <v>0</v>
      </c>
      <c r="AE127" s="33">
        <f t="shared" si="359"/>
        <v>6908</v>
      </c>
      <c r="AF127" s="16">
        <f t="shared" si="359"/>
        <v>0</v>
      </c>
      <c r="AG127" s="16">
        <f t="shared" si="360"/>
        <v>0</v>
      </c>
      <c r="AH127" s="16">
        <f t="shared" si="360"/>
        <v>0</v>
      </c>
      <c r="AI127" s="16">
        <f t="shared" si="360"/>
        <v>0</v>
      </c>
      <c r="AJ127" s="16">
        <f t="shared" si="360"/>
        <v>0</v>
      </c>
      <c r="AK127" s="16">
        <f t="shared" si="360"/>
        <v>0</v>
      </c>
      <c r="AL127" s="33">
        <f t="shared" si="360"/>
        <v>6908</v>
      </c>
      <c r="AM127" s="16">
        <f t="shared" si="360"/>
        <v>0</v>
      </c>
      <c r="AN127" s="16">
        <f t="shared" si="360"/>
        <v>0</v>
      </c>
      <c r="AO127" s="16">
        <f t="shared" si="360"/>
        <v>0</v>
      </c>
      <c r="AP127" s="16">
        <f t="shared" si="360"/>
        <v>0</v>
      </c>
      <c r="AQ127" s="16">
        <f t="shared" si="360"/>
        <v>0</v>
      </c>
      <c r="AR127" s="16">
        <f t="shared" si="360"/>
        <v>0</v>
      </c>
      <c r="AS127" s="33">
        <f t="shared" si="360"/>
        <v>6908</v>
      </c>
      <c r="AT127" s="16">
        <f t="shared" si="360"/>
        <v>0</v>
      </c>
      <c r="AU127" s="16">
        <f t="shared" si="361"/>
        <v>0</v>
      </c>
      <c r="AV127" s="16">
        <f t="shared" si="361"/>
        <v>0</v>
      </c>
      <c r="AW127" s="16">
        <f t="shared" si="361"/>
        <v>0</v>
      </c>
      <c r="AX127" s="16">
        <f t="shared" si="361"/>
        <v>0</v>
      </c>
      <c r="AY127" s="16">
        <f t="shared" si="361"/>
        <v>0</v>
      </c>
      <c r="AZ127" s="33">
        <f t="shared" si="361"/>
        <v>6908</v>
      </c>
      <c r="BA127" s="16">
        <f t="shared" si="361"/>
        <v>0</v>
      </c>
      <c r="BB127" s="16">
        <f t="shared" si="361"/>
        <v>0</v>
      </c>
      <c r="BC127" s="16">
        <f t="shared" si="361"/>
        <v>0</v>
      </c>
      <c r="BD127" s="16">
        <f t="shared" si="361"/>
        <v>0</v>
      </c>
      <c r="BE127" s="16">
        <f t="shared" si="361"/>
        <v>0</v>
      </c>
      <c r="BF127" s="16">
        <f t="shared" si="361"/>
        <v>0</v>
      </c>
      <c r="BG127" s="33">
        <f t="shared" si="361"/>
        <v>6908</v>
      </c>
      <c r="BH127" s="16">
        <f t="shared" si="361"/>
        <v>0</v>
      </c>
      <c r="BI127" s="16">
        <f t="shared" si="362"/>
        <v>0</v>
      </c>
      <c r="BJ127" s="16">
        <f t="shared" si="362"/>
        <v>0</v>
      </c>
      <c r="BK127" s="16">
        <f t="shared" si="362"/>
        <v>0</v>
      </c>
      <c r="BL127" s="16">
        <f t="shared" si="362"/>
        <v>0</v>
      </c>
      <c r="BM127" s="16">
        <f t="shared" si="362"/>
        <v>0</v>
      </c>
      <c r="BN127" s="33">
        <f t="shared" si="362"/>
        <v>6908</v>
      </c>
      <c r="BO127" s="16">
        <f t="shared" si="362"/>
        <v>0</v>
      </c>
      <c r="BP127" s="16">
        <f t="shared" si="362"/>
        <v>0</v>
      </c>
      <c r="BQ127" s="16">
        <f t="shared" si="362"/>
        <v>0</v>
      </c>
      <c r="BR127" s="16">
        <f t="shared" si="362"/>
        <v>0</v>
      </c>
      <c r="BS127" s="16">
        <f t="shared" si="362"/>
        <v>0</v>
      </c>
      <c r="BT127" s="16">
        <f t="shared" si="362"/>
        <v>0</v>
      </c>
      <c r="BU127" s="33">
        <f t="shared" si="362"/>
        <v>6908</v>
      </c>
      <c r="BV127" s="16">
        <f t="shared" si="362"/>
        <v>0</v>
      </c>
      <c r="BW127" s="176">
        <f t="shared" si="363"/>
        <v>0</v>
      </c>
      <c r="BX127" s="176">
        <f t="shared" si="363"/>
        <v>0</v>
      </c>
      <c r="BY127" s="176">
        <f t="shared" si="363"/>
        <v>0</v>
      </c>
      <c r="BZ127" s="176">
        <f t="shared" si="363"/>
        <v>0</v>
      </c>
      <c r="CA127" s="176">
        <f t="shared" si="363"/>
        <v>0</v>
      </c>
      <c r="CB127" s="33">
        <f t="shared" si="363"/>
        <v>6908</v>
      </c>
      <c r="CC127" s="16">
        <f t="shared" si="363"/>
        <v>0</v>
      </c>
      <c r="CD127" s="176">
        <f t="shared" si="363"/>
        <v>0</v>
      </c>
      <c r="CE127" s="176">
        <f t="shared" si="363"/>
        <v>0</v>
      </c>
      <c r="CF127" s="176">
        <f t="shared" si="363"/>
        <v>0</v>
      </c>
      <c r="CG127" s="176">
        <f t="shared" si="363"/>
        <v>0</v>
      </c>
      <c r="CH127" s="176">
        <f t="shared" si="363"/>
        <v>0</v>
      </c>
      <c r="CI127" s="33">
        <f t="shared" si="363"/>
        <v>6908</v>
      </c>
      <c r="CJ127" s="16">
        <f t="shared" si="363"/>
        <v>0</v>
      </c>
      <c r="CK127" s="176">
        <f t="shared" si="364"/>
        <v>0</v>
      </c>
      <c r="CL127" s="176">
        <f t="shared" si="364"/>
        <v>0</v>
      </c>
      <c r="CM127" s="176">
        <f t="shared" si="364"/>
        <v>0</v>
      </c>
      <c r="CN127" s="176">
        <f t="shared" si="364"/>
        <v>0</v>
      </c>
      <c r="CO127" s="176">
        <f t="shared" si="364"/>
        <v>0</v>
      </c>
      <c r="CP127" s="33">
        <f t="shared" si="364"/>
        <v>6908</v>
      </c>
      <c r="CQ127" s="16">
        <f t="shared" si="364"/>
        <v>0</v>
      </c>
      <c r="CR127" s="176">
        <f t="shared" si="364"/>
        <v>0</v>
      </c>
      <c r="CS127" s="176">
        <f t="shared" si="364"/>
        <v>0</v>
      </c>
      <c r="CT127" s="176">
        <f t="shared" si="364"/>
        <v>0</v>
      </c>
      <c r="CU127" s="176">
        <f t="shared" si="364"/>
        <v>0</v>
      </c>
      <c r="CV127" s="176">
        <f t="shared" si="364"/>
        <v>0</v>
      </c>
      <c r="CW127" s="33">
        <f t="shared" si="364"/>
        <v>6908</v>
      </c>
      <c r="CX127" s="16">
        <f t="shared" si="364"/>
        <v>0</v>
      </c>
    </row>
    <row r="128" spans="1:102" s="6" customFormat="1" ht="33" x14ac:dyDescent="0.25">
      <c r="A128" s="11" t="s">
        <v>21</v>
      </c>
      <c r="B128" s="12" t="s">
        <v>13</v>
      </c>
      <c r="C128" s="12" t="s">
        <v>61</v>
      </c>
      <c r="D128" s="63" t="s">
        <v>63</v>
      </c>
      <c r="E128" s="15">
        <v>120</v>
      </c>
      <c r="F128" s="16">
        <v>6694</v>
      </c>
      <c r="G128" s="16"/>
      <c r="H128" s="16"/>
      <c r="I128" s="16"/>
      <c r="J128" s="16">
        <f>F128+H128</f>
        <v>6694</v>
      </c>
      <c r="K128" s="16">
        <f>G128+I128</f>
        <v>0</v>
      </c>
      <c r="L128" s="25"/>
      <c r="M128" s="25"/>
      <c r="N128" s="25">
        <v>214</v>
      </c>
      <c r="O128" s="25"/>
      <c r="P128" s="25"/>
      <c r="Q128" s="33">
        <f>J128+L128+M128+N128+O128+P128</f>
        <v>6908</v>
      </c>
      <c r="R128" s="16">
        <f>K128+P128</f>
        <v>0</v>
      </c>
      <c r="S128" s="25"/>
      <c r="T128" s="25"/>
      <c r="U128" s="25"/>
      <c r="V128" s="25"/>
      <c r="W128" s="25"/>
      <c r="X128" s="33">
        <f>Q128+S128+T128+U128+V128+W128</f>
        <v>6908</v>
      </c>
      <c r="Y128" s="16">
        <f>R128+W128</f>
        <v>0</v>
      </c>
      <c r="Z128" s="25"/>
      <c r="AA128" s="25"/>
      <c r="AB128" s="25"/>
      <c r="AC128" s="25"/>
      <c r="AD128" s="25"/>
      <c r="AE128" s="33">
        <f>X128+Z128+AA128+AB128+AC128+AD128</f>
        <v>6908</v>
      </c>
      <c r="AF128" s="16">
        <f>Y128+AD128</f>
        <v>0</v>
      </c>
      <c r="AG128" s="25"/>
      <c r="AH128" s="25"/>
      <c r="AI128" s="25"/>
      <c r="AJ128" s="25"/>
      <c r="AK128" s="25"/>
      <c r="AL128" s="33">
        <f>AE128+AG128+AH128+AI128+AJ128+AK128</f>
        <v>6908</v>
      </c>
      <c r="AM128" s="16">
        <f>AF128+AK128</f>
        <v>0</v>
      </c>
      <c r="AN128" s="25"/>
      <c r="AO128" s="25"/>
      <c r="AP128" s="25"/>
      <c r="AQ128" s="25"/>
      <c r="AR128" s="25"/>
      <c r="AS128" s="33">
        <f>AL128+AN128+AO128+AP128+AQ128+AR128</f>
        <v>6908</v>
      </c>
      <c r="AT128" s="16">
        <f>AM128+AR128</f>
        <v>0</v>
      </c>
      <c r="AU128" s="25"/>
      <c r="AV128" s="25"/>
      <c r="AW128" s="25"/>
      <c r="AX128" s="25"/>
      <c r="AY128" s="25"/>
      <c r="AZ128" s="33">
        <f>AS128+AU128+AV128+AW128+AX128+AY128</f>
        <v>6908</v>
      </c>
      <c r="BA128" s="16">
        <f>AT128+AY128</f>
        <v>0</v>
      </c>
      <c r="BB128" s="25"/>
      <c r="BC128" s="25"/>
      <c r="BD128" s="25"/>
      <c r="BE128" s="25"/>
      <c r="BF128" s="25"/>
      <c r="BG128" s="33">
        <f>AZ128+BB128+BC128+BD128+BE128+BF128</f>
        <v>6908</v>
      </c>
      <c r="BH128" s="16">
        <f>BA128+BF128</f>
        <v>0</v>
      </c>
      <c r="BI128" s="25"/>
      <c r="BJ128" s="25"/>
      <c r="BK128" s="25"/>
      <c r="BL128" s="25"/>
      <c r="BM128" s="25"/>
      <c r="BN128" s="33">
        <f>BG128+BI128+BJ128+BK128+BL128+BM128</f>
        <v>6908</v>
      </c>
      <c r="BO128" s="16">
        <f>BH128+BM128</f>
        <v>0</v>
      </c>
      <c r="BP128" s="25"/>
      <c r="BQ128" s="25"/>
      <c r="BR128" s="25"/>
      <c r="BS128" s="25"/>
      <c r="BT128" s="25"/>
      <c r="BU128" s="33">
        <f>BN128+BP128+BQ128+BR128+BS128+BT128</f>
        <v>6908</v>
      </c>
      <c r="BV128" s="16">
        <f>BO128+BT128</f>
        <v>0</v>
      </c>
      <c r="BW128" s="178"/>
      <c r="BX128" s="178"/>
      <c r="BY128" s="178"/>
      <c r="BZ128" s="178"/>
      <c r="CA128" s="178"/>
      <c r="CB128" s="33">
        <f>BU128+BW128+BX128+BY128+BZ128+CA128</f>
        <v>6908</v>
      </c>
      <c r="CC128" s="16">
        <f>BV128+CA128</f>
        <v>0</v>
      </c>
      <c r="CD128" s="178"/>
      <c r="CE128" s="178"/>
      <c r="CF128" s="178"/>
      <c r="CG128" s="178"/>
      <c r="CH128" s="178"/>
      <c r="CI128" s="33">
        <f>CB128+CD128+CE128+CF128+CG128+CH128</f>
        <v>6908</v>
      </c>
      <c r="CJ128" s="16">
        <f>CC128+CH128</f>
        <v>0</v>
      </c>
      <c r="CK128" s="178"/>
      <c r="CL128" s="178"/>
      <c r="CM128" s="178"/>
      <c r="CN128" s="178"/>
      <c r="CO128" s="178"/>
      <c r="CP128" s="33">
        <f>CI128+CK128+CL128+CM128+CN128+CO128</f>
        <v>6908</v>
      </c>
      <c r="CQ128" s="16">
        <f>CJ128+CO128</f>
        <v>0</v>
      </c>
      <c r="CR128" s="178"/>
      <c r="CS128" s="178"/>
      <c r="CT128" s="178"/>
      <c r="CU128" s="178"/>
      <c r="CV128" s="178"/>
      <c r="CW128" s="33">
        <f>CP128+CR128+CS128+CT128+CU128+CV128</f>
        <v>6908</v>
      </c>
      <c r="CX128" s="16">
        <f>CQ128+CV128</f>
        <v>0</v>
      </c>
    </row>
    <row r="129" spans="1:102" s="6" customFormat="1" ht="16.5" x14ac:dyDescent="0.25">
      <c r="A129" s="11"/>
      <c r="B129" s="12"/>
      <c r="C129" s="12"/>
      <c r="D129" s="63"/>
      <c r="E129" s="15"/>
      <c r="F129" s="16">
        <v>0</v>
      </c>
      <c r="G129" s="16"/>
      <c r="H129" s="16">
        <v>0</v>
      </c>
      <c r="I129" s="16"/>
      <c r="J129" s="16">
        <v>0</v>
      </c>
      <c r="K129" s="16"/>
      <c r="L129" s="25"/>
      <c r="M129" s="25"/>
      <c r="N129" s="25"/>
      <c r="O129" s="25"/>
      <c r="P129" s="25"/>
      <c r="Q129" s="35"/>
      <c r="R129" s="25"/>
      <c r="S129" s="25"/>
      <c r="T129" s="25"/>
      <c r="U129" s="25"/>
      <c r="V129" s="25"/>
      <c r="W129" s="25"/>
      <c r="X129" s="35"/>
      <c r="Y129" s="25"/>
      <c r="Z129" s="25"/>
      <c r="AA129" s="25"/>
      <c r="AB129" s="25"/>
      <c r="AC129" s="25"/>
      <c r="AD129" s="25"/>
      <c r="AE129" s="33"/>
      <c r="AF129" s="16"/>
      <c r="AG129" s="25"/>
      <c r="AH129" s="25"/>
      <c r="AI129" s="25"/>
      <c r="AJ129" s="25"/>
      <c r="AK129" s="25"/>
      <c r="AL129" s="33"/>
      <c r="AM129" s="16"/>
      <c r="AN129" s="25"/>
      <c r="AO129" s="25"/>
      <c r="AP129" s="25"/>
      <c r="AQ129" s="25"/>
      <c r="AR129" s="25"/>
      <c r="AS129" s="33"/>
      <c r="AT129" s="16"/>
      <c r="AU129" s="25"/>
      <c r="AV129" s="25"/>
      <c r="AW129" s="25"/>
      <c r="AX129" s="25"/>
      <c r="AY129" s="25"/>
      <c r="AZ129" s="33"/>
      <c r="BA129" s="16"/>
      <c r="BB129" s="25"/>
      <c r="BC129" s="25"/>
      <c r="BD129" s="25"/>
      <c r="BE129" s="25"/>
      <c r="BF129" s="25"/>
      <c r="BG129" s="33"/>
      <c r="BH129" s="16"/>
      <c r="BI129" s="25"/>
      <c r="BJ129" s="25"/>
      <c r="BK129" s="25"/>
      <c r="BL129" s="25"/>
      <c r="BM129" s="25"/>
      <c r="BN129" s="33"/>
      <c r="BO129" s="16"/>
      <c r="BP129" s="25"/>
      <c r="BQ129" s="25"/>
      <c r="BR129" s="25"/>
      <c r="BS129" s="25"/>
      <c r="BT129" s="25"/>
      <c r="BU129" s="33"/>
      <c r="BV129" s="16"/>
      <c r="BW129" s="178"/>
      <c r="BX129" s="178"/>
      <c r="BY129" s="178"/>
      <c r="BZ129" s="178"/>
      <c r="CA129" s="178"/>
      <c r="CB129" s="33"/>
      <c r="CC129" s="16"/>
      <c r="CD129" s="178"/>
      <c r="CE129" s="178"/>
      <c r="CF129" s="178"/>
      <c r="CG129" s="178"/>
      <c r="CH129" s="178"/>
      <c r="CI129" s="33"/>
      <c r="CJ129" s="16"/>
      <c r="CK129" s="178"/>
      <c r="CL129" s="178"/>
      <c r="CM129" s="178"/>
      <c r="CN129" s="178"/>
      <c r="CO129" s="178"/>
      <c r="CP129" s="33"/>
      <c r="CQ129" s="16"/>
      <c r="CR129" s="178"/>
      <c r="CS129" s="178"/>
      <c r="CT129" s="178"/>
      <c r="CU129" s="178"/>
      <c r="CV129" s="178"/>
      <c r="CW129" s="33"/>
      <c r="CX129" s="16"/>
    </row>
    <row r="130" spans="1:102" s="6" customFormat="1" ht="18.75" x14ac:dyDescent="0.3">
      <c r="A130" s="86" t="s">
        <v>726</v>
      </c>
      <c r="B130" s="76" t="s">
        <v>13</v>
      </c>
      <c r="C130" s="76" t="s">
        <v>192</v>
      </c>
      <c r="D130" s="79"/>
      <c r="E130" s="15"/>
      <c r="F130" s="18">
        <f t="shared" ref="F130:U134" si="365">F131</f>
        <v>35941</v>
      </c>
      <c r="G130" s="18">
        <f t="shared" si="365"/>
        <v>0</v>
      </c>
      <c r="H130" s="18">
        <f t="shared" si="365"/>
        <v>0</v>
      </c>
      <c r="I130" s="18">
        <f t="shared" si="365"/>
        <v>0</v>
      </c>
      <c r="J130" s="18">
        <f t="shared" si="365"/>
        <v>35941</v>
      </c>
      <c r="K130" s="18">
        <f t="shared" si="365"/>
        <v>0</v>
      </c>
      <c r="L130" s="18">
        <f t="shared" si="365"/>
        <v>0</v>
      </c>
      <c r="M130" s="18">
        <f t="shared" si="365"/>
        <v>0</v>
      </c>
      <c r="N130" s="18">
        <f t="shared" si="365"/>
        <v>0</v>
      </c>
      <c r="O130" s="18">
        <f t="shared" si="365"/>
        <v>0</v>
      </c>
      <c r="P130" s="18">
        <f t="shared" si="365"/>
        <v>0</v>
      </c>
      <c r="Q130" s="32">
        <f t="shared" si="365"/>
        <v>35941</v>
      </c>
      <c r="R130" s="18">
        <f t="shared" si="365"/>
        <v>0</v>
      </c>
      <c r="S130" s="18">
        <f t="shared" si="365"/>
        <v>0</v>
      </c>
      <c r="T130" s="18">
        <f t="shared" si="365"/>
        <v>0</v>
      </c>
      <c r="U130" s="18">
        <f t="shared" si="365"/>
        <v>0</v>
      </c>
      <c r="V130" s="18">
        <f t="shared" ref="S130:AH134" si="366">V131</f>
        <v>0</v>
      </c>
      <c r="W130" s="18">
        <f t="shared" si="366"/>
        <v>0</v>
      </c>
      <c r="X130" s="32">
        <f t="shared" si="366"/>
        <v>35941</v>
      </c>
      <c r="Y130" s="18">
        <f t="shared" si="366"/>
        <v>0</v>
      </c>
      <c r="Z130" s="18">
        <f t="shared" si="366"/>
        <v>0</v>
      </c>
      <c r="AA130" s="18">
        <f t="shared" si="366"/>
        <v>0</v>
      </c>
      <c r="AB130" s="18">
        <f t="shared" si="366"/>
        <v>0</v>
      </c>
      <c r="AC130" s="18">
        <f t="shared" si="366"/>
        <v>0</v>
      </c>
      <c r="AD130" s="18">
        <f t="shared" si="366"/>
        <v>0</v>
      </c>
      <c r="AE130" s="32">
        <f t="shared" si="366"/>
        <v>35941</v>
      </c>
      <c r="AF130" s="18">
        <f t="shared" si="366"/>
        <v>0</v>
      </c>
      <c r="AG130" s="18">
        <f t="shared" si="366"/>
        <v>0</v>
      </c>
      <c r="AH130" s="18">
        <f t="shared" si="366"/>
        <v>0</v>
      </c>
      <c r="AI130" s="18">
        <f t="shared" ref="AG130:AV134" si="367">AI131</f>
        <v>0</v>
      </c>
      <c r="AJ130" s="18">
        <f t="shared" si="367"/>
        <v>0</v>
      </c>
      <c r="AK130" s="18">
        <f t="shared" si="367"/>
        <v>0</v>
      </c>
      <c r="AL130" s="32">
        <f t="shared" si="367"/>
        <v>35941</v>
      </c>
      <c r="AM130" s="18">
        <f t="shared" si="367"/>
        <v>0</v>
      </c>
      <c r="AN130" s="18">
        <f t="shared" si="367"/>
        <v>0</v>
      </c>
      <c r="AO130" s="18">
        <f t="shared" si="367"/>
        <v>0</v>
      </c>
      <c r="AP130" s="18">
        <f t="shared" si="367"/>
        <v>0</v>
      </c>
      <c r="AQ130" s="18">
        <f t="shared" si="367"/>
        <v>0</v>
      </c>
      <c r="AR130" s="18">
        <f t="shared" si="367"/>
        <v>0</v>
      </c>
      <c r="AS130" s="32">
        <f t="shared" si="367"/>
        <v>35941</v>
      </c>
      <c r="AT130" s="18">
        <f t="shared" si="367"/>
        <v>0</v>
      </c>
      <c r="AU130" s="18">
        <f t="shared" si="367"/>
        <v>0</v>
      </c>
      <c r="AV130" s="18">
        <f t="shared" si="367"/>
        <v>0</v>
      </c>
      <c r="AW130" s="18">
        <f t="shared" ref="AU130:BJ134" si="368">AW131</f>
        <v>0</v>
      </c>
      <c r="AX130" s="18">
        <f t="shared" si="368"/>
        <v>0</v>
      </c>
      <c r="AY130" s="18">
        <f t="shared" si="368"/>
        <v>0</v>
      </c>
      <c r="AZ130" s="32">
        <f t="shared" si="368"/>
        <v>35941</v>
      </c>
      <c r="BA130" s="18">
        <f t="shared" si="368"/>
        <v>0</v>
      </c>
      <c r="BB130" s="18">
        <f t="shared" si="368"/>
        <v>0</v>
      </c>
      <c r="BC130" s="18">
        <f t="shared" si="368"/>
        <v>0</v>
      </c>
      <c r="BD130" s="18">
        <f t="shared" si="368"/>
        <v>0</v>
      </c>
      <c r="BE130" s="18">
        <f t="shared" si="368"/>
        <v>0</v>
      </c>
      <c r="BF130" s="18">
        <f t="shared" si="368"/>
        <v>0</v>
      </c>
      <c r="BG130" s="32">
        <f t="shared" si="368"/>
        <v>35941</v>
      </c>
      <c r="BH130" s="18">
        <f t="shared" si="368"/>
        <v>0</v>
      </c>
      <c r="BI130" s="18">
        <f t="shared" si="368"/>
        <v>0</v>
      </c>
      <c r="BJ130" s="18">
        <f t="shared" si="368"/>
        <v>0</v>
      </c>
      <c r="BK130" s="18">
        <f t="shared" ref="BI130:BX134" si="369">BK131</f>
        <v>0</v>
      </c>
      <c r="BL130" s="18">
        <f t="shared" si="369"/>
        <v>0</v>
      </c>
      <c r="BM130" s="18">
        <f t="shared" si="369"/>
        <v>0</v>
      </c>
      <c r="BN130" s="32">
        <f t="shared" si="369"/>
        <v>35941</v>
      </c>
      <c r="BO130" s="18">
        <f t="shared" si="369"/>
        <v>0</v>
      </c>
      <c r="BP130" s="18">
        <f t="shared" si="369"/>
        <v>0</v>
      </c>
      <c r="BQ130" s="18">
        <f t="shared" si="369"/>
        <v>0</v>
      </c>
      <c r="BR130" s="18">
        <f t="shared" si="369"/>
        <v>0</v>
      </c>
      <c r="BS130" s="18">
        <f t="shared" si="369"/>
        <v>-25</v>
      </c>
      <c r="BT130" s="18">
        <f t="shared" si="369"/>
        <v>0</v>
      </c>
      <c r="BU130" s="32">
        <f t="shared" si="369"/>
        <v>35916</v>
      </c>
      <c r="BV130" s="18">
        <f t="shared" si="369"/>
        <v>0</v>
      </c>
      <c r="BW130" s="175">
        <f t="shared" si="369"/>
        <v>0</v>
      </c>
      <c r="BX130" s="175">
        <f t="shared" si="369"/>
        <v>0</v>
      </c>
      <c r="BY130" s="175">
        <f t="shared" ref="BW130:CL134" si="370">BY131</f>
        <v>0</v>
      </c>
      <c r="BZ130" s="175">
        <f t="shared" si="370"/>
        <v>0</v>
      </c>
      <c r="CA130" s="175">
        <f t="shared" si="370"/>
        <v>0</v>
      </c>
      <c r="CB130" s="32">
        <f t="shared" si="370"/>
        <v>35916</v>
      </c>
      <c r="CC130" s="18">
        <f t="shared" si="370"/>
        <v>0</v>
      </c>
      <c r="CD130" s="175">
        <f t="shared" si="370"/>
        <v>0</v>
      </c>
      <c r="CE130" s="175">
        <f t="shared" si="370"/>
        <v>0</v>
      </c>
      <c r="CF130" s="175">
        <f t="shared" si="370"/>
        <v>0</v>
      </c>
      <c r="CG130" s="175">
        <f t="shared" si="370"/>
        <v>0</v>
      </c>
      <c r="CH130" s="175">
        <f t="shared" si="370"/>
        <v>0</v>
      </c>
      <c r="CI130" s="32">
        <f t="shared" si="370"/>
        <v>35916</v>
      </c>
      <c r="CJ130" s="18">
        <f t="shared" si="370"/>
        <v>0</v>
      </c>
      <c r="CK130" s="175">
        <f t="shared" si="370"/>
        <v>0</v>
      </c>
      <c r="CL130" s="175">
        <f t="shared" si="370"/>
        <v>-148</v>
      </c>
      <c r="CM130" s="175">
        <f t="shared" ref="CK130:CX134" si="371">CM131</f>
        <v>0</v>
      </c>
      <c r="CN130" s="175">
        <f t="shared" si="371"/>
        <v>0</v>
      </c>
      <c r="CO130" s="175">
        <f t="shared" si="371"/>
        <v>0</v>
      </c>
      <c r="CP130" s="32">
        <f t="shared" si="371"/>
        <v>35768</v>
      </c>
      <c r="CQ130" s="18">
        <f t="shared" si="371"/>
        <v>0</v>
      </c>
      <c r="CR130" s="175">
        <f t="shared" si="371"/>
        <v>0</v>
      </c>
      <c r="CS130" s="175">
        <f t="shared" si="371"/>
        <v>0</v>
      </c>
      <c r="CT130" s="175">
        <f t="shared" si="371"/>
        <v>0</v>
      </c>
      <c r="CU130" s="175">
        <f t="shared" si="371"/>
        <v>0</v>
      </c>
      <c r="CV130" s="175">
        <f t="shared" si="371"/>
        <v>0</v>
      </c>
      <c r="CW130" s="32">
        <f t="shared" si="371"/>
        <v>35768</v>
      </c>
      <c r="CX130" s="18">
        <f t="shared" si="371"/>
        <v>0</v>
      </c>
    </row>
    <row r="131" spans="1:102" s="6" customFormat="1" ht="16.5" x14ac:dyDescent="0.25">
      <c r="A131" s="11" t="s">
        <v>24</v>
      </c>
      <c r="B131" s="12" t="s">
        <v>13</v>
      </c>
      <c r="C131" s="12" t="s">
        <v>192</v>
      </c>
      <c r="D131" s="42" t="s">
        <v>25</v>
      </c>
      <c r="E131" s="15"/>
      <c r="F131" s="16">
        <f t="shared" si="365"/>
        <v>35941</v>
      </c>
      <c r="G131" s="16">
        <f t="shared" si="365"/>
        <v>0</v>
      </c>
      <c r="H131" s="16">
        <f t="shared" si="365"/>
        <v>0</v>
      </c>
      <c r="I131" s="16">
        <f t="shared" si="365"/>
        <v>0</v>
      </c>
      <c r="J131" s="16">
        <f t="shared" si="365"/>
        <v>35941</v>
      </c>
      <c r="K131" s="16">
        <f t="shared" si="365"/>
        <v>0</v>
      </c>
      <c r="L131" s="16">
        <f t="shared" si="365"/>
        <v>0</v>
      </c>
      <c r="M131" s="16">
        <f t="shared" si="365"/>
        <v>0</v>
      </c>
      <c r="N131" s="16">
        <f t="shared" si="365"/>
        <v>0</v>
      </c>
      <c r="O131" s="16">
        <f t="shared" si="365"/>
        <v>0</v>
      </c>
      <c r="P131" s="16">
        <f t="shared" si="365"/>
        <v>0</v>
      </c>
      <c r="Q131" s="33">
        <f t="shared" si="365"/>
        <v>35941</v>
      </c>
      <c r="R131" s="16">
        <f t="shared" si="365"/>
        <v>0</v>
      </c>
      <c r="S131" s="16">
        <f t="shared" si="366"/>
        <v>0</v>
      </c>
      <c r="T131" s="16">
        <f t="shared" si="366"/>
        <v>0</v>
      </c>
      <c r="U131" s="16">
        <f t="shared" si="366"/>
        <v>0</v>
      </c>
      <c r="V131" s="16">
        <f t="shared" si="366"/>
        <v>0</v>
      </c>
      <c r="W131" s="16">
        <f t="shared" si="366"/>
        <v>0</v>
      </c>
      <c r="X131" s="33">
        <f t="shared" si="366"/>
        <v>35941</v>
      </c>
      <c r="Y131" s="16">
        <f t="shared" si="366"/>
        <v>0</v>
      </c>
      <c r="Z131" s="16">
        <f t="shared" si="366"/>
        <v>0</v>
      </c>
      <c r="AA131" s="16">
        <f t="shared" si="366"/>
        <v>0</v>
      </c>
      <c r="AB131" s="16">
        <f t="shared" si="366"/>
        <v>0</v>
      </c>
      <c r="AC131" s="16">
        <f t="shared" si="366"/>
        <v>0</v>
      </c>
      <c r="AD131" s="16">
        <f t="shared" si="366"/>
        <v>0</v>
      </c>
      <c r="AE131" s="33">
        <f t="shared" si="366"/>
        <v>35941</v>
      </c>
      <c r="AF131" s="16">
        <f t="shared" si="366"/>
        <v>0</v>
      </c>
      <c r="AG131" s="16">
        <f t="shared" si="367"/>
        <v>0</v>
      </c>
      <c r="AH131" s="16">
        <f t="shared" si="367"/>
        <v>0</v>
      </c>
      <c r="AI131" s="16">
        <f t="shared" si="367"/>
        <v>0</v>
      </c>
      <c r="AJ131" s="16">
        <f t="shared" si="367"/>
        <v>0</v>
      </c>
      <c r="AK131" s="16">
        <f t="shared" si="367"/>
        <v>0</v>
      </c>
      <c r="AL131" s="33">
        <f t="shared" si="367"/>
        <v>35941</v>
      </c>
      <c r="AM131" s="16">
        <f t="shared" si="367"/>
        <v>0</v>
      </c>
      <c r="AN131" s="16">
        <f t="shared" si="367"/>
        <v>0</v>
      </c>
      <c r="AO131" s="16">
        <f t="shared" si="367"/>
        <v>0</v>
      </c>
      <c r="AP131" s="16">
        <f t="shared" si="367"/>
        <v>0</v>
      </c>
      <c r="AQ131" s="16">
        <f t="shared" si="367"/>
        <v>0</v>
      </c>
      <c r="AR131" s="16">
        <f t="shared" si="367"/>
        <v>0</v>
      </c>
      <c r="AS131" s="33">
        <f t="shared" si="367"/>
        <v>35941</v>
      </c>
      <c r="AT131" s="16">
        <f t="shared" si="367"/>
        <v>0</v>
      </c>
      <c r="AU131" s="16">
        <f t="shared" si="368"/>
        <v>0</v>
      </c>
      <c r="AV131" s="16">
        <f t="shared" si="368"/>
        <v>0</v>
      </c>
      <c r="AW131" s="16">
        <f t="shared" si="368"/>
        <v>0</v>
      </c>
      <c r="AX131" s="16">
        <f t="shared" si="368"/>
        <v>0</v>
      </c>
      <c r="AY131" s="16">
        <f t="shared" si="368"/>
        <v>0</v>
      </c>
      <c r="AZ131" s="33">
        <f t="shared" si="368"/>
        <v>35941</v>
      </c>
      <c r="BA131" s="16">
        <f t="shared" si="368"/>
        <v>0</v>
      </c>
      <c r="BB131" s="16">
        <f t="shared" si="368"/>
        <v>0</v>
      </c>
      <c r="BC131" s="16">
        <f t="shared" si="368"/>
        <v>0</v>
      </c>
      <c r="BD131" s="16">
        <f t="shared" si="368"/>
        <v>0</v>
      </c>
      <c r="BE131" s="16">
        <f t="shared" si="368"/>
        <v>0</v>
      </c>
      <c r="BF131" s="16">
        <f t="shared" si="368"/>
        <v>0</v>
      </c>
      <c r="BG131" s="33">
        <f t="shared" si="368"/>
        <v>35941</v>
      </c>
      <c r="BH131" s="16">
        <f t="shared" si="368"/>
        <v>0</v>
      </c>
      <c r="BI131" s="16">
        <f t="shared" si="369"/>
        <v>0</v>
      </c>
      <c r="BJ131" s="16">
        <f t="shared" si="369"/>
        <v>0</v>
      </c>
      <c r="BK131" s="16">
        <f t="shared" si="369"/>
        <v>0</v>
      </c>
      <c r="BL131" s="16">
        <f t="shared" si="369"/>
        <v>0</v>
      </c>
      <c r="BM131" s="16">
        <f t="shared" si="369"/>
        <v>0</v>
      </c>
      <c r="BN131" s="33">
        <f t="shared" si="369"/>
        <v>35941</v>
      </c>
      <c r="BO131" s="16">
        <f t="shared" si="369"/>
        <v>0</v>
      </c>
      <c r="BP131" s="16">
        <f t="shared" si="369"/>
        <v>0</v>
      </c>
      <c r="BQ131" s="16">
        <f t="shared" si="369"/>
        <v>0</v>
      </c>
      <c r="BR131" s="16">
        <f t="shared" si="369"/>
        <v>0</v>
      </c>
      <c r="BS131" s="16">
        <f t="shared" si="369"/>
        <v>-25</v>
      </c>
      <c r="BT131" s="16">
        <f t="shared" si="369"/>
        <v>0</v>
      </c>
      <c r="BU131" s="33">
        <f t="shared" si="369"/>
        <v>35916</v>
      </c>
      <c r="BV131" s="16">
        <f t="shared" si="369"/>
        <v>0</v>
      </c>
      <c r="BW131" s="176">
        <f t="shared" si="370"/>
        <v>0</v>
      </c>
      <c r="BX131" s="176">
        <f t="shared" si="370"/>
        <v>0</v>
      </c>
      <c r="BY131" s="176">
        <f t="shared" si="370"/>
        <v>0</v>
      </c>
      <c r="BZ131" s="176">
        <f t="shared" si="370"/>
        <v>0</v>
      </c>
      <c r="CA131" s="176">
        <f t="shared" si="370"/>
        <v>0</v>
      </c>
      <c r="CB131" s="33">
        <f t="shared" si="370"/>
        <v>35916</v>
      </c>
      <c r="CC131" s="16">
        <f t="shared" si="370"/>
        <v>0</v>
      </c>
      <c r="CD131" s="176">
        <f t="shared" si="370"/>
        <v>0</v>
      </c>
      <c r="CE131" s="176">
        <f t="shared" si="370"/>
        <v>0</v>
      </c>
      <c r="CF131" s="176">
        <f t="shared" si="370"/>
        <v>0</v>
      </c>
      <c r="CG131" s="176">
        <f t="shared" si="370"/>
        <v>0</v>
      </c>
      <c r="CH131" s="176">
        <f t="shared" si="370"/>
        <v>0</v>
      </c>
      <c r="CI131" s="33">
        <f t="shared" si="370"/>
        <v>35916</v>
      </c>
      <c r="CJ131" s="16">
        <f t="shared" si="370"/>
        <v>0</v>
      </c>
      <c r="CK131" s="176">
        <f t="shared" si="371"/>
        <v>0</v>
      </c>
      <c r="CL131" s="176">
        <f t="shared" si="371"/>
        <v>-148</v>
      </c>
      <c r="CM131" s="176">
        <f t="shared" si="371"/>
        <v>0</v>
      </c>
      <c r="CN131" s="176">
        <f t="shared" si="371"/>
        <v>0</v>
      </c>
      <c r="CO131" s="176">
        <f t="shared" si="371"/>
        <v>0</v>
      </c>
      <c r="CP131" s="33">
        <f t="shared" si="371"/>
        <v>35768</v>
      </c>
      <c r="CQ131" s="16">
        <f t="shared" si="371"/>
        <v>0</v>
      </c>
      <c r="CR131" s="176">
        <f t="shared" si="371"/>
        <v>0</v>
      </c>
      <c r="CS131" s="176">
        <f t="shared" si="371"/>
        <v>0</v>
      </c>
      <c r="CT131" s="176">
        <f t="shared" si="371"/>
        <v>0</v>
      </c>
      <c r="CU131" s="176">
        <f t="shared" si="371"/>
        <v>0</v>
      </c>
      <c r="CV131" s="176">
        <f t="shared" si="371"/>
        <v>0</v>
      </c>
      <c r="CW131" s="33">
        <f t="shared" si="371"/>
        <v>35768</v>
      </c>
      <c r="CX131" s="16">
        <f t="shared" si="371"/>
        <v>0</v>
      </c>
    </row>
    <row r="132" spans="1:102" s="6" customFormat="1" ht="16.5" x14ac:dyDescent="0.25">
      <c r="A132" s="11" t="s">
        <v>74</v>
      </c>
      <c r="B132" s="12" t="s">
        <v>13</v>
      </c>
      <c r="C132" s="12" t="s">
        <v>192</v>
      </c>
      <c r="D132" s="63" t="s">
        <v>138</v>
      </c>
      <c r="E132" s="15"/>
      <c r="F132" s="16">
        <f>F133</f>
        <v>35941</v>
      </c>
      <c r="G132" s="16">
        <f>G133</f>
        <v>0</v>
      </c>
      <c r="H132" s="16">
        <f t="shared" si="365"/>
        <v>0</v>
      </c>
      <c r="I132" s="16">
        <f t="shared" si="365"/>
        <v>0</v>
      </c>
      <c r="J132" s="16">
        <f t="shared" si="365"/>
        <v>35941</v>
      </c>
      <c r="K132" s="16">
        <f t="shared" si="365"/>
        <v>0</v>
      </c>
      <c r="L132" s="16">
        <f t="shared" si="365"/>
        <v>0</v>
      </c>
      <c r="M132" s="16">
        <f t="shared" si="365"/>
        <v>0</v>
      </c>
      <c r="N132" s="16">
        <f t="shared" si="365"/>
        <v>0</v>
      </c>
      <c r="O132" s="16">
        <f t="shared" si="365"/>
        <v>0</v>
      </c>
      <c r="P132" s="16">
        <f t="shared" si="365"/>
        <v>0</v>
      </c>
      <c r="Q132" s="33">
        <f t="shared" si="365"/>
        <v>35941</v>
      </c>
      <c r="R132" s="16">
        <f t="shared" si="365"/>
        <v>0</v>
      </c>
      <c r="S132" s="16">
        <f t="shared" si="366"/>
        <v>0</v>
      </c>
      <c r="T132" s="16">
        <f t="shared" si="366"/>
        <v>0</v>
      </c>
      <c r="U132" s="16">
        <f t="shared" si="366"/>
        <v>0</v>
      </c>
      <c r="V132" s="16">
        <f t="shared" si="366"/>
        <v>0</v>
      </c>
      <c r="W132" s="16">
        <f t="shared" si="366"/>
        <v>0</v>
      </c>
      <c r="X132" s="33">
        <f t="shared" si="366"/>
        <v>35941</v>
      </c>
      <c r="Y132" s="16">
        <f t="shared" si="366"/>
        <v>0</v>
      </c>
      <c r="Z132" s="16">
        <f t="shared" si="366"/>
        <v>0</v>
      </c>
      <c r="AA132" s="16">
        <f t="shared" si="366"/>
        <v>0</v>
      </c>
      <c r="AB132" s="16">
        <f t="shared" si="366"/>
        <v>0</v>
      </c>
      <c r="AC132" s="16">
        <f t="shared" si="366"/>
        <v>0</v>
      </c>
      <c r="AD132" s="16">
        <f t="shared" si="366"/>
        <v>0</v>
      </c>
      <c r="AE132" s="33">
        <f t="shared" si="366"/>
        <v>35941</v>
      </c>
      <c r="AF132" s="16">
        <f t="shared" si="366"/>
        <v>0</v>
      </c>
      <c r="AG132" s="16">
        <f t="shared" si="367"/>
        <v>0</v>
      </c>
      <c r="AH132" s="16">
        <f t="shared" si="367"/>
        <v>0</v>
      </c>
      <c r="AI132" s="16">
        <f t="shared" si="367"/>
        <v>0</v>
      </c>
      <c r="AJ132" s="16">
        <f t="shared" si="367"/>
        <v>0</v>
      </c>
      <c r="AK132" s="16">
        <f t="shared" si="367"/>
        <v>0</v>
      </c>
      <c r="AL132" s="33">
        <f t="shared" si="367"/>
        <v>35941</v>
      </c>
      <c r="AM132" s="16">
        <f t="shared" si="367"/>
        <v>0</v>
      </c>
      <c r="AN132" s="16">
        <f t="shared" si="367"/>
        <v>0</v>
      </c>
      <c r="AO132" s="16">
        <f t="shared" si="367"/>
        <v>0</v>
      </c>
      <c r="AP132" s="16">
        <f t="shared" si="367"/>
        <v>0</v>
      </c>
      <c r="AQ132" s="16">
        <f t="shared" si="367"/>
        <v>0</v>
      </c>
      <c r="AR132" s="16">
        <f t="shared" si="367"/>
        <v>0</v>
      </c>
      <c r="AS132" s="33">
        <f t="shared" si="367"/>
        <v>35941</v>
      </c>
      <c r="AT132" s="16">
        <f t="shared" si="367"/>
        <v>0</v>
      </c>
      <c r="AU132" s="16">
        <f t="shared" si="368"/>
        <v>0</v>
      </c>
      <c r="AV132" s="16">
        <f t="shared" si="368"/>
        <v>0</v>
      </c>
      <c r="AW132" s="16">
        <f t="shared" si="368"/>
        <v>0</v>
      </c>
      <c r="AX132" s="16">
        <f t="shared" si="368"/>
        <v>0</v>
      </c>
      <c r="AY132" s="16">
        <f t="shared" si="368"/>
        <v>0</v>
      </c>
      <c r="AZ132" s="33">
        <f t="shared" si="368"/>
        <v>35941</v>
      </c>
      <c r="BA132" s="16">
        <f t="shared" si="368"/>
        <v>0</v>
      </c>
      <c r="BB132" s="16">
        <f t="shared" si="368"/>
        <v>0</v>
      </c>
      <c r="BC132" s="16">
        <f t="shared" si="368"/>
        <v>0</v>
      </c>
      <c r="BD132" s="16">
        <f t="shared" si="368"/>
        <v>0</v>
      </c>
      <c r="BE132" s="16">
        <f t="shared" si="368"/>
        <v>0</v>
      </c>
      <c r="BF132" s="16">
        <f t="shared" si="368"/>
        <v>0</v>
      </c>
      <c r="BG132" s="33">
        <f t="shared" si="368"/>
        <v>35941</v>
      </c>
      <c r="BH132" s="16">
        <f t="shared" si="368"/>
        <v>0</v>
      </c>
      <c r="BI132" s="16">
        <f t="shared" si="369"/>
        <v>0</v>
      </c>
      <c r="BJ132" s="16">
        <f t="shared" si="369"/>
        <v>0</v>
      </c>
      <c r="BK132" s="16">
        <f t="shared" si="369"/>
        <v>0</v>
      </c>
      <c r="BL132" s="16">
        <f t="shared" si="369"/>
        <v>0</v>
      </c>
      <c r="BM132" s="16">
        <f t="shared" si="369"/>
        <v>0</v>
      </c>
      <c r="BN132" s="33">
        <f t="shared" si="369"/>
        <v>35941</v>
      </c>
      <c r="BO132" s="16">
        <f t="shared" si="369"/>
        <v>0</v>
      </c>
      <c r="BP132" s="16">
        <f t="shared" si="369"/>
        <v>0</v>
      </c>
      <c r="BQ132" s="16">
        <f t="shared" si="369"/>
        <v>0</v>
      </c>
      <c r="BR132" s="16">
        <f t="shared" si="369"/>
        <v>0</v>
      </c>
      <c r="BS132" s="16">
        <f t="shared" si="369"/>
        <v>-25</v>
      </c>
      <c r="BT132" s="16">
        <f t="shared" si="369"/>
        <v>0</v>
      </c>
      <c r="BU132" s="33">
        <f t="shared" si="369"/>
        <v>35916</v>
      </c>
      <c r="BV132" s="16">
        <f t="shared" si="369"/>
        <v>0</v>
      </c>
      <c r="BW132" s="176">
        <f t="shared" si="370"/>
        <v>0</v>
      </c>
      <c r="BX132" s="176">
        <f t="shared" si="370"/>
        <v>0</v>
      </c>
      <c r="BY132" s="176">
        <f t="shared" si="370"/>
        <v>0</v>
      </c>
      <c r="BZ132" s="176">
        <f t="shared" si="370"/>
        <v>0</v>
      </c>
      <c r="CA132" s="176">
        <f t="shared" si="370"/>
        <v>0</v>
      </c>
      <c r="CB132" s="33">
        <f t="shared" si="370"/>
        <v>35916</v>
      </c>
      <c r="CC132" s="16">
        <f t="shared" si="370"/>
        <v>0</v>
      </c>
      <c r="CD132" s="176">
        <f t="shared" si="370"/>
        <v>0</v>
      </c>
      <c r="CE132" s="176">
        <f t="shared" si="370"/>
        <v>0</v>
      </c>
      <c r="CF132" s="176">
        <f t="shared" si="370"/>
        <v>0</v>
      </c>
      <c r="CG132" s="176">
        <f t="shared" si="370"/>
        <v>0</v>
      </c>
      <c r="CH132" s="176">
        <f t="shared" si="370"/>
        <v>0</v>
      </c>
      <c r="CI132" s="33">
        <f t="shared" si="370"/>
        <v>35916</v>
      </c>
      <c r="CJ132" s="16">
        <f t="shared" si="370"/>
        <v>0</v>
      </c>
      <c r="CK132" s="176">
        <f t="shared" si="371"/>
        <v>0</v>
      </c>
      <c r="CL132" s="176">
        <f t="shared" si="371"/>
        <v>-148</v>
      </c>
      <c r="CM132" s="176">
        <f t="shared" si="371"/>
        <v>0</v>
      </c>
      <c r="CN132" s="176">
        <f t="shared" si="371"/>
        <v>0</v>
      </c>
      <c r="CO132" s="176">
        <f t="shared" si="371"/>
        <v>0</v>
      </c>
      <c r="CP132" s="33">
        <f t="shared" si="371"/>
        <v>35768</v>
      </c>
      <c r="CQ132" s="16">
        <f t="shared" si="371"/>
        <v>0</v>
      </c>
      <c r="CR132" s="176">
        <f t="shared" si="371"/>
        <v>0</v>
      </c>
      <c r="CS132" s="176">
        <f t="shared" si="371"/>
        <v>0</v>
      </c>
      <c r="CT132" s="176">
        <f t="shared" si="371"/>
        <v>0</v>
      </c>
      <c r="CU132" s="176">
        <f t="shared" si="371"/>
        <v>0</v>
      </c>
      <c r="CV132" s="176">
        <f t="shared" si="371"/>
        <v>0</v>
      </c>
      <c r="CW132" s="33">
        <f t="shared" si="371"/>
        <v>35768</v>
      </c>
      <c r="CX132" s="16">
        <f t="shared" si="371"/>
        <v>0</v>
      </c>
    </row>
    <row r="133" spans="1:102" s="6" customFormat="1" ht="16.5" x14ac:dyDescent="0.25">
      <c r="A133" s="11" t="s">
        <v>728</v>
      </c>
      <c r="B133" s="12" t="s">
        <v>13</v>
      </c>
      <c r="C133" s="12" t="s">
        <v>192</v>
      </c>
      <c r="D133" s="63" t="s">
        <v>727</v>
      </c>
      <c r="E133" s="15"/>
      <c r="F133" s="16">
        <f>F134</f>
        <v>35941</v>
      </c>
      <c r="G133" s="16">
        <f>G134</f>
        <v>0</v>
      </c>
      <c r="H133" s="16">
        <f t="shared" si="365"/>
        <v>0</v>
      </c>
      <c r="I133" s="16">
        <f t="shared" si="365"/>
        <v>0</v>
      </c>
      <c r="J133" s="16">
        <f t="shared" si="365"/>
        <v>35941</v>
      </c>
      <c r="K133" s="16">
        <f t="shared" si="365"/>
        <v>0</v>
      </c>
      <c r="L133" s="16">
        <f t="shared" si="365"/>
        <v>0</v>
      </c>
      <c r="M133" s="16">
        <f t="shared" si="365"/>
        <v>0</v>
      </c>
      <c r="N133" s="16">
        <f t="shared" si="365"/>
        <v>0</v>
      </c>
      <c r="O133" s="16">
        <f t="shared" si="365"/>
        <v>0</v>
      </c>
      <c r="P133" s="16">
        <f t="shared" si="365"/>
        <v>0</v>
      </c>
      <c r="Q133" s="33">
        <f t="shared" si="365"/>
        <v>35941</v>
      </c>
      <c r="R133" s="16">
        <f t="shared" si="365"/>
        <v>0</v>
      </c>
      <c r="S133" s="16">
        <f t="shared" si="366"/>
        <v>0</v>
      </c>
      <c r="T133" s="16">
        <f t="shared" si="366"/>
        <v>0</v>
      </c>
      <c r="U133" s="16">
        <f t="shared" si="366"/>
        <v>0</v>
      </c>
      <c r="V133" s="16">
        <f t="shared" si="366"/>
        <v>0</v>
      </c>
      <c r="W133" s="16">
        <f t="shared" si="366"/>
        <v>0</v>
      </c>
      <c r="X133" s="33">
        <f t="shared" si="366"/>
        <v>35941</v>
      </c>
      <c r="Y133" s="16">
        <f t="shared" si="366"/>
        <v>0</v>
      </c>
      <c r="Z133" s="16">
        <f t="shared" si="366"/>
        <v>0</v>
      </c>
      <c r="AA133" s="16">
        <f t="shared" si="366"/>
        <v>0</v>
      </c>
      <c r="AB133" s="16">
        <f t="shared" si="366"/>
        <v>0</v>
      </c>
      <c r="AC133" s="16">
        <f t="shared" si="366"/>
        <v>0</v>
      </c>
      <c r="AD133" s="16">
        <f t="shared" si="366"/>
        <v>0</v>
      </c>
      <c r="AE133" s="33">
        <f t="shared" si="366"/>
        <v>35941</v>
      </c>
      <c r="AF133" s="16">
        <f t="shared" si="366"/>
        <v>0</v>
      </c>
      <c r="AG133" s="16">
        <f t="shared" si="367"/>
        <v>0</v>
      </c>
      <c r="AH133" s="16">
        <f t="shared" si="367"/>
        <v>0</v>
      </c>
      <c r="AI133" s="16">
        <f t="shared" si="367"/>
        <v>0</v>
      </c>
      <c r="AJ133" s="16">
        <f t="shared" si="367"/>
        <v>0</v>
      </c>
      <c r="AK133" s="16">
        <f t="shared" si="367"/>
        <v>0</v>
      </c>
      <c r="AL133" s="33">
        <f t="shared" si="367"/>
        <v>35941</v>
      </c>
      <c r="AM133" s="16">
        <f t="shared" si="367"/>
        <v>0</v>
      </c>
      <c r="AN133" s="16">
        <f t="shared" si="367"/>
        <v>0</v>
      </c>
      <c r="AO133" s="16">
        <f t="shared" si="367"/>
        <v>0</v>
      </c>
      <c r="AP133" s="16">
        <f t="shared" si="367"/>
        <v>0</v>
      </c>
      <c r="AQ133" s="16">
        <f t="shared" si="367"/>
        <v>0</v>
      </c>
      <c r="AR133" s="16">
        <f t="shared" si="367"/>
        <v>0</v>
      </c>
      <c r="AS133" s="33">
        <f t="shared" si="367"/>
        <v>35941</v>
      </c>
      <c r="AT133" s="16">
        <f t="shared" si="367"/>
        <v>0</v>
      </c>
      <c r="AU133" s="16">
        <f t="shared" si="368"/>
        <v>0</v>
      </c>
      <c r="AV133" s="16">
        <f t="shared" si="368"/>
        <v>0</v>
      </c>
      <c r="AW133" s="16">
        <f t="shared" si="368"/>
        <v>0</v>
      </c>
      <c r="AX133" s="16">
        <f t="shared" si="368"/>
        <v>0</v>
      </c>
      <c r="AY133" s="16">
        <f t="shared" si="368"/>
        <v>0</v>
      </c>
      <c r="AZ133" s="33">
        <f t="shared" si="368"/>
        <v>35941</v>
      </c>
      <c r="BA133" s="16">
        <f t="shared" si="368"/>
        <v>0</v>
      </c>
      <c r="BB133" s="16">
        <f t="shared" si="368"/>
        <v>0</v>
      </c>
      <c r="BC133" s="16">
        <f t="shared" si="368"/>
        <v>0</v>
      </c>
      <c r="BD133" s="16">
        <f t="shared" si="368"/>
        <v>0</v>
      </c>
      <c r="BE133" s="16">
        <f t="shared" si="368"/>
        <v>0</v>
      </c>
      <c r="BF133" s="16">
        <f t="shared" si="368"/>
        <v>0</v>
      </c>
      <c r="BG133" s="33">
        <f t="shared" si="368"/>
        <v>35941</v>
      </c>
      <c r="BH133" s="16">
        <f t="shared" si="368"/>
        <v>0</v>
      </c>
      <c r="BI133" s="16">
        <f t="shared" si="369"/>
        <v>0</v>
      </c>
      <c r="BJ133" s="16">
        <f t="shared" si="369"/>
        <v>0</v>
      </c>
      <c r="BK133" s="16">
        <f t="shared" si="369"/>
        <v>0</v>
      </c>
      <c r="BL133" s="16">
        <f t="shared" si="369"/>
        <v>0</v>
      </c>
      <c r="BM133" s="16">
        <f t="shared" si="369"/>
        <v>0</v>
      </c>
      <c r="BN133" s="33">
        <f t="shared" si="369"/>
        <v>35941</v>
      </c>
      <c r="BO133" s="16">
        <f t="shared" si="369"/>
        <v>0</v>
      </c>
      <c r="BP133" s="16">
        <f t="shared" si="369"/>
        <v>0</v>
      </c>
      <c r="BQ133" s="16">
        <f t="shared" si="369"/>
        <v>0</v>
      </c>
      <c r="BR133" s="16">
        <f t="shared" si="369"/>
        <v>0</v>
      </c>
      <c r="BS133" s="16">
        <f t="shared" si="369"/>
        <v>-25</v>
      </c>
      <c r="BT133" s="16">
        <f t="shared" si="369"/>
        <v>0</v>
      </c>
      <c r="BU133" s="33">
        <f t="shared" si="369"/>
        <v>35916</v>
      </c>
      <c r="BV133" s="16">
        <f t="shared" si="369"/>
        <v>0</v>
      </c>
      <c r="BW133" s="176">
        <f t="shared" si="370"/>
        <v>0</v>
      </c>
      <c r="BX133" s="176">
        <f t="shared" si="370"/>
        <v>0</v>
      </c>
      <c r="BY133" s="176">
        <f t="shared" si="370"/>
        <v>0</v>
      </c>
      <c r="BZ133" s="176">
        <f t="shared" si="370"/>
        <v>0</v>
      </c>
      <c r="CA133" s="176">
        <f t="shared" si="370"/>
        <v>0</v>
      </c>
      <c r="CB133" s="33">
        <f t="shared" si="370"/>
        <v>35916</v>
      </c>
      <c r="CC133" s="16">
        <f t="shared" si="370"/>
        <v>0</v>
      </c>
      <c r="CD133" s="176">
        <f t="shared" si="370"/>
        <v>0</v>
      </c>
      <c r="CE133" s="176">
        <f t="shared" si="370"/>
        <v>0</v>
      </c>
      <c r="CF133" s="176">
        <f t="shared" si="370"/>
        <v>0</v>
      </c>
      <c r="CG133" s="176">
        <f t="shared" si="370"/>
        <v>0</v>
      </c>
      <c r="CH133" s="176">
        <f t="shared" si="370"/>
        <v>0</v>
      </c>
      <c r="CI133" s="33">
        <f t="shared" si="370"/>
        <v>35916</v>
      </c>
      <c r="CJ133" s="16">
        <f t="shared" si="370"/>
        <v>0</v>
      </c>
      <c r="CK133" s="176">
        <f t="shared" si="371"/>
        <v>0</v>
      </c>
      <c r="CL133" s="176">
        <f t="shared" si="371"/>
        <v>-148</v>
      </c>
      <c r="CM133" s="176">
        <f t="shared" si="371"/>
        <v>0</v>
      </c>
      <c r="CN133" s="176">
        <f t="shared" si="371"/>
        <v>0</v>
      </c>
      <c r="CO133" s="176">
        <f t="shared" si="371"/>
        <v>0</v>
      </c>
      <c r="CP133" s="33">
        <f t="shared" si="371"/>
        <v>35768</v>
      </c>
      <c r="CQ133" s="16">
        <f t="shared" si="371"/>
        <v>0</v>
      </c>
      <c r="CR133" s="176">
        <f t="shared" si="371"/>
        <v>0</v>
      </c>
      <c r="CS133" s="176">
        <f t="shared" si="371"/>
        <v>0</v>
      </c>
      <c r="CT133" s="176">
        <f t="shared" si="371"/>
        <v>0</v>
      </c>
      <c r="CU133" s="176">
        <f t="shared" si="371"/>
        <v>0</v>
      </c>
      <c r="CV133" s="176">
        <f t="shared" si="371"/>
        <v>0</v>
      </c>
      <c r="CW133" s="33">
        <f t="shared" si="371"/>
        <v>35768</v>
      </c>
      <c r="CX133" s="16">
        <f t="shared" si="371"/>
        <v>0</v>
      </c>
    </row>
    <row r="134" spans="1:102" s="6" customFormat="1" ht="33" x14ac:dyDescent="0.25">
      <c r="A134" s="11" t="s">
        <v>33</v>
      </c>
      <c r="B134" s="12" t="s">
        <v>13</v>
      </c>
      <c r="C134" s="12" t="s">
        <v>192</v>
      </c>
      <c r="D134" s="63" t="s">
        <v>727</v>
      </c>
      <c r="E134" s="15">
        <v>200</v>
      </c>
      <c r="F134" s="16">
        <f t="shared" si="365"/>
        <v>35941</v>
      </c>
      <c r="G134" s="16">
        <f t="shared" si="365"/>
        <v>0</v>
      </c>
      <c r="H134" s="16">
        <f t="shared" si="365"/>
        <v>0</v>
      </c>
      <c r="I134" s="16">
        <f t="shared" si="365"/>
        <v>0</v>
      </c>
      <c r="J134" s="16">
        <f t="shared" si="365"/>
        <v>35941</v>
      </c>
      <c r="K134" s="16">
        <f t="shared" si="365"/>
        <v>0</v>
      </c>
      <c r="L134" s="16">
        <f t="shared" si="365"/>
        <v>0</v>
      </c>
      <c r="M134" s="16">
        <f t="shared" si="365"/>
        <v>0</v>
      </c>
      <c r="N134" s="16">
        <f t="shared" si="365"/>
        <v>0</v>
      </c>
      <c r="O134" s="16">
        <f t="shared" si="365"/>
        <v>0</v>
      </c>
      <c r="P134" s="16">
        <f t="shared" si="365"/>
        <v>0</v>
      </c>
      <c r="Q134" s="33">
        <f t="shared" si="365"/>
        <v>35941</v>
      </c>
      <c r="R134" s="16">
        <f t="shared" si="365"/>
        <v>0</v>
      </c>
      <c r="S134" s="16">
        <f t="shared" si="366"/>
        <v>0</v>
      </c>
      <c r="T134" s="16">
        <f t="shared" si="366"/>
        <v>0</v>
      </c>
      <c r="U134" s="16">
        <f t="shared" si="366"/>
        <v>0</v>
      </c>
      <c r="V134" s="16">
        <f t="shared" si="366"/>
        <v>0</v>
      </c>
      <c r="W134" s="16">
        <f t="shared" si="366"/>
        <v>0</v>
      </c>
      <c r="X134" s="33">
        <f t="shared" si="366"/>
        <v>35941</v>
      </c>
      <c r="Y134" s="16">
        <f t="shared" si="366"/>
        <v>0</v>
      </c>
      <c r="Z134" s="16">
        <f t="shared" si="366"/>
        <v>0</v>
      </c>
      <c r="AA134" s="16">
        <f t="shared" si="366"/>
        <v>0</v>
      </c>
      <c r="AB134" s="16">
        <f t="shared" si="366"/>
        <v>0</v>
      </c>
      <c r="AC134" s="16">
        <f t="shared" si="366"/>
        <v>0</v>
      </c>
      <c r="AD134" s="16">
        <f t="shared" si="366"/>
        <v>0</v>
      </c>
      <c r="AE134" s="33">
        <f t="shared" si="366"/>
        <v>35941</v>
      </c>
      <c r="AF134" s="16">
        <f t="shared" si="366"/>
        <v>0</v>
      </c>
      <c r="AG134" s="16">
        <f t="shared" si="367"/>
        <v>0</v>
      </c>
      <c r="AH134" s="16">
        <f t="shared" si="367"/>
        <v>0</v>
      </c>
      <c r="AI134" s="16">
        <f t="shared" si="367"/>
        <v>0</v>
      </c>
      <c r="AJ134" s="16">
        <f t="shared" si="367"/>
        <v>0</v>
      </c>
      <c r="AK134" s="16">
        <f t="shared" si="367"/>
        <v>0</v>
      </c>
      <c r="AL134" s="33">
        <f t="shared" si="367"/>
        <v>35941</v>
      </c>
      <c r="AM134" s="16">
        <f t="shared" si="367"/>
        <v>0</v>
      </c>
      <c r="AN134" s="16">
        <f t="shared" si="367"/>
        <v>0</v>
      </c>
      <c r="AO134" s="16">
        <f t="shared" si="367"/>
        <v>0</v>
      </c>
      <c r="AP134" s="16">
        <f t="shared" si="367"/>
        <v>0</v>
      </c>
      <c r="AQ134" s="16">
        <f t="shared" si="367"/>
        <v>0</v>
      </c>
      <c r="AR134" s="16">
        <f t="shared" si="367"/>
        <v>0</v>
      </c>
      <c r="AS134" s="33">
        <f t="shared" si="367"/>
        <v>35941</v>
      </c>
      <c r="AT134" s="16">
        <f t="shared" si="367"/>
        <v>0</v>
      </c>
      <c r="AU134" s="16">
        <f t="shared" si="368"/>
        <v>0</v>
      </c>
      <c r="AV134" s="16">
        <f t="shared" si="368"/>
        <v>0</v>
      </c>
      <c r="AW134" s="16">
        <f t="shared" si="368"/>
        <v>0</v>
      </c>
      <c r="AX134" s="16">
        <f t="shared" si="368"/>
        <v>0</v>
      </c>
      <c r="AY134" s="16">
        <f t="shared" si="368"/>
        <v>0</v>
      </c>
      <c r="AZ134" s="33">
        <f t="shared" si="368"/>
        <v>35941</v>
      </c>
      <c r="BA134" s="16">
        <f t="shared" si="368"/>
        <v>0</v>
      </c>
      <c r="BB134" s="16">
        <f t="shared" si="368"/>
        <v>0</v>
      </c>
      <c r="BC134" s="16">
        <f t="shared" si="368"/>
        <v>0</v>
      </c>
      <c r="BD134" s="16">
        <f t="shared" si="368"/>
        <v>0</v>
      </c>
      <c r="BE134" s="16">
        <f t="shared" si="368"/>
        <v>0</v>
      </c>
      <c r="BF134" s="16">
        <f t="shared" si="368"/>
        <v>0</v>
      </c>
      <c r="BG134" s="33">
        <f t="shared" si="368"/>
        <v>35941</v>
      </c>
      <c r="BH134" s="16">
        <f t="shared" si="368"/>
        <v>0</v>
      </c>
      <c r="BI134" s="16">
        <f t="shared" si="369"/>
        <v>0</v>
      </c>
      <c r="BJ134" s="16">
        <f t="shared" si="369"/>
        <v>0</v>
      </c>
      <c r="BK134" s="16">
        <f t="shared" si="369"/>
        <v>0</v>
      </c>
      <c r="BL134" s="16">
        <f t="shared" si="369"/>
        <v>0</v>
      </c>
      <c r="BM134" s="16">
        <f t="shared" si="369"/>
        <v>0</v>
      </c>
      <c r="BN134" s="33">
        <f t="shared" si="369"/>
        <v>35941</v>
      </c>
      <c r="BO134" s="16">
        <f t="shared" si="369"/>
        <v>0</v>
      </c>
      <c r="BP134" s="16">
        <f t="shared" si="369"/>
        <v>0</v>
      </c>
      <c r="BQ134" s="16">
        <f t="shared" si="369"/>
        <v>0</v>
      </c>
      <c r="BR134" s="16">
        <f t="shared" si="369"/>
        <v>0</v>
      </c>
      <c r="BS134" s="16">
        <f t="shared" si="369"/>
        <v>-25</v>
      </c>
      <c r="BT134" s="16">
        <f t="shared" si="369"/>
        <v>0</v>
      </c>
      <c r="BU134" s="33">
        <f t="shared" si="369"/>
        <v>35916</v>
      </c>
      <c r="BV134" s="16">
        <f t="shared" si="369"/>
        <v>0</v>
      </c>
      <c r="BW134" s="176">
        <f t="shared" si="370"/>
        <v>0</v>
      </c>
      <c r="BX134" s="176">
        <f t="shared" si="370"/>
        <v>0</v>
      </c>
      <c r="BY134" s="176">
        <f t="shared" si="370"/>
        <v>0</v>
      </c>
      <c r="BZ134" s="176">
        <f t="shared" si="370"/>
        <v>0</v>
      </c>
      <c r="CA134" s="176">
        <f t="shared" si="370"/>
        <v>0</v>
      </c>
      <c r="CB134" s="33">
        <f t="shared" si="370"/>
        <v>35916</v>
      </c>
      <c r="CC134" s="16">
        <f t="shared" si="370"/>
        <v>0</v>
      </c>
      <c r="CD134" s="176">
        <f t="shared" si="370"/>
        <v>0</v>
      </c>
      <c r="CE134" s="176">
        <f t="shared" si="370"/>
        <v>0</v>
      </c>
      <c r="CF134" s="176">
        <f t="shared" si="370"/>
        <v>0</v>
      </c>
      <c r="CG134" s="176">
        <f t="shared" si="370"/>
        <v>0</v>
      </c>
      <c r="CH134" s="176">
        <f t="shared" si="370"/>
        <v>0</v>
      </c>
      <c r="CI134" s="33">
        <f t="shared" si="370"/>
        <v>35916</v>
      </c>
      <c r="CJ134" s="16">
        <f t="shared" si="370"/>
        <v>0</v>
      </c>
      <c r="CK134" s="176">
        <f t="shared" si="371"/>
        <v>0</v>
      </c>
      <c r="CL134" s="176">
        <f t="shared" si="371"/>
        <v>-148</v>
      </c>
      <c r="CM134" s="176">
        <f t="shared" si="371"/>
        <v>0</v>
      </c>
      <c r="CN134" s="176">
        <f t="shared" si="371"/>
        <v>0</v>
      </c>
      <c r="CO134" s="176">
        <f t="shared" si="371"/>
        <v>0</v>
      </c>
      <c r="CP134" s="33">
        <f t="shared" si="371"/>
        <v>35768</v>
      </c>
      <c r="CQ134" s="16">
        <f t="shared" si="371"/>
        <v>0</v>
      </c>
      <c r="CR134" s="176">
        <f t="shared" si="371"/>
        <v>0</v>
      </c>
      <c r="CS134" s="176">
        <f t="shared" si="371"/>
        <v>0</v>
      </c>
      <c r="CT134" s="176">
        <f t="shared" si="371"/>
        <v>0</v>
      </c>
      <c r="CU134" s="176">
        <f t="shared" si="371"/>
        <v>0</v>
      </c>
      <c r="CV134" s="176">
        <f t="shared" si="371"/>
        <v>0</v>
      </c>
      <c r="CW134" s="33">
        <f t="shared" si="371"/>
        <v>35768</v>
      </c>
      <c r="CX134" s="16">
        <f t="shared" si="371"/>
        <v>0</v>
      </c>
    </row>
    <row r="135" spans="1:102" s="6" customFormat="1" ht="33" x14ac:dyDescent="0.25">
      <c r="A135" s="11" t="s">
        <v>34</v>
      </c>
      <c r="B135" s="12" t="s">
        <v>13</v>
      </c>
      <c r="C135" s="12" t="s">
        <v>192</v>
      </c>
      <c r="D135" s="63" t="s">
        <v>727</v>
      </c>
      <c r="E135" s="15">
        <v>240</v>
      </c>
      <c r="F135" s="16">
        <f>34827+355+759</f>
        <v>35941</v>
      </c>
      <c r="G135" s="16"/>
      <c r="H135" s="16"/>
      <c r="I135" s="16"/>
      <c r="J135" s="16">
        <f>F135+H135</f>
        <v>35941</v>
      </c>
      <c r="K135" s="16">
        <f>G135+I135</f>
        <v>0</v>
      </c>
      <c r="L135" s="25"/>
      <c r="M135" s="25"/>
      <c r="N135" s="25"/>
      <c r="O135" s="25"/>
      <c r="P135" s="25"/>
      <c r="Q135" s="33">
        <f>J135+L135+M135+N135+O135+P135</f>
        <v>35941</v>
      </c>
      <c r="R135" s="16">
        <f>K135+P135</f>
        <v>0</v>
      </c>
      <c r="S135" s="25"/>
      <c r="T135" s="25"/>
      <c r="U135" s="25"/>
      <c r="V135" s="25"/>
      <c r="W135" s="25"/>
      <c r="X135" s="33">
        <f>Q135+S135+T135+U135+V135+W135</f>
        <v>35941</v>
      </c>
      <c r="Y135" s="16">
        <f>R135+W135</f>
        <v>0</v>
      </c>
      <c r="Z135" s="25"/>
      <c r="AA135" s="25"/>
      <c r="AB135" s="25"/>
      <c r="AC135" s="25"/>
      <c r="AD135" s="25"/>
      <c r="AE135" s="33">
        <f>X135+Z135+AA135+AB135+AC135+AD135</f>
        <v>35941</v>
      </c>
      <c r="AF135" s="16">
        <f>Y135+AD135</f>
        <v>0</v>
      </c>
      <c r="AG135" s="25"/>
      <c r="AH135" s="25"/>
      <c r="AI135" s="25"/>
      <c r="AJ135" s="25"/>
      <c r="AK135" s="25"/>
      <c r="AL135" s="33">
        <f>AE135+AG135+AH135+AI135+AJ135+AK135</f>
        <v>35941</v>
      </c>
      <c r="AM135" s="16">
        <f>AF135+AK135</f>
        <v>0</v>
      </c>
      <c r="AN135" s="25"/>
      <c r="AO135" s="25"/>
      <c r="AP135" s="25"/>
      <c r="AQ135" s="25"/>
      <c r="AR135" s="25"/>
      <c r="AS135" s="33">
        <f>AL135+AN135+AO135+AP135+AQ135+AR135</f>
        <v>35941</v>
      </c>
      <c r="AT135" s="16">
        <f>AM135+AR135</f>
        <v>0</v>
      </c>
      <c r="AU135" s="25"/>
      <c r="AV135" s="25"/>
      <c r="AW135" s="25"/>
      <c r="AX135" s="25"/>
      <c r="AY135" s="25"/>
      <c r="AZ135" s="33">
        <f>AS135+AU135+AV135+AW135+AX135+AY135</f>
        <v>35941</v>
      </c>
      <c r="BA135" s="16">
        <f>AT135+AY135</f>
        <v>0</v>
      </c>
      <c r="BB135" s="25"/>
      <c r="BC135" s="25"/>
      <c r="BD135" s="25"/>
      <c r="BE135" s="25"/>
      <c r="BF135" s="25"/>
      <c r="BG135" s="33">
        <f>AZ135+BB135+BC135+BD135+BE135+BF135</f>
        <v>35941</v>
      </c>
      <c r="BH135" s="16">
        <f>BA135+BF135</f>
        <v>0</v>
      </c>
      <c r="BI135" s="25"/>
      <c r="BJ135" s="25"/>
      <c r="BK135" s="25"/>
      <c r="BL135" s="25"/>
      <c r="BM135" s="25"/>
      <c r="BN135" s="33">
        <f>BG135+BI135+BJ135+BK135+BL135+BM135</f>
        <v>35941</v>
      </c>
      <c r="BO135" s="16">
        <f>BH135+BM135</f>
        <v>0</v>
      </c>
      <c r="BP135" s="25"/>
      <c r="BQ135" s="25"/>
      <c r="BR135" s="25"/>
      <c r="BS135" s="25">
        <v>-25</v>
      </c>
      <c r="BT135" s="25"/>
      <c r="BU135" s="33">
        <f>BN135+BP135+BQ135+BR135+BS135+BT135</f>
        <v>35916</v>
      </c>
      <c r="BV135" s="16">
        <f>BO135+BT135</f>
        <v>0</v>
      </c>
      <c r="BW135" s="178"/>
      <c r="BX135" s="178"/>
      <c r="BY135" s="178"/>
      <c r="BZ135" s="178"/>
      <c r="CA135" s="178"/>
      <c r="CB135" s="33">
        <f>BU135+BW135+BX135+BY135+BZ135+CA135</f>
        <v>35916</v>
      </c>
      <c r="CC135" s="16">
        <f>BV135+CA135</f>
        <v>0</v>
      </c>
      <c r="CD135" s="178"/>
      <c r="CE135" s="178"/>
      <c r="CF135" s="178"/>
      <c r="CG135" s="178"/>
      <c r="CH135" s="178"/>
      <c r="CI135" s="33">
        <f>CB135+CD135+CE135+CF135+CG135+CH135</f>
        <v>35916</v>
      </c>
      <c r="CJ135" s="16">
        <f>CC135+CH135</f>
        <v>0</v>
      </c>
      <c r="CK135" s="178"/>
      <c r="CL135" s="178">
        <v>-148</v>
      </c>
      <c r="CM135" s="178"/>
      <c r="CN135" s="178"/>
      <c r="CO135" s="178"/>
      <c r="CP135" s="33">
        <f>CI135+CK135+CL135+CM135+CN135+CO135</f>
        <v>35768</v>
      </c>
      <c r="CQ135" s="16">
        <f>CJ135+CO135</f>
        <v>0</v>
      </c>
      <c r="CR135" s="178"/>
      <c r="CS135" s="178"/>
      <c r="CT135" s="178"/>
      <c r="CU135" s="178"/>
      <c r="CV135" s="178"/>
      <c r="CW135" s="33">
        <f>CP135+CR135+CS135+CT135+CU135+CV135</f>
        <v>35768</v>
      </c>
      <c r="CX135" s="16">
        <f>CQ135+CV135</f>
        <v>0</v>
      </c>
    </row>
    <row r="136" spans="1:102" s="6" customFormat="1" ht="16.5" x14ac:dyDescent="0.25">
      <c r="A136" s="11"/>
      <c r="B136" s="12"/>
      <c r="C136" s="12"/>
      <c r="D136" s="63"/>
      <c r="E136" s="12"/>
      <c r="F136" s="16">
        <v>0</v>
      </c>
      <c r="G136" s="16"/>
      <c r="H136" s="16">
        <v>0</v>
      </c>
      <c r="I136" s="16"/>
      <c r="J136" s="16">
        <v>0</v>
      </c>
      <c r="K136" s="16"/>
      <c r="L136" s="25"/>
      <c r="M136" s="25"/>
      <c r="N136" s="25"/>
      <c r="O136" s="25"/>
      <c r="P136" s="25"/>
      <c r="Q136" s="35"/>
      <c r="R136" s="25"/>
      <c r="S136" s="25"/>
      <c r="T136" s="25"/>
      <c r="U136" s="25"/>
      <c r="V136" s="25"/>
      <c r="W136" s="25"/>
      <c r="X136" s="35"/>
      <c r="Y136" s="25"/>
      <c r="Z136" s="25"/>
      <c r="AA136" s="25"/>
      <c r="AB136" s="25"/>
      <c r="AC136" s="25"/>
      <c r="AD136" s="25"/>
      <c r="AE136" s="35"/>
      <c r="AF136" s="25"/>
      <c r="AG136" s="25"/>
      <c r="AH136" s="25"/>
      <c r="AI136" s="25"/>
      <c r="AJ136" s="25"/>
      <c r="AK136" s="25"/>
      <c r="AL136" s="35"/>
      <c r="AM136" s="25"/>
      <c r="AN136" s="25"/>
      <c r="AO136" s="25"/>
      <c r="AP136" s="25"/>
      <c r="AQ136" s="25"/>
      <c r="AR136" s="25"/>
      <c r="AS136" s="35"/>
      <c r="AT136" s="25"/>
      <c r="AU136" s="25"/>
      <c r="AV136" s="25"/>
      <c r="AW136" s="25"/>
      <c r="AX136" s="25"/>
      <c r="AY136" s="25"/>
      <c r="AZ136" s="35"/>
      <c r="BA136" s="25"/>
      <c r="BB136" s="25"/>
      <c r="BC136" s="25"/>
      <c r="BD136" s="25"/>
      <c r="BE136" s="25"/>
      <c r="BF136" s="25"/>
      <c r="BG136" s="35"/>
      <c r="BH136" s="25"/>
      <c r="BI136" s="25"/>
      <c r="BJ136" s="25"/>
      <c r="BK136" s="25"/>
      <c r="BL136" s="25"/>
      <c r="BM136" s="25"/>
      <c r="BN136" s="35"/>
      <c r="BO136" s="25"/>
      <c r="BP136" s="25"/>
      <c r="BQ136" s="25"/>
      <c r="BR136" s="25"/>
      <c r="BS136" s="25"/>
      <c r="BT136" s="25"/>
      <c r="BU136" s="35"/>
      <c r="BV136" s="25"/>
      <c r="BW136" s="178"/>
      <c r="BX136" s="178"/>
      <c r="BY136" s="178"/>
      <c r="BZ136" s="178"/>
      <c r="CA136" s="178"/>
      <c r="CB136" s="35"/>
      <c r="CC136" s="25"/>
      <c r="CD136" s="178"/>
      <c r="CE136" s="178"/>
      <c r="CF136" s="178"/>
      <c r="CG136" s="178"/>
      <c r="CH136" s="178"/>
      <c r="CI136" s="35"/>
      <c r="CJ136" s="25"/>
      <c r="CK136" s="178"/>
      <c r="CL136" s="178"/>
      <c r="CM136" s="178"/>
      <c r="CN136" s="178"/>
      <c r="CO136" s="178"/>
      <c r="CP136" s="35"/>
      <c r="CQ136" s="25"/>
      <c r="CR136" s="178"/>
      <c r="CS136" s="178"/>
      <c r="CT136" s="178"/>
      <c r="CU136" s="178"/>
      <c r="CV136" s="178"/>
      <c r="CW136" s="35"/>
      <c r="CX136" s="25"/>
    </row>
    <row r="137" spans="1:102" s="5" customFormat="1" ht="18.75" x14ac:dyDescent="0.3">
      <c r="A137" s="75" t="s">
        <v>64</v>
      </c>
      <c r="B137" s="76" t="s">
        <v>13</v>
      </c>
      <c r="C137" s="76" t="s">
        <v>65</v>
      </c>
      <c r="D137" s="79"/>
      <c r="E137" s="76"/>
      <c r="F137" s="18">
        <f t="shared" ref="F137:U141" si="372">F138</f>
        <v>10000</v>
      </c>
      <c r="G137" s="18">
        <f t="shared" si="372"/>
        <v>0</v>
      </c>
      <c r="H137" s="18">
        <f t="shared" si="372"/>
        <v>0</v>
      </c>
      <c r="I137" s="18">
        <f t="shared" si="372"/>
        <v>0</v>
      </c>
      <c r="J137" s="18">
        <f t="shared" si="372"/>
        <v>10000</v>
      </c>
      <c r="K137" s="18">
        <f t="shared" si="372"/>
        <v>0</v>
      </c>
      <c r="L137" s="18">
        <f t="shared" si="372"/>
        <v>0</v>
      </c>
      <c r="M137" s="18">
        <f t="shared" si="372"/>
        <v>-880</v>
      </c>
      <c r="N137" s="18">
        <f t="shared" si="372"/>
        <v>0</v>
      </c>
      <c r="O137" s="18">
        <f t="shared" si="372"/>
        <v>0</v>
      </c>
      <c r="P137" s="18">
        <f t="shared" si="372"/>
        <v>0</v>
      </c>
      <c r="Q137" s="32">
        <f t="shared" si="372"/>
        <v>9120</v>
      </c>
      <c r="R137" s="18">
        <f t="shared" si="372"/>
        <v>0</v>
      </c>
      <c r="S137" s="18">
        <f t="shared" si="372"/>
        <v>0</v>
      </c>
      <c r="T137" s="18">
        <f t="shared" si="372"/>
        <v>0</v>
      </c>
      <c r="U137" s="18">
        <f t="shared" si="372"/>
        <v>0</v>
      </c>
      <c r="V137" s="18">
        <f t="shared" ref="S137:AH141" si="373">V138</f>
        <v>0</v>
      </c>
      <c r="W137" s="18">
        <f t="shared" si="373"/>
        <v>0</v>
      </c>
      <c r="X137" s="32">
        <f t="shared" si="373"/>
        <v>9120</v>
      </c>
      <c r="Y137" s="18">
        <f t="shared" si="373"/>
        <v>0</v>
      </c>
      <c r="Z137" s="18">
        <f t="shared" si="373"/>
        <v>-1689</v>
      </c>
      <c r="AA137" s="18">
        <f t="shared" si="373"/>
        <v>0</v>
      </c>
      <c r="AB137" s="18">
        <f t="shared" si="373"/>
        <v>0</v>
      </c>
      <c r="AC137" s="18">
        <f t="shared" si="373"/>
        <v>0</v>
      </c>
      <c r="AD137" s="18">
        <f t="shared" si="373"/>
        <v>0</v>
      </c>
      <c r="AE137" s="32">
        <f t="shared" si="373"/>
        <v>7431</v>
      </c>
      <c r="AF137" s="18">
        <f t="shared" si="373"/>
        <v>0</v>
      </c>
      <c r="AG137" s="18">
        <f t="shared" si="373"/>
        <v>0</v>
      </c>
      <c r="AH137" s="18">
        <f t="shared" si="373"/>
        <v>0</v>
      </c>
      <c r="AI137" s="18">
        <f t="shared" ref="AG137:AV141" si="374">AI138</f>
        <v>0</v>
      </c>
      <c r="AJ137" s="18">
        <f t="shared" si="374"/>
        <v>0</v>
      </c>
      <c r="AK137" s="18">
        <f t="shared" si="374"/>
        <v>0</v>
      </c>
      <c r="AL137" s="32">
        <f t="shared" si="374"/>
        <v>7431</v>
      </c>
      <c r="AM137" s="18">
        <f t="shared" si="374"/>
        <v>0</v>
      </c>
      <c r="AN137" s="18">
        <f t="shared" si="374"/>
        <v>-582</v>
      </c>
      <c r="AO137" s="18">
        <f t="shared" si="374"/>
        <v>0</v>
      </c>
      <c r="AP137" s="18">
        <f t="shared" si="374"/>
        <v>0</v>
      </c>
      <c r="AQ137" s="18">
        <f t="shared" si="374"/>
        <v>0</v>
      </c>
      <c r="AR137" s="18">
        <f t="shared" si="374"/>
        <v>0</v>
      </c>
      <c r="AS137" s="32">
        <f t="shared" si="374"/>
        <v>6849</v>
      </c>
      <c r="AT137" s="18">
        <f t="shared" si="374"/>
        <v>0</v>
      </c>
      <c r="AU137" s="18">
        <f t="shared" si="374"/>
        <v>-2857</v>
      </c>
      <c r="AV137" s="18">
        <f t="shared" si="374"/>
        <v>0</v>
      </c>
      <c r="AW137" s="18">
        <f t="shared" ref="AU137:BJ141" si="375">AW138</f>
        <v>0</v>
      </c>
      <c r="AX137" s="18">
        <f t="shared" si="375"/>
        <v>0</v>
      </c>
      <c r="AY137" s="18">
        <f t="shared" si="375"/>
        <v>0</v>
      </c>
      <c r="AZ137" s="32">
        <f t="shared" si="375"/>
        <v>3992</v>
      </c>
      <c r="BA137" s="18">
        <f t="shared" si="375"/>
        <v>0</v>
      </c>
      <c r="BB137" s="18">
        <f t="shared" si="375"/>
        <v>-1785</v>
      </c>
      <c r="BC137" s="18">
        <f t="shared" si="375"/>
        <v>0</v>
      </c>
      <c r="BD137" s="18">
        <f t="shared" si="375"/>
        <v>0</v>
      </c>
      <c r="BE137" s="18">
        <f t="shared" si="375"/>
        <v>0</v>
      </c>
      <c r="BF137" s="18">
        <f t="shared" si="375"/>
        <v>0</v>
      </c>
      <c r="BG137" s="32">
        <f t="shared" si="375"/>
        <v>2207</v>
      </c>
      <c r="BH137" s="18">
        <f t="shared" si="375"/>
        <v>0</v>
      </c>
      <c r="BI137" s="160">
        <f t="shared" si="375"/>
        <v>8033</v>
      </c>
      <c r="BJ137" s="18">
        <f t="shared" si="375"/>
        <v>0</v>
      </c>
      <c r="BK137" s="18">
        <f t="shared" ref="BI137:BX141" si="376">BK138</f>
        <v>0</v>
      </c>
      <c r="BL137" s="18">
        <f t="shared" si="376"/>
        <v>0</v>
      </c>
      <c r="BM137" s="18">
        <f t="shared" si="376"/>
        <v>0</v>
      </c>
      <c r="BN137" s="32">
        <f t="shared" si="376"/>
        <v>10240</v>
      </c>
      <c r="BO137" s="18">
        <f t="shared" si="376"/>
        <v>0</v>
      </c>
      <c r="BP137" s="18">
        <f t="shared" si="376"/>
        <v>-1841</v>
      </c>
      <c r="BQ137" s="18">
        <f t="shared" si="376"/>
        <v>0</v>
      </c>
      <c r="BR137" s="18">
        <f t="shared" si="376"/>
        <v>0</v>
      </c>
      <c r="BS137" s="18">
        <f t="shared" si="376"/>
        <v>0</v>
      </c>
      <c r="BT137" s="18">
        <f t="shared" si="376"/>
        <v>0</v>
      </c>
      <c r="BU137" s="32">
        <f t="shared" si="376"/>
        <v>8399</v>
      </c>
      <c r="BV137" s="18">
        <f t="shared" si="376"/>
        <v>0</v>
      </c>
      <c r="BW137" s="175">
        <f t="shared" si="376"/>
        <v>0</v>
      </c>
      <c r="BX137" s="175">
        <f t="shared" si="376"/>
        <v>0</v>
      </c>
      <c r="BY137" s="175">
        <f t="shared" ref="BW137:CL141" si="377">BY138</f>
        <v>0</v>
      </c>
      <c r="BZ137" s="175">
        <f t="shared" si="377"/>
        <v>0</v>
      </c>
      <c r="CA137" s="175">
        <f t="shared" si="377"/>
        <v>0</v>
      </c>
      <c r="CB137" s="32">
        <f t="shared" si="377"/>
        <v>8399</v>
      </c>
      <c r="CC137" s="18">
        <f t="shared" si="377"/>
        <v>0</v>
      </c>
      <c r="CD137" s="175">
        <f t="shared" si="377"/>
        <v>0</v>
      </c>
      <c r="CE137" s="175">
        <f t="shared" si="377"/>
        <v>0</v>
      </c>
      <c r="CF137" s="175">
        <f t="shared" si="377"/>
        <v>0</v>
      </c>
      <c r="CG137" s="175">
        <f t="shared" si="377"/>
        <v>0</v>
      </c>
      <c r="CH137" s="175">
        <f t="shared" si="377"/>
        <v>0</v>
      </c>
      <c r="CI137" s="32">
        <f t="shared" si="377"/>
        <v>8399</v>
      </c>
      <c r="CJ137" s="18">
        <f t="shared" si="377"/>
        <v>0</v>
      </c>
      <c r="CK137" s="175">
        <f t="shared" si="377"/>
        <v>-3543</v>
      </c>
      <c r="CL137" s="175">
        <f t="shared" si="377"/>
        <v>0</v>
      </c>
      <c r="CM137" s="175">
        <f t="shared" ref="CK137:CX141" si="378">CM138</f>
        <v>1210</v>
      </c>
      <c r="CN137" s="175">
        <f t="shared" si="378"/>
        <v>0</v>
      </c>
      <c r="CO137" s="175">
        <f t="shared" si="378"/>
        <v>0</v>
      </c>
      <c r="CP137" s="32">
        <f t="shared" si="378"/>
        <v>6066</v>
      </c>
      <c r="CQ137" s="18">
        <f t="shared" si="378"/>
        <v>0</v>
      </c>
      <c r="CR137" s="175">
        <f t="shared" si="378"/>
        <v>0</v>
      </c>
      <c r="CS137" s="175">
        <f t="shared" si="378"/>
        <v>0</v>
      </c>
      <c r="CT137" s="175">
        <f t="shared" si="378"/>
        <v>0</v>
      </c>
      <c r="CU137" s="175">
        <f t="shared" si="378"/>
        <v>0</v>
      </c>
      <c r="CV137" s="175">
        <f t="shared" si="378"/>
        <v>0</v>
      </c>
      <c r="CW137" s="32">
        <f t="shared" si="378"/>
        <v>6066</v>
      </c>
      <c r="CX137" s="18">
        <f t="shared" si="378"/>
        <v>0</v>
      </c>
    </row>
    <row r="138" spans="1:102" s="5" customFormat="1" ht="16.5" x14ac:dyDescent="0.25">
      <c r="A138" s="11" t="s">
        <v>24</v>
      </c>
      <c r="B138" s="12" t="s">
        <v>13</v>
      </c>
      <c r="C138" s="12" t="s">
        <v>65</v>
      </c>
      <c r="D138" s="42" t="s">
        <v>25</v>
      </c>
      <c r="E138" s="80"/>
      <c r="F138" s="16">
        <f t="shared" si="372"/>
        <v>10000</v>
      </c>
      <c r="G138" s="16">
        <f t="shared" si="372"/>
        <v>0</v>
      </c>
      <c r="H138" s="16">
        <f t="shared" si="372"/>
        <v>0</v>
      </c>
      <c r="I138" s="16">
        <f t="shared" si="372"/>
        <v>0</v>
      </c>
      <c r="J138" s="16">
        <f t="shared" si="372"/>
        <v>10000</v>
      </c>
      <c r="K138" s="16">
        <f t="shared" si="372"/>
        <v>0</v>
      </c>
      <c r="L138" s="16">
        <f t="shared" si="372"/>
        <v>0</v>
      </c>
      <c r="M138" s="16">
        <f t="shared" si="372"/>
        <v>-880</v>
      </c>
      <c r="N138" s="16">
        <f t="shared" si="372"/>
        <v>0</v>
      </c>
      <c r="O138" s="16">
        <f t="shared" si="372"/>
        <v>0</v>
      </c>
      <c r="P138" s="16">
        <f t="shared" si="372"/>
        <v>0</v>
      </c>
      <c r="Q138" s="33">
        <f t="shared" si="372"/>
        <v>9120</v>
      </c>
      <c r="R138" s="16">
        <f t="shared" si="372"/>
        <v>0</v>
      </c>
      <c r="S138" s="16">
        <f t="shared" si="373"/>
        <v>0</v>
      </c>
      <c r="T138" s="16">
        <f t="shared" si="373"/>
        <v>0</v>
      </c>
      <c r="U138" s="16">
        <f t="shared" si="373"/>
        <v>0</v>
      </c>
      <c r="V138" s="16">
        <f t="shared" si="373"/>
        <v>0</v>
      </c>
      <c r="W138" s="16">
        <f t="shared" si="373"/>
        <v>0</v>
      </c>
      <c r="X138" s="33">
        <f t="shared" si="373"/>
        <v>9120</v>
      </c>
      <c r="Y138" s="16">
        <f t="shared" si="373"/>
        <v>0</v>
      </c>
      <c r="Z138" s="16">
        <f t="shared" si="373"/>
        <v>-1689</v>
      </c>
      <c r="AA138" s="16">
        <f t="shared" si="373"/>
        <v>0</v>
      </c>
      <c r="AB138" s="16">
        <f t="shared" si="373"/>
        <v>0</v>
      </c>
      <c r="AC138" s="16">
        <f t="shared" si="373"/>
        <v>0</v>
      </c>
      <c r="AD138" s="16">
        <f t="shared" si="373"/>
        <v>0</v>
      </c>
      <c r="AE138" s="33">
        <f t="shared" si="373"/>
        <v>7431</v>
      </c>
      <c r="AF138" s="16">
        <f t="shared" si="373"/>
        <v>0</v>
      </c>
      <c r="AG138" s="16">
        <f t="shared" si="374"/>
        <v>0</v>
      </c>
      <c r="AH138" s="16">
        <f t="shared" si="374"/>
        <v>0</v>
      </c>
      <c r="AI138" s="16">
        <f t="shared" si="374"/>
        <v>0</v>
      </c>
      <c r="AJ138" s="16">
        <f t="shared" si="374"/>
        <v>0</v>
      </c>
      <c r="AK138" s="16">
        <f t="shared" si="374"/>
        <v>0</v>
      </c>
      <c r="AL138" s="33">
        <f t="shared" si="374"/>
        <v>7431</v>
      </c>
      <c r="AM138" s="16">
        <f t="shared" si="374"/>
        <v>0</v>
      </c>
      <c r="AN138" s="16">
        <f t="shared" si="374"/>
        <v>-582</v>
      </c>
      <c r="AO138" s="16">
        <f t="shared" si="374"/>
        <v>0</v>
      </c>
      <c r="AP138" s="16">
        <f t="shared" si="374"/>
        <v>0</v>
      </c>
      <c r="AQ138" s="16">
        <f t="shared" si="374"/>
        <v>0</v>
      </c>
      <c r="AR138" s="16">
        <f t="shared" si="374"/>
        <v>0</v>
      </c>
      <c r="AS138" s="33">
        <f t="shared" si="374"/>
        <v>6849</v>
      </c>
      <c r="AT138" s="16">
        <f t="shared" si="374"/>
        <v>0</v>
      </c>
      <c r="AU138" s="16">
        <f t="shared" si="375"/>
        <v>-2857</v>
      </c>
      <c r="AV138" s="16">
        <f t="shared" si="375"/>
        <v>0</v>
      </c>
      <c r="AW138" s="16">
        <f t="shared" si="375"/>
        <v>0</v>
      </c>
      <c r="AX138" s="16">
        <f t="shared" si="375"/>
        <v>0</v>
      </c>
      <c r="AY138" s="16">
        <f t="shared" si="375"/>
        <v>0</v>
      </c>
      <c r="AZ138" s="33">
        <f t="shared" si="375"/>
        <v>3992</v>
      </c>
      <c r="BA138" s="16">
        <f t="shared" si="375"/>
        <v>0</v>
      </c>
      <c r="BB138" s="16">
        <f t="shared" si="375"/>
        <v>-1785</v>
      </c>
      <c r="BC138" s="16">
        <f t="shared" si="375"/>
        <v>0</v>
      </c>
      <c r="BD138" s="16">
        <f t="shared" si="375"/>
        <v>0</v>
      </c>
      <c r="BE138" s="16">
        <f t="shared" si="375"/>
        <v>0</v>
      </c>
      <c r="BF138" s="16">
        <f t="shared" si="375"/>
        <v>0</v>
      </c>
      <c r="BG138" s="33">
        <f t="shared" si="375"/>
        <v>2207</v>
      </c>
      <c r="BH138" s="16">
        <f t="shared" si="375"/>
        <v>0</v>
      </c>
      <c r="BI138" s="161">
        <f t="shared" si="376"/>
        <v>8033</v>
      </c>
      <c r="BJ138" s="16">
        <f t="shared" si="376"/>
        <v>0</v>
      </c>
      <c r="BK138" s="16">
        <f t="shared" si="376"/>
        <v>0</v>
      </c>
      <c r="BL138" s="16">
        <f t="shared" si="376"/>
        <v>0</v>
      </c>
      <c r="BM138" s="16">
        <f t="shared" si="376"/>
        <v>0</v>
      </c>
      <c r="BN138" s="33">
        <f t="shared" si="376"/>
        <v>10240</v>
      </c>
      <c r="BO138" s="16">
        <f t="shared" si="376"/>
        <v>0</v>
      </c>
      <c r="BP138" s="16">
        <f t="shared" si="376"/>
        <v>-1841</v>
      </c>
      <c r="BQ138" s="16">
        <f t="shared" si="376"/>
        <v>0</v>
      </c>
      <c r="BR138" s="16">
        <f t="shared" si="376"/>
        <v>0</v>
      </c>
      <c r="BS138" s="16">
        <f t="shared" si="376"/>
        <v>0</v>
      </c>
      <c r="BT138" s="16">
        <f t="shared" si="376"/>
        <v>0</v>
      </c>
      <c r="BU138" s="33">
        <f t="shared" si="376"/>
        <v>8399</v>
      </c>
      <c r="BV138" s="16">
        <f t="shared" si="376"/>
        <v>0</v>
      </c>
      <c r="BW138" s="176">
        <f t="shared" si="377"/>
        <v>0</v>
      </c>
      <c r="BX138" s="176">
        <f t="shared" si="377"/>
        <v>0</v>
      </c>
      <c r="BY138" s="176">
        <f t="shared" si="377"/>
        <v>0</v>
      </c>
      <c r="BZ138" s="176">
        <f t="shared" si="377"/>
        <v>0</v>
      </c>
      <c r="CA138" s="176">
        <f t="shared" si="377"/>
        <v>0</v>
      </c>
      <c r="CB138" s="33">
        <f t="shared" si="377"/>
        <v>8399</v>
      </c>
      <c r="CC138" s="16">
        <f t="shared" si="377"/>
        <v>0</v>
      </c>
      <c r="CD138" s="176">
        <f t="shared" si="377"/>
        <v>0</v>
      </c>
      <c r="CE138" s="176">
        <f t="shared" si="377"/>
        <v>0</v>
      </c>
      <c r="CF138" s="176">
        <f t="shared" si="377"/>
        <v>0</v>
      </c>
      <c r="CG138" s="176">
        <f t="shared" si="377"/>
        <v>0</v>
      </c>
      <c r="CH138" s="176">
        <f t="shared" si="377"/>
        <v>0</v>
      </c>
      <c r="CI138" s="33">
        <f t="shared" si="377"/>
        <v>8399</v>
      </c>
      <c r="CJ138" s="16">
        <f t="shared" si="377"/>
        <v>0</v>
      </c>
      <c r="CK138" s="176">
        <f t="shared" si="378"/>
        <v>-3543</v>
      </c>
      <c r="CL138" s="176">
        <f t="shared" si="378"/>
        <v>0</v>
      </c>
      <c r="CM138" s="176">
        <f t="shared" si="378"/>
        <v>1210</v>
      </c>
      <c r="CN138" s="176">
        <f t="shared" si="378"/>
        <v>0</v>
      </c>
      <c r="CO138" s="176">
        <f t="shared" si="378"/>
        <v>0</v>
      </c>
      <c r="CP138" s="33">
        <f t="shared" si="378"/>
        <v>6066</v>
      </c>
      <c r="CQ138" s="16">
        <f t="shared" si="378"/>
        <v>0</v>
      </c>
      <c r="CR138" s="176">
        <f t="shared" si="378"/>
        <v>0</v>
      </c>
      <c r="CS138" s="176">
        <f t="shared" si="378"/>
        <v>0</v>
      </c>
      <c r="CT138" s="176">
        <f t="shared" si="378"/>
        <v>0</v>
      </c>
      <c r="CU138" s="176">
        <f t="shared" si="378"/>
        <v>0</v>
      </c>
      <c r="CV138" s="176">
        <f t="shared" si="378"/>
        <v>0</v>
      </c>
      <c r="CW138" s="33">
        <f t="shared" si="378"/>
        <v>6066</v>
      </c>
      <c r="CX138" s="16">
        <f t="shared" si="378"/>
        <v>0</v>
      </c>
    </row>
    <row r="139" spans="1:102" s="5" customFormat="1" ht="16.5" x14ac:dyDescent="0.25">
      <c r="A139" s="11" t="s">
        <v>64</v>
      </c>
      <c r="B139" s="12" t="s">
        <v>13</v>
      </c>
      <c r="C139" s="12" t="s">
        <v>65</v>
      </c>
      <c r="D139" s="63" t="s">
        <v>66</v>
      </c>
      <c r="E139" s="80"/>
      <c r="F139" s="16">
        <f t="shared" si="372"/>
        <v>10000</v>
      </c>
      <c r="G139" s="16">
        <f t="shared" si="372"/>
        <v>0</v>
      </c>
      <c r="H139" s="16">
        <f t="shared" si="372"/>
        <v>0</v>
      </c>
      <c r="I139" s="16">
        <f t="shared" si="372"/>
        <v>0</v>
      </c>
      <c r="J139" s="16">
        <f t="shared" si="372"/>
        <v>10000</v>
      </c>
      <c r="K139" s="16">
        <f t="shared" si="372"/>
        <v>0</v>
      </c>
      <c r="L139" s="16">
        <f t="shared" si="372"/>
        <v>0</v>
      </c>
      <c r="M139" s="16">
        <f t="shared" si="372"/>
        <v>-880</v>
      </c>
      <c r="N139" s="16">
        <f t="shared" si="372"/>
        <v>0</v>
      </c>
      <c r="O139" s="16">
        <f t="shared" si="372"/>
        <v>0</v>
      </c>
      <c r="P139" s="16">
        <f t="shared" si="372"/>
        <v>0</v>
      </c>
      <c r="Q139" s="33">
        <f t="shared" si="372"/>
        <v>9120</v>
      </c>
      <c r="R139" s="16">
        <f t="shared" si="372"/>
        <v>0</v>
      </c>
      <c r="S139" s="16">
        <f t="shared" si="373"/>
        <v>0</v>
      </c>
      <c r="T139" s="16">
        <f t="shared" si="373"/>
        <v>0</v>
      </c>
      <c r="U139" s="16">
        <f t="shared" si="373"/>
        <v>0</v>
      </c>
      <c r="V139" s="16">
        <f t="shared" si="373"/>
        <v>0</v>
      </c>
      <c r="W139" s="16">
        <f t="shared" si="373"/>
        <v>0</v>
      </c>
      <c r="X139" s="33">
        <f t="shared" si="373"/>
        <v>9120</v>
      </c>
      <c r="Y139" s="16">
        <f t="shared" si="373"/>
        <v>0</v>
      </c>
      <c r="Z139" s="16">
        <f t="shared" si="373"/>
        <v>-1689</v>
      </c>
      <c r="AA139" s="16">
        <f t="shared" si="373"/>
        <v>0</v>
      </c>
      <c r="AB139" s="16">
        <f t="shared" si="373"/>
        <v>0</v>
      </c>
      <c r="AC139" s="16">
        <f t="shared" si="373"/>
        <v>0</v>
      </c>
      <c r="AD139" s="16">
        <f t="shared" si="373"/>
        <v>0</v>
      </c>
      <c r="AE139" s="33">
        <f t="shared" si="373"/>
        <v>7431</v>
      </c>
      <c r="AF139" s="16">
        <f t="shared" si="373"/>
        <v>0</v>
      </c>
      <c r="AG139" s="16">
        <f t="shared" si="374"/>
        <v>0</v>
      </c>
      <c r="AH139" s="16">
        <f t="shared" si="374"/>
        <v>0</v>
      </c>
      <c r="AI139" s="16">
        <f t="shared" si="374"/>
        <v>0</v>
      </c>
      <c r="AJ139" s="16">
        <f t="shared" si="374"/>
        <v>0</v>
      </c>
      <c r="AK139" s="16">
        <f t="shared" si="374"/>
        <v>0</v>
      </c>
      <c r="AL139" s="33">
        <f t="shared" si="374"/>
        <v>7431</v>
      </c>
      <c r="AM139" s="16">
        <f t="shared" si="374"/>
        <v>0</v>
      </c>
      <c r="AN139" s="16">
        <f t="shared" si="374"/>
        <v>-582</v>
      </c>
      <c r="AO139" s="16">
        <f t="shared" si="374"/>
        <v>0</v>
      </c>
      <c r="AP139" s="16">
        <f t="shared" si="374"/>
        <v>0</v>
      </c>
      <c r="AQ139" s="16">
        <f t="shared" si="374"/>
        <v>0</v>
      </c>
      <c r="AR139" s="16">
        <f t="shared" si="374"/>
        <v>0</v>
      </c>
      <c r="AS139" s="33">
        <f t="shared" si="374"/>
        <v>6849</v>
      </c>
      <c r="AT139" s="16">
        <f t="shared" si="374"/>
        <v>0</v>
      </c>
      <c r="AU139" s="16">
        <f t="shared" si="375"/>
        <v>-2857</v>
      </c>
      <c r="AV139" s="16">
        <f t="shared" si="375"/>
        <v>0</v>
      </c>
      <c r="AW139" s="16">
        <f t="shared" si="375"/>
        <v>0</v>
      </c>
      <c r="AX139" s="16">
        <f t="shared" si="375"/>
        <v>0</v>
      </c>
      <c r="AY139" s="16">
        <f t="shared" si="375"/>
        <v>0</v>
      </c>
      <c r="AZ139" s="33">
        <f t="shared" si="375"/>
        <v>3992</v>
      </c>
      <c r="BA139" s="16">
        <f t="shared" si="375"/>
        <v>0</v>
      </c>
      <c r="BB139" s="16">
        <f t="shared" si="375"/>
        <v>-1785</v>
      </c>
      <c r="BC139" s="16">
        <f t="shared" si="375"/>
        <v>0</v>
      </c>
      <c r="BD139" s="16">
        <f t="shared" si="375"/>
        <v>0</v>
      </c>
      <c r="BE139" s="16">
        <f t="shared" si="375"/>
        <v>0</v>
      </c>
      <c r="BF139" s="16">
        <f t="shared" si="375"/>
        <v>0</v>
      </c>
      <c r="BG139" s="33">
        <f t="shared" si="375"/>
        <v>2207</v>
      </c>
      <c r="BH139" s="16">
        <f t="shared" si="375"/>
        <v>0</v>
      </c>
      <c r="BI139" s="161">
        <f t="shared" si="376"/>
        <v>8033</v>
      </c>
      <c r="BJ139" s="16">
        <f t="shared" si="376"/>
        <v>0</v>
      </c>
      <c r="BK139" s="16">
        <f t="shared" si="376"/>
        <v>0</v>
      </c>
      <c r="BL139" s="16">
        <f t="shared" si="376"/>
        <v>0</v>
      </c>
      <c r="BM139" s="16">
        <f t="shared" si="376"/>
        <v>0</v>
      </c>
      <c r="BN139" s="33">
        <f t="shared" si="376"/>
        <v>10240</v>
      </c>
      <c r="BO139" s="16">
        <f t="shared" si="376"/>
        <v>0</v>
      </c>
      <c r="BP139" s="16">
        <f t="shared" si="376"/>
        <v>-1841</v>
      </c>
      <c r="BQ139" s="16">
        <f t="shared" si="376"/>
        <v>0</v>
      </c>
      <c r="BR139" s="16">
        <f t="shared" si="376"/>
        <v>0</v>
      </c>
      <c r="BS139" s="16">
        <f t="shared" si="376"/>
        <v>0</v>
      </c>
      <c r="BT139" s="16">
        <f t="shared" si="376"/>
        <v>0</v>
      </c>
      <c r="BU139" s="33">
        <f t="shared" si="376"/>
        <v>8399</v>
      </c>
      <c r="BV139" s="16">
        <f t="shared" si="376"/>
        <v>0</v>
      </c>
      <c r="BW139" s="176">
        <f t="shared" si="377"/>
        <v>0</v>
      </c>
      <c r="BX139" s="176">
        <f t="shared" si="377"/>
        <v>0</v>
      </c>
      <c r="BY139" s="176">
        <f t="shared" si="377"/>
        <v>0</v>
      </c>
      <c r="BZ139" s="176">
        <f t="shared" si="377"/>
        <v>0</v>
      </c>
      <c r="CA139" s="176">
        <f t="shared" si="377"/>
        <v>0</v>
      </c>
      <c r="CB139" s="33">
        <f t="shared" si="377"/>
        <v>8399</v>
      </c>
      <c r="CC139" s="16">
        <f t="shared" si="377"/>
        <v>0</v>
      </c>
      <c r="CD139" s="176">
        <f t="shared" si="377"/>
        <v>0</v>
      </c>
      <c r="CE139" s="176">
        <f t="shared" si="377"/>
        <v>0</v>
      </c>
      <c r="CF139" s="176">
        <f t="shared" si="377"/>
        <v>0</v>
      </c>
      <c r="CG139" s="176">
        <f t="shared" si="377"/>
        <v>0</v>
      </c>
      <c r="CH139" s="176">
        <f t="shared" si="377"/>
        <v>0</v>
      </c>
      <c r="CI139" s="33">
        <f t="shared" si="377"/>
        <v>8399</v>
      </c>
      <c r="CJ139" s="16">
        <f t="shared" si="377"/>
        <v>0</v>
      </c>
      <c r="CK139" s="176">
        <f t="shared" si="378"/>
        <v>-3543</v>
      </c>
      <c r="CL139" s="176">
        <f t="shared" si="378"/>
        <v>0</v>
      </c>
      <c r="CM139" s="176">
        <f t="shared" si="378"/>
        <v>1210</v>
      </c>
      <c r="CN139" s="176">
        <f t="shared" si="378"/>
        <v>0</v>
      </c>
      <c r="CO139" s="176">
        <f t="shared" si="378"/>
        <v>0</v>
      </c>
      <c r="CP139" s="33">
        <f t="shared" si="378"/>
        <v>6066</v>
      </c>
      <c r="CQ139" s="16">
        <f t="shared" si="378"/>
        <v>0</v>
      </c>
      <c r="CR139" s="176">
        <f t="shared" si="378"/>
        <v>0</v>
      </c>
      <c r="CS139" s="176">
        <f t="shared" si="378"/>
        <v>0</v>
      </c>
      <c r="CT139" s="176">
        <f t="shared" si="378"/>
        <v>0</v>
      </c>
      <c r="CU139" s="176">
        <f t="shared" si="378"/>
        <v>0</v>
      </c>
      <c r="CV139" s="176">
        <f t="shared" si="378"/>
        <v>0</v>
      </c>
      <c r="CW139" s="33">
        <f t="shared" si="378"/>
        <v>6066</v>
      </c>
      <c r="CX139" s="16">
        <f t="shared" si="378"/>
        <v>0</v>
      </c>
    </row>
    <row r="140" spans="1:102" s="5" customFormat="1" ht="16.5" x14ac:dyDescent="0.25">
      <c r="A140" s="11" t="s">
        <v>67</v>
      </c>
      <c r="B140" s="12" t="s">
        <v>13</v>
      </c>
      <c r="C140" s="12" t="s">
        <v>65</v>
      </c>
      <c r="D140" s="63" t="s">
        <v>68</v>
      </c>
      <c r="E140" s="12"/>
      <c r="F140" s="16">
        <f t="shared" si="372"/>
        <v>10000</v>
      </c>
      <c r="G140" s="16">
        <f t="shared" si="372"/>
        <v>0</v>
      </c>
      <c r="H140" s="16">
        <f t="shared" si="372"/>
        <v>0</v>
      </c>
      <c r="I140" s="16">
        <f t="shared" si="372"/>
        <v>0</v>
      </c>
      <c r="J140" s="16">
        <f t="shared" si="372"/>
        <v>10000</v>
      </c>
      <c r="K140" s="16">
        <f t="shared" si="372"/>
        <v>0</v>
      </c>
      <c r="L140" s="16">
        <f t="shared" si="372"/>
        <v>0</v>
      </c>
      <c r="M140" s="16">
        <f t="shared" si="372"/>
        <v>-880</v>
      </c>
      <c r="N140" s="16">
        <f t="shared" si="372"/>
        <v>0</v>
      </c>
      <c r="O140" s="16">
        <f t="shared" si="372"/>
        <v>0</v>
      </c>
      <c r="P140" s="16">
        <f t="shared" si="372"/>
        <v>0</v>
      </c>
      <c r="Q140" s="33">
        <f t="shared" si="372"/>
        <v>9120</v>
      </c>
      <c r="R140" s="16">
        <f t="shared" si="372"/>
        <v>0</v>
      </c>
      <c r="S140" s="16">
        <f t="shared" si="373"/>
        <v>0</v>
      </c>
      <c r="T140" s="16">
        <f t="shared" si="373"/>
        <v>0</v>
      </c>
      <c r="U140" s="16">
        <f t="shared" si="373"/>
        <v>0</v>
      </c>
      <c r="V140" s="16">
        <f t="shared" si="373"/>
        <v>0</v>
      </c>
      <c r="W140" s="16">
        <f t="shared" si="373"/>
        <v>0</v>
      </c>
      <c r="X140" s="33">
        <f t="shared" si="373"/>
        <v>9120</v>
      </c>
      <c r="Y140" s="16">
        <f t="shared" si="373"/>
        <v>0</v>
      </c>
      <c r="Z140" s="16">
        <f t="shared" si="373"/>
        <v>-1689</v>
      </c>
      <c r="AA140" s="16">
        <f t="shared" si="373"/>
        <v>0</v>
      </c>
      <c r="AB140" s="16">
        <f t="shared" si="373"/>
        <v>0</v>
      </c>
      <c r="AC140" s="16">
        <f t="shared" si="373"/>
        <v>0</v>
      </c>
      <c r="AD140" s="16">
        <f t="shared" si="373"/>
        <v>0</v>
      </c>
      <c r="AE140" s="33">
        <f t="shared" si="373"/>
        <v>7431</v>
      </c>
      <c r="AF140" s="16">
        <f t="shared" si="373"/>
        <v>0</v>
      </c>
      <c r="AG140" s="16">
        <f t="shared" si="374"/>
        <v>0</v>
      </c>
      <c r="AH140" s="16">
        <f t="shared" si="374"/>
        <v>0</v>
      </c>
      <c r="AI140" s="16">
        <f t="shared" si="374"/>
        <v>0</v>
      </c>
      <c r="AJ140" s="16">
        <f t="shared" si="374"/>
        <v>0</v>
      </c>
      <c r="AK140" s="16">
        <f t="shared" si="374"/>
        <v>0</v>
      </c>
      <c r="AL140" s="33">
        <f t="shared" si="374"/>
        <v>7431</v>
      </c>
      <c r="AM140" s="16">
        <f t="shared" si="374"/>
        <v>0</v>
      </c>
      <c r="AN140" s="16">
        <f t="shared" si="374"/>
        <v>-582</v>
      </c>
      <c r="AO140" s="16">
        <f t="shared" si="374"/>
        <v>0</v>
      </c>
      <c r="AP140" s="16">
        <f t="shared" si="374"/>
        <v>0</v>
      </c>
      <c r="AQ140" s="16">
        <f t="shared" si="374"/>
        <v>0</v>
      </c>
      <c r="AR140" s="16">
        <f t="shared" si="374"/>
        <v>0</v>
      </c>
      <c r="AS140" s="33">
        <f t="shared" si="374"/>
        <v>6849</v>
      </c>
      <c r="AT140" s="16">
        <f t="shared" si="374"/>
        <v>0</v>
      </c>
      <c r="AU140" s="16">
        <f t="shared" si="375"/>
        <v>-2857</v>
      </c>
      <c r="AV140" s="16">
        <f t="shared" si="375"/>
        <v>0</v>
      </c>
      <c r="AW140" s="16">
        <f t="shared" si="375"/>
        <v>0</v>
      </c>
      <c r="AX140" s="16">
        <f t="shared" si="375"/>
        <v>0</v>
      </c>
      <c r="AY140" s="16">
        <f t="shared" si="375"/>
        <v>0</v>
      </c>
      <c r="AZ140" s="33">
        <f t="shared" si="375"/>
        <v>3992</v>
      </c>
      <c r="BA140" s="16">
        <f t="shared" si="375"/>
        <v>0</v>
      </c>
      <c r="BB140" s="16">
        <f t="shared" si="375"/>
        <v>-1785</v>
      </c>
      <c r="BC140" s="16">
        <f t="shared" si="375"/>
        <v>0</v>
      </c>
      <c r="BD140" s="16">
        <f t="shared" si="375"/>
        <v>0</v>
      </c>
      <c r="BE140" s="16">
        <f t="shared" si="375"/>
        <v>0</v>
      </c>
      <c r="BF140" s="16">
        <f t="shared" si="375"/>
        <v>0</v>
      </c>
      <c r="BG140" s="33">
        <f t="shared" si="375"/>
        <v>2207</v>
      </c>
      <c r="BH140" s="16">
        <f t="shared" si="375"/>
        <v>0</v>
      </c>
      <c r="BI140" s="161">
        <f t="shared" si="376"/>
        <v>8033</v>
      </c>
      <c r="BJ140" s="16">
        <f t="shared" si="376"/>
        <v>0</v>
      </c>
      <c r="BK140" s="16">
        <f t="shared" si="376"/>
        <v>0</v>
      </c>
      <c r="BL140" s="16">
        <f t="shared" si="376"/>
        <v>0</v>
      </c>
      <c r="BM140" s="16">
        <f t="shared" si="376"/>
        <v>0</v>
      </c>
      <c r="BN140" s="33">
        <f t="shared" si="376"/>
        <v>10240</v>
      </c>
      <c r="BO140" s="16">
        <f t="shared" si="376"/>
        <v>0</v>
      </c>
      <c r="BP140" s="16">
        <f t="shared" si="376"/>
        <v>-1841</v>
      </c>
      <c r="BQ140" s="16">
        <f t="shared" si="376"/>
        <v>0</v>
      </c>
      <c r="BR140" s="16">
        <f t="shared" si="376"/>
        <v>0</v>
      </c>
      <c r="BS140" s="16">
        <f t="shared" si="376"/>
        <v>0</v>
      </c>
      <c r="BT140" s="16">
        <f t="shared" si="376"/>
        <v>0</v>
      </c>
      <c r="BU140" s="33">
        <f t="shared" si="376"/>
        <v>8399</v>
      </c>
      <c r="BV140" s="16">
        <f t="shared" si="376"/>
        <v>0</v>
      </c>
      <c r="BW140" s="176">
        <f t="shared" si="377"/>
        <v>0</v>
      </c>
      <c r="BX140" s="176">
        <f t="shared" si="377"/>
        <v>0</v>
      </c>
      <c r="BY140" s="176">
        <f t="shared" si="377"/>
        <v>0</v>
      </c>
      <c r="BZ140" s="176">
        <f t="shared" si="377"/>
        <v>0</v>
      </c>
      <c r="CA140" s="176">
        <f t="shared" si="377"/>
        <v>0</v>
      </c>
      <c r="CB140" s="33">
        <f t="shared" si="377"/>
        <v>8399</v>
      </c>
      <c r="CC140" s="16">
        <f t="shared" si="377"/>
        <v>0</v>
      </c>
      <c r="CD140" s="176">
        <f t="shared" si="377"/>
        <v>0</v>
      </c>
      <c r="CE140" s="176">
        <f t="shared" si="377"/>
        <v>0</v>
      </c>
      <c r="CF140" s="176">
        <f t="shared" si="377"/>
        <v>0</v>
      </c>
      <c r="CG140" s="176">
        <f t="shared" si="377"/>
        <v>0</v>
      </c>
      <c r="CH140" s="176">
        <f t="shared" si="377"/>
        <v>0</v>
      </c>
      <c r="CI140" s="33">
        <f t="shared" si="377"/>
        <v>8399</v>
      </c>
      <c r="CJ140" s="16">
        <f t="shared" si="377"/>
        <v>0</v>
      </c>
      <c r="CK140" s="176">
        <f t="shared" si="378"/>
        <v>-3543</v>
      </c>
      <c r="CL140" s="176">
        <f t="shared" si="378"/>
        <v>0</v>
      </c>
      <c r="CM140" s="176">
        <f t="shared" si="378"/>
        <v>1210</v>
      </c>
      <c r="CN140" s="176">
        <f t="shared" si="378"/>
        <v>0</v>
      </c>
      <c r="CO140" s="176">
        <f t="shared" si="378"/>
        <v>0</v>
      </c>
      <c r="CP140" s="33">
        <f t="shared" si="378"/>
        <v>6066</v>
      </c>
      <c r="CQ140" s="16">
        <f t="shared" si="378"/>
        <v>0</v>
      </c>
      <c r="CR140" s="176">
        <f t="shared" si="378"/>
        <v>0</v>
      </c>
      <c r="CS140" s="176">
        <f t="shared" si="378"/>
        <v>0</v>
      </c>
      <c r="CT140" s="176">
        <f t="shared" si="378"/>
        <v>0</v>
      </c>
      <c r="CU140" s="176">
        <f t="shared" si="378"/>
        <v>0</v>
      </c>
      <c r="CV140" s="176">
        <f t="shared" si="378"/>
        <v>0</v>
      </c>
      <c r="CW140" s="33">
        <f t="shared" si="378"/>
        <v>6066</v>
      </c>
      <c r="CX140" s="16">
        <f t="shared" si="378"/>
        <v>0</v>
      </c>
    </row>
    <row r="141" spans="1:102" s="5" customFormat="1" ht="16.5" x14ac:dyDescent="0.25">
      <c r="A141" s="11" t="s">
        <v>38</v>
      </c>
      <c r="B141" s="12" t="s">
        <v>13</v>
      </c>
      <c r="C141" s="12" t="s">
        <v>65</v>
      </c>
      <c r="D141" s="63" t="s">
        <v>68</v>
      </c>
      <c r="E141" s="15">
        <v>800</v>
      </c>
      <c r="F141" s="16">
        <f t="shared" si="372"/>
        <v>10000</v>
      </c>
      <c r="G141" s="16">
        <f t="shared" si="372"/>
        <v>0</v>
      </c>
      <c r="H141" s="16">
        <f t="shared" si="372"/>
        <v>0</v>
      </c>
      <c r="I141" s="16">
        <f t="shared" si="372"/>
        <v>0</v>
      </c>
      <c r="J141" s="16">
        <f t="shared" si="372"/>
        <v>10000</v>
      </c>
      <c r="K141" s="16">
        <f t="shared" si="372"/>
        <v>0</v>
      </c>
      <c r="L141" s="16">
        <f t="shared" si="372"/>
        <v>0</v>
      </c>
      <c r="M141" s="16">
        <f t="shared" si="372"/>
        <v>-880</v>
      </c>
      <c r="N141" s="16">
        <f t="shared" si="372"/>
        <v>0</v>
      </c>
      <c r="O141" s="16">
        <f t="shared" si="372"/>
        <v>0</v>
      </c>
      <c r="P141" s="16">
        <f t="shared" si="372"/>
        <v>0</v>
      </c>
      <c r="Q141" s="33">
        <f t="shared" si="372"/>
        <v>9120</v>
      </c>
      <c r="R141" s="16">
        <f t="shared" si="372"/>
        <v>0</v>
      </c>
      <c r="S141" s="16">
        <f t="shared" si="373"/>
        <v>0</v>
      </c>
      <c r="T141" s="16">
        <f t="shared" si="373"/>
        <v>0</v>
      </c>
      <c r="U141" s="16">
        <f t="shared" si="373"/>
        <v>0</v>
      </c>
      <c r="V141" s="16">
        <f t="shared" si="373"/>
        <v>0</v>
      </c>
      <c r="W141" s="16">
        <f t="shared" si="373"/>
        <v>0</v>
      </c>
      <c r="X141" s="33">
        <f t="shared" si="373"/>
        <v>9120</v>
      </c>
      <c r="Y141" s="16">
        <f t="shared" si="373"/>
        <v>0</v>
      </c>
      <c r="Z141" s="16">
        <f t="shared" si="373"/>
        <v>-1689</v>
      </c>
      <c r="AA141" s="16">
        <f t="shared" si="373"/>
        <v>0</v>
      </c>
      <c r="AB141" s="16">
        <f t="shared" si="373"/>
        <v>0</v>
      </c>
      <c r="AC141" s="16">
        <f t="shared" si="373"/>
        <v>0</v>
      </c>
      <c r="AD141" s="16">
        <f t="shared" si="373"/>
        <v>0</v>
      </c>
      <c r="AE141" s="33">
        <f t="shared" si="373"/>
        <v>7431</v>
      </c>
      <c r="AF141" s="16">
        <f t="shared" si="373"/>
        <v>0</v>
      </c>
      <c r="AG141" s="16">
        <f t="shared" si="374"/>
        <v>0</v>
      </c>
      <c r="AH141" s="16">
        <f t="shared" si="374"/>
        <v>0</v>
      </c>
      <c r="AI141" s="16">
        <f t="shared" si="374"/>
        <v>0</v>
      </c>
      <c r="AJ141" s="16">
        <f t="shared" si="374"/>
        <v>0</v>
      </c>
      <c r="AK141" s="16">
        <f t="shared" si="374"/>
        <v>0</v>
      </c>
      <c r="AL141" s="33">
        <f t="shared" si="374"/>
        <v>7431</v>
      </c>
      <c r="AM141" s="16">
        <f t="shared" si="374"/>
        <v>0</v>
      </c>
      <c r="AN141" s="16">
        <f t="shared" si="374"/>
        <v>-582</v>
      </c>
      <c r="AO141" s="16">
        <f t="shared" si="374"/>
        <v>0</v>
      </c>
      <c r="AP141" s="16">
        <f t="shared" si="374"/>
        <v>0</v>
      </c>
      <c r="AQ141" s="16">
        <f t="shared" si="374"/>
        <v>0</v>
      </c>
      <c r="AR141" s="16">
        <f t="shared" si="374"/>
        <v>0</v>
      </c>
      <c r="AS141" s="33">
        <f t="shared" si="374"/>
        <v>6849</v>
      </c>
      <c r="AT141" s="16">
        <f t="shared" si="374"/>
        <v>0</v>
      </c>
      <c r="AU141" s="16">
        <f t="shared" si="375"/>
        <v>-2857</v>
      </c>
      <c r="AV141" s="16">
        <f t="shared" si="375"/>
        <v>0</v>
      </c>
      <c r="AW141" s="16">
        <f t="shared" si="375"/>
        <v>0</v>
      </c>
      <c r="AX141" s="16">
        <f t="shared" si="375"/>
        <v>0</v>
      </c>
      <c r="AY141" s="16">
        <f t="shared" si="375"/>
        <v>0</v>
      </c>
      <c r="AZ141" s="33">
        <f t="shared" si="375"/>
        <v>3992</v>
      </c>
      <c r="BA141" s="16">
        <f t="shared" si="375"/>
        <v>0</v>
      </c>
      <c r="BB141" s="16">
        <f t="shared" si="375"/>
        <v>-1785</v>
      </c>
      <c r="BC141" s="16">
        <f t="shared" si="375"/>
        <v>0</v>
      </c>
      <c r="BD141" s="16">
        <f t="shared" si="375"/>
        <v>0</v>
      </c>
      <c r="BE141" s="16">
        <f t="shared" si="375"/>
        <v>0</v>
      </c>
      <c r="BF141" s="16">
        <f t="shared" si="375"/>
        <v>0</v>
      </c>
      <c r="BG141" s="33">
        <f t="shared" si="375"/>
        <v>2207</v>
      </c>
      <c r="BH141" s="16">
        <f t="shared" si="375"/>
        <v>0</v>
      </c>
      <c r="BI141" s="161">
        <f t="shared" si="376"/>
        <v>8033</v>
      </c>
      <c r="BJ141" s="16">
        <f t="shared" si="376"/>
        <v>0</v>
      </c>
      <c r="BK141" s="16">
        <f t="shared" si="376"/>
        <v>0</v>
      </c>
      <c r="BL141" s="16">
        <f t="shared" si="376"/>
        <v>0</v>
      </c>
      <c r="BM141" s="16">
        <f t="shared" si="376"/>
        <v>0</v>
      </c>
      <c r="BN141" s="33">
        <f t="shared" si="376"/>
        <v>10240</v>
      </c>
      <c r="BO141" s="16">
        <f t="shared" si="376"/>
        <v>0</v>
      </c>
      <c r="BP141" s="16">
        <f t="shared" si="376"/>
        <v>-1841</v>
      </c>
      <c r="BQ141" s="16">
        <f t="shared" si="376"/>
        <v>0</v>
      </c>
      <c r="BR141" s="16">
        <f t="shared" si="376"/>
        <v>0</v>
      </c>
      <c r="BS141" s="16">
        <f t="shared" si="376"/>
        <v>0</v>
      </c>
      <c r="BT141" s="16">
        <f t="shared" si="376"/>
        <v>0</v>
      </c>
      <c r="BU141" s="33">
        <f t="shared" si="376"/>
        <v>8399</v>
      </c>
      <c r="BV141" s="16">
        <f t="shared" si="376"/>
        <v>0</v>
      </c>
      <c r="BW141" s="176">
        <f t="shared" si="377"/>
        <v>0</v>
      </c>
      <c r="BX141" s="176">
        <f t="shared" si="377"/>
        <v>0</v>
      </c>
      <c r="BY141" s="176">
        <f t="shared" si="377"/>
        <v>0</v>
      </c>
      <c r="BZ141" s="176">
        <f t="shared" si="377"/>
        <v>0</v>
      </c>
      <c r="CA141" s="176">
        <f t="shared" si="377"/>
        <v>0</v>
      </c>
      <c r="CB141" s="33">
        <f t="shared" si="377"/>
        <v>8399</v>
      </c>
      <c r="CC141" s="16">
        <f t="shared" si="377"/>
        <v>0</v>
      </c>
      <c r="CD141" s="176">
        <f t="shared" si="377"/>
        <v>0</v>
      </c>
      <c r="CE141" s="176">
        <f t="shared" si="377"/>
        <v>0</v>
      </c>
      <c r="CF141" s="176">
        <f t="shared" si="377"/>
        <v>0</v>
      </c>
      <c r="CG141" s="176">
        <f t="shared" si="377"/>
        <v>0</v>
      </c>
      <c r="CH141" s="176">
        <f t="shared" si="377"/>
        <v>0</v>
      </c>
      <c r="CI141" s="33">
        <f t="shared" si="377"/>
        <v>8399</v>
      </c>
      <c r="CJ141" s="16">
        <f t="shared" si="377"/>
        <v>0</v>
      </c>
      <c r="CK141" s="176">
        <f t="shared" si="378"/>
        <v>-3543</v>
      </c>
      <c r="CL141" s="176">
        <f t="shared" si="378"/>
        <v>0</v>
      </c>
      <c r="CM141" s="176">
        <f t="shared" si="378"/>
        <v>1210</v>
      </c>
      <c r="CN141" s="176">
        <f t="shared" si="378"/>
        <v>0</v>
      </c>
      <c r="CO141" s="176">
        <f t="shared" si="378"/>
        <v>0</v>
      </c>
      <c r="CP141" s="33">
        <f t="shared" si="378"/>
        <v>6066</v>
      </c>
      <c r="CQ141" s="16">
        <f t="shared" si="378"/>
        <v>0</v>
      </c>
      <c r="CR141" s="176">
        <f t="shared" si="378"/>
        <v>0</v>
      </c>
      <c r="CS141" s="176">
        <f t="shared" si="378"/>
        <v>0</v>
      </c>
      <c r="CT141" s="176">
        <f t="shared" si="378"/>
        <v>0</v>
      </c>
      <c r="CU141" s="176">
        <f t="shared" si="378"/>
        <v>0</v>
      </c>
      <c r="CV141" s="176">
        <f t="shared" si="378"/>
        <v>0</v>
      </c>
      <c r="CW141" s="33">
        <f t="shared" si="378"/>
        <v>6066</v>
      </c>
      <c r="CX141" s="16">
        <f t="shared" si="378"/>
        <v>0</v>
      </c>
    </row>
    <row r="142" spans="1:102" s="5" customFormat="1" ht="16.5" x14ac:dyDescent="0.25">
      <c r="A142" s="11" t="s">
        <v>69</v>
      </c>
      <c r="B142" s="12" t="s">
        <v>13</v>
      </c>
      <c r="C142" s="12" t="s">
        <v>65</v>
      </c>
      <c r="D142" s="63" t="s">
        <v>68</v>
      </c>
      <c r="E142" s="15">
        <v>870</v>
      </c>
      <c r="F142" s="16">
        <v>10000</v>
      </c>
      <c r="G142" s="16"/>
      <c r="H142" s="16"/>
      <c r="I142" s="16"/>
      <c r="J142" s="16">
        <f>F142+H142</f>
        <v>10000</v>
      </c>
      <c r="K142" s="16">
        <f>G142+I142</f>
        <v>0</v>
      </c>
      <c r="L142" s="50"/>
      <c r="M142" s="50">
        <v>-880</v>
      </c>
      <c r="N142" s="50"/>
      <c r="O142" s="50"/>
      <c r="P142" s="50"/>
      <c r="Q142" s="33">
        <f>J142+L142+M142+N142+O142+P142</f>
        <v>9120</v>
      </c>
      <c r="R142" s="16">
        <f>K142+P142</f>
        <v>0</v>
      </c>
      <c r="S142" s="50"/>
      <c r="T142" s="25"/>
      <c r="U142" s="50"/>
      <c r="V142" s="50"/>
      <c r="W142" s="50"/>
      <c r="X142" s="33">
        <f>Q142+S142+T142+U142+V142+W142</f>
        <v>9120</v>
      </c>
      <c r="Y142" s="16">
        <f>R142+W142</f>
        <v>0</v>
      </c>
      <c r="Z142" s="50">
        <v>-1689</v>
      </c>
      <c r="AA142" s="25"/>
      <c r="AB142" s="50"/>
      <c r="AC142" s="50"/>
      <c r="AD142" s="50"/>
      <c r="AE142" s="33">
        <f>X142+Z142+AA142+AB142+AC142+AD142</f>
        <v>7431</v>
      </c>
      <c r="AF142" s="16">
        <f>Y142+AD142</f>
        <v>0</v>
      </c>
      <c r="AG142" s="25"/>
      <c r="AH142" s="25"/>
      <c r="AI142" s="50"/>
      <c r="AJ142" s="50"/>
      <c r="AK142" s="50"/>
      <c r="AL142" s="33">
        <f>AE142+AG142+AH142+AI142+AJ142+AK142</f>
        <v>7431</v>
      </c>
      <c r="AM142" s="16">
        <f>AF142+AK142</f>
        <v>0</v>
      </c>
      <c r="AN142" s="25">
        <v>-582</v>
      </c>
      <c r="AO142" s="25"/>
      <c r="AP142" s="50"/>
      <c r="AQ142" s="50"/>
      <c r="AR142" s="50"/>
      <c r="AS142" s="33">
        <f>AL142+AN142+AO142+AP142+AQ142+AR142</f>
        <v>6849</v>
      </c>
      <c r="AT142" s="16">
        <f>AM142+AR142</f>
        <v>0</v>
      </c>
      <c r="AU142" s="25">
        <v>-2857</v>
      </c>
      <c r="AV142" s="25"/>
      <c r="AW142" s="50"/>
      <c r="AX142" s="50"/>
      <c r="AY142" s="50"/>
      <c r="AZ142" s="33">
        <f>AS142+AU142+AV142+AW142+AX142+AY142</f>
        <v>3992</v>
      </c>
      <c r="BA142" s="16">
        <f>AT142+AY142</f>
        <v>0</v>
      </c>
      <c r="BB142" s="25">
        <f>-1785</f>
        <v>-1785</v>
      </c>
      <c r="BC142" s="25"/>
      <c r="BD142" s="50"/>
      <c r="BE142" s="50"/>
      <c r="BF142" s="50"/>
      <c r="BG142" s="33">
        <f>AZ142+BB142+BC142+BD142+BE142+BF142</f>
        <v>2207</v>
      </c>
      <c r="BH142" s="16">
        <f>BA142+BF142</f>
        <v>0</v>
      </c>
      <c r="BI142" s="162">
        <v>8033</v>
      </c>
      <c r="BJ142" s="25"/>
      <c r="BK142" s="50"/>
      <c r="BL142" s="50"/>
      <c r="BM142" s="50"/>
      <c r="BN142" s="33">
        <f>BG142+BI142+BJ142+BK142+BL142+BM142</f>
        <v>10240</v>
      </c>
      <c r="BO142" s="16">
        <f>BH142+BM142</f>
        <v>0</v>
      </c>
      <c r="BP142" s="25">
        <v>-1841</v>
      </c>
      <c r="BQ142" s="25"/>
      <c r="BR142" s="50"/>
      <c r="BS142" s="50"/>
      <c r="BT142" s="50"/>
      <c r="BU142" s="33">
        <f>BN142+BP142+BQ142+BR142+BS142+BT142</f>
        <v>8399</v>
      </c>
      <c r="BV142" s="16">
        <f>BO142+BT142</f>
        <v>0</v>
      </c>
      <c r="BW142" s="178"/>
      <c r="BX142" s="178"/>
      <c r="BY142" s="182"/>
      <c r="BZ142" s="182"/>
      <c r="CA142" s="182"/>
      <c r="CB142" s="33">
        <f>BU142+BW142+BX142+BY142+BZ142+CA142</f>
        <v>8399</v>
      </c>
      <c r="CC142" s="16">
        <f>BV142+CA142</f>
        <v>0</v>
      </c>
      <c r="CD142" s="178"/>
      <c r="CE142" s="178"/>
      <c r="CF142" s="182"/>
      <c r="CG142" s="182"/>
      <c r="CH142" s="182"/>
      <c r="CI142" s="33">
        <f>CB142+CD142+CE142+CF142+CG142+CH142</f>
        <v>8399</v>
      </c>
      <c r="CJ142" s="16">
        <f>CC142+CH142</f>
        <v>0</v>
      </c>
      <c r="CK142" s="178">
        <v>-3543</v>
      </c>
      <c r="CL142" s="178"/>
      <c r="CM142" s="182">
        <f>2000-790</f>
        <v>1210</v>
      </c>
      <c r="CN142" s="182"/>
      <c r="CO142" s="182"/>
      <c r="CP142" s="33">
        <f>CI142+CK142+CL142+CM142+CN142+CO142</f>
        <v>6066</v>
      </c>
      <c r="CQ142" s="16">
        <f>CJ142+CO142</f>
        <v>0</v>
      </c>
      <c r="CR142" s="178"/>
      <c r="CS142" s="178"/>
      <c r="CT142" s="182"/>
      <c r="CU142" s="182"/>
      <c r="CV142" s="182"/>
      <c r="CW142" s="33">
        <f>CP142+CR142+CS142+CT142+CU142+CV142</f>
        <v>6066</v>
      </c>
      <c r="CX142" s="16">
        <f>CQ142+CV142</f>
        <v>0</v>
      </c>
    </row>
    <row r="143" spans="1:102" x14ac:dyDescent="0.25">
      <c r="A143" s="87"/>
      <c r="B143" s="88"/>
      <c r="C143" s="88"/>
      <c r="D143" s="89"/>
      <c r="E143" s="88"/>
      <c r="F143" s="90">
        <v>0</v>
      </c>
      <c r="G143" s="90"/>
      <c r="H143" s="90">
        <v>0</v>
      </c>
      <c r="I143" s="90"/>
      <c r="J143" s="90">
        <v>0</v>
      </c>
      <c r="K143" s="90"/>
      <c r="L143" s="26"/>
      <c r="M143" s="26"/>
      <c r="N143" s="26"/>
      <c r="O143" s="26"/>
      <c r="P143" s="26"/>
      <c r="Q143" s="36"/>
      <c r="R143" s="26"/>
      <c r="S143" s="26"/>
      <c r="T143" s="26"/>
      <c r="U143" s="26"/>
      <c r="V143" s="26"/>
      <c r="W143" s="26"/>
      <c r="X143" s="36"/>
      <c r="Y143" s="26"/>
      <c r="Z143" s="26"/>
      <c r="AA143" s="26"/>
      <c r="AB143" s="26"/>
      <c r="AC143" s="26"/>
      <c r="AD143" s="26"/>
      <c r="AE143" s="36"/>
      <c r="AF143" s="26"/>
      <c r="AG143" s="26"/>
      <c r="AH143" s="26"/>
      <c r="AI143" s="26"/>
      <c r="AJ143" s="26"/>
      <c r="AK143" s="26"/>
      <c r="AL143" s="36"/>
      <c r="AM143" s="26"/>
      <c r="AN143" s="26"/>
      <c r="AO143" s="26"/>
      <c r="AP143" s="26"/>
      <c r="AQ143" s="26"/>
      <c r="AR143" s="26"/>
      <c r="AS143" s="36"/>
      <c r="AT143" s="26"/>
      <c r="AU143" s="26"/>
      <c r="AV143" s="26"/>
      <c r="AW143" s="26"/>
      <c r="AX143" s="26"/>
      <c r="AY143" s="26"/>
      <c r="AZ143" s="36"/>
      <c r="BA143" s="26"/>
      <c r="BB143" s="26"/>
      <c r="BC143" s="26"/>
      <c r="BD143" s="26"/>
      <c r="BE143" s="26"/>
      <c r="BF143" s="26"/>
      <c r="BG143" s="36"/>
      <c r="BH143" s="26"/>
      <c r="BI143" s="26"/>
      <c r="BJ143" s="26"/>
      <c r="BK143" s="26"/>
      <c r="BL143" s="26"/>
      <c r="BM143" s="26"/>
      <c r="BN143" s="36"/>
      <c r="BO143" s="26"/>
      <c r="BP143" s="26"/>
      <c r="BQ143" s="26"/>
      <c r="BR143" s="26"/>
      <c r="BS143" s="26"/>
      <c r="BT143" s="26"/>
      <c r="BU143" s="36"/>
      <c r="BV143" s="26"/>
      <c r="BW143" s="183"/>
      <c r="BX143" s="183"/>
      <c r="BY143" s="183"/>
      <c r="BZ143" s="183"/>
      <c r="CA143" s="183"/>
      <c r="CB143" s="36"/>
      <c r="CC143" s="26"/>
      <c r="CD143" s="183"/>
      <c r="CE143" s="183"/>
      <c r="CF143" s="183"/>
      <c r="CG143" s="183"/>
      <c r="CH143" s="183"/>
      <c r="CI143" s="36"/>
      <c r="CJ143" s="26"/>
      <c r="CK143" s="183"/>
      <c r="CL143" s="183"/>
      <c r="CM143" s="183"/>
      <c r="CN143" s="183"/>
      <c r="CO143" s="183"/>
      <c r="CP143" s="36"/>
      <c r="CQ143" s="26"/>
      <c r="CR143" s="183"/>
      <c r="CS143" s="183"/>
      <c r="CT143" s="183"/>
      <c r="CU143" s="183"/>
      <c r="CV143" s="183"/>
      <c r="CW143" s="36"/>
      <c r="CX143" s="26"/>
    </row>
    <row r="144" spans="1:102" ht="18.75" x14ac:dyDescent="0.3">
      <c r="A144" s="75" t="s">
        <v>70</v>
      </c>
      <c r="B144" s="76" t="s">
        <v>13</v>
      </c>
      <c r="C144" s="76" t="s">
        <v>71</v>
      </c>
      <c r="D144" s="79"/>
      <c r="E144" s="76"/>
      <c r="F144" s="18">
        <f>F145+F150+F155+F184+F188+F193+F283+F288+F302+F307+F279</f>
        <v>716711</v>
      </c>
      <c r="G144" s="18">
        <f>G145+G150+G155+G184+G188+G193+G283+G288+G307+G279</f>
        <v>0</v>
      </c>
      <c r="H144" s="18">
        <f>H145+H150+H155+H184+H188+H193+H283+H288+H302+H307+H279</f>
        <v>-112933</v>
      </c>
      <c r="I144" s="18">
        <f>I145+I150+I155+I184+I188+I193+I283+I288+I307+I279</f>
        <v>5336</v>
      </c>
      <c r="J144" s="18">
        <f>J145+J150+J155+J184+J188+J193+J283+J288+J302+J307+J279</f>
        <v>603778</v>
      </c>
      <c r="K144" s="18">
        <f t="shared" ref="K144:P144" si="379">K145+K150+K155+K184+K188+K193+K283+K288+K307+K279</f>
        <v>5336</v>
      </c>
      <c r="L144" s="18">
        <f t="shared" si="379"/>
        <v>0</v>
      </c>
      <c r="M144" s="18">
        <f t="shared" si="379"/>
        <v>0</v>
      </c>
      <c r="N144" s="18">
        <f t="shared" si="379"/>
        <v>13100</v>
      </c>
      <c r="O144" s="18">
        <f t="shared" si="379"/>
        <v>0</v>
      </c>
      <c r="P144" s="18">
        <f t="shared" si="379"/>
        <v>0</v>
      </c>
      <c r="Q144" s="32">
        <f>Q145+Q150+Q155+Q184+Q188+Q193+Q283+Q288+Q307+Q279+Q306</f>
        <v>616878</v>
      </c>
      <c r="R144" s="18">
        <f t="shared" ref="R144:W144" si="380">R145+R150+R155+R184+R188+R193+R283+R288+R307+R279</f>
        <v>5336</v>
      </c>
      <c r="S144" s="18">
        <f t="shared" si="380"/>
        <v>0</v>
      </c>
      <c r="T144" s="18">
        <f t="shared" si="380"/>
        <v>0</v>
      </c>
      <c r="U144" s="18">
        <f t="shared" si="380"/>
        <v>0</v>
      </c>
      <c r="V144" s="18">
        <f t="shared" si="380"/>
        <v>0</v>
      </c>
      <c r="W144" s="18">
        <f t="shared" si="380"/>
        <v>0</v>
      </c>
      <c r="X144" s="32">
        <f>X145+X150+X155+X184+X188+X193+X283+X288+X307+X279+X306</f>
        <v>616878</v>
      </c>
      <c r="Y144" s="18">
        <f t="shared" ref="Y144:AD144" si="381">Y145+Y150+Y155+Y184+Y188+Y193+Y283+Y288+Y307+Y279</f>
        <v>5336</v>
      </c>
      <c r="Z144" s="18">
        <f t="shared" si="381"/>
        <v>0</v>
      </c>
      <c r="AA144" s="18">
        <f t="shared" si="381"/>
        <v>0</v>
      </c>
      <c r="AB144" s="18">
        <f t="shared" si="381"/>
        <v>4647</v>
      </c>
      <c r="AC144" s="18">
        <f t="shared" si="381"/>
        <v>0</v>
      </c>
      <c r="AD144" s="18">
        <f t="shared" si="381"/>
        <v>565</v>
      </c>
      <c r="AE144" s="32">
        <f>AE145+AE150+AE155+AE184+AE188+AE193+AE283+AE288+AE307+AE279+AE306</f>
        <v>622090</v>
      </c>
      <c r="AF144" s="18">
        <f t="shared" ref="AF144:AK144" si="382">AF145+AF150+AF155+AF184+AF188+AF193+AF283+AF288+AF307+AF279</f>
        <v>5901</v>
      </c>
      <c r="AG144" s="18">
        <f t="shared" si="382"/>
        <v>0</v>
      </c>
      <c r="AH144" s="18">
        <f t="shared" si="382"/>
        <v>0</v>
      </c>
      <c r="AI144" s="18">
        <f t="shared" si="382"/>
        <v>0</v>
      </c>
      <c r="AJ144" s="18">
        <f t="shared" si="382"/>
        <v>0</v>
      </c>
      <c r="AK144" s="18">
        <f t="shared" si="382"/>
        <v>0</v>
      </c>
      <c r="AL144" s="32">
        <f>AL145+AL150+AL155+AL184+AL188+AL193+AL283+AL288+AL307+AL279+AL306</f>
        <v>622090</v>
      </c>
      <c r="AM144" s="18">
        <f t="shared" ref="AM144:AR144" si="383">AM145+AM150+AM155+AM184+AM188+AM193+AM283+AM288+AM307+AM279</f>
        <v>5901</v>
      </c>
      <c r="AN144" s="18">
        <f t="shared" si="383"/>
        <v>-1509</v>
      </c>
      <c r="AO144" s="18">
        <f t="shared" si="383"/>
        <v>0</v>
      </c>
      <c r="AP144" s="18">
        <f t="shared" si="383"/>
        <v>2324</v>
      </c>
      <c r="AQ144" s="18">
        <f t="shared" si="383"/>
        <v>0</v>
      </c>
      <c r="AR144" s="18">
        <f t="shared" si="383"/>
        <v>32699</v>
      </c>
      <c r="AS144" s="32">
        <f>AS145+AS150+AS155+AS184+AS188+AS193+AS283+AS288+AS307+AS279+AS306</f>
        <v>655604</v>
      </c>
      <c r="AT144" s="18">
        <f>AT145+AT150+AT155+AT184+AT188+AT193+AT283+AT288+AT307+AT279</f>
        <v>38600</v>
      </c>
      <c r="AU144" s="18">
        <f t="shared" ref="AU144:AY144" si="384">AU145+AU150+AU155+AU184+AU188+AU193+AU283+AU288+AU307+AU279</f>
        <v>-5957</v>
      </c>
      <c r="AV144" s="18">
        <f t="shared" si="384"/>
        <v>0</v>
      </c>
      <c r="AW144" s="18">
        <f t="shared" si="384"/>
        <v>14906</v>
      </c>
      <c r="AX144" s="18">
        <f t="shared" si="384"/>
        <v>0</v>
      </c>
      <c r="AY144" s="18">
        <f t="shared" si="384"/>
        <v>0</v>
      </c>
      <c r="AZ144" s="32">
        <f>AZ145+AZ150+AZ155+AZ184+AZ188+AZ193+AZ283+AZ288+AZ307+AZ279+AZ306</f>
        <v>664553</v>
      </c>
      <c r="BA144" s="18">
        <f>BA145+BA150+BA155+BA184+BA188+BA193+BA283+BA288+BA307+BA279</f>
        <v>38600</v>
      </c>
      <c r="BB144" s="18">
        <f t="shared" ref="BB144:BF144" si="385">BB145+BB150+BB155+BB184+BB188+BB193+BB283+BB288+BB307+BB279</f>
        <v>0</v>
      </c>
      <c r="BC144" s="18">
        <f t="shared" si="385"/>
        <v>0</v>
      </c>
      <c r="BD144" s="18">
        <f t="shared" si="385"/>
        <v>3241</v>
      </c>
      <c r="BE144" s="18">
        <f t="shared" si="385"/>
        <v>0</v>
      </c>
      <c r="BF144" s="18">
        <f t="shared" si="385"/>
        <v>0</v>
      </c>
      <c r="BG144" s="32">
        <f>BG145+BG150+BG155+BG184+BG188+BG193+BG283+BG288+BG307+BG279+BG306</f>
        <v>667794</v>
      </c>
      <c r="BH144" s="18">
        <f>BH145+BH150+BH155+BH184+BH188+BH193+BH283+BH288+BH307+BH279</f>
        <v>38600</v>
      </c>
      <c r="BI144" s="18">
        <f>BI145+BI150+BI155+BI184+BI188+BI193+BI283+BI288+BI307+BI279+BI302</f>
        <v>-19875</v>
      </c>
      <c r="BJ144" s="18">
        <f t="shared" ref="BJ144:BM144" si="386">BJ145+BJ150+BJ155+BJ184+BJ188+BJ193+BJ283+BJ288+BJ307+BJ279</f>
        <v>0</v>
      </c>
      <c r="BK144" s="18">
        <f t="shared" si="386"/>
        <v>2528</v>
      </c>
      <c r="BL144" s="18">
        <f t="shared" si="386"/>
        <v>0</v>
      </c>
      <c r="BM144" s="18">
        <f t="shared" si="386"/>
        <v>0</v>
      </c>
      <c r="BN144" s="32">
        <f>BN145+BN150+BN155+BN184+BN188+BN193+BN283+BN288+BN307+BN279+BN306</f>
        <v>650447</v>
      </c>
      <c r="BO144" s="18">
        <f>BO145+BO150+BO155+BO184+BO188+BO193+BO283+BO288+BO307+BO279</f>
        <v>38600</v>
      </c>
      <c r="BP144" s="18">
        <f>BP145+BP150+BP155+BP184+BP188+BP193+BP283+BP288+BP307+BP279+BP302</f>
        <v>-872</v>
      </c>
      <c r="BQ144" s="18">
        <f t="shared" ref="BQ144:BT144" si="387">BQ145+BQ150+BQ155+BQ184+BQ188+BQ193+BQ283+BQ288+BQ307+BQ279</f>
        <v>-72</v>
      </c>
      <c r="BR144" s="18">
        <f t="shared" si="387"/>
        <v>96179</v>
      </c>
      <c r="BS144" s="18">
        <f t="shared" si="387"/>
        <v>-2653</v>
      </c>
      <c r="BT144" s="18">
        <f t="shared" si="387"/>
        <v>0</v>
      </c>
      <c r="BU144" s="32">
        <f>BU145+BU150+BU155+BU184+BU188+BU193+BU283+BU288+BU307+BU279+BU306</f>
        <v>743029</v>
      </c>
      <c r="BV144" s="18">
        <f>BV145+BV150+BV155+BV184+BV188+BV193+BV283+BV288+BV307+BV279</f>
        <v>38600</v>
      </c>
      <c r="BW144" s="175">
        <f>BW145+BW150+BW155+BW184+BW188+BW193+BW283+BW288+BW307+BW279+BW302</f>
        <v>0</v>
      </c>
      <c r="BX144" s="175">
        <f t="shared" ref="BX144:CA144" si="388">BX145+BX150+BX155+BX184+BX188+BX193+BX283+BX288+BX307+BX279</f>
        <v>0</v>
      </c>
      <c r="BY144" s="175">
        <f t="shared" si="388"/>
        <v>0</v>
      </c>
      <c r="BZ144" s="175">
        <f t="shared" si="388"/>
        <v>0</v>
      </c>
      <c r="CA144" s="175">
        <f t="shared" si="388"/>
        <v>0</v>
      </c>
      <c r="CB144" s="32">
        <f>CB145+CB150+CB155+CB184+CB188+CB193+CB283+CB288+CB307+CB279+CB306</f>
        <v>743029</v>
      </c>
      <c r="CC144" s="18">
        <f>CC145+CC150+CC155+CC184+CC188+CC193+CC283+CC288+CC307+CC279</f>
        <v>38600</v>
      </c>
      <c r="CD144" s="175">
        <f>CD145+CD150+CD155+CD184+CD188+CD193+CD283+CD288+CD307+CD279+CD302</f>
        <v>-1320</v>
      </c>
      <c r="CE144" s="175">
        <f t="shared" ref="CE144:CH144" si="389">CE145+CE150+CE155+CE184+CE188+CE193+CE283+CE288+CE307+CE279</f>
        <v>-2832</v>
      </c>
      <c r="CF144" s="175">
        <f t="shared" si="389"/>
        <v>78787</v>
      </c>
      <c r="CG144" s="175">
        <f t="shared" si="389"/>
        <v>0</v>
      </c>
      <c r="CH144" s="175">
        <f t="shared" si="389"/>
        <v>0</v>
      </c>
      <c r="CI144" s="32">
        <f>CI145+CI150+CI155+CI184+CI188+CI193+CI283+CI288+CI307+CI279+CI306</f>
        <v>817664</v>
      </c>
      <c r="CJ144" s="18">
        <f>CJ145+CJ150+CJ155+CJ184+CJ188+CJ193+CJ283+CJ288+CJ307+CJ279</f>
        <v>38600</v>
      </c>
      <c r="CK144" s="175">
        <f>CK145+CK150+CK155+CK184+CK188+CK193+CK283+CK288+CK307+CK279+CK302</f>
        <v>96</v>
      </c>
      <c r="CL144" s="175">
        <f>CL145+CL150+CL155+CL184+CL188+CL193+CL283+CL288+CL307+CL279+CL302</f>
        <v>-8818</v>
      </c>
      <c r="CM144" s="175">
        <f t="shared" ref="CM144:CO144" si="390">CM145+CM150+CM155+CM184+CM188+CM193+CM283+CM288+CM307+CM279</f>
        <v>1432</v>
      </c>
      <c r="CN144" s="175">
        <f t="shared" si="390"/>
        <v>-1157</v>
      </c>
      <c r="CO144" s="175">
        <f t="shared" si="390"/>
        <v>4819</v>
      </c>
      <c r="CP144" s="32">
        <f>CP145+CP150+CP155+CP184+CP188+CP193+CP283+CP288+CP307+CP279+CP306</f>
        <v>814036</v>
      </c>
      <c r="CQ144" s="18">
        <f>CQ145+CQ150+CQ155+CQ184+CQ188+CQ193+CQ283+CQ288+CQ307+CQ279</f>
        <v>43419</v>
      </c>
      <c r="CR144" s="175">
        <f>CR145+CR150+CR155+CR184+CR188+CR193+CR283+CR288+CR307+CR279+CR302</f>
        <v>0</v>
      </c>
      <c r="CS144" s="175">
        <f>CS145+CS150+CS155+CS184+CS188+CS193+CS283+CS288+CS307+CS279+CS302</f>
        <v>0</v>
      </c>
      <c r="CT144" s="175">
        <f t="shared" ref="CT144:CV144" si="391">CT145+CT150+CT155+CT184+CT188+CT193+CT283+CT288+CT307+CT279</f>
        <v>783</v>
      </c>
      <c r="CU144" s="175">
        <f t="shared" si="391"/>
        <v>0</v>
      </c>
      <c r="CV144" s="175">
        <f t="shared" si="391"/>
        <v>0</v>
      </c>
      <c r="CW144" s="32">
        <f>CW145+CW150+CW155+CW184+CW188+CW193+CW283+CW288+CW307+CW279+CW306</f>
        <v>814819</v>
      </c>
      <c r="CX144" s="18">
        <f>CX145+CX150+CX155+CX184+CX188+CX193+CX283+CX288+CX307+CX279</f>
        <v>43419</v>
      </c>
    </row>
    <row r="145" spans="1:102" ht="33" hidden="1" x14ac:dyDescent="0.25">
      <c r="A145" s="78" t="s">
        <v>72</v>
      </c>
      <c r="B145" s="12" t="s">
        <v>13</v>
      </c>
      <c r="C145" s="12" t="s">
        <v>71</v>
      </c>
      <c r="D145" s="14" t="s">
        <v>73</v>
      </c>
      <c r="E145" s="91"/>
      <c r="F145" s="16">
        <f t="shared" ref="F145:U148" si="392">F146</f>
        <v>0</v>
      </c>
      <c r="G145" s="16">
        <f t="shared" si="392"/>
        <v>0</v>
      </c>
      <c r="H145" s="16">
        <f t="shared" si="392"/>
        <v>0</v>
      </c>
      <c r="I145" s="16">
        <f t="shared" si="392"/>
        <v>0</v>
      </c>
      <c r="J145" s="16">
        <f t="shared" si="392"/>
        <v>0</v>
      </c>
      <c r="K145" s="16">
        <f t="shared" si="392"/>
        <v>0</v>
      </c>
      <c r="L145" s="16">
        <f t="shared" si="392"/>
        <v>0</v>
      </c>
      <c r="M145" s="16">
        <f t="shared" si="392"/>
        <v>0</v>
      </c>
      <c r="N145" s="16">
        <f t="shared" si="392"/>
        <v>0</v>
      </c>
      <c r="O145" s="16">
        <f t="shared" si="392"/>
        <v>0</v>
      </c>
      <c r="P145" s="16">
        <f t="shared" si="392"/>
        <v>0</v>
      </c>
      <c r="Q145" s="33">
        <f t="shared" si="392"/>
        <v>0</v>
      </c>
      <c r="R145" s="16">
        <f t="shared" si="392"/>
        <v>0</v>
      </c>
      <c r="S145" s="16">
        <f t="shared" si="392"/>
        <v>0</v>
      </c>
      <c r="T145" s="16">
        <f t="shared" si="392"/>
        <v>0</v>
      </c>
      <c r="U145" s="16">
        <f t="shared" si="392"/>
        <v>0</v>
      </c>
      <c r="V145" s="16">
        <f t="shared" ref="S145:AH148" si="393">V146</f>
        <v>0</v>
      </c>
      <c r="W145" s="16">
        <f t="shared" si="393"/>
        <v>0</v>
      </c>
      <c r="X145" s="33">
        <f t="shared" si="393"/>
        <v>0</v>
      </c>
      <c r="Y145" s="16">
        <f t="shared" si="393"/>
        <v>0</v>
      </c>
      <c r="Z145" s="16">
        <f t="shared" si="393"/>
        <v>0</v>
      </c>
      <c r="AA145" s="16">
        <f t="shared" si="393"/>
        <v>0</v>
      </c>
      <c r="AB145" s="16">
        <f t="shared" si="393"/>
        <v>0</v>
      </c>
      <c r="AC145" s="16">
        <f t="shared" si="393"/>
        <v>0</v>
      </c>
      <c r="AD145" s="16">
        <f t="shared" si="393"/>
        <v>0</v>
      </c>
      <c r="AE145" s="33">
        <f t="shared" si="393"/>
        <v>0</v>
      </c>
      <c r="AF145" s="16">
        <f t="shared" si="393"/>
        <v>0</v>
      </c>
      <c r="AG145" s="16">
        <f t="shared" si="393"/>
        <v>0</v>
      </c>
      <c r="AH145" s="16">
        <f t="shared" si="393"/>
        <v>0</v>
      </c>
      <c r="AI145" s="16">
        <f t="shared" ref="AG145:AV148" si="394">AI146</f>
        <v>0</v>
      </c>
      <c r="AJ145" s="16">
        <f t="shared" si="394"/>
        <v>0</v>
      </c>
      <c r="AK145" s="16">
        <f t="shared" si="394"/>
        <v>0</v>
      </c>
      <c r="AL145" s="33">
        <f t="shared" si="394"/>
        <v>0</v>
      </c>
      <c r="AM145" s="16">
        <f t="shared" si="394"/>
        <v>0</v>
      </c>
      <c r="AN145" s="16">
        <f t="shared" si="394"/>
        <v>0</v>
      </c>
      <c r="AO145" s="16">
        <f t="shared" si="394"/>
        <v>0</v>
      </c>
      <c r="AP145" s="16">
        <f t="shared" si="394"/>
        <v>0</v>
      </c>
      <c r="AQ145" s="16">
        <f t="shared" si="394"/>
        <v>0</v>
      </c>
      <c r="AR145" s="16">
        <f t="shared" si="394"/>
        <v>0</v>
      </c>
      <c r="AS145" s="33">
        <f t="shared" si="394"/>
        <v>0</v>
      </c>
      <c r="AT145" s="16">
        <f t="shared" si="394"/>
        <v>0</v>
      </c>
      <c r="AU145" s="16">
        <f t="shared" si="394"/>
        <v>0</v>
      </c>
      <c r="AV145" s="16">
        <f t="shared" si="394"/>
        <v>0</v>
      </c>
      <c r="AW145" s="16">
        <f t="shared" ref="AU145:BJ148" si="395">AW146</f>
        <v>0</v>
      </c>
      <c r="AX145" s="16">
        <f t="shared" si="395"/>
        <v>0</v>
      </c>
      <c r="AY145" s="16">
        <f t="shared" si="395"/>
        <v>0</v>
      </c>
      <c r="AZ145" s="33">
        <f t="shared" si="395"/>
        <v>0</v>
      </c>
      <c r="BA145" s="16">
        <f t="shared" si="395"/>
        <v>0</v>
      </c>
      <c r="BB145" s="16">
        <f t="shared" si="395"/>
        <v>0</v>
      </c>
      <c r="BC145" s="16">
        <f t="shared" si="395"/>
        <v>0</v>
      </c>
      <c r="BD145" s="16">
        <f t="shared" si="395"/>
        <v>0</v>
      </c>
      <c r="BE145" s="16">
        <f t="shared" si="395"/>
        <v>0</v>
      </c>
      <c r="BF145" s="16">
        <f t="shared" si="395"/>
        <v>0</v>
      </c>
      <c r="BG145" s="33">
        <f t="shared" si="395"/>
        <v>0</v>
      </c>
      <c r="BH145" s="16">
        <f t="shared" si="395"/>
        <v>0</v>
      </c>
      <c r="BI145" s="16">
        <f t="shared" si="395"/>
        <v>0</v>
      </c>
      <c r="BJ145" s="16">
        <f t="shared" si="395"/>
        <v>0</v>
      </c>
      <c r="BK145" s="16">
        <f t="shared" ref="BI145:BX148" si="396">BK146</f>
        <v>0</v>
      </c>
      <c r="BL145" s="16">
        <f t="shared" si="396"/>
        <v>0</v>
      </c>
      <c r="BM145" s="16">
        <f t="shared" si="396"/>
        <v>0</v>
      </c>
      <c r="BN145" s="33">
        <f t="shared" si="396"/>
        <v>0</v>
      </c>
      <c r="BO145" s="16">
        <f t="shared" si="396"/>
        <v>0</v>
      </c>
      <c r="BP145" s="16">
        <f t="shared" si="396"/>
        <v>0</v>
      </c>
      <c r="BQ145" s="16">
        <f t="shared" si="396"/>
        <v>0</v>
      </c>
      <c r="BR145" s="16">
        <f t="shared" si="396"/>
        <v>0</v>
      </c>
      <c r="BS145" s="16">
        <f t="shared" si="396"/>
        <v>0</v>
      </c>
      <c r="BT145" s="16">
        <f t="shared" si="396"/>
        <v>0</v>
      </c>
      <c r="BU145" s="33">
        <f t="shared" si="396"/>
        <v>0</v>
      </c>
      <c r="BV145" s="16">
        <f t="shared" si="396"/>
        <v>0</v>
      </c>
      <c r="BW145" s="176">
        <f t="shared" si="396"/>
        <v>0</v>
      </c>
      <c r="BX145" s="176">
        <f t="shared" si="396"/>
        <v>0</v>
      </c>
      <c r="BY145" s="176">
        <f t="shared" ref="BW145:CL148" si="397">BY146</f>
        <v>0</v>
      </c>
      <c r="BZ145" s="176">
        <f t="shared" si="397"/>
        <v>0</v>
      </c>
      <c r="CA145" s="176">
        <f t="shared" si="397"/>
        <v>0</v>
      </c>
      <c r="CB145" s="33">
        <f t="shared" si="397"/>
        <v>0</v>
      </c>
      <c r="CC145" s="16">
        <f t="shared" si="397"/>
        <v>0</v>
      </c>
      <c r="CD145" s="176">
        <f t="shared" si="397"/>
        <v>0</v>
      </c>
      <c r="CE145" s="176">
        <f t="shared" si="397"/>
        <v>0</v>
      </c>
      <c r="CF145" s="176">
        <f t="shared" si="397"/>
        <v>0</v>
      </c>
      <c r="CG145" s="176">
        <f t="shared" si="397"/>
        <v>0</v>
      </c>
      <c r="CH145" s="176">
        <f t="shared" si="397"/>
        <v>0</v>
      </c>
      <c r="CI145" s="33">
        <f t="shared" si="397"/>
        <v>0</v>
      </c>
      <c r="CJ145" s="16">
        <f t="shared" si="397"/>
        <v>0</v>
      </c>
      <c r="CK145" s="176">
        <f t="shared" si="397"/>
        <v>0</v>
      </c>
      <c r="CL145" s="176">
        <f t="shared" si="397"/>
        <v>0</v>
      </c>
      <c r="CM145" s="176">
        <f t="shared" ref="CK145:CX148" si="398">CM146</f>
        <v>0</v>
      </c>
      <c r="CN145" s="176">
        <f t="shared" si="398"/>
        <v>0</v>
      </c>
      <c r="CO145" s="176">
        <f t="shared" si="398"/>
        <v>0</v>
      </c>
      <c r="CP145" s="33">
        <f t="shared" si="398"/>
        <v>0</v>
      </c>
      <c r="CQ145" s="16">
        <f t="shared" si="398"/>
        <v>0</v>
      </c>
      <c r="CR145" s="176">
        <f t="shared" si="398"/>
        <v>0</v>
      </c>
      <c r="CS145" s="176">
        <f t="shared" si="398"/>
        <v>0</v>
      </c>
      <c r="CT145" s="176">
        <f t="shared" si="398"/>
        <v>0</v>
      </c>
      <c r="CU145" s="176">
        <f t="shared" si="398"/>
        <v>0</v>
      </c>
      <c r="CV145" s="176">
        <f t="shared" si="398"/>
        <v>0</v>
      </c>
      <c r="CW145" s="33">
        <f t="shared" si="398"/>
        <v>0</v>
      </c>
      <c r="CX145" s="16">
        <f t="shared" si="398"/>
        <v>0</v>
      </c>
    </row>
    <row r="146" spans="1:102" ht="16.5" hidden="1" x14ac:dyDescent="0.25">
      <c r="A146" s="41" t="s">
        <v>74</v>
      </c>
      <c r="B146" s="12" t="s">
        <v>13</v>
      </c>
      <c r="C146" s="12" t="s">
        <v>71</v>
      </c>
      <c r="D146" s="63" t="s">
        <v>75</v>
      </c>
      <c r="E146" s="92"/>
      <c r="F146" s="16">
        <f t="shared" si="392"/>
        <v>0</v>
      </c>
      <c r="G146" s="16">
        <f t="shared" si="392"/>
        <v>0</v>
      </c>
      <c r="H146" s="16">
        <f t="shared" si="392"/>
        <v>0</v>
      </c>
      <c r="I146" s="16">
        <f t="shared" si="392"/>
        <v>0</v>
      </c>
      <c r="J146" s="16">
        <f t="shared" si="392"/>
        <v>0</v>
      </c>
      <c r="K146" s="16">
        <f t="shared" si="392"/>
        <v>0</v>
      </c>
      <c r="L146" s="16">
        <f t="shared" si="392"/>
        <v>0</v>
      </c>
      <c r="M146" s="16">
        <f t="shared" si="392"/>
        <v>0</v>
      </c>
      <c r="N146" s="16">
        <f t="shared" si="392"/>
        <v>0</v>
      </c>
      <c r="O146" s="16">
        <f t="shared" si="392"/>
        <v>0</v>
      </c>
      <c r="P146" s="16">
        <f t="shared" si="392"/>
        <v>0</v>
      </c>
      <c r="Q146" s="33">
        <f t="shared" si="392"/>
        <v>0</v>
      </c>
      <c r="R146" s="16">
        <f t="shared" si="392"/>
        <v>0</v>
      </c>
      <c r="S146" s="16">
        <f t="shared" si="393"/>
        <v>0</v>
      </c>
      <c r="T146" s="16">
        <f t="shared" si="393"/>
        <v>0</v>
      </c>
      <c r="U146" s="16">
        <f t="shared" si="393"/>
        <v>0</v>
      </c>
      <c r="V146" s="16">
        <f t="shared" si="393"/>
        <v>0</v>
      </c>
      <c r="W146" s="16">
        <f t="shared" si="393"/>
        <v>0</v>
      </c>
      <c r="X146" s="33">
        <f t="shared" si="393"/>
        <v>0</v>
      </c>
      <c r="Y146" s="16">
        <f t="shared" si="393"/>
        <v>0</v>
      </c>
      <c r="Z146" s="16">
        <f t="shared" si="393"/>
        <v>0</v>
      </c>
      <c r="AA146" s="16">
        <f t="shared" si="393"/>
        <v>0</v>
      </c>
      <c r="AB146" s="16">
        <f t="shared" si="393"/>
        <v>0</v>
      </c>
      <c r="AC146" s="16">
        <f t="shared" si="393"/>
        <v>0</v>
      </c>
      <c r="AD146" s="16">
        <f t="shared" si="393"/>
        <v>0</v>
      </c>
      <c r="AE146" s="33">
        <f t="shared" si="393"/>
        <v>0</v>
      </c>
      <c r="AF146" s="16">
        <f t="shared" si="393"/>
        <v>0</v>
      </c>
      <c r="AG146" s="16">
        <f t="shared" si="394"/>
        <v>0</v>
      </c>
      <c r="AH146" s="16">
        <f t="shared" si="394"/>
        <v>0</v>
      </c>
      <c r="AI146" s="16">
        <f t="shared" si="394"/>
        <v>0</v>
      </c>
      <c r="AJ146" s="16">
        <f t="shared" si="394"/>
        <v>0</v>
      </c>
      <c r="AK146" s="16">
        <f t="shared" si="394"/>
        <v>0</v>
      </c>
      <c r="AL146" s="33">
        <f t="shared" si="394"/>
        <v>0</v>
      </c>
      <c r="AM146" s="16">
        <f t="shared" si="394"/>
        <v>0</v>
      </c>
      <c r="AN146" s="16">
        <f t="shared" si="394"/>
        <v>0</v>
      </c>
      <c r="AO146" s="16">
        <f t="shared" si="394"/>
        <v>0</v>
      </c>
      <c r="AP146" s="16">
        <f t="shared" si="394"/>
        <v>0</v>
      </c>
      <c r="AQ146" s="16">
        <f t="shared" si="394"/>
        <v>0</v>
      </c>
      <c r="AR146" s="16">
        <f t="shared" si="394"/>
        <v>0</v>
      </c>
      <c r="AS146" s="33">
        <f t="shared" si="394"/>
        <v>0</v>
      </c>
      <c r="AT146" s="16">
        <f t="shared" si="394"/>
        <v>0</v>
      </c>
      <c r="AU146" s="16">
        <f t="shared" si="395"/>
        <v>0</v>
      </c>
      <c r="AV146" s="16">
        <f t="shared" si="395"/>
        <v>0</v>
      </c>
      <c r="AW146" s="16">
        <f t="shared" si="395"/>
        <v>0</v>
      </c>
      <c r="AX146" s="16">
        <f t="shared" si="395"/>
        <v>0</v>
      </c>
      <c r="AY146" s="16">
        <f t="shared" si="395"/>
        <v>0</v>
      </c>
      <c r="AZ146" s="33">
        <f t="shared" si="395"/>
        <v>0</v>
      </c>
      <c r="BA146" s="16">
        <f t="shared" si="395"/>
        <v>0</v>
      </c>
      <c r="BB146" s="16">
        <f t="shared" si="395"/>
        <v>0</v>
      </c>
      <c r="BC146" s="16">
        <f t="shared" si="395"/>
        <v>0</v>
      </c>
      <c r="BD146" s="16">
        <f t="shared" si="395"/>
        <v>0</v>
      </c>
      <c r="BE146" s="16">
        <f t="shared" si="395"/>
        <v>0</v>
      </c>
      <c r="BF146" s="16">
        <f t="shared" si="395"/>
        <v>0</v>
      </c>
      <c r="BG146" s="33">
        <f t="shared" si="395"/>
        <v>0</v>
      </c>
      <c r="BH146" s="16">
        <f t="shared" si="395"/>
        <v>0</v>
      </c>
      <c r="BI146" s="16">
        <f t="shared" si="396"/>
        <v>0</v>
      </c>
      <c r="BJ146" s="16">
        <f t="shared" si="396"/>
        <v>0</v>
      </c>
      <c r="BK146" s="16">
        <f t="shared" si="396"/>
        <v>0</v>
      </c>
      <c r="BL146" s="16">
        <f t="shared" si="396"/>
        <v>0</v>
      </c>
      <c r="BM146" s="16">
        <f t="shared" si="396"/>
        <v>0</v>
      </c>
      <c r="BN146" s="33">
        <f t="shared" si="396"/>
        <v>0</v>
      </c>
      <c r="BO146" s="16">
        <f t="shared" si="396"/>
        <v>0</v>
      </c>
      <c r="BP146" s="16">
        <f t="shared" si="396"/>
        <v>0</v>
      </c>
      <c r="BQ146" s="16">
        <f t="shared" si="396"/>
        <v>0</v>
      </c>
      <c r="BR146" s="16">
        <f t="shared" si="396"/>
        <v>0</v>
      </c>
      <c r="BS146" s="16">
        <f t="shared" si="396"/>
        <v>0</v>
      </c>
      <c r="BT146" s="16">
        <f t="shared" si="396"/>
        <v>0</v>
      </c>
      <c r="BU146" s="33">
        <f t="shared" si="396"/>
        <v>0</v>
      </c>
      <c r="BV146" s="16">
        <f t="shared" si="396"/>
        <v>0</v>
      </c>
      <c r="BW146" s="176">
        <f t="shared" si="397"/>
        <v>0</v>
      </c>
      <c r="BX146" s="176">
        <f t="shared" si="397"/>
        <v>0</v>
      </c>
      <c r="BY146" s="176">
        <f t="shared" si="397"/>
        <v>0</v>
      </c>
      <c r="BZ146" s="176">
        <f t="shared" si="397"/>
        <v>0</v>
      </c>
      <c r="CA146" s="176">
        <f t="shared" si="397"/>
        <v>0</v>
      </c>
      <c r="CB146" s="33">
        <f t="shared" si="397"/>
        <v>0</v>
      </c>
      <c r="CC146" s="16">
        <f t="shared" si="397"/>
        <v>0</v>
      </c>
      <c r="CD146" s="176">
        <f t="shared" si="397"/>
        <v>0</v>
      </c>
      <c r="CE146" s="176">
        <f t="shared" si="397"/>
        <v>0</v>
      </c>
      <c r="CF146" s="176">
        <f t="shared" si="397"/>
        <v>0</v>
      </c>
      <c r="CG146" s="176">
        <f t="shared" si="397"/>
        <v>0</v>
      </c>
      <c r="CH146" s="176">
        <f t="shared" si="397"/>
        <v>0</v>
      </c>
      <c r="CI146" s="33">
        <f t="shared" si="397"/>
        <v>0</v>
      </c>
      <c r="CJ146" s="16">
        <f t="shared" si="397"/>
        <v>0</v>
      </c>
      <c r="CK146" s="176">
        <f t="shared" si="398"/>
        <v>0</v>
      </c>
      <c r="CL146" s="176">
        <f t="shared" si="398"/>
        <v>0</v>
      </c>
      <c r="CM146" s="176">
        <f t="shared" si="398"/>
        <v>0</v>
      </c>
      <c r="CN146" s="176">
        <f t="shared" si="398"/>
        <v>0</v>
      </c>
      <c r="CO146" s="176">
        <f t="shared" si="398"/>
        <v>0</v>
      </c>
      <c r="CP146" s="33">
        <f t="shared" si="398"/>
        <v>0</v>
      </c>
      <c r="CQ146" s="16">
        <f t="shared" si="398"/>
        <v>0</v>
      </c>
      <c r="CR146" s="176">
        <f t="shared" si="398"/>
        <v>0</v>
      </c>
      <c r="CS146" s="176">
        <f t="shared" si="398"/>
        <v>0</v>
      </c>
      <c r="CT146" s="176">
        <f t="shared" si="398"/>
        <v>0</v>
      </c>
      <c r="CU146" s="176">
        <f t="shared" si="398"/>
        <v>0</v>
      </c>
      <c r="CV146" s="176">
        <f t="shared" si="398"/>
        <v>0</v>
      </c>
      <c r="CW146" s="33">
        <f t="shared" si="398"/>
        <v>0</v>
      </c>
      <c r="CX146" s="16">
        <f t="shared" si="398"/>
        <v>0</v>
      </c>
    </row>
    <row r="147" spans="1:102" ht="16.5" hidden="1" x14ac:dyDescent="0.25">
      <c r="A147" s="41" t="s">
        <v>76</v>
      </c>
      <c r="B147" s="12" t="s">
        <v>13</v>
      </c>
      <c r="C147" s="12" t="s">
        <v>71</v>
      </c>
      <c r="D147" s="14" t="s">
        <v>77</v>
      </c>
      <c r="E147" s="92"/>
      <c r="F147" s="16">
        <f t="shared" si="392"/>
        <v>0</v>
      </c>
      <c r="G147" s="16">
        <f t="shared" si="392"/>
        <v>0</v>
      </c>
      <c r="H147" s="16">
        <f t="shared" si="392"/>
        <v>0</v>
      </c>
      <c r="I147" s="16">
        <f t="shared" si="392"/>
        <v>0</v>
      </c>
      <c r="J147" s="16">
        <f t="shared" si="392"/>
        <v>0</v>
      </c>
      <c r="K147" s="16">
        <f t="shared" si="392"/>
        <v>0</v>
      </c>
      <c r="L147" s="16">
        <f t="shared" si="392"/>
        <v>0</v>
      </c>
      <c r="M147" s="16">
        <f t="shared" si="392"/>
        <v>0</v>
      </c>
      <c r="N147" s="16">
        <f t="shared" si="392"/>
        <v>0</v>
      </c>
      <c r="O147" s="16">
        <f t="shared" si="392"/>
        <v>0</v>
      </c>
      <c r="P147" s="16">
        <f t="shared" si="392"/>
        <v>0</v>
      </c>
      <c r="Q147" s="33">
        <f t="shared" si="392"/>
        <v>0</v>
      </c>
      <c r="R147" s="16">
        <f t="shared" si="392"/>
        <v>0</v>
      </c>
      <c r="S147" s="16">
        <f t="shared" si="393"/>
        <v>0</v>
      </c>
      <c r="T147" s="16">
        <f t="shared" si="393"/>
        <v>0</v>
      </c>
      <c r="U147" s="16">
        <f t="shared" si="393"/>
        <v>0</v>
      </c>
      <c r="V147" s="16">
        <f t="shared" si="393"/>
        <v>0</v>
      </c>
      <c r="W147" s="16">
        <f t="shared" si="393"/>
        <v>0</v>
      </c>
      <c r="X147" s="33">
        <f t="shared" si="393"/>
        <v>0</v>
      </c>
      <c r="Y147" s="16">
        <f t="shared" si="393"/>
        <v>0</v>
      </c>
      <c r="Z147" s="16">
        <f t="shared" si="393"/>
        <v>0</v>
      </c>
      <c r="AA147" s="16">
        <f t="shared" si="393"/>
        <v>0</v>
      </c>
      <c r="AB147" s="16">
        <f t="shared" si="393"/>
        <v>0</v>
      </c>
      <c r="AC147" s="16">
        <f t="shared" si="393"/>
        <v>0</v>
      </c>
      <c r="AD147" s="16">
        <f t="shared" si="393"/>
        <v>0</v>
      </c>
      <c r="AE147" s="33">
        <f t="shared" si="393"/>
        <v>0</v>
      </c>
      <c r="AF147" s="16">
        <f t="shared" si="393"/>
        <v>0</v>
      </c>
      <c r="AG147" s="16">
        <f t="shared" si="394"/>
        <v>0</v>
      </c>
      <c r="AH147" s="16">
        <f t="shared" si="394"/>
        <v>0</v>
      </c>
      <c r="AI147" s="16">
        <f t="shared" si="394"/>
        <v>0</v>
      </c>
      <c r="AJ147" s="16">
        <f t="shared" si="394"/>
        <v>0</v>
      </c>
      <c r="AK147" s="16">
        <f t="shared" si="394"/>
        <v>0</v>
      </c>
      <c r="AL147" s="33">
        <f t="shared" si="394"/>
        <v>0</v>
      </c>
      <c r="AM147" s="16">
        <f t="shared" si="394"/>
        <v>0</v>
      </c>
      <c r="AN147" s="16">
        <f t="shared" si="394"/>
        <v>0</v>
      </c>
      <c r="AO147" s="16">
        <f t="shared" si="394"/>
        <v>0</v>
      </c>
      <c r="AP147" s="16">
        <f t="shared" si="394"/>
        <v>0</v>
      </c>
      <c r="AQ147" s="16">
        <f t="shared" si="394"/>
        <v>0</v>
      </c>
      <c r="AR147" s="16">
        <f t="shared" si="394"/>
        <v>0</v>
      </c>
      <c r="AS147" s="33">
        <f t="shared" si="394"/>
        <v>0</v>
      </c>
      <c r="AT147" s="16">
        <f t="shared" si="394"/>
        <v>0</v>
      </c>
      <c r="AU147" s="16">
        <f t="shared" si="395"/>
        <v>0</v>
      </c>
      <c r="AV147" s="16">
        <f t="shared" si="395"/>
        <v>0</v>
      </c>
      <c r="AW147" s="16">
        <f t="shared" si="395"/>
        <v>0</v>
      </c>
      <c r="AX147" s="16">
        <f t="shared" si="395"/>
        <v>0</v>
      </c>
      <c r="AY147" s="16">
        <f t="shared" si="395"/>
        <v>0</v>
      </c>
      <c r="AZ147" s="33">
        <f t="shared" si="395"/>
        <v>0</v>
      </c>
      <c r="BA147" s="16">
        <f t="shared" si="395"/>
        <v>0</v>
      </c>
      <c r="BB147" s="16">
        <f t="shared" si="395"/>
        <v>0</v>
      </c>
      <c r="BC147" s="16">
        <f t="shared" si="395"/>
        <v>0</v>
      </c>
      <c r="BD147" s="16">
        <f t="shared" si="395"/>
        <v>0</v>
      </c>
      <c r="BE147" s="16">
        <f t="shared" si="395"/>
        <v>0</v>
      </c>
      <c r="BF147" s="16">
        <f t="shared" si="395"/>
        <v>0</v>
      </c>
      <c r="BG147" s="33">
        <f t="shared" si="395"/>
        <v>0</v>
      </c>
      <c r="BH147" s="16">
        <f t="shared" si="395"/>
        <v>0</v>
      </c>
      <c r="BI147" s="16">
        <f t="shared" si="396"/>
        <v>0</v>
      </c>
      <c r="BJ147" s="16">
        <f t="shared" si="396"/>
        <v>0</v>
      </c>
      <c r="BK147" s="16">
        <f t="shared" si="396"/>
        <v>0</v>
      </c>
      <c r="BL147" s="16">
        <f t="shared" si="396"/>
        <v>0</v>
      </c>
      <c r="BM147" s="16">
        <f t="shared" si="396"/>
        <v>0</v>
      </c>
      <c r="BN147" s="33">
        <f t="shared" si="396"/>
        <v>0</v>
      </c>
      <c r="BO147" s="16">
        <f t="shared" si="396"/>
        <v>0</v>
      </c>
      <c r="BP147" s="16">
        <f t="shared" si="396"/>
        <v>0</v>
      </c>
      <c r="BQ147" s="16">
        <f t="shared" si="396"/>
        <v>0</v>
      </c>
      <c r="BR147" s="16">
        <f t="shared" si="396"/>
        <v>0</v>
      </c>
      <c r="BS147" s="16">
        <f t="shared" si="396"/>
        <v>0</v>
      </c>
      <c r="BT147" s="16">
        <f t="shared" si="396"/>
        <v>0</v>
      </c>
      <c r="BU147" s="33">
        <f t="shared" si="396"/>
        <v>0</v>
      </c>
      <c r="BV147" s="16">
        <f t="shared" si="396"/>
        <v>0</v>
      </c>
      <c r="BW147" s="176">
        <f t="shared" si="397"/>
        <v>0</v>
      </c>
      <c r="BX147" s="176">
        <f t="shared" si="397"/>
        <v>0</v>
      </c>
      <c r="BY147" s="176">
        <f t="shared" si="397"/>
        <v>0</v>
      </c>
      <c r="BZ147" s="176">
        <f t="shared" si="397"/>
        <v>0</v>
      </c>
      <c r="CA147" s="176">
        <f t="shared" si="397"/>
        <v>0</v>
      </c>
      <c r="CB147" s="33">
        <f t="shared" si="397"/>
        <v>0</v>
      </c>
      <c r="CC147" s="16">
        <f t="shared" si="397"/>
        <v>0</v>
      </c>
      <c r="CD147" s="176">
        <f t="shared" si="397"/>
        <v>0</v>
      </c>
      <c r="CE147" s="176">
        <f t="shared" si="397"/>
        <v>0</v>
      </c>
      <c r="CF147" s="176">
        <f t="shared" si="397"/>
        <v>0</v>
      </c>
      <c r="CG147" s="176">
        <f t="shared" si="397"/>
        <v>0</v>
      </c>
      <c r="CH147" s="176">
        <f t="shared" si="397"/>
        <v>0</v>
      </c>
      <c r="CI147" s="33">
        <f t="shared" si="397"/>
        <v>0</v>
      </c>
      <c r="CJ147" s="16">
        <f t="shared" si="397"/>
        <v>0</v>
      </c>
      <c r="CK147" s="176">
        <f t="shared" si="398"/>
        <v>0</v>
      </c>
      <c r="CL147" s="176">
        <f t="shared" si="398"/>
        <v>0</v>
      </c>
      <c r="CM147" s="176">
        <f t="shared" si="398"/>
        <v>0</v>
      </c>
      <c r="CN147" s="176">
        <f t="shared" si="398"/>
        <v>0</v>
      </c>
      <c r="CO147" s="176">
        <f t="shared" si="398"/>
        <v>0</v>
      </c>
      <c r="CP147" s="33">
        <f t="shared" si="398"/>
        <v>0</v>
      </c>
      <c r="CQ147" s="16">
        <f t="shared" si="398"/>
        <v>0</v>
      </c>
      <c r="CR147" s="176">
        <f t="shared" si="398"/>
        <v>0</v>
      </c>
      <c r="CS147" s="176">
        <f t="shared" si="398"/>
        <v>0</v>
      </c>
      <c r="CT147" s="176">
        <f t="shared" si="398"/>
        <v>0</v>
      </c>
      <c r="CU147" s="176">
        <f t="shared" si="398"/>
        <v>0</v>
      </c>
      <c r="CV147" s="176">
        <f t="shared" si="398"/>
        <v>0</v>
      </c>
      <c r="CW147" s="33">
        <f t="shared" si="398"/>
        <v>0</v>
      </c>
      <c r="CX147" s="16">
        <f t="shared" si="398"/>
        <v>0</v>
      </c>
    </row>
    <row r="148" spans="1:102" ht="33" hidden="1" x14ac:dyDescent="0.25">
      <c r="A148" s="41" t="s">
        <v>33</v>
      </c>
      <c r="B148" s="12" t="s">
        <v>13</v>
      </c>
      <c r="C148" s="12" t="s">
        <v>71</v>
      </c>
      <c r="D148" s="63" t="s">
        <v>77</v>
      </c>
      <c r="E148" s="15">
        <v>200</v>
      </c>
      <c r="F148" s="16">
        <f t="shared" si="392"/>
        <v>0</v>
      </c>
      <c r="G148" s="16">
        <f t="shared" si="392"/>
        <v>0</v>
      </c>
      <c r="H148" s="16">
        <f t="shared" si="392"/>
        <v>0</v>
      </c>
      <c r="I148" s="16">
        <f t="shared" si="392"/>
        <v>0</v>
      </c>
      <c r="J148" s="16">
        <f t="shared" si="392"/>
        <v>0</v>
      </c>
      <c r="K148" s="16">
        <f t="shared" si="392"/>
        <v>0</v>
      </c>
      <c r="L148" s="16">
        <f t="shared" si="392"/>
        <v>0</v>
      </c>
      <c r="M148" s="16">
        <f t="shared" si="392"/>
        <v>0</v>
      </c>
      <c r="N148" s="16">
        <f t="shared" si="392"/>
        <v>0</v>
      </c>
      <c r="O148" s="16">
        <f t="shared" si="392"/>
        <v>0</v>
      </c>
      <c r="P148" s="16">
        <f t="shared" si="392"/>
        <v>0</v>
      </c>
      <c r="Q148" s="33">
        <f t="shared" si="392"/>
        <v>0</v>
      </c>
      <c r="R148" s="16">
        <f t="shared" si="392"/>
        <v>0</v>
      </c>
      <c r="S148" s="16">
        <f t="shared" si="393"/>
        <v>0</v>
      </c>
      <c r="T148" s="16">
        <f t="shared" si="393"/>
        <v>0</v>
      </c>
      <c r="U148" s="16">
        <f t="shared" si="393"/>
        <v>0</v>
      </c>
      <c r="V148" s="16">
        <f t="shared" si="393"/>
        <v>0</v>
      </c>
      <c r="W148" s="16">
        <f t="shared" si="393"/>
        <v>0</v>
      </c>
      <c r="X148" s="33">
        <f t="shared" si="393"/>
        <v>0</v>
      </c>
      <c r="Y148" s="16">
        <f t="shared" si="393"/>
        <v>0</v>
      </c>
      <c r="Z148" s="16">
        <f t="shared" si="393"/>
        <v>0</v>
      </c>
      <c r="AA148" s="16">
        <f t="shared" si="393"/>
        <v>0</v>
      </c>
      <c r="AB148" s="16">
        <f t="shared" si="393"/>
        <v>0</v>
      </c>
      <c r="AC148" s="16">
        <f t="shared" si="393"/>
        <v>0</v>
      </c>
      <c r="AD148" s="16">
        <f t="shared" si="393"/>
        <v>0</v>
      </c>
      <c r="AE148" s="33">
        <f t="shared" si="393"/>
        <v>0</v>
      </c>
      <c r="AF148" s="16">
        <f t="shared" si="393"/>
        <v>0</v>
      </c>
      <c r="AG148" s="16">
        <f t="shared" si="394"/>
        <v>0</v>
      </c>
      <c r="AH148" s="16">
        <f t="shared" si="394"/>
        <v>0</v>
      </c>
      <c r="AI148" s="16">
        <f t="shared" si="394"/>
        <v>0</v>
      </c>
      <c r="AJ148" s="16">
        <f t="shared" si="394"/>
        <v>0</v>
      </c>
      <c r="AK148" s="16">
        <f t="shared" si="394"/>
        <v>0</v>
      </c>
      <c r="AL148" s="33">
        <f t="shared" si="394"/>
        <v>0</v>
      </c>
      <c r="AM148" s="16">
        <f t="shared" si="394"/>
        <v>0</v>
      </c>
      <c r="AN148" s="16">
        <f t="shared" si="394"/>
        <v>0</v>
      </c>
      <c r="AO148" s="16">
        <f t="shared" si="394"/>
        <v>0</v>
      </c>
      <c r="AP148" s="16">
        <f t="shared" si="394"/>
        <v>0</v>
      </c>
      <c r="AQ148" s="16">
        <f t="shared" si="394"/>
        <v>0</v>
      </c>
      <c r="AR148" s="16">
        <f t="shared" si="394"/>
        <v>0</v>
      </c>
      <c r="AS148" s="33">
        <f t="shared" si="394"/>
        <v>0</v>
      </c>
      <c r="AT148" s="16">
        <f t="shared" si="394"/>
        <v>0</v>
      </c>
      <c r="AU148" s="16">
        <f t="shared" si="395"/>
        <v>0</v>
      </c>
      <c r="AV148" s="16">
        <f t="shared" si="395"/>
        <v>0</v>
      </c>
      <c r="AW148" s="16">
        <f t="shared" si="395"/>
        <v>0</v>
      </c>
      <c r="AX148" s="16">
        <f t="shared" si="395"/>
        <v>0</v>
      </c>
      <c r="AY148" s="16">
        <f t="shared" si="395"/>
        <v>0</v>
      </c>
      <c r="AZ148" s="33">
        <f t="shared" si="395"/>
        <v>0</v>
      </c>
      <c r="BA148" s="16">
        <f t="shared" si="395"/>
        <v>0</v>
      </c>
      <c r="BB148" s="16">
        <f t="shared" si="395"/>
        <v>0</v>
      </c>
      <c r="BC148" s="16">
        <f t="shared" si="395"/>
        <v>0</v>
      </c>
      <c r="BD148" s="16">
        <f t="shared" si="395"/>
        <v>0</v>
      </c>
      <c r="BE148" s="16">
        <f t="shared" si="395"/>
        <v>0</v>
      </c>
      <c r="BF148" s="16">
        <f t="shared" si="395"/>
        <v>0</v>
      </c>
      <c r="BG148" s="33">
        <f t="shared" si="395"/>
        <v>0</v>
      </c>
      <c r="BH148" s="16">
        <f t="shared" si="395"/>
        <v>0</v>
      </c>
      <c r="BI148" s="16">
        <f t="shared" si="396"/>
        <v>0</v>
      </c>
      <c r="BJ148" s="16">
        <f t="shared" si="396"/>
        <v>0</v>
      </c>
      <c r="BK148" s="16">
        <f t="shared" si="396"/>
        <v>0</v>
      </c>
      <c r="BL148" s="16">
        <f t="shared" si="396"/>
        <v>0</v>
      </c>
      <c r="BM148" s="16">
        <f t="shared" si="396"/>
        <v>0</v>
      </c>
      <c r="BN148" s="33">
        <f t="shared" si="396"/>
        <v>0</v>
      </c>
      <c r="BO148" s="16">
        <f t="shared" si="396"/>
        <v>0</v>
      </c>
      <c r="BP148" s="16">
        <f t="shared" si="396"/>
        <v>0</v>
      </c>
      <c r="BQ148" s="16">
        <f t="shared" si="396"/>
        <v>0</v>
      </c>
      <c r="BR148" s="16">
        <f t="shared" si="396"/>
        <v>0</v>
      </c>
      <c r="BS148" s="16">
        <f t="shared" si="396"/>
        <v>0</v>
      </c>
      <c r="BT148" s="16">
        <f t="shared" si="396"/>
        <v>0</v>
      </c>
      <c r="BU148" s="33">
        <f t="shared" si="396"/>
        <v>0</v>
      </c>
      <c r="BV148" s="16">
        <f t="shared" si="396"/>
        <v>0</v>
      </c>
      <c r="BW148" s="176">
        <f t="shared" si="397"/>
        <v>0</v>
      </c>
      <c r="BX148" s="176">
        <f t="shared" si="397"/>
        <v>0</v>
      </c>
      <c r="BY148" s="176">
        <f t="shared" si="397"/>
        <v>0</v>
      </c>
      <c r="BZ148" s="176">
        <f t="shared" si="397"/>
        <v>0</v>
      </c>
      <c r="CA148" s="176">
        <f t="shared" si="397"/>
        <v>0</v>
      </c>
      <c r="CB148" s="33">
        <f t="shared" si="397"/>
        <v>0</v>
      </c>
      <c r="CC148" s="16">
        <f t="shared" si="397"/>
        <v>0</v>
      </c>
      <c r="CD148" s="176">
        <f t="shared" si="397"/>
        <v>0</v>
      </c>
      <c r="CE148" s="176">
        <f t="shared" si="397"/>
        <v>0</v>
      </c>
      <c r="CF148" s="176">
        <f t="shared" si="397"/>
        <v>0</v>
      </c>
      <c r="CG148" s="176">
        <f t="shared" si="397"/>
        <v>0</v>
      </c>
      <c r="CH148" s="176">
        <f t="shared" si="397"/>
        <v>0</v>
      </c>
      <c r="CI148" s="33">
        <f t="shared" si="397"/>
        <v>0</v>
      </c>
      <c r="CJ148" s="16">
        <f t="shared" si="397"/>
        <v>0</v>
      </c>
      <c r="CK148" s="176">
        <f t="shared" si="398"/>
        <v>0</v>
      </c>
      <c r="CL148" s="176">
        <f t="shared" si="398"/>
        <v>0</v>
      </c>
      <c r="CM148" s="176">
        <f t="shared" si="398"/>
        <v>0</v>
      </c>
      <c r="CN148" s="176">
        <f t="shared" si="398"/>
        <v>0</v>
      </c>
      <c r="CO148" s="176">
        <f t="shared" si="398"/>
        <v>0</v>
      </c>
      <c r="CP148" s="33">
        <f t="shared" si="398"/>
        <v>0</v>
      </c>
      <c r="CQ148" s="16">
        <f t="shared" si="398"/>
        <v>0</v>
      </c>
      <c r="CR148" s="176">
        <f t="shared" si="398"/>
        <v>0</v>
      </c>
      <c r="CS148" s="176">
        <f t="shared" si="398"/>
        <v>0</v>
      </c>
      <c r="CT148" s="176">
        <f t="shared" si="398"/>
        <v>0</v>
      </c>
      <c r="CU148" s="176">
        <f t="shared" si="398"/>
        <v>0</v>
      </c>
      <c r="CV148" s="176">
        <f t="shared" si="398"/>
        <v>0</v>
      </c>
      <c r="CW148" s="33">
        <f t="shared" si="398"/>
        <v>0</v>
      </c>
      <c r="CX148" s="16">
        <f t="shared" si="398"/>
        <v>0</v>
      </c>
    </row>
    <row r="149" spans="1:102" ht="33" hidden="1" x14ac:dyDescent="0.25">
      <c r="A149" s="41" t="s">
        <v>34</v>
      </c>
      <c r="B149" s="12" t="s">
        <v>13</v>
      </c>
      <c r="C149" s="12" t="s">
        <v>71</v>
      </c>
      <c r="D149" s="14" t="s">
        <v>77</v>
      </c>
      <c r="E149" s="15">
        <v>240</v>
      </c>
      <c r="F149" s="16"/>
      <c r="G149" s="16"/>
      <c r="H149" s="16"/>
      <c r="I149" s="16"/>
      <c r="J149" s="16">
        <f t="shared" ref="J149:Y149" si="399">F149+H149</f>
        <v>0</v>
      </c>
      <c r="K149" s="16">
        <f t="shared" si="399"/>
        <v>0</v>
      </c>
      <c r="L149" s="16">
        <f t="shared" si="399"/>
        <v>0</v>
      </c>
      <c r="M149" s="16">
        <f t="shared" si="399"/>
        <v>0</v>
      </c>
      <c r="N149" s="16">
        <f t="shared" si="399"/>
        <v>0</v>
      </c>
      <c r="O149" s="16">
        <f t="shared" si="399"/>
        <v>0</v>
      </c>
      <c r="P149" s="16">
        <f t="shared" si="399"/>
        <v>0</v>
      </c>
      <c r="Q149" s="33">
        <f t="shared" si="399"/>
        <v>0</v>
      </c>
      <c r="R149" s="16">
        <f t="shared" si="399"/>
        <v>0</v>
      </c>
      <c r="S149" s="16">
        <f t="shared" si="399"/>
        <v>0</v>
      </c>
      <c r="T149" s="16">
        <f t="shared" si="399"/>
        <v>0</v>
      </c>
      <c r="U149" s="16">
        <f t="shared" si="399"/>
        <v>0</v>
      </c>
      <c r="V149" s="16">
        <f t="shared" si="399"/>
        <v>0</v>
      </c>
      <c r="W149" s="16">
        <f t="shared" si="399"/>
        <v>0</v>
      </c>
      <c r="X149" s="33">
        <f t="shared" si="399"/>
        <v>0</v>
      </c>
      <c r="Y149" s="16">
        <f t="shared" si="399"/>
        <v>0</v>
      </c>
      <c r="Z149" s="16">
        <f t="shared" ref="Z149:AF149" si="400">V149+X149</f>
        <v>0</v>
      </c>
      <c r="AA149" s="16">
        <f t="shared" si="400"/>
        <v>0</v>
      </c>
      <c r="AB149" s="16">
        <f t="shared" si="400"/>
        <v>0</v>
      </c>
      <c r="AC149" s="16">
        <f t="shared" si="400"/>
        <v>0</v>
      </c>
      <c r="AD149" s="16">
        <f t="shared" si="400"/>
        <v>0</v>
      </c>
      <c r="AE149" s="33">
        <f t="shared" si="400"/>
        <v>0</v>
      </c>
      <c r="AF149" s="16">
        <f t="shared" si="400"/>
        <v>0</v>
      </c>
      <c r="AG149" s="16">
        <f t="shared" ref="AG149:AM149" si="401">AC149+AE149</f>
        <v>0</v>
      </c>
      <c r="AH149" s="16">
        <f t="shared" si="401"/>
        <v>0</v>
      </c>
      <c r="AI149" s="16">
        <f t="shared" si="401"/>
        <v>0</v>
      </c>
      <c r="AJ149" s="16">
        <f t="shared" si="401"/>
        <v>0</v>
      </c>
      <c r="AK149" s="16">
        <f t="shared" si="401"/>
        <v>0</v>
      </c>
      <c r="AL149" s="33">
        <f t="shared" si="401"/>
        <v>0</v>
      </c>
      <c r="AM149" s="16">
        <f t="shared" si="401"/>
        <v>0</v>
      </c>
      <c r="AN149" s="16">
        <f t="shared" ref="AN149:AT149" si="402">AJ149+AL149</f>
        <v>0</v>
      </c>
      <c r="AO149" s="16">
        <f t="shared" si="402"/>
        <v>0</v>
      </c>
      <c r="AP149" s="16">
        <f t="shared" si="402"/>
        <v>0</v>
      </c>
      <c r="AQ149" s="16">
        <f t="shared" si="402"/>
        <v>0</v>
      </c>
      <c r="AR149" s="16">
        <f t="shared" si="402"/>
        <v>0</v>
      </c>
      <c r="AS149" s="33">
        <f t="shared" si="402"/>
        <v>0</v>
      </c>
      <c r="AT149" s="16">
        <f t="shared" si="402"/>
        <v>0</v>
      </c>
      <c r="AU149" s="16">
        <f t="shared" ref="AU149" si="403">AQ149+AS149</f>
        <v>0</v>
      </c>
      <c r="AV149" s="16">
        <f t="shared" ref="AV149" si="404">AR149+AT149</f>
        <v>0</v>
      </c>
      <c r="AW149" s="16">
        <f t="shared" ref="AW149" si="405">AS149+AU149</f>
        <v>0</v>
      </c>
      <c r="AX149" s="16">
        <f t="shared" ref="AX149" si="406">AT149+AV149</f>
        <v>0</v>
      </c>
      <c r="AY149" s="16">
        <f t="shared" ref="AY149" si="407">AU149+AW149</f>
        <v>0</v>
      </c>
      <c r="AZ149" s="33">
        <f t="shared" ref="AZ149" si="408">AV149+AX149</f>
        <v>0</v>
      </c>
      <c r="BA149" s="16">
        <f t="shared" ref="BA149" si="409">AW149+AY149</f>
        <v>0</v>
      </c>
      <c r="BB149" s="16">
        <f t="shared" ref="BB149" si="410">AX149+AZ149</f>
        <v>0</v>
      </c>
      <c r="BC149" s="16">
        <f t="shared" ref="BC149" si="411">AY149+BA149</f>
        <v>0</v>
      </c>
      <c r="BD149" s="16">
        <f t="shared" ref="BD149" si="412">AZ149+BB149</f>
        <v>0</v>
      </c>
      <c r="BE149" s="16">
        <f t="shared" ref="BE149" si="413">BA149+BC149</f>
        <v>0</v>
      </c>
      <c r="BF149" s="16">
        <f t="shared" ref="BF149" si="414">BB149+BD149</f>
        <v>0</v>
      </c>
      <c r="BG149" s="33">
        <f t="shared" ref="BG149" si="415">BC149+BE149</f>
        <v>0</v>
      </c>
      <c r="BH149" s="16">
        <f t="shared" ref="BH149" si="416">BD149+BF149</f>
        <v>0</v>
      </c>
      <c r="BI149" s="16">
        <f t="shared" ref="BI149" si="417">BE149+BG149</f>
        <v>0</v>
      </c>
      <c r="BJ149" s="16">
        <f t="shared" ref="BJ149" si="418">BF149+BH149</f>
        <v>0</v>
      </c>
      <c r="BK149" s="16">
        <f t="shared" ref="BK149" si="419">BG149+BI149</f>
        <v>0</v>
      </c>
      <c r="BL149" s="16">
        <f t="shared" ref="BL149" si="420">BH149+BJ149</f>
        <v>0</v>
      </c>
      <c r="BM149" s="16">
        <f t="shared" ref="BM149" si="421">BI149+BK149</f>
        <v>0</v>
      </c>
      <c r="BN149" s="33">
        <f t="shared" ref="BN149" si="422">BJ149+BL149</f>
        <v>0</v>
      </c>
      <c r="BO149" s="16">
        <f t="shared" ref="BO149" si="423">BK149+BM149</f>
        <v>0</v>
      </c>
      <c r="BP149" s="16">
        <f t="shared" ref="BP149" si="424">BL149+BN149</f>
        <v>0</v>
      </c>
      <c r="BQ149" s="16">
        <f t="shared" ref="BQ149" si="425">BM149+BO149</f>
        <v>0</v>
      </c>
      <c r="BR149" s="16">
        <f t="shared" ref="BR149" si="426">BN149+BP149</f>
        <v>0</v>
      </c>
      <c r="BS149" s="16">
        <f t="shared" ref="BS149" si="427">BO149+BQ149</f>
        <v>0</v>
      </c>
      <c r="BT149" s="16">
        <f t="shared" ref="BT149" si="428">BP149+BR149</f>
        <v>0</v>
      </c>
      <c r="BU149" s="33">
        <f t="shared" ref="BU149" si="429">BQ149+BS149</f>
        <v>0</v>
      </c>
      <c r="BV149" s="16">
        <f t="shared" ref="BV149" si="430">BR149+BT149</f>
        <v>0</v>
      </c>
      <c r="BW149" s="176">
        <f t="shared" ref="BW149" si="431">BS149+BU149</f>
        <v>0</v>
      </c>
      <c r="BX149" s="176">
        <f t="shared" ref="BX149" si="432">BT149+BV149</f>
        <v>0</v>
      </c>
      <c r="BY149" s="176">
        <f t="shared" ref="BY149" si="433">BU149+BW149</f>
        <v>0</v>
      </c>
      <c r="BZ149" s="176">
        <f t="shared" ref="BZ149" si="434">BV149+BX149</f>
        <v>0</v>
      </c>
      <c r="CA149" s="176">
        <f t="shared" ref="CA149" si="435">BW149+BY149</f>
        <v>0</v>
      </c>
      <c r="CB149" s="33">
        <f t="shared" ref="CB149" si="436">BX149+BZ149</f>
        <v>0</v>
      </c>
      <c r="CC149" s="16">
        <f t="shared" ref="CC149" si="437">BY149+CA149</f>
        <v>0</v>
      </c>
      <c r="CD149" s="176">
        <f t="shared" ref="CD149" si="438">BZ149+CB149</f>
        <v>0</v>
      </c>
      <c r="CE149" s="176">
        <f t="shared" ref="CE149" si="439">CA149+CC149</f>
        <v>0</v>
      </c>
      <c r="CF149" s="176">
        <f t="shared" ref="CF149" si="440">CB149+CD149</f>
        <v>0</v>
      </c>
      <c r="CG149" s="176">
        <f t="shared" ref="CG149" si="441">CC149+CE149</f>
        <v>0</v>
      </c>
      <c r="CH149" s="176">
        <f t="shared" ref="CH149" si="442">CD149+CF149</f>
        <v>0</v>
      </c>
      <c r="CI149" s="33">
        <f t="shared" ref="CI149" si="443">CE149+CG149</f>
        <v>0</v>
      </c>
      <c r="CJ149" s="16">
        <f t="shared" ref="CJ149" si="444">CF149+CH149</f>
        <v>0</v>
      </c>
      <c r="CK149" s="176">
        <f t="shared" ref="CK149" si="445">CG149+CI149</f>
        <v>0</v>
      </c>
      <c r="CL149" s="176">
        <f t="shared" ref="CL149" si="446">CH149+CJ149</f>
        <v>0</v>
      </c>
      <c r="CM149" s="176">
        <f t="shared" ref="CM149" si="447">CI149+CK149</f>
        <v>0</v>
      </c>
      <c r="CN149" s="176">
        <f t="shared" ref="CN149" si="448">CJ149+CL149</f>
        <v>0</v>
      </c>
      <c r="CO149" s="176">
        <f t="shared" ref="CO149" si="449">CK149+CM149</f>
        <v>0</v>
      </c>
      <c r="CP149" s="33">
        <f t="shared" ref="CP149" si="450">CL149+CN149</f>
        <v>0</v>
      </c>
      <c r="CQ149" s="16">
        <f t="shared" ref="CQ149" si="451">CM149+CO149</f>
        <v>0</v>
      </c>
      <c r="CR149" s="176">
        <f t="shared" ref="CR149" si="452">CN149+CP149</f>
        <v>0</v>
      </c>
      <c r="CS149" s="176">
        <f t="shared" ref="CS149" si="453">CO149+CQ149</f>
        <v>0</v>
      </c>
      <c r="CT149" s="176">
        <f t="shared" ref="CT149" si="454">CP149+CR149</f>
        <v>0</v>
      </c>
      <c r="CU149" s="176">
        <f t="shared" ref="CU149" si="455">CQ149+CS149</f>
        <v>0</v>
      </c>
      <c r="CV149" s="176">
        <f t="shared" ref="CV149" si="456">CR149+CT149</f>
        <v>0</v>
      </c>
      <c r="CW149" s="33">
        <f t="shared" ref="CW149" si="457">CS149+CU149</f>
        <v>0</v>
      </c>
      <c r="CX149" s="16">
        <f t="shared" ref="CX149" si="458">CT149+CV149</f>
        <v>0</v>
      </c>
    </row>
    <row r="150" spans="1:102" ht="82.5" x14ac:dyDescent="0.25">
      <c r="A150" s="41" t="s">
        <v>78</v>
      </c>
      <c r="B150" s="12" t="s">
        <v>13</v>
      </c>
      <c r="C150" s="12" t="s">
        <v>71</v>
      </c>
      <c r="D150" s="37" t="s">
        <v>79</v>
      </c>
      <c r="E150" s="12"/>
      <c r="F150" s="16">
        <f t="shared" ref="F150:U153" si="459">F151</f>
        <v>568</v>
      </c>
      <c r="G150" s="16">
        <f t="shared" si="459"/>
        <v>0</v>
      </c>
      <c r="H150" s="16">
        <f t="shared" si="459"/>
        <v>0</v>
      </c>
      <c r="I150" s="16">
        <f t="shared" si="459"/>
        <v>0</v>
      </c>
      <c r="J150" s="16">
        <f t="shared" si="459"/>
        <v>568</v>
      </c>
      <c r="K150" s="16">
        <f t="shared" si="459"/>
        <v>0</v>
      </c>
      <c r="L150" s="16">
        <f t="shared" si="459"/>
        <v>0</v>
      </c>
      <c r="M150" s="16">
        <f t="shared" si="459"/>
        <v>0</v>
      </c>
      <c r="N150" s="16">
        <f t="shared" si="459"/>
        <v>0</v>
      </c>
      <c r="O150" s="16">
        <f t="shared" si="459"/>
        <v>0</v>
      </c>
      <c r="P150" s="16">
        <f t="shared" si="459"/>
        <v>0</v>
      </c>
      <c r="Q150" s="33">
        <f t="shared" si="459"/>
        <v>568</v>
      </c>
      <c r="R150" s="16">
        <f t="shared" si="459"/>
        <v>0</v>
      </c>
      <c r="S150" s="16">
        <f t="shared" si="459"/>
        <v>0</v>
      </c>
      <c r="T150" s="16">
        <f t="shared" si="459"/>
        <v>0</v>
      </c>
      <c r="U150" s="16">
        <f t="shared" si="459"/>
        <v>0</v>
      </c>
      <c r="V150" s="16">
        <f t="shared" ref="S150:AH153" si="460">V151</f>
        <v>0</v>
      </c>
      <c r="W150" s="16">
        <f t="shared" si="460"/>
        <v>0</v>
      </c>
      <c r="X150" s="33">
        <f t="shared" si="460"/>
        <v>568</v>
      </c>
      <c r="Y150" s="16">
        <f t="shared" si="460"/>
        <v>0</v>
      </c>
      <c r="Z150" s="16">
        <f t="shared" si="460"/>
        <v>0</v>
      </c>
      <c r="AA150" s="16">
        <f t="shared" si="460"/>
        <v>0</v>
      </c>
      <c r="AB150" s="16">
        <f t="shared" si="460"/>
        <v>0</v>
      </c>
      <c r="AC150" s="16">
        <f t="shared" si="460"/>
        <v>0</v>
      </c>
      <c r="AD150" s="16">
        <f t="shared" si="460"/>
        <v>0</v>
      </c>
      <c r="AE150" s="33">
        <f t="shared" si="460"/>
        <v>568</v>
      </c>
      <c r="AF150" s="16">
        <f t="shared" si="460"/>
        <v>0</v>
      </c>
      <c r="AG150" s="16">
        <f t="shared" si="460"/>
        <v>0</v>
      </c>
      <c r="AH150" s="16">
        <f t="shared" si="460"/>
        <v>0</v>
      </c>
      <c r="AI150" s="16">
        <f t="shared" ref="AG150:AV153" si="461">AI151</f>
        <v>0</v>
      </c>
      <c r="AJ150" s="16">
        <f t="shared" si="461"/>
        <v>0</v>
      </c>
      <c r="AK150" s="16">
        <f t="shared" si="461"/>
        <v>0</v>
      </c>
      <c r="AL150" s="33">
        <f t="shared" si="461"/>
        <v>568</v>
      </c>
      <c r="AM150" s="16">
        <f t="shared" si="461"/>
        <v>0</v>
      </c>
      <c r="AN150" s="16">
        <f t="shared" si="461"/>
        <v>0</v>
      </c>
      <c r="AO150" s="16">
        <f t="shared" si="461"/>
        <v>0</v>
      </c>
      <c r="AP150" s="16">
        <f t="shared" si="461"/>
        <v>0</v>
      </c>
      <c r="AQ150" s="16">
        <f t="shared" si="461"/>
        <v>0</v>
      </c>
      <c r="AR150" s="16">
        <f t="shared" si="461"/>
        <v>0</v>
      </c>
      <c r="AS150" s="33">
        <f t="shared" si="461"/>
        <v>568</v>
      </c>
      <c r="AT150" s="16">
        <f t="shared" si="461"/>
        <v>0</v>
      </c>
      <c r="AU150" s="16">
        <f t="shared" si="461"/>
        <v>0</v>
      </c>
      <c r="AV150" s="16">
        <f t="shared" si="461"/>
        <v>0</v>
      </c>
      <c r="AW150" s="16">
        <f t="shared" ref="AU150:BJ153" si="462">AW151</f>
        <v>0</v>
      </c>
      <c r="AX150" s="16">
        <f t="shared" si="462"/>
        <v>0</v>
      </c>
      <c r="AY150" s="16">
        <f t="shared" si="462"/>
        <v>0</v>
      </c>
      <c r="AZ150" s="33">
        <f t="shared" si="462"/>
        <v>568</v>
      </c>
      <c r="BA150" s="16">
        <f t="shared" si="462"/>
        <v>0</v>
      </c>
      <c r="BB150" s="16">
        <f t="shared" si="462"/>
        <v>0</v>
      </c>
      <c r="BC150" s="16">
        <f t="shared" si="462"/>
        <v>0</v>
      </c>
      <c r="BD150" s="16">
        <f t="shared" si="462"/>
        <v>0</v>
      </c>
      <c r="BE150" s="16">
        <f t="shared" si="462"/>
        <v>0</v>
      </c>
      <c r="BF150" s="16">
        <f t="shared" si="462"/>
        <v>0</v>
      </c>
      <c r="BG150" s="33">
        <f t="shared" si="462"/>
        <v>568</v>
      </c>
      <c r="BH150" s="16">
        <f t="shared" si="462"/>
        <v>0</v>
      </c>
      <c r="BI150" s="16">
        <f t="shared" si="462"/>
        <v>0</v>
      </c>
      <c r="BJ150" s="16">
        <f t="shared" si="462"/>
        <v>0</v>
      </c>
      <c r="BK150" s="16">
        <f t="shared" ref="BI150:BX153" si="463">BK151</f>
        <v>0</v>
      </c>
      <c r="BL150" s="16">
        <f t="shared" si="463"/>
        <v>0</v>
      </c>
      <c r="BM150" s="16">
        <f t="shared" si="463"/>
        <v>0</v>
      </c>
      <c r="BN150" s="33">
        <f t="shared" si="463"/>
        <v>568</v>
      </c>
      <c r="BO150" s="16">
        <f t="shared" si="463"/>
        <v>0</v>
      </c>
      <c r="BP150" s="16">
        <f t="shared" si="463"/>
        <v>0</v>
      </c>
      <c r="BQ150" s="16">
        <f t="shared" si="463"/>
        <v>0</v>
      </c>
      <c r="BR150" s="16">
        <f t="shared" si="463"/>
        <v>0</v>
      </c>
      <c r="BS150" s="16">
        <f t="shared" si="463"/>
        <v>-7</v>
      </c>
      <c r="BT150" s="16">
        <f t="shared" si="463"/>
        <v>0</v>
      </c>
      <c r="BU150" s="33">
        <f t="shared" si="463"/>
        <v>561</v>
      </c>
      <c r="BV150" s="16">
        <f t="shared" si="463"/>
        <v>0</v>
      </c>
      <c r="BW150" s="176">
        <f t="shared" si="463"/>
        <v>0</v>
      </c>
      <c r="BX150" s="176">
        <f t="shared" si="463"/>
        <v>0</v>
      </c>
      <c r="BY150" s="176">
        <f t="shared" ref="BW150:CL153" si="464">BY151</f>
        <v>0</v>
      </c>
      <c r="BZ150" s="176">
        <f t="shared" si="464"/>
        <v>0</v>
      </c>
      <c r="CA150" s="176">
        <f t="shared" si="464"/>
        <v>0</v>
      </c>
      <c r="CB150" s="33">
        <f t="shared" si="464"/>
        <v>561</v>
      </c>
      <c r="CC150" s="16">
        <f t="shared" si="464"/>
        <v>0</v>
      </c>
      <c r="CD150" s="176">
        <f t="shared" si="464"/>
        <v>0</v>
      </c>
      <c r="CE150" s="176">
        <f t="shared" si="464"/>
        <v>0</v>
      </c>
      <c r="CF150" s="176">
        <f t="shared" si="464"/>
        <v>0</v>
      </c>
      <c r="CG150" s="176">
        <f t="shared" si="464"/>
        <v>0</v>
      </c>
      <c r="CH150" s="176">
        <f t="shared" si="464"/>
        <v>0</v>
      </c>
      <c r="CI150" s="33">
        <f t="shared" si="464"/>
        <v>561</v>
      </c>
      <c r="CJ150" s="16">
        <f t="shared" si="464"/>
        <v>0</v>
      </c>
      <c r="CK150" s="176">
        <f t="shared" si="464"/>
        <v>0</v>
      </c>
      <c r="CL150" s="176">
        <f t="shared" si="464"/>
        <v>0</v>
      </c>
      <c r="CM150" s="176">
        <f t="shared" ref="CK150:CX153" si="465">CM151</f>
        <v>0</v>
      </c>
      <c r="CN150" s="176">
        <f t="shared" si="465"/>
        <v>0</v>
      </c>
      <c r="CO150" s="176">
        <f t="shared" si="465"/>
        <v>0</v>
      </c>
      <c r="CP150" s="33">
        <f t="shared" si="465"/>
        <v>561</v>
      </c>
      <c r="CQ150" s="16">
        <f t="shared" si="465"/>
        <v>0</v>
      </c>
      <c r="CR150" s="176">
        <f t="shared" si="465"/>
        <v>0</v>
      </c>
      <c r="CS150" s="176">
        <f t="shared" si="465"/>
        <v>0</v>
      </c>
      <c r="CT150" s="176">
        <f t="shared" si="465"/>
        <v>0</v>
      </c>
      <c r="CU150" s="176">
        <f t="shared" si="465"/>
        <v>0</v>
      </c>
      <c r="CV150" s="176">
        <f t="shared" si="465"/>
        <v>0</v>
      </c>
      <c r="CW150" s="33">
        <f t="shared" si="465"/>
        <v>561</v>
      </c>
      <c r="CX150" s="16">
        <f t="shared" si="465"/>
        <v>0</v>
      </c>
    </row>
    <row r="151" spans="1:102" ht="16.5" x14ac:dyDescent="0.25">
      <c r="A151" s="41" t="s">
        <v>74</v>
      </c>
      <c r="B151" s="12" t="s">
        <v>13</v>
      </c>
      <c r="C151" s="12" t="s">
        <v>71</v>
      </c>
      <c r="D151" s="37" t="s">
        <v>80</v>
      </c>
      <c r="E151" s="12"/>
      <c r="F151" s="16">
        <f t="shared" si="459"/>
        <v>568</v>
      </c>
      <c r="G151" s="16">
        <f t="shared" si="459"/>
        <v>0</v>
      </c>
      <c r="H151" s="16">
        <f t="shared" si="459"/>
        <v>0</v>
      </c>
      <c r="I151" s="16">
        <f t="shared" si="459"/>
        <v>0</v>
      </c>
      <c r="J151" s="16">
        <f t="shared" si="459"/>
        <v>568</v>
      </c>
      <c r="K151" s="16">
        <f t="shared" si="459"/>
        <v>0</v>
      </c>
      <c r="L151" s="16">
        <f t="shared" si="459"/>
        <v>0</v>
      </c>
      <c r="M151" s="16">
        <f t="shared" si="459"/>
        <v>0</v>
      </c>
      <c r="N151" s="16">
        <f t="shared" si="459"/>
        <v>0</v>
      </c>
      <c r="O151" s="16">
        <f t="shared" si="459"/>
        <v>0</v>
      </c>
      <c r="P151" s="16">
        <f t="shared" si="459"/>
        <v>0</v>
      </c>
      <c r="Q151" s="33">
        <f t="shared" si="459"/>
        <v>568</v>
      </c>
      <c r="R151" s="16">
        <f t="shared" si="459"/>
        <v>0</v>
      </c>
      <c r="S151" s="16">
        <f t="shared" si="460"/>
        <v>0</v>
      </c>
      <c r="T151" s="16">
        <f t="shared" si="460"/>
        <v>0</v>
      </c>
      <c r="U151" s="16">
        <f t="shared" si="460"/>
        <v>0</v>
      </c>
      <c r="V151" s="16">
        <f t="shared" si="460"/>
        <v>0</v>
      </c>
      <c r="W151" s="16">
        <f t="shared" si="460"/>
        <v>0</v>
      </c>
      <c r="X151" s="33">
        <f t="shared" si="460"/>
        <v>568</v>
      </c>
      <c r="Y151" s="16">
        <f t="shared" si="460"/>
        <v>0</v>
      </c>
      <c r="Z151" s="16">
        <f t="shared" si="460"/>
        <v>0</v>
      </c>
      <c r="AA151" s="16">
        <f t="shared" si="460"/>
        <v>0</v>
      </c>
      <c r="AB151" s="16">
        <f t="shared" si="460"/>
        <v>0</v>
      </c>
      <c r="AC151" s="16">
        <f t="shared" si="460"/>
        <v>0</v>
      </c>
      <c r="AD151" s="16">
        <f t="shared" si="460"/>
        <v>0</v>
      </c>
      <c r="AE151" s="33">
        <f t="shared" si="460"/>
        <v>568</v>
      </c>
      <c r="AF151" s="16">
        <f t="shared" si="460"/>
        <v>0</v>
      </c>
      <c r="AG151" s="16">
        <f t="shared" si="461"/>
        <v>0</v>
      </c>
      <c r="AH151" s="16">
        <f t="shared" si="461"/>
        <v>0</v>
      </c>
      <c r="AI151" s="16">
        <f t="shared" si="461"/>
        <v>0</v>
      </c>
      <c r="AJ151" s="16">
        <f t="shared" si="461"/>
        <v>0</v>
      </c>
      <c r="AK151" s="16">
        <f t="shared" si="461"/>
        <v>0</v>
      </c>
      <c r="AL151" s="33">
        <f t="shared" si="461"/>
        <v>568</v>
      </c>
      <c r="AM151" s="16">
        <f t="shared" si="461"/>
        <v>0</v>
      </c>
      <c r="AN151" s="16">
        <f t="shared" si="461"/>
        <v>0</v>
      </c>
      <c r="AO151" s="16">
        <f t="shared" si="461"/>
        <v>0</v>
      </c>
      <c r="AP151" s="16">
        <f t="shared" si="461"/>
        <v>0</v>
      </c>
      <c r="AQ151" s="16">
        <f t="shared" si="461"/>
        <v>0</v>
      </c>
      <c r="AR151" s="16">
        <f t="shared" si="461"/>
        <v>0</v>
      </c>
      <c r="AS151" s="33">
        <f t="shared" si="461"/>
        <v>568</v>
      </c>
      <c r="AT151" s="16">
        <f t="shared" si="461"/>
        <v>0</v>
      </c>
      <c r="AU151" s="16">
        <f t="shared" si="462"/>
        <v>0</v>
      </c>
      <c r="AV151" s="16">
        <f t="shared" si="462"/>
        <v>0</v>
      </c>
      <c r="AW151" s="16">
        <f t="shared" si="462"/>
        <v>0</v>
      </c>
      <c r="AX151" s="16">
        <f t="shared" si="462"/>
        <v>0</v>
      </c>
      <c r="AY151" s="16">
        <f t="shared" si="462"/>
        <v>0</v>
      </c>
      <c r="AZ151" s="33">
        <f t="shared" si="462"/>
        <v>568</v>
      </c>
      <c r="BA151" s="16">
        <f t="shared" si="462"/>
        <v>0</v>
      </c>
      <c r="BB151" s="16">
        <f t="shared" si="462"/>
        <v>0</v>
      </c>
      <c r="BC151" s="16">
        <f t="shared" si="462"/>
        <v>0</v>
      </c>
      <c r="BD151" s="16">
        <f t="shared" si="462"/>
        <v>0</v>
      </c>
      <c r="BE151" s="16">
        <f t="shared" si="462"/>
        <v>0</v>
      </c>
      <c r="BF151" s="16">
        <f t="shared" si="462"/>
        <v>0</v>
      </c>
      <c r="BG151" s="33">
        <f t="shared" si="462"/>
        <v>568</v>
      </c>
      <c r="BH151" s="16">
        <f t="shared" si="462"/>
        <v>0</v>
      </c>
      <c r="BI151" s="16">
        <f t="shared" si="463"/>
        <v>0</v>
      </c>
      <c r="BJ151" s="16">
        <f t="shared" si="463"/>
        <v>0</v>
      </c>
      <c r="BK151" s="16">
        <f t="shared" si="463"/>
        <v>0</v>
      </c>
      <c r="BL151" s="16">
        <f t="shared" si="463"/>
        <v>0</v>
      </c>
      <c r="BM151" s="16">
        <f t="shared" si="463"/>
        <v>0</v>
      </c>
      <c r="BN151" s="33">
        <f t="shared" si="463"/>
        <v>568</v>
      </c>
      <c r="BO151" s="16">
        <f t="shared" si="463"/>
        <v>0</v>
      </c>
      <c r="BP151" s="16">
        <f t="shared" si="463"/>
        <v>0</v>
      </c>
      <c r="BQ151" s="16">
        <f t="shared" si="463"/>
        <v>0</v>
      </c>
      <c r="BR151" s="16">
        <f t="shared" si="463"/>
        <v>0</v>
      </c>
      <c r="BS151" s="16">
        <f t="shared" si="463"/>
        <v>-7</v>
      </c>
      <c r="BT151" s="16">
        <f t="shared" si="463"/>
        <v>0</v>
      </c>
      <c r="BU151" s="33">
        <f t="shared" si="463"/>
        <v>561</v>
      </c>
      <c r="BV151" s="16">
        <f t="shared" si="463"/>
        <v>0</v>
      </c>
      <c r="BW151" s="176">
        <f t="shared" si="464"/>
        <v>0</v>
      </c>
      <c r="BX151" s="176">
        <f t="shared" si="464"/>
        <v>0</v>
      </c>
      <c r="BY151" s="176">
        <f t="shared" si="464"/>
        <v>0</v>
      </c>
      <c r="BZ151" s="176">
        <f t="shared" si="464"/>
        <v>0</v>
      </c>
      <c r="CA151" s="176">
        <f t="shared" si="464"/>
        <v>0</v>
      </c>
      <c r="CB151" s="33">
        <f t="shared" si="464"/>
        <v>561</v>
      </c>
      <c r="CC151" s="16">
        <f t="shared" si="464"/>
        <v>0</v>
      </c>
      <c r="CD151" s="176">
        <f t="shared" si="464"/>
        <v>0</v>
      </c>
      <c r="CE151" s="176">
        <f t="shared" si="464"/>
        <v>0</v>
      </c>
      <c r="CF151" s="176">
        <f t="shared" si="464"/>
        <v>0</v>
      </c>
      <c r="CG151" s="176">
        <f t="shared" si="464"/>
        <v>0</v>
      </c>
      <c r="CH151" s="176">
        <f t="shared" si="464"/>
        <v>0</v>
      </c>
      <c r="CI151" s="33">
        <f t="shared" si="464"/>
        <v>561</v>
      </c>
      <c r="CJ151" s="16">
        <f t="shared" si="464"/>
        <v>0</v>
      </c>
      <c r="CK151" s="176">
        <f t="shared" si="465"/>
        <v>0</v>
      </c>
      <c r="CL151" s="176">
        <f t="shared" si="465"/>
        <v>0</v>
      </c>
      <c r="CM151" s="176">
        <f t="shared" si="465"/>
        <v>0</v>
      </c>
      <c r="CN151" s="176">
        <f t="shared" si="465"/>
        <v>0</v>
      </c>
      <c r="CO151" s="176">
        <f t="shared" si="465"/>
        <v>0</v>
      </c>
      <c r="CP151" s="33">
        <f t="shared" si="465"/>
        <v>561</v>
      </c>
      <c r="CQ151" s="16">
        <f t="shared" si="465"/>
        <v>0</v>
      </c>
      <c r="CR151" s="176">
        <f t="shared" si="465"/>
        <v>0</v>
      </c>
      <c r="CS151" s="176">
        <f t="shared" si="465"/>
        <v>0</v>
      </c>
      <c r="CT151" s="176">
        <f t="shared" si="465"/>
        <v>0</v>
      </c>
      <c r="CU151" s="176">
        <f t="shared" si="465"/>
        <v>0</v>
      </c>
      <c r="CV151" s="176">
        <f t="shared" si="465"/>
        <v>0</v>
      </c>
      <c r="CW151" s="33">
        <f t="shared" si="465"/>
        <v>561</v>
      </c>
      <c r="CX151" s="16">
        <f t="shared" si="465"/>
        <v>0</v>
      </c>
    </row>
    <row r="152" spans="1:102" ht="16.5" x14ac:dyDescent="0.25">
      <c r="A152" s="41" t="s">
        <v>76</v>
      </c>
      <c r="B152" s="12" t="s">
        <v>13</v>
      </c>
      <c r="C152" s="12" t="s">
        <v>71</v>
      </c>
      <c r="D152" s="37" t="s">
        <v>81</v>
      </c>
      <c r="E152" s="12"/>
      <c r="F152" s="16">
        <f t="shared" si="459"/>
        <v>568</v>
      </c>
      <c r="G152" s="16">
        <f t="shared" si="459"/>
        <v>0</v>
      </c>
      <c r="H152" s="16">
        <f t="shared" si="459"/>
        <v>0</v>
      </c>
      <c r="I152" s="16">
        <f t="shared" si="459"/>
        <v>0</v>
      </c>
      <c r="J152" s="16">
        <f t="shared" si="459"/>
        <v>568</v>
      </c>
      <c r="K152" s="16">
        <f t="shared" si="459"/>
        <v>0</v>
      </c>
      <c r="L152" s="16">
        <f t="shared" si="459"/>
        <v>0</v>
      </c>
      <c r="M152" s="16">
        <f t="shared" si="459"/>
        <v>0</v>
      </c>
      <c r="N152" s="16">
        <f t="shared" si="459"/>
        <v>0</v>
      </c>
      <c r="O152" s="16">
        <f t="shared" si="459"/>
        <v>0</v>
      </c>
      <c r="P152" s="16">
        <f t="shared" si="459"/>
        <v>0</v>
      </c>
      <c r="Q152" s="33">
        <f t="shared" si="459"/>
        <v>568</v>
      </c>
      <c r="R152" s="16">
        <f t="shared" si="459"/>
        <v>0</v>
      </c>
      <c r="S152" s="16">
        <f t="shared" si="460"/>
        <v>0</v>
      </c>
      <c r="T152" s="16">
        <f t="shared" si="460"/>
        <v>0</v>
      </c>
      <c r="U152" s="16">
        <f t="shared" si="460"/>
        <v>0</v>
      </c>
      <c r="V152" s="16">
        <f t="shared" si="460"/>
        <v>0</v>
      </c>
      <c r="W152" s="16">
        <f t="shared" si="460"/>
        <v>0</v>
      </c>
      <c r="X152" s="33">
        <f t="shared" si="460"/>
        <v>568</v>
      </c>
      <c r="Y152" s="16">
        <f t="shared" si="460"/>
        <v>0</v>
      </c>
      <c r="Z152" s="16">
        <f t="shared" si="460"/>
        <v>0</v>
      </c>
      <c r="AA152" s="16">
        <f t="shared" si="460"/>
        <v>0</v>
      </c>
      <c r="AB152" s="16">
        <f t="shared" si="460"/>
        <v>0</v>
      </c>
      <c r="AC152" s="16">
        <f t="shared" si="460"/>
        <v>0</v>
      </c>
      <c r="AD152" s="16">
        <f t="shared" si="460"/>
        <v>0</v>
      </c>
      <c r="AE152" s="33">
        <f t="shared" si="460"/>
        <v>568</v>
      </c>
      <c r="AF152" s="16">
        <f t="shared" si="460"/>
        <v>0</v>
      </c>
      <c r="AG152" s="16">
        <f t="shared" si="461"/>
        <v>0</v>
      </c>
      <c r="AH152" s="16">
        <f t="shared" si="461"/>
        <v>0</v>
      </c>
      <c r="AI152" s="16">
        <f t="shared" si="461"/>
        <v>0</v>
      </c>
      <c r="AJ152" s="16">
        <f t="shared" si="461"/>
        <v>0</v>
      </c>
      <c r="AK152" s="16">
        <f t="shared" si="461"/>
        <v>0</v>
      </c>
      <c r="AL152" s="33">
        <f t="shared" si="461"/>
        <v>568</v>
      </c>
      <c r="AM152" s="16">
        <f t="shared" si="461"/>
        <v>0</v>
      </c>
      <c r="AN152" s="16">
        <f t="shared" si="461"/>
        <v>0</v>
      </c>
      <c r="AO152" s="16">
        <f t="shared" si="461"/>
        <v>0</v>
      </c>
      <c r="AP152" s="16">
        <f t="shared" si="461"/>
        <v>0</v>
      </c>
      <c r="AQ152" s="16">
        <f t="shared" si="461"/>
        <v>0</v>
      </c>
      <c r="AR152" s="16">
        <f t="shared" si="461"/>
        <v>0</v>
      </c>
      <c r="AS152" s="33">
        <f t="shared" si="461"/>
        <v>568</v>
      </c>
      <c r="AT152" s="16">
        <f t="shared" si="461"/>
        <v>0</v>
      </c>
      <c r="AU152" s="16">
        <f t="shared" si="462"/>
        <v>0</v>
      </c>
      <c r="AV152" s="16">
        <f t="shared" si="462"/>
        <v>0</v>
      </c>
      <c r="AW152" s="16">
        <f t="shared" si="462"/>
        <v>0</v>
      </c>
      <c r="AX152" s="16">
        <f t="shared" si="462"/>
        <v>0</v>
      </c>
      <c r="AY152" s="16">
        <f t="shared" si="462"/>
        <v>0</v>
      </c>
      <c r="AZ152" s="33">
        <f t="shared" si="462"/>
        <v>568</v>
      </c>
      <c r="BA152" s="16">
        <f t="shared" si="462"/>
        <v>0</v>
      </c>
      <c r="BB152" s="16">
        <f t="shared" si="462"/>
        <v>0</v>
      </c>
      <c r="BC152" s="16">
        <f t="shared" si="462"/>
        <v>0</v>
      </c>
      <c r="BD152" s="16">
        <f t="shared" si="462"/>
        <v>0</v>
      </c>
      <c r="BE152" s="16">
        <f t="shared" si="462"/>
        <v>0</v>
      </c>
      <c r="BF152" s="16">
        <f t="shared" si="462"/>
        <v>0</v>
      </c>
      <c r="BG152" s="33">
        <f t="shared" si="462"/>
        <v>568</v>
      </c>
      <c r="BH152" s="16">
        <f t="shared" si="462"/>
        <v>0</v>
      </c>
      <c r="BI152" s="16">
        <f t="shared" si="463"/>
        <v>0</v>
      </c>
      <c r="BJ152" s="16">
        <f t="shared" si="463"/>
        <v>0</v>
      </c>
      <c r="BK152" s="16">
        <f t="shared" si="463"/>
        <v>0</v>
      </c>
      <c r="BL152" s="16">
        <f t="shared" si="463"/>
        <v>0</v>
      </c>
      <c r="BM152" s="16">
        <f t="shared" si="463"/>
        <v>0</v>
      </c>
      <c r="BN152" s="33">
        <f t="shared" si="463"/>
        <v>568</v>
      </c>
      <c r="BO152" s="16">
        <f t="shared" si="463"/>
        <v>0</v>
      </c>
      <c r="BP152" s="16">
        <f t="shared" si="463"/>
        <v>0</v>
      </c>
      <c r="BQ152" s="16">
        <f t="shared" si="463"/>
        <v>0</v>
      </c>
      <c r="BR152" s="16">
        <f t="shared" si="463"/>
        <v>0</v>
      </c>
      <c r="BS152" s="16">
        <f t="shared" si="463"/>
        <v>-7</v>
      </c>
      <c r="BT152" s="16">
        <f t="shared" si="463"/>
        <v>0</v>
      </c>
      <c r="BU152" s="33">
        <f t="shared" si="463"/>
        <v>561</v>
      </c>
      <c r="BV152" s="16">
        <f t="shared" si="463"/>
        <v>0</v>
      </c>
      <c r="BW152" s="176">
        <f t="shared" si="464"/>
        <v>0</v>
      </c>
      <c r="BX152" s="176">
        <f t="shared" si="464"/>
        <v>0</v>
      </c>
      <c r="BY152" s="176">
        <f t="shared" si="464"/>
        <v>0</v>
      </c>
      <c r="BZ152" s="176">
        <f t="shared" si="464"/>
        <v>0</v>
      </c>
      <c r="CA152" s="176">
        <f t="shared" si="464"/>
        <v>0</v>
      </c>
      <c r="CB152" s="33">
        <f t="shared" si="464"/>
        <v>561</v>
      </c>
      <c r="CC152" s="16">
        <f t="shared" si="464"/>
        <v>0</v>
      </c>
      <c r="CD152" s="176">
        <f t="shared" si="464"/>
        <v>0</v>
      </c>
      <c r="CE152" s="176">
        <f t="shared" si="464"/>
        <v>0</v>
      </c>
      <c r="CF152" s="176">
        <f t="shared" si="464"/>
        <v>0</v>
      </c>
      <c r="CG152" s="176">
        <f t="shared" si="464"/>
        <v>0</v>
      </c>
      <c r="CH152" s="176">
        <f t="shared" si="464"/>
        <v>0</v>
      </c>
      <c r="CI152" s="33">
        <f t="shared" si="464"/>
        <v>561</v>
      </c>
      <c r="CJ152" s="16">
        <f t="shared" si="464"/>
        <v>0</v>
      </c>
      <c r="CK152" s="176">
        <f t="shared" si="465"/>
        <v>0</v>
      </c>
      <c r="CL152" s="176">
        <f t="shared" si="465"/>
        <v>0</v>
      </c>
      <c r="CM152" s="176">
        <f t="shared" si="465"/>
        <v>0</v>
      </c>
      <c r="CN152" s="176">
        <f t="shared" si="465"/>
        <v>0</v>
      </c>
      <c r="CO152" s="176">
        <f t="shared" si="465"/>
        <v>0</v>
      </c>
      <c r="CP152" s="33">
        <f t="shared" si="465"/>
        <v>561</v>
      </c>
      <c r="CQ152" s="16">
        <f t="shared" si="465"/>
        <v>0</v>
      </c>
      <c r="CR152" s="176">
        <f t="shared" si="465"/>
        <v>0</v>
      </c>
      <c r="CS152" s="176">
        <f t="shared" si="465"/>
        <v>0</v>
      </c>
      <c r="CT152" s="176">
        <f t="shared" si="465"/>
        <v>0</v>
      </c>
      <c r="CU152" s="176">
        <f t="shared" si="465"/>
        <v>0</v>
      </c>
      <c r="CV152" s="176">
        <f t="shared" si="465"/>
        <v>0</v>
      </c>
      <c r="CW152" s="33">
        <f t="shared" si="465"/>
        <v>561</v>
      </c>
      <c r="CX152" s="16">
        <f t="shared" si="465"/>
        <v>0</v>
      </c>
    </row>
    <row r="153" spans="1:102" ht="33" x14ac:dyDescent="0.25">
      <c r="A153" s="93" t="s">
        <v>33</v>
      </c>
      <c r="B153" s="12" t="s">
        <v>13</v>
      </c>
      <c r="C153" s="12" t="s">
        <v>71</v>
      </c>
      <c r="D153" s="37" t="s">
        <v>81</v>
      </c>
      <c r="E153" s="15">
        <v>200</v>
      </c>
      <c r="F153" s="16">
        <f t="shared" si="459"/>
        <v>568</v>
      </c>
      <c r="G153" s="16">
        <f t="shared" si="459"/>
        <v>0</v>
      </c>
      <c r="H153" s="16">
        <f t="shared" si="459"/>
        <v>0</v>
      </c>
      <c r="I153" s="16">
        <f t="shared" si="459"/>
        <v>0</v>
      </c>
      <c r="J153" s="16">
        <f t="shared" si="459"/>
        <v>568</v>
      </c>
      <c r="K153" s="16">
        <f t="shared" si="459"/>
        <v>0</v>
      </c>
      <c r="L153" s="16">
        <f t="shared" si="459"/>
        <v>0</v>
      </c>
      <c r="M153" s="16">
        <f t="shared" si="459"/>
        <v>0</v>
      </c>
      <c r="N153" s="16">
        <f t="shared" si="459"/>
        <v>0</v>
      </c>
      <c r="O153" s="16">
        <f t="shared" si="459"/>
        <v>0</v>
      </c>
      <c r="P153" s="16">
        <f t="shared" si="459"/>
        <v>0</v>
      </c>
      <c r="Q153" s="33">
        <f t="shared" si="459"/>
        <v>568</v>
      </c>
      <c r="R153" s="16">
        <f t="shared" si="459"/>
        <v>0</v>
      </c>
      <c r="S153" s="16">
        <f t="shared" si="460"/>
        <v>0</v>
      </c>
      <c r="T153" s="16">
        <f t="shared" si="460"/>
        <v>0</v>
      </c>
      <c r="U153" s="16">
        <f t="shared" si="460"/>
        <v>0</v>
      </c>
      <c r="V153" s="16">
        <f t="shared" si="460"/>
        <v>0</v>
      </c>
      <c r="W153" s="16">
        <f t="shared" si="460"/>
        <v>0</v>
      </c>
      <c r="X153" s="33">
        <f t="shared" si="460"/>
        <v>568</v>
      </c>
      <c r="Y153" s="16">
        <f t="shared" si="460"/>
        <v>0</v>
      </c>
      <c r="Z153" s="16">
        <f t="shared" si="460"/>
        <v>0</v>
      </c>
      <c r="AA153" s="16">
        <f t="shared" si="460"/>
        <v>0</v>
      </c>
      <c r="AB153" s="16">
        <f t="shared" si="460"/>
        <v>0</v>
      </c>
      <c r="AC153" s="16">
        <f t="shared" si="460"/>
        <v>0</v>
      </c>
      <c r="AD153" s="16">
        <f t="shared" si="460"/>
        <v>0</v>
      </c>
      <c r="AE153" s="33">
        <f t="shared" si="460"/>
        <v>568</v>
      </c>
      <c r="AF153" s="16">
        <f t="shared" si="460"/>
        <v>0</v>
      </c>
      <c r="AG153" s="16">
        <f t="shared" si="461"/>
        <v>0</v>
      </c>
      <c r="AH153" s="16">
        <f t="shared" si="461"/>
        <v>0</v>
      </c>
      <c r="AI153" s="16">
        <f t="shared" si="461"/>
        <v>0</v>
      </c>
      <c r="AJ153" s="16">
        <f t="shared" si="461"/>
        <v>0</v>
      </c>
      <c r="AK153" s="16">
        <f t="shared" si="461"/>
        <v>0</v>
      </c>
      <c r="AL153" s="33">
        <f t="shared" si="461"/>
        <v>568</v>
      </c>
      <c r="AM153" s="16">
        <f t="shared" si="461"/>
        <v>0</v>
      </c>
      <c r="AN153" s="16">
        <f t="shared" si="461"/>
        <v>0</v>
      </c>
      <c r="AO153" s="16">
        <f t="shared" si="461"/>
        <v>0</v>
      </c>
      <c r="AP153" s="16">
        <f t="shared" si="461"/>
        <v>0</v>
      </c>
      <c r="AQ153" s="16">
        <f t="shared" si="461"/>
        <v>0</v>
      </c>
      <c r="AR153" s="16">
        <f t="shared" si="461"/>
        <v>0</v>
      </c>
      <c r="AS153" s="33">
        <f t="shared" si="461"/>
        <v>568</v>
      </c>
      <c r="AT153" s="16">
        <f t="shared" si="461"/>
        <v>0</v>
      </c>
      <c r="AU153" s="16">
        <f t="shared" si="462"/>
        <v>0</v>
      </c>
      <c r="AV153" s="16">
        <f t="shared" si="462"/>
        <v>0</v>
      </c>
      <c r="AW153" s="16">
        <f t="shared" si="462"/>
        <v>0</v>
      </c>
      <c r="AX153" s="16">
        <f t="shared" si="462"/>
        <v>0</v>
      </c>
      <c r="AY153" s="16">
        <f t="shared" si="462"/>
        <v>0</v>
      </c>
      <c r="AZ153" s="33">
        <f t="shared" si="462"/>
        <v>568</v>
      </c>
      <c r="BA153" s="16">
        <f t="shared" si="462"/>
        <v>0</v>
      </c>
      <c r="BB153" s="16">
        <f t="shared" si="462"/>
        <v>0</v>
      </c>
      <c r="BC153" s="16">
        <f t="shared" si="462"/>
        <v>0</v>
      </c>
      <c r="BD153" s="16">
        <f t="shared" si="462"/>
        <v>0</v>
      </c>
      <c r="BE153" s="16">
        <f t="shared" si="462"/>
        <v>0</v>
      </c>
      <c r="BF153" s="16">
        <f t="shared" si="462"/>
        <v>0</v>
      </c>
      <c r="BG153" s="33">
        <f t="shared" si="462"/>
        <v>568</v>
      </c>
      <c r="BH153" s="16">
        <f t="shared" si="462"/>
        <v>0</v>
      </c>
      <c r="BI153" s="16">
        <f t="shared" si="463"/>
        <v>0</v>
      </c>
      <c r="BJ153" s="16">
        <f t="shared" si="463"/>
        <v>0</v>
      </c>
      <c r="BK153" s="16">
        <f t="shared" si="463"/>
        <v>0</v>
      </c>
      <c r="BL153" s="16">
        <f t="shared" si="463"/>
        <v>0</v>
      </c>
      <c r="BM153" s="16">
        <f t="shared" si="463"/>
        <v>0</v>
      </c>
      <c r="BN153" s="33">
        <f t="shared" si="463"/>
        <v>568</v>
      </c>
      <c r="BO153" s="16">
        <f t="shared" si="463"/>
        <v>0</v>
      </c>
      <c r="BP153" s="16">
        <f t="shared" si="463"/>
        <v>0</v>
      </c>
      <c r="BQ153" s="16">
        <f t="shared" si="463"/>
        <v>0</v>
      </c>
      <c r="BR153" s="16">
        <f t="shared" si="463"/>
        <v>0</v>
      </c>
      <c r="BS153" s="16">
        <f t="shared" si="463"/>
        <v>-7</v>
      </c>
      <c r="BT153" s="16">
        <f t="shared" si="463"/>
        <v>0</v>
      </c>
      <c r="BU153" s="33">
        <f t="shared" si="463"/>
        <v>561</v>
      </c>
      <c r="BV153" s="16">
        <f t="shared" si="463"/>
        <v>0</v>
      </c>
      <c r="BW153" s="176">
        <f t="shared" si="464"/>
        <v>0</v>
      </c>
      <c r="BX153" s="176">
        <f t="shared" si="464"/>
        <v>0</v>
      </c>
      <c r="BY153" s="176">
        <f t="shared" si="464"/>
        <v>0</v>
      </c>
      <c r="BZ153" s="176">
        <f t="shared" si="464"/>
        <v>0</v>
      </c>
      <c r="CA153" s="176">
        <f t="shared" si="464"/>
        <v>0</v>
      </c>
      <c r="CB153" s="33">
        <f t="shared" si="464"/>
        <v>561</v>
      </c>
      <c r="CC153" s="16">
        <f t="shared" si="464"/>
        <v>0</v>
      </c>
      <c r="CD153" s="176">
        <f t="shared" si="464"/>
        <v>0</v>
      </c>
      <c r="CE153" s="176">
        <f t="shared" si="464"/>
        <v>0</v>
      </c>
      <c r="CF153" s="176">
        <f t="shared" si="464"/>
        <v>0</v>
      </c>
      <c r="CG153" s="176">
        <f t="shared" si="464"/>
        <v>0</v>
      </c>
      <c r="CH153" s="176">
        <f t="shared" si="464"/>
        <v>0</v>
      </c>
      <c r="CI153" s="33">
        <f t="shared" si="464"/>
        <v>561</v>
      </c>
      <c r="CJ153" s="16">
        <f t="shared" si="464"/>
        <v>0</v>
      </c>
      <c r="CK153" s="176">
        <f t="shared" si="465"/>
        <v>0</v>
      </c>
      <c r="CL153" s="176">
        <f t="shared" si="465"/>
        <v>0</v>
      </c>
      <c r="CM153" s="176">
        <f t="shared" si="465"/>
        <v>0</v>
      </c>
      <c r="CN153" s="176">
        <f t="shared" si="465"/>
        <v>0</v>
      </c>
      <c r="CO153" s="176">
        <f t="shared" si="465"/>
        <v>0</v>
      </c>
      <c r="CP153" s="33">
        <f t="shared" si="465"/>
        <v>561</v>
      </c>
      <c r="CQ153" s="16">
        <f t="shared" si="465"/>
        <v>0</v>
      </c>
      <c r="CR153" s="176">
        <f t="shared" si="465"/>
        <v>0</v>
      </c>
      <c r="CS153" s="176">
        <f t="shared" si="465"/>
        <v>0</v>
      </c>
      <c r="CT153" s="176">
        <f t="shared" si="465"/>
        <v>0</v>
      </c>
      <c r="CU153" s="176">
        <f t="shared" si="465"/>
        <v>0</v>
      </c>
      <c r="CV153" s="176">
        <f t="shared" si="465"/>
        <v>0</v>
      </c>
      <c r="CW153" s="33">
        <f t="shared" si="465"/>
        <v>561</v>
      </c>
      <c r="CX153" s="16">
        <f t="shared" si="465"/>
        <v>0</v>
      </c>
    </row>
    <row r="154" spans="1:102" ht="33" x14ac:dyDescent="0.25">
      <c r="A154" s="83" t="s">
        <v>34</v>
      </c>
      <c r="B154" s="12" t="s">
        <v>13</v>
      </c>
      <c r="C154" s="12" t="s">
        <v>71</v>
      </c>
      <c r="D154" s="37" t="s">
        <v>81</v>
      </c>
      <c r="E154" s="15">
        <v>240</v>
      </c>
      <c r="F154" s="16">
        <v>568</v>
      </c>
      <c r="G154" s="16"/>
      <c r="H154" s="16"/>
      <c r="I154" s="16"/>
      <c r="J154" s="16">
        <f>F154+H154</f>
        <v>568</v>
      </c>
      <c r="K154" s="16">
        <f>G154+I154</f>
        <v>0</v>
      </c>
      <c r="L154" s="26"/>
      <c r="M154" s="26"/>
      <c r="N154" s="26"/>
      <c r="O154" s="26"/>
      <c r="P154" s="26"/>
      <c r="Q154" s="33">
        <f>J154+L154+M154+N154+O154+P154</f>
        <v>568</v>
      </c>
      <c r="R154" s="16">
        <f>K154+P154</f>
        <v>0</v>
      </c>
      <c r="S154" s="26"/>
      <c r="T154" s="26"/>
      <c r="U154" s="26"/>
      <c r="V154" s="26"/>
      <c r="W154" s="26"/>
      <c r="X154" s="33">
        <f>Q154+S154+T154+U154+V154+W154</f>
        <v>568</v>
      </c>
      <c r="Y154" s="16">
        <f>R154+W154</f>
        <v>0</v>
      </c>
      <c r="Z154" s="26"/>
      <c r="AA154" s="26"/>
      <c r="AB154" s="26"/>
      <c r="AC154" s="26"/>
      <c r="AD154" s="26"/>
      <c r="AE154" s="33">
        <f>X154+Z154+AA154+AB154+AC154+AD154</f>
        <v>568</v>
      </c>
      <c r="AF154" s="16">
        <f>Y154+AD154</f>
        <v>0</v>
      </c>
      <c r="AG154" s="26"/>
      <c r="AH154" s="26"/>
      <c r="AI154" s="26"/>
      <c r="AJ154" s="26"/>
      <c r="AK154" s="26"/>
      <c r="AL154" s="33">
        <f>AE154+AG154+AH154+AI154+AJ154+AK154</f>
        <v>568</v>
      </c>
      <c r="AM154" s="16">
        <f>AF154+AK154</f>
        <v>0</v>
      </c>
      <c r="AN154" s="26"/>
      <c r="AO154" s="26"/>
      <c r="AP154" s="26"/>
      <c r="AQ154" s="26"/>
      <c r="AR154" s="26"/>
      <c r="AS154" s="33">
        <f>AL154+AN154+AO154+AP154+AQ154+AR154</f>
        <v>568</v>
      </c>
      <c r="AT154" s="16">
        <f>AM154+AR154</f>
        <v>0</v>
      </c>
      <c r="AU154" s="26"/>
      <c r="AV154" s="26"/>
      <c r="AW154" s="26"/>
      <c r="AX154" s="26"/>
      <c r="AY154" s="26"/>
      <c r="AZ154" s="33">
        <f>AS154+AU154+AV154+AW154+AX154+AY154</f>
        <v>568</v>
      </c>
      <c r="BA154" s="16">
        <f>AT154+AY154</f>
        <v>0</v>
      </c>
      <c r="BB154" s="26"/>
      <c r="BC154" s="26"/>
      <c r="BD154" s="26"/>
      <c r="BE154" s="26"/>
      <c r="BF154" s="26"/>
      <c r="BG154" s="33">
        <f>AZ154+BB154+BC154+BD154+BE154+BF154</f>
        <v>568</v>
      </c>
      <c r="BH154" s="16">
        <f>BA154+BF154</f>
        <v>0</v>
      </c>
      <c r="BI154" s="26"/>
      <c r="BJ154" s="26"/>
      <c r="BK154" s="26"/>
      <c r="BL154" s="26"/>
      <c r="BM154" s="26"/>
      <c r="BN154" s="33">
        <f>BG154+BI154+BJ154+BK154+BL154+BM154</f>
        <v>568</v>
      </c>
      <c r="BO154" s="16">
        <f>BH154+BM154</f>
        <v>0</v>
      </c>
      <c r="BP154" s="26"/>
      <c r="BQ154" s="26"/>
      <c r="BR154" s="26"/>
      <c r="BS154" s="26">
        <v>-7</v>
      </c>
      <c r="BT154" s="26"/>
      <c r="BU154" s="33">
        <f>BN154+BP154+BQ154+BR154+BS154+BT154</f>
        <v>561</v>
      </c>
      <c r="BV154" s="16">
        <f>BO154+BT154</f>
        <v>0</v>
      </c>
      <c r="BW154" s="183"/>
      <c r="BX154" s="183"/>
      <c r="BY154" s="183"/>
      <c r="BZ154" s="183"/>
      <c r="CA154" s="183"/>
      <c r="CB154" s="33">
        <f>BU154+BW154+BX154+BY154+BZ154+CA154</f>
        <v>561</v>
      </c>
      <c r="CC154" s="16">
        <f>BV154+CA154</f>
        <v>0</v>
      </c>
      <c r="CD154" s="183"/>
      <c r="CE154" s="183"/>
      <c r="CF154" s="183"/>
      <c r="CG154" s="183"/>
      <c r="CH154" s="183"/>
      <c r="CI154" s="33">
        <f>CB154+CD154+CE154+CF154+CG154+CH154</f>
        <v>561</v>
      </c>
      <c r="CJ154" s="16">
        <f>CC154+CH154</f>
        <v>0</v>
      </c>
      <c r="CK154" s="183"/>
      <c r="CL154" s="183"/>
      <c r="CM154" s="183"/>
      <c r="CN154" s="183"/>
      <c r="CO154" s="183"/>
      <c r="CP154" s="33">
        <f>CI154+CK154+CL154+CM154+CN154+CO154</f>
        <v>561</v>
      </c>
      <c r="CQ154" s="16">
        <f>CJ154+CO154</f>
        <v>0</v>
      </c>
      <c r="CR154" s="183"/>
      <c r="CS154" s="183"/>
      <c r="CT154" s="183"/>
      <c r="CU154" s="183"/>
      <c r="CV154" s="183"/>
      <c r="CW154" s="33">
        <f>CP154+CR154+CS154+CT154+CU154+CV154</f>
        <v>561</v>
      </c>
      <c r="CX154" s="16">
        <f>CQ154+CV154</f>
        <v>0</v>
      </c>
    </row>
    <row r="155" spans="1:102" ht="66" customHeight="1" x14ac:dyDescent="0.25">
      <c r="A155" s="11" t="s">
        <v>82</v>
      </c>
      <c r="B155" s="37" t="s">
        <v>13</v>
      </c>
      <c r="C155" s="37" t="s">
        <v>71</v>
      </c>
      <c r="D155" s="37" t="s">
        <v>83</v>
      </c>
      <c r="E155" s="37"/>
      <c r="F155" s="16">
        <f t="shared" ref="F155:AF155" si="466">F156+F160+F169+F172+F175+F178+F181</f>
        <v>252782</v>
      </c>
      <c r="G155" s="16">
        <f t="shared" si="466"/>
        <v>0</v>
      </c>
      <c r="H155" s="16">
        <f t="shared" si="466"/>
        <v>4499</v>
      </c>
      <c r="I155" s="16">
        <f t="shared" si="466"/>
        <v>315</v>
      </c>
      <c r="J155" s="16">
        <f t="shared" si="466"/>
        <v>257281</v>
      </c>
      <c r="K155" s="16">
        <f t="shared" si="466"/>
        <v>315</v>
      </c>
      <c r="L155" s="16">
        <f t="shared" si="466"/>
        <v>0</v>
      </c>
      <c r="M155" s="16">
        <f t="shared" si="466"/>
        <v>0</v>
      </c>
      <c r="N155" s="16">
        <f t="shared" si="466"/>
        <v>5866</v>
      </c>
      <c r="O155" s="16">
        <f t="shared" si="466"/>
        <v>0</v>
      </c>
      <c r="P155" s="16">
        <f t="shared" si="466"/>
        <v>0</v>
      </c>
      <c r="Q155" s="33">
        <f t="shared" si="466"/>
        <v>263147</v>
      </c>
      <c r="R155" s="16">
        <f t="shared" si="466"/>
        <v>315</v>
      </c>
      <c r="S155" s="16">
        <f t="shared" si="466"/>
        <v>0</v>
      </c>
      <c r="T155" s="16">
        <f t="shared" si="466"/>
        <v>0</v>
      </c>
      <c r="U155" s="16">
        <f t="shared" si="466"/>
        <v>0</v>
      </c>
      <c r="V155" s="16">
        <f t="shared" si="466"/>
        <v>0</v>
      </c>
      <c r="W155" s="16">
        <f t="shared" si="466"/>
        <v>0</v>
      </c>
      <c r="X155" s="33">
        <f t="shared" si="466"/>
        <v>263147</v>
      </c>
      <c r="Y155" s="16">
        <f t="shared" si="466"/>
        <v>315</v>
      </c>
      <c r="Z155" s="16">
        <f t="shared" si="466"/>
        <v>0</v>
      </c>
      <c r="AA155" s="16">
        <f t="shared" si="466"/>
        <v>0</v>
      </c>
      <c r="AB155" s="16">
        <f t="shared" si="466"/>
        <v>0</v>
      </c>
      <c r="AC155" s="16">
        <f t="shared" si="466"/>
        <v>0</v>
      </c>
      <c r="AD155" s="16">
        <f t="shared" si="466"/>
        <v>172</v>
      </c>
      <c r="AE155" s="33">
        <f t="shared" si="466"/>
        <v>263319</v>
      </c>
      <c r="AF155" s="16">
        <f t="shared" si="466"/>
        <v>487</v>
      </c>
      <c r="AG155" s="16">
        <f t="shared" ref="AG155:AM155" si="467">AG156+AG160+AG169+AG172+AG175+AG178+AG181</f>
        <v>0</v>
      </c>
      <c r="AH155" s="16">
        <f t="shared" si="467"/>
        <v>0</v>
      </c>
      <c r="AI155" s="16">
        <f t="shared" si="467"/>
        <v>0</v>
      </c>
      <c r="AJ155" s="16">
        <f t="shared" si="467"/>
        <v>0</v>
      </c>
      <c r="AK155" s="16">
        <f t="shared" si="467"/>
        <v>0</v>
      </c>
      <c r="AL155" s="33">
        <f t="shared" si="467"/>
        <v>263319</v>
      </c>
      <c r="AM155" s="16">
        <f t="shared" si="467"/>
        <v>487</v>
      </c>
      <c r="AN155" s="16">
        <f t="shared" ref="AN155:AT155" si="468">AN156+AN160+AN169+AN172+AN175+AN178+AN181</f>
        <v>0</v>
      </c>
      <c r="AO155" s="16">
        <f t="shared" si="468"/>
        <v>0</v>
      </c>
      <c r="AP155" s="16">
        <f t="shared" si="468"/>
        <v>800</v>
      </c>
      <c r="AQ155" s="16">
        <f t="shared" si="468"/>
        <v>0</v>
      </c>
      <c r="AR155" s="16">
        <f t="shared" si="468"/>
        <v>0</v>
      </c>
      <c r="AS155" s="33">
        <f t="shared" si="468"/>
        <v>264119</v>
      </c>
      <c r="AT155" s="16">
        <f t="shared" si="468"/>
        <v>487</v>
      </c>
      <c r="AU155" s="16">
        <f t="shared" ref="AU155:BA155" si="469">AU156+AU160+AU169+AU172+AU175+AU178+AU181</f>
        <v>0</v>
      </c>
      <c r="AV155" s="16">
        <f t="shared" si="469"/>
        <v>0</v>
      </c>
      <c r="AW155" s="16">
        <f t="shared" si="469"/>
        <v>10692</v>
      </c>
      <c r="AX155" s="16">
        <f t="shared" si="469"/>
        <v>0</v>
      </c>
      <c r="AY155" s="16">
        <f t="shared" si="469"/>
        <v>0</v>
      </c>
      <c r="AZ155" s="33">
        <f t="shared" si="469"/>
        <v>274811</v>
      </c>
      <c r="BA155" s="16">
        <f t="shared" si="469"/>
        <v>487</v>
      </c>
      <c r="BB155" s="16">
        <f t="shared" ref="BB155:BH155" si="470">BB156+BB160+BB169+BB172+BB175+BB178+BB181</f>
        <v>0</v>
      </c>
      <c r="BC155" s="16">
        <f t="shared" si="470"/>
        <v>0</v>
      </c>
      <c r="BD155" s="16">
        <f t="shared" si="470"/>
        <v>0</v>
      </c>
      <c r="BE155" s="16">
        <f t="shared" si="470"/>
        <v>0</v>
      </c>
      <c r="BF155" s="16">
        <f t="shared" si="470"/>
        <v>0</v>
      </c>
      <c r="BG155" s="33">
        <f t="shared" si="470"/>
        <v>274811</v>
      </c>
      <c r="BH155" s="16">
        <f t="shared" si="470"/>
        <v>487</v>
      </c>
      <c r="BI155" s="16">
        <f t="shared" ref="BI155:BO155" si="471">BI156+BI160+BI169+BI172+BI175+BI178+BI181</f>
        <v>0</v>
      </c>
      <c r="BJ155" s="16">
        <f t="shared" si="471"/>
        <v>0</v>
      </c>
      <c r="BK155" s="16">
        <f t="shared" si="471"/>
        <v>0</v>
      </c>
      <c r="BL155" s="16">
        <f t="shared" si="471"/>
        <v>0</v>
      </c>
      <c r="BM155" s="16">
        <f t="shared" si="471"/>
        <v>0</v>
      </c>
      <c r="BN155" s="33">
        <f t="shared" si="471"/>
        <v>274811</v>
      </c>
      <c r="BO155" s="16">
        <f t="shared" si="471"/>
        <v>487</v>
      </c>
      <c r="BP155" s="16">
        <f t="shared" ref="BP155:BV155" si="472">BP156+BP160+BP169+BP172+BP175+BP178+BP181</f>
        <v>357</v>
      </c>
      <c r="BQ155" s="16">
        <f t="shared" si="472"/>
        <v>0</v>
      </c>
      <c r="BR155" s="16">
        <f t="shared" si="472"/>
        <v>255</v>
      </c>
      <c r="BS155" s="16">
        <f t="shared" si="472"/>
        <v>-431</v>
      </c>
      <c r="BT155" s="16">
        <f t="shared" si="472"/>
        <v>0</v>
      </c>
      <c r="BU155" s="33">
        <f t="shared" si="472"/>
        <v>274992</v>
      </c>
      <c r="BV155" s="16">
        <f t="shared" si="472"/>
        <v>487</v>
      </c>
      <c r="BW155" s="176">
        <f t="shared" ref="BW155:CC155" si="473">BW156+BW160+BW169+BW172+BW175+BW178+BW181</f>
        <v>0</v>
      </c>
      <c r="BX155" s="176">
        <f t="shared" si="473"/>
        <v>0</v>
      </c>
      <c r="BY155" s="176">
        <f t="shared" si="473"/>
        <v>0</v>
      </c>
      <c r="BZ155" s="176">
        <f t="shared" si="473"/>
        <v>0</v>
      </c>
      <c r="CA155" s="176">
        <f t="shared" si="473"/>
        <v>0</v>
      </c>
      <c r="CB155" s="33">
        <f t="shared" si="473"/>
        <v>274992</v>
      </c>
      <c r="CC155" s="16">
        <f t="shared" si="473"/>
        <v>487</v>
      </c>
      <c r="CD155" s="176">
        <f t="shared" ref="CD155:CJ155" si="474">CD156+CD160+CD169+CD172+CD175+CD178+CD181</f>
        <v>0</v>
      </c>
      <c r="CE155" s="176">
        <f t="shared" si="474"/>
        <v>0</v>
      </c>
      <c r="CF155" s="176">
        <f t="shared" si="474"/>
        <v>0</v>
      </c>
      <c r="CG155" s="176">
        <f t="shared" si="474"/>
        <v>0</v>
      </c>
      <c r="CH155" s="176">
        <f t="shared" si="474"/>
        <v>0</v>
      </c>
      <c r="CI155" s="33">
        <f t="shared" si="474"/>
        <v>274992</v>
      </c>
      <c r="CJ155" s="16">
        <f t="shared" si="474"/>
        <v>487</v>
      </c>
      <c r="CK155" s="176">
        <f t="shared" ref="CK155:CQ155" si="475">CK156+CK160+CK169+CK172+CK175+CK178+CK181</f>
        <v>0</v>
      </c>
      <c r="CL155" s="176">
        <f t="shared" si="475"/>
        <v>0</v>
      </c>
      <c r="CM155" s="176">
        <f t="shared" si="475"/>
        <v>0</v>
      </c>
      <c r="CN155" s="176">
        <f t="shared" si="475"/>
        <v>-796</v>
      </c>
      <c r="CO155" s="176">
        <f t="shared" si="475"/>
        <v>0</v>
      </c>
      <c r="CP155" s="33">
        <f t="shared" si="475"/>
        <v>274196</v>
      </c>
      <c r="CQ155" s="16">
        <f t="shared" si="475"/>
        <v>487</v>
      </c>
      <c r="CR155" s="176">
        <f t="shared" ref="CR155:CX155" si="476">CR156+CR160+CR169+CR172+CR175+CR178+CR181</f>
        <v>0</v>
      </c>
      <c r="CS155" s="176">
        <f t="shared" si="476"/>
        <v>0</v>
      </c>
      <c r="CT155" s="176">
        <f t="shared" si="476"/>
        <v>0</v>
      </c>
      <c r="CU155" s="176">
        <f t="shared" si="476"/>
        <v>0</v>
      </c>
      <c r="CV155" s="176">
        <f t="shared" si="476"/>
        <v>0</v>
      </c>
      <c r="CW155" s="33">
        <f t="shared" si="476"/>
        <v>274196</v>
      </c>
      <c r="CX155" s="16">
        <f t="shared" si="476"/>
        <v>487</v>
      </c>
    </row>
    <row r="156" spans="1:102" ht="33" x14ac:dyDescent="0.25">
      <c r="A156" s="11" t="s">
        <v>84</v>
      </c>
      <c r="B156" s="37" t="s">
        <v>13</v>
      </c>
      <c r="C156" s="37" t="s">
        <v>71</v>
      </c>
      <c r="D156" s="37" t="s">
        <v>85</v>
      </c>
      <c r="E156" s="37"/>
      <c r="F156" s="16">
        <f t="shared" ref="F156:U158" si="477">F157</f>
        <v>205536</v>
      </c>
      <c r="G156" s="16">
        <f t="shared" si="477"/>
        <v>0</v>
      </c>
      <c r="H156" s="16">
        <f t="shared" si="477"/>
        <v>3325</v>
      </c>
      <c r="I156" s="16">
        <f t="shared" si="477"/>
        <v>0</v>
      </c>
      <c r="J156" s="16">
        <f t="shared" si="477"/>
        <v>208861</v>
      </c>
      <c r="K156" s="16">
        <f t="shared" si="477"/>
        <v>0</v>
      </c>
      <c r="L156" s="16">
        <f t="shared" si="477"/>
        <v>0</v>
      </c>
      <c r="M156" s="16">
        <f t="shared" si="477"/>
        <v>0</v>
      </c>
      <c r="N156" s="16">
        <f t="shared" si="477"/>
        <v>5866</v>
      </c>
      <c r="O156" s="16">
        <f t="shared" si="477"/>
        <v>0</v>
      </c>
      <c r="P156" s="16">
        <f t="shared" si="477"/>
        <v>0</v>
      </c>
      <c r="Q156" s="33">
        <f t="shared" si="477"/>
        <v>214727</v>
      </c>
      <c r="R156" s="16">
        <f t="shared" si="477"/>
        <v>0</v>
      </c>
      <c r="S156" s="16">
        <f t="shared" si="477"/>
        <v>0</v>
      </c>
      <c r="T156" s="16">
        <f t="shared" si="477"/>
        <v>0</v>
      </c>
      <c r="U156" s="16">
        <f t="shared" si="477"/>
        <v>0</v>
      </c>
      <c r="V156" s="16">
        <f t="shared" ref="S156:AH158" si="478">V157</f>
        <v>0</v>
      </c>
      <c r="W156" s="16">
        <f t="shared" si="478"/>
        <v>0</v>
      </c>
      <c r="X156" s="33">
        <f t="shared" si="478"/>
        <v>214727</v>
      </c>
      <c r="Y156" s="16">
        <f t="shared" si="478"/>
        <v>0</v>
      </c>
      <c r="Z156" s="16">
        <f t="shared" si="478"/>
        <v>0</v>
      </c>
      <c r="AA156" s="16">
        <f t="shared" si="478"/>
        <v>0</v>
      </c>
      <c r="AB156" s="16">
        <f t="shared" si="478"/>
        <v>0</v>
      </c>
      <c r="AC156" s="16">
        <f t="shared" si="478"/>
        <v>0</v>
      </c>
      <c r="AD156" s="16">
        <f t="shared" si="478"/>
        <v>0</v>
      </c>
      <c r="AE156" s="33">
        <f t="shared" si="478"/>
        <v>214727</v>
      </c>
      <c r="AF156" s="16">
        <f t="shared" si="478"/>
        <v>0</v>
      </c>
      <c r="AG156" s="16">
        <f t="shared" si="478"/>
        <v>0</v>
      </c>
      <c r="AH156" s="16">
        <f t="shared" si="478"/>
        <v>0</v>
      </c>
      <c r="AI156" s="16">
        <f t="shared" ref="AG156:AV158" si="479">AI157</f>
        <v>0</v>
      </c>
      <c r="AJ156" s="16">
        <f t="shared" si="479"/>
        <v>0</v>
      </c>
      <c r="AK156" s="16">
        <f t="shared" si="479"/>
        <v>0</v>
      </c>
      <c r="AL156" s="33">
        <f t="shared" si="479"/>
        <v>214727</v>
      </c>
      <c r="AM156" s="16">
        <f t="shared" si="479"/>
        <v>0</v>
      </c>
      <c r="AN156" s="16">
        <f t="shared" si="479"/>
        <v>0</v>
      </c>
      <c r="AO156" s="16">
        <f t="shared" si="479"/>
        <v>0</v>
      </c>
      <c r="AP156" s="16">
        <f t="shared" si="479"/>
        <v>0</v>
      </c>
      <c r="AQ156" s="16">
        <f t="shared" si="479"/>
        <v>0</v>
      </c>
      <c r="AR156" s="16">
        <f t="shared" si="479"/>
        <v>0</v>
      </c>
      <c r="AS156" s="33">
        <f t="shared" si="479"/>
        <v>214727</v>
      </c>
      <c r="AT156" s="16">
        <f t="shared" si="479"/>
        <v>0</v>
      </c>
      <c r="AU156" s="16">
        <f t="shared" si="479"/>
        <v>0</v>
      </c>
      <c r="AV156" s="16">
        <f t="shared" si="479"/>
        <v>0</v>
      </c>
      <c r="AW156" s="16">
        <f t="shared" ref="AU156:BJ158" si="480">AW157</f>
        <v>0</v>
      </c>
      <c r="AX156" s="16">
        <f t="shared" si="480"/>
        <v>0</v>
      </c>
      <c r="AY156" s="16">
        <f t="shared" si="480"/>
        <v>0</v>
      </c>
      <c r="AZ156" s="33">
        <f t="shared" si="480"/>
        <v>214727</v>
      </c>
      <c r="BA156" s="16">
        <f t="shared" si="480"/>
        <v>0</v>
      </c>
      <c r="BB156" s="16">
        <f t="shared" si="480"/>
        <v>0</v>
      </c>
      <c r="BC156" s="16">
        <f t="shared" si="480"/>
        <v>0</v>
      </c>
      <c r="BD156" s="16">
        <f t="shared" si="480"/>
        <v>0</v>
      </c>
      <c r="BE156" s="16">
        <f t="shared" si="480"/>
        <v>0</v>
      </c>
      <c r="BF156" s="16">
        <f t="shared" si="480"/>
        <v>0</v>
      </c>
      <c r="BG156" s="33">
        <f t="shared" si="480"/>
        <v>214727</v>
      </c>
      <c r="BH156" s="16">
        <f t="shared" si="480"/>
        <v>0</v>
      </c>
      <c r="BI156" s="16">
        <f t="shared" si="480"/>
        <v>0</v>
      </c>
      <c r="BJ156" s="16">
        <f t="shared" si="480"/>
        <v>0</v>
      </c>
      <c r="BK156" s="16">
        <f t="shared" ref="BI156:BX158" si="481">BK157</f>
        <v>0</v>
      </c>
      <c r="BL156" s="16">
        <f t="shared" si="481"/>
        <v>0</v>
      </c>
      <c r="BM156" s="16">
        <f t="shared" si="481"/>
        <v>0</v>
      </c>
      <c r="BN156" s="33">
        <f t="shared" si="481"/>
        <v>214727</v>
      </c>
      <c r="BO156" s="16">
        <f t="shared" si="481"/>
        <v>0</v>
      </c>
      <c r="BP156" s="16">
        <f t="shared" si="481"/>
        <v>0</v>
      </c>
      <c r="BQ156" s="16">
        <f t="shared" si="481"/>
        <v>0</v>
      </c>
      <c r="BR156" s="16">
        <f t="shared" si="481"/>
        <v>0</v>
      </c>
      <c r="BS156" s="16">
        <f t="shared" si="481"/>
        <v>0</v>
      </c>
      <c r="BT156" s="16">
        <f t="shared" si="481"/>
        <v>0</v>
      </c>
      <c r="BU156" s="33">
        <f t="shared" si="481"/>
        <v>214727</v>
      </c>
      <c r="BV156" s="16">
        <f t="shared" si="481"/>
        <v>0</v>
      </c>
      <c r="BW156" s="176">
        <f t="shared" si="481"/>
        <v>0</v>
      </c>
      <c r="BX156" s="176">
        <f t="shared" si="481"/>
        <v>0</v>
      </c>
      <c r="BY156" s="176">
        <f t="shared" ref="BW156:CL158" si="482">BY157</f>
        <v>0</v>
      </c>
      <c r="BZ156" s="176">
        <f t="shared" si="482"/>
        <v>0</v>
      </c>
      <c r="CA156" s="176">
        <f t="shared" si="482"/>
        <v>0</v>
      </c>
      <c r="CB156" s="33">
        <f t="shared" si="482"/>
        <v>214727</v>
      </c>
      <c r="CC156" s="16">
        <f t="shared" si="482"/>
        <v>0</v>
      </c>
      <c r="CD156" s="176">
        <f t="shared" si="482"/>
        <v>0</v>
      </c>
      <c r="CE156" s="176">
        <f t="shared" si="482"/>
        <v>0</v>
      </c>
      <c r="CF156" s="176">
        <f t="shared" si="482"/>
        <v>0</v>
      </c>
      <c r="CG156" s="176">
        <f t="shared" si="482"/>
        <v>0</v>
      </c>
      <c r="CH156" s="176">
        <f t="shared" si="482"/>
        <v>0</v>
      </c>
      <c r="CI156" s="33">
        <f t="shared" si="482"/>
        <v>214727</v>
      </c>
      <c r="CJ156" s="16">
        <f t="shared" si="482"/>
        <v>0</v>
      </c>
      <c r="CK156" s="176">
        <f t="shared" si="482"/>
        <v>0</v>
      </c>
      <c r="CL156" s="176">
        <f t="shared" si="482"/>
        <v>0</v>
      </c>
      <c r="CM156" s="176">
        <f t="shared" ref="CK156:CX158" si="483">CM157</f>
        <v>0</v>
      </c>
      <c r="CN156" s="176">
        <f t="shared" si="483"/>
        <v>0</v>
      </c>
      <c r="CO156" s="176">
        <f t="shared" si="483"/>
        <v>0</v>
      </c>
      <c r="CP156" s="33">
        <f t="shared" si="483"/>
        <v>214727</v>
      </c>
      <c r="CQ156" s="16">
        <f t="shared" si="483"/>
        <v>0</v>
      </c>
      <c r="CR156" s="176">
        <f t="shared" si="483"/>
        <v>0</v>
      </c>
      <c r="CS156" s="176">
        <f t="shared" si="483"/>
        <v>0</v>
      </c>
      <c r="CT156" s="176">
        <f t="shared" si="483"/>
        <v>0</v>
      </c>
      <c r="CU156" s="176">
        <f t="shared" si="483"/>
        <v>0</v>
      </c>
      <c r="CV156" s="176">
        <f t="shared" si="483"/>
        <v>0</v>
      </c>
      <c r="CW156" s="33">
        <f t="shared" si="483"/>
        <v>214727</v>
      </c>
      <c r="CX156" s="16">
        <f t="shared" si="483"/>
        <v>0</v>
      </c>
    </row>
    <row r="157" spans="1:102" ht="33" x14ac:dyDescent="0.25">
      <c r="A157" s="78" t="s">
        <v>86</v>
      </c>
      <c r="B157" s="37" t="s">
        <v>13</v>
      </c>
      <c r="C157" s="37" t="s">
        <v>71</v>
      </c>
      <c r="D157" s="37" t="s">
        <v>87</v>
      </c>
      <c r="E157" s="37"/>
      <c r="F157" s="16">
        <f t="shared" si="477"/>
        <v>205536</v>
      </c>
      <c r="G157" s="16">
        <f t="shared" si="477"/>
        <v>0</v>
      </c>
      <c r="H157" s="16">
        <f t="shared" si="477"/>
        <v>3325</v>
      </c>
      <c r="I157" s="16">
        <f t="shared" si="477"/>
        <v>0</v>
      </c>
      <c r="J157" s="16">
        <f t="shared" si="477"/>
        <v>208861</v>
      </c>
      <c r="K157" s="16">
        <f t="shared" si="477"/>
        <v>0</v>
      </c>
      <c r="L157" s="16">
        <f t="shared" si="477"/>
        <v>0</v>
      </c>
      <c r="M157" s="16">
        <f t="shared" si="477"/>
        <v>0</v>
      </c>
      <c r="N157" s="16">
        <f t="shared" si="477"/>
        <v>5866</v>
      </c>
      <c r="O157" s="16">
        <f t="shared" si="477"/>
        <v>0</v>
      </c>
      <c r="P157" s="16">
        <f t="shared" si="477"/>
        <v>0</v>
      </c>
      <c r="Q157" s="33">
        <f t="shared" si="477"/>
        <v>214727</v>
      </c>
      <c r="R157" s="16">
        <f t="shared" si="477"/>
        <v>0</v>
      </c>
      <c r="S157" s="16">
        <f t="shared" si="478"/>
        <v>0</v>
      </c>
      <c r="T157" s="16">
        <f t="shared" si="478"/>
        <v>0</v>
      </c>
      <c r="U157" s="16">
        <f t="shared" si="478"/>
        <v>0</v>
      </c>
      <c r="V157" s="16">
        <f t="shared" si="478"/>
        <v>0</v>
      </c>
      <c r="W157" s="16">
        <f t="shared" si="478"/>
        <v>0</v>
      </c>
      <c r="X157" s="33">
        <f t="shared" si="478"/>
        <v>214727</v>
      </c>
      <c r="Y157" s="16">
        <f t="shared" si="478"/>
        <v>0</v>
      </c>
      <c r="Z157" s="16">
        <f t="shared" si="478"/>
        <v>0</v>
      </c>
      <c r="AA157" s="16">
        <f t="shared" si="478"/>
        <v>0</v>
      </c>
      <c r="AB157" s="16">
        <f t="shared" si="478"/>
        <v>0</v>
      </c>
      <c r="AC157" s="16">
        <f t="shared" si="478"/>
        <v>0</v>
      </c>
      <c r="AD157" s="16">
        <f t="shared" si="478"/>
        <v>0</v>
      </c>
      <c r="AE157" s="33">
        <f t="shared" si="478"/>
        <v>214727</v>
      </c>
      <c r="AF157" s="16">
        <f t="shared" si="478"/>
        <v>0</v>
      </c>
      <c r="AG157" s="16">
        <f t="shared" si="479"/>
        <v>0</v>
      </c>
      <c r="AH157" s="16">
        <f t="shared" si="479"/>
        <v>0</v>
      </c>
      <c r="AI157" s="16">
        <f t="shared" si="479"/>
        <v>0</v>
      </c>
      <c r="AJ157" s="16">
        <f t="shared" si="479"/>
        <v>0</v>
      </c>
      <c r="AK157" s="16">
        <f t="shared" si="479"/>
        <v>0</v>
      </c>
      <c r="AL157" s="33">
        <f t="shared" si="479"/>
        <v>214727</v>
      </c>
      <c r="AM157" s="16">
        <f t="shared" si="479"/>
        <v>0</v>
      </c>
      <c r="AN157" s="16">
        <f t="shared" si="479"/>
        <v>0</v>
      </c>
      <c r="AO157" s="16">
        <f t="shared" si="479"/>
        <v>0</v>
      </c>
      <c r="AP157" s="16">
        <f t="shared" si="479"/>
        <v>0</v>
      </c>
      <c r="AQ157" s="16">
        <f t="shared" si="479"/>
        <v>0</v>
      </c>
      <c r="AR157" s="16">
        <f t="shared" si="479"/>
        <v>0</v>
      </c>
      <c r="AS157" s="33">
        <f t="shared" si="479"/>
        <v>214727</v>
      </c>
      <c r="AT157" s="16">
        <f t="shared" si="479"/>
        <v>0</v>
      </c>
      <c r="AU157" s="16">
        <f t="shared" si="480"/>
        <v>0</v>
      </c>
      <c r="AV157" s="16">
        <f t="shared" si="480"/>
        <v>0</v>
      </c>
      <c r="AW157" s="16">
        <f t="shared" si="480"/>
        <v>0</v>
      </c>
      <c r="AX157" s="16">
        <f t="shared" si="480"/>
        <v>0</v>
      </c>
      <c r="AY157" s="16">
        <f t="shared" si="480"/>
        <v>0</v>
      </c>
      <c r="AZ157" s="33">
        <f t="shared" si="480"/>
        <v>214727</v>
      </c>
      <c r="BA157" s="16">
        <f t="shared" si="480"/>
        <v>0</v>
      </c>
      <c r="BB157" s="16">
        <f t="shared" si="480"/>
        <v>0</v>
      </c>
      <c r="BC157" s="16">
        <f t="shared" si="480"/>
        <v>0</v>
      </c>
      <c r="BD157" s="16">
        <f t="shared" si="480"/>
        <v>0</v>
      </c>
      <c r="BE157" s="16">
        <f t="shared" si="480"/>
        <v>0</v>
      </c>
      <c r="BF157" s="16">
        <f t="shared" si="480"/>
        <v>0</v>
      </c>
      <c r="BG157" s="33">
        <f t="shared" si="480"/>
        <v>214727</v>
      </c>
      <c r="BH157" s="16">
        <f t="shared" si="480"/>
        <v>0</v>
      </c>
      <c r="BI157" s="16">
        <f t="shared" si="481"/>
        <v>0</v>
      </c>
      <c r="BJ157" s="16">
        <f t="shared" si="481"/>
        <v>0</v>
      </c>
      <c r="BK157" s="16">
        <f t="shared" si="481"/>
        <v>0</v>
      </c>
      <c r="BL157" s="16">
        <f t="shared" si="481"/>
        <v>0</v>
      </c>
      <c r="BM157" s="16">
        <f t="shared" si="481"/>
        <v>0</v>
      </c>
      <c r="BN157" s="33">
        <f t="shared" si="481"/>
        <v>214727</v>
      </c>
      <c r="BO157" s="16">
        <f t="shared" si="481"/>
        <v>0</v>
      </c>
      <c r="BP157" s="16">
        <f t="shared" si="481"/>
        <v>0</v>
      </c>
      <c r="BQ157" s="16">
        <f t="shared" si="481"/>
        <v>0</v>
      </c>
      <c r="BR157" s="16">
        <f t="shared" si="481"/>
        <v>0</v>
      </c>
      <c r="BS157" s="16">
        <f t="shared" si="481"/>
        <v>0</v>
      </c>
      <c r="BT157" s="16">
        <f t="shared" si="481"/>
        <v>0</v>
      </c>
      <c r="BU157" s="33">
        <f t="shared" si="481"/>
        <v>214727</v>
      </c>
      <c r="BV157" s="16">
        <f t="shared" si="481"/>
        <v>0</v>
      </c>
      <c r="BW157" s="176">
        <f t="shared" si="482"/>
        <v>0</v>
      </c>
      <c r="BX157" s="176">
        <f t="shared" si="482"/>
        <v>0</v>
      </c>
      <c r="BY157" s="176">
        <f t="shared" si="482"/>
        <v>0</v>
      </c>
      <c r="BZ157" s="176">
        <f t="shared" si="482"/>
        <v>0</v>
      </c>
      <c r="CA157" s="176">
        <f t="shared" si="482"/>
        <v>0</v>
      </c>
      <c r="CB157" s="33">
        <f t="shared" si="482"/>
        <v>214727</v>
      </c>
      <c r="CC157" s="16">
        <f t="shared" si="482"/>
        <v>0</v>
      </c>
      <c r="CD157" s="176">
        <f t="shared" si="482"/>
        <v>0</v>
      </c>
      <c r="CE157" s="176">
        <f t="shared" si="482"/>
        <v>0</v>
      </c>
      <c r="CF157" s="176">
        <f t="shared" si="482"/>
        <v>0</v>
      </c>
      <c r="CG157" s="176">
        <f t="shared" si="482"/>
        <v>0</v>
      </c>
      <c r="CH157" s="176">
        <f t="shared" si="482"/>
        <v>0</v>
      </c>
      <c r="CI157" s="33">
        <f t="shared" si="482"/>
        <v>214727</v>
      </c>
      <c r="CJ157" s="16">
        <f t="shared" si="482"/>
        <v>0</v>
      </c>
      <c r="CK157" s="176">
        <f t="shared" si="483"/>
        <v>0</v>
      </c>
      <c r="CL157" s="176">
        <f t="shared" si="483"/>
        <v>0</v>
      </c>
      <c r="CM157" s="176">
        <f t="shared" si="483"/>
        <v>0</v>
      </c>
      <c r="CN157" s="176">
        <f t="shared" si="483"/>
        <v>0</v>
      </c>
      <c r="CO157" s="176">
        <f t="shared" si="483"/>
        <v>0</v>
      </c>
      <c r="CP157" s="33">
        <f t="shared" si="483"/>
        <v>214727</v>
      </c>
      <c r="CQ157" s="16">
        <f t="shared" si="483"/>
        <v>0</v>
      </c>
      <c r="CR157" s="176">
        <f t="shared" si="483"/>
        <v>0</v>
      </c>
      <c r="CS157" s="176">
        <f t="shared" si="483"/>
        <v>0</v>
      </c>
      <c r="CT157" s="176">
        <f t="shared" si="483"/>
        <v>0</v>
      </c>
      <c r="CU157" s="176">
        <f t="shared" si="483"/>
        <v>0</v>
      </c>
      <c r="CV157" s="176">
        <f t="shared" si="483"/>
        <v>0</v>
      </c>
      <c r="CW157" s="33">
        <f t="shared" si="483"/>
        <v>214727</v>
      </c>
      <c r="CX157" s="16">
        <f t="shared" si="483"/>
        <v>0</v>
      </c>
    </row>
    <row r="158" spans="1:102" ht="43.5" customHeight="1" x14ac:dyDescent="0.25">
      <c r="A158" s="11" t="s">
        <v>88</v>
      </c>
      <c r="B158" s="37" t="s">
        <v>13</v>
      </c>
      <c r="C158" s="37" t="s">
        <v>71</v>
      </c>
      <c r="D158" s="37" t="s">
        <v>87</v>
      </c>
      <c r="E158" s="25">
        <v>600</v>
      </c>
      <c r="F158" s="16">
        <f t="shared" si="477"/>
        <v>205536</v>
      </c>
      <c r="G158" s="16">
        <f t="shared" si="477"/>
        <v>0</v>
      </c>
      <c r="H158" s="16">
        <f t="shared" si="477"/>
        <v>3325</v>
      </c>
      <c r="I158" s="16">
        <f t="shared" si="477"/>
        <v>0</v>
      </c>
      <c r="J158" s="16">
        <f t="shared" si="477"/>
        <v>208861</v>
      </c>
      <c r="K158" s="16">
        <f t="shared" si="477"/>
        <v>0</v>
      </c>
      <c r="L158" s="16">
        <f t="shared" si="477"/>
        <v>0</v>
      </c>
      <c r="M158" s="16">
        <f t="shared" si="477"/>
        <v>0</v>
      </c>
      <c r="N158" s="16">
        <f t="shared" si="477"/>
        <v>5866</v>
      </c>
      <c r="O158" s="16">
        <f t="shared" si="477"/>
        <v>0</v>
      </c>
      <c r="P158" s="16">
        <f t="shared" si="477"/>
        <v>0</v>
      </c>
      <c r="Q158" s="33">
        <f t="shared" si="477"/>
        <v>214727</v>
      </c>
      <c r="R158" s="16">
        <f t="shared" si="477"/>
        <v>0</v>
      </c>
      <c r="S158" s="16">
        <f t="shared" si="478"/>
        <v>0</v>
      </c>
      <c r="T158" s="16">
        <f t="shared" si="478"/>
        <v>0</v>
      </c>
      <c r="U158" s="16">
        <f t="shared" si="478"/>
        <v>0</v>
      </c>
      <c r="V158" s="16">
        <f t="shared" si="478"/>
        <v>0</v>
      </c>
      <c r="W158" s="16">
        <f t="shared" si="478"/>
        <v>0</v>
      </c>
      <c r="X158" s="33">
        <f t="shared" si="478"/>
        <v>214727</v>
      </c>
      <c r="Y158" s="16">
        <f t="shared" si="478"/>
        <v>0</v>
      </c>
      <c r="Z158" s="16">
        <f t="shared" si="478"/>
        <v>0</v>
      </c>
      <c r="AA158" s="16">
        <f t="shared" si="478"/>
        <v>0</v>
      </c>
      <c r="AB158" s="16">
        <f t="shared" si="478"/>
        <v>0</v>
      </c>
      <c r="AC158" s="16">
        <f t="shared" si="478"/>
        <v>0</v>
      </c>
      <c r="AD158" s="16">
        <f t="shared" si="478"/>
        <v>0</v>
      </c>
      <c r="AE158" s="33">
        <f t="shared" si="478"/>
        <v>214727</v>
      </c>
      <c r="AF158" s="16">
        <f t="shared" si="478"/>
        <v>0</v>
      </c>
      <c r="AG158" s="16">
        <f t="shared" si="479"/>
        <v>0</v>
      </c>
      <c r="AH158" s="16">
        <f t="shared" si="479"/>
        <v>0</v>
      </c>
      <c r="AI158" s="16">
        <f t="shared" si="479"/>
        <v>0</v>
      </c>
      <c r="AJ158" s="16">
        <f t="shared" si="479"/>
        <v>0</v>
      </c>
      <c r="AK158" s="16">
        <f t="shared" si="479"/>
        <v>0</v>
      </c>
      <c r="AL158" s="33">
        <f t="shared" si="479"/>
        <v>214727</v>
      </c>
      <c r="AM158" s="16">
        <f t="shared" si="479"/>
        <v>0</v>
      </c>
      <c r="AN158" s="16">
        <f t="shared" si="479"/>
        <v>0</v>
      </c>
      <c r="AO158" s="16">
        <f t="shared" si="479"/>
        <v>0</v>
      </c>
      <c r="AP158" s="16">
        <f t="shared" si="479"/>
        <v>0</v>
      </c>
      <c r="AQ158" s="16">
        <f t="shared" si="479"/>
        <v>0</v>
      </c>
      <c r="AR158" s="16">
        <f t="shared" si="479"/>
        <v>0</v>
      </c>
      <c r="AS158" s="33">
        <f t="shared" si="479"/>
        <v>214727</v>
      </c>
      <c r="AT158" s="16">
        <f t="shared" si="479"/>
        <v>0</v>
      </c>
      <c r="AU158" s="16">
        <f t="shared" si="480"/>
        <v>0</v>
      </c>
      <c r="AV158" s="16">
        <f t="shared" si="480"/>
        <v>0</v>
      </c>
      <c r="AW158" s="16">
        <f t="shared" si="480"/>
        <v>0</v>
      </c>
      <c r="AX158" s="16">
        <f t="shared" si="480"/>
        <v>0</v>
      </c>
      <c r="AY158" s="16">
        <f t="shared" si="480"/>
        <v>0</v>
      </c>
      <c r="AZ158" s="33">
        <f t="shared" si="480"/>
        <v>214727</v>
      </c>
      <c r="BA158" s="16">
        <f t="shared" si="480"/>
        <v>0</v>
      </c>
      <c r="BB158" s="16">
        <f t="shared" si="480"/>
        <v>0</v>
      </c>
      <c r="BC158" s="16">
        <f t="shared" si="480"/>
        <v>0</v>
      </c>
      <c r="BD158" s="16">
        <f t="shared" si="480"/>
        <v>0</v>
      </c>
      <c r="BE158" s="16">
        <f t="shared" si="480"/>
        <v>0</v>
      </c>
      <c r="BF158" s="16">
        <f t="shared" si="480"/>
        <v>0</v>
      </c>
      <c r="BG158" s="33">
        <f t="shared" si="480"/>
        <v>214727</v>
      </c>
      <c r="BH158" s="16">
        <f t="shared" si="480"/>
        <v>0</v>
      </c>
      <c r="BI158" s="16">
        <f t="shared" si="481"/>
        <v>0</v>
      </c>
      <c r="BJ158" s="16">
        <f t="shared" si="481"/>
        <v>0</v>
      </c>
      <c r="BK158" s="16">
        <f t="shared" si="481"/>
        <v>0</v>
      </c>
      <c r="BL158" s="16">
        <f t="shared" si="481"/>
        <v>0</v>
      </c>
      <c r="BM158" s="16">
        <f t="shared" si="481"/>
        <v>0</v>
      </c>
      <c r="BN158" s="33">
        <f t="shared" si="481"/>
        <v>214727</v>
      </c>
      <c r="BO158" s="16">
        <f t="shared" si="481"/>
        <v>0</v>
      </c>
      <c r="BP158" s="16">
        <f t="shared" si="481"/>
        <v>0</v>
      </c>
      <c r="BQ158" s="16">
        <f t="shared" si="481"/>
        <v>0</v>
      </c>
      <c r="BR158" s="16">
        <f t="shared" si="481"/>
        <v>0</v>
      </c>
      <c r="BS158" s="16">
        <f t="shared" si="481"/>
        <v>0</v>
      </c>
      <c r="BT158" s="16">
        <f t="shared" si="481"/>
        <v>0</v>
      </c>
      <c r="BU158" s="33">
        <f t="shared" si="481"/>
        <v>214727</v>
      </c>
      <c r="BV158" s="16">
        <f t="shared" si="481"/>
        <v>0</v>
      </c>
      <c r="BW158" s="176">
        <f t="shared" si="482"/>
        <v>0</v>
      </c>
      <c r="BX158" s="176">
        <f t="shared" si="482"/>
        <v>0</v>
      </c>
      <c r="BY158" s="176">
        <f t="shared" si="482"/>
        <v>0</v>
      </c>
      <c r="BZ158" s="176">
        <f t="shared" si="482"/>
        <v>0</v>
      </c>
      <c r="CA158" s="176">
        <f t="shared" si="482"/>
        <v>0</v>
      </c>
      <c r="CB158" s="33">
        <f t="shared" si="482"/>
        <v>214727</v>
      </c>
      <c r="CC158" s="16">
        <f t="shared" si="482"/>
        <v>0</v>
      </c>
      <c r="CD158" s="176">
        <f t="shared" si="482"/>
        <v>0</v>
      </c>
      <c r="CE158" s="176">
        <f t="shared" si="482"/>
        <v>0</v>
      </c>
      <c r="CF158" s="176">
        <f t="shared" si="482"/>
        <v>0</v>
      </c>
      <c r="CG158" s="176">
        <f t="shared" si="482"/>
        <v>0</v>
      </c>
      <c r="CH158" s="176">
        <f t="shared" si="482"/>
        <v>0</v>
      </c>
      <c r="CI158" s="33">
        <f t="shared" si="482"/>
        <v>214727</v>
      </c>
      <c r="CJ158" s="16">
        <f t="shared" si="482"/>
        <v>0</v>
      </c>
      <c r="CK158" s="176">
        <f t="shared" si="483"/>
        <v>0</v>
      </c>
      <c r="CL158" s="176">
        <f t="shared" si="483"/>
        <v>0</v>
      </c>
      <c r="CM158" s="176">
        <f t="shared" si="483"/>
        <v>0</v>
      </c>
      <c r="CN158" s="176">
        <f t="shared" si="483"/>
        <v>0</v>
      </c>
      <c r="CO158" s="176">
        <f t="shared" si="483"/>
        <v>0</v>
      </c>
      <c r="CP158" s="33">
        <f t="shared" si="483"/>
        <v>214727</v>
      </c>
      <c r="CQ158" s="16">
        <f t="shared" si="483"/>
        <v>0</v>
      </c>
      <c r="CR158" s="176">
        <f t="shared" si="483"/>
        <v>0</v>
      </c>
      <c r="CS158" s="176">
        <f t="shared" si="483"/>
        <v>0</v>
      </c>
      <c r="CT158" s="176">
        <f t="shared" si="483"/>
        <v>0</v>
      </c>
      <c r="CU158" s="176">
        <f t="shared" si="483"/>
        <v>0</v>
      </c>
      <c r="CV158" s="176">
        <f t="shared" si="483"/>
        <v>0</v>
      </c>
      <c r="CW158" s="33">
        <f t="shared" si="483"/>
        <v>214727</v>
      </c>
      <c r="CX158" s="16">
        <f t="shared" si="483"/>
        <v>0</v>
      </c>
    </row>
    <row r="159" spans="1:102" ht="16.5" x14ac:dyDescent="0.25">
      <c r="A159" s="11" t="s">
        <v>89</v>
      </c>
      <c r="B159" s="37" t="s">
        <v>13</v>
      </c>
      <c r="C159" s="37" t="s">
        <v>71</v>
      </c>
      <c r="D159" s="37" t="s">
        <v>87</v>
      </c>
      <c r="E159" s="25">
        <v>620</v>
      </c>
      <c r="F159" s="16">
        <f>203736+1800</f>
        <v>205536</v>
      </c>
      <c r="G159" s="16"/>
      <c r="H159" s="16">
        <v>3325</v>
      </c>
      <c r="I159" s="16"/>
      <c r="J159" s="16">
        <f>F159+H159</f>
        <v>208861</v>
      </c>
      <c r="K159" s="16">
        <f>G159+I159</f>
        <v>0</v>
      </c>
      <c r="L159" s="26"/>
      <c r="M159" s="26"/>
      <c r="N159" s="26">
        <v>5866</v>
      </c>
      <c r="O159" s="26"/>
      <c r="P159" s="26"/>
      <c r="Q159" s="33">
        <f>J159+L159+M159+N159+O159+P159</f>
        <v>214727</v>
      </c>
      <c r="R159" s="16">
        <f>K159+P159</f>
        <v>0</v>
      </c>
      <c r="S159" s="26"/>
      <c r="T159" s="26"/>
      <c r="U159" s="26"/>
      <c r="V159" s="26"/>
      <c r="W159" s="26"/>
      <c r="X159" s="33">
        <f>Q159+S159+T159+U159+V159+W159</f>
        <v>214727</v>
      </c>
      <c r="Y159" s="16">
        <f>R159+W159</f>
        <v>0</v>
      </c>
      <c r="Z159" s="26"/>
      <c r="AA159" s="26"/>
      <c r="AB159" s="26"/>
      <c r="AC159" s="26"/>
      <c r="AD159" s="26"/>
      <c r="AE159" s="33">
        <f>X159+Z159+AA159+AB159+AC159+AD159</f>
        <v>214727</v>
      </c>
      <c r="AF159" s="16">
        <f>Y159+AD159</f>
        <v>0</v>
      </c>
      <c r="AG159" s="26"/>
      <c r="AH159" s="26"/>
      <c r="AI159" s="26"/>
      <c r="AJ159" s="26"/>
      <c r="AK159" s="26"/>
      <c r="AL159" s="33">
        <f>AE159+AG159+AH159+AI159+AJ159+AK159</f>
        <v>214727</v>
      </c>
      <c r="AM159" s="16">
        <f>AF159+AK159</f>
        <v>0</v>
      </c>
      <c r="AN159" s="26"/>
      <c r="AO159" s="26"/>
      <c r="AP159" s="26"/>
      <c r="AQ159" s="26"/>
      <c r="AR159" s="26"/>
      <c r="AS159" s="33">
        <f>AL159+AN159+AO159+AP159+AQ159+AR159</f>
        <v>214727</v>
      </c>
      <c r="AT159" s="16">
        <f>AM159+AR159</f>
        <v>0</v>
      </c>
      <c r="AU159" s="26"/>
      <c r="AV159" s="26"/>
      <c r="AW159" s="26"/>
      <c r="AX159" s="26"/>
      <c r="AY159" s="26"/>
      <c r="AZ159" s="33">
        <f>AS159+AU159+AV159+AW159+AX159+AY159</f>
        <v>214727</v>
      </c>
      <c r="BA159" s="16">
        <f>AT159+AY159</f>
        <v>0</v>
      </c>
      <c r="BB159" s="26"/>
      <c r="BC159" s="26"/>
      <c r="BD159" s="26"/>
      <c r="BE159" s="26"/>
      <c r="BF159" s="26"/>
      <c r="BG159" s="33">
        <f>AZ159+BB159+BC159+BD159+BE159+BF159</f>
        <v>214727</v>
      </c>
      <c r="BH159" s="16">
        <f>BA159+BF159</f>
        <v>0</v>
      </c>
      <c r="BI159" s="26"/>
      <c r="BJ159" s="26"/>
      <c r="BK159" s="26"/>
      <c r="BL159" s="26"/>
      <c r="BM159" s="26"/>
      <c r="BN159" s="33">
        <f>BG159+BI159+BJ159+BK159+BL159+BM159</f>
        <v>214727</v>
      </c>
      <c r="BO159" s="16">
        <f>BH159+BM159</f>
        <v>0</v>
      </c>
      <c r="BP159" s="26"/>
      <c r="BQ159" s="26"/>
      <c r="BR159" s="26"/>
      <c r="BS159" s="26"/>
      <c r="BT159" s="26"/>
      <c r="BU159" s="33">
        <f>BN159+BP159+BQ159+BR159+BS159+BT159</f>
        <v>214727</v>
      </c>
      <c r="BV159" s="16">
        <f>BO159+BT159</f>
        <v>0</v>
      </c>
      <c r="BW159" s="183"/>
      <c r="BX159" s="183"/>
      <c r="BY159" s="183"/>
      <c r="BZ159" s="183"/>
      <c r="CA159" s="183"/>
      <c r="CB159" s="33">
        <f>BU159+BW159+BX159+BY159+BZ159+CA159</f>
        <v>214727</v>
      </c>
      <c r="CC159" s="16">
        <f>BV159+CA159</f>
        <v>0</v>
      </c>
      <c r="CD159" s="183"/>
      <c r="CE159" s="183"/>
      <c r="CF159" s="183"/>
      <c r="CG159" s="183"/>
      <c r="CH159" s="183"/>
      <c r="CI159" s="33">
        <f>CB159+CD159+CE159+CF159+CG159+CH159</f>
        <v>214727</v>
      </c>
      <c r="CJ159" s="16">
        <f>CC159+CH159</f>
        <v>0</v>
      </c>
      <c r="CK159" s="183"/>
      <c r="CL159" s="183"/>
      <c r="CM159" s="183"/>
      <c r="CN159" s="183"/>
      <c r="CO159" s="183"/>
      <c r="CP159" s="33">
        <f>CI159+CK159+CL159+CM159+CN159+CO159</f>
        <v>214727</v>
      </c>
      <c r="CQ159" s="16">
        <f>CJ159+CO159</f>
        <v>0</v>
      </c>
      <c r="CR159" s="183"/>
      <c r="CS159" s="183"/>
      <c r="CT159" s="183"/>
      <c r="CU159" s="183"/>
      <c r="CV159" s="183"/>
      <c r="CW159" s="33">
        <f>CP159+CR159+CS159+CT159+CU159+CV159</f>
        <v>214727</v>
      </c>
      <c r="CX159" s="16">
        <f>CQ159+CV159</f>
        <v>0</v>
      </c>
    </row>
    <row r="160" spans="1:102" ht="16.5" x14ac:dyDescent="0.25">
      <c r="A160" s="11" t="s">
        <v>74</v>
      </c>
      <c r="B160" s="37" t="s">
        <v>13</v>
      </c>
      <c r="C160" s="37" t="s">
        <v>71</v>
      </c>
      <c r="D160" s="37" t="s">
        <v>90</v>
      </c>
      <c r="E160" s="37"/>
      <c r="F160" s="16">
        <f t="shared" ref="F160:K160" si="484">F161+F166</f>
        <v>47246</v>
      </c>
      <c r="G160" s="16">
        <f t="shared" si="484"/>
        <v>0</v>
      </c>
      <c r="H160" s="16">
        <f t="shared" si="484"/>
        <v>859</v>
      </c>
      <c r="I160" s="16">
        <f t="shared" si="484"/>
        <v>0</v>
      </c>
      <c r="J160" s="16">
        <f t="shared" si="484"/>
        <v>48105</v>
      </c>
      <c r="K160" s="16">
        <f t="shared" si="484"/>
        <v>0</v>
      </c>
      <c r="L160" s="16">
        <f t="shared" ref="L160:R160" si="485">L161+L166</f>
        <v>0</v>
      </c>
      <c r="M160" s="16">
        <f t="shared" si="485"/>
        <v>0</v>
      </c>
      <c r="N160" s="16">
        <f t="shared" si="485"/>
        <v>0</v>
      </c>
      <c r="O160" s="16">
        <f t="shared" si="485"/>
        <v>0</v>
      </c>
      <c r="P160" s="16">
        <f t="shared" si="485"/>
        <v>0</v>
      </c>
      <c r="Q160" s="33">
        <f t="shared" si="485"/>
        <v>48105</v>
      </c>
      <c r="R160" s="16">
        <f t="shared" si="485"/>
        <v>0</v>
      </c>
      <c r="S160" s="16">
        <f t="shared" ref="S160:Y160" si="486">S161+S166</f>
        <v>0</v>
      </c>
      <c r="T160" s="16">
        <f t="shared" si="486"/>
        <v>0</v>
      </c>
      <c r="U160" s="16">
        <f t="shared" si="486"/>
        <v>0</v>
      </c>
      <c r="V160" s="16">
        <f t="shared" si="486"/>
        <v>0</v>
      </c>
      <c r="W160" s="16">
        <f t="shared" si="486"/>
        <v>0</v>
      </c>
      <c r="X160" s="33">
        <f t="shared" si="486"/>
        <v>48105</v>
      </c>
      <c r="Y160" s="16">
        <f t="shared" si="486"/>
        <v>0</v>
      </c>
      <c r="Z160" s="16">
        <f t="shared" ref="Z160:AF160" si="487">Z161+Z166</f>
        <v>0</v>
      </c>
      <c r="AA160" s="16">
        <f t="shared" si="487"/>
        <v>0</v>
      </c>
      <c r="AB160" s="16">
        <f t="shared" si="487"/>
        <v>0</v>
      </c>
      <c r="AC160" s="16">
        <f t="shared" si="487"/>
        <v>0</v>
      </c>
      <c r="AD160" s="16">
        <f t="shared" si="487"/>
        <v>0</v>
      </c>
      <c r="AE160" s="33">
        <f t="shared" si="487"/>
        <v>48105</v>
      </c>
      <c r="AF160" s="16">
        <f t="shared" si="487"/>
        <v>0</v>
      </c>
      <c r="AG160" s="16">
        <f t="shared" ref="AG160:AM160" si="488">AG161+AG166</f>
        <v>0</v>
      </c>
      <c r="AH160" s="16">
        <f t="shared" si="488"/>
        <v>0</v>
      </c>
      <c r="AI160" s="16">
        <f t="shared" si="488"/>
        <v>0</v>
      </c>
      <c r="AJ160" s="16">
        <f t="shared" si="488"/>
        <v>0</v>
      </c>
      <c r="AK160" s="16">
        <f t="shared" si="488"/>
        <v>0</v>
      </c>
      <c r="AL160" s="33">
        <f t="shared" si="488"/>
        <v>48105</v>
      </c>
      <c r="AM160" s="16">
        <f t="shared" si="488"/>
        <v>0</v>
      </c>
      <c r="AN160" s="16">
        <f t="shared" ref="AN160:AT160" si="489">AN161+AN166</f>
        <v>0</v>
      </c>
      <c r="AO160" s="16">
        <f t="shared" si="489"/>
        <v>0</v>
      </c>
      <c r="AP160" s="16">
        <f t="shared" si="489"/>
        <v>800</v>
      </c>
      <c r="AQ160" s="16">
        <f t="shared" si="489"/>
        <v>0</v>
      </c>
      <c r="AR160" s="16">
        <f t="shared" si="489"/>
        <v>0</v>
      </c>
      <c r="AS160" s="33">
        <f t="shared" si="489"/>
        <v>48905</v>
      </c>
      <c r="AT160" s="16">
        <f t="shared" si="489"/>
        <v>0</v>
      </c>
      <c r="AU160" s="16">
        <f t="shared" ref="AU160:BA160" si="490">AU161+AU166</f>
        <v>0</v>
      </c>
      <c r="AV160" s="16">
        <f t="shared" si="490"/>
        <v>0</v>
      </c>
      <c r="AW160" s="16">
        <f t="shared" si="490"/>
        <v>10692</v>
      </c>
      <c r="AX160" s="16">
        <f t="shared" si="490"/>
        <v>0</v>
      </c>
      <c r="AY160" s="16">
        <f t="shared" si="490"/>
        <v>0</v>
      </c>
      <c r="AZ160" s="33">
        <f t="shared" si="490"/>
        <v>59597</v>
      </c>
      <c r="BA160" s="16">
        <f t="shared" si="490"/>
        <v>0</v>
      </c>
      <c r="BB160" s="16">
        <f t="shared" ref="BB160:BH160" si="491">BB161+BB166</f>
        <v>0</v>
      </c>
      <c r="BC160" s="16">
        <f t="shared" si="491"/>
        <v>0</v>
      </c>
      <c r="BD160" s="16">
        <f t="shared" si="491"/>
        <v>0</v>
      </c>
      <c r="BE160" s="16">
        <f t="shared" si="491"/>
        <v>0</v>
      </c>
      <c r="BF160" s="16">
        <f t="shared" si="491"/>
        <v>0</v>
      </c>
      <c r="BG160" s="33">
        <f t="shared" si="491"/>
        <v>59597</v>
      </c>
      <c r="BH160" s="16">
        <f t="shared" si="491"/>
        <v>0</v>
      </c>
      <c r="BI160" s="16">
        <f t="shared" ref="BI160:BO160" si="492">BI161+BI166</f>
        <v>0</v>
      </c>
      <c r="BJ160" s="16">
        <f t="shared" si="492"/>
        <v>0</v>
      </c>
      <c r="BK160" s="16">
        <f t="shared" si="492"/>
        <v>0</v>
      </c>
      <c r="BL160" s="16">
        <f t="shared" si="492"/>
        <v>0</v>
      </c>
      <c r="BM160" s="16">
        <f t="shared" si="492"/>
        <v>0</v>
      </c>
      <c r="BN160" s="33">
        <f t="shared" si="492"/>
        <v>59597</v>
      </c>
      <c r="BO160" s="16">
        <f t="shared" si="492"/>
        <v>0</v>
      </c>
      <c r="BP160" s="16">
        <f t="shared" ref="BP160:BV160" si="493">BP161+BP166</f>
        <v>357</v>
      </c>
      <c r="BQ160" s="16">
        <f t="shared" si="493"/>
        <v>0</v>
      </c>
      <c r="BR160" s="16">
        <f t="shared" si="493"/>
        <v>255</v>
      </c>
      <c r="BS160" s="16">
        <f t="shared" si="493"/>
        <v>-431</v>
      </c>
      <c r="BT160" s="16">
        <f t="shared" si="493"/>
        <v>0</v>
      </c>
      <c r="BU160" s="33">
        <f t="shared" si="493"/>
        <v>59778</v>
      </c>
      <c r="BV160" s="16">
        <f t="shared" si="493"/>
        <v>0</v>
      </c>
      <c r="BW160" s="176">
        <f t="shared" ref="BW160:CC160" si="494">BW161+BW166</f>
        <v>0</v>
      </c>
      <c r="BX160" s="176">
        <f t="shared" si="494"/>
        <v>0</v>
      </c>
      <c r="BY160" s="176">
        <f t="shared" si="494"/>
        <v>0</v>
      </c>
      <c r="BZ160" s="176">
        <f t="shared" si="494"/>
        <v>0</v>
      </c>
      <c r="CA160" s="176">
        <f t="shared" si="494"/>
        <v>0</v>
      </c>
      <c r="CB160" s="33">
        <f t="shared" si="494"/>
        <v>59778</v>
      </c>
      <c r="CC160" s="16">
        <f t="shared" si="494"/>
        <v>0</v>
      </c>
      <c r="CD160" s="176">
        <f t="shared" ref="CD160:CJ160" si="495">CD161+CD166</f>
        <v>0</v>
      </c>
      <c r="CE160" s="176">
        <f t="shared" si="495"/>
        <v>0</v>
      </c>
      <c r="CF160" s="176">
        <f t="shared" si="495"/>
        <v>0</v>
      </c>
      <c r="CG160" s="176">
        <f t="shared" si="495"/>
        <v>0</v>
      </c>
      <c r="CH160" s="176">
        <f t="shared" si="495"/>
        <v>0</v>
      </c>
      <c r="CI160" s="33">
        <f t="shared" si="495"/>
        <v>59778</v>
      </c>
      <c r="CJ160" s="16">
        <f t="shared" si="495"/>
        <v>0</v>
      </c>
      <c r="CK160" s="176">
        <f t="shared" ref="CK160:CQ160" si="496">CK161+CK166</f>
        <v>0</v>
      </c>
      <c r="CL160" s="176">
        <f t="shared" si="496"/>
        <v>0</v>
      </c>
      <c r="CM160" s="176">
        <f t="shared" si="496"/>
        <v>0</v>
      </c>
      <c r="CN160" s="176">
        <f t="shared" si="496"/>
        <v>-796</v>
      </c>
      <c r="CO160" s="176">
        <f t="shared" si="496"/>
        <v>0</v>
      </c>
      <c r="CP160" s="33">
        <f t="shared" si="496"/>
        <v>58982</v>
      </c>
      <c r="CQ160" s="16">
        <f t="shared" si="496"/>
        <v>0</v>
      </c>
      <c r="CR160" s="176">
        <f t="shared" ref="CR160:CX160" si="497">CR161+CR166</f>
        <v>0</v>
      </c>
      <c r="CS160" s="176">
        <f t="shared" si="497"/>
        <v>0</v>
      </c>
      <c r="CT160" s="176">
        <f t="shared" si="497"/>
        <v>0</v>
      </c>
      <c r="CU160" s="176">
        <f t="shared" si="497"/>
        <v>0</v>
      </c>
      <c r="CV160" s="176">
        <f t="shared" si="497"/>
        <v>0</v>
      </c>
      <c r="CW160" s="33">
        <f t="shared" si="497"/>
        <v>58982</v>
      </c>
      <c r="CX160" s="16">
        <f t="shared" si="497"/>
        <v>0</v>
      </c>
    </row>
    <row r="161" spans="1:102" ht="33" x14ac:dyDescent="0.25">
      <c r="A161" s="78" t="s">
        <v>91</v>
      </c>
      <c r="B161" s="37" t="s">
        <v>13</v>
      </c>
      <c r="C161" s="37" t="s">
        <v>71</v>
      </c>
      <c r="D161" s="37" t="s">
        <v>92</v>
      </c>
      <c r="E161" s="37"/>
      <c r="F161" s="16">
        <f t="shared" ref="F161:K161" si="498">F162+F164</f>
        <v>43462</v>
      </c>
      <c r="G161" s="16">
        <f t="shared" si="498"/>
        <v>0</v>
      </c>
      <c r="H161" s="16">
        <f t="shared" si="498"/>
        <v>0</v>
      </c>
      <c r="I161" s="16">
        <f t="shared" si="498"/>
        <v>0</v>
      </c>
      <c r="J161" s="16">
        <f t="shared" si="498"/>
        <v>43462</v>
      </c>
      <c r="K161" s="16">
        <f t="shared" si="498"/>
        <v>0</v>
      </c>
      <c r="L161" s="16">
        <f t="shared" ref="L161:R161" si="499">L162+L164</f>
        <v>0</v>
      </c>
      <c r="M161" s="16">
        <f t="shared" si="499"/>
        <v>0</v>
      </c>
      <c r="N161" s="16">
        <f t="shared" si="499"/>
        <v>0</v>
      </c>
      <c r="O161" s="16">
        <f t="shared" si="499"/>
        <v>0</v>
      </c>
      <c r="P161" s="16">
        <f t="shared" si="499"/>
        <v>0</v>
      </c>
      <c r="Q161" s="33">
        <f t="shared" si="499"/>
        <v>43462</v>
      </c>
      <c r="R161" s="16">
        <f t="shared" si="499"/>
        <v>0</v>
      </c>
      <c r="S161" s="16">
        <f t="shared" ref="S161:Y161" si="500">S162+S164</f>
        <v>0</v>
      </c>
      <c r="T161" s="16">
        <f t="shared" si="500"/>
        <v>0</v>
      </c>
      <c r="U161" s="16">
        <f t="shared" si="500"/>
        <v>0</v>
      </c>
      <c r="V161" s="16">
        <f t="shared" si="500"/>
        <v>0</v>
      </c>
      <c r="W161" s="16">
        <f t="shared" si="500"/>
        <v>0</v>
      </c>
      <c r="X161" s="33">
        <f t="shared" si="500"/>
        <v>43462</v>
      </c>
      <c r="Y161" s="16">
        <f t="shared" si="500"/>
        <v>0</v>
      </c>
      <c r="Z161" s="16">
        <f t="shared" ref="Z161:AF161" si="501">Z162+Z164</f>
        <v>0</v>
      </c>
      <c r="AA161" s="16">
        <f t="shared" si="501"/>
        <v>0</v>
      </c>
      <c r="AB161" s="16">
        <f t="shared" si="501"/>
        <v>0</v>
      </c>
      <c r="AC161" s="16">
        <f t="shared" si="501"/>
        <v>0</v>
      </c>
      <c r="AD161" s="16">
        <f t="shared" si="501"/>
        <v>0</v>
      </c>
      <c r="AE161" s="33">
        <f t="shared" si="501"/>
        <v>43462</v>
      </c>
      <c r="AF161" s="16">
        <f t="shared" si="501"/>
        <v>0</v>
      </c>
      <c r="AG161" s="16">
        <f t="shared" ref="AG161:AM161" si="502">AG162+AG164</f>
        <v>0</v>
      </c>
      <c r="AH161" s="16">
        <f t="shared" si="502"/>
        <v>0</v>
      </c>
      <c r="AI161" s="16">
        <f t="shared" si="502"/>
        <v>0</v>
      </c>
      <c r="AJ161" s="16">
        <f t="shared" si="502"/>
        <v>0</v>
      </c>
      <c r="AK161" s="16">
        <f t="shared" si="502"/>
        <v>0</v>
      </c>
      <c r="AL161" s="33">
        <f t="shared" si="502"/>
        <v>43462</v>
      </c>
      <c r="AM161" s="16">
        <f t="shared" si="502"/>
        <v>0</v>
      </c>
      <c r="AN161" s="16">
        <f t="shared" ref="AN161:AT161" si="503">AN162+AN164</f>
        <v>0</v>
      </c>
      <c r="AO161" s="16">
        <f t="shared" si="503"/>
        <v>0</v>
      </c>
      <c r="AP161" s="16">
        <f t="shared" si="503"/>
        <v>800</v>
      </c>
      <c r="AQ161" s="16">
        <f t="shared" si="503"/>
        <v>0</v>
      </c>
      <c r="AR161" s="16">
        <f t="shared" si="503"/>
        <v>0</v>
      </c>
      <c r="AS161" s="33">
        <f t="shared" si="503"/>
        <v>44262</v>
      </c>
      <c r="AT161" s="16">
        <f t="shared" si="503"/>
        <v>0</v>
      </c>
      <c r="AU161" s="16">
        <f t="shared" ref="AU161:BA161" si="504">AU162+AU164</f>
        <v>0</v>
      </c>
      <c r="AV161" s="16">
        <f t="shared" si="504"/>
        <v>0</v>
      </c>
      <c r="AW161" s="16">
        <f t="shared" si="504"/>
        <v>0</v>
      </c>
      <c r="AX161" s="16">
        <f t="shared" si="504"/>
        <v>0</v>
      </c>
      <c r="AY161" s="16">
        <f t="shared" si="504"/>
        <v>0</v>
      </c>
      <c r="AZ161" s="33">
        <f t="shared" si="504"/>
        <v>44262</v>
      </c>
      <c r="BA161" s="16">
        <f t="shared" si="504"/>
        <v>0</v>
      </c>
      <c r="BB161" s="16">
        <f t="shared" ref="BB161:BH161" si="505">BB162+BB164</f>
        <v>0</v>
      </c>
      <c r="BC161" s="16">
        <f t="shared" si="505"/>
        <v>0</v>
      </c>
      <c r="BD161" s="16">
        <f t="shared" si="505"/>
        <v>0</v>
      </c>
      <c r="BE161" s="16">
        <f t="shared" si="505"/>
        <v>0</v>
      </c>
      <c r="BF161" s="16">
        <f t="shared" si="505"/>
        <v>0</v>
      </c>
      <c r="BG161" s="33">
        <f t="shared" si="505"/>
        <v>44262</v>
      </c>
      <c r="BH161" s="16">
        <f t="shared" si="505"/>
        <v>0</v>
      </c>
      <c r="BI161" s="16">
        <f t="shared" ref="BI161:BO161" si="506">BI162+BI164</f>
        <v>0</v>
      </c>
      <c r="BJ161" s="16">
        <f t="shared" si="506"/>
        <v>0</v>
      </c>
      <c r="BK161" s="16">
        <f t="shared" si="506"/>
        <v>0</v>
      </c>
      <c r="BL161" s="16">
        <f t="shared" si="506"/>
        <v>0</v>
      </c>
      <c r="BM161" s="16">
        <f t="shared" si="506"/>
        <v>0</v>
      </c>
      <c r="BN161" s="33">
        <f t="shared" si="506"/>
        <v>44262</v>
      </c>
      <c r="BO161" s="16">
        <f t="shared" si="506"/>
        <v>0</v>
      </c>
      <c r="BP161" s="16">
        <f t="shared" ref="BP161:BV161" si="507">BP162+BP164</f>
        <v>-279</v>
      </c>
      <c r="BQ161" s="16">
        <f t="shared" si="507"/>
        <v>0</v>
      </c>
      <c r="BR161" s="16">
        <f t="shared" si="507"/>
        <v>255</v>
      </c>
      <c r="BS161" s="16">
        <f t="shared" si="507"/>
        <v>-279</v>
      </c>
      <c r="BT161" s="16">
        <f t="shared" si="507"/>
        <v>0</v>
      </c>
      <c r="BU161" s="33">
        <f t="shared" si="507"/>
        <v>43959</v>
      </c>
      <c r="BV161" s="16">
        <f t="shared" si="507"/>
        <v>0</v>
      </c>
      <c r="BW161" s="176">
        <f t="shared" ref="BW161:CC161" si="508">BW162+BW164</f>
        <v>0</v>
      </c>
      <c r="BX161" s="176">
        <f t="shared" si="508"/>
        <v>0</v>
      </c>
      <c r="BY161" s="176">
        <f t="shared" si="508"/>
        <v>0</v>
      </c>
      <c r="BZ161" s="176">
        <f t="shared" si="508"/>
        <v>0</v>
      </c>
      <c r="CA161" s="176">
        <f t="shared" si="508"/>
        <v>0</v>
      </c>
      <c r="CB161" s="33">
        <f t="shared" si="508"/>
        <v>43959</v>
      </c>
      <c r="CC161" s="16">
        <f t="shared" si="508"/>
        <v>0</v>
      </c>
      <c r="CD161" s="176">
        <f t="shared" ref="CD161:CJ161" si="509">CD162+CD164</f>
        <v>0</v>
      </c>
      <c r="CE161" s="176">
        <f t="shared" si="509"/>
        <v>0</v>
      </c>
      <c r="CF161" s="176">
        <f t="shared" si="509"/>
        <v>0</v>
      </c>
      <c r="CG161" s="176">
        <f t="shared" si="509"/>
        <v>0</v>
      </c>
      <c r="CH161" s="176">
        <f t="shared" si="509"/>
        <v>0</v>
      </c>
      <c r="CI161" s="33">
        <f t="shared" si="509"/>
        <v>43959</v>
      </c>
      <c r="CJ161" s="16">
        <f t="shared" si="509"/>
        <v>0</v>
      </c>
      <c r="CK161" s="176">
        <f t="shared" ref="CK161:CQ161" si="510">CK162+CK164</f>
        <v>0</v>
      </c>
      <c r="CL161" s="176">
        <f t="shared" si="510"/>
        <v>0</v>
      </c>
      <c r="CM161" s="176">
        <f t="shared" si="510"/>
        <v>0</v>
      </c>
      <c r="CN161" s="176">
        <f t="shared" si="510"/>
        <v>-796</v>
      </c>
      <c r="CO161" s="176">
        <f t="shared" si="510"/>
        <v>0</v>
      </c>
      <c r="CP161" s="33">
        <f t="shared" si="510"/>
        <v>43163</v>
      </c>
      <c r="CQ161" s="16">
        <f t="shared" si="510"/>
        <v>0</v>
      </c>
      <c r="CR161" s="176">
        <f t="shared" ref="CR161:CX161" si="511">CR162+CR164</f>
        <v>0</v>
      </c>
      <c r="CS161" s="176">
        <f t="shared" si="511"/>
        <v>0</v>
      </c>
      <c r="CT161" s="176">
        <f t="shared" si="511"/>
        <v>0</v>
      </c>
      <c r="CU161" s="176">
        <f t="shared" si="511"/>
        <v>0</v>
      </c>
      <c r="CV161" s="176">
        <f t="shared" si="511"/>
        <v>0</v>
      </c>
      <c r="CW161" s="33">
        <f t="shared" si="511"/>
        <v>43163</v>
      </c>
      <c r="CX161" s="16">
        <f t="shared" si="511"/>
        <v>0</v>
      </c>
    </row>
    <row r="162" spans="1:102" ht="33" x14ac:dyDescent="0.25">
      <c r="A162" s="11" t="s">
        <v>33</v>
      </c>
      <c r="B162" s="37" t="s">
        <v>13</v>
      </c>
      <c r="C162" s="37" t="s">
        <v>71</v>
      </c>
      <c r="D162" s="37" t="s">
        <v>92</v>
      </c>
      <c r="E162" s="25">
        <v>200</v>
      </c>
      <c r="F162" s="16">
        <f t="shared" ref="F162:BQ162" si="512">F163</f>
        <v>43462</v>
      </c>
      <c r="G162" s="16">
        <f t="shared" si="512"/>
        <v>0</v>
      </c>
      <c r="H162" s="16">
        <f t="shared" si="512"/>
        <v>0</v>
      </c>
      <c r="I162" s="16">
        <f t="shared" si="512"/>
        <v>0</v>
      </c>
      <c r="J162" s="16">
        <f t="shared" si="512"/>
        <v>43462</v>
      </c>
      <c r="K162" s="16">
        <f t="shared" si="512"/>
        <v>0</v>
      </c>
      <c r="L162" s="16">
        <f t="shared" si="512"/>
        <v>0</v>
      </c>
      <c r="M162" s="16">
        <f t="shared" si="512"/>
        <v>0</v>
      </c>
      <c r="N162" s="16">
        <f t="shared" si="512"/>
        <v>0</v>
      </c>
      <c r="O162" s="16">
        <f t="shared" si="512"/>
        <v>0</v>
      </c>
      <c r="P162" s="16">
        <f t="shared" si="512"/>
        <v>0</v>
      </c>
      <c r="Q162" s="33">
        <f t="shared" si="512"/>
        <v>43462</v>
      </c>
      <c r="R162" s="16">
        <f t="shared" si="512"/>
        <v>0</v>
      </c>
      <c r="S162" s="16">
        <f t="shared" si="512"/>
        <v>0</v>
      </c>
      <c r="T162" s="16">
        <f t="shared" si="512"/>
        <v>0</v>
      </c>
      <c r="U162" s="16">
        <f t="shared" si="512"/>
        <v>0</v>
      </c>
      <c r="V162" s="16">
        <f t="shared" si="512"/>
        <v>0</v>
      </c>
      <c r="W162" s="16">
        <f t="shared" si="512"/>
        <v>0</v>
      </c>
      <c r="X162" s="33">
        <f t="shared" si="512"/>
        <v>43462</v>
      </c>
      <c r="Y162" s="16">
        <f t="shared" si="512"/>
        <v>0</v>
      </c>
      <c r="Z162" s="16">
        <f t="shared" si="512"/>
        <v>0</v>
      </c>
      <c r="AA162" s="16">
        <f t="shared" si="512"/>
        <v>0</v>
      </c>
      <c r="AB162" s="16">
        <f t="shared" si="512"/>
        <v>0</v>
      </c>
      <c r="AC162" s="16">
        <f t="shared" si="512"/>
        <v>0</v>
      </c>
      <c r="AD162" s="16">
        <f t="shared" si="512"/>
        <v>0</v>
      </c>
      <c r="AE162" s="33">
        <f t="shared" si="512"/>
        <v>43462</v>
      </c>
      <c r="AF162" s="16">
        <f t="shared" si="512"/>
        <v>0</v>
      </c>
      <c r="AG162" s="16">
        <f t="shared" si="512"/>
        <v>0</v>
      </c>
      <c r="AH162" s="16">
        <f t="shared" si="512"/>
        <v>0</v>
      </c>
      <c r="AI162" s="16">
        <f t="shared" si="512"/>
        <v>0</v>
      </c>
      <c r="AJ162" s="16">
        <f t="shared" si="512"/>
        <v>0</v>
      </c>
      <c r="AK162" s="16">
        <f t="shared" si="512"/>
        <v>0</v>
      </c>
      <c r="AL162" s="33">
        <f t="shared" si="512"/>
        <v>43462</v>
      </c>
      <c r="AM162" s="16">
        <f t="shared" si="512"/>
        <v>0</v>
      </c>
      <c r="AN162" s="16">
        <f t="shared" si="512"/>
        <v>0</v>
      </c>
      <c r="AO162" s="16">
        <f t="shared" si="512"/>
        <v>0</v>
      </c>
      <c r="AP162" s="16">
        <f t="shared" si="512"/>
        <v>800</v>
      </c>
      <c r="AQ162" s="16">
        <f t="shared" si="512"/>
        <v>0</v>
      </c>
      <c r="AR162" s="16">
        <f t="shared" si="512"/>
        <v>0</v>
      </c>
      <c r="AS162" s="33">
        <f t="shared" si="512"/>
        <v>44262</v>
      </c>
      <c r="AT162" s="16">
        <f t="shared" si="512"/>
        <v>0</v>
      </c>
      <c r="AU162" s="16">
        <f t="shared" si="512"/>
        <v>0</v>
      </c>
      <c r="AV162" s="16">
        <f t="shared" si="512"/>
        <v>0</v>
      </c>
      <c r="AW162" s="16">
        <f t="shared" si="512"/>
        <v>0</v>
      </c>
      <c r="AX162" s="16">
        <f t="shared" si="512"/>
        <v>0</v>
      </c>
      <c r="AY162" s="16">
        <f t="shared" si="512"/>
        <v>0</v>
      </c>
      <c r="AZ162" s="33">
        <f t="shared" si="512"/>
        <v>44262</v>
      </c>
      <c r="BA162" s="16">
        <f t="shared" si="512"/>
        <v>0</v>
      </c>
      <c r="BB162" s="16">
        <f t="shared" si="512"/>
        <v>0</v>
      </c>
      <c r="BC162" s="16">
        <f t="shared" si="512"/>
        <v>0</v>
      </c>
      <c r="BD162" s="16">
        <f t="shared" si="512"/>
        <v>0</v>
      </c>
      <c r="BE162" s="16">
        <f t="shared" si="512"/>
        <v>0</v>
      </c>
      <c r="BF162" s="16">
        <f t="shared" si="512"/>
        <v>0</v>
      </c>
      <c r="BG162" s="33">
        <f t="shared" si="512"/>
        <v>44262</v>
      </c>
      <c r="BH162" s="16">
        <f t="shared" si="512"/>
        <v>0</v>
      </c>
      <c r="BI162" s="16">
        <f t="shared" si="512"/>
        <v>0</v>
      </c>
      <c r="BJ162" s="16">
        <f t="shared" si="512"/>
        <v>0</v>
      </c>
      <c r="BK162" s="16">
        <f t="shared" si="512"/>
        <v>0</v>
      </c>
      <c r="BL162" s="16">
        <f t="shared" si="512"/>
        <v>0</v>
      </c>
      <c r="BM162" s="16">
        <f t="shared" si="512"/>
        <v>0</v>
      </c>
      <c r="BN162" s="33">
        <f t="shared" si="512"/>
        <v>44262</v>
      </c>
      <c r="BO162" s="16">
        <f t="shared" si="512"/>
        <v>0</v>
      </c>
      <c r="BP162" s="16">
        <f t="shared" si="512"/>
        <v>-279</v>
      </c>
      <c r="BQ162" s="16">
        <f t="shared" si="512"/>
        <v>0</v>
      </c>
      <c r="BR162" s="16">
        <f t="shared" ref="BR162:CX162" si="513">BR163</f>
        <v>255</v>
      </c>
      <c r="BS162" s="16">
        <f t="shared" si="513"/>
        <v>-279</v>
      </c>
      <c r="BT162" s="16">
        <f t="shared" si="513"/>
        <v>0</v>
      </c>
      <c r="BU162" s="33">
        <f t="shared" si="513"/>
        <v>43959</v>
      </c>
      <c r="BV162" s="16">
        <f t="shared" si="513"/>
        <v>0</v>
      </c>
      <c r="BW162" s="176">
        <f t="shared" si="513"/>
        <v>0</v>
      </c>
      <c r="BX162" s="176">
        <f t="shared" si="513"/>
        <v>0</v>
      </c>
      <c r="BY162" s="176">
        <f t="shared" si="513"/>
        <v>0</v>
      </c>
      <c r="BZ162" s="176">
        <f t="shared" si="513"/>
        <v>0</v>
      </c>
      <c r="CA162" s="176">
        <f t="shared" si="513"/>
        <v>0</v>
      </c>
      <c r="CB162" s="33">
        <f t="shared" si="513"/>
        <v>43959</v>
      </c>
      <c r="CC162" s="16">
        <f t="shared" si="513"/>
        <v>0</v>
      </c>
      <c r="CD162" s="176">
        <f t="shared" si="513"/>
        <v>0</v>
      </c>
      <c r="CE162" s="176">
        <f t="shared" si="513"/>
        <v>0</v>
      </c>
      <c r="CF162" s="176">
        <f t="shared" si="513"/>
        <v>0</v>
      </c>
      <c r="CG162" s="176">
        <f t="shared" si="513"/>
        <v>0</v>
      </c>
      <c r="CH162" s="176">
        <f t="shared" si="513"/>
        <v>0</v>
      </c>
      <c r="CI162" s="33">
        <f t="shared" si="513"/>
        <v>43959</v>
      </c>
      <c r="CJ162" s="16">
        <f t="shared" si="513"/>
        <v>0</v>
      </c>
      <c r="CK162" s="176">
        <f t="shared" si="513"/>
        <v>0</v>
      </c>
      <c r="CL162" s="176">
        <f t="shared" si="513"/>
        <v>0</v>
      </c>
      <c r="CM162" s="176">
        <f t="shared" si="513"/>
        <v>0</v>
      </c>
      <c r="CN162" s="176">
        <f t="shared" si="513"/>
        <v>-796</v>
      </c>
      <c r="CO162" s="176">
        <f t="shared" si="513"/>
        <v>0</v>
      </c>
      <c r="CP162" s="33">
        <f t="shared" si="513"/>
        <v>43163</v>
      </c>
      <c r="CQ162" s="16">
        <f t="shared" si="513"/>
        <v>0</v>
      </c>
      <c r="CR162" s="176">
        <f t="shared" si="513"/>
        <v>0</v>
      </c>
      <c r="CS162" s="176">
        <f t="shared" si="513"/>
        <v>0</v>
      </c>
      <c r="CT162" s="176">
        <f t="shared" si="513"/>
        <v>0</v>
      </c>
      <c r="CU162" s="176">
        <f t="shared" si="513"/>
        <v>0</v>
      </c>
      <c r="CV162" s="176">
        <f t="shared" si="513"/>
        <v>0</v>
      </c>
      <c r="CW162" s="33">
        <f t="shared" si="513"/>
        <v>43163</v>
      </c>
      <c r="CX162" s="16">
        <f t="shared" si="513"/>
        <v>0</v>
      </c>
    </row>
    <row r="163" spans="1:102" ht="33" x14ac:dyDescent="0.25">
      <c r="A163" s="78" t="s">
        <v>34</v>
      </c>
      <c r="B163" s="37" t="s">
        <v>13</v>
      </c>
      <c r="C163" s="37" t="s">
        <v>71</v>
      </c>
      <c r="D163" s="37" t="s">
        <v>92</v>
      </c>
      <c r="E163" s="25">
        <v>240</v>
      </c>
      <c r="F163" s="16">
        <f>2022+41440</f>
        <v>43462</v>
      </c>
      <c r="G163" s="16"/>
      <c r="H163" s="16"/>
      <c r="I163" s="16"/>
      <c r="J163" s="16">
        <f>F163+H163</f>
        <v>43462</v>
      </c>
      <c r="K163" s="16">
        <f>G163+I163</f>
        <v>0</v>
      </c>
      <c r="L163" s="26"/>
      <c r="M163" s="26"/>
      <c r="N163" s="26"/>
      <c r="O163" s="26"/>
      <c r="P163" s="26"/>
      <c r="Q163" s="33">
        <f>J163+L163+M163+N163+O163+P163</f>
        <v>43462</v>
      </c>
      <c r="R163" s="16">
        <f>K163+P163</f>
        <v>0</v>
      </c>
      <c r="S163" s="26"/>
      <c r="T163" s="26"/>
      <c r="U163" s="26"/>
      <c r="V163" s="26"/>
      <c r="W163" s="26"/>
      <c r="X163" s="33">
        <f>Q163+S163+T163+U163+V163+W163</f>
        <v>43462</v>
      </c>
      <c r="Y163" s="16">
        <f>R163+W163</f>
        <v>0</v>
      </c>
      <c r="Z163" s="26"/>
      <c r="AA163" s="26"/>
      <c r="AB163" s="26"/>
      <c r="AC163" s="26"/>
      <c r="AD163" s="26"/>
      <c r="AE163" s="33">
        <f>X163+Z163+AA163+AB163+AC163+AD163</f>
        <v>43462</v>
      </c>
      <c r="AF163" s="16">
        <f>Y163+AD163</f>
        <v>0</v>
      </c>
      <c r="AG163" s="26"/>
      <c r="AH163" s="26"/>
      <c r="AI163" s="26"/>
      <c r="AJ163" s="26"/>
      <c r="AK163" s="26"/>
      <c r="AL163" s="33">
        <f>AE163+AG163+AH163+AI163+AJ163+AK163</f>
        <v>43462</v>
      </c>
      <c r="AM163" s="16">
        <f>AF163+AK163</f>
        <v>0</v>
      </c>
      <c r="AN163" s="26"/>
      <c r="AO163" s="26"/>
      <c r="AP163" s="26">
        <v>800</v>
      </c>
      <c r="AQ163" s="26"/>
      <c r="AR163" s="26"/>
      <c r="AS163" s="33">
        <f>AL163+AN163+AO163+AP163+AQ163+AR163</f>
        <v>44262</v>
      </c>
      <c r="AT163" s="16">
        <f>AM163+AR163</f>
        <v>0</v>
      </c>
      <c r="AU163" s="26"/>
      <c r="AV163" s="26"/>
      <c r="AW163" s="26"/>
      <c r="AX163" s="26"/>
      <c r="AY163" s="26"/>
      <c r="AZ163" s="33">
        <f>AS163+AU163+AV163+AW163+AX163+AY163</f>
        <v>44262</v>
      </c>
      <c r="BA163" s="16">
        <f>AT163+AY163</f>
        <v>0</v>
      </c>
      <c r="BB163" s="26"/>
      <c r="BC163" s="26"/>
      <c r="BD163" s="26"/>
      <c r="BE163" s="26"/>
      <c r="BF163" s="26"/>
      <c r="BG163" s="33">
        <f>AZ163+BB163+BC163+BD163+BE163+BF163</f>
        <v>44262</v>
      </c>
      <c r="BH163" s="16">
        <f>BA163+BF163</f>
        <v>0</v>
      </c>
      <c r="BI163" s="26"/>
      <c r="BJ163" s="26"/>
      <c r="BK163" s="26"/>
      <c r="BL163" s="26"/>
      <c r="BM163" s="26"/>
      <c r="BN163" s="33">
        <f>BG163+BI163+BJ163+BK163+BL163+BM163</f>
        <v>44262</v>
      </c>
      <c r="BO163" s="16">
        <f>BH163+BM163</f>
        <v>0</v>
      </c>
      <c r="BP163" s="26">
        <v>-279</v>
      </c>
      <c r="BQ163" s="26"/>
      <c r="BR163" s="26">
        <v>255</v>
      </c>
      <c r="BS163" s="26">
        <v>-279</v>
      </c>
      <c r="BT163" s="26"/>
      <c r="BU163" s="33">
        <f>BN163+BP163+BQ163+BR163+BS163+BT163</f>
        <v>43959</v>
      </c>
      <c r="BV163" s="16">
        <f>BO163+BT163</f>
        <v>0</v>
      </c>
      <c r="BW163" s="183"/>
      <c r="BX163" s="183"/>
      <c r="BY163" s="183"/>
      <c r="BZ163" s="183"/>
      <c r="CA163" s="183"/>
      <c r="CB163" s="33">
        <f>BU163+BW163+BX163+BY163+BZ163+CA163</f>
        <v>43959</v>
      </c>
      <c r="CC163" s="16">
        <f>BV163+CA163</f>
        <v>0</v>
      </c>
      <c r="CD163" s="183"/>
      <c r="CE163" s="183"/>
      <c r="CF163" s="183"/>
      <c r="CG163" s="183"/>
      <c r="CH163" s="183"/>
      <c r="CI163" s="33">
        <f>CB163+CD163+CE163+CF163+CG163+CH163</f>
        <v>43959</v>
      </c>
      <c r="CJ163" s="16">
        <f>CC163+CH163</f>
        <v>0</v>
      </c>
      <c r="CK163" s="183"/>
      <c r="CL163" s="183"/>
      <c r="CM163" s="183"/>
      <c r="CN163" s="183">
        <v>-796</v>
      </c>
      <c r="CO163" s="183"/>
      <c r="CP163" s="33">
        <f>CI163+CK163+CL163+CM163+CN163+CO163</f>
        <v>43163</v>
      </c>
      <c r="CQ163" s="16">
        <f>CJ163+CO163</f>
        <v>0</v>
      </c>
      <c r="CR163" s="183"/>
      <c r="CS163" s="183"/>
      <c r="CT163" s="183"/>
      <c r="CU163" s="183"/>
      <c r="CV163" s="183"/>
      <c r="CW163" s="33">
        <f>CP163+CR163+CS163+CT163+CU163+CV163</f>
        <v>43163</v>
      </c>
      <c r="CX163" s="16">
        <f>CQ163+CV163</f>
        <v>0</v>
      </c>
    </row>
    <row r="164" spans="1:102" ht="16.5" hidden="1" x14ac:dyDescent="0.25">
      <c r="A164" s="11" t="s">
        <v>38</v>
      </c>
      <c r="B164" s="37" t="s">
        <v>13</v>
      </c>
      <c r="C164" s="37" t="s">
        <v>71</v>
      </c>
      <c r="D164" s="37" t="s">
        <v>92</v>
      </c>
      <c r="E164" s="25">
        <v>800</v>
      </c>
      <c r="F164" s="90"/>
      <c r="G164" s="90"/>
      <c r="H164" s="90"/>
      <c r="I164" s="90"/>
      <c r="J164" s="90"/>
      <c r="K164" s="90"/>
      <c r="L164" s="26"/>
      <c r="M164" s="26"/>
      <c r="N164" s="26"/>
      <c r="O164" s="26"/>
      <c r="P164" s="26"/>
      <c r="S164" s="26"/>
      <c r="T164" s="26"/>
      <c r="U164" s="26"/>
      <c r="V164" s="26"/>
      <c r="W164" s="26"/>
      <c r="Z164" s="26"/>
      <c r="AA164" s="26"/>
      <c r="AB164" s="26"/>
      <c r="AC164" s="26"/>
      <c r="AD164" s="26"/>
      <c r="AE164" s="28"/>
      <c r="AF164" s="28"/>
      <c r="AG164" s="26"/>
      <c r="AH164" s="26"/>
      <c r="AI164" s="26"/>
      <c r="AJ164" s="26"/>
      <c r="AK164" s="26"/>
      <c r="AL164" s="28"/>
      <c r="AM164" s="28"/>
      <c r="AN164" s="26"/>
      <c r="AO164" s="26"/>
      <c r="AP164" s="26"/>
      <c r="AQ164" s="26"/>
      <c r="AR164" s="26"/>
      <c r="AS164" s="28"/>
      <c r="AT164" s="28"/>
      <c r="AU164" s="26"/>
      <c r="AV164" s="26"/>
      <c r="AW164" s="26"/>
      <c r="AX164" s="26"/>
      <c r="AY164" s="26"/>
      <c r="AZ164" s="28"/>
      <c r="BA164" s="28"/>
      <c r="BB164" s="26"/>
      <c r="BC164" s="26"/>
      <c r="BD164" s="26"/>
      <c r="BE164" s="26"/>
      <c r="BF164" s="26"/>
      <c r="BG164" s="28"/>
      <c r="BH164" s="28"/>
      <c r="BI164" s="26"/>
      <c r="BJ164" s="26"/>
      <c r="BK164" s="26"/>
      <c r="BL164" s="26"/>
      <c r="BM164" s="26"/>
      <c r="BN164" s="28"/>
      <c r="BO164" s="28"/>
      <c r="BP164" s="26"/>
      <c r="BQ164" s="26"/>
      <c r="BR164" s="26"/>
      <c r="BS164" s="26"/>
      <c r="BT164" s="26"/>
      <c r="BU164" s="28"/>
      <c r="BV164" s="28"/>
      <c r="BW164" s="183"/>
      <c r="BX164" s="183"/>
      <c r="BY164" s="183"/>
      <c r="BZ164" s="183"/>
      <c r="CA164" s="183"/>
      <c r="CB164" s="28"/>
      <c r="CC164" s="28"/>
      <c r="CD164" s="183"/>
      <c r="CE164" s="183"/>
      <c r="CF164" s="183"/>
      <c r="CG164" s="183"/>
      <c r="CH164" s="183"/>
      <c r="CI164" s="28"/>
      <c r="CJ164" s="28"/>
      <c r="CK164" s="183"/>
      <c r="CL164" s="183"/>
      <c r="CM164" s="183"/>
      <c r="CN164" s="183"/>
      <c r="CO164" s="183"/>
      <c r="CP164" s="28"/>
      <c r="CQ164" s="28"/>
      <c r="CR164" s="183"/>
      <c r="CS164" s="183"/>
      <c r="CT164" s="183"/>
      <c r="CU164" s="183"/>
      <c r="CV164" s="183"/>
      <c r="CW164" s="28"/>
      <c r="CX164" s="28"/>
    </row>
    <row r="165" spans="1:102" ht="16.5" hidden="1" x14ac:dyDescent="0.25">
      <c r="A165" s="11" t="s">
        <v>40</v>
      </c>
      <c r="B165" s="37" t="s">
        <v>13</v>
      </c>
      <c r="C165" s="37" t="s">
        <v>71</v>
      </c>
      <c r="D165" s="37" t="s">
        <v>92</v>
      </c>
      <c r="E165" s="25">
        <v>850</v>
      </c>
      <c r="F165" s="16"/>
      <c r="G165" s="16"/>
      <c r="H165" s="16"/>
      <c r="I165" s="16"/>
      <c r="J165" s="16">
        <f>F165+H165</f>
        <v>0</v>
      </c>
      <c r="K165" s="16">
        <f>G165+I165</f>
        <v>0</v>
      </c>
      <c r="L165" s="26"/>
      <c r="M165" s="26"/>
      <c r="N165" s="26"/>
      <c r="O165" s="26"/>
      <c r="P165" s="26"/>
      <c r="S165" s="26"/>
      <c r="T165" s="26"/>
      <c r="U165" s="26"/>
      <c r="V165" s="26"/>
      <c r="W165" s="26"/>
      <c r="Z165" s="26"/>
      <c r="AA165" s="26"/>
      <c r="AB165" s="26"/>
      <c r="AC165" s="26"/>
      <c r="AD165" s="26"/>
      <c r="AE165" s="28"/>
      <c r="AF165" s="28"/>
      <c r="AG165" s="26"/>
      <c r="AH165" s="26"/>
      <c r="AI165" s="26"/>
      <c r="AJ165" s="26"/>
      <c r="AK165" s="26"/>
      <c r="AL165" s="28"/>
      <c r="AM165" s="28"/>
      <c r="AN165" s="26"/>
      <c r="AO165" s="26"/>
      <c r="AP165" s="26"/>
      <c r="AQ165" s="26"/>
      <c r="AR165" s="26"/>
      <c r="AS165" s="28"/>
      <c r="AT165" s="28"/>
      <c r="AU165" s="26"/>
      <c r="AV165" s="26"/>
      <c r="AW165" s="26"/>
      <c r="AX165" s="26"/>
      <c r="AY165" s="26"/>
      <c r="AZ165" s="28"/>
      <c r="BA165" s="28"/>
      <c r="BB165" s="26"/>
      <c r="BC165" s="26"/>
      <c r="BD165" s="26"/>
      <c r="BE165" s="26"/>
      <c r="BF165" s="26"/>
      <c r="BG165" s="28"/>
      <c r="BH165" s="28"/>
      <c r="BI165" s="26"/>
      <c r="BJ165" s="26"/>
      <c r="BK165" s="26"/>
      <c r="BL165" s="26"/>
      <c r="BM165" s="26"/>
      <c r="BN165" s="28"/>
      <c r="BO165" s="28"/>
      <c r="BP165" s="26"/>
      <c r="BQ165" s="26"/>
      <c r="BR165" s="26"/>
      <c r="BS165" s="26"/>
      <c r="BT165" s="26"/>
      <c r="BU165" s="28"/>
      <c r="BV165" s="28"/>
      <c r="BW165" s="183"/>
      <c r="BX165" s="183"/>
      <c r="BY165" s="183"/>
      <c r="BZ165" s="183"/>
      <c r="CA165" s="183"/>
      <c r="CB165" s="28"/>
      <c r="CC165" s="28"/>
      <c r="CD165" s="183"/>
      <c r="CE165" s="183"/>
      <c r="CF165" s="183"/>
      <c r="CG165" s="183"/>
      <c r="CH165" s="183"/>
      <c r="CI165" s="28"/>
      <c r="CJ165" s="28"/>
      <c r="CK165" s="183"/>
      <c r="CL165" s="183"/>
      <c r="CM165" s="183"/>
      <c r="CN165" s="183"/>
      <c r="CO165" s="183"/>
      <c r="CP165" s="28"/>
      <c r="CQ165" s="28"/>
      <c r="CR165" s="183"/>
      <c r="CS165" s="183"/>
      <c r="CT165" s="183"/>
      <c r="CU165" s="183"/>
      <c r="CV165" s="183"/>
      <c r="CW165" s="28"/>
      <c r="CX165" s="28"/>
    </row>
    <row r="166" spans="1:102" ht="33" x14ac:dyDescent="0.25">
      <c r="A166" s="78" t="s">
        <v>93</v>
      </c>
      <c r="B166" s="37" t="s">
        <v>13</v>
      </c>
      <c r="C166" s="37" t="s">
        <v>71</v>
      </c>
      <c r="D166" s="37" t="s">
        <v>94</v>
      </c>
      <c r="E166" s="37"/>
      <c r="F166" s="16">
        <f>F167</f>
        <v>3784</v>
      </c>
      <c r="G166" s="16">
        <f>G167</f>
        <v>0</v>
      </c>
      <c r="H166" s="16">
        <f t="shared" ref="H166:W167" si="514">H167</f>
        <v>859</v>
      </c>
      <c r="I166" s="16">
        <f t="shared" si="514"/>
        <v>0</v>
      </c>
      <c r="J166" s="16">
        <f t="shared" si="514"/>
        <v>4643</v>
      </c>
      <c r="K166" s="16">
        <f t="shared" si="514"/>
        <v>0</v>
      </c>
      <c r="L166" s="16">
        <f t="shared" si="514"/>
        <v>0</v>
      </c>
      <c r="M166" s="16">
        <f t="shared" si="514"/>
        <v>0</v>
      </c>
      <c r="N166" s="16">
        <f t="shared" si="514"/>
        <v>0</v>
      </c>
      <c r="O166" s="16">
        <f t="shared" si="514"/>
        <v>0</v>
      </c>
      <c r="P166" s="16">
        <f t="shared" si="514"/>
        <v>0</v>
      </c>
      <c r="Q166" s="33">
        <f t="shared" si="514"/>
        <v>4643</v>
      </c>
      <c r="R166" s="16">
        <f t="shared" si="514"/>
        <v>0</v>
      </c>
      <c r="S166" s="16">
        <f t="shared" si="514"/>
        <v>0</v>
      </c>
      <c r="T166" s="16">
        <f t="shared" si="514"/>
        <v>0</v>
      </c>
      <c r="U166" s="16">
        <f t="shared" si="514"/>
        <v>0</v>
      </c>
      <c r="V166" s="16">
        <f t="shared" si="514"/>
        <v>0</v>
      </c>
      <c r="W166" s="16">
        <f t="shared" si="514"/>
        <v>0</v>
      </c>
      <c r="X166" s="33">
        <f t="shared" ref="S166:AH167" si="515">X167</f>
        <v>4643</v>
      </c>
      <c r="Y166" s="16">
        <f t="shared" si="515"/>
        <v>0</v>
      </c>
      <c r="Z166" s="16">
        <f t="shared" si="515"/>
        <v>0</v>
      </c>
      <c r="AA166" s="16">
        <f t="shared" si="515"/>
        <v>0</v>
      </c>
      <c r="AB166" s="16">
        <f t="shared" si="515"/>
        <v>0</v>
      </c>
      <c r="AC166" s="16">
        <f t="shared" si="515"/>
        <v>0</v>
      </c>
      <c r="AD166" s="16">
        <f t="shared" si="515"/>
        <v>0</v>
      </c>
      <c r="AE166" s="33">
        <f t="shared" si="515"/>
        <v>4643</v>
      </c>
      <c r="AF166" s="16">
        <f t="shared" si="515"/>
        <v>0</v>
      </c>
      <c r="AG166" s="16">
        <f t="shared" si="515"/>
        <v>0</v>
      </c>
      <c r="AH166" s="16">
        <f t="shared" si="515"/>
        <v>0</v>
      </c>
      <c r="AI166" s="16">
        <f t="shared" ref="AG166:AV167" si="516">AI167</f>
        <v>0</v>
      </c>
      <c r="AJ166" s="16">
        <f t="shared" si="516"/>
        <v>0</v>
      </c>
      <c r="AK166" s="16">
        <f t="shared" si="516"/>
        <v>0</v>
      </c>
      <c r="AL166" s="33">
        <f t="shared" si="516"/>
        <v>4643</v>
      </c>
      <c r="AM166" s="16">
        <f t="shared" si="516"/>
        <v>0</v>
      </c>
      <c r="AN166" s="16">
        <f t="shared" si="516"/>
        <v>0</v>
      </c>
      <c r="AO166" s="16">
        <f t="shared" si="516"/>
        <v>0</v>
      </c>
      <c r="AP166" s="16">
        <f t="shared" si="516"/>
        <v>0</v>
      </c>
      <c r="AQ166" s="16">
        <f t="shared" si="516"/>
        <v>0</v>
      </c>
      <c r="AR166" s="16">
        <f t="shared" si="516"/>
        <v>0</v>
      </c>
      <c r="AS166" s="33">
        <f t="shared" si="516"/>
        <v>4643</v>
      </c>
      <c r="AT166" s="16">
        <f t="shared" si="516"/>
        <v>0</v>
      </c>
      <c r="AU166" s="16">
        <f t="shared" si="516"/>
        <v>0</v>
      </c>
      <c r="AV166" s="16">
        <f t="shared" si="516"/>
        <v>0</v>
      </c>
      <c r="AW166" s="16">
        <f t="shared" ref="AU166:BJ167" si="517">AW167</f>
        <v>10692</v>
      </c>
      <c r="AX166" s="16">
        <f t="shared" si="517"/>
        <v>0</v>
      </c>
      <c r="AY166" s="16">
        <f t="shared" si="517"/>
        <v>0</v>
      </c>
      <c r="AZ166" s="33">
        <f t="shared" si="517"/>
        <v>15335</v>
      </c>
      <c r="BA166" s="16">
        <f t="shared" si="517"/>
        <v>0</v>
      </c>
      <c r="BB166" s="16">
        <f t="shared" si="517"/>
        <v>0</v>
      </c>
      <c r="BC166" s="16">
        <f t="shared" si="517"/>
        <v>0</v>
      </c>
      <c r="BD166" s="16">
        <f t="shared" si="517"/>
        <v>0</v>
      </c>
      <c r="BE166" s="16">
        <f t="shared" si="517"/>
        <v>0</v>
      </c>
      <c r="BF166" s="16">
        <f t="shared" si="517"/>
        <v>0</v>
      </c>
      <c r="BG166" s="33">
        <f t="shared" si="517"/>
        <v>15335</v>
      </c>
      <c r="BH166" s="16">
        <f t="shared" si="517"/>
        <v>0</v>
      </c>
      <c r="BI166" s="16">
        <f t="shared" si="517"/>
        <v>0</v>
      </c>
      <c r="BJ166" s="16">
        <f t="shared" si="517"/>
        <v>0</v>
      </c>
      <c r="BK166" s="16">
        <f t="shared" ref="BI166:BX167" si="518">BK167</f>
        <v>0</v>
      </c>
      <c r="BL166" s="16">
        <f t="shared" si="518"/>
        <v>0</v>
      </c>
      <c r="BM166" s="16">
        <f t="shared" si="518"/>
        <v>0</v>
      </c>
      <c r="BN166" s="33">
        <f t="shared" si="518"/>
        <v>15335</v>
      </c>
      <c r="BO166" s="16">
        <f t="shared" si="518"/>
        <v>0</v>
      </c>
      <c r="BP166" s="16">
        <f t="shared" si="518"/>
        <v>636</v>
      </c>
      <c r="BQ166" s="16">
        <f t="shared" si="518"/>
        <v>0</v>
      </c>
      <c r="BR166" s="16">
        <f t="shared" si="518"/>
        <v>0</v>
      </c>
      <c r="BS166" s="16">
        <f t="shared" si="518"/>
        <v>-152</v>
      </c>
      <c r="BT166" s="16">
        <f t="shared" si="518"/>
        <v>0</v>
      </c>
      <c r="BU166" s="33">
        <f t="shared" si="518"/>
        <v>15819</v>
      </c>
      <c r="BV166" s="16">
        <f t="shared" si="518"/>
        <v>0</v>
      </c>
      <c r="BW166" s="176">
        <f t="shared" si="518"/>
        <v>0</v>
      </c>
      <c r="BX166" s="176">
        <f t="shared" si="518"/>
        <v>0</v>
      </c>
      <c r="BY166" s="176">
        <f t="shared" ref="BW166:CL167" si="519">BY167</f>
        <v>0</v>
      </c>
      <c r="BZ166" s="176">
        <f t="shared" si="519"/>
        <v>0</v>
      </c>
      <c r="CA166" s="176">
        <f t="shared" si="519"/>
        <v>0</v>
      </c>
      <c r="CB166" s="33">
        <f t="shared" si="519"/>
        <v>15819</v>
      </c>
      <c r="CC166" s="16">
        <f t="shared" si="519"/>
        <v>0</v>
      </c>
      <c r="CD166" s="176">
        <f t="shared" si="519"/>
        <v>0</v>
      </c>
      <c r="CE166" s="176">
        <f t="shared" si="519"/>
        <v>0</v>
      </c>
      <c r="CF166" s="176">
        <f t="shared" si="519"/>
        <v>0</v>
      </c>
      <c r="CG166" s="176">
        <f t="shared" si="519"/>
        <v>0</v>
      </c>
      <c r="CH166" s="176">
        <f t="shared" si="519"/>
        <v>0</v>
      </c>
      <c r="CI166" s="33">
        <f t="shared" si="519"/>
        <v>15819</v>
      </c>
      <c r="CJ166" s="16">
        <f t="shared" si="519"/>
        <v>0</v>
      </c>
      <c r="CK166" s="176">
        <f t="shared" si="519"/>
        <v>0</v>
      </c>
      <c r="CL166" s="176">
        <f t="shared" si="519"/>
        <v>0</v>
      </c>
      <c r="CM166" s="176">
        <f t="shared" ref="CK166:CX167" si="520">CM167</f>
        <v>0</v>
      </c>
      <c r="CN166" s="176">
        <f t="shared" si="520"/>
        <v>0</v>
      </c>
      <c r="CO166" s="176">
        <f t="shared" si="520"/>
        <v>0</v>
      </c>
      <c r="CP166" s="33">
        <f t="shared" si="520"/>
        <v>15819</v>
      </c>
      <c r="CQ166" s="16">
        <f t="shared" si="520"/>
        <v>0</v>
      </c>
      <c r="CR166" s="176">
        <f t="shared" si="520"/>
        <v>0</v>
      </c>
      <c r="CS166" s="176">
        <f t="shared" si="520"/>
        <v>0</v>
      </c>
      <c r="CT166" s="176">
        <f t="shared" si="520"/>
        <v>0</v>
      </c>
      <c r="CU166" s="176">
        <f t="shared" si="520"/>
        <v>0</v>
      </c>
      <c r="CV166" s="176">
        <f t="shared" si="520"/>
        <v>0</v>
      </c>
      <c r="CW166" s="33">
        <f t="shared" si="520"/>
        <v>15819</v>
      </c>
      <c r="CX166" s="16">
        <f t="shared" si="520"/>
        <v>0</v>
      </c>
    </row>
    <row r="167" spans="1:102" ht="51" customHeight="1" x14ac:dyDescent="0.25">
      <c r="A167" s="11" t="s">
        <v>88</v>
      </c>
      <c r="B167" s="37" t="s">
        <v>13</v>
      </c>
      <c r="C167" s="37" t="s">
        <v>71</v>
      </c>
      <c r="D167" s="37" t="s">
        <v>94</v>
      </c>
      <c r="E167" s="25">
        <v>600</v>
      </c>
      <c r="F167" s="16">
        <f>F168</f>
        <v>3784</v>
      </c>
      <c r="G167" s="16">
        <f>G168</f>
        <v>0</v>
      </c>
      <c r="H167" s="16">
        <f t="shared" si="514"/>
        <v>859</v>
      </c>
      <c r="I167" s="16">
        <f t="shared" si="514"/>
        <v>0</v>
      </c>
      <c r="J167" s="16">
        <f t="shared" si="514"/>
        <v>4643</v>
      </c>
      <c r="K167" s="16">
        <f t="shared" si="514"/>
        <v>0</v>
      </c>
      <c r="L167" s="16">
        <f t="shared" si="514"/>
        <v>0</v>
      </c>
      <c r="M167" s="16">
        <f t="shared" si="514"/>
        <v>0</v>
      </c>
      <c r="N167" s="16">
        <f t="shared" si="514"/>
        <v>0</v>
      </c>
      <c r="O167" s="16">
        <f t="shared" si="514"/>
        <v>0</v>
      </c>
      <c r="P167" s="16">
        <f t="shared" si="514"/>
        <v>0</v>
      </c>
      <c r="Q167" s="33">
        <f t="shared" si="514"/>
        <v>4643</v>
      </c>
      <c r="R167" s="16">
        <f t="shared" si="514"/>
        <v>0</v>
      </c>
      <c r="S167" s="16">
        <f t="shared" si="515"/>
        <v>0</v>
      </c>
      <c r="T167" s="16">
        <f t="shared" si="515"/>
        <v>0</v>
      </c>
      <c r="U167" s="16">
        <f t="shared" si="515"/>
        <v>0</v>
      </c>
      <c r="V167" s="16">
        <f t="shared" si="515"/>
        <v>0</v>
      </c>
      <c r="W167" s="16">
        <f t="shared" si="515"/>
        <v>0</v>
      </c>
      <c r="X167" s="33">
        <f t="shared" si="515"/>
        <v>4643</v>
      </c>
      <c r="Y167" s="16">
        <f t="shared" si="515"/>
        <v>0</v>
      </c>
      <c r="Z167" s="16">
        <f t="shared" si="515"/>
        <v>0</v>
      </c>
      <c r="AA167" s="16">
        <f t="shared" si="515"/>
        <v>0</v>
      </c>
      <c r="AB167" s="16">
        <f t="shared" si="515"/>
        <v>0</v>
      </c>
      <c r="AC167" s="16">
        <f t="shared" si="515"/>
        <v>0</v>
      </c>
      <c r="AD167" s="16">
        <f t="shared" si="515"/>
        <v>0</v>
      </c>
      <c r="AE167" s="33">
        <f t="shared" si="515"/>
        <v>4643</v>
      </c>
      <c r="AF167" s="16">
        <f t="shared" si="515"/>
        <v>0</v>
      </c>
      <c r="AG167" s="16">
        <f t="shared" si="516"/>
        <v>0</v>
      </c>
      <c r="AH167" s="16">
        <f t="shared" si="516"/>
        <v>0</v>
      </c>
      <c r="AI167" s="16">
        <f t="shared" si="516"/>
        <v>0</v>
      </c>
      <c r="AJ167" s="16">
        <f t="shared" si="516"/>
        <v>0</v>
      </c>
      <c r="AK167" s="16">
        <f t="shared" si="516"/>
        <v>0</v>
      </c>
      <c r="AL167" s="33">
        <f t="shared" si="516"/>
        <v>4643</v>
      </c>
      <c r="AM167" s="16">
        <f t="shared" si="516"/>
        <v>0</v>
      </c>
      <c r="AN167" s="16">
        <f t="shared" si="516"/>
        <v>0</v>
      </c>
      <c r="AO167" s="16">
        <f t="shared" si="516"/>
        <v>0</v>
      </c>
      <c r="AP167" s="16">
        <f t="shared" si="516"/>
        <v>0</v>
      </c>
      <c r="AQ167" s="16">
        <f t="shared" si="516"/>
        <v>0</v>
      </c>
      <c r="AR167" s="16">
        <f t="shared" si="516"/>
        <v>0</v>
      </c>
      <c r="AS167" s="33">
        <f t="shared" si="516"/>
        <v>4643</v>
      </c>
      <c r="AT167" s="16">
        <f t="shared" si="516"/>
        <v>0</v>
      </c>
      <c r="AU167" s="16">
        <f t="shared" si="517"/>
        <v>0</v>
      </c>
      <c r="AV167" s="16">
        <f t="shared" si="517"/>
        <v>0</v>
      </c>
      <c r="AW167" s="16">
        <f t="shared" si="517"/>
        <v>10692</v>
      </c>
      <c r="AX167" s="16">
        <f t="shared" si="517"/>
        <v>0</v>
      </c>
      <c r="AY167" s="16">
        <f t="shared" si="517"/>
        <v>0</v>
      </c>
      <c r="AZ167" s="33">
        <f t="shared" si="517"/>
        <v>15335</v>
      </c>
      <c r="BA167" s="16">
        <f t="shared" si="517"/>
        <v>0</v>
      </c>
      <c r="BB167" s="16">
        <f t="shared" si="517"/>
        <v>0</v>
      </c>
      <c r="BC167" s="16">
        <f t="shared" si="517"/>
        <v>0</v>
      </c>
      <c r="BD167" s="16">
        <f t="shared" si="517"/>
        <v>0</v>
      </c>
      <c r="BE167" s="16">
        <f t="shared" si="517"/>
        <v>0</v>
      </c>
      <c r="BF167" s="16">
        <f t="shared" si="517"/>
        <v>0</v>
      </c>
      <c r="BG167" s="33">
        <f t="shared" si="517"/>
        <v>15335</v>
      </c>
      <c r="BH167" s="16">
        <f t="shared" si="517"/>
        <v>0</v>
      </c>
      <c r="BI167" s="16">
        <f t="shared" si="518"/>
        <v>0</v>
      </c>
      <c r="BJ167" s="16">
        <f t="shared" si="518"/>
        <v>0</v>
      </c>
      <c r="BK167" s="16">
        <f t="shared" si="518"/>
        <v>0</v>
      </c>
      <c r="BL167" s="16">
        <f t="shared" si="518"/>
        <v>0</v>
      </c>
      <c r="BM167" s="16">
        <f t="shared" si="518"/>
        <v>0</v>
      </c>
      <c r="BN167" s="33">
        <f t="shared" si="518"/>
        <v>15335</v>
      </c>
      <c r="BO167" s="16">
        <f t="shared" si="518"/>
        <v>0</v>
      </c>
      <c r="BP167" s="16">
        <f t="shared" si="518"/>
        <v>636</v>
      </c>
      <c r="BQ167" s="16">
        <f t="shared" si="518"/>
        <v>0</v>
      </c>
      <c r="BR167" s="16">
        <f t="shared" si="518"/>
        <v>0</v>
      </c>
      <c r="BS167" s="16">
        <f t="shared" si="518"/>
        <v>-152</v>
      </c>
      <c r="BT167" s="16">
        <f t="shared" si="518"/>
        <v>0</v>
      </c>
      <c r="BU167" s="33">
        <f t="shared" si="518"/>
        <v>15819</v>
      </c>
      <c r="BV167" s="16">
        <f t="shared" si="518"/>
        <v>0</v>
      </c>
      <c r="BW167" s="176">
        <f t="shared" si="519"/>
        <v>0</v>
      </c>
      <c r="BX167" s="176">
        <f t="shared" si="519"/>
        <v>0</v>
      </c>
      <c r="BY167" s="176">
        <f t="shared" si="519"/>
        <v>0</v>
      </c>
      <c r="BZ167" s="176">
        <f t="shared" si="519"/>
        <v>0</v>
      </c>
      <c r="CA167" s="176">
        <f t="shared" si="519"/>
        <v>0</v>
      </c>
      <c r="CB167" s="33">
        <f t="shared" si="519"/>
        <v>15819</v>
      </c>
      <c r="CC167" s="16">
        <f t="shared" si="519"/>
        <v>0</v>
      </c>
      <c r="CD167" s="176">
        <f t="shared" si="519"/>
        <v>0</v>
      </c>
      <c r="CE167" s="176">
        <f t="shared" si="519"/>
        <v>0</v>
      </c>
      <c r="CF167" s="176">
        <f t="shared" si="519"/>
        <v>0</v>
      </c>
      <c r="CG167" s="176">
        <f t="shared" si="519"/>
        <v>0</v>
      </c>
      <c r="CH167" s="176">
        <f t="shared" si="519"/>
        <v>0</v>
      </c>
      <c r="CI167" s="33">
        <f t="shared" si="519"/>
        <v>15819</v>
      </c>
      <c r="CJ167" s="16">
        <f t="shared" si="519"/>
        <v>0</v>
      </c>
      <c r="CK167" s="176">
        <f t="shared" si="520"/>
        <v>0</v>
      </c>
      <c r="CL167" s="176">
        <f t="shared" si="520"/>
        <v>0</v>
      </c>
      <c r="CM167" s="176">
        <f t="shared" si="520"/>
        <v>0</v>
      </c>
      <c r="CN167" s="176">
        <f t="shared" si="520"/>
        <v>0</v>
      </c>
      <c r="CO167" s="176">
        <f t="shared" si="520"/>
        <v>0</v>
      </c>
      <c r="CP167" s="33">
        <f t="shared" si="520"/>
        <v>15819</v>
      </c>
      <c r="CQ167" s="16">
        <f t="shared" si="520"/>
        <v>0</v>
      </c>
      <c r="CR167" s="176">
        <f t="shared" si="520"/>
        <v>0</v>
      </c>
      <c r="CS167" s="176">
        <f t="shared" si="520"/>
        <v>0</v>
      </c>
      <c r="CT167" s="176">
        <f t="shared" si="520"/>
        <v>0</v>
      </c>
      <c r="CU167" s="176">
        <f t="shared" si="520"/>
        <v>0</v>
      </c>
      <c r="CV167" s="176">
        <f t="shared" si="520"/>
        <v>0</v>
      </c>
      <c r="CW167" s="33">
        <f t="shared" si="520"/>
        <v>15819</v>
      </c>
      <c r="CX167" s="16">
        <f t="shared" si="520"/>
        <v>0</v>
      </c>
    </row>
    <row r="168" spans="1:102" ht="16.5" x14ac:dyDescent="0.25">
      <c r="A168" s="11" t="s">
        <v>89</v>
      </c>
      <c r="B168" s="37" t="s">
        <v>13</v>
      </c>
      <c r="C168" s="37" t="s">
        <v>71</v>
      </c>
      <c r="D168" s="37" t="s">
        <v>94</v>
      </c>
      <c r="E168" s="25">
        <v>620</v>
      </c>
      <c r="F168" s="16">
        <f>2380+1404</f>
        <v>3784</v>
      </c>
      <c r="G168" s="16"/>
      <c r="H168" s="16">
        <v>859</v>
      </c>
      <c r="I168" s="16"/>
      <c r="J168" s="16">
        <f>F168+H168</f>
        <v>4643</v>
      </c>
      <c r="K168" s="16">
        <f>G168+I168</f>
        <v>0</v>
      </c>
      <c r="L168" s="26"/>
      <c r="M168" s="26"/>
      <c r="N168" s="26"/>
      <c r="O168" s="26"/>
      <c r="P168" s="26"/>
      <c r="Q168" s="33">
        <f>J168+L168+M168+N168+O168+P168</f>
        <v>4643</v>
      </c>
      <c r="R168" s="16">
        <f>K168+P168</f>
        <v>0</v>
      </c>
      <c r="S168" s="26"/>
      <c r="T168" s="26"/>
      <c r="U168" s="26"/>
      <c r="V168" s="26"/>
      <c r="W168" s="26"/>
      <c r="X168" s="33">
        <f>Q168+S168+T168+U168+V168+W168</f>
        <v>4643</v>
      </c>
      <c r="Y168" s="16">
        <f>R168+W168</f>
        <v>0</v>
      </c>
      <c r="Z168" s="26"/>
      <c r="AA168" s="26"/>
      <c r="AB168" s="26"/>
      <c r="AC168" s="26"/>
      <c r="AD168" s="26"/>
      <c r="AE168" s="33">
        <f>X168+Z168+AA168+AB168+AC168+AD168</f>
        <v>4643</v>
      </c>
      <c r="AF168" s="16">
        <f>Y168+AD168</f>
        <v>0</v>
      </c>
      <c r="AG168" s="26"/>
      <c r="AH168" s="26"/>
      <c r="AI168" s="26"/>
      <c r="AJ168" s="26"/>
      <c r="AK168" s="26"/>
      <c r="AL168" s="33">
        <f>AE168+AG168+AH168+AI168+AJ168+AK168</f>
        <v>4643</v>
      </c>
      <c r="AM168" s="16">
        <f>AF168+AK168</f>
        <v>0</v>
      </c>
      <c r="AN168" s="26"/>
      <c r="AO168" s="26"/>
      <c r="AP168" s="26"/>
      <c r="AQ168" s="26"/>
      <c r="AR168" s="26"/>
      <c r="AS168" s="33">
        <f>AL168+AN168+AO168+AP168+AQ168+AR168</f>
        <v>4643</v>
      </c>
      <c r="AT168" s="16">
        <f>AM168+AR168</f>
        <v>0</v>
      </c>
      <c r="AU168" s="26"/>
      <c r="AV168" s="26"/>
      <c r="AW168" s="26">
        <f>10592+100</f>
        <v>10692</v>
      </c>
      <c r="AX168" s="26"/>
      <c r="AY168" s="26"/>
      <c r="AZ168" s="33">
        <f>AS168+AU168+AV168+AW168+AX168+AY168</f>
        <v>15335</v>
      </c>
      <c r="BA168" s="16">
        <f>AT168+AY168</f>
        <v>0</v>
      </c>
      <c r="BB168" s="26"/>
      <c r="BC168" s="26"/>
      <c r="BD168" s="26"/>
      <c r="BE168" s="26"/>
      <c r="BF168" s="26"/>
      <c r="BG168" s="33">
        <f>AZ168+BB168+BC168+BD168+BE168+BF168</f>
        <v>15335</v>
      </c>
      <c r="BH168" s="16">
        <f>BA168+BF168</f>
        <v>0</v>
      </c>
      <c r="BI168" s="26"/>
      <c r="BJ168" s="26"/>
      <c r="BK168" s="26"/>
      <c r="BL168" s="26"/>
      <c r="BM168" s="26"/>
      <c r="BN168" s="33">
        <f>BG168+BI168+BJ168+BK168+BL168+BM168</f>
        <v>15335</v>
      </c>
      <c r="BO168" s="16">
        <f>BH168+BM168</f>
        <v>0</v>
      </c>
      <c r="BP168" s="26">
        <v>636</v>
      </c>
      <c r="BQ168" s="26"/>
      <c r="BR168" s="26"/>
      <c r="BS168" s="26">
        <v>-152</v>
      </c>
      <c r="BT168" s="26"/>
      <c r="BU168" s="33">
        <f>BN168+BP168+BQ168+BR168+BS168+BT168</f>
        <v>15819</v>
      </c>
      <c r="BV168" s="16">
        <f>BO168+BT168</f>
        <v>0</v>
      </c>
      <c r="BW168" s="183"/>
      <c r="BX168" s="183"/>
      <c r="BY168" s="183"/>
      <c r="BZ168" s="183"/>
      <c r="CA168" s="183"/>
      <c r="CB168" s="33">
        <f>BU168+BW168+BX168+BY168+BZ168+CA168</f>
        <v>15819</v>
      </c>
      <c r="CC168" s="16">
        <f>BV168+CA168</f>
        <v>0</v>
      </c>
      <c r="CD168" s="183"/>
      <c r="CE168" s="183"/>
      <c r="CF168" s="183"/>
      <c r="CG168" s="183"/>
      <c r="CH168" s="183"/>
      <c r="CI168" s="33">
        <f>CB168+CD168+CE168+CF168+CG168+CH168</f>
        <v>15819</v>
      </c>
      <c r="CJ168" s="16">
        <f>CC168+CH168</f>
        <v>0</v>
      </c>
      <c r="CK168" s="183"/>
      <c r="CL168" s="183"/>
      <c r="CM168" s="183"/>
      <c r="CN168" s="183"/>
      <c r="CO168" s="183"/>
      <c r="CP168" s="33">
        <f>CI168+CK168+CL168+CM168+CN168+CO168</f>
        <v>15819</v>
      </c>
      <c r="CQ168" s="16">
        <f>CJ168+CO168</f>
        <v>0</v>
      </c>
      <c r="CR168" s="183"/>
      <c r="CS168" s="183"/>
      <c r="CT168" s="183"/>
      <c r="CU168" s="183"/>
      <c r="CV168" s="183"/>
      <c r="CW168" s="33">
        <f>CP168+CR168+CS168+CT168+CU168+CV168</f>
        <v>15819</v>
      </c>
      <c r="CX168" s="16">
        <f>CQ168+CV168</f>
        <v>0</v>
      </c>
    </row>
    <row r="169" spans="1:102" ht="16.5" x14ac:dyDescent="0.25">
      <c r="A169" s="11" t="s">
        <v>46</v>
      </c>
      <c r="B169" s="37" t="s">
        <v>13</v>
      </c>
      <c r="C169" s="37" t="s">
        <v>71</v>
      </c>
      <c r="D169" s="37" t="s">
        <v>95</v>
      </c>
      <c r="E169" s="37"/>
      <c r="F169" s="16">
        <f>F170</f>
        <v>0</v>
      </c>
      <c r="G169" s="16">
        <f>G170</f>
        <v>0</v>
      </c>
      <c r="H169" s="16">
        <f t="shared" ref="H169:W170" si="521">H170</f>
        <v>31</v>
      </c>
      <c r="I169" s="16">
        <f t="shared" si="521"/>
        <v>31</v>
      </c>
      <c r="J169" s="16">
        <f t="shared" si="521"/>
        <v>31</v>
      </c>
      <c r="K169" s="16">
        <f t="shared" si="521"/>
        <v>31</v>
      </c>
      <c r="L169" s="16">
        <f t="shared" si="521"/>
        <v>0</v>
      </c>
      <c r="M169" s="16">
        <f t="shared" si="521"/>
        <v>0</v>
      </c>
      <c r="N169" s="16">
        <f t="shared" si="521"/>
        <v>0</v>
      </c>
      <c r="O169" s="16">
        <f t="shared" si="521"/>
        <v>0</v>
      </c>
      <c r="P169" s="16">
        <f t="shared" si="521"/>
        <v>0</v>
      </c>
      <c r="Q169" s="33">
        <f t="shared" si="521"/>
        <v>31</v>
      </c>
      <c r="R169" s="16">
        <f t="shared" si="521"/>
        <v>31</v>
      </c>
      <c r="S169" s="16">
        <f t="shared" si="521"/>
        <v>0</v>
      </c>
      <c r="T169" s="16">
        <f t="shared" si="521"/>
        <v>0</v>
      </c>
      <c r="U169" s="16">
        <f t="shared" si="521"/>
        <v>0</v>
      </c>
      <c r="V169" s="16">
        <f t="shared" si="521"/>
        <v>0</v>
      </c>
      <c r="W169" s="16">
        <f t="shared" si="521"/>
        <v>0</v>
      </c>
      <c r="X169" s="33">
        <f t="shared" ref="S169:AH170" si="522">X170</f>
        <v>31</v>
      </c>
      <c r="Y169" s="16">
        <f t="shared" si="522"/>
        <v>31</v>
      </c>
      <c r="Z169" s="16">
        <f t="shared" si="522"/>
        <v>0</v>
      </c>
      <c r="AA169" s="16">
        <f t="shared" si="522"/>
        <v>0</v>
      </c>
      <c r="AB169" s="16">
        <f t="shared" si="522"/>
        <v>0</v>
      </c>
      <c r="AC169" s="16">
        <f t="shared" si="522"/>
        <v>0</v>
      </c>
      <c r="AD169" s="16">
        <f t="shared" si="522"/>
        <v>0</v>
      </c>
      <c r="AE169" s="33">
        <f t="shared" si="522"/>
        <v>31</v>
      </c>
      <c r="AF169" s="16">
        <f t="shared" si="522"/>
        <v>31</v>
      </c>
      <c r="AG169" s="16">
        <f t="shared" si="522"/>
        <v>0</v>
      </c>
      <c r="AH169" s="16">
        <f t="shared" si="522"/>
        <v>0</v>
      </c>
      <c r="AI169" s="16">
        <f t="shared" ref="AG169:AV170" si="523">AI170</f>
        <v>0</v>
      </c>
      <c r="AJ169" s="16">
        <f t="shared" si="523"/>
        <v>0</v>
      </c>
      <c r="AK169" s="16">
        <f t="shared" si="523"/>
        <v>0</v>
      </c>
      <c r="AL169" s="33">
        <f t="shared" si="523"/>
        <v>31</v>
      </c>
      <c r="AM169" s="16">
        <f t="shared" si="523"/>
        <v>31</v>
      </c>
      <c r="AN169" s="16">
        <f t="shared" si="523"/>
        <v>0</v>
      </c>
      <c r="AO169" s="16">
        <f t="shared" si="523"/>
        <v>0</v>
      </c>
      <c r="AP169" s="16">
        <f t="shared" si="523"/>
        <v>0</v>
      </c>
      <c r="AQ169" s="16">
        <f t="shared" si="523"/>
        <v>0</v>
      </c>
      <c r="AR169" s="16">
        <f t="shared" si="523"/>
        <v>0</v>
      </c>
      <c r="AS169" s="33">
        <f t="shared" si="523"/>
        <v>31</v>
      </c>
      <c r="AT169" s="16">
        <f t="shared" si="523"/>
        <v>31</v>
      </c>
      <c r="AU169" s="16">
        <f t="shared" si="523"/>
        <v>0</v>
      </c>
      <c r="AV169" s="16">
        <f t="shared" si="523"/>
        <v>0</v>
      </c>
      <c r="AW169" s="16">
        <f t="shared" ref="AU169:BJ170" si="524">AW170</f>
        <v>0</v>
      </c>
      <c r="AX169" s="16">
        <f t="shared" si="524"/>
        <v>0</v>
      </c>
      <c r="AY169" s="16">
        <f t="shared" si="524"/>
        <v>0</v>
      </c>
      <c r="AZ169" s="33">
        <f t="shared" si="524"/>
        <v>31</v>
      </c>
      <c r="BA169" s="16">
        <f t="shared" si="524"/>
        <v>31</v>
      </c>
      <c r="BB169" s="16">
        <f t="shared" si="524"/>
        <v>0</v>
      </c>
      <c r="BC169" s="16">
        <f t="shared" si="524"/>
        <v>0</v>
      </c>
      <c r="BD169" s="16">
        <f t="shared" si="524"/>
        <v>0</v>
      </c>
      <c r="BE169" s="16">
        <f t="shared" si="524"/>
        <v>0</v>
      </c>
      <c r="BF169" s="16">
        <f t="shared" si="524"/>
        <v>0</v>
      </c>
      <c r="BG169" s="33">
        <f t="shared" si="524"/>
        <v>31</v>
      </c>
      <c r="BH169" s="16">
        <f t="shared" si="524"/>
        <v>31</v>
      </c>
      <c r="BI169" s="16">
        <f t="shared" si="524"/>
        <v>0</v>
      </c>
      <c r="BJ169" s="16">
        <f t="shared" si="524"/>
        <v>0</v>
      </c>
      <c r="BK169" s="16">
        <f t="shared" ref="BI169:BX170" si="525">BK170</f>
        <v>0</v>
      </c>
      <c r="BL169" s="16">
        <f t="shared" si="525"/>
        <v>0</v>
      </c>
      <c r="BM169" s="16">
        <f t="shared" si="525"/>
        <v>0</v>
      </c>
      <c r="BN169" s="33">
        <f t="shared" si="525"/>
        <v>31</v>
      </c>
      <c r="BO169" s="16">
        <f t="shared" si="525"/>
        <v>31</v>
      </c>
      <c r="BP169" s="16">
        <f t="shared" si="525"/>
        <v>0</v>
      </c>
      <c r="BQ169" s="16">
        <f t="shared" si="525"/>
        <v>0</v>
      </c>
      <c r="BR169" s="16">
        <f t="shared" si="525"/>
        <v>0</v>
      </c>
      <c r="BS169" s="16">
        <f t="shared" si="525"/>
        <v>0</v>
      </c>
      <c r="BT169" s="16">
        <f t="shared" si="525"/>
        <v>0</v>
      </c>
      <c r="BU169" s="33">
        <f t="shared" si="525"/>
        <v>31</v>
      </c>
      <c r="BV169" s="16">
        <f t="shared" si="525"/>
        <v>31</v>
      </c>
      <c r="BW169" s="176">
        <f t="shared" si="525"/>
        <v>0</v>
      </c>
      <c r="BX169" s="176">
        <f t="shared" si="525"/>
        <v>0</v>
      </c>
      <c r="BY169" s="176">
        <f t="shared" ref="BW169:CL170" si="526">BY170</f>
        <v>0</v>
      </c>
      <c r="BZ169" s="176">
        <f t="shared" si="526"/>
        <v>0</v>
      </c>
      <c r="CA169" s="176">
        <f t="shared" si="526"/>
        <v>0</v>
      </c>
      <c r="CB169" s="33">
        <f t="shared" si="526"/>
        <v>31</v>
      </c>
      <c r="CC169" s="16">
        <f t="shared" si="526"/>
        <v>31</v>
      </c>
      <c r="CD169" s="176">
        <f t="shared" si="526"/>
        <v>0</v>
      </c>
      <c r="CE169" s="176">
        <f t="shared" si="526"/>
        <v>0</v>
      </c>
      <c r="CF169" s="176">
        <f t="shared" si="526"/>
        <v>0</v>
      </c>
      <c r="CG169" s="176">
        <f t="shared" si="526"/>
        <v>0</v>
      </c>
      <c r="CH169" s="176">
        <f t="shared" si="526"/>
        <v>0</v>
      </c>
      <c r="CI169" s="33">
        <f t="shared" si="526"/>
        <v>31</v>
      </c>
      <c r="CJ169" s="16">
        <f t="shared" si="526"/>
        <v>31</v>
      </c>
      <c r="CK169" s="176">
        <f t="shared" si="526"/>
        <v>0</v>
      </c>
      <c r="CL169" s="176">
        <f t="shared" si="526"/>
        <v>0</v>
      </c>
      <c r="CM169" s="176">
        <f t="shared" ref="CK169:CX170" si="527">CM170</f>
        <v>0</v>
      </c>
      <c r="CN169" s="176">
        <f t="shared" si="527"/>
        <v>0</v>
      </c>
      <c r="CO169" s="176">
        <f t="shared" si="527"/>
        <v>0</v>
      </c>
      <c r="CP169" s="33">
        <f t="shared" si="527"/>
        <v>31</v>
      </c>
      <c r="CQ169" s="16">
        <f t="shared" si="527"/>
        <v>31</v>
      </c>
      <c r="CR169" s="176">
        <f t="shared" si="527"/>
        <v>0</v>
      </c>
      <c r="CS169" s="176">
        <f t="shared" si="527"/>
        <v>0</v>
      </c>
      <c r="CT169" s="176">
        <f t="shared" si="527"/>
        <v>0</v>
      </c>
      <c r="CU169" s="176">
        <f t="shared" si="527"/>
        <v>0</v>
      </c>
      <c r="CV169" s="176">
        <f t="shared" si="527"/>
        <v>0</v>
      </c>
      <c r="CW169" s="33">
        <f t="shared" si="527"/>
        <v>31</v>
      </c>
      <c r="CX169" s="16">
        <f t="shared" si="527"/>
        <v>31</v>
      </c>
    </row>
    <row r="170" spans="1:102" ht="33" x14ac:dyDescent="0.25">
      <c r="A170" s="11" t="s">
        <v>33</v>
      </c>
      <c r="B170" s="37" t="s">
        <v>13</v>
      </c>
      <c r="C170" s="37" t="s">
        <v>71</v>
      </c>
      <c r="D170" s="37" t="s">
        <v>95</v>
      </c>
      <c r="E170" s="25">
        <v>200</v>
      </c>
      <c r="F170" s="16">
        <f>F171</f>
        <v>0</v>
      </c>
      <c r="G170" s="16">
        <f>G171</f>
        <v>0</v>
      </c>
      <c r="H170" s="16">
        <f t="shared" si="521"/>
        <v>31</v>
      </c>
      <c r="I170" s="16">
        <f t="shared" si="521"/>
        <v>31</v>
      </c>
      <c r="J170" s="16">
        <f t="shared" si="521"/>
        <v>31</v>
      </c>
      <c r="K170" s="16">
        <f t="shared" si="521"/>
        <v>31</v>
      </c>
      <c r="L170" s="16">
        <f t="shared" si="521"/>
        <v>0</v>
      </c>
      <c r="M170" s="16">
        <f t="shared" si="521"/>
        <v>0</v>
      </c>
      <c r="N170" s="16">
        <f t="shared" si="521"/>
        <v>0</v>
      </c>
      <c r="O170" s="16">
        <f t="shared" si="521"/>
        <v>0</v>
      </c>
      <c r="P170" s="16">
        <f t="shared" si="521"/>
        <v>0</v>
      </c>
      <c r="Q170" s="33">
        <f t="shared" si="521"/>
        <v>31</v>
      </c>
      <c r="R170" s="16">
        <f t="shared" si="521"/>
        <v>31</v>
      </c>
      <c r="S170" s="16">
        <f t="shared" si="522"/>
        <v>0</v>
      </c>
      <c r="T170" s="16">
        <f t="shared" si="522"/>
        <v>0</v>
      </c>
      <c r="U170" s="16">
        <f t="shared" si="522"/>
        <v>0</v>
      </c>
      <c r="V170" s="16">
        <f t="shared" si="522"/>
        <v>0</v>
      </c>
      <c r="W170" s="16">
        <f t="shared" si="522"/>
        <v>0</v>
      </c>
      <c r="X170" s="33">
        <f t="shared" si="522"/>
        <v>31</v>
      </c>
      <c r="Y170" s="16">
        <f t="shared" si="522"/>
        <v>31</v>
      </c>
      <c r="Z170" s="16">
        <f t="shared" si="522"/>
        <v>0</v>
      </c>
      <c r="AA170" s="16">
        <f t="shared" si="522"/>
        <v>0</v>
      </c>
      <c r="AB170" s="16">
        <f t="shared" si="522"/>
        <v>0</v>
      </c>
      <c r="AC170" s="16">
        <f t="shared" si="522"/>
        <v>0</v>
      </c>
      <c r="AD170" s="16">
        <f t="shared" si="522"/>
        <v>0</v>
      </c>
      <c r="AE170" s="33">
        <f t="shared" si="522"/>
        <v>31</v>
      </c>
      <c r="AF170" s="16">
        <f t="shared" si="522"/>
        <v>31</v>
      </c>
      <c r="AG170" s="16">
        <f t="shared" si="523"/>
        <v>0</v>
      </c>
      <c r="AH170" s="16">
        <f t="shared" si="523"/>
        <v>0</v>
      </c>
      <c r="AI170" s="16">
        <f t="shared" si="523"/>
        <v>0</v>
      </c>
      <c r="AJ170" s="16">
        <f t="shared" si="523"/>
        <v>0</v>
      </c>
      <c r="AK170" s="16">
        <f t="shared" si="523"/>
        <v>0</v>
      </c>
      <c r="AL170" s="33">
        <f t="shared" si="523"/>
        <v>31</v>
      </c>
      <c r="AM170" s="16">
        <f t="shared" si="523"/>
        <v>31</v>
      </c>
      <c r="AN170" s="16">
        <f t="shared" si="523"/>
        <v>0</v>
      </c>
      <c r="AO170" s="16">
        <f t="shared" si="523"/>
        <v>0</v>
      </c>
      <c r="AP170" s="16">
        <f t="shared" si="523"/>
        <v>0</v>
      </c>
      <c r="AQ170" s="16">
        <f t="shared" si="523"/>
        <v>0</v>
      </c>
      <c r="AR170" s="16">
        <f t="shared" si="523"/>
        <v>0</v>
      </c>
      <c r="AS170" s="33">
        <f t="shared" si="523"/>
        <v>31</v>
      </c>
      <c r="AT170" s="16">
        <f t="shared" si="523"/>
        <v>31</v>
      </c>
      <c r="AU170" s="16">
        <f t="shared" si="524"/>
        <v>0</v>
      </c>
      <c r="AV170" s="16">
        <f t="shared" si="524"/>
        <v>0</v>
      </c>
      <c r="AW170" s="16">
        <f t="shared" si="524"/>
        <v>0</v>
      </c>
      <c r="AX170" s="16">
        <f t="shared" si="524"/>
        <v>0</v>
      </c>
      <c r="AY170" s="16">
        <f t="shared" si="524"/>
        <v>0</v>
      </c>
      <c r="AZ170" s="33">
        <f t="shared" si="524"/>
        <v>31</v>
      </c>
      <c r="BA170" s="16">
        <f t="shared" si="524"/>
        <v>31</v>
      </c>
      <c r="BB170" s="16">
        <f t="shared" si="524"/>
        <v>0</v>
      </c>
      <c r="BC170" s="16">
        <f t="shared" si="524"/>
        <v>0</v>
      </c>
      <c r="BD170" s="16">
        <f t="shared" si="524"/>
        <v>0</v>
      </c>
      <c r="BE170" s="16">
        <f t="shared" si="524"/>
        <v>0</v>
      </c>
      <c r="BF170" s="16">
        <f t="shared" si="524"/>
        <v>0</v>
      </c>
      <c r="BG170" s="33">
        <f t="shared" si="524"/>
        <v>31</v>
      </c>
      <c r="BH170" s="16">
        <f t="shared" si="524"/>
        <v>31</v>
      </c>
      <c r="BI170" s="16">
        <f t="shared" si="525"/>
        <v>0</v>
      </c>
      <c r="BJ170" s="16">
        <f t="shared" si="525"/>
        <v>0</v>
      </c>
      <c r="BK170" s="16">
        <f t="shared" si="525"/>
        <v>0</v>
      </c>
      <c r="BL170" s="16">
        <f t="shared" si="525"/>
        <v>0</v>
      </c>
      <c r="BM170" s="16">
        <f t="shared" si="525"/>
        <v>0</v>
      </c>
      <c r="BN170" s="33">
        <f t="shared" si="525"/>
        <v>31</v>
      </c>
      <c r="BO170" s="16">
        <f t="shared" si="525"/>
        <v>31</v>
      </c>
      <c r="BP170" s="16">
        <f t="shared" si="525"/>
        <v>0</v>
      </c>
      <c r="BQ170" s="16">
        <f t="shared" si="525"/>
        <v>0</v>
      </c>
      <c r="BR170" s="16">
        <f t="shared" si="525"/>
        <v>0</v>
      </c>
      <c r="BS170" s="16">
        <f t="shared" si="525"/>
        <v>0</v>
      </c>
      <c r="BT170" s="16">
        <f t="shared" si="525"/>
        <v>0</v>
      </c>
      <c r="BU170" s="33">
        <f t="shared" si="525"/>
        <v>31</v>
      </c>
      <c r="BV170" s="16">
        <f t="shared" si="525"/>
        <v>31</v>
      </c>
      <c r="BW170" s="176">
        <f t="shared" si="526"/>
        <v>0</v>
      </c>
      <c r="BX170" s="176">
        <f t="shared" si="526"/>
        <v>0</v>
      </c>
      <c r="BY170" s="176">
        <f t="shared" si="526"/>
        <v>0</v>
      </c>
      <c r="BZ170" s="176">
        <f t="shared" si="526"/>
        <v>0</v>
      </c>
      <c r="CA170" s="176">
        <f t="shared" si="526"/>
        <v>0</v>
      </c>
      <c r="CB170" s="33">
        <f t="shared" si="526"/>
        <v>31</v>
      </c>
      <c r="CC170" s="16">
        <f t="shared" si="526"/>
        <v>31</v>
      </c>
      <c r="CD170" s="176">
        <f t="shared" si="526"/>
        <v>0</v>
      </c>
      <c r="CE170" s="176">
        <f t="shared" si="526"/>
        <v>0</v>
      </c>
      <c r="CF170" s="176">
        <f t="shared" si="526"/>
        <v>0</v>
      </c>
      <c r="CG170" s="176">
        <f t="shared" si="526"/>
        <v>0</v>
      </c>
      <c r="CH170" s="176">
        <f t="shared" si="526"/>
        <v>0</v>
      </c>
      <c r="CI170" s="33">
        <f t="shared" si="526"/>
        <v>31</v>
      </c>
      <c r="CJ170" s="16">
        <f t="shared" si="526"/>
        <v>31</v>
      </c>
      <c r="CK170" s="176">
        <f t="shared" si="527"/>
        <v>0</v>
      </c>
      <c r="CL170" s="176">
        <f t="shared" si="527"/>
        <v>0</v>
      </c>
      <c r="CM170" s="176">
        <f t="shared" si="527"/>
        <v>0</v>
      </c>
      <c r="CN170" s="176">
        <f t="shared" si="527"/>
        <v>0</v>
      </c>
      <c r="CO170" s="176">
        <f t="shared" si="527"/>
        <v>0</v>
      </c>
      <c r="CP170" s="33">
        <f t="shared" si="527"/>
        <v>31</v>
      </c>
      <c r="CQ170" s="16">
        <f t="shared" si="527"/>
        <v>31</v>
      </c>
      <c r="CR170" s="176">
        <f t="shared" si="527"/>
        <v>0</v>
      </c>
      <c r="CS170" s="176">
        <f t="shared" si="527"/>
        <v>0</v>
      </c>
      <c r="CT170" s="176">
        <f t="shared" si="527"/>
        <v>0</v>
      </c>
      <c r="CU170" s="176">
        <f t="shared" si="527"/>
        <v>0</v>
      </c>
      <c r="CV170" s="176">
        <f t="shared" si="527"/>
        <v>0</v>
      </c>
      <c r="CW170" s="33">
        <f t="shared" si="527"/>
        <v>31</v>
      </c>
      <c r="CX170" s="16">
        <f t="shared" si="527"/>
        <v>31</v>
      </c>
    </row>
    <row r="171" spans="1:102" ht="33" x14ac:dyDescent="0.25">
      <c r="A171" s="11" t="s">
        <v>34</v>
      </c>
      <c r="B171" s="37" t="s">
        <v>13</v>
      </c>
      <c r="C171" s="37" t="s">
        <v>71</v>
      </c>
      <c r="D171" s="37" t="s">
        <v>95</v>
      </c>
      <c r="E171" s="25">
        <v>240</v>
      </c>
      <c r="F171" s="16"/>
      <c r="G171" s="16"/>
      <c r="H171" s="16">
        <v>31</v>
      </c>
      <c r="I171" s="16">
        <v>31</v>
      </c>
      <c r="J171" s="16">
        <f>F171+H171</f>
        <v>31</v>
      </c>
      <c r="K171" s="16">
        <f>G171+I171</f>
        <v>31</v>
      </c>
      <c r="L171" s="26"/>
      <c r="M171" s="26"/>
      <c r="N171" s="26"/>
      <c r="O171" s="26"/>
      <c r="P171" s="26"/>
      <c r="Q171" s="33">
        <f>J171+L171+M171+N171+O171+P171</f>
        <v>31</v>
      </c>
      <c r="R171" s="16">
        <f>K171+P171</f>
        <v>31</v>
      </c>
      <c r="S171" s="26"/>
      <c r="T171" s="26"/>
      <c r="U171" s="26"/>
      <c r="V171" s="26"/>
      <c r="W171" s="26"/>
      <c r="X171" s="33">
        <f>Q171+S171+T171+U171+V171+W171</f>
        <v>31</v>
      </c>
      <c r="Y171" s="16">
        <f>R171+W171</f>
        <v>31</v>
      </c>
      <c r="Z171" s="26"/>
      <c r="AA171" s="26"/>
      <c r="AB171" s="26"/>
      <c r="AC171" s="26"/>
      <c r="AD171" s="26"/>
      <c r="AE171" s="33">
        <f>X171+Z171+AA171+AB171+AC171+AD171</f>
        <v>31</v>
      </c>
      <c r="AF171" s="16">
        <f>Y171+AD171</f>
        <v>31</v>
      </c>
      <c r="AG171" s="26"/>
      <c r="AH171" s="26"/>
      <c r="AI171" s="26"/>
      <c r="AJ171" s="26"/>
      <c r="AK171" s="26"/>
      <c r="AL171" s="33">
        <f>AE171+AG171+AH171+AI171+AJ171+AK171</f>
        <v>31</v>
      </c>
      <c r="AM171" s="16">
        <f>AF171+AK171</f>
        <v>31</v>
      </c>
      <c r="AN171" s="26"/>
      <c r="AO171" s="26"/>
      <c r="AP171" s="26"/>
      <c r="AQ171" s="26"/>
      <c r="AR171" s="26"/>
      <c r="AS171" s="33">
        <f>AL171+AN171+AO171+AP171+AQ171+AR171</f>
        <v>31</v>
      </c>
      <c r="AT171" s="16">
        <f>AM171+AR171</f>
        <v>31</v>
      </c>
      <c r="AU171" s="26"/>
      <c r="AV171" s="26"/>
      <c r="AW171" s="26"/>
      <c r="AX171" s="26"/>
      <c r="AY171" s="26"/>
      <c r="AZ171" s="33">
        <f>AS171+AU171+AV171+AW171+AX171+AY171</f>
        <v>31</v>
      </c>
      <c r="BA171" s="16">
        <f>AT171+AY171</f>
        <v>31</v>
      </c>
      <c r="BB171" s="26"/>
      <c r="BC171" s="26"/>
      <c r="BD171" s="26"/>
      <c r="BE171" s="26"/>
      <c r="BF171" s="26"/>
      <c r="BG171" s="33">
        <f>AZ171+BB171+BC171+BD171+BE171+BF171</f>
        <v>31</v>
      </c>
      <c r="BH171" s="16">
        <f>BA171+BF171</f>
        <v>31</v>
      </c>
      <c r="BI171" s="26"/>
      <c r="BJ171" s="26"/>
      <c r="BK171" s="26"/>
      <c r="BL171" s="26"/>
      <c r="BM171" s="26"/>
      <c r="BN171" s="33">
        <f>BG171+BI171+BJ171+BK171+BL171+BM171</f>
        <v>31</v>
      </c>
      <c r="BO171" s="16">
        <f>BH171+BM171</f>
        <v>31</v>
      </c>
      <c r="BP171" s="26"/>
      <c r="BQ171" s="26"/>
      <c r="BR171" s="26"/>
      <c r="BS171" s="26"/>
      <c r="BT171" s="26"/>
      <c r="BU171" s="33">
        <f>BN171+BP171+BQ171+BR171+BS171+BT171</f>
        <v>31</v>
      </c>
      <c r="BV171" s="16">
        <f>BO171+BT171</f>
        <v>31</v>
      </c>
      <c r="BW171" s="183"/>
      <c r="BX171" s="183"/>
      <c r="BY171" s="183"/>
      <c r="BZ171" s="183"/>
      <c r="CA171" s="183"/>
      <c r="CB171" s="33">
        <f>BU171+BW171+BX171+BY171+BZ171+CA171</f>
        <v>31</v>
      </c>
      <c r="CC171" s="16">
        <f>BV171+CA171</f>
        <v>31</v>
      </c>
      <c r="CD171" s="183"/>
      <c r="CE171" s="183"/>
      <c r="CF171" s="183"/>
      <c r="CG171" s="183"/>
      <c r="CH171" s="183"/>
      <c r="CI171" s="33">
        <f>CB171+CD171+CE171+CF171+CG171+CH171</f>
        <v>31</v>
      </c>
      <c r="CJ171" s="16">
        <f>CC171+CH171</f>
        <v>31</v>
      </c>
      <c r="CK171" s="183"/>
      <c r="CL171" s="183"/>
      <c r="CM171" s="183"/>
      <c r="CN171" s="183"/>
      <c r="CO171" s="183"/>
      <c r="CP171" s="33">
        <f>CI171+CK171+CL171+CM171+CN171+CO171</f>
        <v>31</v>
      </c>
      <c r="CQ171" s="16">
        <f>CJ171+CO171</f>
        <v>31</v>
      </c>
      <c r="CR171" s="183"/>
      <c r="CS171" s="183"/>
      <c r="CT171" s="183"/>
      <c r="CU171" s="183"/>
      <c r="CV171" s="183"/>
      <c r="CW171" s="33">
        <f>CP171+CR171+CS171+CT171+CU171+CV171</f>
        <v>31</v>
      </c>
      <c r="CX171" s="16">
        <f>CQ171+CV171</f>
        <v>31</v>
      </c>
    </row>
    <row r="172" spans="1:102" ht="49.5" x14ac:dyDescent="0.25">
      <c r="A172" s="11" t="s">
        <v>52</v>
      </c>
      <c r="B172" s="37" t="s">
        <v>13</v>
      </c>
      <c r="C172" s="37" t="s">
        <v>71</v>
      </c>
      <c r="D172" s="14" t="s">
        <v>96</v>
      </c>
      <c r="E172" s="37"/>
      <c r="F172" s="16">
        <f>F173</f>
        <v>0</v>
      </c>
      <c r="G172" s="16">
        <f>G173</f>
        <v>0</v>
      </c>
      <c r="H172" s="16">
        <f t="shared" ref="H172:W173" si="528">H173</f>
        <v>269</v>
      </c>
      <c r="I172" s="16">
        <f t="shared" si="528"/>
        <v>269</v>
      </c>
      <c r="J172" s="16">
        <f t="shared" si="528"/>
        <v>269</v>
      </c>
      <c r="K172" s="16">
        <f t="shared" si="528"/>
        <v>269</v>
      </c>
      <c r="L172" s="16">
        <f t="shared" si="528"/>
        <v>0</v>
      </c>
      <c r="M172" s="16">
        <f t="shared" si="528"/>
        <v>0</v>
      </c>
      <c r="N172" s="16">
        <f t="shared" si="528"/>
        <v>0</v>
      </c>
      <c r="O172" s="16">
        <f t="shared" si="528"/>
        <v>0</v>
      </c>
      <c r="P172" s="16">
        <f t="shared" si="528"/>
        <v>0</v>
      </c>
      <c r="Q172" s="33">
        <f t="shared" si="528"/>
        <v>269</v>
      </c>
      <c r="R172" s="16">
        <f t="shared" si="528"/>
        <v>269</v>
      </c>
      <c r="S172" s="16">
        <f t="shared" si="528"/>
        <v>0</v>
      </c>
      <c r="T172" s="16">
        <f t="shared" si="528"/>
        <v>0</v>
      </c>
      <c r="U172" s="16">
        <f t="shared" si="528"/>
        <v>0</v>
      </c>
      <c r="V172" s="16">
        <f t="shared" si="528"/>
        <v>0</v>
      </c>
      <c r="W172" s="16">
        <f t="shared" si="528"/>
        <v>0</v>
      </c>
      <c r="X172" s="33">
        <f t="shared" ref="S172:AH173" si="529">X173</f>
        <v>269</v>
      </c>
      <c r="Y172" s="16">
        <f t="shared" si="529"/>
        <v>269</v>
      </c>
      <c r="Z172" s="16">
        <f t="shared" si="529"/>
        <v>0</v>
      </c>
      <c r="AA172" s="16">
        <f t="shared" si="529"/>
        <v>0</v>
      </c>
      <c r="AB172" s="16">
        <f t="shared" si="529"/>
        <v>0</v>
      </c>
      <c r="AC172" s="16">
        <f t="shared" si="529"/>
        <v>0</v>
      </c>
      <c r="AD172" s="16">
        <f t="shared" si="529"/>
        <v>0</v>
      </c>
      <c r="AE172" s="33">
        <f t="shared" si="529"/>
        <v>269</v>
      </c>
      <c r="AF172" s="16">
        <f t="shared" si="529"/>
        <v>269</v>
      </c>
      <c r="AG172" s="16">
        <f t="shared" si="529"/>
        <v>0</v>
      </c>
      <c r="AH172" s="16">
        <f t="shared" si="529"/>
        <v>0</v>
      </c>
      <c r="AI172" s="16">
        <f t="shared" ref="AG172:AV173" si="530">AI173</f>
        <v>0</v>
      </c>
      <c r="AJ172" s="16">
        <f t="shared" si="530"/>
        <v>0</v>
      </c>
      <c r="AK172" s="16">
        <f t="shared" si="530"/>
        <v>0</v>
      </c>
      <c r="AL172" s="33">
        <f t="shared" si="530"/>
        <v>269</v>
      </c>
      <c r="AM172" s="16">
        <f t="shared" si="530"/>
        <v>269</v>
      </c>
      <c r="AN172" s="16">
        <f t="shared" si="530"/>
        <v>0</v>
      </c>
      <c r="AO172" s="16">
        <f t="shared" si="530"/>
        <v>0</v>
      </c>
      <c r="AP172" s="16">
        <f t="shared" si="530"/>
        <v>0</v>
      </c>
      <c r="AQ172" s="16">
        <f t="shared" si="530"/>
        <v>0</v>
      </c>
      <c r="AR172" s="16">
        <f t="shared" si="530"/>
        <v>0</v>
      </c>
      <c r="AS172" s="33">
        <f t="shared" si="530"/>
        <v>269</v>
      </c>
      <c r="AT172" s="16">
        <f t="shared" si="530"/>
        <v>269</v>
      </c>
      <c r="AU172" s="16">
        <f t="shared" si="530"/>
        <v>0</v>
      </c>
      <c r="AV172" s="16">
        <f t="shared" si="530"/>
        <v>0</v>
      </c>
      <c r="AW172" s="16">
        <f t="shared" ref="AU172:BJ173" si="531">AW173</f>
        <v>0</v>
      </c>
      <c r="AX172" s="16">
        <f t="shared" si="531"/>
        <v>0</v>
      </c>
      <c r="AY172" s="16">
        <f t="shared" si="531"/>
        <v>0</v>
      </c>
      <c r="AZ172" s="33">
        <f t="shared" si="531"/>
        <v>269</v>
      </c>
      <c r="BA172" s="16">
        <f t="shared" si="531"/>
        <v>269</v>
      </c>
      <c r="BB172" s="16">
        <f t="shared" si="531"/>
        <v>0</v>
      </c>
      <c r="BC172" s="16">
        <f t="shared" si="531"/>
        <v>0</v>
      </c>
      <c r="BD172" s="16">
        <f t="shared" si="531"/>
        <v>0</v>
      </c>
      <c r="BE172" s="16">
        <f t="shared" si="531"/>
        <v>0</v>
      </c>
      <c r="BF172" s="16">
        <f t="shared" si="531"/>
        <v>0</v>
      </c>
      <c r="BG172" s="33">
        <f t="shared" si="531"/>
        <v>269</v>
      </c>
      <c r="BH172" s="16">
        <f t="shared" si="531"/>
        <v>269</v>
      </c>
      <c r="BI172" s="16">
        <f t="shared" si="531"/>
        <v>0</v>
      </c>
      <c r="BJ172" s="16">
        <f t="shared" si="531"/>
        <v>0</v>
      </c>
      <c r="BK172" s="16">
        <f t="shared" ref="BI172:BX173" si="532">BK173</f>
        <v>0</v>
      </c>
      <c r="BL172" s="16">
        <f t="shared" si="532"/>
        <v>0</v>
      </c>
      <c r="BM172" s="16">
        <f t="shared" si="532"/>
        <v>0</v>
      </c>
      <c r="BN172" s="33">
        <f t="shared" si="532"/>
        <v>269</v>
      </c>
      <c r="BO172" s="16">
        <f t="shared" si="532"/>
        <v>269</v>
      </c>
      <c r="BP172" s="16">
        <f t="shared" si="532"/>
        <v>0</v>
      </c>
      <c r="BQ172" s="16">
        <f t="shared" si="532"/>
        <v>0</v>
      </c>
      <c r="BR172" s="16">
        <f t="shared" si="532"/>
        <v>0</v>
      </c>
      <c r="BS172" s="16">
        <f t="shared" si="532"/>
        <v>0</v>
      </c>
      <c r="BT172" s="16">
        <f t="shared" si="532"/>
        <v>0</v>
      </c>
      <c r="BU172" s="33">
        <f t="shared" si="532"/>
        <v>269</v>
      </c>
      <c r="BV172" s="16">
        <f t="shared" si="532"/>
        <v>269</v>
      </c>
      <c r="BW172" s="176">
        <f t="shared" si="532"/>
        <v>0</v>
      </c>
      <c r="BX172" s="176">
        <f t="shared" si="532"/>
        <v>0</v>
      </c>
      <c r="BY172" s="176">
        <f t="shared" ref="BW172:CL173" si="533">BY173</f>
        <v>0</v>
      </c>
      <c r="BZ172" s="176">
        <f t="shared" si="533"/>
        <v>0</v>
      </c>
      <c r="CA172" s="176">
        <f t="shared" si="533"/>
        <v>0</v>
      </c>
      <c r="CB172" s="33">
        <f t="shared" si="533"/>
        <v>269</v>
      </c>
      <c r="CC172" s="16">
        <f t="shared" si="533"/>
        <v>269</v>
      </c>
      <c r="CD172" s="176">
        <f t="shared" si="533"/>
        <v>0</v>
      </c>
      <c r="CE172" s="176">
        <f t="shared" si="533"/>
        <v>0</v>
      </c>
      <c r="CF172" s="176">
        <f t="shared" si="533"/>
        <v>0</v>
      </c>
      <c r="CG172" s="176">
        <f t="shared" si="533"/>
        <v>0</v>
      </c>
      <c r="CH172" s="176">
        <f t="shared" si="533"/>
        <v>0</v>
      </c>
      <c r="CI172" s="33">
        <f t="shared" si="533"/>
        <v>269</v>
      </c>
      <c r="CJ172" s="16">
        <f t="shared" si="533"/>
        <v>269</v>
      </c>
      <c r="CK172" s="176">
        <f t="shared" si="533"/>
        <v>0</v>
      </c>
      <c r="CL172" s="176">
        <f t="shared" si="533"/>
        <v>0</v>
      </c>
      <c r="CM172" s="176">
        <f t="shared" ref="CK172:CX173" si="534">CM173</f>
        <v>0</v>
      </c>
      <c r="CN172" s="176">
        <f t="shared" si="534"/>
        <v>0</v>
      </c>
      <c r="CO172" s="176">
        <f t="shared" si="534"/>
        <v>0</v>
      </c>
      <c r="CP172" s="33">
        <f t="shared" si="534"/>
        <v>269</v>
      </c>
      <c r="CQ172" s="16">
        <f t="shared" si="534"/>
        <v>269</v>
      </c>
      <c r="CR172" s="176">
        <f t="shared" si="534"/>
        <v>0</v>
      </c>
      <c r="CS172" s="176">
        <f t="shared" si="534"/>
        <v>0</v>
      </c>
      <c r="CT172" s="176">
        <f t="shared" si="534"/>
        <v>0</v>
      </c>
      <c r="CU172" s="176">
        <f t="shared" si="534"/>
        <v>0</v>
      </c>
      <c r="CV172" s="176">
        <f t="shared" si="534"/>
        <v>0</v>
      </c>
      <c r="CW172" s="33">
        <f t="shared" si="534"/>
        <v>269</v>
      </c>
      <c r="CX172" s="16">
        <f t="shared" si="534"/>
        <v>269</v>
      </c>
    </row>
    <row r="173" spans="1:102" ht="33" x14ac:dyDescent="0.25">
      <c r="A173" s="11" t="s">
        <v>33</v>
      </c>
      <c r="B173" s="12" t="s">
        <v>13</v>
      </c>
      <c r="C173" s="12" t="s">
        <v>71</v>
      </c>
      <c r="D173" s="14" t="s">
        <v>96</v>
      </c>
      <c r="E173" s="15">
        <v>200</v>
      </c>
      <c r="F173" s="16">
        <f>F174</f>
        <v>0</v>
      </c>
      <c r="G173" s="16">
        <f>G174</f>
        <v>0</v>
      </c>
      <c r="H173" s="16">
        <f t="shared" si="528"/>
        <v>269</v>
      </c>
      <c r="I173" s="16">
        <f t="shared" si="528"/>
        <v>269</v>
      </c>
      <c r="J173" s="16">
        <f t="shared" si="528"/>
        <v>269</v>
      </c>
      <c r="K173" s="16">
        <f t="shared" si="528"/>
        <v>269</v>
      </c>
      <c r="L173" s="16">
        <f t="shared" si="528"/>
        <v>0</v>
      </c>
      <c r="M173" s="16">
        <f t="shared" si="528"/>
        <v>0</v>
      </c>
      <c r="N173" s="16">
        <f t="shared" si="528"/>
        <v>0</v>
      </c>
      <c r="O173" s="16">
        <f t="shared" si="528"/>
        <v>0</v>
      </c>
      <c r="P173" s="16">
        <f t="shared" si="528"/>
        <v>0</v>
      </c>
      <c r="Q173" s="33">
        <f t="shared" si="528"/>
        <v>269</v>
      </c>
      <c r="R173" s="16">
        <f t="shared" si="528"/>
        <v>269</v>
      </c>
      <c r="S173" s="16">
        <f t="shared" si="529"/>
        <v>0</v>
      </c>
      <c r="T173" s="16">
        <f t="shared" si="529"/>
        <v>0</v>
      </c>
      <c r="U173" s="16">
        <f t="shared" si="529"/>
        <v>0</v>
      </c>
      <c r="V173" s="16">
        <f t="shared" si="529"/>
        <v>0</v>
      </c>
      <c r="W173" s="16">
        <f t="shared" si="529"/>
        <v>0</v>
      </c>
      <c r="X173" s="33">
        <f t="shared" si="529"/>
        <v>269</v>
      </c>
      <c r="Y173" s="16">
        <f t="shared" si="529"/>
        <v>269</v>
      </c>
      <c r="Z173" s="16">
        <f t="shared" si="529"/>
        <v>0</v>
      </c>
      <c r="AA173" s="16">
        <f t="shared" si="529"/>
        <v>0</v>
      </c>
      <c r="AB173" s="16">
        <f t="shared" si="529"/>
        <v>0</v>
      </c>
      <c r="AC173" s="16">
        <f t="shared" si="529"/>
        <v>0</v>
      </c>
      <c r="AD173" s="16">
        <f t="shared" si="529"/>
        <v>0</v>
      </c>
      <c r="AE173" s="33">
        <f t="shared" si="529"/>
        <v>269</v>
      </c>
      <c r="AF173" s="16">
        <f t="shared" si="529"/>
        <v>269</v>
      </c>
      <c r="AG173" s="16">
        <f t="shared" si="530"/>
        <v>0</v>
      </c>
      <c r="AH173" s="16">
        <f t="shared" si="530"/>
        <v>0</v>
      </c>
      <c r="AI173" s="16">
        <f t="shared" si="530"/>
        <v>0</v>
      </c>
      <c r="AJ173" s="16">
        <f t="shared" si="530"/>
        <v>0</v>
      </c>
      <c r="AK173" s="16">
        <f t="shared" si="530"/>
        <v>0</v>
      </c>
      <c r="AL173" s="33">
        <f t="shared" si="530"/>
        <v>269</v>
      </c>
      <c r="AM173" s="16">
        <f t="shared" si="530"/>
        <v>269</v>
      </c>
      <c r="AN173" s="16">
        <f t="shared" si="530"/>
        <v>0</v>
      </c>
      <c r="AO173" s="16">
        <f t="shared" si="530"/>
        <v>0</v>
      </c>
      <c r="AP173" s="16">
        <f t="shared" si="530"/>
        <v>0</v>
      </c>
      <c r="AQ173" s="16">
        <f t="shared" si="530"/>
        <v>0</v>
      </c>
      <c r="AR173" s="16">
        <f t="shared" si="530"/>
        <v>0</v>
      </c>
      <c r="AS173" s="33">
        <f t="shared" si="530"/>
        <v>269</v>
      </c>
      <c r="AT173" s="16">
        <f t="shared" si="530"/>
        <v>269</v>
      </c>
      <c r="AU173" s="16">
        <f t="shared" si="531"/>
        <v>0</v>
      </c>
      <c r="AV173" s="16">
        <f t="shared" si="531"/>
        <v>0</v>
      </c>
      <c r="AW173" s="16">
        <f t="shared" si="531"/>
        <v>0</v>
      </c>
      <c r="AX173" s="16">
        <f t="shared" si="531"/>
        <v>0</v>
      </c>
      <c r="AY173" s="16">
        <f t="shared" si="531"/>
        <v>0</v>
      </c>
      <c r="AZ173" s="33">
        <f t="shared" si="531"/>
        <v>269</v>
      </c>
      <c r="BA173" s="16">
        <f t="shared" si="531"/>
        <v>269</v>
      </c>
      <c r="BB173" s="16">
        <f t="shared" si="531"/>
        <v>0</v>
      </c>
      <c r="BC173" s="16">
        <f t="shared" si="531"/>
        <v>0</v>
      </c>
      <c r="BD173" s="16">
        <f t="shared" si="531"/>
        <v>0</v>
      </c>
      <c r="BE173" s="16">
        <f t="shared" si="531"/>
        <v>0</v>
      </c>
      <c r="BF173" s="16">
        <f t="shared" si="531"/>
        <v>0</v>
      </c>
      <c r="BG173" s="33">
        <f t="shared" si="531"/>
        <v>269</v>
      </c>
      <c r="BH173" s="16">
        <f t="shared" si="531"/>
        <v>269</v>
      </c>
      <c r="BI173" s="16">
        <f t="shared" si="532"/>
        <v>0</v>
      </c>
      <c r="BJ173" s="16">
        <f t="shared" si="532"/>
        <v>0</v>
      </c>
      <c r="BK173" s="16">
        <f t="shared" si="532"/>
        <v>0</v>
      </c>
      <c r="BL173" s="16">
        <f t="shared" si="532"/>
        <v>0</v>
      </c>
      <c r="BM173" s="16">
        <f t="shared" si="532"/>
        <v>0</v>
      </c>
      <c r="BN173" s="33">
        <f t="shared" si="532"/>
        <v>269</v>
      </c>
      <c r="BO173" s="16">
        <f t="shared" si="532"/>
        <v>269</v>
      </c>
      <c r="BP173" s="16">
        <f t="shared" si="532"/>
        <v>0</v>
      </c>
      <c r="BQ173" s="16">
        <f t="shared" si="532"/>
        <v>0</v>
      </c>
      <c r="BR173" s="16">
        <f t="shared" si="532"/>
        <v>0</v>
      </c>
      <c r="BS173" s="16">
        <f t="shared" si="532"/>
        <v>0</v>
      </c>
      <c r="BT173" s="16">
        <f t="shared" si="532"/>
        <v>0</v>
      </c>
      <c r="BU173" s="33">
        <f t="shared" si="532"/>
        <v>269</v>
      </c>
      <c r="BV173" s="16">
        <f t="shared" si="532"/>
        <v>269</v>
      </c>
      <c r="BW173" s="176">
        <f t="shared" si="533"/>
        <v>0</v>
      </c>
      <c r="BX173" s="176">
        <f t="shared" si="533"/>
        <v>0</v>
      </c>
      <c r="BY173" s="176">
        <f t="shared" si="533"/>
        <v>0</v>
      </c>
      <c r="BZ173" s="176">
        <f t="shared" si="533"/>
        <v>0</v>
      </c>
      <c r="CA173" s="176">
        <f t="shared" si="533"/>
        <v>0</v>
      </c>
      <c r="CB173" s="33">
        <f t="shared" si="533"/>
        <v>269</v>
      </c>
      <c r="CC173" s="16">
        <f t="shared" si="533"/>
        <v>269</v>
      </c>
      <c r="CD173" s="176">
        <f t="shared" si="533"/>
        <v>0</v>
      </c>
      <c r="CE173" s="176">
        <f t="shared" si="533"/>
        <v>0</v>
      </c>
      <c r="CF173" s="176">
        <f t="shared" si="533"/>
        <v>0</v>
      </c>
      <c r="CG173" s="176">
        <f t="shared" si="533"/>
        <v>0</v>
      </c>
      <c r="CH173" s="176">
        <f t="shared" si="533"/>
        <v>0</v>
      </c>
      <c r="CI173" s="33">
        <f t="shared" si="533"/>
        <v>269</v>
      </c>
      <c r="CJ173" s="16">
        <f t="shared" si="533"/>
        <v>269</v>
      </c>
      <c r="CK173" s="176">
        <f t="shared" si="534"/>
        <v>0</v>
      </c>
      <c r="CL173" s="176">
        <f t="shared" si="534"/>
        <v>0</v>
      </c>
      <c r="CM173" s="176">
        <f t="shared" si="534"/>
        <v>0</v>
      </c>
      <c r="CN173" s="176">
        <f t="shared" si="534"/>
        <v>0</v>
      </c>
      <c r="CO173" s="176">
        <f t="shared" si="534"/>
        <v>0</v>
      </c>
      <c r="CP173" s="33">
        <f t="shared" si="534"/>
        <v>269</v>
      </c>
      <c r="CQ173" s="16">
        <f t="shared" si="534"/>
        <v>269</v>
      </c>
      <c r="CR173" s="176">
        <f t="shared" si="534"/>
        <v>0</v>
      </c>
      <c r="CS173" s="176">
        <f t="shared" si="534"/>
        <v>0</v>
      </c>
      <c r="CT173" s="176">
        <f t="shared" si="534"/>
        <v>0</v>
      </c>
      <c r="CU173" s="176">
        <f t="shared" si="534"/>
        <v>0</v>
      </c>
      <c r="CV173" s="176">
        <f t="shared" si="534"/>
        <v>0</v>
      </c>
      <c r="CW173" s="33">
        <f t="shared" si="534"/>
        <v>269</v>
      </c>
      <c r="CX173" s="16">
        <f t="shared" si="534"/>
        <v>269</v>
      </c>
    </row>
    <row r="174" spans="1:102" ht="33" x14ac:dyDescent="0.25">
      <c r="A174" s="11" t="s">
        <v>34</v>
      </c>
      <c r="B174" s="12" t="s">
        <v>13</v>
      </c>
      <c r="C174" s="12" t="s">
        <v>71</v>
      </c>
      <c r="D174" s="14" t="s">
        <v>96</v>
      </c>
      <c r="E174" s="15">
        <v>240</v>
      </c>
      <c r="F174" s="16"/>
      <c r="G174" s="16"/>
      <c r="H174" s="16">
        <v>269</v>
      </c>
      <c r="I174" s="16">
        <v>269</v>
      </c>
      <c r="J174" s="16">
        <f>F174+H174</f>
        <v>269</v>
      </c>
      <c r="K174" s="16">
        <f>G174+I174</f>
        <v>269</v>
      </c>
      <c r="L174" s="26"/>
      <c r="M174" s="26"/>
      <c r="N174" s="26"/>
      <c r="O174" s="26"/>
      <c r="P174" s="26"/>
      <c r="Q174" s="33">
        <f>J174+L174+M174+N174+O174+P174</f>
        <v>269</v>
      </c>
      <c r="R174" s="16">
        <f>K174+P174</f>
        <v>269</v>
      </c>
      <c r="S174" s="26"/>
      <c r="T174" s="26"/>
      <c r="U174" s="26"/>
      <c r="V174" s="26"/>
      <c r="W174" s="26"/>
      <c r="X174" s="33">
        <f>Q174+S174+T174+U174+V174+W174</f>
        <v>269</v>
      </c>
      <c r="Y174" s="16">
        <f>R174+W174</f>
        <v>269</v>
      </c>
      <c r="Z174" s="26"/>
      <c r="AA174" s="26"/>
      <c r="AB174" s="26"/>
      <c r="AC174" s="26"/>
      <c r="AD174" s="26"/>
      <c r="AE174" s="33">
        <f>X174+Z174+AA174+AB174+AC174+AD174</f>
        <v>269</v>
      </c>
      <c r="AF174" s="16">
        <f>Y174+AD174</f>
        <v>269</v>
      </c>
      <c r="AG174" s="26"/>
      <c r="AH174" s="26"/>
      <c r="AI174" s="26"/>
      <c r="AJ174" s="26"/>
      <c r="AK174" s="26"/>
      <c r="AL174" s="33">
        <f>AE174+AG174+AH174+AI174+AJ174+AK174</f>
        <v>269</v>
      </c>
      <c r="AM174" s="16">
        <f>AF174+AK174</f>
        <v>269</v>
      </c>
      <c r="AN174" s="26"/>
      <c r="AO174" s="26"/>
      <c r="AP174" s="26"/>
      <c r="AQ174" s="26"/>
      <c r="AR174" s="26"/>
      <c r="AS174" s="33">
        <f>AL174+AN174+AO174+AP174+AQ174+AR174</f>
        <v>269</v>
      </c>
      <c r="AT174" s="16">
        <f>AM174+AR174</f>
        <v>269</v>
      </c>
      <c r="AU174" s="26"/>
      <c r="AV174" s="26"/>
      <c r="AW174" s="26"/>
      <c r="AX174" s="26"/>
      <c r="AY174" s="26"/>
      <c r="AZ174" s="33">
        <f>AS174+AU174+AV174+AW174+AX174+AY174</f>
        <v>269</v>
      </c>
      <c r="BA174" s="16">
        <f>AT174+AY174</f>
        <v>269</v>
      </c>
      <c r="BB174" s="26"/>
      <c r="BC174" s="26"/>
      <c r="BD174" s="26"/>
      <c r="BE174" s="26"/>
      <c r="BF174" s="26"/>
      <c r="BG174" s="33">
        <f>AZ174+BB174+BC174+BD174+BE174+BF174</f>
        <v>269</v>
      </c>
      <c r="BH174" s="16">
        <f>BA174+BF174</f>
        <v>269</v>
      </c>
      <c r="BI174" s="26"/>
      <c r="BJ174" s="26"/>
      <c r="BK174" s="26"/>
      <c r="BL174" s="26"/>
      <c r="BM174" s="26"/>
      <c r="BN174" s="33">
        <f>BG174+BI174+BJ174+BK174+BL174+BM174</f>
        <v>269</v>
      </c>
      <c r="BO174" s="16">
        <f>BH174+BM174</f>
        <v>269</v>
      </c>
      <c r="BP174" s="26"/>
      <c r="BQ174" s="26"/>
      <c r="BR174" s="26"/>
      <c r="BS174" s="26"/>
      <c r="BT174" s="26"/>
      <c r="BU174" s="33">
        <f>BN174+BP174+BQ174+BR174+BS174+BT174</f>
        <v>269</v>
      </c>
      <c r="BV174" s="16">
        <f>BO174+BT174</f>
        <v>269</v>
      </c>
      <c r="BW174" s="183"/>
      <c r="BX174" s="183"/>
      <c r="BY174" s="183"/>
      <c r="BZ174" s="183"/>
      <c r="CA174" s="183"/>
      <c r="CB174" s="33">
        <f>BU174+BW174+BX174+BY174+BZ174+CA174</f>
        <v>269</v>
      </c>
      <c r="CC174" s="16">
        <f>BV174+CA174</f>
        <v>269</v>
      </c>
      <c r="CD174" s="183"/>
      <c r="CE174" s="183"/>
      <c r="CF174" s="183"/>
      <c r="CG174" s="183"/>
      <c r="CH174" s="183"/>
      <c r="CI174" s="33">
        <f>CB174+CD174+CE174+CF174+CG174+CH174</f>
        <v>269</v>
      </c>
      <c r="CJ174" s="16">
        <f>CC174+CH174</f>
        <v>269</v>
      </c>
      <c r="CK174" s="183"/>
      <c r="CL174" s="183"/>
      <c r="CM174" s="183"/>
      <c r="CN174" s="183"/>
      <c r="CO174" s="183"/>
      <c r="CP174" s="33">
        <f>CI174+CK174+CL174+CM174+CN174+CO174</f>
        <v>269</v>
      </c>
      <c r="CQ174" s="16">
        <f>CJ174+CO174</f>
        <v>269</v>
      </c>
      <c r="CR174" s="183"/>
      <c r="CS174" s="183"/>
      <c r="CT174" s="183"/>
      <c r="CU174" s="183"/>
      <c r="CV174" s="183"/>
      <c r="CW174" s="33">
        <f>CP174+CR174+CS174+CT174+CU174+CV174</f>
        <v>269</v>
      </c>
      <c r="CX174" s="16">
        <f>CQ174+CV174</f>
        <v>269</v>
      </c>
    </row>
    <row r="175" spans="1:102" ht="33" x14ac:dyDescent="0.25">
      <c r="A175" s="11" t="s">
        <v>54</v>
      </c>
      <c r="B175" s="37" t="s">
        <v>13</v>
      </c>
      <c r="C175" s="37" t="s">
        <v>71</v>
      </c>
      <c r="D175" s="14" t="s">
        <v>97</v>
      </c>
      <c r="E175" s="37"/>
      <c r="F175" s="16">
        <f>F176</f>
        <v>0</v>
      </c>
      <c r="G175" s="16">
        <f>G176</f>
        <v>0</v>
      </c>
      <c r="H175" s="16">
        <f t="shared" ref="H175:K176" si="535">H176</f>
        <v>0</v>
      </c>
      <c r="I175" s="16">
        <f t="shared" si="535"/>
        <v>0</v>
      </c>
      <c r="J175" s="16">
        <f t="shared" si="535"/>
        <v>0</v>
      </c>
      <c r="K175" s="16">
        <f t="shared" si="535"/>
        <v>0</v>
      </c>
      <c r="L175" s="26"/>
      <c r="M175" s="26"/>
      <c r="N175" s="26"/>
      <c r="O175" s="26"/>
      <c r="P175" s="26"/>
      <c r="S175" s="26"/>
      <c r="T175" s="26"/>
      <c r="U175" s="26"/>
      <c r="V175" s="26"/>
      <c r="W175" s="26"/>
      <c r="Z175" s="26">
        <f>Z176</f>
        <v>0</v>
      </c>
      <c r="AA175" s="26">
        <f t="shared" ref="AA175:AP176" si="536">AA176</f>
        <v>0</v>
      </c>
      <c r="AB175" s="26">
        <f t="shared" si="536"/>
        <v>0</v>
      </c>
      <c r="AC175" s="26">
        <f t="shared" si="536"/>
        <v>0</v>
      </c>
      <c r="AD175" s="26">
        <f t="shared" si="536"/>
        <v>171</v>
      </c>
      <c r="AE175" s="16">
        <f t="shared" si="536"/>
        <v>171</v>
      </c>
      <c r="AF175" s="16">
        <f t="shared" si="536"/>
        <v>171</v>
      </c>
      <c r="AG175" s="26">
        <f>AG176</f>
        <v>0</v>
      </c>
      <c r="AH175" s="26">
        <f t="shared" si="536"/>
        <v>0</v>
      </c>
      <c r="AI175" s="26">
        <f t="shared" si="536"/>
        <v>0</v>
      </c>
      <c r="AJ175" s="26">
        <f t="shared" si="536"/>
        <v>0</v>
      </c>
      <c r="AK175" s="26">
        <f t="shared" si="536"/>
        <v>0</v>
      </c>
      <c r="AL175" s="16">
        <f t="shared" si="536"/>
        <v>171</v>
      </c>
      <c r="AM175" s="16">
        <f t="shared" si="536"/>
        <v>171</v>
      </c>
      <c r="AN175" s="26">
        <f>AN176</f>
        <v>0</v>
      </c>
      <c r="AO175" s="26">
        <f t="shared" si="536"/>
        <v>0</v>
      </c>
      <c r="AP175" s="26">
        <f t="shared" si="536"/>
        <v>0</v>
      </c>
      <c r="AQ175" s="26">
        <f t="shared" ref="AO175:AT176" si="537">AQ176</f>
        <v>0</v>
      </c>
      <c r="AR175" s="26">
        <f t="shared" si="537"/>
        <v>0</v>
      </c>
      <c r="AS175" s="16">
        <f t="shared" si="537"/>
        <v>171</v>
      </c>
      <c r="AT175" s="16">
        <f t="shared" si="537"/>
        <v>171</v>
      </c>
      <c r="AU175" s="26">
        <f>AU176</f>
        <v>0</v>
      </c>
      <c r="AV175" s="26">
        <f t="shared" ref="AV175:BK176" si="538">AV176</f>
        <v>0</v>
      </c>
      <c r="AW175" s="26">
        <f t="shared" si="538"/>
        <v>0</v>
      </c>
      <c r="AX175" s="26">
        <f t="shared" si="538"/>
        <v>0</v>
      </c>
      <c r="AY175" s="26">
        <f t="shared" si="538"/>
        <v>0</v>
      </c>
      <c r="AZ175" s="16">
        <f t="shared" si="538"/>
        <v>171</v>
      </c>
      <c r="BA175" s="16">
        <f t="shared" si="538"/>
        <v>171</v>
      </c>
      <c r="BB175" s="26">
        <f>BB176</f>
        <v>0</v>
      </c>
      <c r="BC175" s="26">
        <f t="shared" si="538"/>
        <v>0</v>
      </c>
      <c r="BD175" s="26">
        <f t="shared" si="538"/>
        <v>0</v>
      </c>
      <c r="BE175" s="26">
        <f t="shared" si="538"/>
        <v>0</v>
      </c>
      <c r="BF175" s="26">
        <f t="shared" si="538"/>
        <v>0</v>
      </c>
      <c r="BG175" s="16">
        <f t="shared" si="538"/>
        <v>171</v>
      </c>
      <c r="BH175" s="16">
        <f t="shared" si="538"/>
        <v>171</v>
      </c>
      <c r="BI175" s="26">
        <f>BI176</f>
        <v>0</v>
      </c>
      <c r="BJ175" s="26">
        <f t="shared" si="538"/>
        <v>0</v>
      </c>
      <c r="BK175" s="26">
        <f t="shared" si="538"/>
        <v>0</v>
      </c>
      <c r="BL175" s="26">
        <f t="shared" ref="BJ175:BO176" si="539">BL176</f>
        <v>0</v>
      </c>
      <c r="BM175" s="26">
        <f t="shared" si="539"/>
        <v>0</v>
      </c>
      <c r="BN175" s="16">
        <f t="shared" si="539"/>
        <v>171</v>
      </c>
      <c r="BO175" s="16">
        <f t="shared" si="539"/>
        <v>171</v>
      </c>
      <c r="BP175" s="26">
        <f>BP176</f>
        <v>0</v>
      </c>
      <c r="BQ175" s="26">
        <f t="shared" ref="BQ175:CF176" si="540">BQ176</f>
        <v>0</v>
      </c>
      <c r="BR175" s="26">
        <f t="shared" si="540"/>
        <v>0</v>
      </c>
      <c r="BS175" s="26">
        <f t="shared" si="540"/>
        <v>0</v>
      </c>
      <c r="BT175" s="26">
        <f t="shared" si="540"/>
        <v>0</v>
      </c>
      <c r="BU175" s="16">
        <f t="shared" si="540"/>
        <v>171</v>
      </c>
      <c r="BV175" s="16">
        <f t="shared" si="540"/>
        <v>171</v>
      </c>
      <c r="BW175" s="183">
        <f>BW176</f>
        <v>0</v>
      </c>
      <c r="BX175" s="183">
        <f t="shared" si="540"/>
        <v>0</v>
      </c>
      <c r="BY175" s="183">
        <f t="shared" si="540"/>
        <v>0</v>
      </c>
      <c r="BZ175" s="183">
        <f t="shared" si="540"/>
        <v>0</v>
      </c>
      <c r="CA175" s="183">
        <f t="shared" si="540"/>
        <v>0</v>
      </c>
      <c r="CB175" s="16">
        <f t="shared" si="540"/>
        <v>171</v>
      </c>
      <c r="CC175" s="16">
        <f t="shared" si="540"/>
        <v>171</v>
      </c>
      <c r="CD175" s="183">
        <f>CD176</f>
        <v>0</v>
      </c>
      <c r="CE175" s="183">
        <f t="shared" si="540"/>
        <v>0</v>
      </c>
      <c r="CF175" s="183">
        <f t="shared" si="540"/>
        <v>0</v>
      </c>
      <c r="CG175" s="183">
        <f t="shared" ref="CE175:CJ176" si="541">CG176</f>
        <v>0</v>
      </c>
      <c r="CH175" s="183">
        <f t="shared" si="541"/>
        <v>0</v>
      </c>
      <c r="CI175" s="16">
        <f t="shared" si="541"/>
        <v>171</v>
      </c>
      <c r="CJ175" s="16">
        <f t="shared" si="541"/>
        <v>171</v>
      </c>
      <c r="CK175" s="183">
        <f>CK176</f>
        <v>0</v>
      </c>
      <c r="CL175" s="183">
        <f t="shared" ref="CL175:CX176" si="542">CL176</f>
        <v>0</v>
      </c>
      <c r="CM175" s="183">
        <f t="shared" si="542"/>
        <v>0</v>
      </c>
      <c r="CN175" s="183">
        <f t="shared" si="542"/>
        <v>0</v>
      </c>
      <c r="CO175" s="183">
        <f t="shared" si="542"/>
        <v>0</v>
      </c>
      <c r="CP175" s="16">
        <f t="shared" si="542"/>
        <v>171</v>
      </c>
      <c r="CQ175" s="16">
        <f t="shared" si="542"/>
        <v>171</v>
      </c>
      <c r="CR175" s="183">
        <f>CR176</f>
        <v>0</v>
      </c>
      <c r="CS175" s="183">
        <f t="shared" si="542"/>
        <v>0</v>
      </c>
      <c r="CT175" s="183">
        <f t="shared" si="542"/>
        <v>0</v>
      </c>
      <c r="CU175" s="183">
        <f t="shared" si="542"/>
        <v>0</v>
      </c>
      <c r="CV175" s="183">
        <f t="shared" si="542"/>
        <v>0</v>
      </c>
      <c r="CW175" s="16">
        <f t="shared" si="542"/>
        <v>171</v>
      </c>
      <c r="CX175" s="16">
        <f t="shared" si="542"/>
        <v>171</v>
      </c>
    </row>
    <row r="176" spans="1:102" ht="33" x14ac:dyDescent="0.25">
      <c r="A176" s="11" t="s">
        <v>33</v>
      </c>
      <c r="B176" s="12" t="s">
        <v>13</v>
      </c>
      <c r="C176" s="12" t="s">
        <v>71</v>
      </c>
      <c r="D176" s="14" t="s">
        <v>97</v>
      </c>
      <c r="E176" s="15">
        <v>200</v>
      </c>
      <c r="F176" s="16">
        <f>F177</f>
        <v>0</v>
      </c>
      <c r="G176" s="16">
        <f>G177</f>
        <v>0</v>
      </c>
      <c r="H176" s="16">
        <f t="shared" si="535"/>
        <v>0</v>
      </c>
      <c r="I176" s="16">
        <f t="shared" si="535"/>
        <v>0</v>
      </c>
      <c r="J176" s="16">
        <f t="shared" si="535"/>
        <v>0</v>
      </c>
      <c r="K176" s="16">
        <f t="shared" si="535"/>
        <v>0</v>
      </c>
      <c r="L176" s="26"/>
      <c r="M176" s="26"/>
      <c r="N176" s="26"/>
      <c r="O176" s="26"/>
      <c r="P176" s="26"/>
      <c r="S176" s="26"/>
      <c r="T176" s="26"/>
      <c r="U176" s="26"/>
      <c r="V176" s="26"/>
      <c r="W176" s="26"/>
      <c r="Z176" s="26">
        <f>Z177</f>
        <v>0</v>
      </c>
      <c r="AA176" s="26">
        <f t="shared" si="536"/>
        <v>0</v>
      </c>
      <c r="AB176" s="26">
        <f t="shared" si="536"/>
        <v>0</v>
      </c>
      <c r="AC176" s="26">
        <f t="shared" si="536"/>
        <v>0</v>
      </c>
      <c r="AD176" s="26">
        <f t="shared" si="536"/>
        <v>171</v>
      </c>
      <c r="AE176" s="16">
        <f t="shared" si="536"/>
        <v>171</v>
      </c>
      <c r="AF176" s="16">
        <f t="shared" si="536"/>
        <v>171</v>
      </c>
      <c r="AG176" s="26">
        <f>AG177</f>
        <v>0</v>
      </c>
      <c r="AH176" s="26">
        <f t="shared" si="536"/>
        <v>0</v>
      </c>
      <c r="AI176" s="26">
        <f t="shared" si="536"/>
        <v>0</v>
      </c>
      <c r="AJ176" s="26">
        <f t="shared" si="536"/>
        <v>0</v>
      </c>
      <c r="AK176" s="26">
        <f t="shared" si="536"/>
        <v>0</v>
      </c>
      <c r="AL176" s="16">
        <f t="shared" si="536"/>
        <v>171</v>
      </c>
      <c r="AM176" s="16">
        <f t="shared" si="536"/>
        <v>171</v>
      </c>
      <c r="AN176" s="26">
        <f>AN177</f>
        <v>0</v>
      </c>
      <c r="AO176" s="26">
        <f t="shared" si="537"/>
        <v>0</v>
      </c>
      <c r="AP176" s="26">
        <f t="shared" si="537"/>
        <v>0</v>
      </c>
      <c r="AQ176" s="26">
        <f t="shared" si="537"/>
        <v>0</v>
      </c>
      <c r="AR176" s="26">
        <f t="shared" si="537"/>
        <v>0</v>
      </c>
      <c r="AS176" s="16">
        <f t="shared" si="537"/>
        <v>171</v>
      </c>
      <c r="AT176" s="16">
        <f t="shared" si="537"/>
        <v>171</v>
      </c>
      <c r="AU176" s="26">
        <f>AU177</f>
        <v>0</v>
      </c>
      <c r="AV176" s="26">
        <f t="shared" si="538"/>
        <v>0</v>
      </c>
      <c r="AW176" s="26">
        <f t="shared" si="538"/>
        <v>0</v>
      </c>
      <c r="AX176" s="26">
        <f t="shared" si="538"/>
        <v>0</v>
      </c>
      <c r="AY176" s="26">
        <f t="shared" si="538"/>
        <v>0</v>
      </c>
      <c r="AZ176" s="16">
        <f t="shared" si="538"/>
        <v>171</v>
      </c>
      <c r="BA176" s="16">
        <f t="shared" si="538"/>
        <v>171</v>
      </c>
      <c r="BB176" s="26">
        <f>BB177</f>
        <v>0</v>
      </c>
      <c r="BC176" s="26">
        <f t="shared" si="538"/>
        <v>0</v>
      </c>
      <c r="BD176" s="26">
        <f t="shared" si="538"/>
        <v>0</v>
      </c>
      <c r="BE176" s="26">
        <f t="shared" si="538"/>
        <v>0</v>
      </c>
      <c r="BF176" s="26">
        <f t="shared" si="538"/>
        <v>0</v>
      </c>
      <c r="BG176" s="16">
        <f t="shared" si="538"/>
        <v>171</v>
      </c>
      <c r="BH176" s="16">
        <f t="shared" si="538"/>
        <v>171</v>
      </c>
      <c r="BI176" s="26">
        <f>BI177</f>
        <v>0</v>
      </c>
      <c r="BJ176" s="26">
        <f t="shared" si="539"/>
        <v>0</v>
      </c>
      <c r="BK176" s="26">
        <f t="shared" si="539"/>
        <v>0</v>
      </c>
      <c r="BL176" s="26">
        <f t="shared" si="539"/>
        <v>0</v>
      </c>
      <c r="BM176" s="26">
        <f t="shared" si="539"/>
        <v>0</v>
      </c>
      <c r="BN176" s="16">
        <f t="shared" si="539"/>
        <v>171</v>
      </c>
      <c r="BO176" s="16">
        <f t="shared" si="539"/>
        <v>171</v>
      </c>
      <c r="BP176" s="26">
        <f>BP177</f>
        <v>0</v>
      </c>
      <c r="BQ176" s="26">
        <f t="shared" si="540"/>
        <v>0</v>
      </c>
      <c r="BR176" s="26">
        <f t="shared" si="540"/>
        <v>0</v>
      </c>
      <c r="BS176" s="26">
        <f t="shared" si="540"/>
        <v>0</v>
      </c>
      <c r="BT176" s="26">
        <f t="shared" si="540"/>
        <v>0</v>
      </c>
      <c r="BU176" s="16">
        <f t="shared" si="540"/>
        <v>171</v>
      </c>
      <c r="BV176" s="16">
        <f t="shared" si="540"/>
        <v>171</v>
      </c>
      <c r="BW176" s="183">
        <f>BW177</f>
        <v>0</v>
      </c>
      <c r="BX176" s="183">
        <f t="shared" si="540"/>
        <v>0</v>
      </c>
      <c r="BY176" s="183">
        <f t="shared" si="540"/>
        <v>0</v>
      </c>
      <c r="BZ176" s="183">
        <f t="shared" si="540"/>
        <v>0</v>
      </c>
      <c r="CA176" s="183">
        <f t="shared" si="540"/>
        <v>0</v>
      </c>
      <c r="CB176" s="16">
        <f t="shared" si="540"/>
        <v>171</v>
      </c>
      <c r="CC176" s="16">
        <f t="shared" si="540"/>
        <v>171</v>
      </c>
      <c r="CD176" s="183">
        <f>CD177</f>
        <v>0</v>
      </c>
      <c r="CE176" s="183">
        <f t="shared" si="541"/>
        <v>0</v>
      </c>
      <c r="CF176" s="183">
        <f t="shared" si="541"/>
        <v>0</v>
      </c>
      <c r="CG176" s="183">
        <f t="shared" si="541"/>
        <v>0</v>
      </c>
      <c r="CH176" s="183">
        <f t="shared" si="541"/>
        <v>0</v>
      </c>
      <c r="CI176" s="16">
        <f t="shared" si="541"/>
        <v>171</v>
      </c>
      <c r="CJ176" s="16">
        <f t="shared" si="541"/>
        <v>171</v>
      </c>
      <c r="CK176" s="183">
        <f>CK177</f>
        <v>0</v>
      </c>
      <c r="CL176" s="183">
        <f t="shared" si="542"/>
        <v>0</v>
      </c>
      <c r="CM176" s="183">
        <f t="shared" si="542"/>
        <v>0</v>
      </c>
      <c r="CN176" s="183">
        <f t="shared" si="542"/>
        <v>0</v>
      </c>
      <c r="CO176" s="183">
        <f t="shared" si="542"/>
        <v>0</v>
      </c>
      <c r="CP176" s="16">
        <f t="shared" si="542"/>
        <v>171</v>
      </c>
      <c r="CQ176" s="16">
        <f t="shared" si="542"/>
        <v>171</v>
      </c>
      <c r="CR176" s="183">
        <f>CR177</f>
        <v>0</v>
      </c>
      <c r="CS176" s="183">
        <f t="shared" si="542"/>
        <v>0</v>
      </c>
      <c r="CT176" s="183">
        <f t="shared" si="542"/>
        <v>0</v>
      </c>
      <c r="CU176" s="183">
        <f t="shared" si="542"/>
        <v>0</v>
      </c>
      <c r="CV176" s="183">
        <f t="shared" si="542"/>
        <v>0</v>
      </c>
      <c r="CW176" s="16">
        <f t="shared" si="542"/>
        <v>171</v>
      </c>
      <c r="CX176" s="16">
        <f t="shared" si="542"/>
        <v>171</v>
      </c>
    </row>
    <row r="177" spans="1:102" ht="33" x14ac:dyDescent="0.25">
      <c r="A177" s="11" t="s">
        <v>34</v>
      </c>
      <c r="B177" s="12" t="s">
        <v>13</v>
      </c>
      <c r="C177" s="12" t="s">
        <v>71</v>
      </c>
      <c r="D177" s="14" t="s">
        <v>97</v>
      </c>
      <c r="E177" s="15">
        <v>240</v>
      </c>
      <c r="F177" s="16"/>
      <c r="G177" s="16"/>
      <c r="H177" s="16"/>
      <c r="I177" s="16"/>
      <c r="J177" s="16">
        <f>F177+H177</f>
        <v>0</v>
      </c>
      <c r="K177" s="16">
        <f>G177+I177</f>
        <v>0</v>
      </c>
      <c r="L177" s="26"/>
      <c r="M177" s="26"/>
      <c r="N177" s="26"/>
      <c r="O177" s="26"/>
      <c r="P177" s="26"/>
      <c r="S177" s="26"/>
      <c r="T177" s="26"/>
      <c r="U177" s="26"/>
      <c r="V177" s="26"/>
      <c r="W177" s="26"/>
      <c r="Z177" s="26"/>
      <c r="AA177" s="26"/>
      <c r="AB177" s="26"/>
      <c r="AC177" s="26"/>
      <c r="AD177" s="26">
        <v>171</v>
      </c>
      <c r="AE177" s="33">
        <f>X177+Z177+AA177+AB177+AC177+AD177</f>
        <v>171</v>
      </c>
      <c r="AF177" s="16">
        <f>Y177+AD177</f>
        <v>171</v>
      </c>
      <c r="AG177" s="26"/>
      <c r="AH177" s="26"/>
      <c r="AI177" s="26"/>
      <c r="AJ177" s="26"/>
      <c r="AK177" s="26"/>
      <c r="AL177" s="33">
        <f>AE177+AG177+AH177+AI177+AJ177+AK177</f>
        <v>171</v>
      </c>
      <c r="AM177" s="16">
        <f>AF177+AK177</f>
        <v>171</v>
      </c>
      <c r="AN177" s="26"/>
      <c r="AO177" s="26"/>
      <c r="AP177" s="26"/>
      <c r="AQ177" s="26"/>
      <c r="AR177" s="26"/>
      <c r="AS177" s="33">
        <f>AL177+AN177+AO177+AP177+AQ177+AR177</f>
        <v>171</v>
      </c>
      <c r="AT177" s="16">
        <f>AM177+AR177</f>
        <v>171</v>
      </c>
      <c r="AU177" s="26"/>
      <c r="AV177" s="26"/>
      <c r="AW177" s="26"/>
      <c r="AX177" s="26"/>
      <c r="AY177" s="26"/>
      <c r="AZ177" s="33">
        <f>AS177+AU177+AV177+AW177+AX177+AY177</f>
        <v>171</v>
      </c>
      <c r="BA177" s="16">
        <f>AT177+AY177</f>
        <v>171</v>
      </c>
      <c r="BB177" s="26"/>
      <c r="BC177" s="26"/>
      <c r="BD177" s="26"/>
      <c r="BE177" s="26"/>
      <c r="BF177" s="26"/>
      <c r="BG177" s="33">
        <f>AZ177+BB177+BC177+BD177+BE177+BF177</f>
        <v>171</v>
      </c>
      <c r="BH177" s="16">
        <f>BA177+BF177</f>
        <v>171</v>
      </c>
      <c r="BI177" s="26"/>
      <c r="BJ177" s="26"/>
      <c r="BK177" s="26"/>
      <c r="BL177" s="26"/>
      <c r="BM177" s="26"/>
      <c r="BN177" s="33">
        <f>BG177+BI177+BJ177+BK177+BL177+BM177</f>
        <v>171</v>
      </c>
      <c r="BO177" s="16">
        <f>BH177+BM177</f>
        <v>171</v>
      </c>
      <c r="BP177" s="26"/>
      <c r="BQ177" s="26"/>
      <c r="BR177" s="26"/>
      <c r="BS177" s="26"/>
      <c r="BT177" s="26"/>
      <c r="BU177" s="33">
        <f>BN177+BP177+BQ177+BR177+BS177+BT177</f>
        <v>171</v>
      </c>
      <c r="BV177" s="16">
        <f>BO177+BT177</f>
        <v>171</v>
      </c>
      <c r="BW177" s="183"/>
      <c r="BX177" s="183"/>
      <c r="BY177" s="183"/>
      <c r="BZ177" s="183"/>
      <c r="CA177" s="183"/>
      <c r="CB177" s="33">
        <f>BU177+BW177+BX177+BY177+BZ177+CA177</f>
        <v>171</v>
      </c>
      <c r="CC177" s="16">
        <f>BV177+CA177</f>
        <v>171</v>
      </c>
      <c r="CD177" s="183"/>
      <c r="CE177" s="183"/>
      <c r="CF177" s="183"/>
      <c r="CG177" s="183"/>
      <c r="CH177" s="183"/>
      <c r="CI177" s="33">
        <f>CB177+CD177+CE177+CF177+CG177+CH177</f>
        <v>171</v>
      </c>
      <c r="CJ177" s="16">
        <f>CC177+CH177</f>
        <v>171</v>
      </c>
      <c r="CK177" s="183"/>
      <c r="CL177" s="183"/>
      <c r="CM177" s="183"/>
      <c r="CN177" s="183"/>
      <c r="CO177" s="183"/>
      <c r="CP177" s="33">
        <f>CI177+CK177+CL177+CM177+CN177+CO177</f>
        <v>171</v>
      </c>
      <c r="CQ177" s="16">
        <f>CJ177+CO177</f>
        <v>171</v>
      </c>
      <c r="CR177" s="183"/>
      <c r="CS177" s="183"/>
      <c r="CT177" s="183"/>
      <c r="CU177" s="183"/>
      <c r="CV177" s="183"/>
      <c r="CW177" s="33">
        <f>CP177+CR177+CS177+CT177+CU177+CV177</f>
        <v>171</v>
      </c>
      <c r="CX177" s="16">
        <f>CQ177+CV177</f>
        <v>171</v>
      </c>
    </row>
    <row r="178" spans="1:102" ht="16.5" x14ac:dyDescent="0.25">
      <c r="A178" s="11" t="s">
        <v>56</v>
      </c>
      <c r="B178" s="12" t="s">
        <v>13</v>
      </c>
      <c r="C178" s="12" t="s">
        <v>71</v>
      </c>
      <c r="D178" s="14" t="s">
        <v>98</v>
      </c>
      <c r="E178" s="12"/>
      <c r="F178" s="16">
        <f t="shared" ref="F178:BQ178" si="543">F179</f>
        <v>0</v>
      </c>
      <c r="G178" s="16">
        <f t="shared" si="543"/>
        <v>0</v>
      </c>
      <c r="H178" s="16">
        <f t="shared" si="543"/>
        <v>15</v>
      </c>
      <c r="I178" s="16">
        <f t="shared" si="543"/>
        <v>15</v>
      </c>
      <c r="J178" s="16">
        <f t="shared" si="543"/>
        <v>15</v>
      </c>
      <c r="K178" s="16">
        <f t="shared" si="543"/>
        <v>15</v>
      </c>
      <c r="L178" s="16">
        <f t="shared" si="543"/>
        <v>0</v>
      </c>
      <c r="M178" s="16">
        <f t="shared" si="543"/>
        <v>0</v>
      </c>
      <c r="N178" s="16">
        <f t="shared" si="543"/>
        <v>0</v>
      </c>
      <c r="O178" s="16">
        <f t="shared" si="543"/>
        <v>0</v>
      </c>
      <c r="P178" s="16">
        <f t="shared" si="543"/>
        <v>0</v>
      </c>
      <c r="Q178" s="33">
        <f t="shared" si="543"/>
        <v>15</v>
      </c>
      <c r="R178" s="16">
        <f t="shared" si="543"/>
        <v>15</v>
      </c>
      <c r="S178" s="16">
        <f t="shared" si="543"/>
        <v>0</v>
      </c>
      <c r="T178" s="16">
        <f t="shared" si="543"/>
        <v>0</v>
      </c>
      <c r="U178" s="16">
        <f t="shared" si="543"/>
        <v>0</v>
      </c>
      <c r="V178" s="16">
        <f t="shared" si="543"/>
        <v>0</v>
      </c>
      <c r="W178" s="16">
        <f t="shared" si="543"/>
        <v>0</v>
      </c>
      <c r="X178" s="33">
        <f t="shared" si="543"/>
        <v>15</v>
      </c>
      <c r="Y178" s="16">
        <f t="shared" si="543"/>
        <v>15</v>
      </c>
      <c r="Z178" s="16">
        <f t="shared" si="543"/>
        <v>0</v>
      </c>
      <c r="AA178" s="16">
        <f t="shared" si="543"/>
        <v>0</v>
      </c>
      <c r="AB178" s="16">
        <f t="shared" si="543"/>
        <v>0</v>
      </c>
      <c r="AC178" s="16">
        <f t="shared" si="543"/>
        <v>0</v>
      </c>
      <c r="AD178" s="16">
        <f t="shared" si="543"/>
        <v>1</v>
      </c>
      <c r="AE178" s="33">
        <f t="shared" si="543"/>
        <v>16</v>
      </c>
      <c r="AF178" s="16">
        <f t="shared" si="543"/>
        <v>16</v>
      </c>
      <c r="AG178" s="16">
        <f t="shared" si="543"/>
        <v>0</v>
      </c>
      <c r="AH178" s="16">
        <f t="shared" si="543"/>
        <v>0</v>
      </c>
      <c r="AI178" s="16">
        <f t="shared" si="543"/>
        <v>0</v>
      </c>
      <c r="AJ178" s="16">
        <f t="shared" si="543"/>
        <v>0</v>
      </c>
      <c r="AK178" s="16">
        <f t="shared" si="543"/>
        <v>0</v>
      </c>
      <c r="AL178" s="33">
        <f t="shared" si="543"/>
        <v>16</v>
      </c>
      <c r="AM178" s="16">
        <f t="shared" si="543"/>
        <v>16</v>
      </c>
      <c r="AN178" s="16">
        <f t="shared" si="543"/>
        <v>0</v>
      </c>
      <c r="AO178" s="16">
        <f t="shared" si="543"/>
        <v>0</v>
      </c>
      <c r="AP178" s="16">
        <f t="shared" si="543"/>
        <v>0</v>
      </c>
      <c r="AQ178" s="16">
        <f t="shared" si="543"/>
        <v>0</v>
      </c>
      <c r="AR178" s="16">
        <f t="shared" si="543"/>
        <v>0</v>
      </c>
      <c r="AS178" s="33">
        <f t="shared" si="543"/>
        <v>16</v>
      </c>
      <c r="AT178" s="16">
        <f t="shared" si="543"/>
        <v>16</v>
      </c>
      <c r="AU178" s="16">
        <f t="shared" si="543"/>
        <v>0</v>
      </c>
      <c r="AV178" s="16">
        <f t="shared" si="543"/>
        <v>0</v>
      </c>
      <c r="AW178" s="16">
        <f t="shared" si="543"/>
        <v>0</v>
      </c>
      <c r="AX178" s="16">
        <f t="shared" si="543"/>
        <v>0</v>
      </c>
      <c r="AY178" s="16">
        <f t="shared" si="543"/>
        <v>0</v>
      </c>
      <c r="AZ178" s="33">
        <f t="shared" si="543"/>
        <v>16</v>
      </c>
      <c r="BA178" s="16">
        <f t="shared" si="543"/>
        <v>16</v>
      </c>
      <c r="BB178" s="16">
        <f t="shared" si="543"/>
        <v>0</v>
      </c>
      <c r="BC178" s="16">
        <f t="shared" si="543"/>
        <v>0</v>
      </c>
      <c r="BD178" s="16">
        <f t="shared" si="543"/>
        <v>0</v>
      </c>
      <c r="BE178" s="16">
        <f t="shared" si="543"/>
        <v>0</v>
      </c>
      <c r="BF178" s="16">
        <f t="shared" si="543"/>
        <v>0</v>
      </c>
      <c r="BG178" s="33">
        <f t="shared" si="543"/>
        <v>16</v>
      </c>
      <c r="BH178" s="16">
        <f t="shared" si="543"/>
        <v>16</v>
      </c>
      <c r="BI178" s="16">
        <f t="shared" si="543"/>
        <v>0</v>
      </c>
      <c r="BJ178" s="16">
        <f t="shared" si="543"/>
        <v>0</v>
      </c>
      <c r="BK178" s="16">
        <f t="shared" si="543"/>
        <v>0</v>
      </c>
      <c r="BL178" s="16">
        <f t="shared" si="543"/>
        <v>0</v>
      </c>
      <c r="BM178" s="16">
        <f t="shared" si="543"/>
        <v>0</v>
      </c>
      <c r="BN178" s="33">
        <f t="shared" si="543"/>
        <v>16</v>
      </c>
      <c r="BO178" s="16">
        <f t="shared" si="543"/>
        <v>16</v>
      </c>
      <c r="BP178" s="16">
        <f t="shared" si="543"/>
        <v>0</v>
      </c>
      <c r="BQ178" s="16">
        <f t="shared" si="543"/>
        <v>0</v>
      </c>
      <c r="BR178" s="16">
        <f t="shared" ref="BR178:CK179" si="544">BR179</f>
        <v>0</v>
      </c>
      <c r="BS178" s="16">
        <f t="shared" si="544"/>
        <v>0</v>
      </c>
      <c r="BT178" s="16">
        <f t="shared" si="544"/>
        <v>0</v>
      </c>
      <c r="BU178" s="33">
        <f t="shared" si="544"/>
        <v>16</v>
      </c>
      <c r="BV178" s="16">
        <f t="shared" si="544"/>
        <v>16</v>
      </c>
      <c r="BW178" s="176">
        <f t="shared" si="544"/>
        <v>0</v>
      </c>
      <c r="BX178" s="176">
        <f t="shared" si="544"/>
        <v>0</v>
      </c>
      <c r="BY178" s="176">
        <f t="shared" si="544"/>
        <v>0</v>
      </c>
      <c r="BZ178" s="176">
        <f t="shared" si="544"/>
        <v>0</v>
      </c>
      <c r="CA178" s="176">
        <f t="shared" si="544"/>
        <v>0</v>
      </c>
      <c r="CB178" s="33">
        <f t="shared" si="544"/>
        <v>16</v>
      </c>
      <c r="CC178" s="16">
        <f t="shared" si="544"/>
        <v>16</v>
      </c>
      <c r="CD178" s="176">
        <f t="shared" si="544"/>
        <v>0</v>
      </c>
      <c r="CE178" s="176">
        <f t="shared" si="544"/>
        <v>0</v>
      </c>
      <c r="CF178" s="176">
        <f t="shared" si="544"/>
        <v>0</v>
      </c>
      <c r="CG178" s="176">
        <f t="shared" si="544"/>
        <v>0</v>
      </c>
      <c r="CH178" s="176">
        <f t="shared" si="544"/>
        <v>0</v>
      </c>
      <c r="CI178" s="33">
        <f t="shared" si="544"/>
        <v>16</v>
      </c>
      <c r="CJ178" s="16">
        <f t="shared" si="544"/>
        <v>16</v>
      </c>
      <c r="CK178" s="176">
        <f t="shared" si="544"/>
        <v>0</v>
      </c>
      <c r="CL178" s="176">
        <f t="shared" ref="CL178:CX179" si="545">CL179</f>
        <v>0</v>
      </c>
      <c r="CM178" s="176">
        <f t="shared" si="545"/>
        <v>0</v>
      </c>
      <c r="CN178" s="176">
        <f t="shared" si="545"/>
        <v>0</v>
      </c>
      <c r="CO178" s="176">
        <f t="shared" si="545"/>
        <v>0</v>
      </c>
      <c r="CP178" s="33">
        <f t="shared" si="545"/>
        <v>16</v>
      </c>
      <c r="CQ178" s="16">
        <f t="shared" si="545"/>
        <v>16</v>
      </c>
      <c r="CR178" s="176">
        <f t="shared" si="545"/>
        <v>0</v>
      </c>
      <c r="CS178" s="176">
        <f t="shared" si="545"/>
        <v>0</v>
      </c>
      <c r="CT178" s="176">
        <f t="shared" si="545"/>
        <v>0</v>
      </c>
      <c r="CU178" s="176">
        <f t="shared" si="545"/>
        <v>0</v>
      </c>
      <c r="CV178" s="176">
        <f t="shared" si="545"/>
        <v>0</v>
      </c>
      <c r="CW178" s="33">
        <f t="shared" si="545"/>
        <v>16</v>
      </c>
      <c r="CX178" s="16">
        <f t="shared" si="545"/>
        <v>16</v>
      </c>
    </row>
    <row r="179" spans="1:102" ht="33" x14ac:dyDescent="0.25">
      <c r="A179" s="11" t="s">
        <v>33</v>
      </c>
      <c r="B179" s="12" t="s">
        <v>13</v>
      </c>
      <c r="C179" s="12" t="s">
        <v>71</v>
      </c>
      <c r="D179" s="14" t="s">
        <v>98</v>
      </c>
      <c r="E179" s="15">
        <v>200</v>
      </c>
      <c r="F179" s="16">
        <f>F180</f>
        <v>0</v>
      </c>
      <c r="G179" s="16">
        <f>G180</f>
        <v>0</v>
      </c>
      <c r="H179" s="16">
        <f t="shared" ref="H179:R179" si="546">H180</f>
        <v>15</v>
      </c>
      <c r="I179" s="16">
        <f t="shared" si="546"/>
        <v>15</v>
      </c>
      <c r="J179" s="16">
        <f t="shared" si="546"/>
        <v>15</v>
      </c>
      <c r="K179" s="16">
        <f t="shared" si="546"/>
        <v>15</v>
      </c>
      <c r="L179" s="16">
        <f t="shared" si="546"/>
        <v>0</v>
      </c>
      <c r="M179" s="16">
        <f t="shared" si="546"/>
        <v>0</v>
      </c>
      <c r="N179" s="16">
        <f t="shared" si="546"/>
        <v>0</v>
      </c>
      <c r="O179" s="16">
        <f t="shared" si="546"/>
        <v>0</v>
      </c>
      <c r="P179" s="16">
        <f t="shared" si="546"/>
        <v>0</v>
      </c>
      <c r="Q179" s="33">
        <f t="shared" si="546"/>
        <v>15</v>
      </c>
      <c r="R179" s="16">
        <f t="shared" si="546"/>
        <v>15</v>
      </c>
      <c r="S179" s="16">
        <f t="shared" ref="S179:CD179" si="547">S180</f>
        <v>0</v>
      </c>
      <c r="T179" s="16">
        <f t="shared" si="547"/>
        <v>0</v>
      </c>
      <c r="U179" s="16">
        <f t="shared" si="547"/>
        <v>0</v>
      </c>
      <c r="V179" s="16">
        <f t="shared" si="547"/>
        <v>0</v>
      </c>
      <c r="W179" s="16">
        <f t="shared" si="547"/>
        <v>0</v>
      </c>
      <c r="X179" s="33">
        <f t="shared" si="547"/>
        <v>15</v>
      </c>
      <c r="Y179" s="16">
        <f t="shared" si="547"/>
        <v>15</v>
      </c>
      <c r="Z179" s="16">
        <f t="shared" si="547"/>
        <v>0</v>
      </c>
      <c r="AA179" s="16">
        <f t="shared" si="547"/>
        <v>0</v>
      </c>
      <c r="AB179" s="16">
        <f t="shared" si="547"/>
        <v>0</v>
      </c>
      <c r="AC179" s="16">
        <f t="shared" si="547"/>
        <v>0</v>
      </c>
      <c r="AD179" s="16">
        <f t="shared" si="547"/>
        <v>1</v>
      </c>
      <c r="AE179" s="33">
        <f t="shared" si="547"/>
        <v>16</v>
      </c>
      <c r="AF179" s="16">
        <f t="shared" si="547"/>
        <v>16</v>
      </c>
      <c r="AG179" s="16">
        <f t="shared" si="547"/>
        <v>0</v>
      </c>
      <c r="AH179" s="16">
        <f t="shared" si="547"/>
        <v>0</v>
      </c>
      <c r="AI179" s="16">
        <f t="shared" si="547"/>
        <v>0</v>
      </c>
      <c r="AJ179" s="16">
        <f t="shared" si="547"/>
        <v>0</v>
      </c>
      <c r="AK179" s="16">
        <f t="shared" si="547"/>
        <v>0</v>
      </c>
      <c r="AL179" s="33">
        <f t="shared" si="547"/>
        <v>16</v>
      </c>
      <c r="AM179" s="16">
        <f t="shared" si="547"/>
        <v>16</v>
      </c>
      <c r="AN179" s="16">
        <f t="shared" si="547"/>
        <v>0</v>
      </c>
      <c r="AO179" s="16">
        <f t="shared" si="547"/>
        <v>0</v>
      </c>
      <c r="AP179" s="16">
        <f t="shared" si="547"/>
        <v>0</v>
      </c>
      <c r="AQ179" s="16">
        <f t="shared" si="547"/>
        <v>0</v>
      </c>
      <c r="AR179" s="16">
        <f t="shared" si="547"/>
        <v>0</v>
      </c>
      <c r="AS179" s="33">
        <f t="shared" si="547"/>
        <v>16</v>
      </c>
      <c r="AT179" s="16">
        <f t="shared" si="547"/>
        <v>16</v>
      </c>
      <c r="AU179" s="16">
        <f t="shared" si="547"/>
        <v>0</v>
      </c>
      <c r="AV179" s="16">
        <f t="shared" si="547"/>
        <v>0</v>
      </c>
      <c r="AW179" s="16">
        <f t="shared" si="547"/>
        <v>0</v>
      </c>
      <c r="AX179" s="16">
        <f t="shared" si="547"/>
        <v>0</v>
      </c>
      <c r="AY179" s="16">
        <f t="shared" si="547"/>
        <v>0</v>
      </c>
      <c r="AZ179" s="33">
        <f t="shared" si="547"/>
        <v>16</v>
      </c>
      <c r="BA179" s="16">
        <f t="shared" si="547"/>
        <v>16</v>
      </c>
      <c r="BB179" s="16">
        <f t="shared" si="547"/>
        <v>0</v>
      </c>
      <c r="BC179" s="16">
        <f t="shared" si="547"/>
        <v>0</v>
      </c>
      <c r="BD179" s="16">
        <f t="shared" si="547"/>
        <v>0</v>
      </c>
      <c r="BE179" s="16">
        <f t="shared" si="547"/>
        <v>0</v>
      </c>
      <c r="BF179" s="16">
        <f t="shared" si="547"/>
        <v>0</v>
      </c>
      <c r="BG179" s="33">
        <f t="shared" si="547"/>
        <v>16</v>
      </c>
      <c r="BH179" s="16">
        <f t="shared" si="547"/>
        <v>16</v>
      </c>
      <c r="BI179" s="16">
        <f t="shared" si="547"/>
        <v>0</v>
      </c>
      <c r="BJ179" s="16">
        <f t="shared" si="547"/>
        <v>0</v>
      </c>
      <c r="BK179" s="16">
        <f t="shared" si="547"/>
        <v>0</v>
      </c>
      <c r="BL179" s="16">
        <f t="shared" si="547"/>
        <v>0</v>
      </c>
      <c r="BM179" s="16">
        <f t="shared" si="547"/>
        <v>0</v>
      </c>
      <c r="BN179" s="33">
        <f t="shared" si="547"/>
        <v>16</v>
      </c>
      <c r="BO179" s="16">
        <f t="shared" si="547"/>
        <v>16</v>
      </c>
      <c r="BP179" s="16">
        <f t="shared" si="547"/>
        <v>0</v>
      </c>
      <c r="BQ179" s="16">
        <f t="shared" si="547"/>
        <v>0</v>
      </c>
      <c r="BR179" s="16">
        <f t="shared" si="547"/>
        <v>0</v>
      </c>
      <c r="BS179" s="16">
        <f t="shared" si="547"/>
        <v>0</v>
      </c>
      <c r="BT179" s="16">
        <f t="shared" si="547"/>
        <v>0</v>
      </c>
      <c r="BU179" s="33">
        <f t="shared" si="547"/>
        <v>16</v>
      </c>
      <c r="BV179" s="16">
        <f t="shared" si="547"/>
        <v>16</v>
      </c>
      <c r="BW179" s="176">
        <f t="shared" si="547"/>
        <v>0</v>
      </c>
      <c r="BX179" s="176">
        <f t="shared" si="547"/>
        <v>0</v>
      </c>
      <c r="BY179" s="176">
        <f t="shared" si="547"/>
        <v>0</v>
      </c>
      <c r="BZ179" s="176">
        <f t="shared" si="547"/>
        <v>0</v>
      </c>
      <c r="CA179" s="176">
        <f t="shared" si="547"/>
        <v>0</v>
      </c>
      <c r="CB179" s="33">
        <f t="shared" si="547"/>
        <v>16</v>
      </c>
      <c r="CC179" s="16">
        <f t="shared" si="547"/>
        <v>16</v>
      </c>
      <c r="CD179" s="176">
        <f t="shared" si="547"/>
        <v>0</v>
      </c>
      <c r="CE179" s="176">
        <f t="shared" si="544"/>
        <v>0</v>
      </c>
      <c r="CF179" s="176">
        <f t="shared" si="544"/>
        <v>0</v>
      </c>
      <c r="CG179" s="176">
        <f t="shared" si="544"/>
        <v>0</v>
      </c>
      <c r="CH179" s="176">
        <f t="shared" si="544"/>
        <v>0</v>
      </c>
      <c r="CI179" s="33">
        <f t="shared" si="544"/>
        <v>16</v>
      </c>
      <c r="CJ179" s="16">
        <f t="shared" si="544"/>
        <v>16</v>
      </c>
      <c r="CK179" s="176">
        <f t="shared" si="544"/>
        <v>0</v>
      </c>
      <c r="CL179" s="176">
        <f t="shared" si="545"/>
        <v>0</v>
      </c>
      <c r="CM179" s="176">
        <f t="shared" si="545"/>
        <v>0</v>
      </c>
      <c r="CN179" s="176">
        <f t="shared" si="545"/>
        <v>0</v>
      </c>
      <c r="CO179" s="176">
        <f t="shared" si="545"/>
        <v>0</v>
      </c>
      <c r="CP179" s="33">
        <f t="shared" si="545"/>
        <v>16</v>
      </c>
      <c r="CQ179" s="16">
        <f t="shared" si="545"/>
        <v>16</v>
      </c>
      <c r="CR179" s="176">
        <f t="shared" si="545"/>
        <v>0</v>
      </c>
      <c r="CS179" s="176">
        <f t="shared" si="545"/>
        <v>0</v>
      </c>
      <c r="CT179" s="176">
        <f t="shared" si="545"/>
        <v>0</v>
      </c>
      <c r="CU179" s="176">
        <f t="shared" si="545"/>
        <v>0</v>
      </c>
      <c r="CV179" s="176">
        <f t="shared" si="545"/>
        <v>0</v>
      </c>
      <c r="CW179" s="33">
        <f t="shared" si="545"/>
        <v>16</v>
      </c>
      <c r="CX179" s="16">
        <f t="shared" si="545"/>
        <v>16</v>
      </c>
    </row>
    <row r="180" spans="1:102" ht="42.75" customHeight="1" x14ac:dyDescent="0.25">
      <c r="A180" s="11" t="s">
        <v>34</v>
      </c>
      <c r="B180" s="12" t="s">
        <v>13</v>
      </c>
      <c r="C180" s="12" t="s">
        <v>71</v>
      </c>
      <c r="D180" s="14" t="s">
        <v>98</v>
      </c>
      <c r="E180" s="15">
        <v>240</v>
      </c>
      <c r="F180" s="16"/>
      <c r="G180" s="16"/>
      <c r="H180" s="16">
        <v>15</v>
      </c>
      <c r="I180" s="16">
        <v>15</v>
      </c>
      <c r="J180" s="16">
        <f>F180+H180</f>
        <v>15</v>
      </c>
      <c r="K180" s="16">
        <f>G180+I180</f>
        <v>15</v>
      </c>
      <c r="L180" s="26"/>
      <c r="M180" s="26"/>
      <c r="N180" s="26"/>
      <c r="O180" s="26"/>
      <c r="P180" s="26"/>
      <c r="Q180" s="33">
        <f>J180+L180+M180+N180+O180+P180</f>
        <v>15</v>
      </c>
      <c r="R180" s="16">
        <f>K180+P180</f>
        <v>15</v>
      </c>
      <c r="S180" s="26"/>
      <c r="T180" s="26"/>
      <c r="U180" s="26"/>
      <c r="V180" s="26"/>
      <c r="W180" s="26"/>
      <c r="X180" s="33">
        <f>Q180+S180+T180+U180+V180+W180</f>
        <v>15</v>
      </c>
      <c r="Y180" s="16">
        <f>R180+W180</f>
        <v>15</v>
      </c>
      <c r="Z180" s="26"/>
      <c r="AA180" s="26"/>
      <c r="AB180" s="26"/>
      <c r="AC180" s="26"/>
      <c r="AD180" s="26">
        <v>1</v>
      </c>
      <c r="AE180" s="33">
        <f>X180+Z180+AA180+AB180+AC180+AD180</f>
        <v>16</v>
      </c>
      <c r="AF180" s="16">
        <f>Y180+AD180</f>
        <v>16</v>
      </c>
      <c r="AG180" s="26"/>
      <c r="AH180" s="26"/>
      <c r="AI180" s="26"/>
      <c r="AJ180" s="26"/>
      <c r="AK180" s="26"/>
      <c r="AL180" s="33">
        <f>AE180+AG180+AH180+AI180+AJ180+AK180</f>
        <v>16</v>
      </c>
      <c r="AM180" s="16">
        <f>AF180+AK180</f>
        <v>16</v>
      </c>
      <c r="AN180" s="26"/>
      <c r="AO180" s="26"/>
      <c r="AP180" s="26"/>
      <c r="AQ180" s="26"/>
      <c r="AR180" s="26"/>
      <c r="AS180" s="33">
        <f>AL180+AN180+AO180+AP180+AQ180+AR180</f>
        <v>16</v>
      </c>
      <c r="AT180" s="16">
        <f>AM180+AR180</f>
        <v>16</v>
      </c>
      <c r="AU180" s="26"/>
      <c r="AV180" s="26"/>
      <c r="AW180" s="26"/>
      <c r="AX180" s="26"/>
      <c r="AY180" s="26"/>
      <c r="AZ180" s="33">
        <f>AS180+AU180+AV180+AW180+AX180+AY180</f>
        <v>16</v>
      </c>
      <c r="BA180" s="16">
        <f>AT180+AY180</f>
        <v>16</v>
      </c>
      <c r="BB180" s="26"/>
      <c r="BC180" s="26"/>
      <c r="BD180" s="26"/>
      <c r="BE180" s="26"/>
      <c r="BF180" s="26"/>
      <c r="BG180" s="33">
        <f>AZ180+BB180+BC180+BD180+BE180+BF180</f>
        <v>16</v>
      </c>
      <c r="BH180" s="16">
        <f>BA180+BF180</f>
        <v>16</v>
      </c>
      <c r="BI180" s="26"/>
      <c r="BJ180" s="26"/>
      <c r="BK180" s="26"/>
      <c r="BL180" s="26"/>
      <c r="BM180" s="26"/>
      <c r="BN180" s="33">
        <f>BG180+BI180+BJ180+BK180+BL180+BM180</f>
        <v>16</v>
      </c>
      <c r="BO180" s="16">
        <f>BH180+BM180</f>
        <v>16</v>
      </c>
      <c r="BP180" s="26"/>
      <c r="BQ180" s="26"/>
      <c r="BR180" s="26"/>
      <c r="BS180" s="26"/>
      <c r="BT180" s="26"/>
      <c r="BU180" s="33">
        <f>BN180+BP180+BQ180+BR180+BS180+BT180</f>
        <v>16</v>
      </c>
      <c r="BV180" s="16">
        <f>BO180+BT180</f>
        <v>16</v>
      </c>
      <c r="BW180" s="183"/>
      <c r="BX180" s="183"/>
      <c r="BY180" s="183"/>
      <c r="BZ180" s="183"/>
      <c r="CA180" s="183"/>
      <c r="CB180" s="33">
        <f>BU180+BW180+BX180+BY180+BZ180+CA180</f>
        <v>16</v>
      </c>
      <c r="CC180" s="16">
        <f>BV180+CA180</f>
        <v>16</v>
      </c>
      <c r="CD180" s="183"/>
      <c r="CE180" s="183"/>
      <c r="CF180" s="183"/>
      <c r="CG180" s="183"/>
      <c r="CH180" s="183"/>
      <c r="CI180" s="33">
        <f>CB180+CD180+CE180+CF180+CG180+CH180</f>
        <v>16</v>
      </c>
      <c r="CJ180" s="16">
        <f>CC180+CH180</f>
        <v>16</v>
      </c>
      <c r="CK180" s="183"/>
      <c r="CL180" s="183"/>
      <c r="CM180" s="183"/>
      <c r="CN180" s="183"/>
      <c r="CO180" s="183"/>
      <c r="CP180" s="33">
        <f>CI180+CK180+CL180+CM180+CN180+CO180</f>
        <v>16</v>
      </c>
      <c r="CQ180" s="16">
        <f>CJ180+CO180</f>
        <v>16</v>
      </c>
      <c r="CR180" s="183"/>
      <c r="CS180" s="183"/>
      <c r="CT180" s="183"/>
      <c r="CU180" s="183"/>
      <c r="CV180" s="183"/>
      <c r="CW180" s="33">
        <f>CP180+CR180+CS180+CT180+CU180+CV180</f>
        <v>16</v>
      </c>
      <c r="CX180" s="16">
        <f>CQ180+CV180</f>
        <v>16</v>
      </c>
    </row>
    <row r="181" spans="1:102" s="249" customFormat="1" ht="16.5" hidden="1" x14ac:dyDescent="0.25">
      <c r="A181" s="243" t="s">
        <v>923</v>
      </c>
      <c r="B181" s="211" t="s">
        <v>13</v>
      </c>
      <c r="C181" s="211" t="s">
        <v>71</v>
      </c>
      <c r="D181" s="211" t="s">
        <v>924</v>
      </c>
      <c r="E181" s="201"/>
      <c r="F181" s="244"/>
      <c r="G181" s="244"/>
      <c r="H181" s="244"/>
      <c r="I181" s="244"/>
      <c r="J181" s="244"/>
      <c r="K181" s="244"/>
      <c r="L181" s="245"/>
      <c r="M181" s="245"/>
      <c r="N181" s="245"/>
      <c r="O181" s="245"/>
      <c r="P181" s="245"/>
      <c r="Q181" s="246"/>
      <c r="R181" s="246"/>
      <c r="S181" s="245"/>
      <c r="T181" s="245"/>
      <c r="U181" s="245"/>
      <c r="V181" s="245"/>
      <c r="W181" s="245"/>
      <c r="X181" s="246"/>
      <c r="Y181" s="246"/>
      <c r="Z181" s="245"/>
      <c r="AA181" s="245"/>
      <c r="AB181" s="245"/>
      <c r="AC181" s="245"/>
      <c r="AD181" s="245"/>
      <c r="AE181" s="247"/>
      <c r="AF181" s="247"/>
      <c r="AG181" s="245"/>
      <c r="AH181" s="245"/>
      <c r="AI181" s="245"/>
      <c r="AJ181" s="245"/>
      <c r="AK181" s="245"/>
      <c r="AL181" s="247"/>
      <c r="AM181" s="247"/>
      <c r="AN181" s="245"/>
      <c r="AO181" s="245"/>
      <c r="AP181" s="245"/>
      <c r="AQ181" s="245"/>
      <c r="AR181" s="245"/>
      <c r="AS181" s="247"/>
      <c r="AT181" s="247"/>
      <c r="AU181" s="245"/>
      <c r="AV181" s="245"/>
      <c r="AW181" s="245"/>
      <c r="AX181" s="245"/>
      <c r="AY181" s="245"/>
      <c r="AZ181" s="247"/>
      <c r="BA181" s="247"/>
      <c r="BB181" s="245"/>
      <c r="BC181" s="245"/>
      <c r="BD181" s="245"/>
      <c r="BE181" s="245"/>
      <c r="BF181" s="245"/>
      <c r="BG181" s="247"/>
      <c r="BH181" s="247"/>
      <c r="BI181" s="245"/>
      <c r="BJ181" s="245"/>
      <c r="BK181" s="245"/>
      <c r="BL181" s="245"/>
      <c r="BM181" s="245"/>
      <c r="BN181" s="247"/>
      <c r="BO181" s="247"/>
      <c r="BP181" s="245"/>
      <c r="BQ181" s="245"/>
      <c r="BR181" s="245"/>
      <c r="BS181" s="245"/>
      <c r="BT181" s="245"/>
      <c r="BU181" s="247"/>
      <c r="BV181" s="247"/>
      <c r="BW181" s="245"/>
      <c r="BX181" s="245"/>
      <c r="BY181" s="245"/>
      <c r="BZ181" s="245"/>
      <c r="CA181" s="245"/>
      <c r="CB181" s="247"/>
      <c r="CC181" s="247"/>
      <c r="CD181" s="245"/>
      <c r="CE181" s="245"/>
      <c r="CF181" s="245"/>
      <c r="CG181" s="245"/>
      <c r="CH181" s="245"/>
      <c r="CI181" s="248"/>
      <c r="CJ181" s="248"/>
      <c r="CK181" s="245"/>
      <c r="CL181" s="245"/>
      <c r="CM181" s="245"/>
      <c r="CN181" s="245"/>
      <c r="CO181" s="214">
        <f t="shared" ref="CO181:CQ182" si="548">CO182</f>
        <v>0</v>
      </c>
      <c r="CP181" s="203">
        <f t="shared" si="548"/>
        <v>0</v>
      </c>
      <c r="CQ181" s="203">
        <f t="shared" si="548"/>
        <v>0</v>
      </c>
      <c r="CR181" s="245"/>
      <c r="CS181" s="245"/>
      <c r="CT181" s="245"/>
      <c r="CU181" s="245"/>
      <c r="CV181" s="214">
        <f t="shared" ref="CV181:CX182" si="549">CV182</f>
        <v>0</v>
      </c>
      <c r="CW181" s="203">
        <f t="shared" si="549"/>
        <v>0</v>
      </c>
      <c r="CX181" s="203">
        <f t="shared" si="549"/>
        <v>0</v>
      </c>
    </row>
    <row r="182" spans="1:102" s="249" customFormat="1" ht="33" hidden="1" x14ac:dyDescent="0.25">
      <c r="A182" s="243" t="s">
        <v>88</v>
      </c>
      <c r="B182" s="211" t="s">
        <v>13</v>
      </c>
      <c r="C182" s="211" t="s">
        <v>71</v>
      </c>
      <c r="D182" s="211" t="s">
        <v>924</v>
      </c>
      <c r="E182" s="201" t="s">
        <v>768</v>
      </c>
      <c r="F182" s="244"/>
      <c r="G182" s="244"/>
      <c r="H182" s="244"/>
      <c r="I182" s="244"/>
      <c r="J182" s="244"/>
      <c r="K182" s="244"/>
      <c r="L182" s="245"/>
      <c r="M182" s="245"/>
      <c r="N182" s="245"/>
      <c r="O182" s="245"/>
      <c r="P182" s="245"/>
      <c r="Q182" s="246"/>
      <c r="R182" s="246"/>
      <c r="S182" s="245"/>
      <c r="T182" s="245"/>
      <c r="U182" s="245"/>
      <c r="V182" s="245"/>
      <c r="W182" s="245"/>
      <c r="X182" s="246"/>
      <c r="Y182" s="246"/>
      <c r="Z182" s="245"/>
      <c r="AA182" s="245"/>
      <c r="AB182" s="245"/>
      <c r="AC182" s="245"/>
      <c r="AD182" s="245"/>
      <c r="AE182" s="247"/>
      <c r="AF182" s="247"/>
      <c r="AG182" s="245"/>
      <c r="AH182" s="245"/>
      <c r="AI182" s="245"/>
      <c r="AJ182" s="245"/>
      <c r="AK182" s="245"/>
      <c r="AL182" s="247"/>
      <c r="AM182" s="247"/>
      <c r="AN182" s="245"/>
      <c r="AO182" s="245"/>
      <c r="AP182" s="245"/>
      <c r="AQ182" s="245"/>
      <c r="AR182" s="245"/>
      <c r="AS182" s="247"/>
      <c r="AT182" s="247"/>
      <c r="AU182" s="245"/>
      <c r="AV182" s="245"/>
      <c r="AW182" s="245"/>
      <c r="AX182" s="245"/>
      <c r="AY182" s="245"/>
      <c r="AZ182" s="247"/>
      <c r="BA182" s="247"/>
      <c r="BB182" s="245"/>
      <c r="BC182" s="245"/>
      <c r="BD182" s="245"/>
      <c r="BE182" s="245"/>
      <c r="BF182" s="245"/>
      <c r="BG182" s="247"/>
      <c r="BH182" s="247"/>
      <c r="BI182" s="245"/>
      <c r="BJ182" s="245"/>
      <c r="BK182" s="245"/>
      <c r="BL182" s="245"/>
      <c r="BM182" s="245"/>
      <c r="BN182" s="247"/>
      <c r="BO182" s="247"/>
      <c r="BP182" s="245"/>
      <c r="BQ182" s="245"/>
      <c r="BR182" s="245"/>
      <c r="BS182" s="245"/>
      <c r="BT182" s="245"/>
      <c r="BU182" s="247"/>
      <c r="BV182" s="247"/>
      <c r="BW182" s="245"/>
      <c r="BX182" s="245"/>
      <c r="BY182" s="245"/>
      <c r="BZ182" s="245"/>
      <c r="CA182" s="245"/>
      <c r="CB182" s="247"/>
      <c r="CC182" s="247"/>
      <c r="CD182" s="245"/>
      <c r="CE182" s="245"/>
      <c r="CF182" s="245"/>
      <c r="CG182" s="245"/>
      <c r="CH182" s="245"/>
      <c r="CI182" s="248"/>
      <c r="CJ182" s="248"/>
      <c r="CK182" s="245"/>
      <c r="CL182" s="245"/>
      <c r="CM182" s="245"/>
      <c r="CN182" s="245"/>
      <c r="CO182" s="214">
        <f t="shared" si="548"/>
        <v>0</v>
      </c>
      <c r="CP182" s="203">
        <f t="shared" si="548"/>
        <v>0</v>
      </c>
      <c r="CQ182" s="203">
        <f t="shared" si="548"/>
        <v>0</v>
      </c>
      <c r="CR182" s="245"/>
      <c r="CS182" s="245"/>
      <c r="CT182" s="245"/>
      <c r="CU182" s="245"/>
      <c r="CV182" s="214">
        <f t="shared" si="549"/>
        <v>0</v>
      </c>
      <c r="CW182" s="203">
        <f t="shared" si="549"/>
        <v>0</v>
      </c>
      <c r="CX182" s="203">
        <f t="shared" si="549"/>
        <v>0</v>
      </c>
    </row>
    <row r="183" spans="1:102" s="249" customFormat="1" ht="16.5" hidden="1" x14ac:dyDescent="0.25">
      <c r="A183" s="243" t="s">
        <v>89</v>
      </c>
      <c r="B183" s="211" t="s">
        <v>13</v>
      </c>
      <c r="C183" s="211" t="s">
        <v>71</v>
      </c>
      <c r="D183" s="211" t="s">
        <v>924</v>
      </c>
      <c r="E183" s="201" t="s">
        <v>925</v>
      </c>
      <c r="F183" s="203"/>
      <c r="G183" s="203"/>
      <c r="H183" s="203"/>
      <c r="I183" s="203"/>
      <c r="J183" s="203">
        <f>F183+H183</f>
        <v>0</v>
      </c>
      <c r="K183" s="203">
        <f>G183+I183</f>
        <v>0</v>
      </c>
      <c r="L183" s="245"/>
      <c r="M183" s="245"/>
      <c r="N183" s="245"/>
      <c r="O183" s="245"/>
      <c r="P183" s="245"/>
      <c r="Q183" s="246"/>
      <c r="R183" s="246"/>
      <c r="S183" s="245"/>
      <c r="T183" s="245"/>
      <c r="U183" s="245"/>
      <c r="V183" s="245"/>
      <c r="W183" s="245"/>
      <c r="X183" s="246"/>
      <c r="Y183" s="246"/>
      <c r="Z183" s="245"/>
      <c r="AA183" s="245"/>
      <c r="AB183" s="245"/>
      <c r="AC183" s="245"/>
      <c r="AD183" s="245"/>
      <c r="AE183" s="247"/>
      <c r="AF183" s="247"/>
      <c r="AG183" s="245"/>
      <c r="AH183" s="245"/>
      <c r="AI183" s="245"/>
      <c r="AJ183" s="245"/>
      <c r="AK183" s="245"/>
      <c r="AL183" s="247"/>
      <c r="AM183" s="247"/>
      <c r="AN183" s="245"/>
      <c r="AO183" s="245"/>
      <c r="AP183" s="245"/>
      <c r="AQ183" s="245"/>
      <c r="AR183" s="245"/>
      <c r="AS183" s="247"/>
      <c r="AT183" s="247"/>
      <c r="AU183" s="245"/>
      <c r="AV183" s="245"/>
      <c r="AW183" s="245"/>
      <c r="AX183" s="245"/>
      <c r="AY183" s="245"/>
      <c r="AZ183" s="247"/>
      <c r="BA183" s="247"/>
      <c r="BB183" s="245"/>
      <c r="BC183" s="245"/>
      <c r="BD183" s="245"/>
      <c r="BE183" s="245"/>
      <c r="BF183" s="245"/>
      <c r="BG183" s="247"/>
      <c r="BH183" s="247"/>
      <c r="BI183" s="245"/>
      <c r="BJ183" s="245"/>
      <c r="BK183" s="245"/>
      <c r="BL183" s="245"/>
      <c r="BM183" s="245"/>
      <c r="BN183" s="247"/>
      <c r="BO183" s="247"/>
      <c r="BP183" s="245"/>
      <c r="BQ183" s="245"/>
      <c r="BR183" s="245"/>
      <c r="BS183" s="245"/>
      <c r="BT183" s="245"/>
      <c r="BU183" s="247"/>
      <c r="BV183" s="247"/>
      <c r="BW183" s="245"/>
      <c r="BX183" s="245"/>
      <c r="BY183" s="245"/>
      <c r="BZ183" s="245"/>
      <c r="CA183" s="245"/>
      <c r="CB183" s="247"/>
      <c r="CC183" s="247"/>
      <c r="CD183" s="245"/>
      <c r="CE183" s="245"/>
      <c r="CF183" s="245"/>
      <c r="CG183" s="245"/>
      <c r="CH183" s="245"/>
      <c r="CI183" s="248"/>
      <c r="CJ183" s="248"/>
      <c r="CK183" s="245"/>
      <c r="CL183" s="245"/>
      <c r="CM183" s="245"/>
      <c r="CN183" s="245"/>
      <c r="CO183" s="214"/>
      <c r="CP183" s="203">
        <f>CI183+CK183+CL183+CM183+CN183+CO183</f>
        <v>0</v>
      </c>
      <c r="CQ183" s="203">
        <f>CJ183+CO183</f>
        <v>0</v>
      </c>
      <c r="CR183" s="245"/>
      <c r="CS183" s="245"/>
      <c r="CT183" s="245"/>
      <c r="CU183" s="245"/>
      <c r="CV183" s="214"/>
      <c r="CW183" s="203">
        <f>CP183+CR183+CS183+CT183+CU183+CV183</f>
        <v>0</v>
      </c>
      <c r="CX183" s="203">
        <f>CQ183+CV183</f>
        <v>0</v>
      </c>
    </row>
    <row r="184" spans="1:102" ht="33" hidden="1" x14ac:dyDescent="0.25">
      <c r="A184" s="231" t="s">
        <v>99</v>
      </c>
      <c r="B184" s="223" t="s">
        <v>13</v>
      </c>
      <c r="C184" s="223" t="s">
        <v>71</v>
      </c>
      <c r="D184" s="223" t="s">
        <v>100</v>
      </c>
      <c r="E184" s="223"/>
      <c r="F184" s="225"/>
      <c r="G184" s="225"/>
      <c r="H184" s="225"/>
      <c r="I184" s="225"/>
      <c r="J184" s="225"/>
      <c r="K184" s="225"/>
      <c r="L184" s="226"/>
      <c r="M184" s="226"/>
      <c r="N184" s="226"/>
      <c r="O184" s="226"/>
      <c r="P184" s="226"/>
      <c r="Q184" s="227"/>
      <c r="R184" s="227"/>
      <c r="S184" s="226"/>
      <c r="T184" s="226"/>
      <c r="U184" s="226"/>
      <c r="V184" s="226"/>
      <c r="W184" s="226"/>
      <c r="X184" s="227"/>
      <c r="Y184" s="227"/>
      <c r="Z184" s="226"/>
      <c r="AA184" s="226"/>
      <c r="AB184" s="226"/>
      <c r="AC184" s="226"/>
      <c r="AD184" s="226"/>
      <c r="AE184" s="228"/>
      <c r="AF184" s="228"/>
      <c r="AG184" s="226"/>
      <c r="AH184" s="226"/>
      <c r="AI184" s="226"/>
      <c r="AJ184" s="226"/>
      <c r="AK184" s="226"/>
      <c r="AL184" s="228"/>
      <c r="AM184" s="228"/>
      <c r="AN184" s="226"/>
      <c r="AO184" s="226"/>
      <c r="AP184" s="226"/>
      <c r="AQ184" s="226"/>
      <c r="AR184" s="226"/>
      <c r="AS184" s="228"/>
      <c r="AT184" s="228"/>
      <c r="AU184" s="226"/>
      <c r="AV184" s="226"/>
      <c r="AW184" s="226"/>
      <c r="AX184" s="226"/>
      <c r="AY184" s="226"/>
      <c r="AZ184" s="228"/>
      <c r="BA184" s="228"/>
      <c r="BB184" s="226"/>
      <c r="BC184" s="226"/>
      <c r="BD184" s="226"/>
      <c r="BE184" s="226"/>
      <c r="BF184" s="226"/>
      <c r="BG184" s="228"/>
      <c r="BH184" s="228"/>
      <c r="BI184" s="226"/>
      <c r="BJ184" s="226"/>
      <c r="BK184" s="226"/>
      <c r="BL184" s="226"/>
      <c r="BM184" s="226"/>
      <c r="BN184" s="228"/>
      <c r="BO184" s="228"/>
      <c r="BP184" s="226"/>
      <c r="BQ184" s="226"/>
      <c r="BR184" s="226"/>
      <c r="BS184" s="226"/>
      <c r="BT184" s="226"/>
      <c r="BU184" s="228"/>
      <c r="BV184" s="228"/>
      <c r="BW184" s="226"/>
      <c r="BX184" s="226"/>
      <c r="BY184" s="226"/>
      <c r="BZ184" s="226"/>
      <c r="CA184" s="226"/>
      <c r="CB184" s="228"/>
      <c r="CC184" s="228"/>
      <c r="CD184" s="226"/>
      <c r="CE184" s="226"/>
      <c r="CF184" s="226"/>
      <c r="CG184" s="226"/>
      <c r="CH184" s="226"/>
      <c r="CI184" s="228"/>
      <c r="CJ184" s="228"/>
      <c r="CK184" s="226"/>
      <c r="CL184" s="226"/>
      <c r="CM184" s="226"/>
      <c r="CN184" s="226"/>
      <c r="CO184" s="226"/>
      <c r="CP184" s="228"/>
      <c r="CQ184" s="228"/>
      <c r="CR184" s="226"/>
      <c r="CS184" s="226"/>
      <c r="CT184" s="226"/>
      <c r="CU184" s="226"/>
      <c r="CV184" s="226"/>
      <c r="CW184" s="228"/>
      <c r="CX184" s="228"/>
    </row>
    <row r="185" spans="1:102" ht="33" hidden="1" x14ac:dyDescent="0.25">
      <c r="A185" s="231" t="s">
        <v>101</v>
      </c>
      <c r="B185" s="223" t="s">
        <v>13</v>
      </c>
      <c r="C185" s="223" t="s">
        <v>71</v>
      </c>
      <c r="D185" s="223" t="s">
        <v>102</v>
      </c>
      <c r="E185" s="223"/>
      <c r="F185" s="225"/>
      <c r="G185" s="225"/>
      <c r="H185" s="225"/>
      <c r="I185" s="225"/>
      <c r="J185" s="225"/>
      <c r="K185" s="225"/>
      <c r="L185" s="226"/>
      <c r="M185" s="226"/>
      <c r="N185" s="226"/>
      <c r="O185" s="226"/>
      <c r="P185" s="226"/>
      <c r="Q185" s="227"/>
      <c r="R185" s="227"/>
      <c r="S185" s="226"/>
      <c r="T185" s="226"/>
      <c r="U185" s="226"/>
      <c r="V185" s="226"/>
      <c r="W185" s="226"/>
      <c r="X185" s="227"/>
      <c r="Y185" s="227"/>
      <c r="Z185" s="226"/>
      <c r="AA185" s="226"/>
      <c r="AB185" s="226"/>
      <c r="AC185" s="226"/>
      <c r="AD185" s="226"/>
      <c r="AE185" s="228"/>
      <c r="AF185" s="228"/>
      <c r="AG185" s="226"/>
      <c r="AH185" s="226"/>
      <c r="AI185" s="226"/>
      <c r="AJ185" s="226"/>
      <c r="AK185" s="226"/>
      <c r="AL185" s="228"/>
      <c r="AM185" s="228"/>
      <c r="AN185" s="226"/>
      <c r="AO185" s="226"/>
      <c r="AP185" s="226"/>
      <c r="AQ185" s="226"/>
      <c r="AR185" s="226"/>
      <c r="AS185" s="228"/>
      <c r="AT185" s="228"/>
      <c r="AU185" s="226"/>
      <c r="AV185" s="226"/>
      <c r="AW185" s="226"/>
      <c r="AX185" s="226"/>
      <c r="AY185" s="226"/>
      <c r="AZ185" s="228"/>
      <c r="BA185" s="228"/>
      <c r="BB185" s="226"/>
      <c r="BC185" s="226"/>
      <c r="BD185" s="226"/>
      <c r="BE185" s="226"/>
      <c r="BF185" s="226"/>
      <c r="BG185" s="228"/>
      <c r="BH185" s="228"/>
      <c r="BI185" s="226"/>
      <c r="BJ185" s="226"/>
      <c r="BK185" s="226"/>
      <c r="BL185" s="226"/>
      <c r="BM185" s="226"/>
      <c r="BN185" s="228"/>
      <c r="BO185" s="228"/>
      <c r="BP185" s="226"/>
      <c r="BQ185" s="226"/>
      <c r="BR185" s="226"/>
      <c r="BS185" s="226"/>
      <c r="BT185" s="226"/>
      <c r="BU185" s="228"/>
      <c r="BV185" s="228"/>
      <c r="BW185" s="226"/>
      <c r="BX185" s="226"/>
      <c r="BY185" s="226"/>
      <c r="BZ185" s="226"/>
      <c r="CA185" s="226"/>
      <c r="CB185" s="228"/>
      <c r="CC185" s="228"/>
      <c r="CD185" s="226"/>
      <c r="CE185" s="226"/>
      <c r="CF185" s="226"/>
      <c r="CG185" s="226"/>
      <c r="CH185" s="226"/>
      <c r="CI185" s="228"/>
      <c r="CJ185" s="228"/>
      <c r="CK185" s="226"/>
      <c r="CL185" s="226"/>
      <c r="CM185" s="226"/>
      <c r="CN185" s="226"/>
      <c r="CO185" s="226"/>
      <c r="CP185" s="228"/>
      <c r="CQ185" s="228"/>
      <c r="CR185" s="226"/>
      <c r="CS185" s="226"/>
      <c r="CT185" s="226"/>
      <c r="CU185" s="226"/>
      <c r="CV185" s="226"/>
      <c r="CW185" s="228"/>
      <c r="CX185" s="228"/>
    </row>
    <row r="186" spans="1:102" ht="33" hidden="1" x14ac:dyDescent="0.25">
      <c r="A186" s="231" t="s">
        <v>33</v>
      </c>
      <c r="B186" s="223" t="s">
        <v>13</v>
      </c>
      <c r="C186" s="223" t="s">
        <v>71</v>
      </c>
      <c r="D186" s="223" t="s">
        <v>102</v>
      </c>
      <c r="E186" s="223">
        <v>200</v>
      </c>
      <c r="F186" s="225"/>
      <c r="G186" s="225"/>
      <c r="H186" s="225"/>
      <c r="I186" s="225"/>
      <c r="J186" s="225"/>
      <c r="K186" s="225"/>
      <c r="L186" s="226"/>
      <c r="M186" s="226"/>
      <c r="N186" s="226"/>
      <c r="O186" s="226"/>
      <c r="P186" s="226"/>
      <c r="Q186" s="227"/>
      <c r="R186" s="227"/>
      <c r="S186" s="226"/>
      <c r="T186" s="226"/>
      <c r="U186" s="226"/>
      <c r="V186" s="226"/>
      <c r="W186" s="226"/>
      <c r="X186" s="227"/>
      <c r="Y186" s="227"/>
      <c r="Z186" s="226"/>
      <c r="AA186" s="226"/>
      <c r="AB186" s="226"/>
      <c r="AC186" s="226"/>
      <c r="AD186" s="226"/>
      <c r="AE186" s="228"/>
      <c r="AF186" s="228"/>
      <c r="AG186" s="226"/>
      <c r="AH186" s="226"/>
      <c r="AI186" s="226"/>
      <c r="AJ186" s="226"/>
      <c r="AK186" s="226"/>
      <c r="AL186" s="228"/>
      <c r="AM186" s="228"/>
      <c r="AN186" s="226"/>
      <c r="AO186" s="226"/>
      <c r="AP186" s="226"/>
      <c r="AQ186" s="226"/>
      <c r="AR186" s="226"/>
      <c r="AS186" s="228"/>
      <c r="AT186" s="228"/>
      <c r="AU186" s="226"/>
      <c r="AV186" s="226"/>
      <c r="AW186" s="226"/>
      <c r="AX186" s="226"/>
      <c r="AY186" s="226"/>
      <c r="AZ186" s="228"/>
      <c r="BA186" s="228"/>
      <c r="BB186" s="226"/>
      <c r="BC186" s="226"/>
      <c r="BD186" s="226"/>
      <c r="BE186" s="226"/>
      <c r="BF186" s="226"/>
      <c r="BG186" s="228"/>
      <c r="BH186" s="228"/>
      <c r="BI186" s="226"/>
      <c r="BJ186" s="226"/>
      <c r="BK186" s="226"/>
      <c r="BL186" s="226"/>
      <c r="BM186" s="226"/>
      <c r="BN186" s="228"/>
      <c r="BO186" s="228"/>
      <c r="BP186" s="226"/>
      <c r="BQ186" s="226"/>
      <c r="BR186" s="226"/>
      <c r="BS186" s="226"/>
      <c r="BT186" s="226"/>
      <c r="BU186" s="228"/>
      <c r="BV186" s="228"/>
      <c r="BW186" s="226"/>
      <c r="BX186" s="226"/>
      <c r="BY186" s="226"/>
      <c r="BZ186" s="226"/>
      <c r="CA186" s="226"/>
      <c r="CB186" s="228"/>
      <c r="CC186" s="228"/>
      <c r="CD186" s="226"/>
      <c r="CE186" s="226"/>
      <c r="CF186" s="226"/>
      <c r="CG186" s="226"/>
      <c r="CH186" s="226"/>
      <c r="CI186" s="228"/>
      <c r="CJ186" s="228"/>
      <c r="CK186" s="226"/>
      <c r="CL186" s="226"/>
      <c r="CM186" s="226"/>
      <c r="CN186" s="226"/>
      <c r="CO186" s="226"/>
      <c r="CP186" s="228"/>
      <c r="CQ186" s="228"/>
      <c r="CR186" s="226"/>
      <c r="CS186" s="226"/>
      <c r="CT186" s="226"/>
      <c r="CU186" s="226"/>
      <c r="CV186" s="226"/>
      <c r="CW186" s="228"/>
      <c r="CX186" s="228"/>
    </row>
    <row r="187" spans="1:102" ht="33" hidden="1" x14ac:dyDescent="0.25">
      <c r="A187" s="231" t="s">
        <v>34</v>
      </c>
      <c r="B187" s="223" t="s">
        <v>13</v>
      </c>
      <c r="C187" s="223" t="s">
        <v>71</v>
      </c>
      <c r="D187" s="223" t="s">
        <v>102</v>
      </c>
      <c r="E187" s="229">
        <v>240</v>
      </c>
      <c r="F187" s="230"/>
      <c r="G187" s="230"/>
      <c r="H187" s="230"/>
      <c r="I187" s="230"/>
      <c r="J187" s="230">
        <f>F187+H187</f>
        <v>0</v>
      </c>
      <c r="K187" s="230">
        <f>G187+I187</f>
        <v>0</v>
      </c>
      <c r="L187" s="226"/>
      <c r="M187" s="226"/>
      <c r="N187" s="226"/>
      <c r="O187" s="226"/>
      <c r="P187" s="226"/>
      <c r="Q187" s="227"/>
      <c r="R187" s="227"/>
      <c r="S187" s="226"/>
      <c r="T187" s="226"/>
      <c r="U187" s="226"/>
      <c r="V187" s="226"/>
      <c r="W187" s="226"/>
      <c r="X187" s="227"/>
      <c r="Y187" s="227"/>
      <c r="Z187" s="226"/>
      <c r="AA187" s="226"/>
      <c r="AB187" s="226"/>
      <c r="AC187" s="226"/>
      <c r="AD187" s="226"/>
      <c r="AE187" s="228"/>
      <c r="AF187" s="228"/>
      <c r="AG187" s="226"/>
      <c r="AH187" s="226"/>
      <c r="AI187" s="226"/>
      <c r="AJ187" s="226"/>
      <c r="AK187" s="226"/>
      <c r="AL187" s="228"/>
      <c r="AM187" s="228"/>
      <c r="AN187" s="226"/>
      <c r="AO187" s="226"/>
      <c r="AP187" s="226"/>
      <c r="AQ187" s="226"/>
      <c r="AR187" s="226"/>
      <c r="AS187" s="228"/>
      <c r="AT187" s="228"/>
      <c r="AU187" s="226"/>
      <c r="AV187" s="226"/>
      <c r="AW187" s="226"/>
      <c r="AX187" s="226"/>
      <c r="AY187" s="226"/>
      <c r="AZ187" s="228"/>
      <c r="BA187" s="228"/>
      <c r="BB187" s="226"/>
      <c r="BC187" s="226"/>
      <c r="BD187" s="226"/>
      <c r="BE187" s="226"/>
      <c r="BF187" s="226"/>
      <c r="BG187" s="228"/>
      <c r="BH187" s="228"/>
      <c r="BI187" s="226"/>
      <c r="BJ187" s="226"/>
      <c r="BK187" s="226"/>
      <c r="BL187" s="226"/>
      <c r="BM187" s="226"/>
      <c r="BN187" s="228"/>
      <c r="BO187" s="228"/>
      <c r="BP187" s="226"/>
      <c r="BQ187" s="226"/>
      <c r="BR187" s="226"/>
      <c r="BS187" s="226"/>
      <c r="BT187" s="226"/>
      <c r="BU187" s="228"/>
      <c r="BV187" s="228"/>
      <c r="BW187" s="226"/>
      <c r="BX187" s="226"/>
      <c r="BY187" s="226"/>
      <c r="BZ187" s="226"/>
      <c r="CA187" s="226"/>
      <c r="CB187" s="228"/>
      <c r="CC187" s="228"/>
      <c r="CD187" s="226"/>
      <c r="CE187" s="226"/>
      <c r="CF187" s="226"/>
      <c r="CG187" s="226"/>
      <c r="CH187" s="226"/>
      <c r="CI187" s="228"/>
      <c r="CJ187" s="228"/>
      <c r="CK187" s="226"/>
      <c r="CL187" s="226"/>
      <c r="CM187" s="226"/>
      <c r="CN187" s="226"/>
      <c r="CO187" s="226"/>
      <c r="CP187" s="228"/>
      <c r="CQ187" s="228"/>
      <c r="CR187" s="226"/>
      <c r="CS187" s="226"/>
      <c r="CT187" s="226"/>
      <c r="CU187" s="226"/>
      <c r="CV187" s="226"/>
      <c r="CW187" s="228"/>
      <c r="CX187" s="228"/>
    </row>
    <row r="188" spans="1:102" ht="33" x14ac:dyDescent="0.25">
      <c r="A188" s="231" t="s">
        <v>103</v>
      </c>
      <c r="B188" s="223" t="s">
        <v>13</v>
      </c>
      <c r="C188" s="223" t="s">
        <v>71</v>
      </c>
      <c r="D188" s="223" t="s">
        <v>104</v>
      </c>
      <c r="E188" s="223"/>
      <c r="F188" s="230">
        <f t="shared" ref="F188:U191" si="550">F189</f>
        <v>91</v>
      </c>
      <c r="G188" s="230">
        <f t="shared" si="550"/>
        <v>0</v>
      </c>
      <c r="H188" s="230">
        <f t="shared" si="550"/>
        <v>0</v>
      </c>
      <c r="I188" s="230">
        <f t="shared" si="550"/>
        <v>0</v>
      </c>
      <c r="J188" s="230">
        <f t="shared" si="550"/>
        <v>91</v>
      </c>
      <c r="K188" s="230">
        <f t="shared" si="550"/>
        <v>0</v>
      </c>
      <c r="L188" s="230">
        <f t="shared" si="550"/>
        <v>0</v>
      </c>
      <c r="M188" s="230">
        <f t="shared" si="550"/>
        <v>0</v>
      </c>
      <c r="N188" s="230">
        <f t="shared" si="550"/>
        <v>0</v>
      </c>
      <c r="O188" s="230">
        <f t="shared" si="550"/>
        <v>0</v>
      </c>
      <c r="P188" s="230">
        <f t="shared" si="550"/>
        <v>0</v>
      </c>
      <c r="Q188" s="232">
        <f t="shared" si="550"/>
        <v>91</v>
      </c>
      <c r="R188" s="230">
        <f t="shared" si="550"/>
        <v>0</v>
      </c>
      <c r="S188" s="230">
        <f t="shared" si="550"/>
        <v>0</v>
      </c>
      <c r="T188" s="230">
        <f t="shared" si="550"/>
        <v>0</v>
      </c>
      <c r="U188" s="230">
        <f t="shared" si="550"/>
        <v>0</v>
      </c>
      <c r="V188" s="230">
        <f t="shared" ref="S188:AH191" si="551">V189</f>
        <v>0</v>
      </c>
      <c r="W188" s="230">
        <f t="shared" si="551"/>
        <v>0</v>
      </c>
      <c r="X188" s="232">
        <f t="shared" si="551"/>
        <v>91</v>
      </c>
      <c r="Y188" s="230">
        <f t="shared" si="551"/>
        <v>0</v>
      </c>
      <c r="Z188" s="230">
        <f t="shared" si="551"/>
        <v>0</v>
      </c>
      <c r="AA188" s="230">
        <f t="shared" si="551"/>
        <v>0</v>
      </c>
      <c r="AB188" s="230">
        <f t="shared" si="551"/>
        <v>0</v>
      </c>
      <c r="AC188" s="230">
        <f t="shared" si="551"/>
        <v>0</v>
      </c>
      <c r="AD188" s="230">
        <f t="shared" si="551"/>
        <v>0</v>
      </c>
      <c r="AE188" s="232">
        <f t="shared" si="551"/>
        <v>91</v>
      </c>
      <c r="AF188" s="230">
        <f t="shared" si="551"/>
        <v>0</v>
      </c>
      <c r="AG188" s="230">
        <f t="shared" si="551"/>
        <v>0</v>
      </c>
      <c r="AH188" s="230">
        <f t="shared" si="551"/>
        <v>0</v>
      </c>
      <c r="AI188" s="230">
        <f t="shared" ref="AG188:AV191" si="552">AI189</f>
        <v>0</v>
      </c>
      <c r="AJ188" s="230">
        <f t="shared" si="552"/>
        <v>0</v>
      </c>
      <c r="AK188" s="230">
        <f t="shared" si="552"/>
        <v>0</v>
      </c>
      <c r="AL188" s="232">
        <f t="shared" si="552"/>
        <v>91</v>
      </c>
      <c r="AM188" s="230">
        <f t="shared" si="552"/>
        <v>0</v>
      </c>
      <c r="AN188" s="230">
        <f t="shared" si="552"/>
        <v>0</v>
      </c>
      <c r="AO188" s="230">
        <f t="shared" si="552"/>
        <v>0</v>
      </c>
      <c r="AP188" s="230">
        <f t="shared" si="552"/>
        <v>0</v>
      </c>
      <c r="AQ188" s="230">
        <f t="shared" si="552"/>
        <v>0</v>
      </c>
      <c r="AR188" s="230">
        <f t="shared" si="552"/>
        <v>0</v>
      </c>
      <c r="AS188" s="232">
        <f t="shared" si="552"/>
        <v>91</v>
      </c>
      <c r="AT188" s="230">
        <f t="shared" si="552"/>
        <v>0</v>
      </c>
      <c r="AU188" s="230">
        <f t="shared" si="552"/>
        <v>0</v>
      </c>
      <c r="AV188" s="230">
        <f t="shared" si="552"/>
        <v>0</v>
      </c>
      <c r="AW188" s="230">
        <f t="shared" ref="AU188:BJ191" si="553">AW189</f>
        <v>0</v>
      </c>
      <c r="AX188" s="230">
        <f t="shared" si="553"/>
        <v>0</v>
      </c>
      <c r="AY188" s="230">
        <f t="shared" si="553"/>
        <v>0</v>
      </c>
      <c r="AZ188" s="232">
        <f t="shared" si="553"/>
        <v>91</v>
      </c>
      <c r="BA188" s="230">
        <f t="shared" si="553"/>
        <v>0</v>
      </c>
      <c r="BB188" s="230">
        <f t="shared" si="553"/>
        <v>0</v>
      </c>
      <c r="BC188" s="230">
        <f t="shared" si="553"/>
        <v>0</v>
      </c>
      <c r="BD188" s="230">
        <f t="shared" si="553"/>
        <v>0</v>
      </c>
      <c r="BE188" s="230">
        <f t="shared" si="553"/>
        <v>0</v>
      </c>
      <c r="BF188" s="230">
        <f t="shared" si="553"/>
        <v>0</v>
      </c>
      <c r="BG188" s="232">
        <f t="shared" si="553"/>
        <v>91</v>
      </c>
      <c r="BH188" s="230">
        <f t="shared" si="553"/>
        <v>0</v>
      </c>
      <c r="BI188" s="230">
        <f t="shared" si="553"/>
        <v>0</v>
      </c>
      <c r="BJ188" s="230">
        <f t="shared" si="553"/>
        <v>0</v>
      </c>
      <c r="BK188" s="230">
        <f t="shared" ref="BI188:BX191" si="554">BK189</f>
        <v>0</v>
      </c>
      <c r="BL188" s="230">
        <f t="shared" si="554"/>
        <v>0</v>
      </c>
      <c r="BM188" s="230">
        <f t="shared" si="554"/>
        <v>0</v>
      </c>
      <c r="BN188" s="232">
        <f t="shared" si="554"/>
        <v>91</v>
      </c>
      <c r="BO188" s="230">
        <f t="shared" si="554"/>
        <v>0</v>
      </c>
      <c r="BP188" s="230">
        <f t="shared" si="554"/>
        <v>0</v>
      </c>
      <c r="BQ188" s="230">
        <f t="shared" si="554"/>
        <v>0</v>
      </c>
      <c r="BR188" s="230">
        <f t="shared" si="554"/>
        <v>0</v>
      </c>
      <c r="BS188" s="230">
        <f t="shared" si="554"/>
        <v>0</v>
      </c>
      <c r="BT188" s="230">
        <f t="shared" si="554"/>
        <v>0</v>
      </c>
      <c r="BU188" s="232">
        <f t="shared" si="554"/>
        <v>91</v>
      </c>
      <c r="BV188" s="230">
        <f t="shared" si="554"/>
        <v>0</v>
      </c>
      <c r="BW188" s="230">
        <f t="shared" si="554"/>
        <v>0</v>
      </c>
      <c r="BX188" s="230">
        <f t="shared" si="554"/>
        <v>0</v>
      </c>
      <c r="BY188" s="230">
        <f t="shared" ref="BW188:CL191" si="555">BY189</f>
        <v>0</v>
      </c>
      <c r="BZ188" s="230">
        <f t="shared" si="555"/>
        <v>0</v>
      </c>
      <c r="CA188" s="230">
        <f t="shared" si="555"/>
        <v>0</v>
      </c>
      <c r="CB188" s="232">
        <f t="shared" si="555"/>
        <v>91</v>
      </c>
      <c r="CC188" s="230">
        <f t="shared" si="555"/>
        <v>0</v>
      </c>
      <c r="CD188" s="230">
        <f t="shared" si="555"/>
        <v>0</v>
      </c>
      <c r="CE188" s="230">
        <f t="shared" si="555"/>
        <v>0</v>
      </c>
      <c r="CF188" s="230">
        <f t="shared" si="555"/>
        <v>0</v>
      </c>
      <c r="CG188" s="230">
        <f t="shared" si="555"/>
        <v>0</v>
      </c>
      <c r="CH188" s="230">
        <f t="shared" si="555"/>
        <v>0</v>
      </c>
      <c r="CI188" s="232">
        <f t="shared" si="555"/>
        <v>91</v>
      </c>
      <c r="CJ188" s="230">
        <f t="shared" si="555"/>
        <v>0</v>
      </c>
      <c r="CK188" s="230">
        <f t="shared" si="555"/>
        <v>0</v>
      </c>
      <c r="CL188" s="230">
        <f t="shared" si="555"/>
        <v>0</v>
      </c>
      <c r="CM188" s="230">
        <f t="shared" ref="CK188:CX191" si="556">CM189</f>
        <v>0</v>
      </c>
      <c r="CN188" s="230">
        <f t="shared" si="556"/>
        <v>0</v>
      </c>
      <c r="CO188" s="230">
        <f t="shared" si="556"/>
        <v>0</v>
      </c>
      <c r="CP188" s="232">
        <f t="shared" si="556"/>
        <v>91</v>
      </c>
      <c r="CQ188" s="230">
        <f t="shared" si="556"/>
        <v>0</v>
      </c>
      <c r="CR188" s="230">
        <f t="shared" si="556"/>
        <v>0</v>
      </c>
      <c r="CS188" s="230">
        <f t="shared" si="556"/>
        <v>0</v>
      </c>
      <c r="CT188" s="230">
        <f t="shared" si="556"/>
        <v>0</v>
      </c>
      <c r="CU188" s="230">
        <f t="shared" si="556"/>
        <v>0</v>
      </c>
      <c r="CV188" s="230">
        <f t="shared" si="556"/>
        <v>0</v>
      </c>
      <c r="CW188" s="232">
        <f t="shared" si="556"/>
        <v>91</v>
      </c>
      <c r="CX188" s="230">
        <f t="shared" si="556"/>
        <v>0</v>
      </c>
    </row>
    <row r="189" spans="1:102" ht="16.5" x14ac:dyDescent="0.25">
      <c r="A189" s="11" t="s">
        <v>74</v>
      </c>
      <c r="B189" s="37" t="s">
        <v>13</v>
      </c>
      <c r="C189" s="37" t="s">
        <v>71</v>
      </c>
      <c r="D189" s="37" t="s">
        <v>105</v>
      </c>
      <c r="E189" s="37"/>
      <c r="F189" s="16">
        <f t="shared" si="550"/>
        <v>91</v>
      </c>
      <c r="G189" s="16">
        <f t="shared" si="550"/>
        <v>0</v>
      </c>
      <c r="H189" s="16">
        <f t="shared" si="550"/>
        <v>0</v>
      </c>
      <c r="I189" s="16">
        <f t="shared" si="550"/>
        <v>0</v>
      </c>
      <c r="J189" s="16">
        <f t="shared" si="550"/>
        <v>91</v>
      </c>
      <c r="K189" s="16">
        <f t="shared" si="550"/>
        <v>0</v>
      </c>
      <c r="L189" s="16">
        <f t="shared" si="550"/>
        <v>0</v>
      </c>
      <c r="M189" s="16">
        <f t="shared" si="550"/>
        <v>0</v>
      </c>
      <c r="N189" s="16">
        <f t="shared" si="550"/>
        <v>0</v>
      </c>
      <c r="O189" s="16">
        <f t="shared" si="550"/>
        <v>0</v>
      </c>
      <c r="P189" s="16">
        <f t="shared" si="550"/>
        <v>0</v>
      </c>
      <c r="Q189" s="33">
        <f t="shared" si="550"/>
        <v>91</v>
      </c>
      <c r="R189" s="16">
        <f t="shared" si="550"/>
        <v>0</v>
      </c>
      <c r="S189" s="16">
        <f t="shared" si="551"/>
        <v>0</v>
      </c>
      <c r="T189" s="16">
        <f t="shared" si="551"/>
        <v>0</v>
      </c>
      <c r="U189" s="16">
        <f t="shared" si="551"/>
        <v>0</v>
      </c>
      <c r="V189" s="16">
        <f t="shared" si="551"/>
        <v>0</v>
      </c>
      <c r="W189" s="16">
        <f t="shared" si="551"/>
        <v>0</v>
      </c>
      <c r="X189" s="33">
        <f t="shared" si="551"/>
        <v>91</v>
      </c>
      <c r="Y189" s="16">
        <f t="shared" si="551"/>
        <v>0</v>
      </c>
      <c r="Z189" s="16">
        <f t="shared" si="551"/>
        <v>0</v>
      </c>
      <c r="AA189" s="16">
        <f t="shared" si="551"/>
        <v>0</v>
      </c>
      <c r="AB189" s="16">
        <f t="shared" si="551"/>
        <v>0</v>
      </c>
      <c r="AC189" s="16">
        <f t="shared" si="551"/>
        <v>0</v>
      </c>
      <c r="AD189" s="16">
        <f t="shared" si="551"/>
        <v>0</v>
      </c>
      <c r="AE189" s="33">
        <f t="shared" si="551"/>
        <v>91</v>
      </c>
      <c r="AF189" s="16">
        <f t="shared" si="551"/>
        <v>0</v>
      </c>
      <c r="AG189" s="16">
        <f t="shared" si="552"/>
        <v>0</v>
      </c>
      <c r="AH189" s="16">
        <f t="shared" si="552"/>
        <v>0</v>
      </c>
      <c r="AI189" s="16">
        <f t="shared" si="552"/>
        <v>0</v>
      </c>
      <c r="AJ189" s="16">
        <f t="shared" si="552"/>
        <v>0</v>
      </c>
      <c r="AK189" s="16">
        <f t="shared" si="552"/>
        <v>0</v>
      </c>
      <c r="AL189" s="33">
        <f t="shared" si="552"/>
        <v>91</v>
      </c>
      <c r="AM189" s="16">
        <f t="shared" si="552"/>
        <v>0</v>
      </c>
      <c r="AN189" s="16">
        <f t="shared" si="552"/>
        <v>0</v>
      </c>
      <c r="AO189" s="16">
        <f t="shared" si="552"/>
        <v>0</v>
      </c>
      <c r="AP189" s="16">
        <f t="shared" si="552"/>
        <v>0</v>
      </c>
      <c r="AQ189" s="16">
        <f t="shared" si="552"/>
        <v>0</v>
      </c>
      <c r="AR189" s="16">
        <f t="shared" si="552"/>
        <v>0</v>
      </c>
      <c r="AS189" s="33">
        <f t="shared" si="552"/>
        <v>91</v>
      </c>
      <c r="AT189" s="16">
        <f t="shared" si="552"/>
        <v>0</v>
      </c>
      <c r="AU189" s="16">
        <f t="shared" si="553"/>
        <v>0</v>
      </c>
      <c r="AV189" s="16">
        <f t="shared" si="553"/>
        <v>0</v>
      </c>
      <c r="AW189" s="16">
        <f t="shared" si="553"/>
        <v>0</v>
      </c>
      <c r="AX189" s="16">
        <f t="shared" si="553"/>
        <v>0</v>
      </c>
      <c r="AY189" s="16">
        <f t="shared" si="553"/>
        <v>0</v>
      </c>
      <c r="AZ189" s="33">
        <f t="shared" si="553"/>
        <v>91</v>
      </c>
      <c r="BA189" s="16">
        <f t="shared" si="553"/>
        <v>0</v>
      </c>
      <c r="BB189" s="16">
        <f t="shared" si="553"/>
        <v>0</v>
      </c>
      <c r="BC189" s="16">
        <f t="shared" si="553"/>
        <v>0</v>
      </c>
      <c r="BD189" s="16">
        <f t="shared" si="553"/>
        <v>0</v>
      </c>
      <c r="BE189" s="16">
        <f t="shared" si="553"/>
        <v>0</v>
      </c>
      <c r="BF189" s="16">
        <f t="shared" si="553"/>
        <v>0</v>
      </c>
      <c r="BG189" s="33">
        <f t="shared" si="553"/>
        <v>91</v>
      </c>
      <c r="BH189" s="16">
        <f t="shared" si="553"/>
        <v>0</v>
      </c>
      <c r="BI189" s="16">
        <f t="shared" si="554"/>
        <v>0</v>
      </c>
      <c r="BJ189" s="16">
        <f t="shared" si="554"/>
        <v>0</v>
      </c>
      <c r="BK189" s="16">
        <f t="shared" si="554"/>
        <v>0</v>
      </c>
      <c r="BL189" s="16">
        <f t="shared" si="554"/>
        <v>0</v>
      </c>
      <c r="BM189" s="16">
        <f t="shared" si="554"/>
        <v>0</v>
      </c>
      <c r="BN189" s="33">
        <f t="shared" si="554"/>
        <v>91</v>
      </c>
      <c r="BO189" s="16">
        <f t="shared" si="554"/>
        <v>0</v>
      </c>
      <c r="BP189" s="16">
        <f t="shared" si="554"/>
        <v>0</v>
      </c>
      <c r="BQ189" s="16">
        <f t="shared" si="554"/>
        <v>0</v>
      </c>
      <c r="BR189" s="16">
        <f t="shared" si="554"/>
        <v>0</v>
      </c>
      <c r="BS189" s="16">
        <f t="shared" si="554"/>
        <v>0</v>
      </c>
      <c r="BT189" s="16">
        <f t="shared" si="554"/>
        <v>0</v>
      </c>
      <c r="BU189" s="33">
        <f t="shared" si="554"/>
        <v>91</v>
      </c>
      <c r="BV189" s="16">
        <f t="shared" si="554"/>
        <v>0</v>
      </c>
      <c r="BW189" s="176">
        <f t="shared" si="555"/>
        <v>0</v>
      </c>
      <c r="BX189" s="176">
        <f t="shared" si="555"/>
        <v>0</v>
      </c>
      <c r="BY189" s="176">
        <f t="shared" si="555"/>
        <v>0</v>
      </c>
      <c r="BZ189" s="176">
        <f t="shared" si="555"/>
        <v>0</v>
      </c>
      <c r="CA189" s="176">
        <f t="shared" si="555"/>
        <v>0</v>
      </c>
      <c r="CB189" s="33">
        <f t="shared" si="555"/>
        <v>91</v>
      </c>
      <c r="CC189" s="16">
        <f t="shared" si="555"/>
        <v>0</v>
      </c>
      <c r="CD189" s="176">
        <f t="shared" si="555"/>
        <v>0</v>
      </c>
      <c r="CE189" s="176">
        <f t="shared" si="555"/>
        <v>0</v>
      </c>
      <c r="CF189" s="176">
        <f t="shared" si="555"/>
        <v>0</v>
      </c>
      <c r="CG189" s="176">
        <f t="shared" si="555"/>
        <v>0</v>
      </c>
      <c r="CH189" s="176">
        <f t="shared" si="555"/>
        <v>0</v>
      </c>
      <c r="CI189" s="33">
        <f t="shared" si="555"/>
        <v>91</v>
      </c>
      <c r="CJ189" s="16">
        <f t="shared" si="555"/>
        <v>0</v>
      </c>
      <c r="CK189" s="176">
        <f t="shared" si="556"/>
        <v>0</v>
      </c>
      <c r="CL189" s="176">
        <f t="shared" si="556"/>
        <v>0</v>
      </c>
      <c r="CM189" s="176">
        <f t="shared" si="556"/>
        <v>0</v>
      </c>
      <c r="CN189" s="176">
        <f t="shared" si="556"/>
        <v>0</v>
      </c>
      <c r="CO189" s="176">
        <f t="shared" si="556"/>
        <v>0</v>
      </c>
      <c r="CP189" s="33">
        <f t="shared" si="556"/>
        <v>91</v>
      </c>
      <c r="CQ189" s="16">
        <f t="shared" si="556"/>
        <v>0</v>
      </c>
      <c r="CR189" s="176">
        <f t="shared" si="556"/>
        <v>0</v>
      </c>
      <c r="CS189" s="176">
        <f t="shared" si="556"/>
        <v>0</v>
      </c>
      <c r="CT189" s="176">
        <f t="shared" si="556"/>
        <v>0</v>
      </c>
      <c r="CU189" s="176">
        <f t="shared" si="556"/>
        <v>0</v>
      </c>
      <c r="CV189" s="176">
        <f t="shared" si="556"/>
        <v>0</v>
      </c>
      <c r="CW189" s="33">
        <f t="shared" si="556"/>
        <v>91</v>
      </c>
      <c r="CX189" s="16">
        <f t="shared" si="556"/>
        <v>0</v>
      </c>
    </row>
    <row r="190" spans="1:102" ht="16.5" x14ac:dyDescent="0.25">
      <c r="A190" s="11" t="s">
        <v>76</v>
      </c>
      <c r="B190" s="37" t="s">
        <v>13</v>
      </c>
      <c r="C190" s="37" t="s">
        <v>71</v>
      </c>
      <c r="D190" s="37" t="s">
        <v>106</v>
      </c>
      <c r="E190" s="37"/>
      <c r="F190" s="16">
        <f t="shared" si="550"/>
        <v>91</v>
      </c>
      <c r="G190" s="16">
        <f t="shared" si="550"/>
        <v>0</v>
      </c>
      <c r="H190" s="16">
        <f t="shared" si="550"/>
        <v>0</v>
      </c>
      <c r="I190" s="16">
        <f t="shared" si="550"/>
        <v>0</v>
      </c>
      <c r="J190" s="16">
        <f t="shared" si="550"/>
        <v>91</v>
      </c>
      <c r="K190" s="16">
        <f t="shared" si="550"/>
        <v>0</v>
      </c>
      <c r="L190" s="16">
        <f t="shared" si="550"/>
        <v>0</v>
      </c>
      <c r="M190" s="16">
        <f t="shared" si="550"/>
        <v>0</v>
      </c>
      <c r="N190" s="16">
        <f t="shared" si="550"/>
        <v>0</v>
      </c>
      <c r="O190" s="16">
        <f t="shared" si="550"/>
        <v>0</v>
      </c>
      <c r="P190" s="16">
        <f t="shared" si="550"/>
        <v>0</v>
      </c>
      <c r="Q190" s="33">
        <f t="shared" si="550"/>
        <v>91</v>
      </c>
      <c r="R190" s="16">
        <f t="shared" si="550"/>
        <v>0</v>
      </c>
      <c r="S190" s="16">
        <f t="shared" si="551"/>
        <v>0</v>
      </c>
      <c r="T190" s="16">
        <f t="shared" si="551"/>
        <v>0</v>
      </c>
      <c r="U190" s="16">
        <f t="shared" si="551"/>
        <v>0</v>
      </c>
      <c r="V190" s="16">
        <f t="shared" si="551"/>
        <v>0</v>
      </c>
      <c r="W190" s="16">
        <f t="shared" si="551"/>
        <v>0</v>
      </c>
      <c r="X190" s="33">
        <f t="shared" si="551"/>
        <v>91</v>
      </c>
      <c r="Y190" s="16">
        <f t="shared" si="551"/>
        <v>0</v>
      </c>
      <c r="Z190" s="16">
        <f t="shared" si="551"/>
        <v>0</v>
      </c>
      <c r="AA190" s="16">
        <f t="shared" si="551"/>
        <v>0</v>
      </c>
      <c r="AB190" s="16">
        <f t="shared" si="551"/>
        <v>0</v>
      </c>
      <c r="AC190" s="16">
        <f t="shared" si="551"/>
        <v>0</v>
      </c>
      <c r="AD190" s="16">
        <f t="shared" si="551"/>
        <v>0</v>
      </c>
      <c r="AE190" s="33">
        <f t="shared" si="551"/>
        <v>91</v>
      </c>
      <c r="AF190" s="16">
        <f t="shared" si="551"/>
        <v>0</v>
      </c>
      <c r="AG190" s="16">
        <f t="shared" si="552"/>
        <v>0</v>
      </c>
      <c r="AH190" s="16">
        <f t="shared" si="552"/>
        <v>0</v>
      </c>
      <c r="AI190" s="16">
        <f t="shared" si="552"/>
        <v>0</v>
      </c>
      <c r="AJ190" s="16">
        <f t="shared" si="552"/>
        <v>0</v>
      </c>
      <c r="AK190" s="16">
        <f t="shared" si="552"/>
        <v>0</v>
      </c>
      <c r="AL190" s="33">
        <f t="shared" si="552"/>
        <v>91</v>
      </c>
      <c r="AM190" s="16">
        <f t="shared" si="552"/>
        <v>0</v>
      </c>
      <c r="AN190" s="16">
        <f t="shared" si="552"/>
        <v>0</v>
      </c>
      <c r="AO190" s="16">
        <f t="shared" si="552"/>
        <v>0</v>
      </c>
      <c r="AP190" s="16">
        <f t="shared" si="552"/>
        <v>0</v>
      </c>
      <c r="AQ190" s="16">
        <f t="shared" si="552"/>
        <v>0</v>
      </c>
      <c r="AR190" s="16">
        <f t="shared" si="552"/>
        <v>0</v>
      </c>
      <c r="AS190" s="33">
        <f t="shared" si="552"/>
        <v>91</v>
      </c>
      <c r="AT190" s="16">
        <f t="shared" si="552"/>
        <v>0</v>
      </c>
      <c r="AU190" s="16">
        <f t="shared" si="553"/>
        <v>0</v>
      </c>
      <c r="AV190" s="16">
        <f t="shared" si="553"/>
        <v>0</v>
      </c>
      <c r="AW190" s="16">
        <f t="shared" si="553"/>
        <v>0</v>
      </c>
      <c r="AX190" s="16">
        <f t="shared" si="553"/>
        <v>0</v>
      </c>
      <c r="AY190" s="16">
        <f t="shared" si="553"/>
        <v>0</v>
      </c>
      <c r="AZ190" s="33">
        <f t="shared" si="553"/>
        <v>91</v>
      </c>
      <c r="BA190" s="16">
        <f t="shared" si="553"/>
        <v>0</v>
      </c>
      <c r="BB190" s="16">
        <f t="shared" si="553"/>
        <v>0</v>
      </c>
      <c r="BC190" s="16">
        <f t="shared" si="553"/>
        <v>0</v>
      </c>
      <c r="BD190" s="16">
        <f t="shared" si="553"/>
        <v>0</v>
      </c>
      <c r="BE190" s="16">
        <f t="shared" si="553"/>
        <v>0</v>
      </c>
      <c r="BF190" s="16">
        <f t="shared" si="553"/>
        <v>0</v>
      </c>
      <c r="BG190" s="33">
        <f t="shared" si="553"/>
        <v>91</v>
      </c>
      <c r="BH190" s="16">
        <f t="shared" si="553"/>
        <v>0</v>
      </c>
      <c r="BI190" s="16">
        <f t="shared" si="554"/>
        <v>0</v>
      </c>
      <c r="BJ190" s="16">
        <f t="shared" si="554"/>
        <v>0</v>
      </c>
      <c r="BK190" s="16">
        <f t="shared" si="554"/>
        <v>0</v>
      </c>
      <c r="BL190" s="16">
        <f t="shared" si="554"/>
        <v>0</v>
      </c>
      <c r="BM190" s="16">
        <f t="shared" si="554"/>
        <v>0</v>
      </c>
      <c r="BN190" s="33">
        <f t="shared" si="554"/>
        <v>91</v>
      </c>
      <c r="BO190" s="16">
        <f t="shared" si="554"/>
        <v>0</v>
      </c>
      <c r="BP190" s="16">
        <f t="shared" si="554"/>
        <v>0</v>
      </c>
      <c r="BQ190" s="16">
        <f t="shared" si="554"/>
        <v>0</v>
      </c>
      <c r="BR190" s="16">
        <f t="shared" si="554"/>
        <v>0</v>
      </c>
      <c r="BS190" s="16">
        <f t="shared" si="554"/>
        <v>0</v>
      </c>
      <c r="BT190" s="16">
        <f t="shared" si="554"/>
        <v>0</v>
      </c>
      <c r="BU190" s="33">
        <f t="shared" si="554"/>
        <v>91</v>
      </c>
      <c r="BV190" s="16">
        <f t="shared" si="554"/>
        <v>0</v>
      </c>
      <c r="BW190" s="176">
        <f t="shared" si="555"/>
        <v>0</v>
      </c>
      <c r="BX190" s="176">
        <f t="shared" si="555"/>
        <v>0</v>
      </c>
      <c r="BY190" s="176">
        <f t="shared" si="555"/>
        <v>0</v>
      </c>
      <c r="BZ190" s="176">
        <f t="shared" si="555"/>
        <v>0</v>
      </c>
      <c r="CA190" s="176">
        <f t="shared" si="555"/>
        <v>0</v>
      </c>
      <c r="CB190" s="33">
        <f t="shared" si="555"/>
        <v>91</v>
      </c>
      <c r="CC190" s="16">
        <f t="shared" si="555"/>
        <v>0</v>
      </c>
      <c r="CD190" s="176">
        <f t="shared" si="555"/>
        <v>0</v>
      </c>
      <c r="CE190" s="176">
        <f t="shared" si="555"/>
        <v>0</v>
      </c>
      <c r="CF190" s="176">
        <f t="shared" si="555"/>
        <v>0</v>
      </c>
      <c r="CG190" s="176">
        <f t="shared" si="555"/>
        <v>0</v>
      </c>
      <c r="CH190" s="176">
        <f t="shared" si="555"/>
        <v>0</v>
      </c>
      <c r="CI190" s="33">
        <f t="shared" si="555"/>
        <v>91</v>
      </c>
      <c r="CJ190" s="16">
        <f t="shared" si="555"/>
        <v>0</v>
      </c>
      <c r="CK190" s="176">
        <f t="shared" si="556"/>
        <v>0</v>
      </c>
      <c r="CL190" s="176">
        <f t="shared" si="556"/>
        <v>0</v>
      </c>
      <c r="CM190" s="176">
        <f t="shared" si="556"/>
        <v>0</v>
      </c>
      <c r="CN190" s="176">
        <f t="shared" si="556"/>
        <v>0</v>
      </c>
      <c r="CO190" s="176">
        <f t="shared" si="556"/>
        <v>0</v>
      </c>
      <c r="CP190" s="33">
        <f t="shared" si="556"/>
        <v>91</v>
      </c>
      <c r="CQ190" s="16">
        <f t="shared" si="556"/>
        <v>0</v>
      </c>
      <c r="CR190" s="176">
        <f t="shared" si="556"/>
        <v>0</v>
      </c>
      <c r="CS190" s="176">
        <f t="shared" si="556"/>
        <v>0</v>
      </c>
      <c r="CT190" s="176">
        <f t="shared" si="556"/>
        <v>0</v>
      </c>
      <c r="CU190" s="176">
        <f t="shared" si="556"/>
        <v>0</v>
      </c>
      <c r="CV190" s="176">
        <f t="shared" si="556"/>
        <v>0</v>
      </c>
      <c r="CW190" s="33">
        <f t="shared" si="556"/>
        <v>91</v>
      </c>
      <c r="CX190" s="16">
        <f t="shared" si="556"/>
        <v>0</v>
      </c>
    </row>
    <row r="191" spans="1:102" ht="33" x14ac:dyDescent="0.25">
      <c r="A191" s="11" t="s">
        <v>33</v>
      </c>
      <c r="B191" s="37" t="s">
        <v>13</v>
      </c>
      <c r="C191" s="37" t="s">
        <v>71</v>
      </c>
      <c r="D191" s="37" t="s">
        <v>106</v>
      </c>
      <c r="E191" s="25">
        <v>200</v>
      </c>
      <c r="F191" s="16">
        <f t="shared" si="550"/>
        <v>91</v>
      </c>
      <c r="G191" s="16">
        <f t="shared" si="550"/>
        <v>0</v>
      </c>
      <c r="H191" s="16">
        <f t="shared" si="550"/>
        <v>0</v>
      </c>
      <c r="I191" s="16">
        <f t="shared" si="550"/>
        <v>0</v>
      </c>
      <c r="J191" s="16">
        <f t="shared" si="550"/>
        <v>91</v>
      </c>
      <c r="K191" s="16">
        <f t="shared" si="550"/>
        <v>0</v>
      </c>
      <c r="L191" s="16">
        <f t="shared" si="550"/>
        <v>0</v>
      </c>
      <c r="M191" s="16">
        <f t="shared" si="550"/>
        <v>0</v>
      </c>
      <c r="N191" s="16">
        <f t="shared" si="550"/>
        <v>0</v>
      </c>
      <c r="O191" s="16">
        <f t="shared" si="550"/>
        <v>0</v>
      </c>
      <c r="P191" s="16">
        <f t="shared" si="550"/>
        <v>0</v>
      </c>
      <c r="Q191" s="33">
        <f t="shared" si="550"/>
        <v>91</v>
      </c>
      <c r="R191" s="16">
        <f t="shared" si="550"/>
        <v>0</v>
      </c>
      <c r="S191" s="16">
        <f t="shared" si="551"/>
        <v>0</v>
      </c>
      <c r="T191" s="16">
        <f t="shared" si="551"/>
        <v>0</v>
      </c>
      <c r="U191" s="16">
        <f t="shared" si="551"/>
        <v>0</v>
      </c>
      <c r="V191" s="16">
        <f t="shared" si="551"/>
        <v>0</v>
      </c>
      <c r="W191" s="16">
        <f t="shared" si="551"/>
        <v>0</v>
      </c>
      <c r="X191" s="33">
        <f t="shared" si="551"/>
        <v>91</v>
      </c>
      <c r="Y191" s="16">
        <f t="shared" si="551"/>
        <v>0</v>
      </c>
      <c r="Z191" s="16">
        <f t="shared" si="551"/>
        <v>0</v>
      </c>
      <c r="AA191" s="16">
        <f t="shared" si="551"/>
        <v>0</v>
      </c>
      <c r="AB191" s="16">
        <f t="shared" si="551"/>
        <v>0</v>
      </c>
      <c r="AC191" s="16">
        <f t="shared" si="551"/>
        <v>0</v>
      </c>
      <c r="AD191" s="16">
        <f t="shared" si="551"/>
        <v>0</v>
      </c>
      <c r="AE191" s="33">
        <f t="shared" si="551"/>
        <v>91</v>
      </c>
      <c r="AF191" s="16">
        <f t="shared" si="551"/>
        <v>0</v>
      </c>
      <c r="AG191" s="16">
        <f t="shared" si="552"/>
        <v>0</v>
      </c>
      <c r="AH191" s="16">
        <f t="shared" si="552"/>
        <v>0</v>
      </c>
      <c r="AI191" s="16">
        <f t="shared" si="552"/>
        <v>0</v>
      </c>
      <c r="AJ191" s="16">
        <f t="shared" si="552"/>
        <v>0</v>
      </c>
      <c r="AK191" s="16">
        <f t="shared" si="552"/>
        <v>0</v>
      </c>
      <c r="AL191" s="33">
        <f t="shared" si="552"/>
        <v>91</v>
      </c>
      <c r="AM191" s="16">
        <f t="shared" si="552"/>
        <v>0</v>
      </c>
      <c r="AN191" s="16">
        <f t="shared" si="552"/>
        <v>0</v>
      </c>
      <c r="AO191" s="16">
        <f t="shared" si="552"/>
        <v>0</v>
      </c>
      <c r="AP191" s="16">
        <f t="shared" si="552"/>
        <v>0</v>
      </c>
      <c r="AQ191" s="16">
        <f t="shared" si="552"/>
        <v>0</v>
      </c>
      <c r="AR191" s="16">
        <f t="shared" si="552"/>
        <v>0</v>
      </c>
      <c r="AS191" s="33">
        <f t="shared" si="552"/>
        <v>91</v>
      </c>
      <c r="AT191" s="16">
        <f t="shared" si="552"/>
        <v>0</v>
      </c>
      <c r="AU191" s="16">
        <f t="shared" si="553"/>
        <v>0</v>
      </c>
      <c r="AV191" s="16">
        <f t="shared" si="553"/>
        <v>0</v>
      </c>
      <c r="AW191" s="16">
        <f t="shared" si="553"/>
        <v>0</v>
      </c>
      <c r="AX191" s="16">
        <f t="shared" si="553"/>
        <v>0</v>
      </c>
      <c r="AY191" s="16">
        <f t="shared" si="553"/>
        <v>0</v>
      </c>
      <c r="AZ191" s="33">
        <f t="shared" si="553"/>
        <v>91</v>
      </c>
      <c r="BA191" s="16">
        <f t="shared" si="553"/>
        <v>0</v>
      </c>
      <c r="BB191" s="16">
        <f t="shared" si="553"/>
        <v>0</v>
      </c>
      <c r="BC191" s="16">
        <f t="shared" si="553"/>
        <v>0</v>
      </c>
      <c r="BD191" s="16">
        <f t="shared" si="553"/>
        <v>0</v>
      </c>
      <c r="BE191" s="16">
        <f t="shared" si="553"/>
        <v>0</v>
      </c>
      <c r="BF191" s="16">
        <f t="shared" si="553"/>
        <v>0</v>
      </c>
      <c r="BG191" s="33">
        <f t="shared" si="553"/>
        <v>91</v>
      </c>
      <c r="BH191" s="16">
        <f t="shared" si="553"/>
        <v>0</v>
      </c>
      <c r="BI191" s="16">
        <f t="shared" si="554"/>
        <v>0</v>
      </c>
      <c r="BJ191" s="16">
        <f t="shared" si="554"/>
        <v>0</v>
      </c>
      <c r="BK191" s="16">
        <f t="shared" si="554"/>
        <v>0</v>
      </c>
      <c r="BL191" s="16">
        <f t="shared" si="554"/>
        <v>0</v>
      </c>
      <c r="BM191" s="16">
        <f t="shared" si="554"/>
        <v>0</v>
      </c>
      <c r="BN191" s="33">
        <f t="shared" si="554"/>
        <v>91</v>
      </c>
      <c r="BO191" s="16">
        <f t="shared" si="554"/>
        <v>0</v>
      </c>
      <c r="BP191" s="16">
        <f t="shared" si="554"/>
        <v>0</v>
      </c>
      <c r="BQ191" s="16">
        <f t="shared" si="554"/>
        <v>0</v>
      </c>
      <c r="BR191" s="16">
        <f t="shared" si="554"/>
        <v>0</v>
      </c>
      <c r="BS191" s="16">
        <f t="shared" si="554"/>
        <v>0</v>
      </c>
      <c r="BT191" s="16">
        <f t="shared" si="554"/>
        <v>0</v>
      </c>
      <c r="BU191" s="33">
        <f t="shared" si="554"/>
        <v>91</v>
      </c>
      <c r="BV191" s="16">
        <f t="shared" si="554"/>
        <v>0</v>
      </c>
      <c r="BW191" s="176">
        <f t="shared" si="555"/>
        <v>0</v>
      </c>
      <c r="BX191" s="176">
        <f t="shared" si="555"/>
        <v>0</v>
      </c>
      <c r="BY191" s="176">
        <f t="shared" si="555"/>
        <v>0</v>
      </c>
      <c r="BZ191" s="176">
        <f t="shared" si="555"/>
        <v>0</v>
      </c>
      <c r="CA191" s="176">
        <f t="shared" si="555"/>
        <v>0</v>
      </c>
      <c r="CB191" s="33">
        <f t="shared" si="555"/>
        <v>91</v>
      </c>
      <c r="CC191" s="16">
        <f t="shared" si="555"/>
        <v>0</v>
      </c>
      <c r="CD191" s="176">
        <f t="shared" si="555"/>
        <v>0</v>
      </c>
      <c r="CE191" s="176">
        <f t="shared" si="555"/>
        <v>0</v>
      </c>
      <c r="CF191" s="176">
        <f t="shared" si="555"/>
        <v>0</v>
      </c>
      <c r="CG191" s="176">
        <f t="shared" si="555"/>
        <v>0</v>
      </c>
      <c r="CH191" s="176">
        <f t="shared" si="555"/>
        <v>0</v>
      </c>
      <c r="CI191" s="33">
        <f t="shared" si="555"/>
        <v>91</v>
      </c>
      <c r="CJ191" s="16">
        <f t="shared" si="555"/>
        <v>0</v>
      </c>
      <c r="CK191" s="176">
        <f t="shared" si="556"/>
        <v>0</v>
      </c>
      <c r="CL191" s="176">
        <f t="shared" si="556"/>
        <v>0</v>
      </c>
      <c r="CM191" s="176">
        <f t="shared" si="556"/>
        <v>0</v>
      </c>
      <c r="CN191" s="176">
        <f t="shared" si="556"/>
        <v>0</v>
      </c>
      <c r="CO191" s="176">
        <f t="shared" si="556"/>
        <v>0</v>
      </c>
      <c r="CP191" s="33">
        <f t="shared" si="556"/>
        <v>91</v>
      </c>
      <c r="CQ191" s="16">
        <f t="shared" si="556"/>
        <v>0</v>
      </c>
      <c r="CR191" s="176">
        <f t="shared" si="556"/>
        <v>0</v>
      </c>
      <c r="CS191" s="176">
        <f t="shared" si="556"/>
        <v>0</v>
      </c>
      <c r="CT191" s="176">
        <f t="shared" si="556"/>
        <v>0</v>
      </c>
      <c r="CU191" s="176">
        <f t="shared" si="556"/>
        <v>0</v>
      </c>
      <c r="CV191" s="176">
        <f t="shared" si="556"/>
        <v>0</v>
      </c>
      <c r="CW191" s="33">
        <f t="shared" si="556"/>
        <v>91</v>
      </c>
      <c r="CX191" s="16">
        <f t="shared" si="556"/>
        <v>0</v>
      </c>
    </row>
    <row r="192" spans="1:102" ht="33" x14ac:dyDescent="0.25">
      <c r="A192" s="78" t="s">
        <v>34</v>
      </c>
      <c r="B192" s="37" t="s">
        <v>13</v>
      </c>
      <c r="C192" s="37" t="s">
        <v>71</v>
      </c>
      <c r="D192" s="37" t="s">
        <v>106</v>
      </c>
      <c r="E192" s="25">
        <v>240</v>
      </c>
      <c r="F192" s="16">
        <v>91</v>
      </c>
      <c r="G192" s="16"/>
      <c r="H192" s="16"/>
      <c r="I192" s="16"/>
      <c r="J192" s="16">
        <f>F192+H192</f>
        <v>91</v>
      </c>
      <c r="K192" s="16">
        <f>G192+I192</f>
        <v>0</v>
      </c>
      <c r="L192" s="26"/>
      <c r="M192" s="26"/>
      <c r="N192" s="26"/>
      <c r="O192" s="26"/>
      <c r="P192" s="26"/>
      <c r="Q192" s="33">
        <f>J192+L192+M192+N192+O192+P192</f>
        <v>91</v>
      </c>
      <c r="R192" s="16">
        <f>K192+P192</f>
        <v>0</v>
      </c>
      <c r="S192" s="26"/>
      <c r="T192" s="26"/>
      <c r="U192" s="26"/>
      <c r="V192" s="26"/>
      <c r="W192" s="26"/>
      <c r="X192" s="33">
        <f>Q192+S192+T192+U192+V192+W192</f>
        <v>91</v>
      </c>
      <c r="Y192" s="16">
        <f>R192+W192</f>
        <v>0</v>
      </c>
      <c r="Z192" s="26"/>
      <c r="AA192" s="26"/>
      <c r="AB192" s="26"/>
      <c r="AC192" s="26"/>
      <c r="AD192" s="26"/>
      <c r="AE192" s="33">
        <f>X192+Z192+AA192+AB192+AC192+AD192</f>
        <v>91</v>
      </c>
      <c r="AF192" s="16">
        <f>Y192+AD192</f>
        <v>0</v>
      </c>
      <c r="AG192" s="26"/>
      <c r="AH192" s="26"/>
      <c r="AI192" s="26"/>
      <c r="AJ192" s="26"/>
      <c r="AK192" s="26"/>
      <c r="AL192" s="33">
        <f>AE192+AG192+AH192+AI192+AJ192+AK192</f>
        <v>91</v>
      </c>
      <c r="AM192" s="16">
        <f>AF192+AK192</f>
        <v>0</v>
      </c>
      <c r="AN192" s="26"/>
      <c r="AO192" s="26"/>
      <c r="AP192" s="26"/>
      <c r="AQ192" s="26"/>
      <c r="AR192" s="26"/>
      <c r="AS192" s="33">
        <f>AL192+AN192+AO192+AP192+AQ192+AR192</f>
        <v>91</v>
      </c>
      <c r="AT192" s="16">
        <f>AM192+AR192</f>
        <v>0</v>
      </c>
      <c r="AU192" s="26"/>
      <c r="AV192" s="26"/>
      <c r="AW192" s="26"/>
      <c r="AX192" s="26"/>
      <c r="AY192" s="26"/>
      <c r="AZ192" s="33">
        <f>AS192+AU192+AV192+AW192+AX192+AY192</f>
        <v>91</v>
      </c>
      <c r="BA192" s="16">
        <f>AT192+AY192</f>
        <v>0</v>
      </c>
      <c r="BB192" s="26"/>
      <c r="BC192" s="26"/>
      <c r="BD192" s="26"/>
      <c r="BE192" s="26"/>
      <c r="BF192" s="26"/>
      <c r="BG192" s="33">
        <f>AZ192+BB192+BC192+BD192+BE192+BF192</f>
        <v>91</v>
      </c>
      <c r="BH192" s="16">
        <f>BA192+BF192</f>
        <v>0</v>
      </c>
      <c r="BI192" s="26"/>
      <c r="BJ192" s="26"/>
      <c r="BK192" s="26"/>
      <c r="BL192" s="26"/>
      <c r="BM192" s="26"/>
      <c r="BN192" s="33">
        <f>BG192+BI192+BJ192+BK192+BL192+BM192</f>
        <v>91</v>
      </c>
      <c r="BO192" s="16">
        <f>BH192+BM192</f>
        <v>0</v>
      </c>
      <c r="BP192" s="26"/>
      <c r="BQ192" s="26"/>
      <c r="BR192" s="26"/>
      <c r="BS192" s="26"/>
      <c r="BT192" s="26"/>
      <c r="BU192" s="33">
        <f>BN192+BP192+BQ192+BR192+BS192+BT192</f>
        <v>91</v>
      </c>
      <c r="BV192" s="16">
        <f>BO192+BT192</f>
        <v>0</v>
      </c>
      <c r="BW192" s="183"/>
      <c r="BX192" s="183"/>
      <c r="BY192" s="183"/>
      <c r="BZ192" s="183"/>
      <c r="CA192" s="183"/>
      <c r="CB192" s="33">
        <f>BU192+BW192+BX192+BY192+BZ192+CA192</f>
        <v>91</v>
      </c>
      <c r="CC192" s="16">
        <f>BV192+CA192</f>
        <v>0</v>
      </c>
      <c r="CD192" s="183"/>
      <c r="CE192" s="183"/>
      <c r="CF192" s="183"/>
      <c r="CG192" s="183"/>
      <c r="CH192" s="183"/>
      <c r="CI192" s="33">
        <f>CB192+CD192+CE192+CF192+CG192+CH192</f>
        <v>91</v>
      </c>
      <c r="CJ192" s="16">
        <f>CC192+CH192</f>
        <v>0</v>
      </c>
      <c r="CK192" s="183"/>
      <c r="CL192" s="183"/>
      <c r="CM192" s="183"/>
      <c r="CN192" s="183"/>
      <c r="CO192" s="183"/>
      <c r="CP192" s="33">
        <f>CI192+CK192+CL192+CM192+CN192+CO192</f>
        <v>91</v>
      </c>
      <c r="CQ192" s="16">
        <f>CJ192+CO192</f>
        <v>0</v>
      </c>
      <c r="CR192" s="183"/>
      <c r="CS192" s="183"/>
      <c r="CT192" s="183"/>
      <c r="CU192" s="183"/>
      <c r="CV192" s="183"/>
      <c r="CW192" s="33">
        <f>CP192+CR192+CS192+CT192+CU192+CV192</f>
        <v>91</v>
      </c>
      <c r="CX192" s="16">
        <f>CQ192+CV192</f>
        <v>0</v>
      </c>
    </row>
    <row r="193" spans="1:102" ht="51" x14ac:dyDescent="0.3">
      <c r="A193" s="11" t="s">
        <v>814</v>
      </c>
      <c r="B193" s="12" t="s">
        <v>13</v>
      </c>
      <c r="C193" s="12" t="s">
        <v>71</v>
      </c>
      <c r="D193" s="63" t="s">
        <v>15</v>
      </c>
      <c r="E193" s="12"/>
      <c r="F193" s="16">
        <f>F194+F205+F229+F232+F237+F242+F248+F255+F262+F245+F267</f>
        <v>223653</v>
      </c>
      <c r="G193" s="16">
        <f>G194+G205+G229+G232+G237+G242+G248+G255+G262+G245+G267</f>
        <v>0</v>
      </c>
      <c r="H193" s="16">
        <f>H194+H205+H229+H232+H237+H242+H248+H255+H262+H245+H267+H224</f>
        <v>5021</v>
      </c>
      <c r="I193" s="16">
        <f>I194+I205+I229+I232+I237+I242+I248+I255+I262+I245+I267+I224</f>
        <v>5021</v>
      </c>
      <c r="J193" s="16">
        <f>J194+J205+J229+J232+J237+J242+J248+J255+J262+J245+J267+J224</f>
        <v>228674</v>
      </c>
      <c r="K193" s="16">
        <f>K194+K205+K229+K232+K237+K242+K248+K255+K262+K245+K267+K224</f>
        <v>5021</v>
      </c>
      <c r="L193" s="16">
        <f t="shared" ref="L193:R193" si="557">L194+L205+L229+L232+L237+L242+L248+L255+L262+L245+L267+L224</f>
        <v>0</v>
      </c>
      <c r="M193" s="16">
        <f t="shared" si="557"/>
        <v>0</v>
      </c>
      <c r="N193" s="16">
        <f t="shared" si="557"/>
        <v>6590</v>
      </c>
      <c r="O193" s="16">
        <f t="shared" si="557"/>
        <v>0</v>
      </c>
      <c r="P193" s="16">
        <f t="shared" si="557"/>
        <v>0</v>
      </c>
      <c r="Q193" s="33">
        <f t="shared" si="557"/>
        <v>235264</v>
      </c>
      <c r="R193" s="16">
        <f t="shared" si="557"/>
        <v>5021</v>
      </c>
      <c r="S193" s="16">
        <f t="shared" ref="S193:Y193" si="558">S194+S205+S229+S232+S237+S242+S248+S255+S262+S245+S267+S224</f>
        <v>0</v>
      </c>
      <c r="T193" s="16">
        <f t="shared" si="558"/>
        <v>0</v>
      </c>
      <c r="U193" s="16">
        <f t="shared" si="558"/>
        <v>0</v>
      </c>
      <c r="V193" s="16">
        <f t="shared" si="558"/>
        <v>0</v>
      </c>
      <c r="W193" s="16">
        <f t="shared" si="558"/>
        <v>0</v>
      </c>
      <c r="X193" s="33">
        <f t="shared" si="558"/>
        <v>235264</v>
      </c>
      <c r="Y193" s="16">
        <f t="shared" si="558"/>
        <v>5021</v>
      </c>
      <c r="Z193" s="16">
        <f>Z194+Z205+Z229+Z232+Z237+Z242+Z248+Z255+Z262+Z245+Z267+Z224+Z221</f>
        <v>0</v>
      </c>
      <c r="AA193" s="16">
        <f t="shared" ref="AA193:AF193" si="559">AA194+AA205+AA229+AA232+AA237+AA242+AA248+AA255+AA262+AA245+AA267+AA224+AA221</f>
        <v>0</v>
      </c>
      <c r="AB193" s="16">
        <f t="shared" si="559"/>
        <v>264</v>
      </c>
      <c r="AC193" s="16">
        <f t="shared" si="559"/>
        <v>0</v>
      </c>
      <c r="AD193" s="16">
        <f t="shared" si="559"/>
        <v>393</v>
      </c>
      <c r="AE193" s="16">
        <f t="shared" si="559"/>
        <v>235921</v>
      </c>
      <c r="AF193" s="16">
        <f t="shared" si="559"/>
        <v>5414</v>
      </c>
      <c r="AG193" s="16">
        <f>AG194+AG205+AG229+AG232+AG237+AG242+AG248+AG255+AG262+AG245+AG267+AG224+AG221</f>
        <v>0</v>
      </c>
      <c r="AH193" s="16">
        <f t="shared" ref="AH193:AM193" si="560">AH194+AH205+AH229+AH232+AH237+AH242+AH248+AH255+AH262+AH245+AH267+AH224+AH221</f>
        <v>0</v>
      </c>
      <c r="AI193" s="16">
        <f t="shared" si="560"/>
        <v>0</v>
      </c>
      <c r="AJ193" s="16">
        <f t="shared" si="560"/>
        <v>0</v>
      </c>
      <c r="AK193" s="16">
        <f t="shared" si="560"/>
        <v>0</v>
      </c>
      <c r="AL193" s="16">
        <f t="shared" si="560"/>
        <v>235921</v>
      </c>
      <c r="AM193" s="16">
        <f t="shared" si="560"/>
        <v>5414</v>
      </c>
      <c r="AN193" s="16">
        <f>AN194+AN205+AN229+AN232+AN237+AN242+AN248+AN255+AN262+AN245+AN267+AN224+AN221</f>
        <v>0</v>
      </c>
      <c r="AO193" s="16">
        <f t="shared" ref="AO193:AT193" si="561">AO194+AO205+AO229+AO232+AO237+AO242+AO248+AO255+AO262+AO245+AO267+AO224+AO221</f>
        <v>0</v>
      </c>
      <c r="AP193" s="16">
        <f t="shared" si="561"/>
        <v>647</v>
      </c>
      <c r="AQ193" s="16">
        <f t="shared" si="561"/>
        <v>0</v>
      </c>
      <c r="AR193" s="16">
        <f t="shared" si="561"/>
        <v>22</v>
      </c>
      <c r="AS193" s="16">
        <f t="shared" si="561"/>
        <v>236590</v>
      </c>
      <c r="AT193" s="16">
        <f t="shared" si="561"/>
        <v>5436</v>
      </c>
      <c r="AU193" s="16">
        <f>AU194+AU205+AU229+AU232+AU237+AU242+AU248+AU255+AU262+AU245+AU267+AU224+AU221</f>
        <v>0</v>
      </c>
      <c r="AV193" s="16">
        <f t="shared" ref="AV193:BA193" si="562">AV194+AV205+AV229+AV232+AV237+AV242+AV248+AV255+AV262+AV245+AV267+AV224+AV221</f>
        <v>0</v>
      </c>
      <c r="AW193" s="16">
        <f t="shared" si="562"/>
        <v>1030</v>
      </c>
      <c r="AX193" s="16">
        <f t="shared" si="562"/>
        <v>0</v>
      </c>
      <c r="AY193" s="16">
        <f t="shared" si="562"/>
        <v>0</v>
      </c>
      <c r="AZ193" s="16">
        <f t="shared" si="562"/>
        <v>237620</v>
      </c>
      <c r="BA193" s="16">
        <f t="shared" si="562"/>
        <v>5436</v>
      </c>
      <c r="BB193" s="16">
        <f>BB194+BB205+BB229+BB232+BB237+BB242+BB248+BB255+BB262+BB245+BB267+BB224+BB221</f>
        <v>0</v>
      </c>
      <c r="BC193" s="16">
        <f t="shared" ref="BC193:BH193" si="563">BC194+BC205+BC229+BC232+BC237+BC242+BC248+BC255+BC262+BC245+BC267+BC224+BC221</f>
        <v>0</v>
      </c>
      <c r="BD193" s="16">
        <f t="shared" si="563"/>
        <v>2174</v>
      </c>
      <c r="BE193" s="16">
        <f t="shared" si="563"/>
        <v>0</v>
      </c>
      <c r="BF193" s="16">
        <f t="shared" si="563"/>
        <v>0</v>
      </c>
      <c r="BG193" s="16">
        <f t="shared" si="563"/>
        <v>239794</v>
      </c>
      <c r="BH193" s="16">
        <f t="shared" si="563"/>
        <v>5436</v>
      </c>
      <c r="BI193" s="16">
        <f>BI194+BI205+BI229+BI232+BI237+BI242+BI248+BI255+BI262+BI245+BI267+BI224+BI221</f>
        <v>0</v>
      </c>
      <c r="BJ193" s="16">
        <f t="shared" ref="BJ193:BO193" si="564">BJ194+BJ205+BJ229+BJ232+BJ237+BJ242+BJ248+BJ255+BJ262+BJ245+BJ267+BJ224+BJ221</f>
        <v>0</v>
      </c>
      <c r="BK193" s="16">
        <f t="shared" si="564"/>
        <v>0</v>
      </c>
      <c r="BL193" s="16">
        <f t="shared" si="564"/>
        <v>0</v>
      </c>
      <c r="BM193" s="16">
        <f t="shared" si="564"/>
        <v>0</v>
      </c>
      <c r="BN193" s="16">
        <f t="shared" si="564"/>
        <v>239794</v>
      </c>
      <c r="BO193" s="16">
        <f t="shared" si="564"/>
        <v>5436</v>
      </c>
      <c r="BP193" s="16">
        <f>BP194+BP205+BP229+BP232+BP237+BP242+BP248+BP255+BP262+BP245+BP267+BP224+BP221</f>
        <v>-320</v>
      </c>
      <c r="BQ193" s="16">
        <f t="shared" ref="BQ193:BV193" si="565">BQ194+BQ205+BQ229+BQ232+BQ237+BQ242+BQ248+BQ255+BQ262+BQ245+BQ267+BQ224+BQ221</f>
        <v>0</v>
      </c>
      <c r="BR193" s="16">
        <f t="shared" si="565"/>
        <v>166</v>
      </c>
      <c r="BS193" s="16">
        <f t="shared" si="565"/>
        <v>-1287</v>
      </c>
      <c r="BT193" s="16">
        <f t="shared" si="565"/>
        <v>0</v>
      </c>
      <c r="BU193" s="16">
        <f t="shared" si="565"/>
        <v>238353</v>
      </c>
      <c r="BV193" s="16">
        <f t="shared" si="565"/>
        <v>5436</v>
      </c>
      <c r="BW193" s="176">
        <f>BW194+BW205+BW229+BW232+BW237+BW242+BW248+BW255+BW262+BW245+BW267+BW224+BW221</f>
        <v>0</v>
      </c>
      <c r="BX193" s="176">
        <f t="shared" ref="BX193:CC193" si="566">BX194+BX205+BX229+BX232+BX237+BX242+BX248+BX255+BX262+BX245+BX267+BX224+BX221</f>
        <v>0</v>
      </c>
      <c r="BY193" s="176">
        <f t="shared" si="566"/>
        <v>0</v>
      </c>
      <c r="BZ193" s="176">
        <f t="shared" si="566"/>
        <v>0</v>
      </c>
      <c r="CA193" s="176">
        <f t="shared" si="566"/>
        <v>0</v>
      </c>
      <c r="CB193" s="16">
        <f t="shared" si="566"/>
        <v>238353</v>
      </c>
      <c r="CC193" s="16">
        <f t="shared" si="566"/>
        <v>5436</v>
      </c>
      <c r="CD193" s="176">
        <f>CD194+CD205+CD229+CD232+CD237+CD242+CD248+CD255+CD262+CD245+CD267+CD224+CD221</f>
        <v>-728</v>
      </c>
      <c r="CE193" s="176">
        <f t="shared" ref="CE193:CJ193" si="567">CE194+CE205+CE229+CE232+CE237+CE242+CE248+CE255+CE262+CE245+CE267+CE224+CE221</f>
        <v>0</v>
      </c>
      <c r="CF193" s="176">
        <f t="shared" si="567"/>
        <v>0</v>
      </c>
      <c r="CG193" s="176">
        <f t="shared" si="567"/>
        <v>0</v>
      </c>
      <c r="CH193" s="176">
        <f t="shared" si="567"/>
        <v>0</v>
      </c>
      <c r="CI193" s="16">
        <f t="shared" si="567"/>
        <v>237625</v>
      </c>
      <c r="CJ193" s="16">
        <f t="shared" si="567"/>
        <v>5436</v>
      </c>
      <c r="CK193" s="176">
        <f>CK194+CK205+CK229+CK232+CK237+CK242+CK248+CK255+CK262+CK245+CK267+CK224+CK221</f>
        <v>460</v>
      </c>
      <c r="CL193" s="176">
        <f t="shared" ref="CL193:CQ193" si="568">CL194+CL205+CL229+CL232+CL237+CL242+CL248+CL255+CL262+CL245+CL267+CL224+CL221</f>
        <v>-1878</v>
      </c>
      <c r="CM193" s="176">
        <f t="shared" si="568"/>
        <v>0</v>
      </c>
      <c r="CN193" s="176">
        <f t="shared" si="568"/>
        <v>-29</v>
      </c>
      <c r="CO193" s="176">
        <f t="shared" si="568"/>
        <v>133</v>
      </c>
      <c r="CP193" s="16">
        <f t="shared" si="568"/>
        <v>236311</v>
      </c>
      <c r="CQ193" s="16">
        <f t="shared" si="568"/>
        <v>5569</v>
      </c>
      <c r="CR193" s="176">
        <f>CR194+CR205+CR229+CR232+CR237+CR242+CR248+CR255+CR262+CR245+CR267+CR224+CR221</f>
        <v>0</v>
      </c>
      <c r="CS193" s="176">
        <f t="shared" ref="CS193:CX193" si="569">CS194+CS205+CS229+CS232+CS237+CS242+CS248+CS255+CS262+CS245+CS267+CS224+CS221</f>
        <v>0</v>
      </c>
      <c r="CT193" s="176">
        <f t="shared" si="569"/>
        <v>783</v>
      </c>
      <c r="CU193" s="176">
        <f t="shared" si="569"/>
        <v>0</v>
      </c>
      <c r="CV193" s="176">
        <f t="shared" si="569"/>
        <v>0</v>
      </c>
      <c r="CW193" s="16">
        <f t="shared" si="569"/>
        <v>237094</v>
      </c>
      <c r="CX193" s="16">
        <f t="shared" si="569"/>
        <v>5569</v>
      </c>
    </row>
    <row r="194" spans="1:102" ht="16.5" x14ac:dyDescent="0.25">
      <c r="A194" s="11" t="s">
        <v>74</v>
      </c>
      <c r="B194" s="12" t="s">
        <v>13</v>
      </c>
      <c r="C194" s="12" t="s">
        <v>71</v>
      </c>
      <c r="D194" s="63" t="s">
        <v>107</v>
      </c>
      <c r="E194" s="12"/>
      <c r="F194" s="16">
        <f t="shared" ref="F194:K194" si="570">F195+F202</f>
        <v>13626</v>
      </c>
      <c r="G194" s="16">
        <f t="shared" si="570"/>
        <v>0</v>
      </c>
      <c r="H194" s="16">
        <f t="shared" si="570"/>
        <v>0</v>
      </c>
      <c r="I194" s="16">
        <f t="shared" si="570"/>
        <v>0</v>
      </c>
      <c r="J194" s="16">
        <f t="shared" si="570"/>
        <v>13626</v>
      </c>
      <c r="K194" s="16">
        <f t="shared" si="570"/>
        <v>0</v>
      </c>
      <c r="L194" s="16">
        <f t="shared" ref="L194:R194" si="571">L195+L202</f>
        <v>0</v>
      </c>
      <c r="M194" s="16">
        <f t="shared" si="571"/>
        <v>0</v>
      </c>
      <c r="N194" s="16">
        <f t="shared" si="571"/>
        <v>0</v>
      </c>
      <c r="O194" s="16">
        <f t="shared" si="571"/>
        <v>0</v>
      </c>
      <c r="P194" s="16">
        <f t="shared" si="571"/>
        <v>0</v>
      </c>
      <c r="Q194" s="33">
        <f t="shared" si="571"/>
        <v>13626</v>
      </c>
      <c r="R194" s="16">
        <f t="shared" si="571"/>
        <v>0</v>
      </c>
      <c r="S194" s="16">
        <f t="shared" ref="S194:Y194" si="572">S195+S202</f>
        <v>0</v>
      </c>
      <c r="T194" s="16">
        <f t="shared" si="572"/>
        <v>0</v>
      </c>
      <c r="U194" s="16">
        <f t="shared" si="572"/>
        <v>0</v>
      </c>
      <c r="V194" s="16">
        <f t="shared" si="572"/>
        <v>0</v>
      </c>
      <c r="W194" s="16">
        <f t="shared" si="572"/>
        <v>0</v>
      </c>
      <c r="X194" s="33">
        <f t="shared" si="572"/>
        <v>13626</v>
      </c>
      <c r="Y194" s="16">
        <f t="shared" si="572"/>
        <v>0</v>
      </c>
      <c r="Z194" s="16">
        <f t="shared" ref="Z194:AF194" si="573">Z195+Z202</f>
        <v>0</v>
      </c>
      <c r="AA194" s="16">
        <f t="shared" si="573"/>
        <v>0</v>
      </c>
      <c r="AB194" s="16">
        <f t="shared" si="573"/>
        <v>0</v>
      </c>
      <c r="AC194" s="16">
        <f t="shared" si="573"/>
        <v>0</v>
      </c>
      <c r="AD194" s="16">
        <f t="shared" si="573"/>
        <v>0</v>
      </c>
      <c r="AE194" s="33">
        <f t="shared" si="573"/>
        <v>13626</v>
      </c>
      <c r="AF194" s="16">
        <f t="shared" si="573"/>
        <v>0</v>
      </c>
      <c r="AG194" s="16">
        <f t="shared" ref="AG194:AM194" si="574">AG195+AG202</f>
        <v>0</v>
      </c>
      <c r="AH194" s="16">
        <f t="shared" si="574"/>
        <v>0</v>
      </c>
      <c r="AI194" s="16">
        <f t="shared" si="574"/>
        <v>0</v>
      </c>
      <c r="AJ194" s="16">
        <f t="shared" si="574"/>
        <v>0</v>
      </c>
      <c r="AK194" s="16">
        <f t="shared" si="574"/>
        <v>0</v>
      </c>
      <c r="AL194" s="33">
        <f t="shared" si="574"/>
        <v>13626</v>
      </c>
      <c r="AM194" s="16">
        <f t="shared" si="574"/>
        <v>0</v>
      </c>
      <c r="AN194" s="16">
        <f t="shared" ref="AN194:AT194" si="575">AN195+AN202</f>
        <v>0</v>
      </c>
      <c r="AO194" s="16">
        <f t="shared" si="575"/>
        <v>0</v>
      </c>
      <c r="AP194" s="16">
        <f t="shared" si="575"/>
        <v>0</v>
      </c>
      <c r="AQ194" s="16">
        <f t="shared" si="575"/>
        <v>0</v>
      </c>
      <c r="AR194" s="16">
        <f t="shared" si="575"/>
        <v>0</v>
      </c>
      <c r="AS194" s="33">
        <f t="shared" si="575"/>
        <v>13626</v>
      </c>
      <c r="AT194" s="16">
        <f t="shared" si="575"/>
        <v>0</v>
      </c>
      <c r="AU194" s="16">
        <f t="shared" ref="AU194:BA194" si="576">AU195+AU202</f>
        <v>0</v>
      </c>
      <c r="AV194" s="16">
        <f t="shared" si="576"/>
        <v>0</v>
      </c>
      <c r="AW194" s="16">
        <f t="shared" si="576"/>
        <v>0</v>
      </c>
      <c r="AX194" s="16">
        <f t="shared" si="576"/>
        <v>0</v>
      </c>
      <c r="AY194" s="16">
        <f t="shared" si="576"/>
        <v>0</v>
      </c>
      <c r="AZ194" s="33">
        <f t="shared" si="576"/>
        <v>13626</v>
      </c>
      <c r="BA194" s="16">
        <f t="shared" si="576"/>
        <v>0</v>
      </c>
      <c r="BB194" s="16">
        <f t="shared" ref="BB194:BH194" si="577">BB195+BB202</f>
        <v>0</v>
      </c>
      <c r="BC194" s="16">
        <f t="shared" si="577"/>
        <v>0</v>
      </c>
      <c r="BD194" s="16">
        <f t="shared" si="577"/>
        <v>0</v>
      </c>
      <c r="BE194" s="16">
        <f t="shared" si="577"/>
        <v>0</v>
      </c>
      <c r="BF194" s="16">
        <f t="shared" si="577"/>
        <v>0</v>
      </c>
      <c r="BG194" s="33">
        <f t="shared" si="577"/>
        <v>13626</v>
      </c>
      <c r="BH194" s="16">
        <f t="shared" si="577"/>
        <v>0</v>
      </c>
      <c r="BI194" s="16">
        <f t="shared" ref="BI194:BO194" si="578">BI195+BI202</f>
        <v>0</v>
      </c>
      <c r="BJ194" s="16">
        <f t="shared" si="578"/>
        <v>0</v>
      </c>
      <c r="BK194" s="16">
        <f t="shared" si="578"/>
        <v>0</v>
      </c>
      <c r="BL194" s="16">
        <f t="shared" si="578"/>
        <v>0</v>
      </c>
      <c r="BM194" s="16">
        <f t="shared" si="578"/>
        <v>0</v>
      </c>
      <c r="BN194" s="33">
        <f t="shared" si="578"/>
        <v>13626</v>
      </c>
      <c r="BO194" s="16">
        <f t="shared" si="578"/>
        <v>0</v>
      </c>
      <c r="BP194" s="16">
        <f t="shared" ref="BP194:BV194" si="579">BP195+BP202</f>
        <v>-667</v>
      </c>
      <c r="BQ194" s="16">
        <f t="shared" si="579"/>
        <v>0</v>
      </c>
      <c r="BR194" s="16">
        <f t="shared" si="579"/>
        <v>0</v>
      </c>
      <c r="BS194" s="16">
        <f t="shared" si="579"/>
        <v>0</v>
      </c>
      <c r="BT194" s="16">
        <f t="shared" si="579"/>
        <v>0</v>
      </c>
      <c r="BU194" s="33">
        <f t="shared" si="579"/>
        <v>12959</v>
      </c>
      <c r="BV194" s="16">
        <f t="shared" si="579"/>
        <v>0</v>
      </c>
      <c r="BW194" s="176">
        <f t="shared" ref="BW194:CC194" si="580">BW195+BW202</f>
        <v>0</v>
      </c>
      <c r="BX194" s="176">
        <f t="shared" si="580"/>
        <v>0</v>
      </c>
      <c r="BY194" s="176">
        <f t="shared" si="580"/>
        <v>0</v>
      </c>
      <c r="BZ194" s="176">
        <f t="shared" si="580"/>
        <v>0</v>
      </c>
      <c r="CA194" s="176">
        <f t="shared" si="580"/>
        <v>0</v>
      </c>
      <c r="CB194" s="33">
        <f t="shared" si="580"/>
        <v>12959</v>
      </c>
      <c r="CC194" s="16">
        <f t="shared" si="580"/>
        <v>0</v>
      </c>
      <c r="CD194" s="176">
        <f t="shared" ref="CD194:CJ194" si="581">CD195+CD202</f>
        <v>-728</v>
      </c>
      <c r="CE194" s="176">
        <f t="shared" si="581"/>
        <v>0</v>
      </c>
      <c r="CF194" s="176">
        <f t="shared" si="581"/>
        <v>0</v>
      </c>
      <c r="CG194" s="176">
        <f t="shared" si="581"/>
        <v>0</v>
      </c>
      <c r="CH194" s="176">
        <f t="shared" si="581"/>
        <v>0</v>
      </c>
      <c r="CI194" s="33">
        <f t="shared" si="581"/>
        <v>12231</v>
      </c>
      <c r="CJ194" s="16">
        <f t="shared" si="581"/>
        <v>0</v>
      </c>
      <c r="CK194" s="176">
        <f t="shared" ref="CK194:CQ194" si="582">CK195+CK202</f>
        <v>0</v>
      </c>
      <c r="CL194" s="176">
        <f t="shared" si="582"/>
        <v>-1878</v>
      </c>
      <c r="CM194" s="176">
        <f t="shared" si="582"/>
        <v>0</v>
      </c>
      <c r="CN194" s="176">
        <f t="shared" si="582"/>
        <v>0</v>
      </c>
      <c r="CO194" s="176">
        <f t="shared" si="582"/>
        <v>0</v>
      </c>
      <c r="CP194" s="33">
        <f t="shared" si="582"/>
        <v>10353</v>
      </c>
      <c r="CQ194" s="16">
        <f t="shared" si="582"/>
        <v>0</v>
      </c>
      <c r="CR194" s="176">
        <f t="shared" ref="CR194:CX194" si="583">CR195+CR202</f>
        <v>0</v>
      </c>
      <c r="CS194" s="176">
        <f t="shared" si="583"/>
        <v>0</v>
      </c>
      <c r="CT194" s="176">
        <f t="shared" si="583"/>
        <v>0</v>
      </c>
      <c r="CU194" s="176">
        <f t="shared" si="583"/>
        <v>0</v>
      </c>
      <c r="CV194" s="176">
        <f t="shared" si="583"/>
        <v>0</v>
      </c>
      <c r="CW194" s="33">
        <f t="shared" si="583"/>
        <v>10353</v>
      </c>
      <c r="CX194" s="16">
        <f t="shared" si="583"/>
        <v>0</v>
      </c>
    </row>
    <row r="195" spans="1:102" ht="16.5" x14ac:dyDescent="0.25">
      <c r="A195" s="11" t="s">
        <v>76</v>
      </c>
      <c r="B195" s="12" t="s">
        <v>13</v>
      </c>
      <c r="C195" s="12" t="s">
        <v>71</v>
      </c>
      <c r="D195" s="63" t="s">
        <v>108</v>
      </c>
      <c r="E195" s="12"/>
      <c r="F195" s="16">
        <f t="shared" ref="F195:K195" si="584">F196+F198+F200</f>
        <v>9546</v>
      </c>
      <c r="G195" s="16">
        <f t="shared" si="584"/>
        <v>0</v>
      </c>
      <c r="H195" s="16">
        <f t="shared" si="584"/>
        <v>0</v>
      </c>
      <c r="I195" s="16">
        <f t="shared" si="584"/>
        <v>0</v>
      </c>
      <c r="J195" s="16">
        <f t="shared" si="584"/>
        <v>9546</v>
      </c>
      <c r="K195" s="16">
        <f t="shared" si="584"/>
        <v>0</v>
      </c>
      <c r="L195" s="16">
        <f t="shared" ref="L195:R195" si="585">L196+L198+L200</f>
        <v>0</v>
      </c>
      <c r="M195" s="16">
        <f t="shared" si="585"/>
        <v>0</v>
      </c>
      <c r="N195" s="16">
        <f t="shared" si="585"/>
        <v>0</v>
      </c>
      <c r="O195" s="16">
        <f t="shared" si="585"/>
        <v>0</v>
      </c>
      <c r="P195" s="16">
        <f t="shared" si="585"/>
        <v>0</v>
      </c>
      <c r="Q195" s="33">
        <f t="shared" si="585"/>
        <v>9546</v>
      </c>
      <c r="R195" s="16">
        <f t="shared" si="585"/>
        <v>0</v>
      </c>
      <c r="S195" s="16">
        <f t="shared" ref="S195:Y195" si="586">S196+S198+S200</f>
        <v>0</v>
      </c>
      <c r="T195" s="16">
        <f t="shared" si="586"/>
        <v>0</v>
      </c>
      <c r="U195" s="16">
        <f t="shared" si="586"/>
        <v>0</v>
      </c>
      <c r="V195" s="16">
        <f t="shared" si="586"/>
        <v>0</v>
      </c>
      <c r="W195" s="16">
        <f t="shared" si="586"/>
        <v>0</v>
      </c>
      <c r="X195" s="33">
        <f t="shared" si="586"/>
        <v>9546</v>
      </c>
      <c r="Y195" s="16">
        <f t="shared" si="586"/>
        <v>0</v>
      </c>
      <c r="Z195" s="16">
        <f t="shared" ref="Z195:AF195" si="587">Z196+Z198+Z200</f>
        <v>0</v>
      </c>
      <c r="AA195" s="16">
        <f t="shared" si="587"/>
        <v>0</v>
      </c>
      <c r="AB195" s="16">
        <f t="shared" si="587"/>
        <v>0</v>
      </c>
      <c r="AC195" s="16">
        <f t="shared" si="587"/>
        <v>0</v>
      </c>
      <c r="AD195" s="16">
        <f t="shared" si="587"/>
        <v>0</v>
      </c>
      <c r="AE195" s="33">
        <f t="shared" si="587"/>
        <v>9546</v>
      </c>
      <c r="AF195" s="16">
        <f t="shared" si="587"/>
        <v>0</v>
      </c>
      <c r="AG195" s="16">
        <f t="shared" ref="AG195:AM195" si="588">AG196+AG198+AG200</f>
        <v>0</v>
      </c>
      <c r="AH195" s="16">
        <f t="shared" si="588"/>
        <v>0</v>
      </c>
      <c r="AI195" s="16">
        <f t="shared" si="588"/>
        <v>0</v>
      </c>
      <c r="AJ195" s="16">
        <f t="shared" si="588"/>
        <v>0</v>
      </c>
      <c r="AK195" s="16">
        <f t="shared" si="588"/>
        <v>0</v>
      </c>
      <c r="AL195" s="33">
        <f t="shared" si="588"/>
        <v>9546</v>
      </c>
      <c r="AM195" s="16">
        <f t="shared" si="588"/>
        <v>0</v>
      </c>
      <c r="AN195" s="16">
        <f t="shared" ref="AN195:AT195" si="589">AN196+AN198+AN200</f>
        <v>0</v>
      </c>
      <c r="AO195" s="16">
        <f t="shared" si="589"/>
        <v>0</v>
      </c>
      <c r="AP195" s="16">
        <f t="shared" si="589"/>
        <v>0</v>
      </c>
      <c r="AQ195" s="16">
        <f t="shared" si="589"/>
        <v>0</v>
      </c>
      <c r="AR195" s="16">
        <f t="shared" si="589"/>
        <v>0</v>
      </c>
      <c r="AS195" s="33">
        <f t="shared" si="589"/>
        <v>9546</v>
      </c>
      <c r="AT195" s="16">
        <f t="shared" si="589"/>
        <v>0</v>
      </c>
      <c r="AU195" s="16">
        <f t="shared" ref="AU195:BA195" si="590">AU196+AU198+AU200</f>
        <v>0</v>
      </c>
      <c r="AV195" s="16">
        <f t="shared" si="590"/>
        <v>0</v>
      </c>
      <c r="AW195" s="16">
        <f t="shared" si="590"/>
        <v>0</v>
      </c>
      <c r="AX195" s="16">
        <f t="shared" si="590"/>
        <v>0</v>
      </c>
      <c r="AY195" s="16">
        <f t="shared" si="590"/>
        <v>0</v>
      </c>
      <c r="AZ195" s="33">
        <f t="shared" si="590"/>
        <v>9546</v>
      </c>
      <c r="BA195" s="16">
        <f t="shared" si="590"/>
        <v>0</v>
      </c>
      <c r="BB195" s="16">
        <f t="shared" ref="BB195:BH195" si="591">BB196+BB198+BB200</f>
        <v>0</v>
      </c>
      <c r="BC195" s="16">
        <f t="shared" si="591"/>
        <v>0</v>
      </c>
      <c r="BD195" s="16">
        <f t="shared" si="591"/>
        <v>0</v>
      </c>
      <c r="BE195" s="16">
        <f t="shared" si="591"/>
        <v>0</v>
      </c>
      <c r="BF195" s="16">
        <f t="shared" si="591"/>
        <v>0</v>
      </c>
      <c r="BG195" s="33">
        <f t="shared" si="591"/>
        <v>9546</v>
      </c>
      <c r="BH195" s="16">
        <f t="shared" si="591"/>
        <v>0</v>
      </c>
      <c r="BI195" s="16">
        <f t="shared" ref="BI195:BO195" si="592">BI196+BI198+BI200</f>
        <v>0</v>
      </c>
      <c r="BJ195" s="16">
        <f t="shared" si="592"/>
        <v>0</v>
      </c>
      <c r="BK195" s="16">
        <f t="shared" si="592"/>
        <v>0</v>
      </c>
      <c r="BL195" s="16">
        <f t="shared" si="592"/>
        <v>0</v>
      </c>
      <c r="BM195" s="16">
        <f t="shared" si="592"/>
        <v>0</v>
      </c>
      <c r="BN195" s="33">
        <f t="shared" si="592"/>
        <v>9546</v>
      </c>
      <c r="BO195" s="16">
        <f t="shared" si="592"/>
        <v>0</v>
      </c>
      <c r="BP195" s="16">
        <f t="shared" ref="BP195:BV195" si="593">BP196+BP198+BP200</f>
        <v>-886</v>
      </c>
      <c r="BQ195" s="16">
        <f t="shared" si="593"/>
        <v>0</v>
      </c>
      <c r="BR195" s="16">
        <f t="shared" si="593"/>
        <v>0</v>
      </c>
      <c r="BS195" s="16">
        <f t="shared" si="593"/>
        <v>0</v>
      </c>
      <c r="BT195" s="16">
        <f t="shared" si="593"/>
        <v>0</v>
      </c>
      <c r="BU195" s="33">
        <f t="shared" si="593"/>
        <v>8660</v>
      </c>
      <c r="BV195" s="16">
        <f t="shared" si="593"/>
        <v>0</v>
      </c>
      <c r="BW195" s="176">
        <f t="shared" ref="BW195:CC195" si="594">BW196+BW198+BW200</f>
        <v>-578</v>
      </c>
      <c r="BX195" s="176">
        <f t="shared" si="594"/>
        <v>0</v>
      </c>
      <c r="BY195" s="176">
        <f t="shared" si="594"/>
        <v>0</v>
      </c>
      <c r="BZ195" s="176">
        <f t="shared" si="594"/>
        <v>0</v>
      </c>
      <c r="CA195" s="176">
        <f t="shared" si="594"/>
        <v>0</v>
      </c>
      <c r="CB195" s="33">
        <f t="shared" si="594"/>
        <v>8082</v>
      </c>
      <c r="CC195" s="16">
        <f t="shared" si="594"/>
        <v>0</v>
      </c>
      <c r="CD195" s="176">
        <f t="shared" ref="CD195:CJ195" si="595">CD196+CD198+CD200</f>
        <v>-728</v>
      </c>
      <c r="CE195" s="176">
        <f t="shared" si="595"/>
        <v>0</v>
      </c>
      <c r="CF195" s="176">
        <f t="shared" si="595"/>
        <v>0</v>
      </c>
      <c r="CG195" s="176">
        <f t="shared" si="595"/>
        <v>0</v>
      </c>
      <c r="CH195" s="176">
        <f t="shared" si="595"/>
        <v>0</v>
      </c>
      <c r="CI195" s="33">
        <f t="shared" si="595"/>
        <v>7354</v>
      </c>
      <c r="CJ195" s="16">
        <f t="shared" si="595"/>
        <v>0</v>
      </c>
      <c r="CK195" s="176">
        <f t="shared" ref="CK195:CQ195" si="596">CK196+CK198+CK200</f>
        <v>0</v>
      </c>
      <c r="CL195" s="176">
        <f t="shared" si="596"/>
        <v>-1878</v>
      </c>
      <c r="CM195" s="176">
        <f t="shared" si="596"/>
        <v>0</v>
      </c>
      <c r="CN195" s="176">
        <f t="shared" si="596"/>
        <v>0</v>
      </c>
      <c r="CO195" s="176">
        <f t="shared" si="596"/>
        <v>0</v>
      </c>
      <c r="CP195" s="33">
        <f t="shared" si="596"/>
        <v>5476</v>
      </c>
      <c r="CQ195" s="16">
        <f t="shared" si="596"/>
        <v>0</v>
      </c>
      <c r="CR195" s="176">
        <f t="shared" ref="CR195:CX195" si="597">CR196+CR198+CR200</f>
        <v>0</v>
      </c>
      <c r="CS195" s="176">
        <f t="shared" si="597"/>
        <v>0</v>
      </c>
      <c r="CT195" s="176">
        <f t="shared" si="597"/>
        <v>0</v>
      </c>
      <c r="CU195" s="176">
        <f t="shared" si="597"/>
        <v>0</v>
      </c>
      <c r="CV195" s="176">
        <f t="shared" si="597"/>
        <v>0</v>
      </c>
      <c r="CW195" s="33">
        <f t="shared" si="597"/>
        <v>5476</v>
      </c>
      <c r="CX195" s="16">
        <f t="shared" si="597"/>
        <v>0</v>
      </c>
    </row>
    <row r="196" spans="1:102" ht="33" x14ac:dyDescent="0.25">
      <c r="A196" s="11" t="s">
        <v>33</v>
      </c>
      <c r="B196" s="12" t="s">
        <v>13</v>
      </c>
      <c r="C196" s="12" t="s">
        <v>71</v>
      </c>
      <c r="D196" s="63" t="s">
        <v>108</v>
      </c>
      <c r="E196" s="15">
        <v>200</v>
      </c>
      <c r="F196" s="16">
        <f t="shared" ref="F196:BQ196" si="598">F197</f>
        <v>2673</v>
      </c>
      <c r="G196" s="16">
        <f t="shared" si="598"/>
        <v>0</v>
      </c>
      <c r="H196" s="16">
        <f t="shared" si="598"/>
        <v>0</v>
      </c>
      <c r="I196" s="16">
        <f t="shared" si="598"/>
        <v>0</v>
      </c>
      <c r="J196" s="16">
        <f t="shared" si="598"/>
        <v>2673</v>
      </c>
      <c r="K196" s="16">
        <f t="shared" si="598"/>
        <v>0</v>
      </c>
      <c r="L196" s="16">
        <f t="shared" si="598"/>
        <v>0</v>
      </c>
      <c r="M196" s="16">
        <f t="shared" si="598"/>
        <v>0</v>
      </c>
      <c r="N196" s="16">
        <f t="shared" si="598"/>
        <v>0</v>
      </c>
      <c r="O196" s="16">
        <f t="shared" si="598"/>
        <v>0</v>
      </c>
      <c r="P196" s="16">
        <f t="shared" si="598"/>
        <v>0</v>
      </c>
      <c r="Q196" s="33">
        <f t="shared" si="598"/>
        <v>2673</v>
      </c>
      <c r="R196" s="16">
        <f t="shared" si="598"/>
        <v>0</v>
      </c>
      <c r="S196" s="16">
        <f t="shared" si="598"/>
        <v>0</v>
      </c>
      <c r="T196" s="16">
        <f t="shared" si="598"/>
        <v>0</v>
      </c>
      <c r="U196" s="16">
        <f t="shared" si="598"/>
        <v>0</v>
      </c>
      <c r="V196" s="16">
        <f t="shared" si="598"/>
        <v>0</v>
      </c>
      <c r="W196" s="16">
        <f t="shared" si="598"/>
        <v>0</v>
      </c>
      <c r="X196" s="33">
        <f t="shared" si="598"/>
        <v>2673</v>
      </c>
      <c r="Y196" s="16">
        <f t="shared" si="598"/>
        <v>0</v>
      </c>
      <c r="Z196" s="16">
        <f t="shared" si="598"/>
        <v>0</v>
      </c>
      <c r="AA196" s="16">
        <f t="shared" si="598"/>
        <v>0</v>
      </c>
      <c r="AB196" s="16">
        <f t="shared" si="598"/>
        <v>0</v>
      </c>
      <c r="AC196" s="16">
        <f t="shared" si="598"/>
        <v>0</v>
      </c>
      <c r="AD196" s="16">
        <f t="shared" si="598"/>
        <v>0</v>
      </c>
      <c r="AE196" s="33">
        <f t="shared" si="598"/>
        <v>2673</v>
      </c>
      <c r="AF196" s="16">
        <f t="shared" si="598"/>
        <v>0</v>
      </c>
      <c r="AG196" s="16">
        <f t="shared" si="598"/>
        <v>0</v>
      </c>
      <c r="AH196" s="16">
        <f t="shared" si="598"/>
        <v>0</v>
      </c>
      <c r="AI196" s="16">
        <f t="shared" si="598"/>
        <v>0</v>
      </c>
      <c r="AJ196" s="16">
        <f t="shared" si="598"/>
        <v>0</v>
      </c>
      <c r="AK196" s="16">
        <f t="shared" si="598"/>
        <v>0</v>
      </c>
      <c r="AL196" s="33">
        <f t="shared" si="598"/>
        <v>2673</v>
      </c>
      <c r="AM196" s="16">
        <f t="shared" si="598"/>
        <v>0</v>
      </c>
      <c r="AN196" s="16">
        <f t="shared" si="598"/>
        <v>0</v>
      </c>
      <c r="AO196" s="16">
        <f t="shared" si="598"/>
        <v>0</v>
      </c>
      <c r="AP196" s="16">
        <f t="shared" si="598"/>
        <v>0</v>
      </c>
      <c r="AQ196" s="16">
        <f t="shared" si="598"/>
        <v>0</v>
      </c>
      <c r="AR196" s="16">
        <f t="shared" si="598"/>
        <v>0</v>
      </c>
      <c r="AS196" s="33">
        <f t="shared" si="598"/>
        <v>2673</v>
      </c>
      <c r="AT196" s="16">
        <f t="shared" si="598"/>
        <v>0</v>
      </c>
      <c r="AU196" s="16">
        <f t="shared" si="598"/>
        <v>-20</v>
      </c>
      <c r="AV196" s="16">
        <f t="shared" si="598"/>
        <v>0</v>
      </c>
      <c r="AW196" s="16">
        <f t="shared" si="598"/>
        <v>0</v>
      </c>
      <c r="AX196" s="16">
        <f t="shared" si="598"/>
        <v>0</v>
      </c>
      <c r="AY196" s="16">
        <f t="shared" si="598"/>
        <v>0</v>
      </c>
      <c r="AZ196" s="33">
        <f t="shared" si="598"/>
        <v>2653</v>
      </c>
      <c r="BA196" s="16">
        <f t="shared" si="598"/>
        <v>0</v>
      </c>
      <c r="BB196" s="16">
        <f t="shared" si="598"/>
        <v>0</v>
      </c>
      <c r="BC196" s="16">
        <f t="shared" si="598"/>
        <v>0</v>
      </c>
      <c r="BD196" s="16">
        <f t="shared" si="598"/>
        <v>0</v>
      </c>
      <c r="BE196" s="16">
        <f t="shared" si="598"/>
        <v>0</v>
      </c>
      <c r="BF196" s="16">
        <f t="shared" si="598"/>
        <v>0</v>
      </c>
      <c r="BG196" s="33">
        <f t="shared" si="598"/>
        <v>2653</v>
      </c>
      <c r="BH196" s="16">
        <f t="shared" si="598"/>
        <v>0</v>
      </c>
      <c r="BI196" s="16">
        <f t="shared" si="598"/>
        <v>0</v>
      </c>
      <c r="BJ196" s="16">
        <f t="shared" si="598"/>
        <v>0</v>
      </c>
      <c r="BK196" s="16">
        <f t="shared" si="598"/>
        <v>0</v>
      </c>
      <c r="BL196" s="16">
        <f t="shared" si="598"/>
        <v>0</v>
      </c>
      <c r="BM196" s="16">
        <f t="shared" si="598"/>
        <v>0</v>
      </c>
      <c r="BN196" s="33">
        <f t="shared" si="598"/>
        <v>2653</v>
      </c>
      <c r="BO196" s="16">
        <f t="shared" si="598"/>
        <v>0</v>
      </c>
      <c r="BP196" s="16">
        <f t="shared" si="598"/>
        <v>-287</v>
      </c>
      <c r="BQ196" s="16">
        <f t="shared" si="598"/>
        <v>0</v>
      </c>
      <c r="BR196" s="16">
        <f t="shared" ref="BR196:CX196" si="599">BR197</f>
        <v>0</v>
      </c>
      <c r="BS196" s="16">
        <f t="shared" si="599"/>
        <v>0</v>
      </c>
      <c r="BT196" s="16">
        <f t="shared" si="599"/>
        <v>0</v>
      </c>
      <c r="BU196" s="33">
        <f t="shared" si="599"/>
        <v>2366</v>
      </c>
      <c r="BV196" s="16">
        <f t="shared" si="599"/>
        <v>0</v>
      </c>
      <c r="BW196" s="176">
        <f t="shared" si="599"/>
        <v>0</v>
      </c>
      <c r="BX196" s="176">
        <f t="shared" si="599"/>
        <v>0</v>
      </c>
      <c r="BY196" s="176">
        <f t="shared" si="599"/>
        <v>0</v>
      </c>
      <c r="BZ196" s="176">
        <f t="shared" si="599"/>
        <v>0</v>
      </c>
      <c r="CA196" s="176">
        <f t="shared" si="599"/>
        <v>0</v>
      </c>
      <c r="CB196" s="33">
        <f t="shared" si="599"/>
        <v>2366</v>
      </c>
      <c r="CC196" s="16">
        <f t="shared" si="599"/>
        <v>0</v>
      </c>
      <c r="CD196" s="176">
        <f t="shared" si="599"/>
        <v>0</v>
      </c>
      <c r="CE196" s="176">
        <f t="shared" si="599"/>
        <v>0</v>
      </c>
      <c r="CF196" s="176">
        <f t="shared" si="599"/>
        <v>0</v>
      </c>
      <c r="CG196" s="176">
        <f t="shared" si="599"/>
        <v>0</v>
      </c>
      <c r="CH196" s="176">
        <f t="shared" si="599"/>
        <v>0</v>
      </c>
      <c r="CI196" s="33">
        <f t="shared" si="599"/>
        <v>2366</v>
      </c>
      <c r="CJ196" s="16">
        <f t="shared" si="599"/>
        <v>0</v>
      </c>
      <c r="CK196" s="176">
        <f t="shared" si="599"/>
        <v>-271</v>
      </c>
      <c r="CL196" s="176">
        <f t="shared" si="599"/>
        <v>0</v>
      </c>
      <c r="CM196" s="176">
        <f t="shared" si="599"/>
        <v>0</v>
      </c>
      <c r="CN196" s="176">
        <f t="shared" si="599"/>
        <v>0</v>
      </c>
      <c r="CO196" s="176">
        <f t="shared" si="599"/>
        <v>0</v>
      </c>
      <c r="CP196" s="33">
        <f t="shared" si="599"/>
        <v>2095</v>
      </c>
      <c r="CQ196" s="16">
        <f t="shared" si="599"/>
        <v>0</v>
      </c>
      <c r="CR196" s="176">
        <f t="shared" si="599"/>
        <v>0</v>
      </c>
      <c r="CS196" s="176">
        <f t="shared" si="599"/>
        <v>0</v>
      </c>
      <c r="CT196" s="176">
        <f t="shared" si="599"/>
        <v>0</v>
      </c>
      <c r="CU196" s="176">
        <f t="shared" si="599"/>
        <v>0</v>
      </c>
      <c r="CV196" s="176">
        <f t="shared" si="599"/>
        <v>0</v>
      </c>
      <c r="CW196" s="33">
        <f t="shared" si="599"/>
        <v>2095</v>
      </c>
      <c r="CX196" s="16">
        <f t="shared" si="599"/>
        <v>0</v>
      </c>
    </row>
    <row r="197" spans="1:102" ht="33" x14ac:dyDescent="0.25">
      <c r="A197" s="78" t="s">
        <v>34</v>
      </c>
      <c r="B197" s="12" t="s">
        <v>13</v>
      </c>
      <c r="C197" s="12" t="s">
        <v>71</v>
      </c>
      <c r="D197" s="63" t="s">
        <v>108</v>
      </c>
      <c r="E197" s="15">
        <v>240</v>
      </c>
      <c r="F197" s="16">
        <f>208+1105+2286-926</f>
        <v>2673</v>
      </c>
      <c r="G197" s="16"/>
      <c r="H197" s="16"/>
      <c r="I197" s="16"/>
      <c r="J197" s="16">
        <f>F197+H197</f>
        <v>2673</v>
      </c>
      <c r="K197" s="16">
        <f>G197+I197</f>
        <v>0</v>
      </c>
      <c r="L197" s="26"/>
      <c r="M197" s="26"/>
      <c r="N197" s="26"/>
      <c r="O197" s="26"/>
      <c r="P197" s="26"/>
      <c r="Q197" s="33">
        <f>J197+L197+M197+N197+O197+P197</f>
        <v>2673</v>
      </c>
      <c r="R197" s="16">
        <f>K197+P197</f>
        <v>0</v>
      </c>
      <c r="S197" s="26"/>
      <c r="T197" s="26"/>
      <c r="U197" s="26"/>
      <c r="V197" s="26"/>
      <c r="W197" s="26"/>
      <c r="X197" s="33">
        <f>Q197+S197+T197+U197+V197+W197</f>
        <v>2673</v>
      </c>
      <c r="Y197" s="16">
        <f>R197+W197</f>
        <v>0</v>
      </c>
      <c r="Z197" s="26"/>
      <c r="AA197" s="26"/>
      <c r="AB197" s="26"/>
      <c r="AC197" s="26"/>
      <c r="AD197" s="26"/>
      <c r="AE197" s="33">
        <f>X197+Z197+AA197+AB197+AC197+AD197</f>
        <v>2673</v>
      </c>
      <c r="AF197" s="16">
        <f>Y197+AD197</f>
        <v>0</v>
      </c>
      <c r="AG197" s="26"/>
      <c r="AH197" s="26"/>
      <c r="AI197" s="26"/>
      <c r="AJ197" s="26"/>
      <c r="AK197" s="26"/>
      <c r="AL197" s="33">
        <f>AE197+AG197+AH197+AI197+AJ197+AK197</f>
        <v>2673</v>
      </c>
      <c r="AM197" s="16">
        <f>AF197+AK197</f>
        <v>0</v>
      </c>
      <c r="AN197" s="26"/>
      <c r="AO197" s="26"/>
      <c r="AP197" s="26"/>
      <c r="AQ197" s="26"/>
      <c r="AR197" s="26"/>
      <c r="AS197" s="33">
        <f>AL197+AN197+AO197+AP197+AQ197+AR197</f>
        <v>2673</v>
      </c>
      <c r="AT197" s="16">
        <f>AM197+AR197</f>
        <v>0</v>
      </c>
      <c r="AU197" s="26">
        <v>-20</v>
      </c>
      <c r="AV197" s="26"/>
      <c r="AW197" s="26"/>
      <c r="AX197" s="26"/>
      <c r="AY197" s="26"/>
      <c r="AZ197" s="33">
        <f>AS197+AU197+AV197+AW197+AX197+AY197</f>
        <v>2653</v>
      </c>
      <c r="BA197" s="16">
        <f>AT197+AY197</f>
        <v>0</v>
      </c>
      <c r="BB197" s="26"/>
      <c r="BC197" s="26"/>
      <c r="BD197" s="26"/>
      <c r="BE197" s="26"/>
      <c r="BF197" s="26"/>
      <c r="BG197" s="33">
        <f>AZ197+BB197+BC197+BD197+BE197+BF197</f>
        <v>2653</v>
      </c>
      <c r="BH197" s="16">
        <f>BA197+BF197</f>
        <v>0</v>
      </c>
      <c r="BI197" s="26"/>
      <c r="BJ197" s="26"/>
      <c r="BK197" s="26"/>
      <c r="BL197" s="26"/>
      <c r="BM197" s="26"/>
      <c r="BN197" s="33">
        <f>BG197+BI197+BJ197+BK197+BL197+BM197</f>
        <v>2653</v>
      </c>
      <c r="BO197" s="16">
        <f>BH197+BM197</f>
        <v>0</v>
      </c>
      <c r="BP197" s="26">
        <v>-287</v>
      </c>
      <c r="BQ197" s="26"/>
      <c r="BR197" s="26"/>
      <c r="BS197" s="26"/>
      <c r="BT197" s="26"/>
      <c r="BU197" s="33">
        <f>BN197+BP197+BQ197+BR197+BS197+BT197</f>
        <v>2366</v>
      </c>
      <c r="BV197" s="16">
        <f>BO197+BT197</f>
        <v>0</v>
      </c>
      <c r="BW197" s="183"/>
      <c r="BX197" s="183"/>
      <c r="BY197" s="183"/>
      <c r="BZ197" s="183"/>
      <c r="CA197" s="183"/>
      <c r="CB197" s="33">
        <f>BU197+BW197+BX197+BY197+BZ197+CA197</f>
        <v>2366</v>
      </c>
      <c r="CC197" s="16">
        <f>BV197+CA197</f>
        <v>0</v>
      </c>
      <c r="CD197" s="183"/>
      <c r="CE197" s="183"/>
      <c r="CF197" s="183"/>
      <c r="CG197" s="183"/>
      <c r="CH197" s="183"/>
      <c r="CI197" s="33">
        <f>CB197+CD197+CE197+CF197+CG197+CH197</f>
        <v>2366</v>
      </c>
      <c r="CJ197" s="16">
        <f>CC197+CH197</f>
        <v>0</v>
      </c>
      <c r="CK197" s="183">
        <v>-271</v>
      </c>
      <c r="CL197" s="183"/>
      <c r="CM197" s="183"/>
      <c r="CN197" s="183"/>
      <c r="CO197" s="183"/>
      <c r="CP197" s="33">
        <f>CI197+CK197+CL197+CM197+CN197+CO197</f>
        <v>2095</v>
      </c>
      <c r="CQ197" s="16">
        <f>CJ197+CO197</f>
        <v>0</v>
      </c>
      <c r="CR197" s="183"/>
      <c r="CS197" s="183"/>
      <c r="CT197" s="183"/>
      <c r="CU197" s="183"/>
      <c r="CV197" s="183"/>
      <c r="CW197" s="33">
        <f>CP197+CR197+CS197+CT197+CU197+CV197</f>
        <v>2095</v>
      </c>
      <c r="CX197" s="16">
        <f>CQ197+CV197</f>
        <v>0</v>
      </c>
    </row>
    <row r="198" spans="1:102" ht="16.5" x14ac:dyDescent="0.25">
      <c r="A198" s="78" t="s">
        <v>35</v>
      </c>
      <c r="B198" s="12" t="s">
        <v>13</v>
      </c>
      <c r="C198" s="12" t="s">
        <v>71</v>
      </c>
      <c r="D198" s="63" t="s">
        <v>108</v>
      </c>
      <c r="E198" s="15">
        <v>300</v>
      </c>
      <c r="F198" s="16">
        <f t="shared" ref="F198:BQ198" si="600">F199</f>
        <v>95</v>
      </c>
      <c r="G198" s="16">
        <f t="shared" si="600"/>
        <v>0</v>
      </c>
      <c r="H198" s="16">
        <f t="shared" si="600"/>
        <v>0</v>
      </c>
      <c r="I198" s="16">
        <f t="shared" si="600"/>
        <v>0</v>
      </c>
      <c r="J198" s="16">
        <f t="shared" si="600"/>
        <v>95</v>
      </c>
      <c r="K198" s="16">
        <f t="shared" si="600"/>
        <v>0</v>
      </c>
      <c r="L198" s="16">
        <f t="shared" si="600"/>
        <v>0</v>
      </c>
      <c r="M198" s="16">
        <f t="shared" si="600"/>
        <v>0</v>
      </c>
      <c r="N198" s="16">
        <f t="shared" si="600"/>
        <v>0</v>
      </c>
      <c r="O198" s="16">
        <f t="shared" si="600"/>
        <v>0</v>
      </c>
      <c r="P198" s="16">
        <f t="shared" si="600"/>
        <v>0</v>
      </c>
      <c r="Q198" s="33">
        <f t="shared" si="600"/>
        <v>95</v>
      </c>
      <c r="R198" s="16">
        <f t="shared" si="600"/>
        <v>0</v>
      </c>
      <c r="S198" s="16">
        <f t="shared" si="600"/>
        <v>0</v>
      </c>
      <c r="T198" s="16">
        <f t="shared" si="600"/>
        <v>0</v>
      </c>
      <c r="U198" s="16">
        <f t="shared" si="600"/>
        <v>0</v>
      </c>
      <c r="V198" s="16">
        <f t="shared" si="600"/>
        <v>0</v>
      </c>
      <c r="W198" s="16">
        <f t="shared" si="600"/>
        <v>0</v>
      </c>
      <c r="X198" s="33">
        <f t="shared" si="600"/>
        <v>95</v>
      </c>
      <c r="Y198" s="16">
        <f t="shared" si="600"/>
        <v>0</v>
      </c>
      <c r="Z198" s="16">
        <f t="shared" si="600"/>
        <v>0</v>
      </c>
      <c r="AA198" s="16">
        <f t="shared" si="600"/>
        <v>0</v>
      </c>
      <c r="AB198" s="16">
        <f t="shared" si="600"/>
        <v>0</v>
      </c>
      <c r="AC198" s="16">
        <f t="shared" si="600"/>
        <v>0</v>
      </c>
      <c r="AD198" s="16">
        <f t="shared" si="600"/>
        <v>0</v>
      </c>
      <c r="AE198" s="33">
        <f t="shared" si="600"/>
        <v>95</v>
      </c>
      <c r="AF198" s="16">
        <f t="shared" si="600"/>
        <v>0</v>
      </c>
      <c r="AG198" s="16">
        <f t="shared" si="600"/>
        <v>0</v>
      </c>
      <c r="AH198" s="16">
        <f t="shared" si="600"/>
        <v>0</v>
      </c>
      <c r="AI198" s="16">
        <f t="shared" si="600"/>
        <v>0</v>
      </c>
      <c r="AJ198" s="16">
        <f t="shared" si="600"/>
        <v>0</v>
      </c>
      <c r="AK198" s="16">
        <f t="shared" si="600"/>
        <v>0</v>
      </c>
      <c r="AL198" s="33">
        <f t="shared" si="600"/>
        <v>95</v>
      </c>
      <c r="AM198" s="16">
        <f t="shared" si="600"/>
        <v>0</v>
      </c>
      <c r="AN198" s="16">
        <f t="shared" si="600"/>
        <v>0</v>
      </c>
      <c r="AO198" s="16">
        <f t="shared" si="600"/>
        <v>0</v>
      </c>
      <c r="AP198" s="16">
        <f t="shared" si="600"/>
        <v>0</v>
      </c>
      <c r="AQ198" s="16">
        <f t="shared" si="600"/>
        <v>0</v>
      </c>
      <c r="AR198" s="16">
        <f t="shared" si="600"/>
        <v>0</v>
      </c>
      <c r="AS198" s="33">
        <f t="shared" si="600"/>
        <v>95</v>
      </c>
      <c r="AT198" s="16">
        <f t="shared" si="600"/>
        <v>0</v>
      </c>
      <c r="AU198" s="16">
        <f t="shared" si="600"/>
        <v>20</v>
      </c>
      <c r="AV198" s="16">
        <f t="shared" si="600"/>
        <v>0</v>
      </c>
      <c r="AW198" s="16">
        <f t="shared" si="600"/>
        <v>0</v>
      </c>
      <c r="AX198" s="16">
        <f t="shared" si="600"/>
        <v>0</v>
      </c>
      <c r="AY198" s="16">
        <f t="shared" si="600"/>
        <v>0</v>
      </c>
      <c r="AZ198" s="33">
        <f t="shared" si="600"/>
        <v>115</v>
      </c>
      <c r="BA198" s="16">
        <f t="shared" si="600"/>
        <v>0</v>
      </c>
      <c r="BB198" s="16">
        <f t="shared" si="600"/>
        <v>0</v>
      </c>
      <c r="BC198" s="16">
        <f t="shared" si="600"/>
        <v>0</v>
      </c>
      <c r="BD198" s="16">
        <f t="shared" si="600"/>
        <v>0</v>
      </c>
      <c r="BE198" s="16">
        <f t="shared" si="600"/>
        <v>0</v>
      </c>
      <c r="BF198" s="16">
        <f t="shared" si="600"/>
        <v>0</v>
      </c>
      <c r="BG198" s="33">
        <f t="shared" si="600"/>
        <v>115</v>
      </c>
      <c r="BH198" s="16">
        <f t="shared" si="600"/>
        <v>0</v>
      </c>
      <c r="BI198" s="16">
        <f t="shared" si="600"/>
        <v>0</v>
      </c>
      <c r="BJ198" s="16">
        <f t="shared" si="600"/>
        <v>0</v>
      </c>
      <c r="BK198" s="16">
        <f t="shared" si="600"/>
        <v>0</v>
      </c>
      <c r="BL198" s="16">
        <f t="shared" si="600"/>
        <v>0</v>
      </c>
      <c r="BM198" s="16">
        <f t="shared" si="600"/>
        <v>0</v>
      </c>
      <c r="BN198" s="33">
        <f t="shared" si="600"/>
        <v>115</v>
      </c>
      <c r="BO198" s="16">
        <f t="shared" si="600"/>
        <v>0</v>
      </c>
      <c r="BP198" s="16">
        <f t="shared" si="600"/>
        <v>0</v>
      </c>
      <c r="BQ198" s="16">
        <f t="shared" si="600"/>
        <v>0</v>
      </c>
      <c r="BR198" s="16">
        <f t="shared" ref="BR198:CX198" si="601">BR199</f>
        <v>0</v>
      </c>
      <c r="BS198" s="16">
        <f t="shared" si="601"/>
        <v>0</v>
      </c>
      <c r="BT198" s="16">
        <f t="shared" si="601"/>
        <v>0</v>
      </c>
      <c r="BU198" s="33">
        <f t="shared" si="601"/>
        <v>115</v>
      </c>
      <c r="BV198" s="16">
        <f t="shared" si="601"/>
        <v>0</v>
      </c>
      <c r="BW198" s="176">
        <f t="shared" si="601"/>
        <v>0</v>
      </c>
      <c r="BX198" s="176">
        <f t="shared" si="601"/>
        <v>0</v>
      </c>
      <c r="BY198" s="176">
        <f t="shared" si="601"/>
        <v>0</v>
      </c>
      <c r="BZ198" s="176">
        <f t="shared" si="601"/>
        <v>0</v>
      </c>
      <c r="CA198" s="176">
        <f t="shared" si="601"/>
        <v>0</v>
      </c>
      <c r="CB198" s="33">
        <f t="shared" si="601"/>
        <v>115</v>
      </c>
      <c r="CC198" s="16">
        <f t="shared" si="601"/>
        <v>0</v>
      </c>
      <c r="CD198" s="176">
        <f t="shared" si="601"/>
        <v>0</v>
      </c>
      <c r="CE198" s="176">
        <f t="shared" si="601"/>
        <v>0</v>
      </c>
      <c r="CF198" s="176">
        <f t="shared" si="601"/>
        <v>0</v>
      </c>
      <c r="CG198" s="176">
        <f t="shared" si="601"/>
        <v>0</v>
      </c>
      <c r="CH198" s="176">
        <f t="shared" si="601"/>
        <v>0</v>
      </c>
      <c r="CI198" s="33">
        <f t="shared" si="601"/>
        <v>115</v>
      </c>
      <c r="CJ198" s="16">
        <f t="shared" si="601"/>
        <v>0</v>
      </c>
      <c r="CK198" s="176">
        <f t="shared" si="601"/>
        <v>0</v>
      </c>
      <c r="CL198" s="176">
        <f t="shared" si="601"/>
        <v>0</v>
      </c>
      <c r="CM198" s="176">
        <f t="shared" si="601"/>
        <v>0</v>
      </c>
      <c r="CN198" s="176">
        <f t="shared" si="601"/>
        <v>0</v>
      </c>
      <c r="CO198" s="176">
        <f t="shared" si="601"/>
        <v>0</v>
      </c>
      <c r="CP198" s="33">
        <f t="shared" si="601"/>
        <v>115</v>
      </c>
      <c r="CQ198" s="16">
        <f t="shared" si="601"/>
        <v>0</v>
      </c>
      <c r="CR198" s="176">
        <f t="shared" si="601"/>
        <v>0</v>
      </c>
      <c r="CS198" s="176">
        <f t="shared" si="601"/>
        <v>0</v>
      </c>
      <c r="CT198" s="176">
        <f t="shared" si="601"/>
        <v>0</v>
      </c>
      <c r="CU198" s="176">
        <f t="shared" si="601"/>
        <v>0</v>
      </c>
      <c r="CV198" s="176">
        <f t="shared" si="601"/>
        <v>0</v>
      </c>
      <c r="CW198" s="33">
        <f t="shared" si="601"/>
        <v>115</v>
      </c>
      <c r="CX198" s="16">
        <f t="shared" si="601"/>
        <v>0</v>
      </c>
    </row>
    <row r="199" spans="1:102" ht="16.5" x14ac:dyDescent="0.25">
      <c r="A199" s="78" t="s">
        <v>37</v>
      </c>
      <c r="B199" s="12" t="s">
        <v>13</v>
      </c>
      <c r="C199" s="12" t="s">
        <v>71</v>
      </c>
      <c r="D199" s="63" t="s">
        <v>108</v>
      </c>
      <c r="E199" s="15">
        <v>360</v>
      </c>
      <c r="F199" s="16">
        <v>95</v>
      </c>
      <c r="G199" s="16"/>
      <c r="H199" s="16"/>
      <c r="I199" s="16"/>
      <c r="J199" s="16">
        <f>F199+H199</f>
        <v>95</v>
      </c>
      <c r="K199" s="16">
        <f>G199+I199</f>
        <v>0</v>
      </c>
      <c r="L199" s="26"/>
      <c r="M199" s="26"/>
      <c r="N199" s="26"/>
      <c r="O199" s="26"/>
      <c r="P199" s="26"/>
      <c r="Q199" s="33">
        <f>J199+L199+M199+N199+O199+P199</f>
        <v>95</v>
      </c>
      <c r="R199" s="16">
        <f>K199+P199</f>
        <v>0</v>
      </c>
      <c r="S199" s="26"/>
      <c r="T199" s="26"/>
      <c r="U199" s="26"/>
      <c r="V199" s="26"/>
      <c r="W199" s="26"/>
      <c r="X199" s="33">
        <f>Q199+S199+T199+U199+V199+W199</f>
        <v>95</v>
      </c>
      <c r="Y199" s="16">
        <f>R199+W199</f>
        <v>0</v>
      </c>
      <c r="Z199" s="26"/>
      <c r="AA199" s="26"/>
      <c r="AB199" s="26"/>
      <c r="AC199" s="26"/>
      <c r="AD199" s="26"/>
      <c r="AE199" s="33">
        <f>X199+Z199+AA199+AB199+AC199+AD199</f>
        <v>95</v>
      </c>
      <c r="AF199" s="16">
        <f>Y199+AD199</f>
        <v>0</v>
      </c>
      <c r="AG199" s="26"/>
      <c r="AH199" s="26"/>
      <c r="AI199" s="26"/>
      <c r="AJ199" s="26"/>
      <c r="AK199" s="26"/>
      <c r="AL199" s="33">
        <f>AE199+AG199+AH199+AI199+AJ199+AK199</f>
        <v>95</v>
      </c>
      <c r="AM199" s="16">
        <f>AF199+AK199</f>
        <v>0</v>
      </c>
      <c r="AN199" s="26"/>
      <c r="AO199" s="26"/>
      <c r="AP199" s="26"/>
      <c r="AQ199" s="26"/>
      <c r="AR199" s="26"/>
      <c r="AS199" s="33">
        <f>AL199+AN199+AO199+AP199+AQ199+AR199</f>
        <v>95</v>
      </c>
      <c r="AT199" s="16">
        <f>AM199+AR199</f>
        <v>0</v>
      </c>
      <c r="AU199" s="26">
        <v>20</v>
      </c>
      <c r="AV199" s="26"/>
      <c r="AW199" s="26"/>
      <c r="AX199" s="26"/>
      <c r="AY199" s="26"/>
      <c r="AZ199" s="33">
        <f>AS199+AU199+AV199+AW199+AX199+AY199</f>
        <v>115</v>
      </c>
      <c r="BA199" s="16">
        <f>AT199+AY199</f>
        <v>0</v>
      </c>
      <c r="BB199" s="26"/>
      <c r="BC199" s="26"/>
      <c r="BD199" s="26"/>
      <c r="BE199" s="26"/>
      <c r="BF199" s="26"/>
      <c r="BG199" s="33">
        <f>AZ199+BB199+BC199+BD199+BE199+BF199</f>
        <v>115</v>
      </c>
      <c r="BH199" s="16">
        <f>BA199+BF199</f>
        <v>0</v>
      </c>
      <c r="BI199" s="26"/>
      <c r="BJ199" s="26"/>
      <c r="BK199" s="26"/>
      <c r="BL199" s="26"/>
      <c r="BM199" s="26"/>
      <c r="BN199" s="33">
        <f>BG199+BI199+BJ199+BK199+BL199+BM199</f>
        <v>115</v>
      </c>
      <c r="BO199" s="16">
        <f>BH199+BM199</f>
        <v>0</v>
      </c>
      <c r="BP199" s="26"/>
      <c r="BQ199" s="26"/>
      <c r="BR199" s="26"/>
      <c r="BS199" s="26"/>
      <c r="BT199" s="26"/>
      <c r="BU199" s="33">
        <f>BN199+BP199+BQ199+BR199+BS199+BT199</f>
        <v>115</v>
      </c>
      <c r="BV199" s="16">
        <f>BO199+BT199</f>
        <v>0</v>
      </c>
      <c r="BW199" s="183"/>
      <c r="BX199" s="183"/>
      <c r="BY199" s="183"/>
      <c r="BZ199" s="183"/>
      <c r="CA199" s="183"/>
      <c r="CB199" s="33">
        <f>BU199+BW199+BX199+BY199+BZ199+CA199</f>
        <v>115</v>
      </c>
      <c r="CC199" s="16">
        <f>BV199+CA199</f>
        <v>0</v>
      </c>
      <c r="CD199" s="183"/>
      <c r="CE199" s="183"/>
      <c r="CF199" s="183"/>
      <c r="CG199" s="183"/>
      <c r="CH199" s="183"/>
      <c r="CI199" s="33">
        <f>CB199+CD199+CE199+CF199+CG199+CH199</f>
        <v>115</v>
      </c>
      <c r="CJ199" s="16">
        <f>CC199+CH199</f>
        <v>0</v>
      </c>
      <c r="CK199" s="183"/>
      <c r="CL199" s="183"/>
      <c r="CM199" s="183"/>
      <c r="CN199" s="183"/>
      <c r="CO199" s="183"/>
      <c r="CP199" s="33">
        <f>CI199+CK199+CL199+CM199+CN199+CO199</f>
        <v>115</v>
      </c>
      <c r="CQ199" s="16">
        <f>CJ199+CO199</f>
        <v>0</v>
      </c>
      <c r="CR199" s="183"/>
      <c r="CS199" s="183"/>
      <c r="CT199" s="183"/>
      <c r="CU199" s="183"/>
      <c r="CV199" s="183"/>
      <c r="CW199" s="33">
        <f>CP199+CR199+CS199+CT199+CU199+CV199</f>
        <v>115</v>
      </c>
      <c r="CX199" s="16">
        <f>CQ199+CV199</f>
        <v>0</v>
      </c>
    </row>
    <row r="200" spans="1:102" ht="16.5" x14ac:dyDescent="0.25">
      <c r="A200" s="11" t="s">
        <v>38</v>
      </c>
      <c r="B200" s="12" t="s">
        <v>13</v>
      </c>
      <c r="C200" s="12" t="s">
        <v>71</v>
      </c>
      <c r="D200" s="63" t="s">
        <v>108</v>
      </c>
      <c r="E200" s="15">
        <v>800</v>
      </c>
      <c r="F200" s="16">
        <f t="shared" ref="F200:BQ200" si="602">F201</f>
        <v>6778</v>
      </c>
      <c r="G200" s="16">
        <f t="shared" si="602"/>
        <v>0</v>
      </c>
      <c r="H200" s="16">
        <f t="shared" si="602"/>
        <v>0</v>
      </c>
      <c r="I200" s="16">
        <f t="shared" si="602"/>
        <v>0</v>
      </c>
      <c r="J200" s="16">
        <f t="shared" si="602"/>
        <v>6778</v>
      </c>
      <c r="K200" s="16">
        <f t="shared" si="602"/>
        <v>0</v>
      </c>
      <c r="L200" s="16">
        <f t="shared" si="602"/>
        <v>0</v>
      </c>
      <c r="M200" s="16">
        <f t="shared" si="602"/>
        <v>0</v>
      </c>
      <c r="N200" s="16">
        <f t="shared" si="602"/>
        <v>0</v>
      </c>
      <c r="O200" s="16">
        <f t="shared" si="602"/>
        <v>0</v>
      </c>
      <c r="P200" s="16">
        <f t="shared" si="602"/>
        <v>0</v>
      </c>
      <c r="Q200" s="33">
        <f t="shared" si="602"/>
        <v>6778</v>
      </c>
      <c r="R200" s="16">
        <f t="shared" si="602"/>
        <v>0</v>
      </c>
      <c r="S200" s="16">
        <f t="shared" si="602"/>
        <v>0</v>
      </c>
      <c r="T200" s="16">
        <f t="shared" si="602"/>
        <v>0</v>
      </c>
      <c r="U200" s="16">
        <f t="shared" si="602"/>
        <v>0</v>
      </c>
      <c r="V200" s="16">
        <f t="shared" si="602"/>
        <v>0</v>
      </c>
      <c r="W200" s="16">
        <f t="shared" si="602"/>
        <v>0</v>
      </c>
      <c r="X200" s="33">
        <f t="shared" si="602"/>
        <v>6778</v>
      </c>
      <c r="Y200" s="16">
        <f t="shared" si="602"/>
        <v>0</v>
      </c>
      <c r="Z200" s="16">
        <f t="shared" si="602"/>
        <v>0</v>
      </c>
      <c r="AA200" s="16">
        <f t="shared" si="602"/>
        <v>0</v>
      </c>
      <c r="AB200" s="16">
        <f t="shared" si="602"/>
        <v>0</v>
      </c>
      <c r="AC200" s="16">
        <f t="shared" si="602"/>
        <v>0</v>
      </c>
      <c r="AD200" s="16">
        <f t="shared" si="602"/>
        <v>0</v>
      </c>
      <c r="AE200" s="33">
        <f t="shared" si="602"/>
        <v>6778</v>
      </c>
      <c r="AF200" s="16">
        <f t="shared" si="602"/>
        <v>0</v>
      </c>
      <c r="AG200" s="16">
        <f t="shared" si="602"/>
        <v>0</v>
      </c>
      <c r="AH200" s="16">
        <f t="shared" si="602"/>
        <v>0</v>
      </c>
      <c r="AI200" s="16">
        <f t="shared" si="602"/>
        <v>0</v>
      </c>
      <c r="AJ200" s="16">
        <f t="shared" si="602"/>
        <v>0</v>
      </c>
      <c r="AK200" s="16">
        <f t="shared" si="602"/>
        <v>0</v>
      </c>
      <c r="AL200" s="33">
        <f t="shared" si="602"/>
        <v>6778</v>
      </c>
      <c r="AM200" s="16">
        <f t="shared" si="602"/>
        <v>0</v>
      </c>
      <c r="AN200" s="16">
        <f t="shared" si="602"/>
        <v>0</v>
      </c>
      <c r="AO200" s="16">
        <f t="shared" si="602"/>
        <v>0</v>
      </c>
      <c r="AP200" s="16">
        <f t="shared" si="602"/>
        <v>0</v>
      </c>
      <c r="AQ200" s="16">
        <f t="shared" si="602"/>
        <v>0</v>
      </c>
      <c r="AR200" s="16">
        <f t="shared" si="602"/>
        <v>0</v>
      </c>
      <c r="AS200" s="33">
        <f t="shared" si="602"/>
        <v>6778</v>
      </c>
      <c r="AT200" s="16">
        <f t="shared" si="602"/>
        <v>0</v>
      </c>
      <c r="AU200" s="16">
        <f t="shared" si="602"/>
        <v>0</v>
      </c>
      <c r="AV200" s="16">
        <f t="shared" si="602"/>
        <v>0</v>
      </c>
      <c r="AW200" s="16">
        <f t="shared" si="602"/>
        <v>0</v>
      </c>
      <c r="AX200" s="16">
        <f t="shared" si="602"/>
        <v>0</v>
      </c>
      <c r="AY200" s="16">
        <f t="shared" si="602"/>
        <v>0</v>
      </c>
      <c r="AZ200" s="33">
        <f t="shared" si="602"/>
        <v>6778</v>
      </c>
      <c r="BA200" s="16">
        <f t="shared" si="602"/>
        <v>0</v>
      </c>
      <c r="BB200" s="16">
        <f t="shared" si="602"/>
        <v>0</v>
      </c>
      <c r="BC200" s="16">
        <f t="shared" si="602"/>
        <v>0</v>
      </c>
      <c r="BD200" s="16">
        <f t="shared" si="602"/>
        <v>0</v>
      </c>
      <c r="BE200" s="16">
        <f t="shared" si="602"/>
        <v>0</v>
      </c>
      <c r="BF200" s="16">
        <f t="shared" si="602"/>
        <v>0</v>
      </c>
      <c r="BG200" s="33">
        <f t="shared" si="602"/>
        <v>6778</v>
      </c>
      <c r="BH200" s="16">
        <f t="shared" si="602"/>
        <v>0</v>
      </c>
      <c r="BI200" s="16">
        <f t="shared" si="602"/>
        <v>0</v>
      </c>
      <c r="BJ200" s="16">
        <f t="shared" si="602"/>
        <v>0</v>
      </c>
      <c r="BK200" s="16">
        <f t="shared" si="602"/>
        <v>0</v>
      </c>
      <c r="BL200" s="16">
        <f t="shared" si="602"/>
        <v>0</v>
      </c>
      <c r="BM200" s="16">
        <f t="shared" si="602"/>
        <v>0</v>
      </c>
      <c r="BN200" s="33">
        <f t="shared" si="602"/>
        <v>6778</v>
      </c>
      <c r="BO200" s="16">
        <f t="shared" si="602"/>
        <v>0</v>
      </c>
      <c r="BP200" s="16">
        <f t="shared" si="602"/>
        <v>-599</v>
      </c>
      <c r="BQ200" s="16">
        <f t="shared" si="602"/>
        <v>0</v>
      </c>
      <c r="BR200" s="16">
        <f t="shared" ref="BR200:CX200" si="603">BR201</f>
        <v>0</v>
      </c>
      <c r="BS200" s="16">
        <f t="shared" si="603"/>
        <v>0</v>
      </c>
      <c r="BT200" s="16">
        <f t="shared" si="603"/>
        <v>0</v>
      </c>
      <c r="BU200" s="33">
        <f t="shared" si="603"/>
        <v>6179</v>
      </c>
      <c r="BV200" s="16">
        <f t="shared" si="603"/>
        <v>0</v>
      </c>
      <c r="BW200" s="176">
        <f t="shared" si="603"/>
        <v>-578</v>
      </c>
      <c r="BX200" s="176">
        <f t="shared" si="603"/>
        <v>0</v>
      </c>
      <c r="BY200" s="176">
        <f t="shared" si="603"/>
        <v>0</v>
      </c>
      <c r="BZ200" s="176">
        <f t="shared" si="603"/>
        <v>0</v>
      </c>
      <c r="CA200" s="176">
        <f t="shared" si="603"/>
        <v>0</v>
      </c>
      <c r="CB200" s="33">
        <f t="shared" si="603"/>
        <v>5601</v>
      </c>
      <c r="CC200" s="16">
        <f t="shared" si="603"/>
        <v>0</v>
      </c>
      <c r="CD200" s="176">
        <f t="shared" si="603"/>
        <v>-728</v>
      </c>
      <c r="CE200" s="176">
        <f t="shared" si="603"/>
        <v>0</v>
      </c>
      <c r="CF200" s="176">
        <f t="shared" si="603"/>
        <v>0</v>
      </c>
      <c r="CG200" s="176">
        <f t="shared" si="603"/>
        <v>0</v>
      </c>
      <c r="CH200" s="176">
        <f t="shared" si="603"/>
        <v>0</v>
      </c>
      <c r="CI200" s="33">
        <f t="shared" si="603"/>
        <v>4873</v>
      </c>
      <c r="CJ200" s="16">
        <f t="shared" si="603"/>
        <v>0</v>
      </c>
      <c r="CK200" s="176">
        <f t="shared" si="603"/>
        <v>271</v>
      </c>
      <c r="CL200" s="176">
        <f t="shared" si="603"/>
        <v>-1878</v>
      </c>
      <c r="CM200" s="176">
        <f t="shared" si="603"/>
        <v>0</v>
      </c>
      <c r="CN200" s="176">
        <f t="shared" si="603"/>
        <v>0</v>
      </c>
      <c r="CO200" s="176">
        <f t="shared" si="603"/>
        <v>0</v>
      </c>
      <c r="CP200" s="33">
        <f t="shared" si="603"/>
        <v>3266</v>
      </c>
      <c r="CQ200" s="16">
        <f t="shared" si="603"/>
        <v>0</v>
      </c>
      <c r="CR200" s="176">
        <f t="shared" si="603"/>
        <v>0</v>
      </c>
      <c r="CS200" s="176">
        <f t="shared" si="603"/>
        <v>0</v>
      </c>
      <c r="CT200" s="176">
        <f t="shared" si="603"/>
        <v>0</v>
      </c>
      <c r="CU200" s="176">
        <f t="shared" si="603"/>
        <v>0</v>
      </c>
      <c r="CV200" s="176">
        <f t="shared" si="603"/>
        <v>0</v>
      </c>
      <c r="CW200" s="33">
        <f t="shared" si="603"/>
        <v>3266</v>
      </c>
      <c r="CX200" s="16">
        <f t="shared" si="603"/>
        <v>0</v>
      </c>
    </row>
    <row r="201" spans="1:102" ht="16.5" x14ac:dyDescent="0.25">
      <c r="A201" s="11" t="s">
        <v>40</v>
      </c>
      <c r="B201" s="12" t="s">
        <v>13</v>
      </c>
      <c r="C201" s="12" t="s">
        <v>71</v>
      </c>
      <c r="D201" s="63" t="s">
        <v>108</v>
      </c>
      <c r="E201" s="15">
        <v>850</v>
      </c>
      <c r="F201" s="16">
        <f>(5154+321)+1303</f>
        <v>6778</v>
      </c>
      <c r="G201" s="16"/>
      <c r="H201" s="16"/>
      <c r="I201" s="16"/>
      <c r="J201" s="16">
        <f>F201+H201</f>
        <v>6778</v>
      </c>
      <c r="K201" s="16">
        <f>G201+I201</f>
        <v>0</v>
      </c>
      <c r="L201" s="26"/>
      <c r="M201" s="26"/>
      <c r="N201" s="26"/>
      <c r="O201" s="26"/>
      <c r="P201" s="26"/>
      <c r="Q201" s="33">
        <f>J201+L201+M201+N201+O201+P201</f>
        <v>6778</v>
      </c>
      <c r="R201" s="16">
        <f>K201+P201</f>
        <v>0</v>
      </c>
      <c r="S201" s="26"/>
      <c r="T201" s="26"/>
      <c r="U201" s="26"/>
      <c r="V201" s="26"/>
      <c r="W201" s="26"/>
      <c r="X201" s="33">
        <f>Q201+S201+T201+U201+V201+W201</f>
        <v>6778</v>
      </c>
      <c r="Y201" s="16">
        <f>R201+W201</f>
        <v>0</v>
      </c>
      <c r="Z201" s="26"/>
      <c r="AA201" s="26"/>
      <c r="AB201" s="26"/>
      <c r="AC201" s="26"/>
      <c r="AD201" s="26"/>
      <c r="AE201" s="33">
        <f>X201+Z201+AA201+AB201+AC201+AD201</f>
        <v>6778</v>
      </c>
      <c r="AF201" s="16">
        <f>Y201+AD201</f>
        <v>0</v>
      </c>
      <c r="AG201" s="26"/>
      <c r="AH201" s="26"/>
      <c r="AI201" s="26"/>
      <c r="AJ201" s="26"/>
      <c r="AK201" s="26"/>
      <c r="AL201" s="33">
        <f>AE201+AG201+AH201+AI201+AJ201+AK201</f>
        <v>6778</v>
      </c>
      <c r="AM201" s="16">
        <f>AF201+AK201</f>
        <v>0</v>
      </c>
      <c r="AN201" s="26"/>
      <c r="AO201" s="26"/>
      <c r="AP201" s="26"/>
      <c r="AQ201" s="26"/>
      <c r="AR201" s="26"/>
      <c r="AS201" s="33">
        <f>AL201+AN201+AO201+AP201+AQ201+AR201</f>
        <v>6778</v>
      </c>
      <c r="AT201" s="16">
        <f>AM201+AR201</f>
        <v>0</v>
      </c>
      <c r="AU201" s="26"/>
      <c r="AV201" s="26"/>
      <c r="AW201" s="26"/>
      <c r="AX201" s="26"/>
      <c r="AY201" s="26"/>
      <c r="AZ201" s="33">
        <f>AS201+AU201+AV201+AW201+AX201+AY201</f>
        <v>6778</v>
      </c>
      <c r="BA201" s="16">
        <f>AT201+AY201</f>
        <v>0</v>
      </c>
      <c r="BB201" s="26"/>
      <c r="BC201" s="26"/>
      <c r="BD201" s="26"/>
      <c r="BE201" s="26"/>
      <c r="BF201" s="26"/>
      <c r="BG201" s="33">
        <f>AZ201+BB201+BC201+BD201+BE201+BF201</f>
        <v>6778</v>
      </c>
      <c r="BH201" s="16">
        <f>BA201+BF201</f>
        <v>0</v>
      </c>
      <c r="BI201" s="26"/>
      <c r="BJ201" s="26"/>
      <c r="BK201" s="26"/>
      <c r="BL201" s="26"/>
      <c r="BM201" s="26"/>
      <c r="BN201" s="33">
        <f>BG201+BI201+BJ201+BK201+BL201+BM201</f>
        <v>6778</v>
      </c>
      <c r="BO201" s="16">
        <f>BH201+BM201</f>
        <v>0</v>
      </c>
      <c r="BP201" s="26">
        <f>-15-644+60</f>
        <v>-599</v>
      </c>
      <c r="BQ201" s="26"/>
      <c r="BR201" s="26"/>
      <c r="BS201" s="26"/>
      <c r="BT201" s="26"/>
      <c r="BU201" s="33">
        <f>BN201+BP201+BQ201+BR201+BS201+BT201</f>
        <v>6179</v>
      </c>
      <c r="BV201" s="16">
        <f>BO201+BT201</f>
        <v>0</v>
      </c>
      <c r="BW201" s="183">
        <v>-578</v>
      </c>
      <c r="BX201" s="183"/>
      <c r="BY201" s="183"/>
      <c r="BZ201" s="183"/>
      <c r="CA201" s="183"/>
      <c r="CB201" s="33">
        <f>BU201+BW201+BX201+BY201+BZ201+CA201</f>
        <v>5601</v>
      </c>
      <c r="CC201" s="16">
        <f>BV201+CA201</f>
        <v>0</v>
      </c>
      <c r="CD201" s="183">
        <v>-728</v>
      </c>
      <c r="CE201" s="183"/>
      <c r="CF201" s="183"/>
      <c r="CG201" s="183"/>
      <c r="CH201" s="183"/>
      <c r="CI201" s="33">
        <f>CB201+CD201+CE201+CF201+CG201+CH201</f>
        <v>4873</v>
      </c>
      <c r="CJ201" s="16">
        <f>CC201+CH201</f>
        <v>0</v>
      </c>
      <c r="CK201" s="183">
        <v>271</v>
      </c>
      <c r="CL201" s="183">
        <v>-1878</v>
      </c>
      <c r="CM201" s="183"/>
      <c r="CN201" s="183"/>
      <c r="CO201" s="183"/>
      <c r="CP201" s="33">
        <f>CI201+CK201+CL201+CM201+CN201+CO201</f>
        <v>3266</v>
      </c>
      <c r="CQ201" s="16">
        <f>CJ201+CO201</f>
        <v>0</v>
      </c>
      <c r="CR201" s="183"/>
      <c r="CS201" s="183"/>
      <c r="CT201" s="183"/>
      <c r="CU201" s="183"/>
      <c r="CV201" s="183"/>
      <c r="CW201" s="33">
        <f>CP201+CR201+CS201+CT201+CU201+CV201</f>
        <v>3266</v>
      </c>
      <c r="CX201" s="16">
        <f>CQ201+CV201</f>
        <v>0</v>
      </c>
    </row>
    <row r="202" spans="1:102" ht="49.5" x14ac:dyDescent="0.25">
      <c r="A202" s="11" t="s">
        <v>109</v>
      </c>
      <c r="B202" s="12" t="s">
        <v>13</v>
      </c>
      <c r="C202" s="12" t="s">
        <v>71</v>
      </c>
      <c r="D202" s="63" t="s">
        <v>110</v>
      </c>
      <c r="E202" s="12"/>
      <c r="F202" s="16">
        <f>F203</f>
        <v>4080</v>
      </c>
      <c r="G202" s="16">
        <f>G203</f>
        <v>0</v>
      </c>
      <c r="H202" s="16">
        <f t="shared" ref="H202:W203" si="604">H203</f>
        <v>0</v>
      </c>
      <c r="I202" s="16">
        <f t="shared" si="604"/>
        <v>0</v>
      </c>
      <c r="J202" s="16">
        <f t="shared" si="604"/>
        <v>4080</v>
      </c>
      <c r="K202" s="16">
        <f t="shared" si="604"/>
        <v>0</v>
      </c>
      <c r="L202" s="16">
        <f t="shared" si="604"/>
        <v>0</v>
      </c>
      <c r="M202" s="16">
        <f t="shared" si="604"/>
        <v>0</v>
      </c>
      <c r="N202" s="16">
        <f t="shared" si="604"/>
        <v>0</v>
      </c>
      <c r="O202" s="16">
        <f t="shared" si="604"/>
        <v>0</v>
      </c>
      <c r="P202" s="16">
        <f t="shared" si="604"/>
        <v>0</v>
      </c>
      <c r="Q202" s="33">
        <f t="shared" si="604"/>
        <v>4080</v>
      </c>
      <c r="R202" s="16">
        <f t="shared" si="604"/>
        <v>0</v>
      </c>
      <c r="S202" s="16">
        <f t="shared" si="604"/>
        <v>0</v>
      </c>
      <c r="T202" s="16">
        <f t="shared" si="604"/>
        <v>0</v>
      </c>
      <c r="U202" s="16">
        <f t="shared" si="604"/>
        <v>0</v>
      </c>
      <c r="V202" s="16">
        <f t="shared" si="604"/>
        <v>0</v>
      </c>
      <c r="W202" s="16">
        <f t="shared" si="604"/>
        <v>0</v>
      </c>
      <c r="X202" s="33">
        <f t="shared" ref="S202:AH203" si="605">X203</f>
        <v>4080</v>
      </c>
      <c r="Y202" s="16">
        <f t="shared" si="605"/>
        <v>0</v>
      </c>
      <c r="Z202" s="16">
        <f t="shared" si="605"/>
        <v>0</v>
      </c>
      <c r="AA202" s="16">
        <f t="shared" si="605"/>
        <v>0</v>
      </c>
      <c r="AB202" s="16">
        <f t="shared" si="605"/>
        <v>0</v>
      </c>
      <c r="AC202" s="16">
        <f t="shared" si="605"/>
        <v>0</v>
      </c>
      <c r="AD202" s="16">
        <f t="shared" si="605"/>
        <v>0</v>
      </c>
      <c r="AE202" s="33">
        <f t="shared" si="605"/>
        <v>4080</v>
      </c>
      <c r="AF202" s="16">
        <f t="shared" si="605"/>
        <v>0</v>
      </c>
      <c r="AG202" s="16">
        <f t="shared" si="605"/>
        <v>0</v>
      </c>
      <c r="AH202" s="16">
        <f t="shared" si="605"/>
        <v>0</v>
      </c>
      <c r="AI202" s="16">
        <f t="shared" ref="AG202:AV203" si="606">AI203</f>
        <v>0</v>
      </c>
      <c r="AJ202" s="16">
        <f t="shared" si="606"/>
        <v>0</v>
      </c>
      <c r="AK202" s="16">
        <f t="shared" si="606"/>
        <v>0</v>
      </c>
      <c r="AL202" s="33">
        <f t="shared" si="606"/>
        <v>4080</v>
      </c>
      <c r="AM202" s="16">
        <f t="shared" si="606"/>
        <v>0</v>
      </c>
      <c r="AN202" s="16">
        <f t="shared" si="606"/>
        <v>0</v>
      </c>
      <c r="AO202" s="16">
        <f t="shared" si="606"/>
        <v>0</v>
      </c>
      <c r="AP202" s="16">
        <f t="shared" si="606"/>
        <v>0</v>
      </c>
      <c r="AQ202" s="16">
        <f t="shared" si="606"/>
        <v>0</v>
      </c>
      <c r="AR202" s="16">
        <f t="shared" si="606"/>
        <v>0</v>
      </c>
      <c r="AS202" s="33">
        <f t="shared" si="606"/>
        <v>4080</v>
      </c>
      <c r="AT202" s="16">
        <f t="shared" si="606"/>
        <v>0</v>
      </c>
      <c r="AU202" s="16">
        <f t="shared" si="606"/>
        <v>0</v>
      </c>
      <c r="AV202" s="16">
        <f t="shared" si="606"/>
        <v>0</v>
      </c>
      <c r="AW202" s="16">
        <f t="shared" ref="AU202:BJ203" si="607">AW203</f>
        <v>0</v>
      </c>
      <c r="AX202" s="16">
        <f t="shared" si="607"/>
        <v>0</v>
      </c>
      <c r="AY202" s="16">
        <f t="shared" si="607"/>
        <v>0</v>
      </c>
      <c r="AZ202" s="33">
        <f t="shared" si="607"/>
        <v>4080</v>
      </c>
      <c r="BA202" s="16">
        <f t="shared" si="607"/>
        <v>0</v>
      </c>
      <c r="BB202" s="16">
        <f t="shared" si="607"/>
        <v>0</v>
      </c>
      <c r="BC202" s="16">
        <f t="shared" si="607"/>
        <v>0</v>
      </c>
      <c r="BD202" s="16">
        <f t="shared" si="607"/>
        <v>0</v>
      </c>
      <c r="BE202" s="16">
        <f t="shared" si="607"/>
        <v>0</v>
      </c>
      <c r="BF202" s="16">
        <f t="shared" si="607"/>
        <v>0</v>
      </c>
      <c r="BG202" s="33">
        <f t="shared" si="607"/>
        <v>4080</v>
      </c>
      <c r="BH202" s="16">
        <f t="shared" si="607"/>
        <v>0</v>
      </c>
      <c r="BI202" s="16">
        <f t="shared" si="607"/>
        <v>0</v>
      </c>
      <c r="BJ202" s="16">
        <f t="shared" si="607"/>
        <v>0</v>
      </c>
      <c r="BK202" s="16">
        <f t="shared" ref="BI202:BX203" si="608">BK203</f>
        <v>0</v>
      </c>
      <c r="BL202" s="16">
        <f t="shared" si="608"/>
        <v>0</v>
      </c>
      <c r="BM202" s="16">
        <f t="shared" si="608"/>
        <v>0</v>
      </c>
      <c r="BN202" s="33">
        <f t="shared" si="608"/>
        <v>4080</v>
      </c>
      <c r="BO202" s="16">
        <f t="shared" si="608"/>
        <v>0</v>
      </c>
      <c r="BP202" s="16">
        <f t="shared" si="608"/>
        <v>219</v>
      </c>
      <c r="BQ202" s="16">
        <f t="shared" si="608"/>
        <v>0</v>
      </c>
      <c r="BR202" s="16">
        <f t="shared" si="608"/>
        <v>0</v>
      </c>
      <c r="BS202" s="16">
        <f t="shared" si="608"/>
        <v>0</v>
      </c>
      <c r="BT202" s="16">
        <f t="shared" si="608"/>
        <v>0</v>
      </c>
      <c r="BU202" s="33">
        <f t="shared" si="608"/>
        <v>4299</v>
      </c>
      <c r="BV202" s="16">
        <f t="shared" si="608"/>
        <v>0</v>
      </c>
      <c r="BW202" s="176">
        <f t="shared" si="608"/>
        <v>578</v>
      </c>
      <c r="BX202" s="176">
        <f t="shared" si="608"/>
        <v>0</v>
      </c>
      <c r="BY202" s="176">
        <f t="shared" ref="BW202:CL203" si="609">BY203</f>
        <v>0</v>
      </c>
      <c r="BZ202" s="176">
        <f t="shared" si="609"/>
        <v>0</v>
      </c>
      <c r="CA202" s="176">
        <f t="shared" si="609"/>
        <v>0</v>
      </c>
      <c r="CB202" s="33">
        <f t="shared" si="609"/>
        <v>4877</v>
      </c>
      <c r="CC202" s="16">
        <f t="shared" si="609"/>
        <v>0</v>
      </c>
      <c r="CD202" s="176">
        <f t="shared" si="609"/>
        <v>0</v>
      </c>
      <c r="CE202" s="176">
        <f t="shared" si="609"/>
        <v>0</v>
      </c>
      <c r="CF202" s="176">
        <f t="shared" si="609"/>
        <v>0</v>
      </c>
      <c r="CG202" s="176">
        <f t="shared" si="609"/>
        <v>0</v>
      </c>
      <c r="CH202" s="176">
        <f t="shared" si="609"/>
        <v>0</v>
      </c>
      <c r="CI202" s="33">
        <f t="shared" si="609"/>
        <v>4877</v>
      </c>
      <c r="CJ202" s="16">
        <f t="shared" si="609"/>
        <v>0</v>
      </c>
      <c r="CK202" s="176">
        <f t="shared" si="609"/>
        <v>0</v>
      </c>
      <c r="CL202" s="176">
        <f t="shared" si="609"/>
        <v>0</v>
      </c>
      <c r="CM202" s="176">
        <f t="shared" ref="CK202:CX203" si="610">CM203</f>
        <v>0</v>
      </c>
      <c r="CN202" s="176">
        <f t="shared" si="610"/>
        <v>0</v>
      </c>
      <c r="CO202" s="176">
        <f t="shared" si="610"/>
        <v>0</v>
      </c>
      <c r="CP202" s="33">
        <f t="shared" si="610"/>
        <v>4877</v>
      </c>
      <c r="CQ202" s="16">
        <f t="shared" si="610"/>
        <v>0</v>
      </c>
      <c r="CR202" s="176">
        <f t="shared" si="610"/>
        <v>0</v>
      </c>
      <c r="CS202" s="176">
        <f t="shared" si="610"/>
        <v>0</v>
      </c>
      <c r="CT202" s="176">
        <f t="shared" si="610"/>
        <v>0</v>
      </c>
      <c r="CU202" s="176">
        <f t="shared" si="610"/>
        <v>0</v>
      </c>
      <c r="CV202" s="176">
        <f t="shared" si="610"/>
        <v>0</v>
      </c>
      <c r="CW202" s="33">
        <f t="shared" si="610"/>
        <v>4877</v>
      </c>
      <c r="CX202" s="16">
        <f t="shared" si="610"/>
        <v>0</v>
      </c>
    </row>
    <row r="203" spans="1:102" ht="33" x14ac:dyDescent="0.25">
      <c r="A203" s="11" t="s">
        <v>33</v>
      </c>
      <c r="B203" s="12" t="s">
        <v>13</v>
      </c>
      <c r="C203" s="12" t="s">
        <v>71</v>
      </c>
      <c r="D203" s="63" t="s">
        <v>110</v>
      </c>
      <c r="E203" s="15">
        <v>200</v>
      </c>
      <c r="F203" s="16">
        <f>F204</f>
        <v>4080</v>
      </c>
      <c r="G203" s="16">
        <f>G204</f>
        <v>0</v>
      </c>
      <c r="H203" s="16">
        <f t="shared" si="604"/>
        <v>0</v>
      </c>
      <c r="I203" s="16">
        <f t="shared" si="604"/>
        <v>0</v>
      </c>
      <c r="J203" s="16">
        <f t="shared" si="604"/>
        <v>4080</v>
      </c>
      <c r="K203" s="16">
        <f t="shared" si="604"/>
        <v>0</v>
      </c>
      <c r="L203" s="16">
        <f t="shared" si="604"/>
        <v>0</v>
      </c>
      <c r="M203" s="16">
        <f t="shared" si="604"/>
        <v>0</v>
      </c>
      <c r="N203" s="16">
        <f t="shared" si="604"/>
        <v>0</v>
      </c>
      <c r="O203" s="16">
        <f t="shared" si="604"/>
        <v>0</v>
      </c>
      <c r="P203" s="16">
        <f t="shared" si="604"/>
        <v>0</v>
      </c>
      <c r="Q203" s="33">
        <f t="shared" si="604"/>
        <v>4080</v>
      </c>
      <c r="R203" s="16">
        <f t="shared" si="604"/>
        <v>0</v>
      </c>
      <c r="S203" s="16">
        <f t="shared" si="605"/>
        <v>0</v>
      </c>
      <c r="T203" s="16">
        <f t="shared" si="605"/>
        <v>0</v>
      </c>
      <c r="U203" s="16">
        <f t="shared" si="605"/>
        <v>0</v>
      </c>
      <c r="V203" s="16">
        <f t="shared" si="605"/>
        <v>0</v>
      </c>
      <c r="W203" s="16">
        <f t="shared" si="605"/>
        <v>0</v>
      </c>
      <c r="X203" s="33">
        <f t="shared" si="605"/>
        <v>4080</v>
      </c>
      <c r="Y203" s="16">
        <f t="shared" si="605"/>
        <v>0</v>
      </c>
      <c r="Z203" s="16">
        <f t="shared" si="605"/>
        <v>0</v>
      </c>
      <c r="AA203" s="16">
        <f t="shared" si="605"/>
        <v>0</v>
      </c>
      <c r="AB203" s="16">
        <f t="shared" si="605"/>
        <v>0</v>
      </c>
      <c r="AC203" s="16">
        <f t="shared" si="605"/>
        <v>0</v>
      </c>
      <c r="AD203" s="16">
        <f t="shared" si="605"/>
        <v>0</v>
      </c>
      <c r="AE203" s="33">
        <f t="shared" si="605"/>
        <v>4080</v>
      </c>
      <c r="AF203" s="16">
        <f t="shared" si="605"/>
        <v>0</v>
      </c>
      <c r="AG203" s="16">
        <f t="shared" si="606"/>
        <v>0</v>
      </c>
      <c r="AH203" s="16">
        <f t="shared" si="606"/>
        <v>0</v>
      </c>
      <c r="AI203" s="16">
        <f t="shared" si="606"/>
        <v>0</v>
      </c>
      <c r="AJ203" s="16">
        <f t="shared" si="606"/>
        <v>0</v>
      </c>
      <c r="AK203" s="16">
        <f t="shared" si="606"/>
        <v>0</v>
      </c>
      <c r="AL203" s="33">
        <f t="shared" si="606"/>
        <v>4080</v>
      </c>
      <c r="AM203" s="16">
        <f t="shared" si="606"/>
        <v>0</v>
      </c>
      <c r="AN203" s="16">
        <f t="shared" si="606"/>
        <v>0</v>
      </c>
      <c r="AO203" s="16">
        <f t="shared" si="606"/>
        <v>0</v>
      </c>
      <c r="AP203" s="16">
        <f t="shared" si="606"/>
        <v>0</v>
      </c>
      <c r="AQ203" s="16">
        <f t="shared" si="606"/>
        <v>0</v>
      </c>
      <c r="AR203" s="16">
        <f t="shared" si="606"/>
        <v>0</v>
      </c>
      <c r="AS203" s="33">
        <f t="shared" si="606"/>
        <v>4080</v>
      </c>
      <c r="AT203" s="16">
        <f t="shared" si="606"/>
        <v>0</v>
      </c>
      <c r="AU203" s="16">
        <f t="shared" si="607"/>
        <v>0</v>
      </c>
      <c r="AV203" s="16">
        <f t="shared" si="607"/>
        <v>0</v>
      </c>
      <c r="AW203" s="16">
        <f t="shared" si="607"/>
        <v>0</v>
      </c>
      <c r="AX203" s="16">
        <f t="shared" si="607"/>
        <v>0</v>
      </c>
      <c r="AY203" s="16">
        <f t="shared" si="607"/>
        <v>0</v>
      </c>
      <c r="AZ203" s="33">
        <f t="shared" si="607"/>
        <v>4080</v>
      </c>
      <c r="BA203" s="16">
        <f t="shared" si="607"/>
        <v>0</v>
      </c>
      <c r="BB203" s="16">
        <f t="shared" si="607"/>
        <v>0</v>
      </c>
      <c r="BC203" s="16">
        <f t="shared" si="607"/>
        <v>0</v>
      </c>
      <c r="BD203" s="16">
        <f t="shared" si="607"/>
        <v>0</v>
      </c>
      <c r="BE203" s="16">
        <f t="shared" si="607"/>
        <v>0</v>
      </c>
      <c r="BF203" s="16">
        <f t="shared" si="607"/>
        <v>0</v>
      </c>
      <c r="BG203" s="33">
        <f t="shared" si="607"/>
        <v>4080</v>
      </c>
      <c r="BH203" s="16">
        <f t="shared" si="607"/>
        <v>0</v>
      </c>
      <c r="BI203" s="16">
        <f t="shared" si="608"/>
        <v>0</v>
      </c>
      <c r="BJ203" s="16">
        <f t="shared" si="608"/>
        <v>0</v>
      </c>
      <c r="BK203" s="16">
        <f t="shared" si="608"/>
        <v>0</v>
      </c>
      <c r="BL203" s="16">
        <f t="shared" si="608"/>
        <v>0</v>
      </c>
      <c r="BM203" s="16">
        <f t="shared" si="608"/>
        <v>0</v>
      </c>
      <c r="BN203" s="33">
        <f t="shared" si="608"/>
        <v>4080</v>
      </c>
      <c r="BO203" s="16">
        <f t="shared" si="608"/>
        <v>0</v>
      </c>
      <c r="BP203" s="16">
        <f t="shared" si="608"/>
        <v>219</v>
      </c>
      <c r="BQ203" s="16">
        <f t="shared" si="608"/>
        <v>0</v>
      </c>
      <c r="BR203" s="16">
        <f t="shared" si="608"/>
        <v>0</v>
      </c>
      <c r="BS203" s="16">
        <f t="shared" si="608"/>
        <v>0</v>
      </c>
      <c r="BT203" s="16">
        <f t="shared" si="608"/>
        <v>0</v>
      </c>
      <c r="BU203" s="33">
        <f t="shared" si="608"/>
        <v>4299</v>
      </c>
      <c r="BV203" s="16">
        <f t="shared" si="608"/>
        <v>0</v>
      </c>
      <c r="BW203" s="176">
        <f t="shared" si="609"/>
        <v>578</v>
      </c>
      <c r="BX203" s="176">
        <f t="shared" si="609"/>
        <v>0</v>
      </c>
      <c r="BY203" s="176">
        <f t="shared" si="609"/>
        <v>0</v>
      </c>
      <c r="BZ203" s="176">
        <f t="shared" si="609"/>
        <v>0</v>
      </c>
      <c r="CA203" s="176">
        <f t="shared" si="609"/>
        <v>0</v>
      </c>
      <c r="CB203" s="33">
        <f t="shared" si="609"/>
        <v>4877</v>
      </c>
      <c r="CC203" s="16">
        <f t="shared" si="609"/>
        <v>0</v>
      </c>
      <c r="CD203" s="176">
        <f t="shared" si="609"/>
        <v>0</v>
      </c>
      <c r="CE203" s="176">
        <f t="shared" si="609"/>
        <v>0</v>
      </c>
      <c r="CF203" s="176">
        <f t="shared" si="609"/>
        <v>0</v>
      </c>
      <c r="CG203" s="176">
        <f t="shared" si="609"/>
        <v>0</v>
      </c>
      <c r="CH203" s="176">
        <f t="shared" si="609"/>
        <v>0</v>
      </c>
      <c r="CI203" s="33">
        <f t="shared" si="609"/>
        <v>4877</v>
      </c>
      <c r="CJ203" s="16">
        <f t="shared" si="609"/>
        <v>0</v>
      </c>
      <c r="CK203" s="176">
        <f t="shared" si="610"/>
        <v>0</v>
      </c>
      <c r="CL203" s="176">
        <f t="shared" si="610"/>
        <v>0</v>
      </c>
      <c r="CM203" s="176">
        <f t="shared" si="610"/>
        <v>0</v>
      </c>
      <c r="CN203" s="176">
        <f t="shared" si="610"/>
        <v>0</v>
      </c>
      <c r="CO203" s="176">
        <f t="shared" si="610"/>
        <v>0</v>
      </c>
      <c r="CP203" s="33">
        <f t="shared" si="610"/>
        <v>4877</v>
      </c>
      <c r="CQ203" s="16">
        <f t="shared" si="610"/>
        <v>0</v>
      </c>
      <c r="CR203" s="176">
        <f t="shared" si="610"/>
        <v>0</v>
      </c>
      <c r="CS203" s="176">
        <f t="shared" si="610"/>
        <v>0</v>
      </c>
      <c r="CT203" s="176">
        <f t="shared" si="610"/>
        <v>0</v>
      </c>
      <c r="CU203" s="176">
        <f t="shared" si="610"/>
        <v>0</v>
      </c>
      <c r="CV203" s="176">
        <f t="shared" si="610"/>
        <v>0</v>
      </c>
      <c r="CW203" s="33">
        <f t="shared" si="610"/>
        <v>4877</v>
      </c>
      <c r="CX203" s="16">
        <f t="shared" si="610"/>
        <v>0</v>
      </c>
    </row>
    <row r="204" spans="1:102" ht="33" x14ac:dyDescent="0.25">
      <c r="A204" s="78" t="s">
        <v>34</v>
      </c>
      <c r="B204" s="12" t="s">
        <v>13</v>
      </c>
      <c r="C204" s="12" t="s">
        <v>71</v>
      </c>
      <c r="D204" s="63" t="s">
        <v>110</v>
      </c>
      <c r="E204" s="15">
        <v>240</v>
      </c>
      <c r="F204" s="16">
        <v>4080</v>
      </c>
      <c r="G204" s="16"/>
      <c r="H204" s="16"/>
      <c r="I204" s="16"/>
      <c r="J204" s="16">
        <f>F204+H204</f>
        <v>4080</v>
      </c>
      <c r="K204" s="16">
        <f>G204+I204</f>
        <v>0</v>
      </c>
      <c r="L204" s="26"/>
      <c r="M204" s="26"/>
      <c r="N204" s="26"/>
      <c r="O204" s="26"/>
      <c r="P204" s="26"/>
      <c r="Q204" s="33">
        <f>J204+L204+M204+N204+O204+P204</f>
        <v>4080</v>
      </c>
      <c r="R204" s="16">
        <f>K204+P204</f>
        <v>0</v>
      </c>
      <c r="S204" s="26"/>
      <c r="T204" s="26"/>
      <c r="U204" s="26"/>
      <c r="V204" s="26"/>
      <c r="W204" s="26"/>
      <c r="X204" s="33">
        <f>Q204+S204+T204+U204+V204+W204</f>
        <v>4080</v>
      </c>
      <c r="Y204" s="16">
        <f>R204+W204</f>
        <v>0</v>
      </c>
      <c r="Z204" s="26"/>
      <c r="AA204" s="26"/>
      <c r="AB204" s="26"/>
      <c r="AC204" s="26"/>
      <c r="AD204" s="26"/>
      <c r="AE204" s="33">
        <f>X204+Z204+AA204+AB204+AC204+AD204</f>
        <v>4080</v>
      </c>
      <c r="AF204" s="16">
        <f>Y204+AD204</f>
        <v>0</v>
      </c>
      <c r="AG204" s="26"/>
      <c r="AH204" s="26"/>
      <c r="AI204" s="26"/>
      <c r="AJ204" s="26"/>
      <c r="AK204" s="26"/>
      <c r="AL204" s="33">
        <f>AE204+AG204+AH204+AI204+AJ204+AK204</f>
        <v>4080</v>
      </c>
      <c r="AM204" s="16">
        <f>AF204+AK204</f>
        <v>0</v>
      </c>
      <c r="AN204" s="26"/>
      <c r="AO204" s="26"/>
      <c r="AP204" s="26"/>
      <c r="AQ204" s="26"/>
      <c r="AR204" s="26"/>
      <c r="AS204" s="33">
        <f>AL204+AN204+AO204+AP204+AQ204+AR204</f>
        <v>4080</v>
      </c>
      <c r="AT204" s="16">
        <f>AM204+AR204</f>
        <v>0</v>
      </c>
      <c r="AU204" s="26"/>
      <c r="AV204" s="26"/>
      <c r="AW204" s="26"/>
      <c r="AX204" s="26"/>
      <c r="AY204" s="26"/>
      <c r="AZ204" s="33">
        <f>AS204+AU204+AV204+AW204+AX204+AY204</f>
        <v>4080</v>
      </c>
      <c r="BA204" s="16">
        <f>AT204+AY204</f>
        <v>0</v>
      </c>
      <c r="BB204" s="26"/>
      <c r="BC204" s="26"/>
      <c r="BD204" s="26"/>
      <c r="BE204" s="26"/>
      <c r="BF204" s="26"/>
      <c r="BG204" s="33">
        <f>AZ204+BB204+BC204+BD204+BE204+BF204</f>
        <v>4080</v>
      </c>
      <c r="BH204" s="16">
        <f>BA204+BF204</f>
        <v>0</v>
      </c>
      <c r="BI204" s="26"/>
      <c r="BJ204" s="26"/>
      <c r="BK204" s="26"/>
      <c r="BL204" s="26"/>
      <c r="BM204" s="26"/>
      <c r="BN204" s="33">
        <f>BG204+BI204+BJ204+BK204+BL204+BM204</f>
        <v>4080</v>
      </c>
      <c r="BO204" s="16">
        <f>BH204+BM204</f>
        <v>0</v>
      </c>
      <c r="BP204" s="26">
        <v>219</v>
      </c>
      <c r="BQ204" s="26"/>
      <c r="BR204" s="26"/>
      <c r="BS204" s="26"/>
      <c r="BT204" s="26"/>
      <c r="BU204" s="33">
        <f>BN204+BP204+BQ204+BR204+BS204+BT204</f>
        <v>4299</v>
      </c>
      <c r="BV204" s="16">
        <f>BO204+BT204</f>
        <v>0</v>
      </c>
      <c r="BW204" s="183">
        <v>578</v>
      </c>
      <c r="BX204" s="183"/>
      <c r="BY204" s="183"/>
      <c r="BZ204" s="183"/>
      <c r="CA204" s="183"/>
      <c r="CB204" s="33">
        <f>BU204+BW204+BX204+BY204+BZ204+CA204</f>
        <v>4877</v>
      </c>
      <c r="CC204" s="16">
        <f>BV204+CA204</f>
        <v>0</v>
      </c>
      <c r="CD204" s="183"/>
      <c r="CE204" s="183"/>
      <c r="CF204" s="183"/>
      <c r="CG204" s="183"/>
      <c r="CH204" s="183"/>
      <c r="CI204" s="33">
        <f>CB204+CD204+CE204+CF204+CG204+CH204</f>
        <v>4877</v>
      </c>
      <c r="CJ204" s="16">
        <f>CC204+CH204</f>
        <v>0</v>
      </c>
      <c r="CK204" s="183"/>
      <c r="CL204" s="183"/>
      <c r="CM204" s="183"/>
      <c r="CN204" s="183"/>
      <c r="CO204" s="183"/>
      <c r="CP204" s="33">
        <f>CI204+CK204+CL204+CM204+CN204+CO204</f>
        <v>4877</v>
      </c>
      <c r="CQ204" s="16">
        <f>CJ204+CO204</f>
        <v>0</v>
      </c>
      <c r="CR204" s="183"/>
      <c r="CS204" s="183"/>
      <c r="CT204" s="183"/>
      <c r="CU204" s="183"/>
      <c r="CV204" s="183"/>
      <c r="CW204" s="33">
        <f>CP204+CR204+CS204+CT204+CU204+CV204</f>
        <v>4877</v>
      </c>
      <c r="CX204" s="16">
        <f>CQ204+CV204</f>
        <v>0</v>
      </c>
    </row>
    <row r="205" spans="1:102" ht="16.5" x14ac:dyDescent="0.25">
      <c r="A205" s="11" t="s">
        <v>111</v>
      </c>
      <c r="B205" s="12" t="s">
        <v>13</v>
      </c>
      <c r="C205" s="12" t="s">
        <v>71</v>
      </c>
      <c r="D205" s="14" t="s">
        <v>112</v>
      </c>
      <c r="E205" s="12"/>
      <c r="F205" s="16">
        <f t="shared" ref="F205:K205" si="611">F206+F213</f>
        <v>208592</v>
      </c>
      <c r="G205" s="16">
        <f t="shared" si="611"/>
        <v>0</v>
      </c>
      <c r="H205" s="16">
        <f t="shared" si="611"/>
        <v>0</v>
      </c>
      <c r="I205" s="16">
        <f t="shared" si="611"/>
        <v>0</v>
      </c>
      <c r="J205" s="16">
        <f t="shared" si="611"/>
        <v>208592</v>
      </c>
      <c r="K205" s="16">
        <f t="shared" si="611"/>
        <v>0</v>
      </c>
      <c r="L205" s="16">
        <f t="shared" ref="L205:R205" si="612">L206+L213</f>
        <v>0</v>
      </c>
      <c r="M205" s="16">
        <f t="shared" si="612"/>
        <v>0</v>
      </c>
      <c r="N205" s="16">
        <f t="shared" si="612"/>
        <v>6590</v>
      </c>
      <c r="O205" s="16">
        <f t="shared" si="612"/>
        <v>0</v>
      </c>
      <c r="P205" s="16">
        <f t="shared" si="612"/>
        <v>0</v>
      </c>
      <c r="Q205" s="33">
        <f t="shared" si="612"/>
        <v>215182</v>
      </c>
      <c r="R205" s="16">
        <f t="shared" si="612"/>
        <v>0</v>
      </c>
      <c r="S205" s="16">
        <f t="shared" ref="S205:Y205" si="613">S206+S213</f>
        <v>0</v>
      </c>
      <c r="T205" s="16">
        <f t="shared" si="613"/>
        <v>0</v>
      </c>
      <c r="U205" s="16">
        <f t="shared" si="613"/>
        <v>0</v>
      </c>
      <c r="V205" s="16">
        <f t="shared" si="613"/>
        <v>0</v>
      </c>
      <c r="W205" s="16">
        <f t="shared" si="613"/>
        <v>0</v>
      </c>
      <c r="X205" s="33">
        <f t="shared" si="613"/>
        <v>215182</v>
      </c>
      <c r="Y205" s="16">
        <f t="shared" si="613"/>
        <v>0</v>
      </c>
      <c r="Z205" s="16">
        <f t="shared" ref="Z205:AF205" si="614">Z206+Z213</f>
        <v>0</v>
      </c>
      <c r="AA205" s="16">
        <f t="shared" si="614"/>
        <v>0</v>
      </c>
      <c r="AB205" s="16">
        <f t="shared" si="614"/>
        <v>264</v>
      </c>
      <c r="AC205" s="16">
        <f t="shared" si="614"/>
        <v>0</v>
      </c>
      <c r="AD205" s="16">
        <f t="shared" si="614"/>
        <v>0</v>
      </c>
      <c r="AE205" s="33">
        <f t="shared" si="614"/>
        <v>215446</v>
      </c>
      <c r="AF205" s="16">
        <f t="shared" si="614"/>
        <v>0</v>
      </c>
      <c r="AG205" s="16">
        <f t="shared" ref="AG205:AM205" si="615">AG206+AG213</f>
        <v>0</v>
      </c>
      <c r="AH205" s="16">
        <f t="shared" si="615"/>
        <v>0</v>
      </c>
      <c r="AI205" s="16">
        <f t="shared" si="615"/>
        <v>0</v>
      </c>
      <c r="AJ205" s="16">
        <f t="shared" si="615"/>
        <v>0</v>
      </c>
      <c r="AK205" s="16">
        <f t="shared" si="615"/>
        <v>0</v>
      </c>
      <c r="AL205" s="33">
        <f t="shared" si="615"/>
        <v>215446</v>
      </c>
      <c r="AM205" s="16">
        <f t="shared" si="615"/>
        <v>0</v>
      </c>
      <c r="AN205" s="16">
        <f t="shared" ref="AN205:AT205" si="616">AN206+AN213</f>
        <v>0</v>
      </c>
      <c r="AO205" s="16">
        <f t="shared" si="616"/>
        <v>0</v>
      </c>
      <c r="AP205" s="16">
        <f t="shared" si="616"/>
        <v>647</v>
      </c>
      <c r="AQ205" s="16">
        <f t="shared" si="616"/>
        <v>0</v>
      </c>
      <c r="AR205" s="16">
        <f t="shared" si="616"/>
        <v>0</v>
      </c>
      <c r="AS205" s="33">
        <f t="shared" si="616"/>
        <v>216093</v>
      </c>
      <c r="AT205" s="16">
        <f t="shared" si="616"/>
        <v>0</v>
      </c>
      <c r="AU205" s="16">
        <f t="shared" ref="AU205:BA205" si="617">AU206+AU213</f>
        <v>0</v>
      </c>
      <c r="AV205" s="16">
        <f t="shared" si="617"/>
        <v>0</v>
      </c>
      <c r="AW205" s="16">
        <f t="shared" si="617"/>
        <v>1030</v>
      </c>
      <c r="AX205" s="16">
        <f t="shared" si="617"/>
        <v>0</v>
      </c>
      <c r="AY205" s="16">
        <f t="shared" si="617"/>
        <v>0</v>
      </c>
      <c r="AZ205" s="33">
        <f t="shared" si="617"/>
        <v>217123</v>
      </c>
      <c r="BA205" s="16">
        <f t="shared" si="617"/>
        <v>0</v>
      </c>
      <c r="BB205" s="16">
        <f t="shared" ref="BB205:BH205" si="618">BB206+BB213</f>
        <v>0</v>
      </c>
      <c r="BC205" s="16">
        <f t="shared" si="618"/>
        <v>0</v>
      </c>
      <c r="BD205" s="16">
        <f t="shared" si="618"/>
        <v>2174</v>
      </c>
      <c r="BE205" s="16">
        <f t="shared" si="618"/>
        <v>0</v>
      </c>
      <c r="BF205" s="16">
        <f t="shared" si="618"/>
        <v>0</v>
      </c>
      <c r="BG205" s="33">
        <f t="shared" si="618"/>
        <v>219297</v>
      </c>
      <c r="BH205" s="16">
        <f t="shared" si="618"/>
        <v>0</v>
      </c>
      <c r="BI205" s="16">
        <f t="shared" ref="BI205:BO205" si="619">BI206+BI213</f>
        <v>0</v>
      </c>
      <c r="BJ205" s="16">
        <f t="shared" si="619"/>
        <v>0</v>
      </c>
      <c r="BK205" s="16">
        <f t="shared" si="619"/>
        <v>0</v>
      </c>
      <c r="BL205" s="16">
        <f t="shared" si="619"/>
        <v>0</v>
      </c>
      <c r="BM205" s="16">
        <f t="shared" si="619"/>
        <v>0</v>
      </c>
      <c r="BN205" s="33">
        <f t="shared" si="619"/>
        <v>219297</v>
      </c>
      <c r="BO205" s="16">
        <f t="shared" si="619"/>
        <v>0</v>
      </c>
      <c r="BP205" s="16">
        <f t="shared" ref="BP205:BV205" si="620">BP206+BP213</f>
        <v>333</v>
      </c>
      <c r="BQ205" s="16">
        <f t="shared" si="620"/>
        <v>0</v>
      </c>
      <c r="BR205" s="16">
        <f t="shared" si="620"/>
        <v>166</v>
      </c>
      <c r="BS205" s="16">
        <f t="shared" si="620"/>
        <v>-1287</v>
      </c>
      <c r="BT205" s="16">
        <f t="shared" si="620"/>
        <v>0</v>
      </c>
      <c r="BU205" s="33">
        <f t="shared" si="620"/>
        <v>218509</v>
      </c>
      <c r="BV205" s="16">
        <f t="shared" si="620"/>
        <v>0</v>
      </c>
      <c r="BW205" s="176">
        <f t="shared" ref="BW205:CC205" si="621">BW206+BW213</f>
        <v>0</v>
      </c>
      <c r="BX205" s="176">
        <f t="shared" si="621"/>
        <v>0</v>
      </c>
      <c r="BY205" s="176">
        <f t="shared" si="621"/>
        <v>0</v>
      </c>
      <c r="BZ205" s="176">
        <f t="shared" si="621"/>
        <v>0</v>
      </c>
      <c r="CA205" s="176">
        <f t="shared" si="621"/>
        <v>0</v>
      </c>
      <c r="CB205" s="33">
        <f t="shared" si="621"/>
        <v>218509</v>
      </c>
      <c r="CC205" s="16">
        <f t="shared" si="621"/>
        <v>0</v>
      </c>
      <c r="CD205" s="176">
        <f t="shared" ref="CD205:CJ205" si="622">CD206+CD213</f>
        <v>0</v>
      </c>
      <c r="CE205" s="176">
        <f t="shared" si="622"/>
        <v>0</v>
      </c>
      <c r="CF205" s="176">
        <f t="shared" si="622"/>
        <v>0</v>
      </c>
      <c r="CG205" s="176">
        <f t="shared" si="622"/>
        <v>0</v>
      </c>
      <c r="CH205" s="176">
        <f t="shared" si="622"/>
        <v>0</v>
      </c>
      <c r="CI205" s="33">
        <f t="shared" si="622"/>
        <v>218509</v>
      </c>
      <c r="CJ205" s="16">
        <f t="shared" si="622"/>
        <v>0</v>
      </c>
      <c r="CK205" s="176">
        <f t="shared" ref="CK205:CQ205" si="623">CK206+CK213</f>
        <v>484</v>
      </c>
      <c r="CL205" s="176">
        <f t="shared" si="623"/>
        <v>0</v>
      </c>
      <c r="CM205" s="176">
        <f t="shared" si="623"/>
        <v>0</v>
      </c>
      <c r="CN205" s="176">
        <f t="shared" si="623"/>
        <v>-29</v>
      </c>
      <c r="CO205" s="176">
        <f t="shared" si="623"/>
        <v>0</v>
      </c>
      <c r="CP205" s="33">
        <f t="shared" si="623"/>
        <v>218964</v>
      </c>
      <c r="CQ205" s="16">
        <f t="shared" si="623"/>
        <v>0</v>
      </c>
      <c r="CR205" s="176">
        <f t="shared" ref="CR205:CX205" si="624">CR206+CR213</f>
        <v>0</v>
      </c>
      <c r="CS205" s="176">
        <f t="shared" si="624"/>
        <v>0</v>
      </c>
      <c r="CT205" s="176">
        <f t="shared" si="624"/>
        <v>783</v>
      </c>
      <c r="CU205" s="176">
        <f t="shared" si="624"/>
        <v>0</v>
      </c>
      <c r="CV205" s="176">
        <f t="shared" si="624"/>
        <v>0</v>
      </c>
      <c r="CW205" s="33">
        <f t="shared" si="624"/>
        <v>219747</v>
      </c>
      <c r="CX205" s="16">
        <f t="shared" si="624"/>
        <v>0</v>
      </c>
    </row>
    <row r="206" spans="1:102" ht="33" x14ac:dyDescent="0.25">
      <c r="A206" s="11" t="s">
        <v>113</v>
      </c>
      <c r="B206" s="12" t="s">
        <v>13</v>
      </c>
      <c r="C206" s="12" t="s">
        <v>71</v>
      </c>
      <c r="D206" s="14" t="s">
        <v>114</v>
      </c>
      <c r="E206" s="12"/>
      <c r="F206" s="16">
        <f t="shared" ref="F206:K206" si="625">F207+F209+F211</f>
        <v>28531</v>
      </c>
      <c r="G206" s="16">
        <f t="shared" si="625"/>
        <v>0</v>
      </c>
      <c r="H206" s="16">
        <f t="shared" si="625"/>
        <v>0</v>
      </c>
      <c r="I206" s="16">
        <f t="shared" si="625"/>
        <v>0</v>
      </c>
      <c r="J206" s="16">
        <f t="shared" si="625"/>
        <v>28531</v>
      </c>
      <c r="K206" s="16">
        <f t="shared" si="625"/>
        <v>0</v>
      </c>
      <c r="L206" s="16">
        <f t="shared" ref="L206:R206" si="626">L207+L209+L211</f>
        <v>0</v>
      </c>
      <c r="M206" s="16">
        <f t="shared" si="626"/>
        <v>0</v>
      </c>
      <c r="N206" s="16">
        <f t="shared" si="626"/>
        <v>0</v>
      </c>
      <c r="O206" s="16">
        <f t="shared" si="626"/>
        <v>0</v>
      </c>
      <c r="P206" s="16">
        <f t="shared" si="626"/>
        <v>0</v>
      </c>
      <c r="Q206" s="33">
        <f t="shared" si="626"/>
        <v>28531</v>
      </c>
      <c r="R206" s="16">
        <f t="shared" si="626"/>
        <v>0</v>
      </c>
      <c r="S206" s="16">
        <f t="shared" ref="S206:Y206" si="627">S207+S209+S211</f>
        <v>0</v>
      </c>
      <c r="T206" s="16">
        <f t="shared" si="627"/>
        <v>0</v>
      </c>
      <c r="U206" s="16">
        <f t="shared" si="627"/>
        <v>0</v>
      </c>
      <c r="V206" s="16">
        <f t="shared" si="627"/>
        <v>0</v>
      </c>
      <c r="W206" s="16">
        <f t="shared" si="627"/>
        <v>0</v>
      </c>
      <c r="X206" s="33">
        <f t="shared" si="627"/>
        <v>28531</v>
      </c>
      <c r="Y206" s="16">
        <f t="shared" si="627"/>
        <v>0</v>
      </c>
      <c r="Z206" s="16">
        <f t="shared" ref="Z206:AF206" si="628">Z207+Z209+Z211</f>
        <v>0</v>
      </c>
      <c r="AA206" s="16">
        <f t="shared" si="628"/>
        <v>0</v>
      </c>
      <c r="AB206" s="16">
        <f t="shared" si="628"/>
        <v>0</v>
      </c>
      <c r="AC206" s="16">
        <f t="shared" si="628"/>
        <v>0</v>
      </c>
      <c r="AD206" s="16">
        <f t="shared" si="628"/>
        <v>0</v>
      </c>
      <c r="AE206" s="33">
        <f t="shared" si="628"/>
        <v>28531</v>
      </c>
      <c r="AF206" s="16">
        <f t="shared" si="628"/>
        <v>0</v>
      </c>
      <c r="AG206" s="16">
        <f t="shared" ref="AG206:AM206" si="629">AG207+AG209+AG211</f>
        <v>0</v>
      </c>
      <c r="AH206" s="16">
        <f t="shared" si="629"/>
        <v>0</v>
      </c>
      <c r="AI206" s="16">
        <f t="shared" si="629"/>
        <v>0</v>
      </c>
      <c r="AJ206" s="16">
        <f t="shared" si="629"/>
        <v>0</v>
      </c>
      <c r="AK206" s="16">
        <f t="shared" si="629"/>
        <v>0</v>
      </c>
      <c r="AL206" s="33">
        <f t="shared" si="629"/>
        <v>28531</v>
      </c>
      <c r="AM206" s="16">
        <f t="shared" si="629"/>
        <v>0</v>
      </c>
      <c r="AN206" s="16">
        <f t="shared" ref="AN206:AT206" si="630">AN207+AN209+AN211</f>
        <v>0</v>
      </c>
      <c r="AO206" s="16">
        <f t="shared" si="630"/>
        <v>0</v>
      </c>
      <c r="AP206" s="16">
        <f t="shared" si="630"/>
        <v>0</v>
      </c>
      <c r="AQ206" s="16">
        <f t="shared" si="630"/>
        <v>0</v>
      </c>
      <c r="AR206" s="16">
        <f t="shared" si="630"/>
        <v>0</v>
      </c>
      <c r="AS206" s="33">
        <f t="shared" si="630"/>
        <v>28531</v>
      </c>
      <c r="AT206" s="16">
        <f t="shared" si="630"/>
        <v>0</v>
      </c>
      <c r="AU206" s="16">
        <f t="shared" ref="AU206:BA206" si="631">AU207+AU209+AU211</f>
        <v>0</v>
      </c>
      <c r="AV206" s="16">
        <f t="shared" si="631"/>
        <v>0</v>
      </c>
      <c r="AW206" s="16">
        <f t="shared" si="631"/>
        <v>932</v>
      </c>
      <c r="AX206" s="16">
        <f t="shared" si="631"/>
        <v>0</v>
      </c>
      <c r="AY206" s="16">
        <f t="shared" si="631"/>
        <v>0</v>
      </c>
      <c r="AZ206" s="33">
        <f t="shared" si="631"/>
        <v>29463</v>
      </c>
      <c r="BA206" s="16">
        <f t="shared" si="631"/>
        <v>0</v>
      </c>
      <c r="BB206" s="16">
        <f t="shared" ref="BB206:BH206" si="632">BB207+BB209+BB211</f>
        <v>0</v>
      </c>
      <c r="BC206" s="16">
        <f t="shared" si="632"/>
        <v>0</v>
      </c>
      <c r="BD206" s="16">
        <f t="shared" si="632"/>
        <v>2174</v>
      </c>
      <c r="BE206" s="16">
        <f t="shared" si="632"/>
        <v>0</v>
      </c>
      <c r="BF206" s="16">
        <f t="shared" si="632"/>
        <v>0</v>
      </c>
      <c r="BG206" s="33">
        <f t="shared" si="632"/>
        <v>31637</v>
      </c>
      <c r="BH206" s="16">
        <f t="shared" si="632"/>
        <v>0</v>
      </c>
      <c r="BI206" s="16">
        <f t="shared" ref="BI206:BO206" si="633">BI207+BI209+BI211</f>
        <v>0</v>
      </c>
      <c r="BJ206" s="16">
        <f t="shared" si="633"/>
        <v>0</v>
      </c>
      <c r="BK206" s="16">
        <f t="shared" si="633"/>
        <v>0</v>
      </c>
      <c r="BL206" s="16">
        <f t="shared" si="633"/>
        <v>0</v>
      </c>
      <c r="BM206" s="16">
        <f t="shared" si="633"/>
        <v>0</v>
      </c>
      <c r="BN206" s="33">
        <f t="shared" si="633"/>
        <v>31637</v>
      </c>
      <c r="BO206" s="16">
        <f t="shared" si="633"/>
        <v>0</v>
      </c>
      <c r="BP206" s="16">
        <f t="shared" ref="BP206:BV206" si="634">BP207+BP209+BP211</f>
        <v>60</v>
      </c>
      <c r="BQ206" s="16">
        <f t="shared" si="634"/>
        <v>0</v>
      </c>
      <c r="BR206" s="16">
        <f t="shared" si="634"/>
        <v>0</v>
      </c>
      <c r="BS206" s="16">
        <f t="shared" si="634"/>
        <v>0</v>
      </c>
      <c r="BT206" s="16">
        <f t="shared" si="634"/>
        <v>0</v>
      </c>
      <c r="BU206" s="33">
        <f t="shared" si="634"/>
        <v>31697</v>
      </c>
      <c r="BV206" s="16">
        <f t="shared" si="634"/>
        <v>0</v>
      </c>
      <c r="BW206" s="176">
        <f t="shared" ref="BW206:CC206" si="635">BW207+BW209+BW211</f>
        <v>0</v>
      </c>
      <c r="BX206" s="176">
        <f t="shared" si="635"/>
        <v>0</v>
      </c>
      <c r="BY206" s="176">
        <f t="shared" si="635"/>
        <v>0</v>
      </c>
      <c r="BZ206" s="176">
        <f t="shared" si="635"/>
        <v>0</v>
      </c>
      <c r="CA206" s="176">
        <f t="shared" si="635"/>
        <v>0</v>
      </c>
      <c r="CB206" s="33">
        <f t="shared" si="635"/>
        <v>31697</v>
      </c>
      <c r="CC206" s="16">
        <f t="shared" si="635"/>
        <v>0</v>
      </c>
      <c r="CD206" s="176">
        <f t="shared" ref="CD206:CJ206" si="636">CD207+CD209+CD211</f>
        <v>0</v>
      </c>
      <c r="CE206" s="176">
        <f t="shared" si="636"/>
        <v>0</v>
      </c>
      <c r="CF206" s="176">
        <f t="shared" si="636"/>
        <v>0</v>
      </c>
      <c r="CG206" s="176">
        <f t="shared" si="636"/>
        <v>0</v>
      </c>
      <c r="CH206" s="176">
        <f t="shared" si="636"/>
        <v>0</v>
      </c>
      <c r="CI206" s="33">
        <f t="shared" si="636"/>
        <v>31697</v>
      </c>
      <c r="CJ206" s="16">
        <f t="shared" si="636"/>
        <v>0</v>
      </c>
      <c r="CK206" s="176">
        <f t="shared" ref="CK206:CQ206" si="637">CK207+CK209+CK211</f>
        <v>0</v>
      </c>
      <c r="CL206" s="176">
        <f t="shared" si="637"/>
        <v>0</v>
      </c>
      <c r="CM206" s="176">
        <f t="shared" si="637"/>
        <v>0</v>
      </c>
      <c r="CN206" s="176">
        <f t="shared" si="637"/>
        <v>0</v>
      </c>
      <c r="CO206" s="176">
        <f t="shared" si="637"/>
        <v>0</v>
      </c>
      <c r="CP206" s="33">
        <f t="shared" si="637"/>
        <v>31697</v>
      </c>
      <c r="CQ206" s="16">
        <f t="shared" si="637"/>
        <v>0</v>
      </c>
      <c r="CR206" s="176">
        <f t="shared" ref="CR206:CX206" si="638">CR207+CR209+CR211</f>
        <v>0</v>
      </c>
      <c r="CS206" s="176">
        <f t="shared" si="638"/>
        <v>0</v>
      </c>
      <c r="CT206" s="176">
        <f t="shared" si="638"/>
        <v>783</v>
      </c>
      <c r="CU206" s="176">
        <f t="shared" si="638"/>
        <v>0</v>
      </c>
      <c r="CV206" s="176">
        <f t="shared" si="638"/>
        <v>0</v>
      </c>
      <c r="CW206" s="33">
        <f t="shared" si="638"/>
        <v>32480</v>
      </c>
      <c r="CX206" s="16">
        <f t="shared" si="638"/>
        <v>0</v>
      </c>
    </row>
    <row r="207" spans="1:102" ht="66" x14ac:dyDescent="0.25">
      <c r="A207" s="11" t="s">
        <v>20</v>
      </c>
      <c r="B207" s="12" t="s">
        <v>13</v>
      </c>
      <c r="C207" s="12" t="s">
        <v>71</v>
      </c>
      <c r="D207" s="14" t="s">
        <v>114</v>
      </c>
      <c r="E207" s="15">
        <v>100</v>
      </c>
      <c r="F207" s="16">
        <f t="shared" ref="F207:BQ207" si="639">F208</f>
        <v>23512</v>
      </c>
      <c r="G207" s="16">
        <f t="shared" si="639"/>
        <v>0</v>
      </c>
      <c r="H207" s="16">
        <f t="shared" si="639"/>
        <v>0</v>
      </c>
      <c r="I207" s="16">
        <f t="shared" si="639"/>
        <v>0</v>
      </c>
      <c r="J207" s="16">
        <f t="shared" si="639"/>
        <v>23512</v>
      </c>
      <c r="K207" s="16">
        <f t="shared" si="639"/>
        <v>0</v>
      </c>
      <c r="L207" s="16">
        <f t="shared" si="639"/>
        <v>0</v>
      </c>
      <c r="M207" s="16">
        <f t="shared" si="639"/>
        <v>0</v>
      </c>
      <c r="N207" s="16">
        <f t="shared" si="639"/>
        <v>0</v>
      </c>
      <c r="O207" s="16">
        <f t="shared" si="639"/>
        <v>0</v>
      </c>
      <c r="P207" s="16">
        <f t="shared" si="639"/>
        <v>0</v>
      </c>
      <c r="Q207" s="33">
        <f t="shared" si="639"/>
        <v>23512</v>
      </c>
      <c r="R207" s="16">
        <f t="shared" si="639"/>
        <v>0</v>
      </c>
      <c r="S207" s="16">
        <f t="shared" si="639"/>
        <v>0</v>
      </c>
      <c r="T207" s="16">
        <f t="shared" si="639"/>
        <v>0</v>
      </c>
      <c r="U207" s="16">
        <f t="shared" si="639"/>
        <v>0</v>
      </c>
      <c r="V207" s="16">
        <f t="shared" si="639"/>
        <v>0</v>
      </c>
      <c r="W207" s="16">
        <f t="shared" si="639"/>
        <v>0</v>
      </c>
      <c r="X207" s="33">
        <f t="shared" si="639"/>
        <v>23512</v>
      </c>
      <c r="Y207" s="16">
        <f t="shared" si="639"/>
        <v>0</v>
      </c>
      <c r="Z207" s="16">
        <f t="shared" si="639"/>
        <v>0</v>
      </c>
      <c r="AA207" s="16">
        <f t="shared" si="639"/>
        <v>0</v>
      </c>
      <c r="AB207" s="16">
        <f t="shared" si="639"/>
        <v>0</v>
      </c>
      <c r="AC207" s="16">
        <f t="shared" si="639"/>
        <v>0</v>
      </c>
      <c r="AD207" s="16">
        <f t="shared" si="639"/>
        <v>0</v>
      </c>
      <c r="AE207" s="33">
        <f t="shared" si="639"/>
        <v>23512</v>
      </c>
      <c r="AF207" s="16">
        <f t="shared" si="639"/>
        <v>0</v>
      </c>
      <c r="AG207" s="16">
        <f t="shared" si="639"/>
        <v>0</v>
      </c>
      <c r="AH207" s="16">
        <f t="shared" si="639"/>
        <v>0</v>
      </c>
      <c r="AI207" s="16">
        <f t="shared" si="639"/>
        <v>0</v>
      </c>
      <c r="AJ207" s="16">
        <f t="shared" si="639"/>
        <v>0</v>
      </c>
      <c r="AK207" s="16">
        <f t="shared" si="639"/>
        <v>0</v>
      </c>
      <c r="AL207" s="33">
        <f t="shared" si="639"/>
        <v>23512</v>
      </c>
      <c r="AM207" s="16">
        <f t="shared" si="639"/>
        <v>0</v>
      </c>
      <c r="AN207" s="16">
        <f t="shared" si="639"/>
        <v>0</v>
      </c>
      <c r="AO207" s="16">
        <f t="shared" si="639"/>
        <v>0</v>
      </c>
      <c r="AP207" s="16">
        <f t="shared" si="639"/>
        <v>0</v>
      </c>
      <c r="AQ207" s="16">
        <f t="shared" si="639"/>
        <v>0</v>
      </c>
      <c r="AR207" s="16">
        <f t="shared" si="639"/>
        <v>0</v>
      </c>
      <c r="AS207" s="33">
        <f t="shared" si="639"/>
        <v>23512</v>
      </c>
      <c r="AT207" s="16">
        <f t="shared" si="639"/>
        <v>0</v>
      </c>
      <c r="AU207" s="16">
        <f t="shared" si="639"/>
        <v>0</v>
      </c>
      <c r="AV207" s="16">
        <f t="shared" si="639"/>
        <v>0</v>
      </c>
      <c r="AW207" s="16">
        <f t="shared" si="639"/>
        <v>0</v>
      </c>
      <c r="AX207" s="16">
        <f t="shared" si="639"/>
        <v>0</v>
      </c>
      <c r="AY207" s="16">
        <f t="shared" si="639"/>
        <v>0</v>
      </c>
      <c r="AZ207" s="33">
        <f t="shared" si="639"/>
        <v>23512</v>
      </c>
      <c r="BA207" s="16">
        <f t="shared" si="639"/>
        <v>0</v>
      </c>
      <c r="BB207" s="16">
        <f t="shared" si="639"/>
        <v>0</v>
      </c>
      <c r="BC207" s="16">
        <f t="shared" si="639"/>
        <v>0</v>
      </c>
      <c r="BD207" s="16">
        <f t="shared" si="639"/>
        <v>243</v>
      </c>
      <c r="BE207" s="16">
        <f t="shared" si="639"/>
        <v>0</v>
      </c>
      <c r="BF207" s="16">
        <f t="shared" si="639"/>
        <v>0</v>
      </c>
      <c r="BG207" s="33">
        <f t="shared" si="639"/>
        <v>23755</v>
      </c>
      <c r="BH207" s="16">
        <f t="shared" si="639"/>
        <v>0</v>
      </c>
      <c r="BI207" s="16">
        <f t="shared" si="639"/>
        <v>0</v>
      </c>
      <c r="BJ207" s="16">
        <f t="shared" si="639"/>
        <v>0</v>
      </c>
      <c r="BK207" s="16">
        <f t="shared" si="639"/>
        <v>0</v>
      </c>
      <c r="BL207" s="16">
        <f t="shared" si="639"/>
        <v>0</v>
      </c>
      <c r="BM207" s="16">
        <f t="shared" si="639"/>
        <v>0</v>
      </c>
      <c r="BN207" s="33">
        <f t="shared" si="639"/>
        <v>23755</v>
      </c>
      <c r="BO207" s="16">
        <f t="shared" si="639"/>
        <v>0</v>
      </c>
      <c r="BP207" s="16">
        <f t="shared" si="639"/>
        <v>0</v>
      </c>
      <c r="BQ207" s="16">
        <f t="shared" si="639"/>
        <v>0</v>
      </c>
      <c r="BR207" s="16">
        <f t="shared" ref="BR207:CX207" si="640">BR208</f>
        <v>0</v>
      </c>
      <c r="BS207" s="16">
        <f t="shared" si="640"/>
        <v>0</v>
      </c>
      <c r="BT207" s="16">
        <f t="shared" si="640"/>
        <v>0</v>
      </c>
      <c r="BU207" s="33">
        <f t="shared" si="640"/>
        <v>23755</v>
      </c>
      <c r="BV207" s="16">
        <f t="shared" si="640"/>
        <v>0</v>
      </c>
      <c r="BW207" s="176">
        <f t="shared" si="640"/>
        <v>0</v>
      </c>
      <c r="BX207" s="176">
        <f t="shared" si="640"/>
        <v>0</v>
      </c>
      <c r="BY207" s="176">
        <f t="shared" si="640"/>
        <v>0</v>
      </c>
      <c r="BZ207" s="176">
        <f t="shared" si="640"/>
        <v>0</v>
      </c>
      <c r="CA207" s="176">
        <f t="shared" si="640"/>
        <v>0</v>
      </c>
      <c r="CB207" s="33">
        <f t="shared" si="640"/>
        <v>23755</v>
      </c>
      <c r="CC207" s="16">
        <f t="shared" si="640"/>
        <v>0</v>
      </c>
      <c r="CD207" s="176">
        <f t="shared" si="640"/>
        <v>0</v>
      </c>
      <c r="CE207" s="176">
        <f t="shared" si="640"/>
        <v>0</v>
      </c>
      <c r="CF207" s="176">
        <f t="shared" si="640"/>
        <v>0</v>
      </c>
      <c r="CG207" s="176">
        <f t="shared" si="640"/>
        <v>0</v>
      </c>
      <c r="CH207" s="176">
        <f t="shared" si="640"/>
        <v>0</v>
      </c>
      <c r="CI207" s="33">
        <f t="shared" si="640"/>
        <v>23755</v>
      </c>
      <c r="CJ207" s="16">
        <f t="shared" si="640"/>
        <v>0</v>
      </c>
      <c r="CK207" s="176">
        <f t="shared" si="640"/>
        <v>837</v>
      </c>
      <c r="CL207" s="176">
        <f t="shared" si="640"/>
        <v>0</v>
      </c>
      <c r="CM207" s="176">
        <f t="shared" si="640"/>
        <v>0</v>
      </c>
      <c r="CN207" s="176">
        <f t="shared" si="640"/>
        <v>0</v>
      </c>
      <c r="CO207" s="176">
        <f t="shared" si="640"/>
        <v>0</v>
      </c>
      <c r="CP207" s="33">
        <f t="shared" si="640"/>
        <v>24592</v>
      </c>
      <c r="CQ207" s="16">
        <f t="shared" si="640"/>
        <v>0</v>
      </c>
      <c r="CR207" s="176">
        <f t="shared" si="640"/>
        <v>0</v>
      </c>
      <c r="CS207" s="176">
        <f t="shared" si="640"/>
        <v>0</v>
      </c>
      <c r="CT207" s="176">
        <f t="shared" si="640"/>
        <v>783</v>
      </c>
      <c r="CU207" s="176">
        <f t="shared" si="640"/>
        <v>0</v>
      </c>
      <c r="CV207" s="176">
        <f t="shared" si="640"/>
        <v>0</v>
      </c>
      <c r="CW207" s="33">
        <f t="shared" si="640"/>
        <v>25375</v>
      </c>
      <c r="CX207" s="16">
        <f t="shared" si="640"/>
        <v>0</v>
      </c>
    </row>
    <row r="208" spans="1:102" ht="16.5" x14ac:dyDescent="0.25">
      <c r="A208" s="78" t="s">
        <v>115</v>
      </c>
      <c r="B208" s="12" t="s">
        <v>13</v>
      </c>
      <c r="C208" s="12" t="s">
        <v>71</v>
      </c>
      <c r="D208" s="14" t="s">
        <v>114</v>
      </c>
      <c r="E208" s="15">
        <v>110</v>
      </c>
      <c r="F208" s="16">
        <v>23512</v>
      </c>
      <c r="G208" s="16"/>
      <c r="H208" s="16"/>
      <c r="I208" s="16"/>
      <c r="J208" s="16">
        <f>F208+H208</f>
        <v>23512</v>
      </c>
      <c r="K208" s="16">
        <f>G208+I208</f>
        <v>0</v>
      </c>
      <c r="L208" s="26"/>
      <c r="M208" s="26"/>
      <c r="N208" s="26"/>
      <c r="O208" s="26"/>
      <c r="P208" s="26"/>
      <c r="Q208" s="33">
        <f>J208+L208+M208+N208+O208+P208</f>
        <v>23512</v>
      </c>
      <c r="R208" s="16">
        <f>K208+P208</f>
        <v>0</v>
      </c>
      <c r="S208" s="26"/>
      <c r="T208" s="26"/>
      <c r="U208" s="26"/>
      <c r="V208" s="26"/>
      <c r="W208" s="26"/>
      <c r="X208" s="33">
        <f>Q208+S208+T208+U208+V208+W208</f>
        <v>23512</v>
      </c>
      <c r="Y208" s="16">
        <f>R208+W208</f>
        <v>0</v>
      </c>
      <c r="Z208" s="26"/>
      <c r="AA208" s="26"/>
      <c r="AB208" s="26"/>
      <c r="AC208" s="26"/>
      <c r="AD208" s="26"/>
      <c r="AE208" s="33">
        <f>X208+Z208+AA208+AB208+AC208+AD208</f>
        <v>23512</v>
      </c>
      <c r="AF208" s="16">
        <f>Y208+AD208</f>
        <v>0</v>
      </c>
      <c r="AG208" s="26"/>
      <c r="AH208" s="26"/>
      <c r="AI208" s="26"/>
      <c r="AJ208" s="26"/>
      <c r="AK208" s="26"/>
      <c r="AL208" s="33">
        <f>AE208+AG208+AH208+AI208+AJ208+AK208</f>
        <v>23512</v>
      </c>
      <c r="AM208" s="16">
        <f>AF208+AK208</f>
        <v>0</v>
      </c>
      <c r="AN208" s="26"/>
      <c r="AO208" s="26"/>
      <c r="AP208" s="26"/>
      <c r="AQ208" s="26"/>
      <c r="AR208" s="26"/>
      <c r="AS208" s="33">
        <f>AL208+AN208+AO208+AP208+AQ208+AR208</f>
        <v>23512</v>
      </c>
      <c r="AT208" s="16">
        <f>AM208+AR208</f>
        <v>0</v>
      </c>
      <c r="AU208" s="26"/>
      <c r="AV208" s="26"/>
      <c r="AW208" s="26"/>
      <c r="AX208" s="26"/>
      <c r="AY208" s="26"/>
      <c r="AZ208" s="33">
        <f>AS208+AU208+AV208+AW208+AX208+AY208</f>
        <v>23512</v>
      </c>
      <c r="BA208" s="16">
        <f>AT208+AY208</f>
        <v>0</v>
      </c>
      <c r="BB208" s="26"/>
      <c r="BC208" s="26"/>
      <c r="BD208" s="26">
        <v>243</v>
      </c>
      <c r="BE208" s="26"/>
      <c r="BF208" s="26"/>
      <c r="BG208" s="33">
        <f>AZ208+BB208+BC208+BD208+BE208+BF208</f>
        <v>23755</v>
      </c>
      <c r="BH208" s="16">
        <f>BA208+BF208</f>
        <v>0</v>
      </c>
      <c r="BI208" s="26"/>
      <c r="BJ208" s="26"/>
      <c r="BK208" s="26"/>
      <c r="BL208" s="26"/>
      <c r="BM208" s="26"/>
      <c r="BN208" s="33">
        <f>BG208+BI208+BJ208+BK208+BL208+BM208</f>
        <v>23755</v>
      </c>
      <c r="BO208" s="16">
        <f>BH208+BM208</f>
        <v>0</v>
      </c>
      <c r="BP208" s="26"/>
      <c r="BQ208" s="26"/>
      <c r="BR208" s="26"/>
      <c r="BS208" s="26"/>
      <c r="BT208" s="26"/>
      <c r="BU208" s="33">
        <f>BN208+BP208+BQ208+BR208+BS208+BT208</f>
        <v>23755</v>
      </c>
      <c r="BV208" s="16">
        <f>BO208+BT208</f>
        <v>0</v>
      </c>
      <c r="BW208" s="183"/>
      <c r="BX208" s="183"/>
      <c r="BY208" s="183"/>
      <c r="BZ208" s="183"/>
      <c r="CA208" s="183"/>
      <c r="CB208" s="33">
        <f>BU208+BW208+BX208+BY208+BZ208+CA208</f>
        <v>23755</v>
      </c>
      <c r="CC208" s="16">
        <f>BV208+CA208</f>
        <v>0</v>
      </c>
      <c r="CD208" s="183"/>
      <c r="CE208" s="183"/>
      <c r="CF208" s="183"/>
      <c r="CG208" s="183"/>
      <c r="CH208" s="183"/>
      <c r="CI208" s="33">
        <f>CB208+CD208+CE208+CF208+CG208+CH208</f>
        <v>23755</v>
      </c>
      <c r="CJ208" s="16">
        <f>CC208+CH208</f>
        <v>0</v>
      </c>
      <c r="CK208" s="183">
        <v>837</v>
      </c>
      <c r="CL208" s="183"/>
      <c r="CM208" s="183"/>
      <c r="CN208" s="183"/>
      <c r="CO208" s="183"/>
      <c r="CP208" s="33">
        <f>CI208+CK208+CL208+CM208+CN208+CO208</f>
        <v>24592</v>
      </c>
      <c r="CQ208" s="16">
        <f>CJ208+CO208</f>
        <v>0</v>
      </c>
      <c r="CR208" s="183"/>
      <c r="CS208" s="183"/>
      <c r="CT208" s="183">
        <v>783</v>
      </c>
      <c r="CU208" s="183"/>
      <c r="CV208" s="183"/>
      <c r="CW208" s="33">
        <f>CP208+CR208+CS208+CT208+CU208+CV208</f>
        <v>25375</v>
      </c>
      <c r="CX208" s="16">
        <f>CQ208+CV208</f>
        <v>0</v>
      </c>
    </row>
    <row r="209" spans="1:102" ht="33" x14ac:dyDescent="0.25">
      <c r="A209" s="11" t="s">
        <v>33</v>
      </c>
      <c r="B209" s="12" t="s">
        <v>13</v>
      </c>
      <c r="C209" s="12" t="s">
        <v>71</v>
      </c>
      <c r="D209" s="14" t="s">
        <v>114</v>
      </c>
      <c r="E209" s="15">
        <v>200</v>
      </c>
      <c r="F209" s="16">
        <f t="shared" ref="F209:BB211" si="641">F210</f>
        <v>5019</v>
      </c>
      <c r="G209" s="16">
        <f t="shared" si="641"/>
        <v>0</v>
      </c>
      <c r="H209" s="16">
        <f t="shared" si="641"/>
        <v>0</v>
      </c>
      <c r="I209" s="16">
        <f t="shared" si="641"/>
        <v>0</v>
      </c>
      <c r="J209" s="16">
        <f t="shared" si="641"/>
        <v>5019</v>
      </c>
      <c r="K209" s="16">
        <f t="shared" si="641"/>
        <v>0</v>
      </c>
      <c r="L209" s="16">
        <f t="shared" si="641"/>
        <v>0</v>
      </c>
      <c r="M209" s="16">
        <f t="shared" si="641"/>
        <v>0</v>
      </c>
      <c r="N209" s="16">
        <f t="shared" si="641"/>
        <v>0</v>
      </c>
      <c r="O209" s="16">
        <f t="shared" si="641"/>
        <v>0</v>
      </c>
      <c r="P209" s="16">
        <f t="shared" si="641"/>
        <v>0</v>
      </c>
      <c r="Q209" s="33">
        <f t="shared" si="641"/>
        <v>5019</v>
      </c>
      <c r="R209" s="16">
        <f t="shared" si="641"/>
        <v>0</v>
      </c>
      <c r="S209" s="16">
        <f t="shared" si="641"/>
        <v>0</v>
      </c>
      <c r="T209" s="16">
        <f t="shared" si="641"/>
        <v>0</v>
      </c>
      <c r="U209" s="16">
        <f t="shared" si="641"/>
        <v>0</v>
      </c>
      <c r="V209" s="16">
        <f t="shared" si="641"/>
        <v>0</v>
      </c>
      <c r="W209" s="16">
        <f t="shared" si="641"/>
        <v>0</v>
      </c>
      <c r="X209" s="33">
        <f t="shared" si="641"/>
        <v>5019</v>
      </c>
      <c r="Y209" s="16">
        <f t="shared" si="641"/>
        <v>0</v>
      </c>
      <c r="Z209" s="16">
        <f t="shared" si="641"/>
        <v>0</v>
      </c>
      <c r="AA209" s="16">
        <f t="shared" si="641"/>
        <v>0</v>
      </c>
      <c r="AB209" s="16">
        <f t="shared" si="641"/>
        <v>0</v>
      </c>
      <c r="AC209" s="16">
        <f t="shared" si="641"/>
        <v>0</v>
      </c>
      <c r="AD209" s="16">
        <f t="shared" si="641"/>
        <v>0</v>
      </c>
      <c r="AE209" s="33">
        <f t="shared" si="641"/>
        <v>5019</v>
      </c>
      <c r="AF209" s="16">
        <f t="shared" si="641"/>
        <v>0</v>
      </c>
      <c r="AG209" s="16">
        <f t="shared" si="641"/>
        <v>0</v>
      </c>
      <c r="AH209" s="16">
        <f t="shared" si="641"/>
        <v>0</v>
      </c>
      <c r="AI209" s="16">
        <f t="shared" si="641"/>
        <v>0</v>
      </c>
      <c r="AJ209" s="16">
        <f t="shared" si="641"/>
        <v>0</v>
      </c>
      <c r="AK209" s="16">
        <f t="shared" si="641"/>
        <v>0</v>
      </c>
      <c r="AL209" s="33">
        <f t="shared" si="641"/>
        <v>5019</v>
      </c>
      <c r="AM209" s="16">
        <f t="shared" si="641"/>
        <v>0</v>
      </c>
      <c r="AN209" s="16">
        <f t="shared" si="641"/>
        <v>0</v>
      </c>
      <c r="AO209" s="16">
        <f t="shared" si="641"/>
        <v>0</v>
      </c>
      <c r="AP209" s="16">
        <f t="shared" si="641"/>
        <v>0</v>
      </c>
      <c r="AQ209" s="16">
        <f t="shared" si="641"/>
        <v>0</v>
      </c>
      <c r="AR209" s="16">
        <f t="shared" si="641"/>
        <v>0</v>
      </c>
      <c r="AS209" s="33">
        <f t="shared" si="641"/>
        <v>5019</v>
      </c>
      <c r="AT209" s="16">
        <f t="shared" si="641"/>
        <v>0</v>
      </c>
      <c r="AU209" s="16">
        <f t="shared" si="641"/>
        <v>0</v>
      </c>
      <c r="AV209" s="16">
        <f t="shared" si="641"/>
        <v>0</v>
      </c>
      <c r="AW209" s="16">
        <f t="shared" si="641"/>
        <v>693</v>
      </c>
      <c r="AX209" s="16">
        <f t="shared" si="641"/>
        <v>0</v>
      </c>
      <c r="AY209" s="16">
        <f t="shared" si="641"/>
        <v>0</v>
      </c>
      <c r="AZ209" s="33">
        <f t="shared" si="641"/>
        <v>5712</v>
      </c>
      <c r="BA209" s="16">
        <f t="shared" si="641"/>
        <v>0</v>
      </c>
      <c r="BB209" s="16">
        <f t="shared" si="641"/>
        <v>0</v>
      </c>
      <c r="BC209" s="16">
        <f t="shared" ref="BC209:BR211" si="642">BC210</f>
        <v>0</v>
      </c>
      <c r="BD209" s="16">
        <f t="shared" si="642"/>
        <v>1931</v>
      </c>
      <c r="BE209" s="16">
        <f t="shared" si="642"/>
        <v>0</v>
      </c>
      <c r="BF209" s="16">
        <f t="shared" si="642"/>
        <v>0</v>
      </c>
      <c r="BG209" s="33">
        <f t="shared" si="642"/>
        <v>7643</v>
      </c>
      <c r="BH209" s="16">
        <f t="shared" si="642"/>
        <v>0</v>
      </c>
      <c r="BI209" s="16">
        <f t="shared" si="642"/>
        <v>0</v>
      </c>
      <c r="BJ209" s="16">
        <f t="shared" si="642"/>
        <v>0</v>
      </c>
      <c r="BK209" s="16">
        <f t="shared" si="642"/>
        <v>0</v>
      </c>
      <c r="BL209" s="16">
        <f t="shared" si="642"/>
        <v>0</v>
      </c>
      <c r="BM209" s="16">
        <f t="shared" si="642"/>
        <v>0</v>
      </c>
      <c r="BN209" s="33">
        <f t="shared" si="642"/>
        <v>7643</v>
      </c>
      <c r="BO209" s="16">
        <f t="shared" si="642"/>
        <v>0</v>
      </c>
      <c r="BP209" s="16">
        <f t="shared" si="642"/>
        <v>60</v>
      </c>
      <c r="BQ209" s="16">
        <f t="shared" si="642"/>
        <v>0</v>
      </c>
      <c r="BR209" s="16">
        <f t="shared" si="642"/>
        <v>0</v>
      </c>
      <c r="BS209" s="16">
        <f t="shared" ref="BS209:CH211" si="643">BS210</f>
        <v>0</v>
      </c>
      <c r="BT209" s="16">
        <f t="shared" si="643"/>
        <v>0</v>
      </c>
      <c r="BU209" s="33">
        <f t="shared" si="643"/>
        <v>7703</v>
      </c>
      <c r="BV209" s="16">
        <f t="shared" si="643"/>
        <v>0</v>
      </c>
      <c r="BW209" s="176">
        <f t="shared" si="643"/>
        <v>0</v>
      </c>
      <c r="BX209" s="176">
        <f t="shared" si="643"/>
        <v>0</v>
      </c>
      <c r="BY209" s="176">
        <f t="shared" si="643"/>
        <v>0</v>
      </c>
      <c r="BZ209" s="176">
        <f t="shared" si="643"/>
        <v>0</v>
      </c>
      <c r="CA209" s="176">
        <f t="shared" si="643"/>
        <v>0</v>
      </c>
      <c r="CB209" s="33">
        <f t="shared" si="643"/>
        <v>7703</v>
      </c>
      <c r="CC209" s="16">
        <f t="shared" si="643"/>
        <v>0</v>
      </c>
      <c r="CD209" s="176">
        <f t="shared" si="643"/>
        <v>0</v>
      </c>
      <c r="CE209" s="176">
        <f t="shared" si="643"/>
        <v>0</v>
      </c>
      <c r="CF209" s="176">
        <f t="shared" si="643"/>
        <v>0</v>
      </c>
      <c r="CG209" s="176">
        <f t="shared" si="643"/>
        <v>0</v>
      </c>
      <c r="CH209" s="176">
        <f t="shared" si="643"/>
        <v>0</v>
      </c>
      <c r="CI209" s="33">
        <f t="shared" ref="CI209:CX211" si="644">CI210</f>
        <v>7703</v>
      </c>
      <c r="CJ209" s="16">
        <f t="shared" si="644"/>
        <v>0</v>
      </c>
      <c r="CK209" s="176">
        <f t="shared" si="644"/>
        <v>-637</v>
      </c>
      <c r="CL209" s="176">
        <f t="shared" si="644"/>
        <v>0</v>
      </c>
      <c r="CM209" s="176">
        <f t="shared" si="644"/>
        <v>0</v>
      </c>
      <c r="CN209" s="176">
        <f t="shared" si="644"/>
        <v>0</v>
      </c>
      <c r="CO209" s="176">
        <f t="shared" si="644"/>
        <v>0</v>
      </c>
      <c r="CP209" s="33">
        <f t="shared" si="644"/>
        <v>7066</v>
      </c>
      <c r="CQ209" s="16">
        <f t="shared" si="644"/>
        <v>0</v>
      </c>
      <c r="CR209" s="176">
        <f t="shared" si="644"/>
        <v>0</v>
      </c>
      <c r="CS209" s="176">
        <f t="shared" si="644"/>
        <v>0</v>
      </c>
      <c r="CT209" s="176">
        <f t="shared" si="644"/>
        <v>0</v>
      </c>
      <c r="CU209" s="176">
        <f t="shared" si="644"/>
        <v>0</v>
      </c>
      <c r="CV209" s="176">
        <f t="shared" si="644"/>
        <v>0</v>
      </c>
      <c r="CW209" s="33">
        <f t="shared" si="644"/>
        <v>7066</v>
      </c>
      <c r="CX209" s="16">
        <f t="shared" si="644"/>
        <v>0</v>
      </c>
    </row>
    <row r="210" spans="1:102" ht="33" x14ac:dyDescent="0.25">
      <c r="A210" s="78" t="s">
        <v>34</v>
      </c>
      <c r="B210" s="12" t="s">
        <v>13</v>
      </c>
      <c r="C210" s="12" t="s">
        <v>71</v>
      </c>
      <c r="D210" s="14" t="s">
        <v>114</v>
      </c>
      <c r="E210" s="15">
        <v>240</v>
      </c>
      <c r="F210" s="16">
        <v>5019</v>
      </c>
      <c r="G210" s="16"/>
      <c r="H210" s="16"/>
      <c r="I210" s="16"/>
      <c r="J210" s="16">
        <f>F210+H210</f>
        <v>5019</v>
      </c>
      <c r="K210" s="16">
        <f>G210+I210</f>
        <v>0</v>
      </c>
      <c r="L210" s="26"/>
      <c r="M210" s="26"/>
      <c r="N210" s="26"/>
      <c r="O210" s="26"/>
      <c r="P210" s="26"/>
      <c r="Q210" s="33">
        <f>J210+L210+M210+N210+O210+P210</f>
        <v>5019</v>
      </c>
      <c r="R210" s="16">
        <f>K210+P210</f>
        <v>0</v>
      </c>
      <c r="S210" s="26"/>
      <c r="T210" s="26"/>
      <c r="U210" s="26"/>
      <c r="V210" s="26"/>
      <c r="W210" s="26"/>
      <c r="X210" s="33">
        <f>Q210+S210+T210+U210+V210+W210</f>
        <v>5019</v>
      </c>
      <c r="Y210" s="16">
        <f>R210+W210</f>
        <v>0</v>
      </c>
      <c r="Z210" s="26"/>
      <c r="AA210" s="26"/>
      <c r="AB210" s="26"/>
      <c r="AC210" s="26"/>
      <c r="AD210" s="26"/>
      <c r="AE210" s="33">
        <f>X210+Z210+AA210+AB210+AC210+AD210</f>
        <v>5019</v>
      </c>
      <c r="AF210" s="16">
        <f>Y210+AD210</f>
        <v>0</v>
      </c>
      <c r="AG210" s="26"/>
      <c r="AH210" s="26"/>
      <c r="AI210" s="26"/>
      <c r="AJ210" s="26"/>
      <c r="AK210" s="26"/>
      <c r="AL210" s="33">
        <f>AE210+AG210+AH210+AI210+AJ210+AK210</f>
        <v>5019</v>
      </c>
      <c r="AM210" s="16">
        <f>AF210+AK210</f>
        <v>0</v>
      </c>
      <c r="AN210" s="26"/>
      <c r="AO210" s="26"/>
      <c r="AP210" s="26"/>
      <c r="AQ210" s="26"/>
      <c r="AR210" s="26"/>
      <c r="AS210" s="33">
        <f>AL210+AN210+AO210+AP210+AQ210+AR210</f>
        <v>5019</v>
      </c>
      <c r="AT210" s="16">
        <f>AM210+AR210</f>
        <v>0</v>
      </c>
      <c r="AU210" s="26"/>
      <c r="AV210" s="26"/>
      <c r="AW210" s="26">
        <v>693</v>
      </c>
      <c r="AX210" s="26"/>
      <c r="AY210" s="26"/>
      <c r="AZ210" s="33">
        <f>AS210+AU210+AV210+AW210+AX210+AY210</f>
        <v>5712</v>
      </c>
      <c r="BA210" s="16">
        <f>AT210+AY210</f>
        <v>0</v>
      </c>
      <c r="BB210" s="26"/>
      <c r="BC210" s="26"/>
      <c r="BD210" s="26">
        <v>1931</v>
      </c>
      <c r="BE210" s="26"/>
      <c r="BF210" s="26"/>
      <c r="BG210" s="33">
        <f>AZ210+BB210+BC210+BD210+BE210+BF210</f>
        <v>7643</v>
      </c>
      <c r="BH210" s="16">
        <f>BA210+BF210</f>
        <v>0</v>
      </c>
      <c r="BI210" s="26"/>
      <c r="BJ210" s="26"/>
      <c r="BK210" s="26"/>
      <c r="BL210" s="26"/>
      <c r="BM210" s="26"/>
      <c r="BN210" s="33">
        <f>BG210+BI210+BJ210+BK210+BL210+BM210</f>
        <v>7643</v>
      </c>
      <c r="BO210" s="16">
        <f>BH210+BM210</f>
        <v>0</v>
      </c>
      <c r="BP210" s="26">
        <v>60</v>
      </c>
      <c r="BQ210" s="26"/>
      <c r="BR210" s="26"/>
      <c r="BS210" s="26"/>
      <c r="BT210" s="26"/>
      <c r="BU210" s="33">
        <f>BN210+BP210+BQ210+BR210+BS210+BT210</f>
        <v>7703</v>
      </c>
      <c r="BV210" s="16">
        <f>BO210+BT210</f>
        <v>0</v>
      </c>
      <c r="BW210" s="183"/>
      <c r="BX210" s="183"/>
      <c r="BY210" s="183"/>
      <c r="BZ210" s="183"/>
      <c r="CA210" s="183"/>
      <c r="CB210" s="33">
        <f>BU210+BW210+BX210+BY210+BZ210+CA210</f>
        <v>7703</v>
      </c>
      <c r="CC210" s="16">
        <f>BV210+CA210</f>
        <v>0</v>
      </c>
      <c r="CD210" s="183"/>
      <c r="CE210" s="183"/>
      <c r="CF210" s="183"/>
      <c r="CG210" s="183"/>
      <c r="CH210" s="183"/>
      <c r="CI210" s="33">
        <f>CB210+CD210+CE210+CF210+CG210+CH210</f>
        <v>7703</v>
      </c>
      <c r="CJ210" s="16">
        <f>CC210+CH210</f>
        <v>0</v>
      </c>
      <c r="CK210" s="183">
        <v>-637</v>
      </c>
      <c r="CL210" s="183"/>
      <c r="CM210" s="183"/>
      <c r="CN210" s="183"/>
      <c r="CO210" s="183"/>
      <c r="CP210" s="33">
        <f>CI210+CK210+CL210+CM210+CN210+CO210</f>
        <v>7066</v>
      </c>
      <c r="CQ210" s="16">
        <f>CJ210+CO210</f>
        <v>0</v>
      </c>
      <c r="CR210" s="183"/>
      <c r="CS210" s="183"/>
      <c r="CT210" s="183"/>
      <c r="CU210" s="183"/>
      <c r="CV210" s="183"/>
      <c r="CW210" s="33">
        <f>CP210+CR210+CS210+CT210+CU210+CV210</f>
        <v>7066</v>
      </c>
      <c r="CX210" s="16">
        <f>CQ210+CV210</f>
        <v>0</v>
      </c>
    </row>
    <row r="211" spans="1:102" ht="16.5" x14ac:dyDescent="0.25">
      <c r="A211" s="11" t="s">
        <v>38</v>
      </c>
      <c r="B211" s="12" t="s">
        <v>13</v>
      </c>
      <c r="C211" s="12" t="s">
        <v>71</v>
      </c>
      <c r="D211" s="14" t="s">
        <v>114</v>
      </c>
      <c r="E211" s="15">
        <v>800</v>
      </c>
      <c r="F211" s="16">
        <f t="shared" ref="F211:K211" si="645">F212</f>
        <v>0</v>
      </c>
      <c r="G211" s="16">
        <f t="shared" si="645"/>
        <v>0</v>
      </c>
      <c r="H211" s="16">
        <f t="shared" si="645"/>
        <v>0</v>
      </c>
      <c r="I211" s="16">
        <f t="shared" si="645"/>
        <v>0</v>
      </c>
      <c r="J211" s="16">
        <f t="shared" si="645"/>
        <v>0</v>
      </c>
      <c r="K211" s="16">
        <f t="shared" si="645"/>
        <v>0</v>
      </c>
      <c r="L211" s="26"/>
      <c r="M211" s="26"/>
      <c r="N211" s="26"/>
      <c r="O211" s="26"/>
      <c r="P211" s="26"/>
      <c r="S211" s="26"/>
      <c r="T211" s="26"/>
      <c r="U211" s="26"/>
      <c r="V211" s="26"/>
      <c r="W211" s="26"/>
      <c r="Z211" s="26"/>
      <c r="AA211" s="26"/>
      <c r="AB211" s="26"/>
      <c r="AC211" s="26"/>
      <c r="AD211" s="26"/>
      <c r="AE211" s="28"/>
      <c r="AF211" s="28"/>
      <c r="AG211" s="26"/>
      <c r="AH211" s="26"/>
      <c r="AI211" s="26"/>
      <c r="AJ211" s="26"/>
      <c r="AK211" s="26"/>
      <c r="AL211" s="28"/>
      <c r="AM211" s="28"/>
      <c r="AN211" s="26"/>
      <c r="AO211" s="26"/>
      <c r="AP211" s="26"/>
      <c r="AQ211" s="26"/>
      <c r="AR211" s="26"/>
      <c r="AS211" s="28"/>
      <c r="AT211" s="28"/>
      <c r="AU211" s="26">
        <f>AU212</f>
        <v>0</v>
      </c>
      <c r="AV211" s="26">
        <f t="shared" ref="AV211:AY211" si="646">AV212</f>
        <v>0</v>
      </c>
      <c r="AW211" s="26">
        <f t="shared" si="646"/>
        <v>239</v>
      </c>
      <c r="AX211" s="26">
        <f t="shared" si="646"/>
        <v>0</v>
      </c>
      <c r="AY211" s="26">
        <f t="shared" si="646"/>
        <v>0</v>
      </c>
      <c r="AZ211" s="33">
        <f t="shared" si="641"/>
        <v>239</v>
      </c>
      <c r="BA211" s="16">
        <f t="shared" si="641"/>
        <v>0</v>
      </c>
      <c r="BB211" s="26">
        <f>BB212</f>
        <v>0</v>
      </c>
      <c r="BC211" s="26">
        <f t="shared" ref="BC211:BF211" si="647">BC212</f>
        <v>0</v>
      </c>
      <c r="BD211" s="26">
        <f t="shared" si="647"/>
        <v>0</v>
      </c>
      <c r="BE211" s="26">
        <f t="shared" si="647"/>
        <v>0</v>
      </c>
      <c r="BF211" s="26">
        <f t="shared" si="647"/>
        <v>0</v>
      </c>
      <c r="BG211" s="33">
        <f t="shared" si="642"/>
        <v>239</v>
      </c>
      <c r="BH211" s="16">
        <f t="shared" si="642"/>
        <v>0</v>
      </c>
      <c r="BI211" s="26">
        <f>BI212</f>
        <v>0</v>
      </c>
      <c r="BJ211" s="26">
        <f t="shared" ref="BJ211:BM211" si="648">BJ212</f>
        <v>0</v>
      </c>
      <c r="BK211" s="26">
        <f t="shared" si="648"/>
        <v>0</v>
      </c>
      <c r="BL211" s="26">
        <f t="shared" si="648"/>
        <v>0</v>
      </c>
      <c r="BM211" s="26">
        <f t="shared" si="648"/>
        <v>0</v>
      </c>
      <c r="BN211" s="33">
        <f t="shared" si="642"/>
        <v>239</v>
      </c>
      <c r="BO211" s="16">
        <f t="shared" si="642"/>
        <v>0</v>
      </c>
      <c r="BP211" s="26">
        <f>BP212</f>
        <v>0</v>
      </c>
      <c r="BQ211" s="26">
        <f t="shared" ref="BQ211:BT211" si="649">BQ212</f>
        <v>0</v>
      </c>
      <c r="BR211" s="26">
        <f t="shared" si="649"/>
        <v>0</v>
      </c>
      <c r="BS211" s="26">
        <f t="shared" si="649"/>
        <v>0</v>
      </c>
      <c r="BT211" s="26">
        <f t="shared" si="649"/>
        <v>0</v>
      </c>
      <c r="BU211" s="33">
        <f t="shared" si="643"/>
        <v>239</v>
      </c>
      <c r="BV211" s="16">
        <f t="shared" si="643"/>
        <v>0</v>
      </c>
      <c r="BW211" s="183">
        <f>BW212</f>
        <v>0</v>
      </c>
      <c r="BX211" s="183">
        <f t="shared" ref="BX211:CA211" si="650">BX212</f>
        <v>0</v>
      </c>
      <c r="BY211" s="183">
        <f t="shared" si="650"/>
        <v>0</v>
      </c>
      <c r="BZ211" s="183">
        <f t="shared" si="650"/>
        <v>0</v>
      </c>
      <c r="CA211" s="183">
        <f t="shared" si="650"/>
        <v>0</v>
      </c>
      <c r="CB211" s="33">
        <f t="shared" si="643"/>
        <v>239</v>
      </c>
      <c r="CC211" s="16">
        <f t="shared" si="643"/>
        <v>0</v>
      </c>
      <c r="CD211" s="183">
        <f>CD212</f>
        <v>0</v>
      </c>
      <c r="CE211" s="183">
        <f t="shared" ref="CE211:CH211" si="651">CE212</f>
        <v>0</v>
      </c>
      <c r="CF211" s="183">
        <f t="shared" si="651"/>
        <v>0</v>
      </c>
      <c r="CG211" s="183">
        <f t="shared" si="651"/>
        <v>0</v>
      </c>
      <c r="CH211" s="183">
        <f t="shared" si="651"/>
        <v>0</v>
      </c>
      <c r="CI211" s="33">
        <f t="shared" si="644"/>
        <v>239</v>
      </c>
      <c r="CJ211" s="16">
        <f t="shared" si="644"/>
        <v>0</v>
      </c>
      <c r="CK211" s="183">
        <f>CK212</f>
        <v>-200</v>
      </c>
      <c r="CL211" s="183">
        <f t="shared" ref="CL211:CO211" si="652">CL212</f>
        <v>0</v>
      </c>
      <c r="CM211" s="183">
        <f t="shared" si="652"/>
        <v>0</v>
      </c>
      <c r="CN211" s="183">
        <f t="shared" si="652"/>
        <v>0</v>
      </c>
      <c r="CO211" s="183">
        <f t="shared" si="652"/>
        <v>0</v>
      </c>
      <c r="CP211" s="33">
        <f t="shared" si="644"/>
        <v>39</v>
      </c>
      <c r="CQ211" s="16">
        <f t="shared" si="644"/>
        <v>0</v>
      </c>
      <c r="CR211" s="183">
        <f>CR212</f>
        <v>0</v>
      </c>
      <c r="CS211" s="183">
        <f t="shared" ref="CS211:CV211" si="653">CS212</f>
        <v>0</v>
      </c>
      <c r="CT211" s="183">
        <f t="shared" si="653"/>
        <v>0</v>
      </c>
      <c r="CU211" s="183">
        <f t="shared" si="653"/>
        <v>0</v>
      </c>
      <c r="CV211" s="183">
        <f t="shared" si="653"/>
        <v>0</v>
      </c>
      <c r="CW211" s="33">
        <f t="shared" si="644"/>
        <v>39</v>
      </c>
      <c r="CX211" s="16">
        <f t="shared" si="644"/>
        <v>0</v>
      </c>
    </row>
    <row r="212" spans="1:102" ht="16.5" x14ac:dyDescent="0.25">
      <c r="A212" s="11" t="s">
        <v>40</v>
      </c>
      <c r="B212" s="12" t="s">
        <v>13</v>
      </c>
      <c r="C212" s="12" t="s">
        <v>71</v>
      </c>
      <c r="D212" s="14" t="s">
        <v>114</v>
      </c>
      <c r="E212" s="15">
        <v>850</v>
      </c>
      <c r="F212" s="16">
        <v>0</v>
      </c>
      <c r="G212" s="16"/>
      <c r="H212" s="16"/>
      <c r="I212" s="16"/>
      <c r="J212" s="16">
        <f>F212+H212</f>
        <v>0</v>
      </c>
      <c r="K212" s="16">
        <f>G212+I212</f>
        <v>0</v>
      </c>
      <c r="L212" s="26"/>
      <c r="M212" s="26"/>
      <c r="N212" s="26"/>
      <c r="O212" s="26"/>
      <c r="P212" s="26"/>
      <c r="S212" s="26"/>
      <c r="T212" s="26"/>
      <c r="U212" s="26"/>
      <c r="V212" s="26"/>
      <c r="W212" s="26"/>
      <c r="Z212" s="26"/>
      <c r="AA212" s="26"/>
      <c r="AB212" s="26"/>
      <c r="AC212" s="26"/>
      <c r="AD212" s="26"/>
      <c r="AE212" s="28"/>
      <c r="AF212" s="28"/>
      <c r="AG212" s="26"/>
      <c r="AH212" s="26"/>
      <c r="AI212" s="26"/>
      <c r="AJ212" s="26"/>
      <c r="AK212" s="26"/>
      <c r="AL212" s="28"/>
      <c r="AM212" s="28"/>
      <c r="AN212" s="26"/>
      <c r="AO212" s="26"/>
      <c r="AP212" s="26"/>
      <c r="AQ212" s="26"/>
      <c r="AR212" s="26"/>
      <c r="AS212" s="28"/>
      <c r="AT212" s="28"/>
      <c r="AU212" s="26"/>
      <c r="AV212" s="26"/>
      <c r="AW212" s="26">
        <v>239</v>
      </c>
      <c r="AX212" s="26"/>
      <c r="AY212" s="26"/>
      <c r="AZ212" s="33">
        <f>AS212+AU212+AV212+AW212+AX212+AY212</f>
        <v>239</v>
      </c>
      <c r="BA212" s="16">
        <f>AT212+AY212</f>
        <v>0</v>
      </c>
      <c r="BB212" s="26"/>
      <c r="BC212" s="26"/>
      <c r="BD212" s="26"/>
      <c r="BE212" s="26"/>
      <c r="BF212" s="26"/>
      <c r="BG212" s="33">
        <f>AZ212+BB212+BC212+BD212+BE212+BF212</f>
        <v>239</v>
      </c>
      <c r="BH212" s="16">
        <f>BA212+BF212</f>
        <v>0</v>
      </c>
      <c r="BI212" s="26"/>
      <c r="BJ212" s="26"/>
      <c r="BK212" s="26"/>
      <c r="BL212" s="26"/>
      <c r="BM212" s="26"/>
      <c r="BN212" s="33">
        <f>BG212+BI212+BJ212+BK212+BL212+BM212</f>
        <v>239</v>
      </c>
      <c r="BO212" s="16">
        <f>BH212+BM212</f>
        <v>0</v>
      </c>
      <c r="BP212" s="26"/>
      <c r="BQ212" s="26"/>
      <c r="BR212" s="26"/>
      <c r="BS212" s="26"/>
      <c r="BT212" s="26"/>
      <c r="BU212" s="33">
        <f>BN212+BP212+BQ212+BR212+BS212+BT212</f>
        <v>239</v>
      </c>
      <c r="BV212" s="16">
        <f>BO212+BT212</f>
        <v>0</v>
      </c>
      <c r="BW212" s="183"/>
      <c r="BX212" s="183"/>
      <c r="BY212" s="183"/>
      <c r="BZ212" s="183"/>
      <c r="CA212" s="183"/>
      <c r="CB212" s="33">
        <f>BU212+BW212+BX212+BY212+BZ212+CA212</f>
        <v>239</v>
      </c>
      <c r="CC212" s="16">
        <f>BV212+CA212</f>
        <v>0</v>
      </c>
      <c r="CD212" s="183"/>
      <c r="CE212" s="183"/>
      <c r="CF212" s="183"/>
      <c r="CG212" s="183"/>
      <c r="CH212" s="183"/>
      <c r="CI212" s="33">
        <f>CB212+CD212+CE212+CF212+CG212+CH212</f>
        <v>239</v>
      </c>
      <c r="CJ212" s="16">
        <f>CC212+CH212</f>
        <v>0</v>
      </c>
      <c r="CK212" s="183">
        <v>-200</v>
      </c>
      <c r="CL212" s="183"/>
      <c r="CM212" s="183"/>
      <c r="CN212" s="183"/>
      <c r="CO212" s="183"/>
      <c r="CP212" s="33">
        <f>CI212+CK212+CL212+CM212+CN212+CO212</f>
        <v>39</v>
      </c>
      <c r="CQ212" s="16">
        <f>CJ212+CO212</f>
        <v>0</v>
      </c>
      <c r="CR212" s="183"/>
      <c r="CS212" s="183"/>
      <c r="CT212" s="183"/>
      <c r="CU212" s="183"/>
      <c r="CV212" s="183"/>
      <c r="CW212" s="33">
        <f>CP212+CR212+CS212+CT212+CU212+CV212</f>
        <v>39</v>
      </c>
      <c r="CX212" s="16">
        <f>CQ212+CV212</f>
        <v>0</v>
      </c>
    </row>
    <row r="213" spans="1:102" ht="33" x14ac:dyDescent="0.25">
      <c r="A213" s="11" t="s">
        <v>116</v>
      </c>
      <c r="B213" s="12" t="s">
        <v>13</v>
      </c>
      <c r="C213" s="12" t="s">
        <v>71</v>
      </c>
      <c r="D213" s="14" t="s">
        <v>117</v>
      </c>
      <c r="E213" s="12"/>
      <c r="F213" s="16">
        <f t="shared" ref="F213:K213" si="654">F214+F216+F218</f>
        <v>180061</v>
      </c>
      <c r="G213" s="16">
        <f t="shared" si="654"/>
        <v>0</v>
      </c>
      <c r="H213" s="16">
        <f t="shared" si="654"/>
        <v>0</v>
      </c>
      <c r="I213" s="16">
        <f t="shared" si="654"/>
        <v>0</v>
      </c>
      <c r="J213" s="16">
        <f t="shared" si="654"/>
        <v>180061</v>
      </c>
      <c r="K213" s="16">
        <f t="shared" si="654"/>
        <v>0</v>
      </c>
      <c r="L213" s="16">
        <f t="shared" ref="L213:R213" si="655">L214+L216+L218</f>
        <v>0</v>
      </c>
      <c r="M213" s="16">
        <f t="shared" si="655"/>
        <v>0</v>
      </c>
      <c r="N213" s="16">
        <f t="shared" si="655"/>
        <v>6590</v>
      </c>
      <c r="O213" s="16">
        <f t="shared" si="655"/>
        <v>0</v>
      </c>
      <c r="P213" s="16">
        <f t="shared" si="655"/>
        <v>0</v>
      </c>
      <c r="Q213" s="33">
        <f t="shared" si="655"/>
        <v>186651</v>
      </c>
      <c r="R213" s="16">
        <f t="shared" si="655"/>
        <v>0</v>
      </c>
      <c r="S213" s="16">
        <f t="shared" ref="S213:Y213" si="656">S214+S216+S218</f>
        <v>0</v>
      </c>
      <c r="T213" s="16">
        <f t="shared" si="656"/>
        <v>0</v>
      </c>
      <c r="U213" s="16">
        <f t="shared" si="656"/>
        <v>0</v>
      </c>
      <c r="V213" s="16">
        <f t="shared" si="656"/>
        <v>0</v>
      </c>
      <c r="W213" s="16">
        <f t="shared" si="656"/>
        <v>0</v>
      </c>
      <c r="X213" s="33">
        <f t="shared" si="656"/>
        <v>186651</v>
      </c>
      <c r="Y213" s="16">
        <f t="shared" si="656"/>
        <v>0</v>
      </c>
      <c r="Z213" s="16">
        <f t="shared" ref="Z213:AF213" si="657">Z214+Z216+Z218</f>
        <v>0</v>
      </c>
      <c r="AA213" s="16">
        <f t="shared" si="657"/>
        <v>0</v>
      </c>
      <c r="AB213" s="16">
        <f t="shared" si="657"/>
        <v>264</v>
      </c>
      <c r="AC213" s="16">
        <f t="shared" si="657"/>
        <v>0</v>
      </c>
      <c r="AD213" s="16">
        <f t="shared" si="657"/>
        <v>0</v>
      </c>
      <c r="AE213" s="33">
        <f t="shared" si="657"/>
        <v>186915</v>
      </c>
      <c r="AF213" s="16">
        <f t="shared" si="657"/>
        <v>0</v>
      </c>
      <c r="AG213" s="16">
        <f t="shared" ref="AG213:AM213" si="658">AG214+AG216+AG218</f>
        <v>0</v>
      </c>
      <c r="AH213" s="16">
        <f t="shared" si="658"/>
        <v>0</v>
      </c>
      <c r="AI213" s="16">
        <f t="shared" si="658"/>
        <v>0</v>
      </c>
      <c r="AJ213" s="16">
        <f t="shared" si="658"/>
        <v>0</v>
      </c>
      <c r="AK213" s="16">
        <f t="shared" si="658"/>
        <v>0</v>
      </c>
      <c r="AL213" s="33">
        <f t="shared" si="658"/>
        <v>186915</v>
      </c>
      <c r="AM213" s="16">
        <f t="shared" si="658"/>
        <v>0</v>
      </c>
      <c r="AN213" s="16">
        <f t="shared" ref="AN213:AT213" si="659">AN214+AN216+AN218</f>
        <v>0</v>
      </c>
      <c r="AO213" s="16">
        <f t="shared" si="659"/>
        <v>0</v>
      </c>
      <c r="AP213" s="16">
        <f t="shared" si="659"/>
        <v>647</v>
      </c>
      <c r="AQ213" s="16">
        <f t="shared" si="659"/>
        <v>0</v>
      </c>
      <c r="AR213" s="16">
        <f t="shared" si="659"/>
        <v>0</v>
      </c>
      <c r="AS213" s="33">
        <f t="shared" si="659"/>
        <v>187562</v>
      </c>
      <c r="AT213" s="16">
        <f t="shared" si="659"/>
        <v>0</v>
      </c>
      <c r="AU213" s="16">
        <f t="shared" ref="AU213:AZ213" si="660">AU214+AU216+AU218</f>
        <v>0</v>
      </c>
      <c r="AV213" s="16">
        <f t="shared" si="660"/>
        <v>0</v>
      </c>
      <c r="AW213" s="16">
        <f t="shared" si="660"/>
        <v>98</v>
      </c>
      <c r="AX213" s="16">
        <f t="shared" si="660"/>
        <v>0</v>
      </c>
      <c r="AY213" s="16">
        <f t="shared" si="660"/>
        <v>0</v>
      </c>
      <c r="AZ213" s="33">
        <f t="shared" si="660"/>
        <v>187660</v>
      </c>
      <c r="BA213" s="16">
        <f>BA214+BA216+BA218</f>
        <v>0</v>
      </c>
      <c r="BB213" s="16">
        <f t="shared" ref="BB213:BG213" si="661">BB214+BB216+BB218</f>
        <v>0</v>
      </c>
      <c r="BC213" s="16">
        <f t="shared" si="661"/>
        <v>0</v>
      </c>
      <c r="BD213" s="16">
        <f t="shared" si="661"/>
        <v>0</v>
      </c>
      <c r="BE213" s="16">
        <f t="shared" si="661"/>
        <v>0</v>
      </c>
      <c r="BF213" s="16">
        <f t="shared" si="661"/>
        <v>0</v>
      </c>
      <c r="BG213" s="33">
        <f t="shared" si="661"/>
        <v>187660</v>
      </c>
      <c r="BH213" s="16">
        <f>BH214+BH216+BH218</f>
        <v>0</v>
      </c>
      <c r="BI213" s="16">
        <f t="shared" ref="BI213:BN213" si="662">BI214+BI216+BI218</f>
        <v>0</v>
      </c>
      <c r="BJ213" s="16">
        <f t="shared" si="662"/>
        <v>0</v>
      </c>
      <c r="BK213" s="16">
        <f t="shared" si="662"/>
        <v>0</v>
      </c>
      <c r="BL213" s="16">
        <f t="shared" si="662"/>
        <v>0</v>
      </c>
      <c r="BM213" s="16">
        <f t="shared" si="662"/>
        <v>0</v>
      </c>
      <c r="BN213" s="33">
        <f t="shared" si="662"/>
        <v>187660</v>
      </c>
      <c r="BO213" s="16">
        <f>BO214+BO216+BO218</f>
        <v>0</v>
      </c>
      <c r="BP213" s="16">
        <f t="shared" ref="BP213:BU213" si="663">BP214+BP216+BP218</f>
        <v>273</v>
      </c>
      <c r="BQ213" s="16">
        <f t="shared" si="663"/>
        <v>0</v>
      </c>
      <c r="BR213" s="16">
        <f t="shared" si="663"/>
        <v>166</v>
      </c>
      <c r="BS213" s="16">
        <f t="shared" si="663"/>
        <v>-1287</v>
      </c>
      <c r="BT213" s="16">
        <f t="shared" si="663"/>
        <v>0</v>
      </c>
      <c r="BU213" s="33">
        <f t="shared" si="663"/>
        <v>186812</v>
      </c>
      <c r="BV213" s="16">
        <f>BV214+BV216+BV218</f>
        <v>0</v>
      </c>
      <c r="BW213" s="176">
        <f t="shared" ref="BW213:CB213" si="664">BW214+BW216+BW218</f>
        <v>0</v>
      </c>
      <c r="BX213" s="176">
        <f t="shared" si="664"/>
        <v>0</v>
      </c>
      <c r="BY213" s="176">
        <f t="shared" si="664"/>
        <v>0</v>
      </c>
      <c r="BZ213" s="176">
        <f t="shared" si="664"/>
        <v>0</v>
      </c>
      <c r="CA213" s="176">
        <f t="shared" si="664"/>
        <v>0</v>
      </c>
      <c r="CB213" s="33">
        <f t="shared" si="664"/>
        <v>186812</v>
      </c>
      <c r="CC213" s="16">
        <f>CC214+CC216+CC218</f>
        <v>0</v>
      </c>
      <c r="CD213" s="176">
        <f t="shared" ref="CD213:CI213" si="665">CD214+CD216+CD218</f>
        <v>0</v>
      </c>
      <c r="CE213" s="176">
        <f t="shared" si="665"/>
        <v>0</v>
      </c>
      <c r="CF213" s="176">
        <f t="shared" si="665"/>
        <v>0</v>
      </c>
      <c r="CG213" s="176">
        <f t="shared" si="665"/>
        <v>0</v>
      </c>
      <c r="CH213" s="176">
        <f t="shared" si="665"/>
        <v>0</v>
      </c>
      <c r="CI213" s="33">
        <f t="shared" si="665"/>
        <v>186812</v>
      </c>
      <c r="CJ213" s="16">
        <f>CJ214+CJ216+CJ218</f>
        <v>0</v>
      </c>
      <c r="CK213" s="176">
        <f t="shared" ref="CK213:CP213" si="666">CK214+CK216+CK218</f>
        <v>484</v>
      </c>
      <c r="CL213" s="176">
        <f t="shared" si="666"/>
        <v>0</v>
      </c>
      <c r="CM213" s="176">
        <f t="shared" si="666"/>
        <v>0</v>
      </c>
      <c r="CN213" s="176">
        <f t="shared" si="666"/>
        <v>-29</v>
      </c>
      <c r="CO213" s="176">
        <f t="shared" si="666"/>
        <v>0</v>
      </c>
      <c r="CP213" s="33">
        <f t="shared" si="666"/>
        <v>187267</v>
      </c>
      <c r="CQ213" s="16">
        <f>CQ214+CQ216+CQ218</f>
        <v>0</v>
      </c>
      <c r="CR213" s="176">
        <f t="shared" ref="CR213:CW213" si="667">CR214+CR216+CR218</f>
        <v>0</v>
      </c>
      <c r="CS213" s="176">
        <f t="shared" si="667"/>
        <v>0</v>
      </c>
      <c r="CT213" s="176">
        <f t="shared" si="667"/>
        <v>0</v>
      </c>
      <c r="CU213" s="176">
        <f t="shared" si="667"/>
        <v>0</v>
      </c>
      <c r="CV213" s="176">
        <f t="shared" si="667"/>
        <v>0</v>
      </c>
      <c r="CW213" s="33">
        <f t="shared" si="667"/>
        <v>187267</v>
      </c>
      <c r="CX213" s="16">
        <f>CX214+CX216+CX218</f>
        <v>0</v>
      </c>
    </row>
    <row r="214" spans="1:102" ht="66" x14ac:dyDescent="0.25">
      <c r="A214" s="11" t="s">
        <v>20</v>
      </c>
      <c r="B214" s="12" t="s">
        <v>13</v>
      </c>
      <c r="C214" s="12" t="s">
        <v>71</v>
      </c>
      <c r="D214" s="14" t="s">
        <v>117</v>
      </c>
      <c r="E214" s="15">
        <v>100</v>
      </c>
      <c r="F214" s="16">
        <f t="shared" ref="F214:BQ214" si="668">F215</f>
        <v>125848</v>
      </c>
      <c r="G214" s="16">
        <f t="shared" si="668"/>
        <v>0</v>
      </c>
      <c r="H214" s="16">
        <f t="shared" si="668"/>
        <v>0</v>
      </c>
      <c r="I214" s="16">
        <f t="shared" si="668"/>
        <v>0</v>
      </c>
      <c r="J214" s="16">
        <f t="shared" si="668"/>
        <v>125848</v>
      </c>
      <c r="K214" s="16">
        <f t="shared" si="668"/>
        <v>0</v>
      </c>
      <c r="L214" s="16">
        <f t="shared" si="668"/>
        <v>0</v>
      </c>
      <c r="M214" s="16">
        <f t="shared" si="668"/>
        <v>0</v>
      </c>
      <c r="N214" s="16">
        <f t="shared" si="668"/>
        <v>5307</v>
      </c>
      <c r="O214" s="16">
        <f t="shared" si="668"/>
        <v>0</v>
      </c>
      <c r="P214" s="16">
        <f t="shared" si="668"/>
        <v>0</v>
      </c>
      <c r="Q214" s="33">
        <f t="shared" si="668"/>
        <v>131155</v>
      </c>
      <c r="R214" s="16">
        <f t="shared" si="668"/>
        <v>0</v>
      </c>
      <c r="S214" s="16">
        <f t="shared" si="668"/>
        <v>0</v>
      </c>
      <c r="T214" s="16">
        <f t="shared" si="668"/>
        <v>0</v>
      </c>
      <c r="U214" s="16">
        <f t="shared" si="668"/>
        <v>0</v>
      </c>
      <c r="V214" s="16">
        <f t="shared" si="668"/>
        <v>0</v>
      </c>
      <c r="W214" s="16">
        <f t="shared" si="668"/>
        <v>0</v>
      </c>
      <c r="X214" s="33">
        <f t="shared" si="668"/>
        <v>131155</v>
      </c>
      <c r="Y214" s="16">
        <f t="shared" si="668"/>
        <v>0</v>
      </c>
      <c r="Z214" s="16">
        <f t="shared" si="668"/>
        <v>0</v>
      </c>
      <c r="AA214" s="16">
        <f t="shared" si="668"/>
        <v>0</v>
      </c>
      <c r="AB214" s="16">
        <f t="shared" si="668"/>
        <v>0</v>
      </c>
      <c r="AC214" s="16">
        <f t="shared" si="668"/>
        <v>0</v>
      </c>
      <c r="AD214" s="16">
        <f t="shared" si="668"/>
        <v>0</v>
      </c>
      <c r="AE214" s="33">
        <f t="shared" si="668"/>
        <v>131155</v>
      </c>
      <c r="AF214" s="16">
        <f t="shared" si="668"/>
        <v>0</v>
      </c>
      <c r="AG214" s="16">
        <f t="shared" si="668"/>
        <v>0</v>
      </c>
      <c r="AH214" s="16">
        <f t="shared" si="668"/>
        <v>0</v>
      </c>
      <c r="AI214" s="16">
        <f t="shared" si="668"/>
        <v>0</v>
      </c>
      <c r="AJ214" s="16">
        <f t="shared" si="668"/>
        <v>0</v>
      </c>
      <c r="AK214" s="16">
        <f t="shared" si="668"/>
        <v>0</v>
      </c>
      <c r="AL214" s="33">
        <f t="shared" si="668"/>
        <v>131155</v>
      </c>
      <c r="AM214" s="16">
        <f t="shared" si="668"/>
        <v>0</v>
      </c>
      <c r="AN214" s="16">
        <f t="shared" si="668"/>
        <v>0</v>
      </c>
      <c r="AO214" s="16">
        <f t="shared" si="668"/>
        <v>0</v>
      </c>
      <c r="AP214" s="16">
        <f t="shared" si="668"/>
        <v>0</v>
      </c>
      <c r="AQ214" s="16">
        <f t="shared" si="668"/>
        <v>0</v>
      </c>
      <c r="AR214" s="16">
        <f t="shared" si="668"/>
        <v>0</v>
      </c>
      <c r="AS214" s="33">
        <f t="shared" si="668"/>
        <v>131155</v>
      </c>
      <c r="AT214" s="16">
        <f t="shared" si="668"/>
        <v>0</v>
      </c>
      <c r="AU214" s="16">
        <f t="shared" si="668"/>
        <v>0</v>
      </c>
      <c r="AV214" s="16">
        <f t="shared" si="668"/>
        <v>0</v>
      </c>
      <c r="AW214" s="16">
        <f t="shared" si="668"/>
        <v>0</v>
      </c>
      <c r="AX214" s="16">
        <f t="shared" si="668"/>
        <v>0</v>
      </c>
      <c r="AY214" s="16">
        <f t="shared" si="668"/>
        <v>0</v>
      </c>
      <c r="AZ214" s="33">
        <f t="shared" si="668"/>
        <v>131155</v>
      </c>
      <c r="BA214" s="16">
        <f t="shared" si="668"/>
        <v>0</v>
      </c>
      <c r="BB214" s="16">
        <f t="shared" si="668"/>
        <v>0</v>
      </c>
      <c r="BC214" s="16">
        <f t="shared" si="668"/>
        <v>0</v>
      </c>
      <c r="BD214" s="16">
        <f t="shared" si="668"/>
        <v>0</v>
      </c>
      <c r="BE214" s="16">
        <f t="shared" si="668"/>
        <v>0</v>
      </c>
      <c r="BF214" s="16">
        <f t="shared" si="668"/>
        <v>0</v>
      </c>
      <c r="BG214" s="33">
        <f t="shared" si="668"/>
        <v>131155</v>
      </c>
      <c r="BH214" s="16">
        <f t="shared" si="668"/>
        <v>0</v>
      </c>
      <c r="BI214" s="16">
        <f t="shared" si="668"/>
        <v>0</v>
      </c>
      <c r="BJ214" s="16">
        <f t="shared" si="668"/>
        <v>0</v>
      </c>
      <c r="BK214" s="16">
        <f t="shared" si="668"/>
        <v>0</v>
      </c>
      <c r="BL214" s="16">
        <f t="shared" si="668"/>
        <v>0</v>
      </c>
      <c r="BM214" s="16">
        <f t="shared" si="668"/>
        <v>0</v>
      </c>
      <c r="BN214" s="33">
        <f t="shared" si="668"/>
        <v>131155</v>
      </c>
      <c r="BO214" s="16">
        <f t="shared" si="668"/>
        <v>0</v>
      </c>
      <c r="BP214" s="16">
        <f t="shared" si="668"/>
        <v>0</v>
      </c>
      <c r="BQ214" s="16">
        <f t="shared" si="668"/>
        <v>0</v>
      </c>
      <c r="BR214" s="16">
        <f t="shared" ref="BR214:CX214" si="669">BR215</f>
        <v>0</v>
      </c>
      <c r="BS214" s="16">
        <f t="shared" si="669"/>
        <v>0</v>
      </c>
      <c r="BT214" s="16">
        <f t="shared" si="669"/>
        <v>0</v>
      </c>
      <c r="BU214" s="33">
        <f t="shared" si="669"/>
        <v>131155</v>
      </c>
      <c r="BV214" s="16">
        <f t="shared" si="669"/>
        <v>0</v>
      </c>
      <c r="BW214" s="176">
        <f t="shared" si="669"/>
        <v>0</v>
      </c>
      <c r="BX214" s="176">
        <f t="shared" si="669"/>
        <v>0</v>
      </c>
      <c r="BY214" s="176">
        <f t="shared" si="669"/>
        <v>0</v>
      </c>
      <c r="BZ214" s="176">
        <f t="shared" si="669"/>
        <v>0</v>
      </c>
      <c r="CA214" s="176">
        <f t="shared" si="669"/>
        <v>0</v>
      </c>
      <c r="CB214" s="33">
        <f t="shared" si="669"/>
        <v>131155</v>
      </c>
      <c r="CC214" s="16">
        <f t="shared" si="669"/>
        <v>0</v>
      </c>
      <c r="CD214" s="176">
        <f t="shared" si="669"/>
        <v>0</v>
      </c>
      <c r="CE214" s="176">
        <f t="shared" si="669"/>
        <v>0</v>
      </c>
      <c r="CF214" s="176">
        <f t="shared" si="669"/>
        <v>0</v>
      </c>
      <c r="CG214" s="176">
        <f t="shared" si="669"/>
        <v>0</v>
      </c>
      <c r="CH214" s="176">
        <f t="shared" si="669"/>
        <v>0</v>
      </c>
      <c r="CI214" s="33">
        <f t="shared" si="669"/>
        <v>131155</v>
      </c>
      <c r="CJ214" s="16">
        <f t="shared" si="669"/>
        <v>0</v>
      </c>
      <c r="CK214" s="176">
        <f t="shared" si="669"/>
        <v>742</v>
      </c>
      <c r="CL214" s="176">
        <f t="shared" si="669"/>
        <v>0</v>
      </c>
      <c r="CM214" s="176">
        <f t="shared" si="669"/>
        <v>0</v>
      </c>
      <c r="CN214" s="176">
        <f t="shared" si="669"/>
        <v>0</v>
      </c>
      <c r="CO214" s="176">
        <f t="shared" si="669"/>
        <v>0</v>
      </c>
      <c r="CP214" s="33">
        <f t="shared" si="669"/>
        <v>131897</v>
      </c>
      <c r="CQ214" s="16">
        <f t="shared" si="669"/>
        <v>0</v>
      </c>
      <c r="CR214" s="176">
        <f t="shared" si="669"/>
        <v>0</v>
      </c>
      <c r="CS214" s="176">
        <f t="shared" si="669"/>
        <v>0</v>
      </c>
      <c r="CT214" s="176">
        <f t="shared" si="669"/>
        <v>0</v>
      </c>
      <c r="CU214" s="176">
        <f t="shared" si="669"/>
        <v>0</v>
      </c>
      <c r="CV214" s="176">
        <f t="shared" si="669"/>
        <v>0</v>
      </c>
      <c r="CW214" s="33">
        <f t="shared" si="669"/>
        <v>131897</v>
      </c>
      <c r="CX214" s="16">
        <f t="shared" si="669"/>
        <v>0</v>
      </c>
    </row>
    <row r="215" spans="1:102" ht="16.5" x14ac:dyDescent="0.25">
      <c r="A215" s="78" t="s">
        <v>115</v>
      </c>
      <c r="B215" s="12" t="s">
        <v>13</v>
      </c>
      <c r="C215" s="12" t="s">
        <v>71</v>
      </c>
      <c r="D215" s="14" t="s">
        <v>117</v>
      </c>
      <c r="E215" s="15">
        <v>110</v>
      </c>
      <c r="F215" s="16">
        <v>125848</v>
      </c>
      <c r="G215" s="16"/>
      <c r="H215" s="16"/>
      <c r="I215" s="16"/>
      <c r="J215" s="16">
        <f>F215+H215</f>
        <v>125848</v>
      </c>
      <c r="K215" s="16">
        <f>G215+I215</f>
        <v>0</v>
      </c>
      <c r="L215" s="26"/>
      <c r="M215" s="26"/>
      <c r="N215" s="26">
        <v>5307</v>
      </c>
      <c r="O215" s="26"/>
      <c r="P215" s="26"/>
      <c r="Q215" s="33">
        <f>J215+L215+M215+N215+O215+P215</f>
        <v>131155</v>
      </c>
      <c r="R215" s="16">
        <f>K215+P215</f>
        <v>0</v>
      </c>
      <c r="S215" s="26"/>
      <c r="T215" s="26"/>
      <c r="U215" s="26"/>
      <c r="V215" s="26"/>
      <c r="W215" s="26"/>
      <c r="X215" s="33">
        <f>Q215+S215+T215+U215+V215+W215</f>
        <v>131155</v>
      </c>
      <c r="Y215" s="16">
        <f>R215+W215</f>
        <v>0</v>
      </c>
      <c r="Z215" s="26"/>
      <c r="AA215" s="26"/>
      <c r="AB215" s="26"/>
      <c r="AC215" s="26"/>
      <c r="AD215" s="26"/>
      <c r="AE215" s="33">
        <f>X215+Z215+AA215+AB215+AC215+AD215</f>
        <v>131155</v>
      </c>
      <c r="AF215" s="16">
        <f>Y215+AD215</f>
        <v>0</v>
      </c>
      <c r="AG215" s="26"/>
      <c r="AH215" s="26"/>
      <c r="AI215" s="26"/>
      <c r="AJ215" s="26"/>
      <c r="AK215" s="26"/>
      <c r="AL215" s="33">
        <f>AE215+AG215+AH215+AI215+AJ215+AK215</f>
        <v>131155</v>
      </c>
      <c r="AM215" s="16">
        <f>AF215+AK215</f>
        <v>0</v>
      </c>
      <c r="AN215" s="26"/>
      <c r="AO215" s="26"/>
      <c r="AP215" s="26"/>
      <c r="AQ215" s="26"/>
      <c r="AR215" s="26"/>
      <c r="AS215" s="33">
        <f>AL215+AN215+AO215+AP215+AQ215+AR215</f>
        <v>131155</v>
      </c>
      <c r="AT215" s="16">
        <f>AM215+AR215</f>
        <v>0</v>
      </c>
      <c r="AU215" s="26"/>
      <c r="AV215" s="26"/>
      <c r="AW215" s="26"/>
      <c r="AX215" s="26"/>
      <c r="AY215" s="26"/>
      <c r="AZ215" s="33">
        <f>AS215+AU215+AV215+AW215+AX215+AY215</f>
        <v>131155</v>
      </c>
      <c r="BA215" s="16">
        <f>AT215+AY215</f>
        <v>0</v>
      </c>
      <c r="BB215" s="26"/>
      <c r="BC215" s="26"/>
      <c r="BD215" s="26"/>
      <c r="BE215" s="26"/>
      <c r="BF215" s="26"/>
      <c r="BG215" s="33">
        <f>AZ215+BB215+BC215+BD215+BE215+BF215</f>
        <v>131155</v>
      </c>
      <c r="BH215" s="16">
        <f>BA215+BF215</f>
        <v>0</v>
      </c>
      <c r="BI215" s="26"/>
      <c r="BJ215" s="26"/>
      <c r="BK215" s="26"/>
      <c r="BL215" s="26"/>
      <c r="BM215" s="26"/>
      <c r="BN215" s="33">
        <f>BG215+BI215+BJ215+BK215+BL215+BM215</f>
        <v>131155</v>
      </c>
      <c r="BO215" s="16">
        <f>BH215+BM215</f>
        <v>0</v>
      </c>
      <c r="BP215" s="26"/>
      <c r="BQ215" s="26"/>
      <c r="BR215" s="26"/>
      <c r="BS215" s="26"/>
      <c r="BT215" s="26"/>
      <c r="BU215" s="33">
        <f>BN215+BP215+BQ215+BR215+BS215+BT215</f>
        <v>131155</v>
      </c>
      <c r="BV215" s="16">
        <f>BO215+BT215</f>
        <v>0</v>
      </c>
      <c r="BW215" s="183"/>
      <c r="BX215" s="183"/>
      <c r="BY215" s="183"/>
      <c r="BZ215" s="183"/>
      <c r="CA215" s="183"/>
      <c r="CB215" s="33">
        <f>BU215+BW215+BX215+BY215+BZ215+CA215</f>
        <v>131155</v>
      </c>
      <c r="CC215" s="16">
        <f>BV215+CA215</f>
        <v>0</v>
      </c>
      <c r="CD215" s="183"/>
      <c r="CE215" s="183"/>
      <c r="CF215" s="183"/>
      <c r="CG215" s="183"/>
      <c r="CH215" s="183"/>
      <c r="CI215" s="33">
        <f>CB215+CD215+CE215+CF215+CG215+CH215</f>
        <v>131155</v>
      </c>
      <c r="CJ215" s="16">
        <f>CC215+CH215</f>
        <v>0</v>
      </c>
      <c r="CK215" s="183">
        <v>742</v>
      </c>
      <c r="CL215" s="183"/>
      <c r="CM215" s="183"/>
      <c r="CN215" s="183"/>
      <c r="CO215" s="183"/>
      <c r="CP215" s="33">
        <f>CI215+CK215+CL215+CM215+CN215+CO215</f>
        <v>131897</v>
      </c>
      <c r="CQ215" s="16">
        <f>CJ215+CO215</f>
        <v>0</v>
      </c>
      <c r="CR215" s="183"/>
      <c r="CS215" s="183"/>
      <c r="CT215" s="183"/>
      <c r="CU215" s="183"/>
      <c r="CV215" s="183"/>
      <c r="CW215" s="33">
        <f>CP215+CR215+CS215+CT215+CU215+CV215</f>
        <v>131897</v>
      </c>
      <c r="CX215" s="16">
        <f>CQ215+CV215</f>
        <v>0</v>
      </c>
    </row>
    <row r="216" spans="1:102" ht="33" x14ac:dyDescent="0.25">
      <c r="A216" s="11" t="s">
        <v>33</v>
      </c>
      <c r="B216" s="12" t="s">
        <v>13</v>
      </c>
      <c r="C216" s="12" t="s">
        <v>71</v>
      </c>
      <c r="D216" s="14" t="s">
        <v>117</v>
      </c>
      <c r="E216" s="15">
        <v>200</v>
      </c>
      <c r="F216" s="16">
        <f t="shared" ref="F216:BQ216" si="670">F217</f>
        <v>53712</v>
      </c>
      <c r="G216" s="16">
        <f t="shared" si="670"/>
        <v>0</v>
      </c>
      <c r="H216" s="16">
        <f t="shared" si="670"/>
        <v>0</v>
      </c>
      <c r="I216" s="16">
        <f t="shared" si="670"/>
        <v>0</v>
      </c>
      <c r="J216" s="16">
        <f t="shared" si="670"/>
        <v>53712</v>
      </c>
      <c r="K216" s="16">
        <f t="shared" si="670"/>
        <v>0</v>
      </c>
      <c r="L216" s="16">
        <f t="shared" si="670"/>
        <v>0</v>
      </c>
      <c r="M216" s="16">
        <f t="shared" si="670"/>
        <v>0</v>
      </c>
      <c r="N216" s="16">
        <f t="shared" si="670"/>
        <v>1283</v>
      </c>
      <c r="O216" s="16">
        <f t="shared" si="670"/>
        <v>0</v>
      </c>
      <c r="P216" s="16">
        <f t="shared" si="670"/>
        <v>0</v>
      </c>
      <c r="Q216" s="33">
        <f t="shared" si="670"/>
        <v>54995</v>
      </c>
      <c r="R216" s="16">
        <f t="shared" si="670"/>
        <v>0</v>
      </c>
      <c r="S216" s="16">
        <f t="shared" si="670"/>
        <v>0</v>
      </c>
      <c r="T216" s="16">
        <f t="shared" si="670"/>
        <v>0</v>
      </c>
      <c r="U216" s="16">
        <f t="shared" si="670"/>
        <v>0</v>
      </c>
      <c r="V216" s="16">
        <f t="shared" si="670"/>
        <v>0</v>
      </c>
      <c r="W216" s="16">
        <f t="shared" si="670"/>
        <v>0</v>
      </c>
      <c r="X216" s="33">
        <f t="shared" si="670"/>
        <v>54995</v>
      </c>
      <c r="Y216" s="16">
        <f t="shared" si="670"/>
        <v>0</v>
      </c>
      <c r="Z216" s="16">
        <f t="shared" si="670"/>
        <v>0</v>
      </c>
      <c r="AA216" s="16">
        <f t="shared" si="670"/>
        <v>0</v>
      </c>
      <c r="AB216" s="16">
        <f t="shared" si="670"/>
        <v>264</v>
      </c>
      <c r="AC216" s="16">
        <f t="shared" si="670"/>
        <v>0</v>
      </c>
      <c r="AD216" s="16">
        <f t="shared" si="670"/>
        <v>0</v>
      </c>
      <c r="AE216" s="33">
        <f t="shared" si="670"/>
        <v>55259</v>
      </c>
      <c r="AF216" s="16">
        <f t="shared" si="670"/>
        <v>0</v>
      </c>
      <c r="AG216" s="16">
        <f t="shared" si="670"/>
        <v>0</v>
      </c>
      <c r="AH216" s="16">
        <f t="shared" si="670"/>
        <v>0</v>
      </c>
      <c r="AI216" s="16">
        <f t="shared" si="670"/>
        <v>0</v>
      </c>
      <c r="AJ216" s="16">
        <f t="shared" si="670"/>
        <v>0</v>
      </c>
      <c r="AK216" s="16">
        <f t="shared" si="670"/>
        <v>0</v>
      </c>
      <c r="AL216" s="33">
        <f t="shared" si="670"/>
        <v>55259</v>
      </c>
      <c r="AM216" s="16">
        <f t="shared" si="670"/>
        <v>0</v>
      </c>
      <c r="AN216" s="16">
        <f t="shared" si="670"/>
        <v>0</v>
      </c>
      <c r="AO216" s="16">
        <f t="shared" si="670"/>
        <v>0</v>
      </c>
      <c r="AP216" s="16">
        <f t="shared" si="670"/>
        <v>647</v>
      </c>
      <c r="AQ216" s="16">
        <f t="shared" si="670"/>
        <v>0</v>
      </c>
      <c r="AR216" s="16">
        <f t="shared" si="670"/>
        <v>0</v>
      </c>
      <c r="AS216" s="33">
        <f t="shared" si="670"/>
        <v>55906</v>
      </c>
      <c r="AT216" s="16">
        <f t="shared" si="670"/>
        <v>0</v>
      </c>
      <c r="AU216" s="16">
        <f t="shared" si="670"/>
        <v>0</v>
      </c>
      <c r="AV216" s="16">
        <f t="shared" si="670"/>
        <v>0</v>
      </c>
      <c r="AW216" s="16">
        <f t="shared" si="670"/>
        <v>98</v>
      </c>
      <c r="AX216" s="16">
        <f t="shared" si="670"/>
        <v>0</v>
      </c>
      <c r="AY216" s="16">
        <f t="shared" si="670"/>
        <v>0</v>
      </c>
      <c r="AZ216" s="33">
        <f t="shared" si="670"/>
        <v>56004</v>
      </c>
      <c r="BA216" s="16">
        <f t="shared" si="670"/>
        <v>0</v>
      </c>
      <c r="BB216" s="16">
        <f t="shared" si="670"/>
        <v>0</v>
      </c>
      <c r="BC216" s="16">
        <f t="shared" si="670"/>
        <v>0</v>
      </c>
      <c r="BD216" s="16">
        <f t="shared" si="670"/>
        <v>0</v>
      </c>
      <c r="BE216" s="16">
        <f t="shared" si="670"/>
        <v>0</v>
      </c>
      <c r="BF216" s="16">
        <f t="shared" si="670"/>
        <v>0</v>
      </c>
      <c r="BG216" s="33">
        <f t="shared" si="670"/>
        <v>56004</v>
      </c>
      <c r="BH216" s="16">
        <f t="shared" si="670"/>
        <v>0</v>
      </c>
      <c r="BI216" s="16">
        <f t="shared" si="670"/>
        <v>0</v>
      </c>
      <c r="BJ216" s="16">
        <f t="shared" si="670"/>
        <v>0</v>
      </c>
      <c r="BK216" s="16">
        <f t="shared" si="670"/>
        <v>0</v>
      </c>
      <c r="BL216" s="16">
        <f t="shared" si="670"/>
        <v>0</v>
      </c>
      <c r="BM216" s="16">
        <f t="shared" si="670"/>
        <v>0</v>
      </c>
      <c r="BN216" s="33">
        <f t="shared" si="670"/>
        <v>56004</v>
      </c>
      <c r="BO216" s="16">
        <f t="shared" si="670"/>
        <v>0</v>
      </c>
      <c r="BP216" s="16">
        <f t="shared" si="670"/>
        <v>273</v>
      </c>
      <c r="BQ216" s="16">
        <f t="shared" si="670"/>
        <v>0</v>
      </c>
      <c r="BR216" s="16">
        <f t="shared" ref="BR216:CX216" si="671">BR217</f>
        <v>166</v>
      </c>
      <c r="BS216" s="16">
        <f t="shared" si="671"/>
        <v>-1287</v>
      </c>
      <c r="BT216" s="16">
        <f t="shared" si="671"/>
        <v>0</v>
      </c>
      <c r="BU216" s="33">
        <f t="shared" si="671"/>
        <v>55156</v>
      </c>
      <c r="BV216" s="16">
        <f t="shared" si="671"/>
        <v>0</v>
      </c>
      <c r="BW216" s="176">
        <f t="shared" si="671"/>
        <v>0</v>
      </c>
      <c r="BX216" s="176">
        <f t="shared" si="671"/>
        <v>0</v>
      </c>
      <c r="BY216" s="176">
        <f t="shared" si="671"/>
        <v>0</v>
      </c>
      <c r="BZ216" s="176">
        <f t="shared" si="671"/>
        <v>0</v>
      </c>
      <c r="CA216" s="176">
        <f t="shared" si="671"/>
        <v>0</v>
      </c>
      <c r="CB216" s="33">
        <f t="shared" si="671"/>
        <v>55156</v>
      </c>
      <c r="CC216" s="16">
        <f t="shared" si="671"/>
        <v>0</v>
      </c>
      <c r="CD216" s="176">
        <f t="shared" si="671"/>
        <v>0</v>
      </c>
      <c r="CE216" s="176">
        <f t="shared" si="671"/>
        <v>0</v>
      </c>
      <c r="CF216" s="176">
        <f t="shared" si="671"/>
        <v>0</v>
      </c>
      <c r="CG216" s="176">
        <f t="shared" si="671"/>
        <v>0</v>
      </c>
      <c r="CH216" s="176">
        <f t="shared" si="671"/>
        <v>0</v>
      </c>
      <c r="CI216" s="33">
        <f t="shared" si="671"/>
        <v>55156</v>
      </c>
      <c r="CJ216" s="16">
        <f t="shared" si="671"/>
        <v>0</v>
      </c>
      <c r="CK216" s="176">
        <f t="shared" si="671"/>
        <v>-35</v>
      </c>
      <c r="CL216" s="176">
        <f t="shared" si="671"/>
        <v>0</v>
      </c>
      <c r="CM216" s="176">
        <f t="shared" si="671"/>
        <v>0</v>
      </c>
      <c r="CN216" s="176">
        <f t="shared" si="671"/>
        <v>-29</v>
      </c>
      <c r="CO216" s="176">
        <f t="shared" si="671"/>
        <v>0</v>
      </c>
      <c r="CP216" s="33">
        <f t="shared" si="671"/>
        <v>55092</v>
      </c>
      <c r="CQ216" s="16">
        <f t="shared" si="671"/>
        <v>0</v>
      </c>
      <c r="CR216" s="176">
        <f t="shared" si="671"/>
        <v>0</v>
      </c>
      <c r="CS216" s="176">
        <f t="shared" si="671"/>
        <v>0</v>
      </c>
      <c r="CT216" s="176">
        <f t="shared" si="671"/>
        <v>0</v>
      </c>
      <c r="CU216" s="176">
        <f t="shared" si="671"/>
        <v>0</v>
      </c>
      <c r="CV216" s="176">
        <f t="shared" si="671"/>
        <v>0</v>
      </c>
      <c r="CW216" s="33">
        <f t="shared" si="671"/>
        <v>55092</v>
      </c>
      <c r="CX216" s="16">
        <f t="shared" si="671"/>
        <v>0</v>
      </c>
    </row>
    <row r="217" spans="1:102" ht="33" x14ac:dyDescent="0.25">
      <c r="A217" s="78" t="s">
        <v>34</v>
      </c>
      <c r="B217" s="12" t="s">
        <v>13</v>
      </c>
      <c r="C217" s="12" t="s">
        <v>71</v>
      </c>
      <c r="D217" s="14" t="s">
        <v>117</v>
      </c>
      <c r="E217" s="15">
        <v>240</v>
      </c>
      <c r="F217" s="16">
        <f>57095-2624-759</f>
        <v>53712</v>
      </c>
      <c r="G217" s="16"/>
      <c r="H217" s="16"/>
      <c r="I217" s="16"/>
      <c r="J217" s="16">
        <f>F217+H217</f>
        <v>53712</v>
      </c>
      <c r="K217" s="16">
        <f>G217+I217</f>
        <v>0</v>
      </c>
      <c r="L217" s="26"/>
      <c r="M217" s="26"/>
      <c r="N217" s="26">
        <v>1283</v>
      </c>
      <c r="O217" s="26"/>
      <c r="P217" s="26"/>
      <c r="Q217" s="33">
        <f>J217+L217+M217+N217+O217+P217</f>
        <v>54995</v>
      </c>
      <c r="R217" s="16">
        <f>K217+P217</f>
        <v>0</v>
      </c>
      <c r="S217" s="26"/>
      <c r="T217" s="26"/>
      <c r="U217" s="26"/>
      <c r="V217" s="26"/>
      <c r="W217" s="26"/>
      <c r="X217" s="33">
        <f>Q217+S217+T217+U217+V217+W217</f>
        <v>54995</v>
      </c>
      <c r="Y217" s="16">
        <f>R217+W217</f>
        <v>0</v>
      </c>
      <c r="Z217" s="26"/>
      <c r="AA217" s="26"/>
      <c r="AB217" s="26">
        <v>264</v>
      </c>
      <c r="AC217" s="26"/>
      <c r="AD217" s="26"/>
      <c r="AE217" s="33">
        <f>X217+Z217+AA217+AB217+AC217+AD217</f>
        <v>55259</v>
      </c>
      <c r="AF217" s="16">
        <f>Y217+AD217</f>
        <v>0</v>
      </c>
      <c r="AG217" s="26"/>
      <c r="AH217" s="26"/>
      <c r="AI217" s="26"/>
      <c r="AJ217" s="26"/>
      <c r="AK217" s="26"/>
      <c r="AL217" s="33">
        <f>AE217+AG217+AH217+AI217+AJ217+AK217</f>
        <v>55259</v>
      </c>
      <c r="AM217" s="16">
        <f>AF217+AK217</f>
        <v>0</v>
      </c>
      <c r="AN217" s="26"/>
      <c r="AO217" s="26"/>
      <c r="AP217" s="26">
        <v>647</v>
      </c>
      <c r="AQ217" s="26"/>
      <c r="AR217" s="26"/>
      <c r="AS217" s="33">
        <f>AL217+AN217+AO217+AP217+AQ217+AR217</f>
        <v>55906</v>
      </c>
      <c r="AT217" s="16">
        <f>AM217+AR217</f>
        <v>0</v>
      </c>
      <c r="AU217" s="26"/>
      <c r="AV217" s="26"/>
      <c r="AW217" s="26">
        <v>98</v>
      </c>
      <c r="AX217" s="26"/>
      <c r="AY217" s="26"/>
      <c r="AZ217" s="33">
        <f>AS217+AU217+AV217+AW217+AX217+AY217</f>
        <v>56004</v>
      </c>
      <c r="BA217" s="16">
        <f>AT217+AY217</f>
        <v>0</v>
      </c>
      <c r="BB217" s="26"/>
      <c r="BC217" s="26"/>
      <c r="BD217" s="26"/>
      <c r="BE217" s="26"/>
      <c r="BF217" s="26"/>
      <c r="BG217" s="33">
        <f>AZ217+BB217+BC217+BD217+BE217+BF217</f>
        <v>56004</v>
      </c>
      <c r="BH217" s="16">
        <f>BA217+BF217</f>
        <v>0</v>
      </c>
      <c r="BI217" s="26"/>
      <c r="BJ217" s="26"/>
      <c r="BK217" s="26"/>
      <c r="BL217" s="26"/>
      <c r="BM217" s="26"/>
      <c r="BN217" s="33">
        <f>BG217+BI217+BJ217+BK217+BL217+BM217</f>
        <v>56004</v>
      </c>
      <c r="BO217" s="16">
        <f>BH217+BM217</f>
        <v>0</v>
      </c>
      <c r="BP217" s="26">
        <v>273</v>
      </c>
      <c r="BQ217" s="26"/>
      <c r="BR217" s="26">
        <v>166</v>
      </c>
      <c r="BS217" s="26">
        <v>-1287</v>
      </c>
      <c r="BT217" s="26"/>
      <c r="BU217" s="33">
        <f>BN217+BP217+BQ217+BR217+BS217+BT217</f>
        <v>55156</v>
      </c>
      <c r="BV217" s="16">
        <f>BO217+BT217</f>
        <v>0</v>
      </c>
      <c r="BW217" s="183"/>
      <c r="BX217" s="183"/>
      <c r="BY217" s="183"/>
      <c r="BZ217" s="183"/>
      <c r="CA217" s="183"/>
      <c r="CB217" s="33">
        <f>BU217+BW217+BX217+BY217+BZ217+CA217</f>
        <v>55156</v>
      </c>
      <c r="CC217" s="16">
        <f>BV217+CA217</f>
        <v>0</v>
      </c>
      <c r="CD217" s="183"/>
      <c r="CE217" s="183"/>
      <c r="CF217" s="183"/>
      <c r="CG217" s="183"/>
      <c r="CH217" s="183"/>
      <c r="CI217" s="33">
        <f>CB217+CD217+CE217+CF217+CG217+CH217</f>
        <v>55156</v>
      </c>
      <c r="CJ217" s="16">
        <f>CC217+CH217</f>
        <v>0</v>
      </c>
      <c r="CK217" s="183">
        <v>-35</v>
      </c>
      <c r="CL217" s="183"/>
      <c r="CM217" s="183"/>
      <c r="CN217" s="183">
        <v>-29</v>
      </c>
      <c r="CO217" s="183"/>
      <c r="CP217" s="33">
        <f>CI217+CK217+CL217+CM217+CN217+CO217</f>
        <v>55092</v>
      </c>
      <c r="CQ217" s="16">
        <f>CJ217+CO217</f>
        <v>0</v>
      </c>
      <c r="CR217" s="183"/>
      <c r="CS217" s="183"/>
      <c r="CT217" s="183"/>
      <c r="CU217" s="183"/>
      <c r="CV217" s="183"/>
      <c r="CW217" s="33">
        <f>CP217+CR217+CS217+CT217+CU217+CV217</f>
        <v>55092</v>
      </c>
      <c r="CX217" s="16">
        <f>CQ217+CV217</f>
        <v>0</v>
      </c>
    </row>
    <row r="218" spans="1:102" ht="16.5" x14ac:dyDescent="0.25">
      <c r="A218" s="11" t="s">
        <v>38</v>
      </c>
      <c r="B218" s="12" t="s">
        <v>13</v>
      </c>
      <c r="C218" s="12" t="s">
        <v>71</v>
      </c>
      <c r="D218" s="14" t="s">
        <v>117</v>
      </c>
      <c r="E218" s="15">
        <v>800</v>
      </c>
      <c r="F218" s="16">
        <f t="shared" ref="F218:R218" si="672">F219+F220</f>
        <v>501</v>
      </c>
      <c r="G218" s="16">
        <f t="shared" si="672"/>
        <v>0</v>
      </c>
      <c r="H218" s="16">
        <f t="shared" si="672"/>
        <v>0</v>
      </c>
      <c r="I218" s="16">
        <f t="shared" si="672"/>
        <v>0</v>
      </c>
      <c r="J218" s="16">
        <f t="shared" si="672"/>
        <v>501</v>
      </c>
      <c r="K218" s="16">
        <f t="shared" si="672"/>
        <v>0</v>
      </c>
      <c r="L218" s="16">
        <f t="shared" si="672"/>
        <v>0</v>
      </c>
      <c r="M218" s="16">
        <f t="shared" si="672"/>
        <v>0</v>
      </c>
      <c r="N218" s="16">
        <f t="shared" si="672"/>
        <v>0</v>
      </c>
      <c r="O218" s="16">
        <f t="shared" si="672"/>
        <v>0</v>
      </c>
      <c r="P218" s="16">
        <f t="shared" si="672"/>
        <v>0</v>
      </c>
      <c r="Q218" s="33">
        <f t="shared" si="672"/>
        <v>501</v>
      </c>
      <c r="R218" s="16">
        <f t="shared" si="672"/>
        <v>0</v>
      </c>
      <c r="S218" s="16">
        <f t="shared" ref="S218:Y218" si="673">S219+S220</f>
        <v>0</v>
      </c>
      <c r="T218" s="16">
        <f t="shared" si="673"/>
        <v>0</v>
      </c>
      <c r="U218" s="16">
        <f t="shared" si="673"/>
        <v>0</v>
      </c>
      <c r="V218" s="16">
        <f t="shared" si="673"/>
        <v>0</v>
      </c>
      <c r="W218" s="16">
        <f t="shared" si="673"/>
        <v>0</v>
      </c>
      <c r="X218" s="33">
        <f t="shared" si="673"/>
        <v>501</v>
      </c>
      <c r="Y218" s="16">
        <f t="shared" si="673"/>
        <v>0</v>
      </c>
      <c r="Z218" s="16">
        <f t="shared" ref="Z218:AF218" si="674">Z219+Z220</f>
        <v>0</v>
      </c>
      <c r="AA218" s="16">
        <f t="shared" si="674"/>
        <v>0</v>
      </c>
      <c r="AB218" s="16">
        <f t="shared" si="674"/>
        <v>0</v>
      </c>
      <c r="AC218" s="16">
        <f t="shared" si="674"/>
        <v>0</v>
      </c>
      <c r="AD218" s="16">
        <f t="shared" si="674"/>
        <v>0</v>
      </c>
      <c r="AE218" s="33">
        <f t="shared" si="674"/>
        <v>501</v>
      </c>
      <c r="AF218" s="16">
        <f t="shared" si="674"/>
        <v>0</v>
      </c>
      <c r="AG218" s="16">
        <f t="shared" ref="AG218:AM218" si="675">AG219+AG220</f>
        <v>0</v>
      </c>
      <c r="AH218" s="16">
        <f t="shared" si="675"/>
        <v>0</v>
      </c>
      <c r="AI218" s="16">
        <f t="shared" si="675"/>
        <v>0</v>
      </c>
      <c r="AJ218" s="16">
        <f t="shared" si="675"/>
        <v>0</v>
      </c>
      <c r="AK218" s="16">
        <f t="shared" si="675"/>
        <v>0</v>
      </c>
      <c r="AL218" s="33">
        <f t="shared" si="675"/>
        <v>501</v>
      </c>
      <c r="AM218" s="16">
        <f t="shared" si="675"/>
        <v>0</v>
      </c>
      <c r="AN218" s="16">
        <f t="shared" ref="AN218:AT218" si="676">AN219+AN220</f>
        <v>0</v>
      </c>
      <c r="AO218" s="16">
        <f t="shared" si="676"/>
        <v>0</v>
      </c>
      <c r="AP218" s="16">
        <f t="shared" si="676"/>
        <v>0</v>
      </c>
      <c r="AQ218" s="16">
        <f t="shared" si="676"/>
        <v>0</v>
      </c>
      <c r="AR218" s="16">
        <f t="shared" si="676"/>
        <v>0</v>
      </c>
      <c r="AS218" s="33">
        <f t="shared" si="676"/>
        <v>501</v>
      </c>
      <c r="AT218" s="16">
        <f t="shared" si="676"/>
        <v>0</v>
      </c>
      <c r="AU218" s="16">
        <f t="shared" ref="AU218:BA218" si="677">AU219+AU220</f>
        <v>0</v>
      </c>
      <c r="AV218" s="16">
        <f t="shared" si="677"/>
        <v>0</v>
      </c>
      <c r="AW218" s="16">
        <f t="shared" si="677"/>
        <v>0</v>
      </c>
      <c r="AX218" s="16">
        <f t="shared" si="677"/>
        <v>0</v>
      </c>
      <c r="AY218" s="16">
        <f t="shared" si="677"/>
        <v>0</v>
      </c>
      <c r="AZ218" s="33">
        <f t="shared" si="677"/>
        <v>501</v>
      </c>
      <c r="BA218" s="16">
        <f t="shared" si="677"/>
        <v>0</v>
      </c>
      <c r="BB218" s="16">
        <f t="shared" ref="BB218:BH218" si="678">BB219+BB220</f>
        <v>0</v>
      </c>
      <c r="BC218" s="16">
        <f t="shared" si="678"/>
        <v>0</v>
      </c>
      <c r="BD218" s="16">
        <f t="shared" si="678"/>
        <v>0</v>
      </c>
      <c r="BE218" s="16">
        <f t="shared" si="678"/>
        <v>0</v>
      </c>
      <c r="BF218" s="16">
        <f t="shared" si="678"/>
        <v>0</v>
      </c>
      <c r="BG218" s="33">
        <f t="shared" si="678"/>
        <v>501</v>
      </c>
      <c r="BH218" s="16">
        <f t="shared" si="678"/>
        <v>0</v>
      </c>
      <c r="BI218" s="16">
        <f t="shared" ref="BI218:BO218" si="679">BI219+BI220</f>
        <v>0</v>
      </c>
      <c r="BJ218" s="16">
        <f t="shared" si="679"/>
        <v>0</v>
      </c>
      <c r="BK218" s="16">
        <f t="shared" si="679"/>
        <v>0</v>
      </c>
      <c r="BL218" s="16">
        <f t="shared" si="679"/>
        <v>0</v>
      </c>
      <c r="BM218" s="16">
        <f t="shared" si="679"/>
        <v>0</v>
      </c>
      <c r="BN218" s="33">
        <f t="shared" si="679"/>
        <v>501</v>
      </c>
      <c r="BO218" s="16">
        <f t="shared" si="679"/>
        <v>0</v>
      </c>
      <c r="BP218" s="16">
        <f t="shared" ref="BP218:BV218" si="680">BP219+BP220</f>
        <v>0</v>
      </c>
      <c r="BQ218" s="16">
        <f t="shared" si="680"/>
        <v>0</v>
      </c>
      <c r="BR218" s="16">
        <f t="shared" si="680"/>
        <v>0</v>
      </c>
      <c r="BS218" s="16">
        <f t="shared" si="680"/>
        <v>0</v>
      </c>
      <c r="BT218" s="16">
        <f t="shared" si="680"/>
        <v>0</v>
      </c>
      <c r="BU218" s="33">
        <f t="shared" si="680"/>
        <v>501</v>
      </c>
      <c r="BV218" s="16">
        <f t="shared" si="680"/>
        <v>0</v>
      </c>
      <c r="BW218" s="176">
        <f t="shared" ref="BW218:CC218" si="681">BW219+BW220</f>
        <v>0</v>
      </c>
      <c r="BX218" s="176">
        <f t="shared" si="681"/>
        <v>0</v>
      </c>
      <c r="BY218" s="176">
        <f t="shared" si="681"/>
        <v>0</v>
      </c>
      <c r="BZ218" s="176">
        <f t="shared" si="681"/>
        <v>0</v>
      </c>
      <c r="CA218" s="176">
        <f t="shared" si="681"/>
        <v>0</v>
      </c>
      <c r="CB218" s="33">
        <f t="shared" si="681"/>
        <v>501</v>
      </c>
      <c r="CC218" s="16">
        <f t="shared" si="681"/>
        <v>0</v>
      </c>
      <c r="CD218" s="176">
        <f t="shared" ref="CD218:CJ218" si="682">CD219+CD220</f>
        <v>0</v>
      </c>
      <c r="CE218" s="176">
        <f t="shared" si="682"/>
        <v>0</v>
      </c>
      <c r="CF218" s="176">
        <f t="shared" si="682"/>
        <v>0</v>
      </c>
      <c r="CG218" s="176">
        <f t="shared" si="682"/>
        <v>0</v>
      </c>
      <c r="CH218" s="176">
        <f t="shared" si="682"/>
        <v>0</v>
      </c>
      <c r="CI218" s="33">
        <f t="shared" si="682"/>
        <v>501</v>
      </c>
      <c r="CJ218" s="16">
        <f t="shared" si="682"/>
        <v>0</v>
      </c>
      <c r="CK218" s="176">
        <f t="shared" ref="CK218:CQ218" si="683">CK219+CK220</f>
        <v>-223</v>
      </c>
      <c r="CL218" s="176">
        <f t="shared" si="683"/>
        <v>0</v>
      </c>
      <c r="CM218" s="176">
        <f t="shared" si="683"/>
        <v>0</v>
      </c>
      <c r="CN218" s="176">
        <f t="shared" si="683"/>
        <v>0</v>
      </c>
      <c r="CO218" s="176">
        <f t="shared" si="683"/>
        <v>0</v>
      </c>
      <c r="CP218" s="33">
        <f t="shared" si="683"/>
        <v>278</v>
      </c>
      <c r="CQ218" s="16">
        <f t="shared" si="683"/>
        <v>0</v>
      </c>
      <c r="CR218" s="176">
        <f t="shared" ref="CR218:CX218" si="684">CR219+CR220</f>
        <v>0</v>
      </c>
      <c r="CS218" s="176">
        <f t="shared" si="684"/>
        <v>0</v>
      </c>
      <c r="CT218" s="176">
        <f t="shared" si="684"/>
        <v>0</v>
      </c>
      <c r="CU218" s="176">
        <f t="shared" si="684"/>
        <v>0</v>
      </c>
      <c r="CV218" s="176">
        <f t="shared" si="684"/>
        <v>0</v>
      </c>
      <c r="CW218" s="33">
        <f t="shared" si="684"/>
        <v>278</v>
      </c>
      <c r="CX218" s="16">
        <f t="shared" si="684"/>
        <v>0</v>
      </c>
    </row>
    <row r="219" spans="1:102" ht="16.5" hidden="1" customHeight="1" x14ac:dyDescent="0.25">
      <c r="A219" s="11" t="s">
        <v>39</v>
      </c>
      <c r="B219" s="12" t="s">
        <v>13</v>
      </c>
      <c r="C219" s="12" t="s">
        <v>71</v>
      </c>
      <c r="D219" s="14" t="s">
        <v>117</v>
      </c>
      <c r="E219" s="15">
        <v>830</v>
      </c>
      <c r="F219" s="16"/>
      <c r="G219" s="16"/>
      <c r="H219" s="16"/>
      <c r="I219" s="16"/>
      <c r="J219" s="16">
        <f>F219+H219</f>
        <v>0</v>
      </c>
      <c r="K219" s="16">
        <f>G219+I219</f>
        <v>0</v>
      </c>
      <c r="L219" s="26"/>
      <c r="M219" s="26"/>
      <c r="N219" s="26"/>
      <c r="O219" s="26"/>
      <c r="P219" s="26"/>
      <c r="S219" s="26"/>
      <c r="T219" s="26"/>
      <c r="U219" s="26"/>
      <c r="V219" s="26"/>
      <c r="W219" s="26"/>
      <c r="Z219" s="26"/>
      <c r="AA219" s="26"/>
      <c r="AB219" s="26"/>
      <c r="AC219" s="26"/>
      <c r="AD219" s="26"/>
      <c r="AE219" s="28"/>
      <c r="AF219" s="28"/>
      <c r="AG219" s="26"/>
      <c r="AH219" s="26"/>
      <c r="AI219" s="26"/>
      <c r="AJ219" s="26"/>
      <c r="AK219" s="26"/>
      <c r="AL219" s="28"/>
      <c r="AM219" s="28"/>
      <c r="AN219" s="26"/>
      <c r="AO219" s="26"/>
      <c r="AP219" s="26"/>
      <c r="AQ219" s="26"/>
      <c r="AR219" s="26"/>
      <c r="AS219" s="28"/>
      <c r="AT219" s="28"/>
      <c r="AU219" s="26"/>
      <c r="AV219" s="26"/>
      <c r="AW219" s="26"/>
      <c r="AX219" s="26"/>
      <c r="AY219" s="26"/>
      <c r="AZ219" s="28"/>
      <c r="BA219" s="28"/>
      <c r="BB219" s="26"/>
      <c r="BC219" s="26"/>
      <c r="BD219" s="26"/>
      <c r="BE219" s="26"/>
      <c r="BF219" s="26"/>
      <c r="BG219" s="28"/>
      <c r="BH219" s="28"/>
      <c r="BI219" s="26"/>
      <c r="BJ219" s="26"/>
      <c r="BK219" s="26"/>
      <c r="BL219" s="26"/>
      <c r="BM219" s="26"/>
      <c r="BN219" s="28"/>
      <c r="BO219" s="28"/>
      <c r="BP219" s="26"/>
      <c r="BQ219" s="26"/>
      <c r="BR219" s="26"/>
      <c r="BS219" s="26"/>
      <c r="BT219" s="26"/>
      <c r="BU219" s="28"/>
      <c r="BV219" s="28"/>
      <c r="BW219" s="183"/>
      <c r="BX219" s="183"/>
      <c r="BY219" s="183"/>
      <c r="BZ219" s="183"/>
      <c r="CA219" s="183"/>
      <c r="CB219" s="28"/>
      <c r="CC219" s="28"/>
      <c r="CD219" s="183"/>
      <c r="CE219" s="183"/>
      <c r="CF219" s="183"/>
      <c r="CG219" s="183"/>
      <c r="CH219" s="183"/>
      <c r="CI219" s="28"/>
      <c r="CJ219" s="28"/>
      <c r="CK219" s="183"/>
      <c r="CL219" s="183"/>
      <c r="CM219" s="183"/>
      <c r="CN219" s="183"/>
      <c r="CO219" s="183"/>
      <c r="CP219" s="28"/>
      <c r="CQ219" s="28"/>
      <c r="CR219" s="183"/>
      <c r="CS219" s="183"/>
      <c r="CT219" s="183"/>
      <c r="CU219" s="183"/>
      <c r="CV219" s="183"/>
      <c r="CW219" s="28"/>
      <c r="CX219" s="28"/>
    </row>
    <row r="220" spans="1:102" ht="16.5" x14ac:dyDescent="0.25">
      <c r="A220" s="11" t="s">
        <v>40</v>
      </c>
      <c r="B220" s="12" t="s">
        <v>13</v>
      </c>
      <c r="C220" s="12" t="s">
        <v>71</v>
      </c>
      <c r="D220" s="14" t="s">
        <v>117</v>
      </c>
      <c r="E220" s="15">
        <v>850</v>
      </c>
      <c r="F220" s="16">
        <v>501</v>
      </c>
      <c r="G220" s="16"/>
      <c r="H220" s="16"/>
      <c r="I220" s="16"/>
      <c r="J220" s="16">
        <f>F220+H220</f>
        <v>501</v>
      </c>
      <c r="K220" s="16">
        <f>G220+I220</f>
        <v>0</v>
      </c>
      <c r="L220" s="26"/>
      <c r="M220" s="26"/>
      <c r="N220" s="26"/>
      <c r="O220" s="26"/>
      <c r="P220" s="26"/>
      <c r="Q220" s="33">
        <f>J220+L220+M220+N220+O220+P220</f>
        <v>501</v>
      </c>
      <c r="R220" s="16">
        <f>K220+P220</f>
        <v>0</v>
      </c>
      <c r="S220" s="26"/>
      <c r="T220" s="26"/>
      <c r="U220" s="26"/>
      <c r="V220" s="26"/>
      <c r="W220" s="26"/>
      <c r="X220" s="33">
        <f>Q220+S220+T220+U220+V220+W220</f>
        <v>501</v>
      </c>
      <c r="Y220" s="16">
        <f>R220+W220</f>
        <v>0</v>
      </c>
      <c r="Z220" s="26"/>
      <c r="AA220" s="26"/>
      <c r="AB220" s="26"/>
      <c r="AC220" s="26"/>
      <c r="AD220" s="26"/>
      <c r="AE220" s="33">
        <f>X220+Z220+AA220+AB220+AC220+AD220</f>
        <v>501</v>
      </c>
      <c r="AF220" s="16">
        <f>Y220+AD220</f>
        <v>0</v>
      </c>
      <c r="AG220" s="26"/>
      <c r="AH220" s="26"/>
      <c r="AI220" s="26"/>
      <c r="AJ220" s="26"/>
      <c r="AK220" s="26"/>
      <c r="AL220" s="33">
        <f>AE220+AG220+AH220+AI220+AJ220+AK220</f>
        <v>501</v>
      </c>
      <c r="AM220" s="16">
        <f>AF220+AK220</f>
        <v>0</v>
      </c>
      <c r="AN220" s="26"/>
      <c r="AO220" s="26"/>
      <c r="AP220" s="26"/>
      <c r="AQ220" s="26"/>
      <c r="AR220" s="26"/>
      <c r="AS220" s="33">
        <f>AL220+AN220+AO220+AP220+AQ220+AR220</f>
        <v>501</v>
      </c>
      <c r="AT220" s="16">
        <f>AM220+AR220</f>
        <v>0</v>
      </c>
      <c r="AU220" s="26"/>
      <c r="AV220" s="26"/>
      <c r="AW220" s="26"/>
      <c r="AX220" s="26"/>
      <c r="AY220" s="26"/>
      <c r="AZ220" s="33">
        <f>AS220+AU220+AV220+AW220+AX220+AY220</f>
        <v>501</v>
      </c>
      <c r="BA220" s="16">
        <f>AT220+AY220</f>
        <v>0</v>
      </c>
      <c r="BB220" s="26"/>
      <c r="BC220" s="26"/>
      <c r="BD220" s="26"/>
      <c r="BE220" s="26"/>
      <c r="BF220" s="26"/>
      <c r="BG220" s="33">
        <f>AZ220+BB220+BC220+BD220+BE220+BF220</f>
        <v>501</v>
      </c>
      <c r="BH220" s="16">
        <f>BA220+BF220</f>
        <v>0</v>
      </c>
      <c r="BI220" s="26"/>
      <c r="BJ220" s="26"/>
      <c r="BK220" s="26"/>
      <c r="BL220" s="26"/>
      <c r="BM220" s="26"/>
      <c r="BN220" s="33">
        <f>BG220+BI220+BJ220+BK220+BL220+BM220</f>
        <v>501</v>
      </c>
      <c r="BO220" s="16">
        <f>BH220+BM220</f>
        <v>0</v>
      </c>
      <c r="BP220" s="26"/>
      <c r="BQ220" s="26"/>
      <c r="BR220" s="26"/>
      <c r="BS220" s="26"/>
      <c r="BT220" s="26"/>
      <c r="BU220" s="33">
        <f>BN220+BP220+BQ220+BR220+BS220+BT220</f>
        <v>501</v>
      </c>
      <c r="BV220" s="16">
        <f>BO220+BT220</f>
        <v>0</v>
      </c>
      <c r="BW220" s="183"/>
      <c r="BX220" s="183"/>
      <c r="BY220" s="183"/>
      <c r="BZ220" s="183"/>
      <c r="CA220" s="183"/>
      <c r="CB220" s="33">
        <f>BU220+BW220+BX220+BY220+BZ220+CA220</f>
        <v>501</v>
      </c>
      <c r="CC220" s="16">
        <f>BV220+CA220</f>
        <v>0</v>
      </c>
      <c r="CD220" s="183"/>
      <c r="CE220" s="183"/>
      <c r="CF220" s="183"/>
      <c r="CG220" s="183"/>
      <c r="CH220" s="183"/>
      <c r="CI220" s="33">
        <f>CB220+CD220+CE220+CF220+CG220+CH220</f>
        <v>501</v>
      </c>
      <c r="CJ220" s="16">
        <f>CC220+CH220</f>
        <v>0</v>
      </c>
      <c r="CK220" s="183">
        <v>-223</v>
      </c>
      <c r="CL220" s="183"/>
      <c r="CM220" s="183"/>
      <c r="CN220" s="183"/>
      <c r="CO220" s="183"/>
      <c r="CP220" s="33">
        <f>CI220+CK220+CL220+CM220+CN220+CO220</f>
        <v>278</v>
      </c>
      <c r="CQ220" s="16">
        <f>CJ220+CO220</f>
        <v>0</v>
      </c>
      <c r="CR220" s="183"/>
      <c r="CS220" s="183"/>
      <c r="CT220" s="183"/>
      <c r="CU220" s="183"/>
      <c r="CV220" s="183"/>
      <c r="CW220" s="33">
        <f>CP220+CR220+CS220+CT220+CU220+CV220</f>
        <v>278</v>
      </c>
      <c r="CX220" s="16">
        <f>CQ220+CV220</f>
        <v>0</v>
      </c>
    </row>
    <row r="221" spans="1:102" ht="66" x14ac:dyDescent="0.25">
      <c r="A221" s="11" t="s">
        <v>150</v>
      </c>
      <c r="B221" s="12" t="s">
        <v>13</v>
      </c>
      <c r="C221" s="12" t="s">
        <v>71</v>
      </c>
      <c r="D221" s="12" t="s">
        <v>871</v>
      </c>
      <c r="E221" s="12"/>
      <c r="F221" s="16"/>
      <c r="G221" s="16"/>
      <c r="H221" s="16"/>
      <c r="I221" s="16"/>
      <c r="J221" s="16"/>
      <c r="K221" s="16"/>
      <c r="L221" s="26"/>
      <c r="M221" s="26"/>
      <c r="N221" s="26"/>
      <c r="O221" s="26"/>
      <c r="P221" s="26"/>
      <c r="Q221" s="33"/>
      <c r="R221" s="16"/>
      <c r="S221" s="26"/>
      <c r="T221" s="26"/>
      <c r="U221" s="26"/>
      <c r="V221" s="26"/>
      <c r="W221" s="26"/>
      <c r="X221" s="33"/>
      <c r="Y221" s="16"/>
      <c r="Z221" s="26">
        <f>Z222</f>
        <v>0</v>
      </c>
      <c r="AA221" s="26">
        <f t="shared" ref="AA221:AP222" si="685">AA222</f>
        <v>0</v>
      </c>
      <c r="AB221" s="26">
        <f t="shared" si="685"/>
        <v>0</v>
      </c>
      <c r="AC221" s="26">
        <f t="shared" si="685"/>
        <v>0</v>
      </c>
      <c r="AD221" s="26">
        <f t="shared" si="685"/>
        <v>72</v>
      </c>
      <c r="AE221" s="33">
        <f t="shared" si="685"/>
        <v>72</v>
      </c>
      <c r="AF221" s="16">
        <f t="shared" si="685"/>
        <v>72</v>
      </c>
      <c r="AG221" s="26">
        <f>AG222</f>
        <v>0</v>
      </c>
      <c r="AH221" s="26">
        <f t="shared" si="685"/>
        <v>0</v>
      </c>
      <c r="AI221" s="26">
        <f t="shared" si="685"/>
        <v>0</v>
      </c>
      <c r="AJ221" s="26">
        <f t="shared" si="685"/>
        <v>0</v>
      </c>
      <c r="AK221" s="26">
        <f t="shared" si="685"/>
        <v>0</v>
      </c>
      <c r="AL221" s="33">
        <f t="shared" si="685"/>
        <v>72</v>
      </c>
      <c r="AM221" s="16">
        <f t="shared" si="685"/>
        <v>72</v>
      </c>
      <c r="AN221" s="26">
        <f>AN222</f>
        <v>0</v>
      </c>
      <c r="AO221" s="26">
        <f t="shared" si="685"/>
        <v>0</v>
      </c>
      <c r="AP221" s="26">
        <f t="shared" si="685"/>
        <v>0</v>
      </c>
      <c r="AQ221" s="26">
        <f t="shared" ref="AO221:AT222" si="686">AQ222</f>
        <v>0</v>
      </c>
      <c r="AR221" s="26">
        <f t="shared" si="686"/>
        <v>0</v>
      </c>
      <c r="AS221" s="33">
        <f t="shared" si="686"/>
        <v>72</v>
      </c>
      <c r="AT221" s="16">
        <f t="shared" si="686"/>
        <v>72</v>
      </c>
      <c r="AU221" s="26">
        <f>AU222</f>
        <v>0</v>
      </c>
      <c r="AV221" s="26">
        <f t="shared" ref="AV221:BK222" si="687">AV222</f>
        <v>0</v>
      </c>
      <c r="AW221" s="26">
        <f t="shared" si="687"/>
        <v>0</v>
      </c>
      <c r="AX221" s="26">
        <f t="shared" si="687"/>
        <v>0</v>
      </c>
      <c r="AY221" s="26">
        <f t="shared" si="687"/>
        <v>0</v>
      </c>
      <c r="AZ221" s="33">
        <f t="shared" si="687"/>
        <v>72</v>
      </c>
      <c r="BA221" s="16">
        <f t="shared" si="687"/>
        <v>72</v>
      </c>
      <c r="BB221" s="26">
        <f>BB222</f>
        <v>0</v>
      </c>
      <c r="BC221" s="26">
        <f t="shared" si="687"/>
        <v>0</v>
      </c>
      <c r="BD221" s="26">
        <f t="shared" si="687"/>
        <v>0</v>
      </c>
      <c r="BE221" s="26">
        <f t="shared" si="687"/>
        <v>0</v>
      </c>
      <c r="BF221" s="26">
        <f t="shared" si="687"/>
        <v>0</v>
      </c>
      <c r="BG221" s="33">
        <f t="shared" si="687"/>
        <v>72</v>
      </c>
      <c r="BH221" s="16">
        <f t="shared" si="687"/>
        <v>72</v>
      </c>
      <c r="BI221" s="26">
        <f>BI222</f>
        <v>0</v>
      </c>
      <c r="BJ221" s="26">
        <f t="shared" si="687"/>
        <v>0</v>
      </c>
      <c r="BK221" s="26">
        <f t="shared" si="687"/>
        <v>0</v>
      </c>
      <c r="BL221" s="26">
        <f t="shared" ref="BJ221:BO222" si="688">BL222</f>
        <v>0</v>
      </c>
      <c r="BM221" s="26">
        <f t="shared" si="688"/>
        <v>0</v>
      </c>
      <c r="BN221" s="33">
        <f t="shared" si="688"/>
        <v>72</v>
      </c>
      <c r="BO221" s="16">
        <f t="shared" si="688"/>
        <v>72</v>
      </c>
      <c r="BP221" s="26">
        <f>BP222</f>
        <v>0</v>
      </c>
      <c r="BQ221" s="26">
        <f t="shared" ref="BQ221:CF222" si="689">BQ222</f>
        <v>0</v>
      </c>
      <c r="BR221" s="26">
        <f t="shared" si="689"/>
        <v>0</v>
      </c>
      <c r="BS221" s="26">
        <f t="shared" si="689"/>
        <v>0</v>
      </c>
      <c r="BT221" s="26">
        <f t="shared" si="689"/>
        <v>0</v>
      </c>
      <c r="BU221" s="33">
        <f t="shared" si="689"/>
        <v>72</v>
      </c>
      <c r="BV221" s="16">
        <f t="shared" si="689"/>
        <v>72</v>
      </c>
      <c r="BW221" s="183">
        <f>BW222</f>
        <v>0</v>
      </c>
      <c r="BX221" s="183">
        <f t="shared" si="689"/>
        <v>0</v>
      </c>
      <c r="BY221" s="183">
        <f t="shared" si="689"/>
        <v>0</v>
      </c>
      <c r="BZ221" s="183">
        <f t="shared" si="689"/>
        <v>0</v>
      </c>
      <c r="CA221" s="183">
        <f t="shared" si="689"/>
        <v>0</v>
      </c>
      <c r="CB221" s="33">
        <f t="shared" si="689"/>
        <v>72</v>
      </c>
      <c r="CC221" s="16">
        <f t="shared" si="689"/>
        <v>72</v>
      </c>
      <c r="CD221" s="183">
        <f>CD222</f>
        <v>0</v>
      </c>
      <c r="CE221" s="183">
        <f t="shared" si="689"/>
        <v>0</v>
      </c>
      <c r="CF221" s="183">
        <f t="shared" si="689"/>
        <v>0</v>
      </c>
      <c r="CG221" s="183">
        <f t="shared" ref="CE221:CJ222" si="690">CG222</f>
        <v>0</v>
      </c>
      <c r="CH221" s="183">
        <f t="shared" si="690"/>
        <v>0</v>
      </c>
      <c r="CI221" s="33">
        <f t="shared" si="690"/>
        <v>72</v>
      </c>
      <c r="CJ221" s="16">
        <f t="shared" si="690"/>
        <v>72</v>
      </c>
      <c r="CK221" s="183">
        <f>CK222</f>
        <v>0</v>
      </c>
      <c r="CL221" s="183">
        <f t="shared" ref="CL221:CX222" si="691">CL222</f>
        <v>0</v>
      </c>
      <c r="CM221" s="183">
        <f t="shared" si="691"/>
        <v>0</v>
      </c>
      <c r="CN221" s="183">
        <f t="shared" si="691"/>
        <v>0</v>
      </c>
      <c r="CO221" s="183">
        <f t="shared" si="691"/>
        <v>0</v>
      </c>
      <c r="CP221" s="33">
        <f t="shared" si="691"/>
        <v>72</v>
      </c>
      <c r="CQ221" s="16">
        <f t="shared" si="691"/>
        <v>72</v>
      </c>
      <c r="CR221" s="183">
        <f>CR222</f>
        <v>0</v>
      </c>
      <c r="CS221" s="183">
        <f t="shared" si="691"/>
        <v>0</v>
      </c>
      <c r="CT221" s="183">
        <f t="shared" si="691"/>
        <v>0</v>
      </c>
      <c r="CU221" s="183">
        <f t="shared" si="691"/>
        <v>0</v>
      </c>
      <c r="CV221" s="183">
        <f t="shared" si="691"/>
        <v>0</v>
      </c>
      <c r="CW221" s="33">
        <f t="shared" si="691"/>
        <v>72</v>
      </c>
      <c r="CX221" s="16">
        <f t="shared" si="691"/>
        <v>72</v>
      </c>
    </row>
    <row r="222" spans="1:102" ht="33" x14ac:dyDescent="0.25">
      <c r="A222" s="11" t="s">
        <v>33</v>
      </c>
      <c r="B222" s="12" t="s">
        <v>13</v>
      </c>
      <c r="C222" s="12" t="s">
        <v>71</v>
      </c>
      <c r="D222" s="12" t="s">
        <v>871</v>
      </c>
      <c r="E222" s="12" t="s">
        <v>778</v>
      </c>
      <c r="F222" s="16"/>
      <c r="G222" s="16"/>
      <c r="H222" s="16"/>
      <c r="I222" s="16"/>
      <c r="J222" s="16"/>
      <c r="K222" s="16"/>
      <c r="L222" s="26"/>
      <c r="M222" s="26"/>
      <c r="N222" s="26"/>
      <c r="O222" s="26"/>
      <c r="P222" s="26"/>
      <c r="Q222" s="33"/>
      <c r="R222" s="16"/>
      <c r="S222" s="26"/>
      <c r="T222" s="26"/>
      <c r="U222" s="26"/>
      <c r="V222" s="26"/>
      <c r="W222" s="26"/>
      <c r="X222" s="33"/>
      <c r="Y222" s="16"/>
      <c r="Z222" s="26">
        <f>Z223</f>
        <v>0</v>
      </c>
      <c r="AA222" s="26">
        <f t="shared" si="685"/>
        <v>0</v>
      </c>
      <c r="AB222" s="26">
        <f t="shared" si="685"/>
        <v>0</v>
      </c>
      <c r="AC222" s="26">
        <f t="shared" si="685"/>
        <v>0</v>
      </c>
      <c r="AD222" s="26">
        <f t="shared" si="685"/>
        <v>72</v>
      </c>
      <c r="AE222" s="33">
        <f>X222+Z222+AA222+AB222+AC222+AD222</f>
        <v>72</v>
      </c>
      <c r="AF222" s="16">
        <f>Y222+AD222</f>
        <v>72</v>
      </c>
      <c r="AG222" s="26">
        <f>AG223</f>
        <v>0</v>
      </c>
      <c r="AH222" s="26">
        <f t="shared" si="685"/>
        <v>0</v>
      </c>
      <c r="AI222" s="26">
        <f t="shared" si="685"/>
        <v>0</v>
      </c>
      <c r="AJ222" s="26">
        <f t="shared" si="685"/>
        <v>0</v>
      </c>
      <c r="AK222" s="26">
        <f t="shared" si="685"/>
        <v>0</v>
      </c>
      <c r="AL222" s="33">
        <f>AE222+AG222+AH222+AI222+AJ222+AK222</f>
        <v>72</v>
      </c>
      <c r="AM222" s="16">
        <f>AF222+AK222</f>
        <v>72</v>
      </c>
      <c r="AN222" s="26">
        <f>AN223</f>
        <v>0</v>
      </c>
      <c r="AO222" s="26">
        <f t="shared" si="686"/>
        <v>0</v>
      </c>
      <c r="AP222" s="26">
        <f t="shared" si="686"/>
        <v>0</v>
      </c>
      <c r="AQ222" s="26">
        <f t="shared" si="686"/>
        <v>0</v>
      </c>
      <c r="AR222" s="26">
        <f t="shared" si="686"/>
        <v>0</v>
      </c>
      <c r="AS222" s="33">
        <f>AL222+AN222+AO222+AP222+AQ222+AR222</f>
        <v>72</v>
      </c>
      <c r="AT222" s="16">
        <f>AM222+AR222</f>
        <v>72</v>
      </c>
      <c r="AU222" s="26">
        <f>AU223</f>
        <v>0</v>
      </c>
      <c r="AV222" s="26">
        <f t="shared" si="687"/>
        <v>0</v>
      </c>
      <c r="AW222" s="26">
        <f t="shared" si="687"/>
        <v>0</v>
      </c>
      <c r="AX222" s="26">
        <f t="shared" si="687"/>
        <v>0</v>
      </c>
      <c r="AY222" s="26">
        <f t="shared" si="687"/>
        <v>0</v>
      </c>
      <c r="AZ222" s="33">
        <f>AS222+AU222+AV222+AW222+AX222+AY222</f>
        <v>72</v>
      </c>
      <c r="BA222" s="16">
        <f>AT222+AY222</f>
        <v>72</v>
      </c>
      <c r="BB222" s="26">
        <f>BB223</f>
        <v>0</v>
      </c>
      <c r="BC222" s="26">
        <f t="shared" si="687"/>
        <v>0</v>
      </c>
      <c r="BD222" s="26">
        <f t="shared" si="687"/>
        <v>0</v>
      </c>
      <c r="BE222" s="26">
        <f t="shared" si="687"/>
        <v>0</v>
      </c>
      <c r="BF222" s="26">
        <f t="shared" si="687"/>
        <v>0</v>
      </c>
      <c r="BG222" s="33">
        <f>AZ222+BB222+BC222+BD222+BE222+BF222</f>
        <v>72</v>
      </c>
      <c r="BH222" s="16">
        <f>BA222+BF222</f>
        <v>72</v>
      </c>
      <c r="BI222" s="26">
        <f>BI223</f>
        <v>0</v>
      </c>
      <c r="BJ222" s="26">
        <f t="shared" si="688"/>
        <v>0</v>
      </c>
      <c r="BK222" s="26">
        <f t="shared" si="688"/>
        <v>0</v>
      </c>
      <c r="BL222" s="26">
        <f t="shared" si="688"/>
        <v>0</v>
      </c>
      <c r="BM222" s="26">
        <f t="shared" si="688"/>
        <v>0</v>
      </c>
      <c r="BN222" s="33">
        <f>BG222+BI222+BJ222+BK222+BL222+BM222</f>
        <v>72</v>
      </c>
      <c r="BO222" s="16">
        <f>BH222+BM222</f>
        <v>72</v>
      </c>
      <c r="BP222" s="26">
        <f>BP223</f>
        <v>0</v>
      </c>
      <c r="BQ222" s="26">
        <f t="shared" si="689"/>
        <v>0</v>
      </c>
      <c r="BR222" s="26">
        <f t="shared" si="689"/>
        <v>0</v>
      </c>
      <c r="BS222" s="26">
        <f t="shared" si="689"/>
        <v>0</v>
      </c>
      <c r="BT222" s="26">
        <f t="shared" si="689"/>
        <v>0</v>
      </c>
      <c r="BU222" s="33">
        <f>BN222+BP222+BQ222+BR222+BS222+BT222</f>
        <v>72</v>
      </c>
      <c r="BV222" s="16">
        <f>BO222+BT222</f>
        <v>72</v>
      </c>
      <c r="BW222" s="183">
        <f>BW223</f>
        <v>0</v>
      </c>
      <c r="BX222" s="183">
        <f t="shared" si="689"/>
        <v>0</v>
      </c>
      <c r="BY222" s="183">
        <f t="shared" si="689"/>
        <v>0</v>
      </c>
      <c r="BZ222" s="183">
        <f t="shared" si="689"/>
        <v>0</v>
      </c>
      <c r="CA222" s="183">
        <f t="shared" si="689"/>
        <v>0</v>
      </c>
      <c r="CB222" s="33">
        <f>BU222+BW222+BX222+BY222+BZ222+CA222</f>
        <v>72</v>
      </c>
      <c r="CC222" s="16">
        <f>BV222+CA222</f>
        <v>72</v>
      </c>
      <c r="CD222" s="183">
        <f>CD223</f>
        <v>0</v>
      </c>
      <c r="CE222" s="183">
        <f t="shared" si="690"/>
        <v>0</v>
      </c>
      <c r="CF222" s="183">
        <f t="shared" si="690"/>
        <v>0</v>
      </c>
      <c r="CG222" s="183">
        <f t="shared" si="690"/>
        <v>0</v>
      </c>
      <c r="CH222" s="183">
        <f t="shared" si="690"/>
        <v>0</v>
      </c>
      <c r="CI222" s="33">
        <f>CB222+CD222+CE222+CF222+CG222+CH222</f>
        <v>72</v>
      </c>
      <c r="CJ222" s="16">
        <f>CC222+CH222</f>
        <v>72</v>
      </c>
      <c r="CK222" s="183">
        <f>CK223</f>
        <v>0</v>
      </c>
      <c r="CL222" s="183">
        <f t="shared" si="691"/>
        <v>0</v>
      </c>
      <c r="CM222" s="183">
        <f t="shared" si="691"/>
        <v>0</v>
      </c>
      <c r="CN222" s="183">
        <f t="shared" si="691"/>
        <v>0</v>
      </c>
      <c r="CO222" s="183">
        <f t="shared" si="691"/>
        <v>0</v>
      </c>
      <c r="CP222" s="33">
        <f>CI222+CK222+CL222+CM222+CN222+CO222</f>
        <v>72</v>
      </c>
      <c r="CQ222" s="16">
        <f>CJ222+CO222</f>
        <v>72</v>
      </c>
      <c r="CR222" s="183">
        <f>CR223</f>
        <v>0</v>
      </c>
      <c r="CS222" s="183">
        <f t="shared" si="691"/>
        <v>0</v>
      </c>
      <c r="CT222" s="183">
        <f t="shared" si="691"/>
        <v>0</v>
      </c>
      <c r="CU222" s="183">
        <f t="shared" si="691"/>
        <v>0</v>
      </c>
      <c r="CV222" s="183">
        <f t="shared" si="691"/>
        <v>0</v>
      </c>
      <c r="CW222" s="33">
        <f>CP222+CR222+CS222+CT222+CU222+CV222</f>
        <v>72</v>
      </c>
      <c r="CX222" s="16">
        <f>CQ222+CV222</f>
        <v>72</v>
      </c>
    </row>
    <row r="223" spans="1:102" ht="33" x14ac:dyDescent="0.25">
      <c r="A223" s="11" t="s">
        <v>34</v>
      </c>
      <c r="B223" s="12" t="s">
        <v>13</v>
      </c>
      <c r="C223" s="12" t="s">
        <v>71</v>
      </c>
      <c r="D223" s="12" t="s">
        <v>871</v>
      </c>
      <c r="E223" s="12" t="s">
        <v>779</v>
      </c>
      <c r="F223" s="16"/>
      <c r="G223" s="16"/>
      <c r="H223" s="16"/>
      <c r="I223" s="16"/>
      <c r="J223" s="16"/>
      <c r="K223" s="16"/>
      <c r="L223" s="26"/>
      <c r="M223" s="26"/>
      <c r="N223" s="26"/>
      <c r="O223" s="26"/>
      <c r="P223" s="26"/>
      <c r="Q223" s="33"/>
      <c r="R223" s="16"/>
      <c r="S223" s="26"/>
      <c r="T223" s="26"/>
      <c r="U223" s="26"/>
      <c r="V223" s="26"/>
      <c r="W223" s="26"/>
      <c r="X223" s="33"/>
      <c r="Y223" s="16"/>
      <c r="Z223" s="26"/>
      <c r="AA223" s="26"/>
      <c r="AB223" s="26"/>
      <c r="AC223" s="26"/>
      <c r="AD223" s="26">
        <v>72</v>
      </c>
      <c r="AE223" s="33">
        <f>X223+Z223+AA223+AB223+AC223+AD223</f>
        <v>72</v>
      </c>
      <c r="AF223" s="16">
        <f>Y223+AD223</f>
        <v>72</v>
      </c>
      <c r="AG223" s="26"/>
      <c r="AH223" s="26"/>
      <c r="AI223" s="26"/>
      <c r="AJ223" s="26"/>
      <c r="AK223" s="26"/>
      <c r="AL223" s="33">
        <f>AE223+AG223+AH223+AI223+AJ223+AK223</f>
        <v>72</v>
      </c>
      <c r="AM223" s="16">
        <f>AF223+AK223</f>
        <v>72</v>
      </c>
      <c r="AN223" s="26"/>
      <c r="AO223" s="26"/>
      <c r="AP223" s="26"/>
      <c r="AQ223" s="26"/>
      <c r="AR223" s="26"/>
      <c r="AS223" s="33">
        <f>AL223+AN223+AO223+AP223+AQ223+AR223</f>
        <v>72</v>
      </c>
      <c r="AT223" s="16">
        <f>AM223+AR223</f>
        <v>72</v>
      </c>
      <c r="AU223" s="26"/>
      <c r="AV223" s="26"/>
      <c r="AW223" s="26"/>
      <c r="AX223" s="26"/>
      <c r="AY223" s="26"/>
      <c r="AZ223" s="33">
        <f>AS223+AU223+AV223+AW223+AX223+AY223</f>
        <v>72</v>
      </c>
      <c r="BA223" s="16">
        <f>AT223+AY223</f>
        <v>72</v>
      </c>
      <c r="BB223" s="26"/>
      <c r="BC223" s="26"/>
      <c r="BD223" s="26"/>
      <c r="BE223" s="26"/>
      <c r="BF223" s="26"/>
      <c r="BG223" s="33">
        <f>AZ223+BB223+BC223+BD223+BE223+BF223</f>
        <v>72</v>
      </c>
      <c r="BH223" s="16">
        <f>BA223+BF223</f>
        <v>72</v>
      </c>
      <c r="BI223" s="26"/>
      <c r="BJ223" s="26"/>
      <c r="BK223" s="26"/>
      <c r="BL223" s="26"/>
      <c r="BM223" s="26"/>
      <c r="BN223" s="33">
        <f>BG223+BI223+BJ223+BK223+BL223+BM223</f>
        <v>72</v>
      </c>
      <c r="BO223" s="16">
        <f>BH223+BM223</f>
        <v>72</v>
      </c>
      <c r="BP223" s="26"/>
      <c r="BQ223" s="26"/>
      <c r="BR223" s="26"/>
      <c r="BS223" s="26"/>
      <c r="BT223" s="26"/>
      <c r="BU223" s="33">
        <f>BN223+BP223+BQ223+BR223+BS223+BT223</f>
        <v>72</v>
      </c>
      <c r="BV223" s="16">
        <f>BO223+BT223</f>
        <v>72</v>
      </c>
      <c r="BW223" s="183"/>
      <c r="BX223" s="183"/>
      <c r="BY223" s="183"/>
      <c r="BZ223" s="183"/>
      <c r="CA223" s="183"/>
      <c r="CB223" s="33">
        <f>BU223+BW223+BX223+BY223+BZ223+CA223</f>
        <v>72</v>
      </c>
      <c r="CC223" s="16">
        <f>BV223+CA223</f>
        <v>72</v>
      </c>
      <c r="CD223" s="183"/>
      <c r="CE223" s="183"/>
      <c r="CF223" s="183"/>
      <c r="CG223" s="183"/>
      <c r="CH223" s="183"/>
      <c r="CI223" s="33">
        <f>CB223+CD223+CE223+CF223+CG223+CH223</f>
        <v>72</v>
      </c>
      <c r="CJ223" s="16">
        <f>CC223+CH223</f>
        <v>72</v>
      </c>
      <c r="CK223" s="183"/>
      <c r="CL223" s="183"/>
      <c r="CM223" s="183"/>
      <c r="CN223" s="183"/>
      <c r="CO223" s="183"/>
      <c r="CP223" s="33">
        <f>CI223+CK223+CL223+CM223+CN223+CO223</f>
        <v>72</v>
      </c>
      <c r="CQ223" s="16">
        <f>CJ223+CO223</f>
        <v>72</v>
      </c>
      <c r="CR223" s="183"/>
      <c r="CS223" s="183"/>
      <c r="CT223" s="183"/>
      <c r="CU223" s="183"/>
      <c r="CV223" s="183"/>
      <c r="CW223" s="33">
        <f>CP223+CR223+CS223+CT223+CU223+CV223</f>
        <v>72</v>
      </c>
      <c r="CX223" s="16">
        <f>CQ223+CV223</f>
        <v>72</v>
      </c>
    </row>
    <row r="224" spans="1:102" ht="49.5" x14ac:dyDescent="0.25">
      <c r="A224" s="11" t="s">
        <v>48</v>
      </c>
      <c r="B224" s="12" t="s">
        <v>13</v>
      </c>
      <c r="C224" s="12" t="s">
        <v>71</v>
      </c>
      <c r="D224" s="12" t="s">
        <v>837</v>
      </c>
      <c r="E224" s="12"/>
      <c r="F224" s="16">
        <f t="shared" ref="F224:K224" si="692">F225+F227</f>
        <v>0</v>
      </c>
      <c r="G224" s="16">
        <f t="shared" si="692"/>
        <v>0</v>
      </c>
      <c r="H224" s="16">
        <f t="shared" si="692"/>
        <v>289</v>
      </c>
      <c r="I224" s="16">
        <f t="shared" si="692"/>
        <v>289</v>
      </c>
      <c r="J224" s="16">
        <f t="shared" si="692"/>
        <v>289</v>
      </c>
      <c r="K224" s="16">
        <f t="shared" si="692"/>
        <v>289</v>
      </c>
      <c r="L224" s="16">
        <f t="shared" ref="L224:R224" si="693">L225+L227</f>
        <v>0</v>
      </c>
      <c r="M224" s="16">
        <f t="shared" si="693"/>
        <v>0</v>
      </c>
      <c r="N224" s="16">
        <f t="shared" si="693"/>
        <v>0</v>
      </c>
      <c r="O224" s="16">
        <f t="shared" si="693"/>
        <v>0</v>
      </c>
      <c r="P224" s="16">
        <f t="shared" si="693"/>
        <v>0</v>
      </c>
      <c r="Q224" s="33">
        <f t="shared" si="693"/>
        <v>289</v>
      </c>
      <c r="R224" s="16">
        <f t="shared" si="693"/>
        <v>289</v>
      </c>
      <c r="S224" s="16">
        <f t="shared" ref="S224:Y224" si="694">S225+S227</f>
        <v>0</v>
      </c>
      <c r="T224" s="16">
        <f t="shared" si="694"/>
        <v>0</v>
      </c>
      <c r="U224" s="16">
        <f t="shared" si="694"/>
        <v>0</v>
      </c>
      <c r="V224" s="16">
        <f t="shared" si="694"/>
        <v>0</v>
      </c>
      <c r="W224" s="16">
        <f t="shared" si="694"/>
        <v>0</v>
      </c>
      <c r="X224" s="33">
        <f t="shared" si="694"/>
        <v>289</v>
      </c>
      <c r="Y224" s="16">
        <f t="shared" si="694"/>
        <v>289</v>
      </c>
      <c r="Z224" s="16">
        <f t="shared" ref="Z224:AF224" si="695">Z225+Z227</f>
        <v>0</v>
      </c>
      <c r="AA224" s="16">
        <f t="shared" si="695"/>
        <v>0</v>
      </c>
      <c r="AB224" s="16">
        <f t="shared" si="695"/>
        <v>0</v>
      </c>
      <c r="AC224" s="16">
        <f t="shared" si="695"/>
        <v>0</v>
      </c>
      <c r="AD224" s="16">
        <f t="shared" si="695"/>
        <v>0</v>
      </c>
      <c r="AE224" s="33">
        <f t="shared" si="695"/>
        <v>289</v>
      </c>
      <c r="AF224" s="16">
        <f t="shared" si="695"/>
        <v>289</v>
      </c>
      <c r="AG224" s="16">
        <f t="shared" ref="AG224:AM224" si="696">AG225+AG227</f>
        <v>0</v>
      </c>
      <c r="AH224" s="16">
        <f t="shared" si="696"/>
        <v>0</v>
      </c>
      <c r="AI224" s="16">
        <f t="shared" si="696"/>
        <v>0</v>
      </c>
      <c r="AJ224" s="16">
        <f t="shared" si="696"/>
        <v>0</v>
      </c>
      <c r="AK224" s="16">
        <f t="shared" si="696"/>
        <v>0</v>
      </c>
      <c r="AL224" s="33">
        <f t="shared" si="696"/>
        <v>289</v>
      </c>
      <c r="AM224" s="16">
        <f t="shared" si="696"/>
        <v>289</v>
      </c>
      <c r="AN224" s="16">
        <f t="shared" ref="AN224:AT224" si="697">AN225+AN227</f>
        <v>0</v>
      </c>
      <c r="AO224" s="16">
        <f t="shared" si="697"/>
        <v>0</v>
      </c>
      <c r="AP224" s="16">
        <f t="shared" si="697"/>
        <v>0</v>
      </c>
      <c r="AQ224" s="16">
        <f t="shared" si="697"/>
        <v>0</v>
      </c>
      <c r="AR224" s="16">
        <f t="shared" si="697"/>
        <v>-4</v>
      </c>
      <c r="AS224" s="33">
        <f t="shared" si="697"/>
        <v>285</v>
      </c>
      <c r="AT224" s="16">
        <f t="shared" si="697"/>
        <v>285</v>
      </c>
      <c r="AU224" s="16">
        <f t="shared" ref="AU224:BA224" si="698">AU225+AU227</f>
        <v>0</v>
      </c>
      <c r="AV224" s="16">
        <f t="shared" si="698"/>
        <v>0</v>
      </c>
      <c r="AW224" s="16">
        <f t="shared" si="698"/>
        <v>0</v>
      </c>
      <c r="AX224" s="16">
        <f t="shared" si="698"/>
        <v>0</v>
      </c>
      <c r="AY224" s="16">
        <f t="shared" si="698"/>
        <v>0</v>
      </c>
      <c r="AZ224" s="33">
        <f t="shared" si="698"/>
        <v>285</v>
      </c>
      <c r="BA224" s="16">
        <f t="shared" si="698"/>
        <v>285</v>
      </c>
      <c r="BB224" s="16">
        <f t="shared" ref="BB224:BH224" si="699">BB225+BB227</f>
        <v>0</v>
      </c>
      <c r="BC224" s="16">
        <f t="shared" si="699"/>
        <v>0</v>
      </c>
      <c r="BD224" s="16">
        <f t="shared" si="699"/>
        <v>0</v>
      </c>
      <c r="BE224" s="16">
        <f t="shared" si="699"/>
        <v>0</v>
      </c>
      <c r="BF224" s="16">
        <f t="shared" si="699"/>
        <v>0</v>
      </c>
      <c r="BG224" s="33">
        <f t="shared" si="699"/>
        <v>285</v>
      </c>
      <c r="BH224" s="16">
        <f t="shared" si="699"/>
        <v>285</v>
      </c>
      <c r="BI224" s="16">
        <f t="shared" ref="BI224:BO224" si="700">BI225+BI227</f>
        <v>0</v>
      </c>
      <c r="BJ224" s="16">
        <f t="shared" si="700"/>
        <v>0</v>
      </c>
      <c r="BK224" s="16">
        <f t="shared" si="700"/>
        <v>0</v>
      </c>
      <c r="BL224" s="16">
        <f t="shared" si="700"/>
        <v>0</v>
      </c>
      <c r="BM224" s="16">
        <f t="shared" si="700"/>
        <v>0</v>
      </c>
      <c r="BN224" s="33">
        <f t="shared" si="700"/>
        <v>285</v>
      </c>
      <c r="BO224" s="16">
        <f t="shared" si="700"/>
        <v>285</v>
      </c>
      <c r="BP224" s="16">
        <f t="shared" ref="BP224:BV224" si="701">BP225+BP227</f>
        <v>0</v>
      </c>
      <c r="BQ224" s="16">
        <f t="shared" si="701"/>
        <v>0</v>
      </c>
      <c r="BR224" s="16">
        <f t="shared" si="701"/>
        <v>0</v>
      </c>
      <c r="BS224" s="16">
        <f t="shared" si="701"/>
        <v>0</v>
      </c>
      <c r="BT224" s="16">
        <f t="shared" si="701"/>
        <v>0</v>
      </c>
      <c r="BU224" s="33">
        <f t="shared" si="701"/>
        <v>285</v>
      </c>
      <c r="BV224" s="16">
        <f t="shared" si="701"/>
        <v>285</v>
      </c>
      <c r="BW224" s="176">
        <f t="shared" ref="BW224:CC224" si="702">BW225+BW227</f>
        <v>0</v>
      </c>
      <c r="BX224" s="176">
        <f t="shared" si="702"/>
        <v>0</v>
      </c>
      <c r="BY224" s="176">
        <f t="shared" si="702"/>
        <v>0</v>
      </c>
      <c r="BZ224" s="176">
        <f t="shared" si="702"/>
        <v>0</v>
      </c>
      <c r="CA224" s="176">
        <f t="shared" si="702"/>
        <v>0</v>
      </c>
      <c r="CB224" s="33">
        <f t="shared" si="702"/>
        <v>285</v>
      </c>
      <c r="CC224" s="16">
        <f t="shared" si="702"/>
        <v>285</v>
      </c>
      <c r="CD224" s="176">
        <f t="shared" ref="CD224:CJ224" si="703">CD225+CD227</f>
        <v>0</v>
      </c>
      <c r="CE224" s="176">
        <f t="shared" si="703"/>
        <v>0</v>
      </c>
      <c r="CF224" s="176">
        <f t="shared" si="703"/>
        <v>0</v>
      </c>
      <c r="CG224" s="176">
        <f t="shared" si="703"/>
        <v>0</v>
      </c>
      <c r="CH224" s="176">
        <f t="shared" si="703"/>
        <v>0</v>
      </c>
      <c r="CI224" s="33">
        <f t="shared" si="703"/>
        <v>285</v>
      </c>
      <c r="CJ224" s="16">
        <f t="shared" si="703"/>
        <v>285</v>
      </c>
      <c r="CK224" s="176">
        <f t="shared" ref="CK224:CQ224" si="704">CK225+CK227</f>
        <v>0</v>
      </c>
      <c r="CL224" s="176">
        <f t="shared" si="704"/>
        <v>0</v>
      </c>
      <c r="CM224" s="176">
        <f t="shared" si="704"/>
        <v>0</v>
      </c>
      <c r="CN224" s="176">
        <f t="shared" si="704"/>
        <v>0</v>
      </c>
      <c r="CO224" s="176">
        <f t="shared" si="704"/>
        <v>14</v>
      </c>
      <c r="CP224" s="33">
        <f t="shared" si="704"/>
        <v>299</v>
      </c>
      <c r="CQ224" s="16">
        <f t="shared" si="704"/>
        <v>299</v>
      </c>
      <c r="CR224" s="176">
        <f t="shared" ref="CR224:CX224" si="705">CR225+CR227</f>
        <v>0</v>
      </c>
      <c r="CS224" s="176">
        <f t="shared" si="705"/>
        <v>0</v>
      </c>
      <c r="CT224" s="176">
        <f t="shared" si="705"/>
        <v>0</v>
      </c>
      <c r="CU224" s="176">
        <f t="shared" si="705"/>
        <v>0</v>
      </c>
      <c r="CV224" s="176">
        <f t="shared" si="705"/>
        <v>0</v>
      </c>
      <c r="CW224" s="33">
        <f t="shared" si="705"/>
        <v>299</v>
      </c>
      <c r="CX224" s="16">
        <f t="shared" si="705"/>
        <v>299</v>
      </c>
    </row>
    <row r="225" spans="1:102" ht="66" x14ac:dyDescent="0.25">
      <c r="A225" s="11" t="s">
        <v>806</v>
      </c>
      <c r="B225" s="12" t="s">
        <v>13</v>
      </c>
      <c r="C225" s="12" t="s">
        <v>71</v>
      </c>
      <c r="D225" s="12" t="s">
        <v>837</v>
      </c>
      <c r="E225" s="12" t="s">
        <v>807</v>
      </c>
      <c r="F225" s="16">
        <f t="shared" ref="F225:BQ225" si="706">F226</f>
        <v>0</v>
      </c>
      <c r="G225" s="16">
        <f t="shared" si="706"/>
        <v>0</v>
      </c>
      <c r="H225" s="16">
        <f t="shared" si="706"/>
        <v>137</v>
      </c>
      <c r="I225" s="16">
        <f t="shared" si="706"/>
        <v>137</v>
      </c>
      <c r="J225" s="16">
        <f t="shared" si="706"/>
        <v>137</v>
      </c>
      <c r="K225" s="16">
        <f t="shared" si="706"/>
        <v>137</v>
      </c>
      <c r="L225" s="16">
        <f t="shared" si="706"/>
        <v>0</v>
      </c>
      <c r="M225" s="16">
        <f t="shared" si="706"/>
        <v>0</v>
      </c>
      <c r="N225" s="16">
        <f t="shared" si="706"/>
        <v>0</v>
      </c>
      <c r="O225" s="16">
        <f t="shared" si="706"/>
        <v>0</v>
      </c>
      <c r="P225" s="16">
        <f t="shared" si="706"/>
        <v>0</v>
      </c>
      <c r="Q225" s="33">
        <f t="shared" si="706"/>
        <v>137</v>
      </c>
      <c r="R225" s="16">
        <f t="shared" si="706"/>
        <v>137</v>
      </c>
      <c r="S225" s="16">
        <f t="shared" si="706"/>
        <v>0</v>
      </c>
      <c r="T225" s="16">
        <f t="shared" si="706"/>
        <v>0</v>
      </c>
      <c r="U225" s="16">
        <f t="shared" si="706"/>
        <v>0</v>
      </c>
      <c r="V225" s="16">
        <f t="shared" si="706"/>
        <v>0</v>
      </c>
      <c r="W225" s="16">
        <f t="shared" si="706"/>
        <v>0</v>
      </c>
      <c r="X225" s="33">
        <f t="shared" si="706"/>
        <v>137</v>
      </c>
      <c r="Y225" s="16">
        <f t="shared" si="706"/>
        <v>137</v>
      </c>
      <c r="Z225" s="16">
        <f t="shared" si="706"/>
        <v>0</v>
      </c>
      <c r="AA225" s="16">
        <f t="shared" si="706"/>
        <v>0</v>
      </c>
      <c r="AB225" s="16">
        <f t="shared" si="706"/>
        <v>0</v>
      </c>
      <c r="AC225" s="16">
        <f t="shared" si="706"/>
        <v>0</v>
      </c>
      <c r="AD225" s="16">
        <f t="shared" si="706"/>
        <v>0</v>
      </c>
      <c r="AE225" s="33">
        <f t="shared" si="706"/>
        <v>137</v>
      </c>
      <c r="AF225" s="16">
        <f t="shared" si="706"/>
        <v>137</v>
      </c>
      <c r="AG225" s="16">
        <f t="shared" si="706"/>
        <v>0</v>
      </c>
      <c r="AH225" s="16">
        <f t="shared" si="706"/>
        <v>0</v>
      </c>
      <c r="AI225" s="16">
        <f t="shared" si="706"/>
        <v>0</v>
      </c>
      <c r="AJ225" s="16">
        <f t="shared" si="706"/>
        <v>0</v>
      </c>
      <c r="AK225" s="16">
        <f t="shared" si="706"/>
        <v>0</v>
      </c>
      <c r="AL225" s="33">
        <f t="shared" si="706"/>
        <v>137</v>
      </c>
      <c r="AM225" s="16">
        <f t="shared" si="706"/>
        <v>137</v>
      </c>
      <c r="AN225" s="16">
        <f t="shared" si="706"/>
        <v>0</v>
      </c>
      <c r="AO225" s="16">
        <f t="shared" si="706"/>
        <v>0</v>
      </c>
      <c r="AP225" s="16">
        <f t="shared" si="706"/>
        <v>0</v>
      </c>
      <c r="AQ225" s="16">
        <f t="shared" si="706"/>
        <v>0</v>
      </c>
      <c r="AR225" s="16">
        <f t="shared" si="706"/>
        <v>-2</v>
      </c>
      <c r="AS225" s="33">
        <f t="shared" si="706"/>
        <v>135</v>
      </c>
      <c r="AT225" s="16">
        <f t="shared" si="706"/>
        <v>135</v>
      </c>
      <c r="AU225" s="16">
        <f t="shared" si="706"/>
        <v>0</v>
      </c>
      <c r="AV225" s="16">
        <f t="shared" si="706"/>
        <v>0</v>
      </c>
      <c r="AW225" s="16">
        <f t="shared" si="706"/>
        <v>0</v>
      </c>
      <c r="AX225" s="16">
        <f t="shared" si="706"/>
        <v>0</v>
      </c>
      <c r="AY225" s="16">
        <f t="shared" si="706"/>
        <v>0</v>
      </c>
      <c r="AZ225" s="33">
        <f t="shared" si="706"/>
        <v>135</v>
      </c>
      <c r="BA225" s="16">
        <f t="shared" si="706"/>
        <v>135</v>
      </c>
      <c r="BB225" s="16">
        <f t="shared" si="706"/>
        <v>0</v>
      </c>
      <c r="BC225" s="16">
        <f t="shared" si="706"/>
        <v>0</v>
      </c>
      <c r="BD225" s="16">
        <f t="shared" si="706"/>
        <v>0</v>
      </c>
      <c r="BE225" s="16">
        <f t="shared" si="706"/>
        <v>0</v>
      </c>
      <c r="BF225" s="16">
        <f t="shared" si="706"/>
        <v>0</v>
      </c>
      <c r="BG225" s="33">
        <f t="shared" si="706"/>
        <v>135</v>
      </c>
      <c r="BH225" s="16">
        <f t="shared" si="706"/>
        <v>135</v>
      </c>
      <c r="BI225" s="16">
        <f t="shared" si="706"/>
        <v>0</v>
      </c>
      <c r="BJ225" s="16">
        <f t="shared" si="706"/>
        <v>0</v>
      </c>
      <c r="BK225" s="16">
        <f t="shared" si="706"/>
        <v>0</v>
      </c>
      <c r="BL225" s="16">
        <f t="shared" si="706"/>
        <v>0</v>
      </c>
      <c r="BM225" s="16">
        <f t="shared" si="706"/>
        <v>0</v>
      </c>
      <c r="BN225" s="33">
        <f t="shared" si="706"/>
        <v>135</v>
      </c>
      <c r="BO225" s="16">
        <f t="shared" si="706"/>
        <v>135</v>
      </c>
      <c r="BP225" s="16">
        <f t="shared" si="706"/>
        <v>0</v>
      </c>
      <c r="BQ225" s="16">
        <f t="shared" si="706"/>
        <v>0</v>
      </c>
      <c r="BR225" s="16">
        <f t="shared" ref="BR225:CX225" si="707">BR226</f>
        <v>0</v>
      </c>
      <c r="BS225" s="16">
        <f t="shared" si="707"/>
        <v>0</v>
      </c>
      <c r="BT225" s="16">
        <f t="shared" si="707"/>
        <v>0</v>
      </c>
      <c r="BU225" s="33">
        <f t="shared" si="707"/>
        <v>135</v>
      </c>
      <c r="BV225" s="16">
        <f t="shared" si="707"/>
        <v>135</v>
      </c>
      <c r="BW225" s="176">
        <f t="shared" si="707"/>
        <v>0</v>
      </c>
      <c r="BX225" s="176">
        <f t="shared" si="707"/>
        <v>0</v>
      </c>
      <c r="BY225" s="176">
        <f t="shared" si="707"/>
        <v>0</v>
      </c>
      <c r="BZ225" s="176">
        <f t="shared" si="707"/>
        <v>0</v>
      </c>
      <c r="CA225" s="176">
        <f t="shared" si="707"/>
        <v>0</v>
      </c>
      <c r="CB225" s="33">
        <f t="shared" si="707"/>
        <v>135</v>
      </c>
      <c r="CC225" s="16">
        <f t="shared" si="707"/>
        <v>135</v>
      </c>
      <c r="CD225" s="176">
        <f t="shared" si="707"/>
        <v>0</v>
      </c>
      <c r="CE225" s="176">
        <f t="shared" si="707"/>
        <v>0</v>
      </c>
      <c r="CF225" s="176">
        <f t="shared" si="707"/>
        <v>0</v>
      </c>
      <c r="CG225" s="176">
        <f t="shared" si="707"/>
        <v>0</v>
      </c>
      <c r="CH225" s="176">
        <f t="shared" si="707"/>
        <v>0</v>
      </c>
      <c r="CI225" s="33">
        <f t="shared" si="707"/>
        <v>135</v>
      </c>
      <c r="CJ225" s="16">
        <f t="shared" si="707"/>
        <v>135</v>
      </c>
      <c r="CK225" s="176">
        <f t="shared" si="707"/>
        <v>0</v>
      </c>
      <c r="CL225" s="176">
        <f t="shared" si="707"/>
        <v>0</v>
      </c>
      <c r="CM225" s="176">
        <f t="shared" si="707"/>
        <v>0</v>
      </c>
      <c r="CN225" s="176">
        <f t="shared" si="707"/>
        <v>0</v>
      </c>
      <c r="CO225" s="176">
        <f t="shared" si="707"/>
        <v>13</v>
      </c>
      <c r="CP225" s="33">
        <f t="shared" si="707"/>
        <v>148</v>
      </c>
      <c r="CQ225" s="16">
        <f t="shared" si="707"/>
        <v>148</v>
      </c>
      <c r="CR225" s="176">
        <f t="shared" si="707"/>
        <v>0</v>
      </c>
      <c r="CS225" s="176">
        <f t="shared" si="707"/>
        <v>0</v>
      </c>
      <c r="CT225" s="176">
        <f t="shared" si="707"/>
        <v>0</v>
      </c>
      <c r="CU225" s="176">
        <f t="shared" si="707"/>
        <v>0</v>
      </c>
      <c r="CV225" s="176">
        <f t="shared" si="707"/>
        <v>0</v>
      </c>
      <c r="CW225" s="33">
        <f t="shared" si="707"/>
        <v>148</v>
      </c>
      <c r="CX225" s="16">
        <f t="shared" si="707"/>
        <v>148</v>
      </c>
    </row>
    <row r="226" spans="1:102" ht="16.5" x14ac:dyDescent="0.25">
      <c r="A226" s="11" t="s">
        <v>115</v>
      </c>
      <c r="B226" s="12" t="s">
        <v>13</v>
      </c>
      <c r="C226" s="12" t="s">
        <v>71</v>
      </c>
      <c r="D226" s="12" t="s">
        <v>837</v>
      </c>
      <c r="E226" s="12" t="s">
        <v>838</v>
      </c>
      <c r="F226" s="16"/>
      <c r="G226" s="16"/>
      <c r="H226" s="16">
        <v>137</v>
      </c>
      <c r="I226" s="16">
        <v>137</v>
      </c>
      <c r="J226" s="16">
        <f>F226+H226</f>
        <v>137</v>
      </c>
      <c r="K226" s="16">
        <f>G226+I226</f>
        <v>137</v>
      </c>
      <c r="L226" s="26"/>
      <c r="M226" s="26"/>
      <c r="N226" s="26"/>
      <c r="O226" s="26"/>
      <c r="P226" s="26"/>
      <c r="Q226" s="33">
        <f>J226+L226+M226+N226+O226+P226</f>
        <v>137</v>
      </c>
      <c r="R226" s="16">
        <f>K226+P226</f>
        <v>137</v>
      </c>
      <c r="S226" s="26"/>
      <c r="T226" s="26"/>
      <c r="U226" s="26"/>
      <c r="V226" s="26"/>
      <c r="W226" s="26"/>
      <c r="X226" s="33">
        <f>Q226+S226+T226+U226+V226+W226</f>
        <v>137</v>
      </c>
      <c r="Y226" s="16">
        <f>R226+W226</f>
        <v>137</v>
      </c>
      <c r="Z226" s="26"/>
      <c r="AA226" s="26"/>
      <c r="AB226" s="26"/>
      <c r="AC226" s="26"/>
      <c r="AD226" s="26"/>
      <c r="AE226" s="33">
        <f>X226+Z226+AA226+AB226+AC226+AD226</f>
        <v>137</v>
      </c>
      <c r="AF226" s="16">
        <f>Y226+AD226</f>
        <v>137</v>
      </c>
      <c r="AG226" s="26"/>
      <c r="AH226" s="26"/>
      <c r="AI226" s="26"/>
      <c r="AJ226" s="26"/>
      <c r="AK226" s="26"/>
      <c r="AL226" s="33">
        <f>AE226+AG226+AH226+AI226+AJ226+AK226</f>
        <v>137</v>
      </c>
      <c r="AM226" s="16">
        <f>AF226+AK226</f>
        <v>137</v>
      </c>
      <c r="AN226" s="26"/>
      <c r="AO226" s="26"/>
      <c r="AP226" s="26"/>
      <c r="AQ226" s="26"/>
      <c r="AR226" s="26">
        <v>-2</v>
      </c>
      <c r="AS226" s="33">
        <f>AL226+AN226+AO226+AP226+AQ226+AR226</f>
        <v>135</v>
      </c>
      <c r="AT226" s="16">
        <f>AM226+AR226</f>
        <v>135</v>
      </c>
      <c r="AU226" s="26"/>
      <c r="AV226" s="26"/>
      <c r="AW226" s="26"/>
      <c r="AX226" s="26"/>
      <c r="AY226" s="26"/>
      <c r="AZ226" s="33">
        <f>AS226+AU226+AV226+AW226+AX226+AY226</f>
        <v>135</v>
      </c>
      <c r="BA226" s="16">
        <f>AT226+AY226</f>
        <v>135</v>
      </c>
      <c r="BB226" s="26"/>
      <c r="BC226" s="26"/>
      <c r="BD226" s="26"/>
      <c r="BE226" s="26"/>
      <c r="BF226" s="26"/>
      <c r="BG226" s="33">
        <f>AZ226+BB226+BC226+BD226+BE226+BF226</f>
        <v>135</v>
      </c>
      <c r="BH226" s="16">
        <f>BA226+BF226</f>
        <v>135</v>
      </c>
      <c r="BI226" s="26"/>
      <c r="BJ226" s="26"/>
      <c r="BK226" s="26"/>
      <c r="BL226" s="26"/>
      <c r="BM226" s="26"/>
      <c r="BN226" s="33">
        <f>BG226+BI226+BJ226+BK226+BL226+BM226</f>
        <v>135</v>
      </c>
      <c r="BO226" s="16">
        <f>BH226+BM226</f>
        <v>135</v>
      </c>
      <c r="BP226" s="26"/>
      <c r="BQ226" s="26"/>
      <c r="BR226" s="26"/>
      <c r="BS226" s="26"/>
      <c r="BT226" s="26"/>
      <c r="BU226" s="33">
        <f>BN226+BP226+BQ226+BR226+BS226+BT226</f>
        <v>135</v>
      </c>
      <c r="BV226" s="16">
        <f>BO226+BT226</f>
        <v>135</v>
      </c>
      <c r="BW226" s="183"/>
      <c r="BX226" s="183"/>
      <c r="BY226" s="183"/>
      <c r="BZ226" s="183"/>
      <c r="CA226" s="183"/>
      <c r="CB226" s="33">
        <f>BU226+BW226+BX226+BY226+BZ226+CA226</f>
        <v>135</v>
      </c>
      <c r="CC226" s="16">
        <f>BV226+CA226</f>
        <v>135</v>
      </c>
      <c r="CD226" s="183"/>
      <c r="CE226" s="183"/>
      <c r="CF226" s="183"/>
      <c r="CG226" s="183"/>
      <c r="CH226" s="183"/>
      <c r="CI226" s="33">
        <f>CB226+CD226+CE226+CF226+CG226+CH226</f>
        <v>135</v>
      </c>
      <c r="CJ226" s="16">
        <f>CC226+CH226</f>
        <v>135</v>
      </c>
      <c r="CK226" s="183"/>
      <c r="CL226" s="183"/>
      <c r="CM226" s="183"/>
      <c r="CN226" s="183"/>
      <c r="CO226" s="183">
        <v>13</v>
      </c>
      <c r="CP226" s="33">
        <f>CI226+CK226+CL226+CM226+CN226+CO226</f>
        <v>148</v>
      </c>
      <c r="CQ226" s="16">
        <f>CJ226+CO226</f>
        <v>148</v>
      </c>
      <c r="CR226" s="183"/>
      <c r="CS226" s="183"/>
      <c r="CT226" s="183"/>
      <c r="CU226" s="183"/>
      <c r="CV226" s="183"/>
      <c r="CW226" s="33">
        <f>CP226+CR226+CS226+CT226+CU226+CV226</f>
        <v>148</v>
      </c>
      <c r="CX226" s="16">
        <f>CQ226+CV226</f>
        <v>148</v>
      </c>
    </row>
    <row r="227" spans="1:102" ht="33" x14ac:dyDescent="0.25">
      <c r="A227" s="11" t="s">
        <v>33</v>
      </c>
      <c r="B227" s="12" t="s">
        <v>13</v>
      </c>
      <c r="C227" s="12" t="s">
        <v>71</v>
      </c>
      <c r="D227" s="12" t="s">
        <v>837</v>
      </c>
      <c r="E227" s="12" t="s">
        <v>778</v>
      </c>
      <c r="F227" s="16">
        <f t="shared" ref="F227:BQ227" si="708">F228</f>
        <v>0</v>
      </c>
      <c r="G227" s="16">
        <f t="shared" si="708"/>
        <v>0</v>
      </c>
      <c r="H227" s="16">
        <f t="shared" si="708"/>
        <v>152</v>
      </c>
      <c r="I227" s="16">
        <f t="shared" si="708"/>
        <v>152</v>
      </c>
      <c r="J227" s="16">
        <f t="shared" si="708"/>
        <v>152</v>
      </c>
      <c r="K227" s="16">
        <f t="shared" si="708"/>
        <v>152</v>
      </c>
      <c r="L227" s="16">
        <f t="shared" si="708"/>
        <v>0</v>
      </c>
      <c r="M227" s="16">
        <f t="shared" si="708"/>
        <v>0</v>
      </c>
      <c r="N227" s="16">
        <f t="shared" si="708"/>
        <v>0</v>
      </c>
      <c r="O227" s="16">
        <f t="shared" si="708"/>
        <v>0</v>
      </c>
      <c r="P227" s="16">
        <f t="shared" si="708"/>
        <v>0</v>
      </c>
      <c r="Q227" s="33">
        <f t="shared" si="708"/>
        <v>152</v>
      </c>
      <c r="R227" s="16">
        <f t="shared" si="708"/>
        <v>152</v>
      </c>
      <c r="S227" s="16">
        <f t="shared" si="708"/>
        <v>0</v>
      </c>
      <c r="T227" s="16">
        <f t="shared" si="708"/>
        <v>0</v>
      </c>
      <c r="U227" s="16">
        <f t="shared" si="708"/>
        <v>0</v>
      </c>
      <c r="V227" s="16">
        <f t="shared" si="708"/>
        <v>0</v>
      </c>
      <c r="W227" s="16">
        <f t="shared" si="708"/>
        <v>0</v>
      </c>
      <c r="X227" s="33">
        <f t="shared" si="708"/>
        <v>152</v>
      </c>
      <c r="Y227" s="16">
        <f t="shared" si="708"/>
        <v>152</v>
      </c>
      <c r="Z227" s="16">
        <f t="shared" si="708"/>
        <v>0</v>
      </c>
      <c r="AA227" s="16">
        <f t="shared" si="708"/>
        <v>0</v>
      </c>
      <c r="AB227" s="16">
        <f t="shared" si="708"/>
        <v>0</v>
      </c>
      <c r="AC227" s="16">
        <f t="shared" si="708"/>
        <v>0</v>
      </c>
      <c r="AD227" s="16">
        <f t="shared" si="708"/>
        <v>0</v>
      </c>
      <c r="AE227" s="33">
        <f t="shared" si="708"/>
        <v>152</v>
      </c>
      <c r="AF227" s="16">
        <f t="shared" si="708"/>
        <v>152</v>
      </c>
      <c r="AG227" s="16">
        <f t="shared" si="708"/>
        <v>0</v>
      </c>
      <c r="AH227" s="16">
        <f t="shared" si="708"/>
        <v>0</v>
      </c>
      <c r="AI227" s="16">
        <f t="shared" si="708"/>
        <v>0</v>
      </c>
      <c r="AJ227" s="16">
        <f t="shared" si="708"/>
        <v>0</v>
      </c>
      <c r="AK227" s="16">
        <f t="shared" si="708"/>
        <v>0</v>
      </c>
      <c r="AL227" s="33">
        <f t="shared" si="708"/>
        <v>152</v>
      </c>
      <c r="AM227" s="16">
        <f t="shared" si="708"/>
        <v>152</v>
      </c>
      <c r="AN227" s="16">
        <f t="shared" si="708"/>
        <v>0</v>
      </c>
      <c r="AO227" s="16">
        <f t="shared" si="708"/>
        <v>0</v>
      </c>
      <c r="AP227" s="16">
        <f t="shared" si="708"/>
        <v>0</v>
      </c>
      <c r="AQ227" s="16">
        <f t="shared" si="708"/>
        <v>0</v>
      </c>
      <c r="AR227" s="16">
        <f t="shared" si="708"/>
        <v>-2</v>
      </c>
      <c r="AS227" s="33">
        <f t="shared" si="708"/>
        <v>150</v>
      </c>
      <c r="AT227" s="16">
        <f t="shared" si="708"/>
        <v>150</v>
      </c>
      <c r="AU227" s="16">
        <f t="shared" si="708"/>
        <v>0</v>
      </c>
      <c r="AV227" s="16">
        <f t="shared" si="708"/>
        <v>0</v>
      </c>
      <c r="AW227" s="16">
        <f t="shared" si="708"/>
        <v>0</v>
      </c>
      <c r="AX227" s="16">
        <f t="shared" si="708"/>
        <v>0</v>
      </c>
      <c r="AY227" s="16">
        <f t="shared" si="708"/>
        <v>0</v>
      </c>
      <c r="AZ227" s="33">
        <f t="shared" si="708"/>
        <v>150</v>
      </c>
      <c r="BA227" s="16">
        <f t="shared" si="708"/>
        <v>150</v>
      </c>
      <c r="BB227" s="16">
        <f t="shared" si="708"/>
        <v>0</v>
      </c>
      <c r="BC227" s="16">
        <f t="shared" si="708"/>
        <v>0</v>
      </c>
      <c r="BD227" s="16">
        <f t="shared" si="708"/>
        <v>0</v>
      </c>
      <c r="BE227" s="16">
        <f t="shared" si="708"/>
        <v>0</v>
      </c>
      <c r="BF227" s="16">
        <f t="shared" si="708"/>
        <v>0</v>
      </c>
      <c r="BG227" s="33">
        <f t="shared" si="708"/>
        <v>150</v>
      </c>
      <c r="BH227" s="16">
        <f t="shared" si="708"/>
        <v>150</v>
      </c>
      <c r="BI227" s="16">
        <f t="shared" si="708"/>
        <v>0</v>
      </c>
      <c r="BJ227" s="16">
        <f t="shared" si="708"/>
        <v>0</v>
      </c>
      <c r="BK227" s="16">
        <f t="shared" si="708"/>
        <v>0</v>
      </c>
      <c r="BL227" s="16">
        <f t="shared" si="708"/>
        <v>0</v>
      </c>
      <c r="BM227" s="16">
        <f t="shared" si="708"/>
        <v>0</v>
      </c>
      <c r="BN227" s="33">
        <f t="shared" si="708"/>
        <v>150</v>
      </c>
      <c r="BO227" s="16">
        <f t="shared" si="708"/>
        <v>150</v>
      </c>
      <c r="BP227" s="16">
        <f t="shared" si="708"/>
        <v>0</v>
      </c>
      <c r="BQ227" s="16">
        <f t="shared" si="708"/>
        <v>0</v>
      </c>
      <c r="BR227" s="16">
        <f t="shared" ref="BR227:CX227" si="709">BR228</f>
        <v>0</v>
      </c>
      <c r="BS227" s="16">
        <f t="shared" si="709"/>
        <v>0</v>
      </c>
      <c r="BT227" s="16">
        <f t="shared" si="709"/>
        <v>0</v>
      </c>
      <c r="BU227" s="33">
        <f t="shared" si="709"/>
        <v>150</v>
      </c>
      <c r="BV227" s="16">
        <f t="shared" si="709"/>
        <v>150</v>
      </c>
      <c r="BW227" s="176">
        <f t="shared" si="709"/>
        <v>0</v>
      </c>
      <c r="BX227" s="176">
        <f t="shared" si="709"/>
        <v>0</v>
      </c>
      <c r="BY227" s="176">
        <f t="shared" si="709"/>
        <v>0</v>
      </c>
      <c r="BZ227" s="176">
        <f t="shared" si="709"/>
        <v>0</v>
      </c>
      <c r="CA227" s="176">
        <f t="shared" si="709"/>
        <v>0</v>
      </c>
      <c r="CB227" s="33">
        <f t="shared" si="709"/>
        <v>150</v>
      </c>
      <c r="CC227" s="16">
        <f t="shared" si="709"/>
        <v>150</v>
      </c>
      <c r="CD227" s="176">
        <f t="shared" si="709"/>
        <v>0</v>
      </c>
      <c r="CE227" s="176">
        <f t="shared" si="709"/>
        <v>0</v>
      </c>
      <c r="CF227" s="176">
        <f t="shared" si="709"/>
        <v>0</v>
      </c>
      <c r="CG227" s="176">
        <f t="shared" si="709"/>
        <v>0</v>
      </c>
      <c r="CH227" s="176">
        <f t="shared" si="709"/>
        <v>0</v>
      </c>
      <c r="CI227" s="33">
        <f t="shared" si="709"/>
        <v>150</v>
      </c>
      <c r="CJ227" s="16">
        <f t="shared" si="709"/>
        <v>150</v>
      </c>
      <c r="CK227" s="176">
        <f t="shared" si="709"/>
        <v>0</v>
      </c>
      <c r="CL227" s="176">
        <f t="shared" si="709"/>
        <v>0</v>
      </c>
      <c r="CM227" s="176">
        <f t="shared" si="709"/>
        <v>0</v>
      </c>
      <c r="CN227" s="176">
        <f t="shared" si="709"/>
        <v>0</v>
      </c>
      <c r="CO227" s="176">
        <f t="shared" si="709"/>
        <v>1</v>
      </c>
      <c r="CP227" s="33">
        <f t="shared" si="709"/>
        <v>151</v>
      </c>
      <c r="CQ227" s="16">
        <f t="shared" si="709"/>
        <v>151</v>
      </c>
      <c r="CR227" s="176">
        <f t="shared" si="709"/>
        <v>0</v>
      </c>
      <c r="CS227" s="176">
        <f t="shared" si="709"/>
        <v>0</v>
      </c>
      <c r="CT227" s="176">
        <f t="shared" si="709"/>
        <v>0</v>
      </c>
      <c r="CU227" s="176">
        <f t="shared" si="709"/>
        <v>0</v>
      </c>
      <c r="CV227" s="176">
        <f t="shared" si="709"/>
        <v>0</v>
      </c>
      <c r="CW227" s="33">
        <f t="shared" si="709"/>
        <v>151</v>
      </c>
      <c r="CX227" s="16">
        <f t="shared" si="709"/>
        <v>151</v>
      </c>
    </row>
    <row r="228" spans="1:102" ht="33" x14ac:dyDescent="0.25">
      <c r="A228" s="11" t="s">
        <v>34</v>
      </c>
      <c r="B228" s="12" t="s">
        <v>13</v>
      </c>
      <c r="C228" s="12" t="s">
        <v>71</v>
      </c>
      <c r="D228" s="12" t="s">
        <v>837</v>
      </c>
      <c r="E228" s="12" t="s">
        <v>779</v>
      </c>
      <c r="F228" s="16"/>
      <c r="G228" s="16"/>
      <c r="H228" s="16">
        <v>152</v>
      </c>
      <c r="I228" s="16">
        <v>152</v>
      </c>
      <c r="J228" s="16">
        <f>F228+H228</f>
        <v>152</v>
      </c>
      <c r="K228" s="16">
        <f>G228+I228</f>
        <v>152</v>
      </c>
      <c r="L228" s="26"/>
      <c r="M228" s="26"/>
      <c r="N228" s="26"/>
      <c r="O228" s="26"/>
      <c r="P228" s="26"/>
      <c r="Q228" s="33">
        <f>J228+L228+M228+N228+O228+P228</f>
        <v>152</v>
      </c>
      <c r="R228" s="16">
        <f>K228+P228</f>
        <v>152</v>
      </c>
      <c r="S228" s="26"/>
      <c r="T228" s="26"/>
      <c r="U228" s="26"/>
      <c r="V228" s="26"/>
      <c r="W228" s="26"/>
      <c r="X228" s="33">
        <f>Q228+S228+T228+U228+V228+W228</f>
        <v>152</v>
      </c>
      <c r="Y228" s="16">
        <f>R228+W228</f>
        <v>152</v>
      </c>
      <c r="Z228" s="26"/>
      <c r="AA228" s="26"/>
      <c r="AB228" s="26"/>
      <c r="AC228" s="26"/>
      <c r="AD228" s="26"/>
      <c r="AE228" s="33">
        <f>X228+Z228+AA228+AB228+AC228+AD228</f>
        <v>152</v>
      </c>
      <c r="AF228" s="16">
        <f>Y228+AD228</f>
        <v>152</v>
      </c>
      <c r="AG228" s="26"/>
      <c r="AH228" s="26"/>
      <c r="AI228" s="26"/>
      <c r="AJ228" s="26"/>
      <c r="AK228" s="26"/>
      <c r="AL228" s="33">
        <f>AE228+AG228+AH228+AI228+AJ228+AK228</f>
        <v>152</v>
      </c>
      <c r="AM228" s="16">
        <f>AF228+AK228</f>
        <v>152</v>
      </c>
      <c r="AN228" s="26"/>
      <c r="AO228" s="26"/>
      <c r="AP228" s="26"/>
      <c r="AQ228" s="26"/>
      <c r="AR228" s="26">
        <v>-2</v>
      </c>
      <c r="AS228" s="33">
        <f>AL228+AN228+AO228+AP228+AQ228+AR228</f>
        <v>150</v>
      </c>
      <c r="AT228" s="16">
        <f>AM228+AR228</f>
        <v>150</v>
      </c>
      <c r="AU228" s="26"/>
      <c r="AV228" s="26"/>
      <c r="AW228" s="26"/>
      <c r="AX228" s="26"/>
      <c r="AY228" s="26"/>
      <c r="AZ228" s="33">
        <f>AS228+AU228+AV228+AW228+AX228+AY228</f>
        <v>150</v>
      </c>
      <c r="BA228" s="16">
        <f>AT228+AY228</f>
        <v>150</v>
      </c>
      <c r="BB228" s="26"/>
      <c r="BC228" s="26"/>
      <c r="BD228" s="26"/>
      <c r="BE228" s="26"/>
      <c r="BF228" s="26"/>
      <c r="BG228" s="33">
        <f>AZ228+BB228+BC228+BD228+BE228+BF228</f>
        <v>150</v>
      </c>
      <c r="BH228" s="16">
        <f>BA228+BF228</f>
        <v>150</v>
      </c>
      <c r="BI228" s="26"/>
      <c r="BJ228" s="26"/>
      <c r="BK228" s="26"/>
      <c r="BL228" s="26"/>
      <c r="BM228" s="26"/>
      <c r="BN228" s="33">
        <f>BG228+BI228+BJ228+BK228+BL228+BM228</f>
        <v>150</v>
      </c>
      <c r="BO228" s="16">
        <f>BH228+BM228</f>
        <v>150</v>
      </c>
      <c r="BP228" s="26"/>
      <c r="BQ228" s="26"/>
      <c r="BR228" s="26"/>
      <c r="BS228" s="26"/>
      <c r="BT228" s="26"/>
      <c r="BU228" s="33">
        <f>BN228+BP228+BQ228+BR228+BS228+BT228</f>
        <v>150</v>
      </c>
      <c r="BV228" s="16">
        <f>BO228+BT228</f>
        <v>150</v>
      </c>
      <c r="BW228" s="183"/>
      <c r="BX228" s="183"/>
      <c r="BY228" s="183"/>
      <c r="BZ228" s="183"/>
      <c r="CA228" s="183"/>
      <c r="CB228" s="33">
        <f>BU228+BW228+BX228+BY228+BZ228+CA228</f>
        <v>150</v>
      </c>
      <c r="CC228" s="16">
        <f>BV228+CA228</f>
        <v>150</v>
      </c>
      <c r="CD228" s="183"/>
      <c r="CE228" s="183"/>
      <c r="CF228" s="183"/>
      <c r="CG228" s="183"/>
      <c r="CH228" s="183"/>
      <c r="CI228" s="33">
        <f>CB228+CD228+CE228+CF228+CG228+CH228</f>
        <v>150</v>
      </c>
      <c r="CJ228" s="16">
        <f>CC228+CH228</f>
        <v>150</v>
      </c>
      <c r="CK228" s="183"/>
      <c r="CL228" s="183"/>
      <c r="CM228" s="183"/>
      <c r="CN228" s="183"/>
      <c r="CO228" s="183">
        <v>1</v>
      </c>
      <c r="CP228" s="33">
        <f>CI228+CK228+CL228+CM228+CN228+CO228</f>
        <v>151</v>
      </c>
      <c r="CQ228" s="16">
        <f>CJ228+CO228</f>
        <v>151</v>
      </c>
      <c r="CR228" s="183"/>
      <c r="CS228" s="183"/>
      <c r="CT228" s="183"/>
      <c r="CU228" s="183"/>
      <c r="CV228" s="183"/>
      <c r="CW228" s="33">
        <f>CP228+CR228+CS228+CT228+CU228+CV228</f>
        <v>151</v>
      </c>
      <c r="CX228" s="16">
        <f>CQ228+CV228</f>
        <v>151</v>
      </c>
    </row>
    <row r="229" spans="1:102" ht="33" x14ac:dyDescent="0.25">
      <c r="A229" s="11" t="s">
        <v>44</v>
      </c>
      <c r="B229" s="12" t="s">
        <v>13</v>
      </c>
      <c r="C229" s="12" t="s">
        <v>71</v>
      </c>
      <c r="D229" s="14" t="s">
        <v>45</v>
      </c>
      <c r="E229" s="12"/>
      <c r="F229" s="16">
        <f>F230</f>
        <v>0</v>
      </c>
      <c r="G229" s="16">
        <f>G230</f>
        <v>0</v>
      </c>
      <c r="H229" s="16">
        <f t="shared" ref="H229:W230" si="710">H230</f>
        <v>55</v>
      </c>
      <c r="I229" s="16">
        <f t="shared" si="710"/>
        <v>55</v>
      </c>
      <c r="J229" s="16">
        <f t="shared" si="710"/>
        <v>55</v>
      </c>
      <c r="K229" s="16">
        <f t="shared" si="710"/>
        <v>55</v>
      </c>
      <c r="L229" s="16">
        <f t="shared" si="710"/>
        <v>0</v>
      </c>
      <c r="M229" s="16">
        <f t="shared" si="710"/>
        <v>0</v>
      </c>
      <c r="N229" s="16">
        <f t="shared" si="710"/>
        <v>0</v>
      </c>
      <c r="O229" s="16">
        <f t="shared" si="710"/>
        <v>0</v>
      </c>
      <c r="P229" s="16">
        <f t="shared" si="710"/>
        <v>0</v>
      </c>
      <c r="Q229" s="33">
        <f t="shared" si="710"/>
        <v>55</v>
      </c>
      <c r="R229" s="16">
        <f t="shared" si="710"/>
        <v>55</v>
      </c>
      <c r="S229" s="16">
        <f t="shared" si="710"/>
        <v>0</v>
      </c>
      <c r="T229" s="16">
        <f t="shared" si="710"/>
        <v>0</v>
      </c>
      <c r="U229" s="16">
        <f t="shared" si="710"/>
        <v>0</v>
      </c>
      <c r="V229" s="16">
        <f t="shared" si="710"/>
        <v>0</v>
      </c>
      <c r="W229" s="16">
        <f t="shared" si="710"/>
        <v>0</v>
      </c>
      <c r="X229" s="33">
        <f t="shared" ref="S229:AH230" si="711">X230</f>
        <v>55</v>
      </c>
      <c r="Y229" s="16">
        <f t="shared" si="711"/>
        <v>55</v>
      </c>
      <c r="Z229" s="16">
        <f t="shared" si="711"/>
        <v>0</v>
      </c>
      <c r="AA229" s="16">
        <f t="shared" si="711"/>
        <v>0</v>
      </c>
      <c r="AB229" s="16">
        <f t="shared" si="711"/>
        <v>0</v>
      </c>
      <c r="AC229" s="16">
        <f t="shared" si="711"/>
        <v>0</v>
      </c>
      <c r="AD229" s="16">
        <f t="shared" si="711"/>
        <v>0</v>
      </c>
      <c r="AE229" s="33">
        <f t="shared" si="711"/>
        <v>55</v>
      </c>
      <c r="AF229" s="16">
        <f t="shared" si="711"/>
        <v>55</v>
      </c>
      <c r="AG229" s="16">
        <f t="shared" si="711"/>
        <v>0</v>
      </c>
      <c r="AH229" s="16">
        <f t="shared" si="711"/>
        <v>0</v>
      </c>
      <c r="AI229" s="16">
        <f t="shared" ref="AG229:AV230" si="712">AI230</f>
        <v>0</v>
      </c>
      <c r="AJ229" s="16">
        <f t="shared" si="712"/>
        <v>0</v>
      </c>
      <c r="AK229" s="16">
        <f t="shared" si="712"/>
        <v>0</v>
      </c>
      <c r="AL229" s="33">
        <f t="shared" si="712"/>
        <v>55</v>
      </c>
      <c r="AM229" s="16">
        <f t="shared" si="712"/>
        <v>55</v>
      </c>
      <c r="AN229" s="16">
        <f t="shared" si="712"/>
        <v>0</v>
      </c>
      <c r="AO229" s="16">
        <f t="shared" si="712"/>
        <v>0</v>
      </c>
      <c r="AP229" s="16">
        <f t="shared" si="712"/>
        <v>0</v>
      </c>
      <c r="AQ229" s="16">
        <f t="shared" si="712"/>
        <v>0</v>
      </c>
      <c r="AR229" s="16">
        <f t="shared" si="712"/>
        <v>26</v>
      </c>
      <c r="AS229" s="33">
        <f t="shared" si="712"/>
        <v>81</v>
      </c>
      <c r="AT229" s="16">
        <f t="shared" si="712"/>
        <v>81</v>
      </c>
      <c r="AU229" s="16">
        <f t="shared" si="712"/>
        <v>0</v>
      </c>
      <c r="AV229" s="16">
        <f t="shared" si="712"/>
        <v>0</v>
      </c>
      <c r="AW229" s="16">
        <f t="shared" ref="AU229:BJ230" si="713">AW230</f>
        <v>0</v>
      </c>
      <c r="AX229" s="16">
        <f t="shared" si="713"/>
        <v>0</v>
      </c>
      <c r="AY229" s="16">
        <f t="shared" si="713"/>
        <v>0</v>
      </c>
      <c r="AZ229" s="33">
        <f t="shared" si="713"/>
        <v>81</v>
      </c>
      <c r="BA229" s="16">
        <f t="shared" si="713"/>
        <v>81</v>
      </c>
      <c r="BB229" s="16">
        <f t="shared" si="713"/>
        <v>0</v>
      </c>
      <c r="BC229" s="16">
        <f t="shared" si="713"/>
        <v>0</v>
      </c>
      <c r="BD229" s="16">
        <f t="shared" si="713"/>
        <v>0</v>
      </c>
      <c r="BE229" s="16">
        <f t="shared" si="713"/>
        <v>0</v>
      </c>
      <c r="BF229" s="16">
        <f t="shared" si="713"/>
        <v>0</v>
      </c>
      <c r="BG229" s="33">
        <f t="shared" si="713"/>
        <v>81</v>
      </c>
      <c r="BH229" s="16">
        <f t="shared" si="713"/>
        <v>81</v>
      </c>
      <c r="BI229" s="16">
        <f t="shared" si="713"/>
        <v>0</v>
      </c>
      <c r="BJ229" s="16">
        <f t="shared" si="713"/>
        <v>0</v>
      </c>
      <c r="BK229" s="16">
        <f t="shared" ref="BI229:BX230" si="714">BK230</f>
        <v>0</v>
      </c>
      <c r="BL229" s="16">
        <f t="shared" si="714"/>
        <v>0</v>
      </c>
      <c r="BM229" s="16">
        <f t="shared" si="714"/>
        <v>0</v>
      </c>
      <c r="BN229" s="33">
        <f t="shared" si="714"/>
        <v>81</v>
      </c>
      <c r="BO229" s="16">
        <f t="shared" si="714"/>
        <v>81</v>
      </c>
      <c r="BP229" s="16">
        <f t="shared" si="714"/>
        <v>0</v>
      </c>
      <c r="BQ229" s="16">
        <f t="shared" si="714"/>
        <v>0</v>
      </c>
      <c r="BR229" s="16">
        <f t="shared" si="714"/>
        <v>0</v>
      </c>
      <c r="BS229" s="16">
        <f t="shared" si="714"/>
        <v>0</v>
      </c>
      <c r="BT229" s="16">
        <f t="shared" si="714"/>
        <v>0</v>
      </c>
      <c r="BU229" s="33">
        <f t="shared" si="714"/>
        <v>81</v>
      </c>
      <c r="BV229" s="16">
        <f t="shared" si="714"/>
        <v>81</v>
      </c>
      <c r="BW229" s="176">
        <f t="shared" si="714"/>
        <v>0</v>
      </c>
      <c r="BX229" s="176">
        <f t="shared" si="714"/>
        <v>0</v>
      </c>
      <c r="BY229" s="176">
        <f t="shared" ref="BW229:CL230" si="715">BY230</f>
        <v>0</v>
      </c>
      <c r="BZ229" s="176">
        <f t="shared" si="715"/>
        <v>0</v>
      </c>
      <c r="CA229" s="176">
        <f t="shared" si="715"/>
        <v>0</v>
      </c>
      <c r="CB229" s="33">
        <f t="shared" si="715"/>
        <v>81</v>
      </c>
      <c r="CC229" s="16">
        <f t="shared" si="715"/>
        <v>81</v>
      </c>
      <c r="CD229" s="176">
        <f t="shared" si="715"/>
        <v>0</v>
      </c>
      <c r="CE229" s="176">
        <f t="shared" si="715"/>
        <v>0</v>
      </c>
      <c r="CF229" s="176">
        <f t="shared" si="715"/>
        <v>0</v>
      </c>
      <c r="CG229" s="176">
        <f t="shared" si="715"/>
        <v>0</v>
      </c>
      <c r="CH229" s="176">
        <f t="shared" si="715"/>
        <v>0</v>
      </c>
      <c r="CI229" s="33">
        <f t="shared" si="715"/>
        <v>81</v>
      </c>
      <c r="CJ229" s="16">
        <f t="shared" si="715"/>
        <v>81</v>
      </c>
      <c r="CK229" s="176">
        <f t="shared" si="715"/>
        <v>0</v>
      </c>
      <c r="CL229" s="176">
        <f t="shared" si="715"/>
        <v>0</v>
      </c>
      <c r="CM229" s="176">
        <f t="shared" ref="CK229:CX230" si="716">CM230</f>
        <v>0</v>
      </c>
      <c r="CN229" s="176">
        <f t="shared" si="716"/>
        <v>0</v>
      </c>
      <c r="CO229" s="176">
        <f t="shared" si="716"/>
        <v>0</v>
      </c>
      <c r="CP229" s="33">
        <f t="shared" si="716"/>
        <v>81</v>
      </c>
      <c r="CQ229" s="16">
        <f t="shared" si="716"/>
        <v>81</v>
      </c>
      <c r="CR229" s="176">
        <f t="shared" si="716"/>
        <v>0</v>
      </c>
      <c r="CS229" s="176">
        <f t="shared" si="716"/>
        <v>0</v>
      </c>
      <c r="CT229" s="176">
        <f t="shared" si="716"/>
        <v>0</v>
      </c>
      <c r="CU229" s="176">
        <f t="shared" si="716"/>
        <v>0</v>
      </c>
      <c r="CV229" s="176">
        <f t="shared" si="716"/>
        <v>0</v>
      </c>
      <c r="CW229" s="33">
        <f t="shared" si="716"/>
        <v>81</v>
      </c>
      <c r="CX229" s="16">
        <f t="shared" si="716"/>
        <v>81</v>
      </c>
    </row>
    <row r="230" spans="1:102" ht="33" x14ac:dyDescent="0.25">
      <c r="A230" s="11" t="s">
        <v>33</v>
      </c>
      <c r="B230" s="12" t="s">
        <v>13</v>
      </c>
      <c r="C230" s="12" t="s">
        <v>71</v>
      </c>
      <c r="D230" s="14" t="s">
        <v>45</v>
      </c>
      <c r="E230" s="15">
        <v>200</v>
      </c>
      <c r="F230" s="16">
        <f>F231</f>
        <v>0</v>
      </c>
      <c r="G230" s="16">
        <f>G231</f>
        <v>0</v>
      </c>
      <c r="H230" s="16">
        <f t="shared" si="710"/>
        <v>55</v>
      </c>
      <c r="I230" s="16">
        <f t="shared" si="710"/>
        <v>55</v>
      </c>
      <c r="J230" s="16">
        <f t="shared" si="710"/>
        <v>55</v>
      </c>
      <c r="K230" s="16">
        <f t="shared" si="710"/>
        <v>55</v>
      </c>
      <c r="L230" s="16">
        <f t="shared" si="710"/>
        <v>0</v>
      </c>
      <c r="M230" s="16">
        <f t="shared" si="710"/>
        <v>0</v>
      </c>
      <c r="N230" s="16">
        <f t="shared" si="710"/>
        <v>0</v>
      </c>
      <c r="O230" s="16">
        <f t="shared" si="710"/>
        <v>0</v>
      </c>
      <c r="P230" s="16">
        <f t="shared" si="710"/>
        <v>0</v>
      </c>
      <c r="Q230" s="33">
        <f t="shared" si="710"/>
        <v>55</v>
      </c>
      <c r="R230" s="16">
        <f t="shared" si="710"/>
        <v>55</v>
      </c>
      <c r="S230" s="16">
        <f t="shared" si="711"/>
        <v>0</v>
      </c>
      <c r="T230" s="16">
        <f t="shared" si="711"/>
        <v>0</v>
      </c>
      <c r="U230" s="16">
        <f t="shared" si="711"/>
        <v>0</v>
      </c>
      <c r="V230" s="16">
        <f t="shared" si="711"/>
        <v>0</v>
      </c>
      <c r="W230" s="16">
        <f t="shared" si="711"/>
        <v>0</v>
      </c>
      <c r="X230" s="33">
        <f t="shared" si="711"/>
        <v>55</v>
      </c>
      <c r="Y230" s="16">
        <f t="shared" si="711"/>
        <v>55</v>
      </c>
      <c r="Z230" s="16">
        <f t="shared" si="711"/>
        <v>0</v>
      </c>
      <c r="AA230" s="16">
        <f t="shared" si="711"/>
        <v>0</v>
      </c>
      <c r="AB230" s="16">
        <f t="shared" si="711"/>
        <v>0</v>
      </c>
      <c r="AC230" s="16">
        <f t="shared" si="711"/>
        <v>0</v>
      </c>
      <c r="AD230" s="16">
        <f t="shared" si="711"/>
        <v>0</v>
      </c>
      <c r="AE230" s="33">
        <f t="shared" si="711"/>
        <v>55</v>
      </c>
      <c r="AF230" s="16">
        <f t="shared" si="711"/>
        <v>55</v>
      </c>
      <c r="AG230" s="16">
        <f t="shared" si="712"/>
        <v>0</v>
      </c>
      <c r="AH230" s="16">
        <f t="shared" si="712"/>
        <v>0</v>
      </c>
      <c r="AI230" s="16">
        <f t="shared" si="712"/>
        <v>0</v>
      </c>
      <c r="AJ230" s="16">
        <f t="shared" si="712"/>
        <v>0</v>
      </c>
      <c r="AK230" s="16">
        <f t="shared" si="712"/>
        <v>0</v>
      </c>
      <c r="AL230" s="33">
        <f t="shared" si="712"/>
        <v>55</v>
      </c>
      <c r="AM230" s="16">
        <f t="shared" si="712"/>
        <v>55</v>
      </c>
      <c r="AN230" s="16">
        <f t="shared" si="712"/>
        <v>0</v>
      </c>
      <c r="AO230" s="16">
        <f t="shared" si="712"/>
        <v>0</v>
      </c>
      <c r="AP230" s="16">
        <f t="shared" si="712"/>
        <v>0</v>
      </c>
      <c r="AQ230" s="16">
        <f t="shared" si="712"/>
        <v>0</v>
      </c>
      <c r="AR230" s="16">
        <f t="shared" si="712"/>
        <v>26</v>
      </c>
      <c r="AS230" s="33">
        <f t="shared" si="712"/>
        <v>81</v>
      </c>
      <c r="AT230" s="16">
        <f t="shared" si="712"/>
        <v>81</v>
      </c>
      <c r="AU230" s="16">
        <f t="shared" si="713"/>
        <v>0</v>
      </c>
      <c r="AV230" s="16">
        <f t="shared" si="713"/>
        <v>0</v>
      </c>
      <c r="AW230" s="16">
        <f t="shared" si="713"/>
        <v>0</v>
      </c>
      <c r="AX230" s="16">
        <f t="shared" si="713"/>
        <v>0</v>
      </c>
      <c r="AY230" s="16">
        <f t="shared" si="713"/>
        <v>0</v>
      </c>
      <c r="AZ230" s="33">
        <f t="shared" si="713"/>
        <v>81</v>
      </c>
      <c r="BA230" s="16">
        <f t="shared" si="713"/>
        <v>81</v>
      </c>
      <c r="BB230" s="16">
        <f t="shared" si="713"/>
        <v>0</v>
      </c>
      <c r="BC230" s="16">
        <f t="shared" si="713"/>
        <v>0</v>
      </c>
      <c r="BD230" s="16">
        <f t="shared" si="713"/>
        <v>0</v>
      </c>
      <c r="BE230" s="16">
        <f t="shared" si="713"/>
        <v>0</v>
      </c>
      <c r="BF230" s="16">
        <f t="shared" si="713"/>
        <v>0</v>
      </c>
      <c r="BG230" s="33">
        <f t="shared" si="713"/>
        <v>81</v>
      </c>
      <c r="BH230" s="16">
        <f t="shared" si="713"/>
        <v>81</v>
      </c>
      <c r="BI230" s="16">
        <f t="shared" si="714"/>
        <v>0</v>
      </c>
      <c r="BJ230" s="16">
        <f t="shared" si="714"/>
        <v>0</v>
      </c>
      <c r="BK230" s="16">
        <f t="shared" si="714"/>
        <v>0</v>
      </c>
      <c r="BL230" s="16">
        <f t="shared" si="714"/>
        <v>0</v>
      </c>
      <c r="BM230" s="16">
        <f t="shared" si="714"/>
        <v>0</v>
      </c>
      <c r="BN230" s="33">
        <f t="shared" si="714"/>
        <v>81</v>
      </c>
      <c r="BO230" s="16">
        <f t="shared" si="714"/>
        <v>81</v>
      </c>
      <c r="BP230" s="16">
        <f t="shared" si="714"/>
        <v>0</v>
      </c>
      <c r="BQ230" s="16">
        <f t="shared" si="714"/>
        <v>0</v>
      </c>
      <c r="BR230" s="16">
        <f t="shared" si="714"/>
        <v>0</v>
      </c>
      <c r="BS230" s="16">
        <f t="shared" si="714"/>
        <v>0</v>
      </c>
      <c r="BT230" s="16">
        <f t="shared" si="714"/>
        <v>0</v>
      </c>
      <c r="BU230" s="33">
        <f t="shared" si="714"/>
        <v>81</v>
      </c>
      <c r="BV230" s="16">
        <f t="shared" si="714"/>
        <v>81</v>
      </c>
      <c r="BW230" s="176">
        <f t="shared" si="715"/>
        <v>0</v>
      </c>
      <c r="BX230" s="176">
        <f t="shared" si="715"/>
        <v>0</v>
      </c>
      <c r="BY230" s="176">
        <f t="shared" si="715"/>
        <v>0</v>
      </c>
      <c r="BZ230" s="176">
        <f t="shared" si="715"/>
        <v>0</v>
      </c>
      <c r="CA230" s="176">
        <f t="shared" si="715"/>
        <v>0</v>
      </c>
      <c r="CB230" s="33">
        <f t="shared" si="715"/>
        <v>81</v>
      </c>
      <c r="CC230" s="16">
        <f t="shared" si="715"/>
        <v>81</v>
      </c>
      <c r="CD230" s="176">
        <f t="shared" si="715"/>
        <v>0</v>
      </c>
      <c r="CE230" s="176">
        <f t="shared" si="715"/>
        <v>0</v>
      </c>
      <c r="CF230" s="176">
        <f t="shared" si="715"/>
        <v>0</v>
      </c>
      <c r="CG230" s="176">
        <f t="shared" si="715"/>
        <v>0</v>
      </c>
      <c r="CH230" s="176">
        <f t="shared" si="715"/>
        <v>0</v>
      </c>
      <c r="CI230" s="33">
        <f t="shared" si="715"/>
        <v>81</v>
      </c>
      <c r="CJ230" s="16">
        <f t="shared" si="715"/>
        <v>81</v>
      </c>
      <c r="CK230" s="176">
        <f t="shared" si="716"/>
        <v>0</v>
      </c>
      <c r="CL230" s="176">
        <f t="shared" si="716"/>
        <v>0</v>
      </c>
      <c r="CM230" s="176">
        <f t="shared" si="716"/>
        <v>0</v>
      </c>
      <c r="CN230" s="176">
        <f t="shared" si="716"/>
        <v>0</v>
      </c>
      <c r="CO230" s="176">
        <f t="shared" si="716"/>
        <v>0</v>
      </c>
      <c r="CP230" s="33">
        <f t="shared" si="716"/>
        <v>81</v>
      </c>
      <c r="CQ230" s="16">
        <f t="shared" si="716"/>
        <v>81</v>
      </c>
      <c r="CR230" s="176">
        <f t="shared" si="716"/>
        <v>0</v>
      </c>
      <c r="CS230" s="176">
        <f t="shared" si="716"/>
        <v>0</v>
      </c>
      <c r="CT230" s="176">
        <f t="shared" si="716"/>
        <v>0</v>
      </c>
      <c r="CU230" s="176">
        <f t="shared" si="716"/>
        <v>0</v>
      </c>
      <c r="CV230" s="176">
        <f t="shared" si="716"/>
        <v>0</v>
      </c>
      <c r="CW230" s="33">
        <f t="shared" si="716"/>
        <v>81</v>
      </c>
      <c r="CX230" s="16">
        <f t="shared" si="716"/>
        <v>81</v>
      </c>
    </row>
    <row r="231" spans="1:102" ht="33" x14ac:dyDescent="0.25">
      <c r="A231" s="11" t="s">
        <v>34</v>
      </c>
      <c r="B231" s="12" t="s">
        <v>13</v>
      </c>
      <c r="C231" s="12" t="s">
        <v>71</v>
      </c>
      <c r="D231" s="14" t="s">
        <v>45</v>
      </c>
      <c r="E231" s="15">
        <v>240</v>
      </c>
      <c r="F231" s="16"/>
      <c r="G231" s="16"/>
      <c r="H231" s="16">
        <v>55</v>
      </c>
      <c r="I231" s="16">
        <v>55</v>
      </c>
      <c r="J231" s="16">
        <f>F231+H231</f>
        <v>55</v>
      </c>
      <c r="K231" s="16">
        <f>G231+I231</f>
        <v>55</v>
      </c>
      <c r="L231" s="26"/>
      <c r="M231" s="26"/>
      <c r="N231" s="26"/>
      <c r="O231" s="26"/>
      <c r="P231" s="26"/>
      <c r="Q231" s="33">
        <f>J231+L231+M231+N231+O231+P231</f>
        <v>55</v>
      </c>
      <c r="R231" s="16">
        <f>K231+P231</f>
        <v>55</v>
      </c>
      <c r="S231" s="26"/>
      <c r="T231" s="26"/>
      <c r="U231" s="26"/>
      <c r="V231" s="26"/>
      <c r="W231" s="26"/>
      <c r="X231" s="33">
        <f>Q231+S231+T231+U231+V231+W231</f>
        <v>55</v>
      </c>
      <c r="Y231" s="16">
        <f>R231+W231</f>
        <v>55</v>
      </c>
      <c r="Z231" s="26"/>
      <c r="AA231" s="26"/>
      <c r="AB231" s="26"/>
      <c r="AC231" s="26"/>
      <c r="AD231" s="26"/>
      <c r="AE231" s="33">
        <f>X231+Z231+AA231+AB231+AC231+AD231</f>
        <v>55</v>
      </c>
      <c r="AF231" s="16">
        <f>Y231+AD231</f>
        <v>55</v>
      </c>
      <c r="AG231" s="26"/>
      <c r="AH231" s="26"/>
      <c r="AI231" s="26"/>
      <c r="AJ231" s="26"/>
      <c r="AK231" s="26"/>
      <c r="AL231" s="33">
        <f>AE231+AG231+AH231+AI231+AJ231+AK231</f>
        <v>55</v>
      </c>
      <c r="AM231" s="16">
        <f>AF231+AK231</f>
        <v>55</v>
      </c>
      <c r="AN231" s="26"/>
      <c r="AO231" s="26"/>
      <c r="AP231" s="26"/>
      <c r="AQ231" s="26"/>
      <c r="AR231" s="26">
        <v>26</v>
      </c>
      <c r="AS231" s="33">
        <f>AL231+AN231+AO231+AP231+AQ231+AR231</f>
        <v>81</v>
      </c>
      <c r="AT231" s="16">
        <f>AM231+AR231</f>
        <v>81</v>
      </c>
      <c r="AU231" s="26"/>
      <c r="AV231" s="26"/>
      <c r="AW231" s="26"/>
      <c r="AX231" s="26"/>
      <c r="AY231" s="26"/>
      <c r="AZ231" s="33">
        <f>AS231+AU231+AV231+AW231+AX231+AY231</f>
        <v>81</v>
      </c>
      <c r="BA231" s="16">
        <f>AT231+AY231</f>
        <v>81</v>
      </c>
      <c r="BB231" s="26"/>
      <c r="BC231" s="26"/>
      <c r="BD231" s="26"/>
      <c r="BE231" s="26"/>
      <c r="BF231" s="26"/>
      <c r="BG231" s="33">
        <f>AZ231+BB231+BC231+BD231+BE231+BF231</f>
        <v>81</v>
      </c>
      <c r="BH231" s="16">
        <f>BA231+BF231</f>
        <v>81</v>
      </c>
      <c r="BI231" s="26"/>
      <c r="BJ231" s="26"/>
      <c r="BK231" s="26"/>
      <c r="BL231" s="26"/>
      <c r="BM231" s="26"/>
      <c r="BN231" s="33">
        <f>BG231+BI231+BJ231+BK231+BL231+BM231</f>
        <v>81</v>
      </c>
      <c r="BO231" s="16">
        <f>BH231+BM231</f>
        <v>81</v>
      </c>
      <c r="BP231" s="26"/>
      <c r="BQ231" s="26"/>
      <c r="BR231" s="26"/>
      <c r="BS231" s="26"/>
      <c r="BT231" s="26"/>
      <c r="BU231" s="33">
        <f>BN231+BP231+BQ231+BR231+BS231+BT231</f>
        <v>81</v>
      </c>
      <c r="BV231" s="16">
        <f>BO231+BT231</f>
        <v>81</v>
      </c>
      <c r="BW231" s="183"/>
      <c r="BX231" s="183"/>
      <c r="BY231" s="183"/>
      <c r="BZ231" s="183"/>
      <c r="CA231" s="183"/>
      <c r="CB231" s="33">
        <f>BU231+BW231+BX231+BY231+BZ231+CA231</f>
        <v>81</v>
      </c>
      <c r="CC231" s="16">
        <f>BV231+CA231</f>
        <v>81</v>
      </c>
      <c r="CD231" s="183"/>
      <c r="CE231" s="183"/>
      <c r="CF231" s="183"/>
      <c r="CG231" s="183"/>
      <c r="CH231" s="183"/>
      <c r="CI231" s="33">
        <f>CB231+CD231+CE231+CF231+CG231+CH231</f>
        <v>81</v>
      </c>
      <c r="CJ231" s="16">
        <f>CC231+CH231</f>
        <v>81</v>
      </c>
      <c r="CK231" s="183"/>
      <c r="CL231" s="183"/>
      <c r="CM231" s="183"/>
      <c r="CN231" s="183"/>
      <c r="CO231" s="183"/>
      <c r="CP231" s="33">
        <f>CI231+CK231+CL231+CM231+CN231+CO231</f>
        <v>81</v>
      </c>
      <c r="CQ231" s="16">
        <f>CJ231+CO231</f>
        <v>81</v>
      </c>
      <c r="CR231" s="183"/>
      <c r="CS231" s="183"/>
      <c r="CT231" s="183"/>
      <c r="CU231" s="183"/>
      <c r="CV231" s="183"/>
      <c r="CW231" s="33">
        <f>CP231+CR231+CS231+CT231+CU231+CV231</f>
        <v>81</v>
      </c>
      <c r="CX231" s="16">
        <f>CQ231+CV231</f>
        <v>81</v>
      </c>
    </row>
    <row r="232" spans="1:102" ht="16.5" x14ac:dyDescent="0.25">
      <c r="A232" s="11" t="s">
        <v>46</v>
      </c>
      <c r="B232" s="12" t="s">
        <v>13</v>
      </c>
      <c r="C232" s="12" t="s">
        <v>71</v>
      </c>
      <c r="D232" s="14" t="s">
        <v>47</v>
      </c>
      <c r="E232" s="12"/>
      <c r="F232" s="16">
        <f t="shared" ref="F232:R232" si="717">F233+F235</f>
        <v>0</v>
      </c>
      <c r="G232" s="16">
        <f t="shared" si="717"/>
        <v>0</v>
      </c>
      <c r="H232" s="16">
        <f t="shared" si="717"/>
        <v>617</v>
      </c>
      <c r="I232" s="16">
        <f t="shared" si="717"/>
        <v>617</v>
      </c>
      <c r="J232" s="16">
        <f t="shared" si="717"/>
        <v>617</v>
      </c>
      <c r="K232" s="16">
        <f t="shared" si="717"/>
        <v>617</v>
      </c>
      <c r="L232" s="16">
        <f t="shared" si="717"/>
        <v>0</v>
      </c>
      <c r="M232" s="16">
        <f t="shared" si="717"/>
        <v>0</v>
      </c>
      <c r="N232" s="16">
        <f t="shared" si="717"/>
        <v>0</v>
      </c>
      <c r="O232" s="16">
        <f t="shared" si="717"/>
        <v>0</v>
      </c>
      <c r="P232" s="16">
        <f t="shared" si="717"/>
        <v>0</v>
      </c>
      <c r="Q232" s="33">
        <f t="shared" si="717"/>
        <v>617</v>
      </c>
      <c r="R232" s="16">
        <f t="shared" si="717"/>
        <v>617</v>
      </c>
      <c r="S232" s="16">
        <f t="shared" ref="S232:Y232" si="718">S233+S235</f>
        <v>0</v>
      </c>
      <c r="T232" s="16">
        <f t="shared" si="718"/>
        <v>0</v>
      </c>
      <c r="U232" s="16">
        <f t="shared" si="718"/>
        <v>0</v>
      </c>
      <c r="V232" s="16">
        <f t="shared" si="718"/>
        <v>0</v>
      </c>
      <c r="W232" s="16">
        <f t="shared" si="718"/>
        <v>0</v>
      </c>
      <c r="X232" s="33">
        <f t="shared" si="718"/>
        <v>617</v>
      </c>
      <c r="Y232" s="16">
        <f t="shared" si="718"/>
        <v>617</v>
      </c>
      <c r="Z232" s="16">
        <f t="shared" ref="Z232:AF232" si="719">Z233+Z235</f>
        <v>0</v>
      </c>
      <c r="AA232" s="16">
        <f t="shared" si="719"/>
        <v>0</v>
      </c>
      <c r="AB232" s="16">
        <f t="shared" si="719"/>
        <v>0</v>
      </c>
      <c r="AC232" s="16">
        <f t="shared" si="719"/>
        <v>0</v>
      </c>
      <c r="AD232" s="16">
        <f t="shared" si="719"/>
        <v>203</v>
      </c>
      <c r="AE232" s="33">
        <f t="shared" si="719"/>
        <v>820</v>
      </c>
      <c r="AF232" s="16">
        <f t="shared" si="719"/>
        <v>820</v>
      </c>
      <c r="AG232" s="16">
        <f t="shared" ref="AG232:AM232" si="720">AG233+AG235</f>
        <v>0</v>
      </c>
      <c r="AH232" s="16">
        <f t="shared" si="720"/>
        <v>0</v>
      </c>
      <c r="AI232" s="16">
        <f t="shared" si="720"/>
        <v>0</v>
      </c>
      <c r="AJ232" s="16">
        <f t="shared" si="720"/>
        <v>0</v>
      </c>
      <c r="AK232" s="16">
        <f t="shared" si="720"/>
        <v>0</v>
      </c>
      <c r="AL232" s="33">
        <f t="shared" si="720"/>
        <v>820</v>
      </c>
      <c r="AM232" s="16">
        <f t="shared" si="720"/>
        <v>820</v>
      </c>
      <c r="AN232" s="16">
        <f t="shared" ref="AN232:AT232" si="721">AN233+AN235</f>
        <v>0</v>
      </c>
      <c r="AO232" s="16">
        <f t="shared" si="721"/>
        <v>0</v>
      </c>
      <c r="AP232" s="16">
        <f t="shared" si="721"/>
        <v>0</v>
      </c>
      <c r="AQ232" s="16">
        <f t="shared" si="721"/>
        <v>0</v>
      </c>
      <c r="AR232" s="16">
        <f t="shared" si="721"/>
        <v>0</v>
      </c>
      <c r="AS232" s="33">
        <f t="shared" si="721"/>
        <v>820</v>
      </c>
      <c r="AT232" s="16">
        <f t="shared" si="721"/>
        <v>820</v>
      </c>
      <c r="AU232" s="16">
        <f t="shared" ref="AU232:BA232" si="722">AU233+AU235</f>
        <v>0</v>
      </c>
      <c r="AV232" s="16">
        <f t="shared" si="722"/>
        <v>0</v>
      </c>
      <c r="AW232" s="16">
        <f t="shared" si="722"/>
        <v>0</v>
      </c>
      <c r="AX232" s="16">
        <f t="shared" si="722"/>
        <v>0</v>
      </c>
      <c r="AY232" s="16">
        <f t="shared" si="722"/>
        <v>0</v>
      </c>
      <c r="AZ232" s="33">
        <f t="shared" si="722"/>
        <v>820</v>
      </c>
      <c r="BA232" s="16">
        <f t="shared" si="722"/>
        <v>820</v>
      </c>
      <c r="BB232" s="16">
        <f t="shared" ref="BB232:BH232" si="723">BB233+BB235</f>
        <v>0</v>
      </c>
      <c r="BC232" s="16">
        <f t="shared" si="723"/>
        <v>0</v>
      </c>
      <c r="BD232" s="16">
        <f t="shared" si="723"/>
        <v>0</v>
      </c>
      <c r="BE232" s="16">
        <f t="shared" si="723"/>
        <v>0</v>
      </c>
      <c r="BF232" s="16">
        <f t="shared" si="723"/>
        <v>0</v>
      </c>
      <c r="BG232" s="33">
        <f t="shared" si="723"/>
        <v>820</v>
      </c>
      <c r="BH232" s="16">
        <f t="shared" si="723"/>
        <v>820</v>
      </c>
      <c r="BI232" s="16">
        <f t="shared" ref="BI232:BO232" si="724">BI233+BI235</f>
        <v>0</v>
      </c>
      <c r="BJ232" s="16">
        <f t="shared" si="724"/>
        <v>0</v>
      </c>
      <c r="BK232" s="16">
        <f t="shared" si="724"/>
        <v>0</v>
      </c>
      <c r="BL232" s="16">
        <f t="shared" si="724"/>
        <v>0</v>
      </c>
      <c r="BM232" s="16">
        <f t="shared" si="724"/>
        <v>0</v>
      </c>
      <c r="BN232" s="33">
        <f t="shared" si="724"/>
        <v>820</v>
      </c>
      <c r="BO232" s="16">
        <f t="shared" si="724"/>
        <v>820</v>
      </c>
      <c r="BP232" s="16">
        <f t="shared" ref="BP232:BV232" si="725">BP233+BP235</f>
        <v>0</v>
      </c>
      <c r="BQ232" s="16">
        <f t="shared" si="725"/>
        <v>0</v>
      </c>
      <c r="BR232" s="16">
        <f t="shared" si="725"/>
        <v>0</v>
      </c>
      <c r="BS232" s="16">
        <f t="shared" si="725"/>
        <v>0</v>
      </c>
      <c r="BT232" s="16">
        <f t="shared" si="725"/>
        <v>0</v>
      </c>
      <c r="BU232" s="33">
        <f t="shared" si="725"/>
        <v>820</v>
      </c>
      <c r="BV232" s="16">
        <f t="shared" si="725"/>
        <v>820</v>
      </c>
      <c r="BW232" s="176">
        <f t="shared" ref="BW232:CC232" si="726">BW233+BW235</f>
        <v>0</v>
      </c>
      <c r="BX232" s="176">
        <f t="shared" si="726"/>
        <v>0</v>
      </c>
      <c r="BY232" s="176">
        <f t="shared" si="726"/>
        <v>0</v>
      </c>
      <c r="BZ232" s="176">
        <f t="shared" si="726"/>
        <v>0</v>
      </c>
      <c r="CA232" s="176">
        <f t="shared" si="726"/>
        <v>0</v>
      </c>
      <c r="CB232" s="33">
        <f t="shared" si="726"/>
        <v>820</v>
      </c>
      <c r="CC232" s="16">
        <f t="shared" si="726"/>
        <v>820</v>
      </c>
      <c r="CD232" s="176">
        <f t="shared" ref="CD232:CJ232" si="727">CD233+CD235</f>
        <v>0</v>
      </c>
      <c r="CE232" s="176">
        <f t="shared" si="727"/>
        <v>0</v>
      </c>
      <c r="CF232" s="176">
        <f t="shared" si="727"/>
        <v>0</v>
      </c>
      <c r="CG232" s="176">
        <f t="shared" si="727"/>
        <v>0</v>
      </c>
      <c r="CH232" s="176">
        <f t="shared" si="727"/>
        <v>0</v>
      </c>
      <c r="CI232" s="33">
        <f t="shared" si="727"/>
        <v>820</v>
      </c>
      <c r="CJ232" s="16">
        <f t="shared" si="727"/>
        <v>820</v>
      </c>
      <c r="CK232" s="176">
        <f t="shared" ref="CK232:CQ232" si="728">CK233+CK235</f>
        <v>0</v>
      </c>
      <c r="CL232" s="176">
        <f t="shared" si="728"/>
        <v>0</v>
      </c>
      <c r="CM232" s="176">
        <f t="shared" si="728"/>
        <v>0</v>
      </c>
      <c r="CN232" s="176">
        <f t="shared" si="728"/>
        <v>0</v>
      </c>
      <c r="CO232" s="176">
        <f t="shared" si="728"/>
        <v>0</v>
      </c>
      <c r="CP232" s="33">
        <f t="shared" si="728"/>
        <v>820</v>
      </c>
      <c r="CQ232" s="16">
        <f t="shared" si="728"/>
        <v>820</v>
      </c>
      <c r="CR232" s="176">
        <f t="shared" ref="CR232:CX232" si="729">CR233+CR235</f>
        <v>0</v>
      </c>
      <c r="CS232" s="176">
        <f t="shared" si="729"/>
        <v>0</v>
      </c>
      <c r="CT232" s="176">
        <f t="shared" si="729"/>
        <v>0</v>
      </c>
      <c r="CU232" s="176">
        <f t="shared" si="729"/>
        <v>0</v>
      </c>
      <c r="CV232" s="176">
        <f t="shared" si="729"/>
        <v>0</v>
      </c>
      <c r="CW232" s="33">
        <f t="shared" si="729"/>
        <v>820</v>
      </c>
      <c r="CX232" s="16">
        <f t="shared" si="729"/>
        <v>820</v>
      </c>
    </row>
    <row r="233" spans="1:102" ht="33" x14ac:dyDescent="0.25">
      <c r="A233" s="11" t="s">
        <v>33</v>
      </c>
      <c r="B233" s="12" t="s">
        <v>13</v>
      </c>
      <c r="C233" s="12" t="s">
        <v>71</v>
      </c>
      <c r="D233" s="14" t="s">
        <v>47</v>
      </c>
      <c r="E233" s="15">
        <v>200</v>
      </c>
      <c r="F233" s="16">
        <f t="shared" ref="F233:BQ233" si="730">F234</f>
        <v>0</v>
      </c>
      <c r="G233" s="16">
        <f t="shared" si="730"/>
        <v>0</v>
      </c>
      <c r="H233" s="16">
        <f t="shared" si="730"/>
        <v>613</v>
      </c>
      <c r="I233" s="16">
        <f t="shared" si="730"/>
        <v>613</v>
      </c>
      <c r="J233" s="16">
        <f t="shared" si="730"/>
        <v>613</v>
      </c>
      <c r="K233" s="16">
        <f t="shared" si="730"/>
        <v>613</v>
      </c>
      <c r="L233" s="16">
        <f t="shared" si="730"/>
        <v>0</v>
      </c>
      <c r="M233" s="16">
        <f t="shared" si="730"/>
        <v>0</v>
      </c>
      <c r="N233" s="16">
        <f t="shared" si="730"/>
        <v>0</v>
      </c>
      <c r="O233" s="16">
        <f t="shared" si="730"/>
        <v>0</v>
      </c>
      <c r="P233" s="16">
        <f t="shared" si="730"/>
        <v>0</v>
      </c>
      <c r="Q233" s="33">
        <f t="shared" si="730"/>
        <v>613</v>
      </c>
      <c r="R233" s="16">
        <f t="shared" si="730"/>
        <v>613</v>
      </c>
      <c r="S233" s="16">
        <f t="shared" si="730"/>
        <v>0</v>
      </c>
      <c r="T233" s="16">
        <f t="shared" si="730"/>
        <v>0</v>
      </c>
      <c r="U233" s="16">
        <f t="shared" si="730"/>
        <v>0</v>
      </c>
      <c r="V233" s="16">
        <f t="shared" si="730"/>
        <v>0</v>
      </c>
      <c r="W233" s="16">
        <f t="shared" si="730"/>
        <v>0</v>
      </c>
      <c r="X233" s="33">
        <f t="shared" si="730"/>
        <v>613</v>
      </c>
      <c r="Y233" s="16">
        <f t="shared" si="730"/>
        <v>613</v>
      </c>
      <c r="Z233" s="16">
        <f t="shared" si="730"/>
        <v>0</v>
      </c>
      <c r="AA233" s="16">
        <f t="shared" si="730"/>
        <v>0</v>
      </c>
      <c r="AB233" s="16">
        <f t="shared" si="730"/>
        <v>0</v>
      </c>
      <c r="AC233" s="16">
        <f t="shared" si="730"/>
        <v>0</v>
      </c>
      <c r="AD233" s="16">
        <f t="shared" si="730"/>
        <v>203</v>
      </c>
      <c r="AE233" s="33">
        <f t="shared" si="730"/>
        <v>816</v>
      </c>
      <c r="AF233" s="16">
        <f t="shared" si="730"/>
        <v>816</v>
      </c>
      <c r="AG233" s="16">
        <f t="shared" si="730"/>
        <v>0</v>
      </c>
      <c r="AH233" s="16">
        <f t="shared" si="730"/>
        <v>0</v>
      </c>
      <c r="AI233" s="16">
        <f t="shared" si="730"/>
        <v>0</v>
      </c>
      <c r="AJ233" s="16">
        <f t="shared" si="730"/>
        <v>0</v>
      </c>
      <c r="AK233" s="16">
        <f t="shared" si="730"/>
        <v>0</v>
      </c>
      <c r="AL233" s="33">
        <f t="shared" si="730"/>
        <v>816</v>
      </c>
      <c r="AM233" s="16">
        <f t="shared" si="730"/>
        <v>816</v>
      </c>
      <c r="AN233" s="16">
        <f t="shared" si="730"/>
        <v>0</v>
      </c>
      <c r="AO233" s="16">
        <f t="shared" si="730"/>
        <v>0</v>
      </c>
      <c r="AP233" s="16">
        <f t="shared" si="730"/>
        <v>0</v>
      </c>
      <c r="AQ233" s="16">
        <f t="shared" si="730"/>
        <v>0</v>
      </c>
      <c r="AR233" s="16">
        <f t="shared" si="730"/>
        <v>0</v>
      </c>
      <c r="AS233" s="33">
        <f t="shared" si="730"/>
        <v>816</v>
      </c>
      <c r="AT233" s="16">
        <f t="shared" si="730"/>
        <v>816</v>
      </c>
      <c r="AU233" s="16">
        <f t="shared" si="730"/>
        <v>0</v>
      </c>
      <c r="AV233" s="16">
        <f t="shared" si="730"/>
        <v>0</v>
      </c>
      <c r="AW233" s="16">
        <f t="shared" si="730"/>
        <v>0</v>
      </c>
      <c r="AX233" s="16">
        <f t="shared" si="730"/>
        <v>0</v>
      </c>
      <c r="AY233" s="16">
        <f t="shared" si="730"/>
        <v>0</v>
      </c>
      <c r="AZ233" s="33">
        <f t="shared" si="730"/>
        <v>816</v>
      </c>
      <c r="BA233" s="16">
        <f t="shared" si="730"/>
        <v>816</v>
      </c>
      <c r="BB233" s="16">
        <f t="shared" si="730"/>
        <v>0</v>
      </c>
      <c r="BC233" s="16">
        <f t="shared" si="730"/>
        <v>0</v>
      </c>
      <c r="BD233" s="16">
        <f t="shared" si="730"/>
        <v>0</v>
      </c>
      <c r="BE233" s="16">
        <f t="shared" si="730"/>
        <v>0</v>
      </c>
      <c r="BF233" s="16">
        <f t="shared" si="730"/>
        <v>0</v>
      </c>
      <c r="BG233" s="33">
        <f t="shared" si="730"/>
        <v>816</v>
      </c>
      <c r="BH233" s="16">
        <f t="shared" si="730"/>
        <v>816</v>
      </c>
      <c r="BI233" s="16">
        <f t="shared" si="730"/>
        <v>0</v>
      </c>
      <c r="BJ233" s="16">
        <f t="shared" si="730"/>
        <v>0</v>
      </c>
      <c r="BK233" s="16">
        <f t="shared" si="730"/>
        <v>0</v>
      </c>
      <c r="BL233" s="16">
        <f t="shared" si="730"/>
        <v>0</v>
      </c>
      <c r="BM233" s="16">
        <f t="shared" si="730"/>
        <v>0</v>
      </c>
      <c r="BN233" s="33">
        <f t="shared" si="730"/>
        <v>816</v>
      </c>
      <c r="BO233" s="16">
        <f t="shared" si="730"/>
        <v>816</v>
      </c>
      <c r="BP233" s="16">
        <f t="shared" si="730"/>
        <v>0</v>
      </c>
      <c r="BQ233" s="16">
        <f t="shared" si="730"/>
        <v>0</v>
      </c>
      <c r="BR233" s="16">
        <f t="shared" ref="BR233:CX233" si="731">BR234</f>
        <v>0</v>
      </c>
      <c r="BS233" s="16">
        <f t="shared" si="731"/>
        <v>0</v>
      </c>
      <c r="BT233" s="16">
        <f t="shared" si="731"/>
        <v>0</v>
      </c>
      <c r="BU233" s="33">
        <f t="shared" si="731"/>
        <v>816</v>
      </c>
      <c r="BV233" s="16">
        <f t="shared" si="731"/>
        <v>816</v>
      </c>
      <c r="BW233" s="176">
        <f t="shared" si="731"/>
        <v>0</v>
      </c>
      <c r="BX233" s="176">
        <f t="shared" si="731"/>
        <v>0</v>
      </c>
      <c r="BY233" s="176">
        <f t="shared" si="731"/>
        <v>0</v>
      </c>
      <c r="BZ233" s="176">
        <f t="shared" si="731"/>
        <v>0</v>
      </c>
      <c r="CA233" s="176">
        <f t="shared" si="731"/>
        <v>0</v>
      </c>
      <c r="CB233" s="33">
        <f t="shared" si="731"/>
        <v>816</v>
      </c>
      <c r="CC233" s="16">
        <f t="shared" si="731"/>
        <v>816</v>
      </c>
      <c r="CD233" s="176">
        <f t="shared" si="731"/>
        <v>0</v>
      </c>
      <c r="CE233" s="176">
        <f t="shared" si="731"/>
        <v>0</v>
      </c>
      <c r="CF233" s="176">
        <f t="shared" si="731"/>
        <v>0</v>
      </c>
      <c r="CG233" s="176">
        <f t="shared" si="731"/>
        <v>0</v>
      </c>
      <c r="CH233" s="176">
        <f t="shared" si="731"/>
        <v>0</v>
      </c>
      <c r="CI233" s="33">
        <f t="shared" si="731"/>
        <v>816</v>
      </c>
      <c r="CJ233" s="16">
        <f t="shared" si="731"/>
        <v>816</v>
      </c>
      <c r="CK233" s="176">
        <f t="shared" si="731"/>
        <v>0</v>
      </c>
      <c r="CL233" s="176">
        <f t="shared" si="731"/>
        <v>0</v>
      </c>
      <c r="CM233" s="176">
        <f t="shared" si="731"/>
        <v>0</v>
      </c>
      <c r="CN233" s="176">
        <f t="shared" si="731"/>
        <v>0</v>
      </c>
      <c r="CO233" s="176">
        <f t="shared" si="731"/>
        <v>0</v>
      </c>
      <c r="CP233" s="33">
        <f t="shared" si="731"/>
        <v>816</v>
      </c>
      <c r="CQ233" s="16">
        <f t="shared" si="731"/>
        <v>816</v>
      </c>
      <c r="CR233" s="176">
        <f t="shared" si="731"/>
        <v>0</v>
      </c>
      <c r="CS233" s="176">
        <f t="shared" si="731"/>
        <v>0</v>
      </c>
      <c r="CT233" s="176">
        <f t="shared" si="731"/>
        <v>0</v>
      </c>
      <c r="CU233" s="176">
        <f t="shared" si="731"/>
        <v>0</v>
      </c>
      <c r="CV233" s="176">
        <f t="shared" si="731"/>
        <v>0</v>
      </c>
      <c r="CW233" s="33">
        <f t="shared" si="731"/>
        <v>816</v>
      </c>
      <c r="CX233" s="16">
        <f t="shared" si="731"/>
        <v>816</v>
      </c>
    </row>
    <row r="234" spans="1:102" ht="33" x14ac:dyDescent="0.25">
      <c r="A234" s="11" t="s">
        <v>34</v>
      </c>
      <c r="B234" s="12" t="s">
        <v>13</v>
      </c>
      <c r="C234" s="12" t="s">
        <v>71</v>
      </c>
      <c r="D234" s="14" t="s">
        <v>47</v>
      </c>
      <c r="E234" s="15">
        <v>240</v>
      </c>
      <c r="F234" s="16"/>
      <c r="G234" s="16"/>
      <c r="H234" s="16">
        <v>613</v>
      </c>
      <c r="I234" s="16">
        <v>613</v>
      </c>
      <c r="J234" s="16">
        <f>F234+H234</f>
        <v>613</v>
      </c>
      <c r="K234" s="16">
        <f>G234+I234</f>
        <v>613</v>
      </c>
      <c r="L234" s="26"/>
      <c r="M234" s="26"/>
      <c r="N234" s="26"/>
      <c r="O234" s="26"/>
      <c r="P234" s="26"/>
      <c r="Q234" s="33">
        <f>J234+L234+M234+N234+O234+P234</f>
        <v>613</v>
      </c>
      <c r="R234" s="16">
        <f>K234+P234</f>
        <v>613</v>
      </c>
      <c r="S234" s="26"/>
      <c r="T234" s="26"/>
      <c r="U234" s="26"/>
      <c r="V234" s="26"/>
      <c r="W234" s="26"/>
      <c r="X234" s="33">
        <f>Q234+S234+T234+U234+V234+W234</f>
        <v>613</v>
      </c>
      <c r="Y234" s="16">
        <f>R234+W234</f>
        <v>613</v>
      </c>
      <c r="Z234" s="26"/>
      <c r="AA234" s="26"/>
      <c r="AB234" s="26"/>
      <c r="AC234" s="26"/>
      <c r="AD234" s="26">
        <v>203</v>
      </c>
      <c r="AE234" s="33">
        <f>X234+Z234+AA234+AB234+AC234+AD234</f>
        <v>816</v>
      </c>
      <c r="AF234" s="16">
        <f>Y234+AD234</f>
        <v>816</v>
      </c>
      <c r="AG234" s="26"/>
      <c r="AH234" s="26"/>
      <c r="AI234" s="26"/>
      <c r="AJ234" s="26"/>
      <c r="AK234" s="26"/>
      <c r="AL234" s="33">
        <f>AE234+AG234+AH234+AI234+AJ234+AK234</f>
        <v>816</v>
      </c>
      <c r="AM234" s="16">
        <f>AF234+AK234</f>
        <v>816</v>
      </c>
      <c r="AN234" s="26"/>
      <c r="AO234" s="26"/>
      <c r="AP234" s="26"/>
      <c r="AQ234" s="26"/>
      <c r="AR234" s="26"/>
      <c r="AS234" s="33">
        <f>AL234+AN234+AO234+AP234+AQ234+AR234</f>
        <v>816</v>
      </c>
      <c r="AT234" s="16">
        <f>AM234+AR234</f>
        <v>816</v>
      </c>
      <c r="AU234" s="26"/>
      <c r="AV234" s="26"/>
      <c r="AW234" s="26"/>
      <c r="AX234" s="26"/>
      <c r="AY234" s="26"/>
      <c r="AZ234" s="33">
        <f>AS234+AU234+AV234+AW234+AX234+AY234</f>
        <v>816</v>
      </c>
      <c r="BA234" s="16">
        <f>AT234+AY234</f>
        <v>816</v>
      </c>
      <c r="BB234" s="26"/>
      <c r="BC234" s="26"/>
      <c r="BD234" s="26"/>
      <c r="BE234" s="26"/>
      <c r="BF234" s="26"/>
      <c r="BG234" s="33">
        <f>AZ234+BB234+BC234+BD234+BE234+BF234</f>
        <v>816</v>
      </c>
      <c r="BH234" s="16">
        <f>BA234+BF234</f>
        <v>816</v>
      </c>
      <c r="BI234" s="26"/>
      <c r="BJ234" s="26"/>
      <c r="BK234" s="26"/>
      <c r="BL234" s="26"/>
      <c r="BM234" s="26"/>
      <c r="BN234" s="33">
        <f>BG234+BI234+BJ234+BK234+BL234+BM234</f>
        <v>816</v>
      </c>
      <c r="BO234" s="16">
        <f>BH234+BM234</f>
        <v>816</v>
      </c>
      <c r="BP234" s="26"/>
      <c r="BQ234" s="26"/>
      <c r="BR234" s="26"/>
      <c r="BS234" s="26"/>
      <c r="BT234" s="26"/>
      <c r="BU234" s="33">
        <f>BN234+BP234+BQ234+BR234+BS234+BT234</f>
        <v>816</v>
      </c>
      <c r="BV234" s="16">
        <f>BO234+BT234</f>
        <v>816</v>
      </c>
      <c r="BW234" s="183"/>
      <c r="BX234" s="183"/>
      <c r="BY234" s="183"/>
      <c r="BZ234" s="183"/>
      <c r="CA234" s="183"/>
      <c r="CB234" s="33">
        <f>BU234+BW234+BX234+BY234+BZ234+CA234</f>
        <v>816</v>
      </c>
      <c r="CC234" s="16">
        <f>BV234+CA234</f>
        <v>816</v>
      </c>
      <c r="CD234" s="183"/>
      <c r="CE234" s="183"/>
      <c r="CF234" s="183"/>
      <c r="CG234" s="183"/>
      <c r="CH234" s="183"/>
      <c r="CI234" s="33">
        <f>CB234+CD234+CE234+CF234+CG234+CH234</f>
        <v>816</v>
      </c>
      <c r="CJ234" s="16">
        <f>CC234+CH234</f>
        <v>816</v>
      </c>
      <c r="CK234" s="183"/>
      <c r="CL234" s="183"/>
      <c r="CM234" s="183"/>
      <c r="CN234" s="183"/>
      <c r="CO234" s="183"/>
      <c r="CP234" s="33">
        <f>CI234+CK234+CL234+CM234+CN234+CO234</f>
        <v>816</v>
      </c>
      <c r="CQ234" s="16">
        <f>CJ234+CO234</f>
        <v>816</v>
      </c>
      <c r="CR234" s="183"/>
      <c r="CS234" s="183"/>
      <c r="CT234" s="183"/>
      <c r="CU234" s="183"/>
      <c r="CV234" s="183"/>
      <c r="CW234" s="33">
        <f>CP234+CR234+CS234+CT234+CU234+CV234</f>
        <v>816</v>
      </c>
      <c r="CX234" s="16">
        <f>CQ234+CV234</f>
        <v>816</v>
      </c>
    </row>
    <row r="235" spans="1:102" ht="16.5" x14ac:dyDescent="0.25">
      <c r="A235" s="11" t="s">
        <v>38</v>
      </c>
      <c r="B235" s="12" t="s">
        <v>13</v>
      </c>
      <c r="C235" s="12" t="s">
        <v>71</v>
      </c>
      <c r="D235" s="14" t="s">
        <v>47</v>
      </c>
      <c r="E235" s="15">
        <v>800</v>
      </c>
      <c r="F235" s="16">
        <f t="shared" ref="F235:BQ235" si="732">F236</f>
        <v>0</v>
      </c>
      <c r="G235" s="16">
        <f t="shared" si="732"/>
        <v>0</v>
      </c>
      <c r="H235" s="16">
        <f t="shared" si="732"/>
        <v>4</v>
      </c>
      <c r="I235" s="16">
        <f t="shared" si="732"/>
        <v>4</v>
      </c>
      <c r="J235" s="16">
        <f t="shared" si="732"/>
        <v>4</v>
      </c>
      <c r="K235" s="16">
        <f t="shared" si="732"/>
        <v>4</v>
      </c>
      <c r="L235" s="16">
        <f t="shared" si="732"/>
        <v>0</v>
      </c>
      <c r="M235" s="16">
        <f t="shared" si="732"/>
        <v>0</v>
      </c>
      <c r="N235" s="16">
        <f t="shared" si="732"/>
        <v>0</v>
      </c>
      <c r="O235" s="16">
        <f t="shared" si="732"/>
        <v>0</v>
      </c>
      <c r="P235" s="16">
        <f t="shared" si="732"/>
        <v>0</v>
      </c>
      <c r="Q235" s="33">
        <f t="shared" si="732"/>
        <v>4</v>
      </c>
      <c r="R235" s="16">
        <f t="shared" si="732"/>
        <v>4</v>
      </c>
      <c r="S235" s="16">
        <f t="shared" si="732"/>
        <v>0</v>
      </c>
      <c r="T235" s="16">
        <f t="shared" si="732"/>
        <v>0</v>
      </c>
      <c r="U235" s="16">
        <f t="shared" si="732"/>
        <v>0</v>
      </c>
      <c r="V235" s="16">
        <f t="shared" si="732"/>
        <v>0</v>
      </c>
      <c r="W235" s="16">
        <f t="shared" si="732"/>
        <v>0</v>
      </c>
      <c r="X235" s="33">
        <f t="shared" si="732"/>
        <v>4</v>
      </c>
      <c r="Y235" s="16">
        <f t="shared" si="732"/>
        <v>4</v>
      </c>
      <c r="Z235" s="16">
        <f t="shared" si="732"/>
        <v>0</v>
      </c>
      <c r="AA235" s="16">
        <f t="shared" si="732"/>
        <v>0</v>
      </c>
      <c r="AB235" s="16">
        <f t="shared" si="732"/>
        <v>0</v>
      </c>
      <c r="AC235" s="16">
        <f t="shared" si="732"/>
        <v>0</v>
      </c>
      <c r="AD235" s="16">
        <f t="shared" si="732"/>
        <v>0</v>
      </c>
      <c r="AE235" s="33">
        <f t="shared" si="732"/>
        <v>4</v>
      </c>
      <c r="AF235" s="16">
        <f t="shared" si="732"/>
        <v>4</v>
      </c>
      <c r="AG235" s="16">
        <f t="shared" si="732"/>
        <v>0</v>
      </c>
      <c r="AH235" s="16">
        <f t="shared" si="732"/>
        <v>0</v>
      </c>
      <c r="AI235" s="16">
        <f t="shared" si="732"/>
        <v>0</v>
      </c>
      <c r="AJ235" s="16">
        <f t="shared" si="732"/>
        <v>0</v>
      </c>
      <c r="AK235" s="16">
        <f t="shared" si="732"/>
        <v>0</v>
      </c>
      <c r="AL235" s="33">
        <f t="shared" si="732"/>
        <v>4</v>
      </c>
      <c r="AM235" s="16">
        <f t="shared" si="732"/>
        <v>4</v>
      </c>
      <c r="AN235" s="16">
        <f t="shared" si="732"/>
        <v>0</v>
      </c>
      <c r="AO235" s="16">
        <f t="shared" si="732"/>
        <v>0</v>
      </c>
      <c r="AP235" s="16">
        <f t="shared" si="732"/>
        <v>0</v>
      </c>
      <c r="AQ235" s="16">
        <f t="shared" si="732"/>
        <v>0</v>
      </c>
      <c r="AR235" s="16">
        <f t="shared" si="732"/>
        <v>0</v>
      </c>
      <c r="AS235" s="33">
        <f t="shared" si="732"/>
        <v>4</v>
      </c>
      <c r="AT235" s="16">
        <f t="shared" si="732"/>
        <v>4</v>
      </c>
      <c r="AU235" s="16">
        <f t="shared" si="732"/>
        <v>0</v>
      </c>
      <c r="AV235" s="16">
        <f t="shared" si="732"/>
        <v>0</v>
      </c>
      <c r="AW235" s="16">
        <f t="shared" si="732"/>
        <v>0</v>
      </c>
      <c r="AX235" s="16">
        <f t="shared" si="732"/>
        <v>0</v>
      </c>
      <c r="AY235" s="16">
        <f t="shared" si="732"/>
        <v>0</v>
      </c>
      <c r="AZ235" s="33">
        <f t="shared" si="732"/>
        <v>4</v>
      </c>
      <c r="BA235" s="16">
        <f t="shared" si="732"/>
        <v>4</v>
      </c>
      <c r="BB235" s="16">
        <f t="shared" si="732"/>
        <v>0</v>
      </c>
      <c r="BC235" s="16">
        <f t="shared" si="732"/>
        <v>0</v>
      </c>
      <c r="BD235" s="16">
        <f t="shared" si="732"/>
        <v>0</v>
      </c>
      <c r="BE235" s="16">
        <f t="shared" si="732"/>
        <v>0</v>
      </c>
      <c r="BF235" s="16">
        <f t="shared" si="732"/>
        <v>0</v>
      </c>
      <c r="BG235" s="33">
        <f t="shared" si="732"/>
        <v>4</v>
      </c>
      <c r="BH235" s="16">
        <f t="shared" si="732"/>
        <v>4</v>
      </c>
      <c r="BI235" s="16">
        <f t="shared" si="732"/>
        <v>0</v>
      </c>
      <c r="BJ235" s="16">
        <f t="shared" si="732"/>
        <v>0</v>
      </c>
      <c r="BK235" s="16">
        <f t="shared" si="732"/>
        <v>0</v>
      </c>
      <c r="BL235" s="16">
        <f t="shared" si="732"/>
        <v>0</v>
      </c>
      <c r="BM235" s="16">
        <f t="shared" si="732"/>
        <v>0</v>
      </c>
      <c r="BN235" s="33">
        <f t="shared" si="732"/>
        <v>4</v>
      </c>
      <c r="BO235" s="16">
        <f t="shared" si="732"/>
        <v>4</v>
      </c>
      <c r="BP235" s="16">
        <f t="shared" si="732"/>
        <v>0</v>
      </c>
      <c r="BQ235" s="16">
        <f t="shared" si="732"/>
        <v>0</v>
      </c>
      <c r="BR235" s="16">
        <f t="shared" ref="BR235:CX235" si="733">BR236</f>
        <v>0</v>
      </c>
      <c r="BS235" s="16">
        <f t="shared" si="733"/>
        <v>0</v>
      </c>
      <c r="BT235" s="16">
        <f t="shared" si="733"/>
        <v>0</v>
      </c>
      <c r="BU235" s="33">
        <f t="shared" si="733"/>
        <v>4</v>
      </c>
      <c r="BV235" s="16">
        <f t="shared" si="733"/>
        <v>4</v>
      </c>
      <c r="BW235" s="176">
        <f t="shared" si="733"/>
        <v>0</v>
      </c>
      <c r="BX235" s="176">
        <f t="shared" si="733"/>
        <v>0</v>
      </c>
      <c r="BY235" s="176">
        <f t="shared" si="733"/>
        <v>0</v>
      </c>
      <c r="BZ235" s="176">
        <f t="shared" si="733"/>
        <v>0</v>
      </c>
      <c r="CA235" s="176">
        <f t="shared" si="733"/>
        <v>0</v>
      </c>
      <c r="CB235" s="33">
        <f t="shared" si="733"/>
        <v>4</v>
      </c>
      <c r="CC235" s="16">
        <f t="shared" si="733"/>
        <v>4</v>
      </c>
      <c r="CD235" s="176">
        <f t="shared" si="733"/>
        <v>0</v>
      </c>
      <c r="CE235" s="176">
        <f t="shared" si="733"/>
        <v>0</v>
      </c>
      <c r="CF235" s="176">
        <f t="shared" si="733"/>
        <v>0</v>
      </c>
      <c r="CG235" s="176">
        <f t="shared" si="733"/>
        <v>0</v>
      </c>
      <c r="CH235" s="176">
        <f t="shared" si="733"/>
        <v>0</v>
      </c>
      <c r="CI235" s="33">
        <f t="shared" si="733"/>
        <v>4</v>
      </c>
      <c r="CJ235" s="16">
        <f t="shared" si="733"/>
        <v>4</v>
      </c>
      <c r="CK235" s="176">
        <f t="shared" si="733"/>
        <v>0</v>
      </c>
      <c r="CL235" s="176">
        <f t="shared" si="733"/>
        <v>0</v>
      </c>
      <c r="CM235" s="176">
        <f t="shared" si="733"/>
        <v>0</v>
      </c>
      <c r="CN235" s="176">
        <f t="shared" si="733"/>
        <v>0</v>
      </c>
      <c r="CO235" s="176">
        <f t="shared" si="733"/>
        <v>0</v>
      </c>
      <c r="CP235" s="33">
        <f t="shared" si="733"/>
        <v>4</v>
      </c>
      <c r="CQ235" s="16">
        <f t="shared" si="733"/>
        <v>4</v>
      </c>
      <c r="CR235" s="176">
        <f t="shared" si="733"/>
        <v>0</v>
      </c>
      <c r="CS235" s="176">
        <f t="shared" si="733"/>
        <v>0</v>
      </c>
      <c r="CT235" s="176">
        <f t="shared" si="733"/>
        <v>0</v>
      </c>
      <c r="CU235" s="176">
        <f t="shared" si="733"/>
        <v>0</v>
      </c>
      <c r="CV235" s="176">
        <f t="shared" si="733"/>
        <v>0</v>
      </c>
      <c r="CW235" s="33">
        <f t="shared" si="733"/>
        <v>4</v>
      </c>
      <c r="CX235" s="16">
        <f t="shared" si="733"/>
        <v>4</v>
      </c>
    </row>
    <row r="236" spans="1:102" ht="16.5" x14ac:dyDescent="0.25">
      <c r="A236" s="11" t="s">
        <v>40</v>
      </c>
      <c r="B236" s="12" t="s">
        <v>13</v>
      </c>
      <c r="C236" s="12" t="s">
        <v>71</v>
      </c>
      <c r="D236" s="14" t="s">
        <v>47</v>
      </c>
      <c r="E236" s="15">
        <v>850</v>
      </c>
      <c r="F236" s="16"/>
      <c r="G236" s="16"/>
      <c r="H236" s="16">
        <v>4</v>
      </c>
      <c r="I236" s="16">
        <v>4</v>
      </c>
      <c r="J236" s="16">
        <f>F236+H236</f>
        <v>4</v>
      </c>
      <c r="K236" s="16">
        <f>G236+I236</f>
        <v>4</v>
      </c>
      <c r="L236" s="26"/>
      <c r="M236" s="26"/>
      <c r="N236" s="26"/>
      <c r="O236" s="26"/>
      <c r="P236" s="26"/>
      <c r="Q236" s="33">
        <f>J236+L236+M236+N236+O236+P236</f>
        <v>4</v>
      </c>
      <c r="R236" s="16">
        <f>K236+P236</f>
        <v>4</v>
      </c>
      <c r="S236" s="26"/>
      <c r="T236" s="26"/>
      <c r="U236" s="26"/>
      <c r="V236" s="26"/>
      <c r="W236" s="26"/>
      <c r="X236" s="33">
        <f>Q236+S236+T236+U236+V236+W236</f>
        <v>4</v>
      </c>
      <c r="Y236" s="16">
        <f>R236+W236</f>
        <v>4</v>
      </c>
      <c r="Z236" s="26"/>
      <c r="AA236" s="26"/>
      <c r="AB236" s="26"/>
      <c r="AC236" s="26"/>
      <c r="AD236" s="26"/>
      <c r="AE236" s="33">
        <f>X236+Z236+AA236+AB236+AC236+AD236</f>
        <v>4</v>
      </c>
      <c r="AF236" s="16">
        <f>Y236+AD236</f>
        <v>4</v>
      </c>
      <c r="AG236" s="26"/>
      <c r="AH236" s="26"/>
      <c r="AI236" s="26"/>
      <c r="AJ236" s="26"/>
      <c r="AK236" s="26"/>
      <c r="AL236" s="33">
        <f>AE236+AG236+AH236+AI236+AJ236+AK236</f>
        <v>4</v>
      </c>
      <c r="AM236" s="16">
        <f>AF236+AK236</f>
        <v>4</v>
      </c>
      <c r="AN236" s="26"/>
      <c r="AO236" s="26"/>
      <c r="AP236" s="26"/>
      <c r="AQ236" s="26"/>
      <c r="AR236" s="26"/>
      <c r="AS236" s="33">
        <f>AL236+AN236+AO236+AP236+AQ236+AR236</f>
        <v>4</v>
      </c>
      <c r="AT236" s="16">
        <f>AM236+AR236</f>
        <v>4</v>
      </c>
      <c r="AU236" s="26"/>
      <c r="AV236" s="26"/>
      <c r="AW236" s="26"/>
      <c r="AX236" s="26"/>
      <c r="AY236" s="26"/>
      <c r="AZ236" s="33">
        <f>AS236+AU236+AV236+AW236+AX236+AY236</f>
        <v>4</v>
      </c>
      <c r="BA236" s="16">
        <f>AT236+AY236</f>
        <v>4</v>
      </c>
      <c r="BB236" s="26"/>
      <c r="BC236" s="26"/>
      <c r="BD236" s="26"/>
      <c r="BE236" s="26"/>
      <c r="BF236" s="26"/>
      <c r="BG236" s="33">
        <f>AZ236+BB236+BC236+BD236+BE236+BF236</f>
        <v>4</v>
      </c>
      <c r="BH236" s="16">
        <f>BA236+BF236</f>
        <v>4</v>
      </c>
      <c r="BI236" s="26"/>
      <c r="BJ236" s="26"/>
      <c r="BK236" s="26"/>
      <c r="BL236" s="26"/>
      <c r="BM236" s="26"/>
      <c r="BN236" s="33">
        <f>BG236+BI236+BJ236+BK236+BL236+BM236</f>
        <v>4</v>
      </c>
      <c r="BO236" s="16">
        <f>BH236+BM236</f>
        <v>4</v>
      </c>
      <c r="BP236" s="26"/>
      <c r="BQ236" s="26"/>
      <c r="BR236" s="26"/>
      <c r="BS236" s="26"/>
      <c r="BT236" s="26"/>
      <c r="BU236" s="33">
        <f>BN236+BP236+BQ236+BR236+BS236+BT236</f>
        <v>4</v>
      </c>
      <c r="BV236" s="16">
        <f>BO236+BT236</f>
        <v>4</v>
      </c>
      <c r="BW236" s="183"/>
      <c r="BX236" s="183"/>
      <c r="BY236" s="183"/>
      <c r="BZ236" s="183"/>
      <c r="CA236" s="183"/>
      <c r="CB236" s="33">
        <f>BU236+BW236+BX236+BY236+BZ236+CA236</f>
        <v>4</v>
      </c>
      <c r="CC236" s="16">
        <f>BV236+CA236</f>
        <v>4</v>
      </c>
      <c r="CD236" s="183"/>
      <c r="CE236" s="183"/>
      <c r="CF236" s="183"/>
      <c r="CG236" s="183"/>
      <c r="CH236" s="183"/>
      <c r="CI236" s="33">
        <f>CB236+CD236+CE236+CF236+CG236+CH236</f>
        <v>4</v>
      </c>
      <c r="CJ236" s="16">
        <f>CC236+CH236</f>
        <v>4</v>
      </c>
      <c r="CK236" s="183"/>
      <c r="CL236" s="183"/>
      <c r="CM236" s="183"/>
      <c r="CN236" s="183"/>
      <c r="CO236" s="183"/>
      <c r="CP236" s="33">
        <f>CI236+CK236+CL236+CM236+CN236+CO236</f>
        <v>4</v>
      </c>
      <c r="CQ236" s="16">
        <f>CJ236+CO236</f>
        <v>4</v>
      </c>
      <c r="CR236" s="183"/>
      <c r="CS236" s="183"/>
      <c r="CT236" s="183"/>
      <c r="CU236" s="183"/>
      <c r="CV236" s="183"/>
      <c r="CW236" s="33">
        <f>CP236+CR236+CS236+CT236+CU236+CV236</f>
        <v>4</v>
      </c>
      <c r="CX236" s="16">
        <f>CQ236+CV236</f>
        <v>4</v>
      </c>
    </row>
    <row r="237" spans="1:102" ht="49.5" hidden="1" x14ac:dyDescent="0.25">
      <c r="A237" s="11" t="s">
        <v>48</v>
      </c>
      <c r="B237" s="12" t="s">
        <v>13</v>
      </c>
      <c r="C237" s="12" t="s">
        <v>71</v>
      </c>
      <c r="D237" s="14" t="s">
        <v>49</v>
      </c>
      <c r="E237" s="12"/>
      <c r="F237" s="16">
        <f t="shared" ref="F237:K237" si="734">F238+F240</f>
        <v>0</v>
      </c>
      <c r="G237" s="16">
        <f t="shared" si="734"/>
        <v>0</v>
      </c>
      <c r="H237" s="16">
        <f t="shared" si="734"/>
        <v>0</v>
      </c>
      <c r="I237" s="16">
        <f t="shared" si="734"/>
        <v>0</v>
      </c>
      <c r="J237" s="16">
        <f t="shared" si="734"/>
        <v>0</v>
      </c>
      <c r="K237" s="16">
        <f t="shared" si="734"/>
        <v>0</v>
      </c>
      <c r="L237" s="26"/>
      <c r="M237" s="26"/>
      <c r="N237" s="26"/>
      <c r="O237" s="26"/>
      <c r="P237" s="26"/>
      <c r="S237" s="26"/>
      <c r="T237" s="26"/>
      <c r="U237" s="26"/>
      <c r="V237" s="26"/>
      <c r="W237" s="26"/>
      <c r="Z237" s="26"/>
      <c r="AA237" s="26"/>
      <c r="AB237" s="26"/>
      <c r="AC237" s="26"/>
      <c r="AD237" s="26"/>
      <c r="AE237" s="28"/>
      <c r="AF237" s="28"/>
      <c r="AG237" s="26"/>
      <c r="AH237" s="26"/>
      <c r="AI237" s="26"/>
      <c r="AJ237" s="26"/>
      <c r="AK237" s="26"/>
      <c r="AL237" s="28"/>
      <c r="AM237" s="28"/>
      <c r="AN237" s="26"/>
      <c r="AO237" s="26"/>
      <c r="AP237" s="26"/>
      <c r="AQ237" s="26"/>
      <c r="AR237" s="26"/>
      <c r="AS237" s="28"/>
      <c r="AT237" s="28"/>
      <c r="AU237" s="26"/>
      <c r="AV237" s="26"/>
      <c r="AW237" s="26"/>
      <c r="AX237" s="26"/>
      <c r="AY237" s="26"/>
      <c r="AZ237" s="28"/>
      <c r="BA237" s="28"/>
      <c r="BB237" s="26"/>
      <c r="BC237" s="26"/>
      <c r="BD237" s="26"/>
      <c r="BE237" s="26"/>
      <c r="BF237" s="26"/>
      <c r="BG237" s="28"/>
      <c r="BH237" s="28"/>
      <c r="BI237" s="26"/>
      <c r="BJ237" s="26"/>
      <c r="BK237" s="26"/>
      <c r="BL237" s="26"/>
      <c r="BM237" s="26"/>
      <c r="BN237" s="28"/>
      <c r="BO237" s="28"/>
      <c r="BP237" s="26"/>
      <c r="BQ237" s="26"/>
      <c r="BR237" s="26"/>
      <c r="BS237" s="26"/>
      <c r="BT237" s="26"/>
      <c r="BU237" s="28"/>
      <c r="BV237" s="28"/>
      <c r="BW237" s="183"/>
      <c r="BX237" s="183"/>
      <c r="BY237" s="183"/>
      <c r="BZ237" s="183"/>
      <c r="CA237" s="183"/>
      <c r="CB237" s="28"/>
      <c r="CC237" s="28"/>
      <c r="CD237" s="183"/>
      <c r="CE237" s="183"/>
      <c r="CF237" s="183"/>
      <c r="CG237" s="183"/>
      <c r="CH237" s="183"/>
      <c r="CI237" s="28"/>
      <c r="CJ237" s="28"/>
      <c r="CK237" s="183"/>
      <c r="CL237" s="183"/>
      <c r="CM237" s="183"/>
      <c r="CN237" s="183"/>
      <c r="CO237" s="183"/>
      <c r="CP237" s="28"/>
      <c r="CQ237" s="28"/>
      <c r="CR237" s="183"/>
      <c r="CS237" s="183"/>
      <c r="CT237" s="183"/>
      <c r="CU237" s="183"/>
      <c r="CV237" s="183"/>
      <c r="CW237" s="28"/>
      <c r="CX237" s="28"/>
    </row>
    <row r="238" spans="1:102" ht="66" hidden="1" x14ac:dyDescent="0.25">
      <c r="A238" s="11" t="s">
        <v>20</v>
      </c>
      <c r="B238" s="12" t="s">
        <v>13</v>
      </c>
      <c r="C238" s="12" t="s">
        <v>71</v>
      </c>
      <c r="D238" s="14" t="s">
        <v>49</v>
      </c>
      <c r="E238" s="15">
        <v>100</v>
      </c>
      <c r="F238" s="16">
        <f t="shared" ref="F238:K238" si="735">F239</f>
        <v>0</v>
      </c>
      <c r="G238" s="16">
        <f t="shared" si="735"/>
        <v>0</v>
      </c>
      <c r="H238" s="16">
        <f t="shared" si="735"/>
        <v>0</v>
      </c>
      <c r="I238" s="16">
        <f t="shared" si="735"/>
        <v>0</v>
      </c>
      <c r="J238" s="16">
        <f t="shared" si="735"/>
        <v>0</v>
      </c>
      <c r="K238" s="16">
        <f t="shared" si="735"/>
        <v>0</v>
      </c>
      <c r="L238" s="26"/>
      <c r="M238" s="26"/>
      <c r="N238" s="26"/>
      <c r="O238" s="26"/>
      <c r="P238" s="26"/>
      <c r="S238" s="26"/>
      <c r="T238" s="26"/>
      <c r="U238" s="26"/>
      <c r="V238" s="26"/>
      <c r="W238" s="26"/>
      <c r="Z238" s="26"/>
      <c r="AA238" s="26"/>
      <c r="AB238" s="26"/>
      <c r="AC238" s="26"/>
      <c r="AD238" s="26"/>
      <c r="AE238" s="28"/>
      <c r="AF238" s="28"/>
      <c r="AG238" s="26"/>
      <c r="AH238" s="26"/>
      <c r="AI238" s="26"/>
      <c r="AJ238" s="26"/>
      <c r="AK238" s="26"/>
      <c r="AL238" s="28"/>
      <c r="AM238" s="28"/>
      <c r="AN238" s="26"/>
      <c r="AO238" s="26"/>
      <c r="AP238" s="26"/>
      <c r="AQ238" s="26"/>
      <c r="AR238" s="26"/>
      <c r="AS238" s="28"/>
      <c r="AT238" s="28"/>
      <c r="AU238" s="26"/>
      <c r="AV238" s="26"/>
      <c r="AW238" s="26"/>
      <c r="AX238" s="26"/>
      <c r="AY238" s="26"/>
      <c r="AZ238" s="28"/>
      <c r="BA238" s="28"/>
      <c r="BB238" s="26"/>
      <c r="BC238" s="26"/>
      <c r="BD238" s="26"/>
      <c r="BE238" s="26"/>
      <c r="BF238" s="26"/>
      <c r="BG238" s="28"/>
      <c r="BH238" s="28"/>
      <c r="BI238" s="26"/>
      <c r="BJ238" s="26"/>
      <c r="BK238" s="26"/>
      <c r="BL238" s="26"/>
      <c r="BM238" s="26"/>
      <c r="BN238" s="28"/>
      <c r="BO238" s="28"/>
      <c r="BP238" s="26"/>
      <c r="BQ238" s="26"/>
      <c r="BR238" s="26"/>
      <c r="BS238" s="26"/>
      <c r="BT238" s="26"/>
      <c r="BU238" s="28"/>
      <c r="BV238" s="28"/>
      <c r="BW238" s="183"/>
      <c r="BX238" s="183"/>
      <c r="BY238" s="183"/>
      <c r="BZ238" s="183"/>
      <c r="CA238" s="183"/>
      <c r="CB238" s="28"/>
      <c r="CC238" s="28"/>
      <c r="CD238" s="183"/>
      <c r="CE238" s="183"/>
      <c r="CF238" s="183"/>
      <c r="CG238" s="183"/>
      <c r="CH238" s="183"/>
      <c r="CI238" s="28"/>
      <c r="CJ238" s="28"/>
      <c r="CK238" s="183"/>
      <c r="CL238" s="183"/>
      <c r="CM238" s="183"/>
      <c r="CN238" s="183"/>
      <c r="CO238" s="183"/>
      <c r="CP238" s="28"/>
      <c r="CQ238" s="28"/>
      <c r="CR238" s="183"/>
      <c r="CS238" s="183"/>
      <c r="CT238" s="183"/>
      <c r="CU238" s="183"/>
      <c r="CV238" s="183"/>
      <c r="CW238" s="28"/>
      <c r="CX238" s="28"/>
    </row>
    <row r="239" spans="1:102" ht="16.5" hidden="1" x14ac:dyDescent="0.25">
      <c r="A239" s="11" t="s">
        <v>115</v>
      </c>
      <c r="B239" s="12" t="s">
        <v>13</v>
      </c>
      <c r="C239" s="12" t="s">
        <v>71</v>
      </c>
      <c r="D239" s="14" t="s">
        <v>49</v>
      </c>
      <c r="E239" s="15">
        <v>110</v>
      </c>
      <c r="F239" s="16"/>
      <c r="G239" s="16"/>
      <c r="H239" s="16"/>
      <c r="I239" s="16"/>
      <c r="J239" s="16">
        <f>F239+H239</f>
        <v>0</v>
      </c>
      <c r="K239" s="16">
        <f>G239+I239</f>
        <v>0</v>
      </c>
      <c r="L239" s="26"/>
      <c r="M239" s="26"/>
      <c r="N239" s="26"/>
      <c r="O239" s="26"/>
      <c r="P239" s="26"/>
      <c r="S239" s="26"/>
      <c r="T239" s="26"/>
      <c r="U239" s="26"/>
      <c r="V239" s="26"/>
      <c r="W239" s="26"/>
      <c r="Z239" s="26"/>
      <c r="AA239" s="26"/>
      <c r="AB239" s="26"/>
      <c r="AC239" s="26"/>
      <c r="AD239" s="26"/>
      <c r="AE239" s="28"/>
      <c r="AF239" s="28"/>
      <c r="AG239" s="26"/>
      <c r="AH239" s="26"/>
      <c r="AI239" s="26"/>
      <c r="AJ239" s="26"/>
      <c r="AK239" s="26"/>
      <c r="AL239" s="28"/>
      <c r="AM239" s="28"/>
      <c r="AN239" s="26"/>
      <c r="AO239" s="26"/>
      <c r="AP239" s="26"/>
      <c r="AQ239" s="26"/>
      <c r="AR239" s="26"/>
      <c r="AS239" s="28"/>
      <c r="AT239" s="28"/>
      <c r="AU239" s="26"/>
      <c r="AV239" s="26"/>
      <c r="AW239" s="26"/>
      <c r="AX239" s="26"/>
      <c r="AY239" s="26"/>
      <c r="AZ239" s="28"/>
      <c r="BA239" s="28"/>
      <c r="BB239" s="26"/>
      <c r="BC239" s="26"/>
      <c r="BD239" s="26"/>
      <c r="BE239" s="26"/>
      <c r="BF239" s="26"/>
      <c r="BG239" s="28"/>
      <c r="BH239" s="28"/>
      <c r="BI239" s="26"/>
      <c r="BJ239" s="26"/>
      <c r="BK239" s="26"/>
      <c r="BL239" s="26"/>
      <c r="BM239" s="26"/>
      <c r="BN239" s="28"/>
      <c r="BO239" s="28"/>
      <c r="BP239" s="26"/>
      <c r="BQ239" s="26"/>
      <c r="BR239" s="26"/>
      <c r="BS239" s="26"/>
      <c r="BT239" s="26"/>
      <c r="BU239" s="28"/>
      <c r="BV239" s="28"/>
      <c r="BW239" s="183"/>
      <c r="BX239" s="183"/>
      <c r="BY239" s="183"/>
      <c r="BZ239" s="183"/>
      <c r="CA239" s="183"/>
      <c r="CB239" s="28"/>
      <c r="CC239" s="28"/>
      <c r="CD239" s="183"/>
      <c r="CE239" s="183"/>
      <c r="CF239" s="183"/>
      <c r="CG239" s="183"/>
      <c r="CH239" s="183"/>
      <c r="CI239" s="28"/>
      <c r="CJ239" s="28"/>
      <c r="CK239" s="183"/>
      <c r="CL239" s="183"/>
      <c r="CM239" s="183"/>
      <c r="CN239" s="183"/>
      <c r="CO239" s="183"/>
      <c r="CP239" s="28"/>
      <c r="CQ239" s="28"/>
      <c r="CR239" s="183"/>
      <c r="CS239" s="183"/>
      <c r="CT239" s="183"/>
      <c r="CU239" s="183"/>
      <c r="CV239" s="183"/>
      <c r="CW239" s="28"/>
      <c r="CX239" s="28"/>
    </row>
    <row r="240" spans="1:102" ht="33" hidden="1" x14ac:dyDescent="0.25">
      <c r="A240" s="11" t="s">
        <v>33</v>
      </c>
      <c r="B240" s="12" t="s">
        <v>13</v>
      </c>
      <c r="C240" s="12" t="s">
        <v>71</v>
      </c>
      <c r="D240" s="14" t="s">
        <v>49</v>
      </c>
      <c r="E240" s="15">
        <v>200</v>
      </c>
      <c r="F240" s="16">
        <f t="shared" ref="F240:K240" si="736">F241</f>
        <v>0</v>
      </c>
      <c r="G240" s="16">
        <f t="shared" si="736"/>
        <v>0</v>
      </c>
      <c r="H240" s="16">
        <f t="shared" si="736"/>
        <v>0</v>
      </c>
      <c r="I240" s="16">
        <f t="shared" si="736"/>
        <v>0</v>
      </c>
      <c r="J240" s="16">
        <f t="shared" si="736"/>
        <v>0</v>
      </c>
      <c r="K240" s="16">
        <f t="shared" si="736"/>
        <v>0</v>
      </c>
      <c r="L240" s="26"/>
      <c r="M240" s="26"/>
      <c r="N240" s="26"/>
      <c r="O240" s="26"/>
      <c r="P240" s="26"/>
      <c r="S240" s="26"/>
      <c r="T240" s="26"/>
      <c r="U240" s="26"/>
      <c r="V240" s="26"/>
      <c r="W240" s="26"/>
      <c r="Z240" s="26"/>
      <c r="AA240" s="26"/>
      <c r="AB240" s="26"/>
      <c r="AC240" s="26"/>
      <c r="AD240" s="26"/>
      <c r="AE240" s="28"/>
      <c r="AF240" s="28"/>
      <c r="AG240" s="26"/>
      <c r="AH240" s="26"/>
      <c r="AI240" s="26"/>
      <c r="AJ240" s="26"/>
      <c r="AK240" s="26"/>
      <c r="AL240" s="28"/>
      <c r="AM240" s="28"/>
      <c r="AN240" s="26"/>
      <c r="AO240" s="26"/>
      <c r="AP240" s="26"/>
      <c r="AQ240" s="26"/>
      <c r="AR240" s="26"/>
      <c r="AS240" s="28"/>
      <c r="AT240" s="28"/>
      <c r="AU240" s="26"/>
      <c r="AV240" s="26"/>
      <c r="AW240" s="26"/>
      <c r="AX240" s="26"/>
      <c r="AY240" s="26"/>
      <c r="AZ240" s="28"/>
      <c r="BA240" s="28"/>
      <c r="BB240" s="26"/>
      <c r="BC240" s="26"/>
      <c r="BD240" s="26"/>
      <c r="BE240" s="26"/>
      <c r="BF240" s="26"/>
      <c r="BG240" s="28"/>
      <c r="BH240" s="28"/>
      <c r="BI240" s="26"/>
      <c r="BJ240" s="26"/>
      <c r="BK240" s="26"/>
      <c r="BL240" s="26"/>
      <c r="BM240" s="26"/>
      <c r="BN240" s="28"/>
      <c r="BO240" s="28"/>
      <c r="BP240" s="26"/>
      <c r="BQ240" s="26"/>
      <c r="BR240" s="26"/>
      <c r="BS240" s="26"/>
      <c r="BT240" s="26"/>
      <c r="BU240" s="28"/>
      <c r="BV240" s="28"/>
      <c r="BW240" s="183"/>
      <c r="BX240" s="183"/>
      <c r="BY240" s="183"/>
      <c r="BZ240" s="183"/>
      <c r="CA240" s="183"/>
      <c r="CB240" s="28"/>
      <c r="CC240" s="28"/>
      <c r="CD240" s="183"/>
      <c r="CE240" s="183"/>
      <c r="CF240" s="183"/>
      <c r="CG240" s="183"/>
      <c r="CH240" s="183"/>
      <c r="CI240" s="28"/>
      <c r="CJ240" s="28"/>
      <c r="CK240" s="183"/>
      <c r="CL240" s="183"/>
      <c r="CM240" s="183"/>
      <c r="CN240" s="183"/>
      <c r="CO240" s="183"/>
      <c r="CP240" s="28"/>
      <c r="CQ240" s="28"/>
      <c r="CR240" s="183"/>
      <c r="CS240" s="183"/>
      <c r="CT240" s="183"/>
      <c r="CU240" s="183"/>
      <c r="CV240" s="183"/>
      <c r="CW240" s="28"/>
      <c r="CX240" s="28"/>
    </row>
    <row r="241" spans="1:102" ht="33" hidden="1" x14ac:dyDescent="0.25">
      <c r="A241" s="11" t="s">
        <v>34</v>
      </c>
      <c r="B241" s="12" t="s">
        <v>13</v>
      </c>
      <c r="C241" s="12" t="s">
        <v>71</v>
      </c>
      <c r="D241" s="14" t="s">
        <v>49</v>
      </c>
      <c r="E241" s="15">
        <v>240</v>
      </c>
      <c r="F241" s="16"/>
      <c r="G241" s="16"/>
      <c r="H241" s="16"/>
      <c r="I241" s="16"/>
      <c r="J241" s="16">
        <f>F241+H241</f>
        <v>0</v>
      </c>
      <c r="K241" s="16">
        <f>G241+I241</f>
        <v>0</v>
      </c>
      <c r="L241" s="26"/>
      <c r="M241" s="26"/>
      <c r="N241" s="26"/>
      <c r="O241" s="26"/>
      <c r="P241" s="26"/>
      <c r="S241" s="26"/>
      <c r="T241" s="26"/>
      <c r="U241" s="26"/>
      <c r="V241" s="26"/>
      <c r="W241" s="26"/>
      <c r="Z241" s="26"/>
      <c r="AA241" s="26"/>
      <c r="AB241" s="26"/>
      <c r="AC241" s="26"/>
      <c r="AD241" s="26"/>
      <c r="AE241" s="28"/>
      <c r="AF241" s="28"/>
      <c r="AG241" s="26"/>
      <c r="AH241" s="26"/>
      <c r="AI241" s="26"/>
      <c r="AJ241" s="26"/>
      <c r="AK241" s="26"/>
      <c r="AL241" s="28"/>
      <c r="AM241" s="28"/>
      <c r="AN241" s="26"/>
      <c r="AO241" s="26"/>
      <c r="AP241" s="26"/>
      <c r="AQ241" s="26"/>
      <c r="AR241" s="26"/>
      <c r="AS241" s="28"/>
      <c r="AT241" s="28"/>
      <c r="AU241" s="26"/>
      <c r="AV241" s="26"/>
      <c r="AW241" s="26"/>
      <c r="AX241" s="26"/>
      <c r="AY241" s="26"/>
      <c r="AZ241" s="28"/>
      <c r="BA241" s="28"/>
      <c r="BB241" s="26"/>
      <c r="BC241" s="26"/>
      <c r="BD241" s="26"/>
      <c r="BE241" s="26"/>
      <c r="BF241" s="26"/>
      <c r="BG241" s="28"/>
      <c r="BH241" s="28"/>
      <c r="BI241" s="26"/>
      <c r="BJ241" s="26"/>
      <c r="BK241" s="26"/>
      <c r="BL241" s="26"/>
      <c r="BM241" s="26"/>
      <c r="BN241" s="28"/>
      <c r="BO241" s="28"/>
      <c r="BP241" s="26"/>
      <c r="BQ241" s="26"/>
      <c r="BR241" s="26"/>
      <c r="BS241" s="26"/>
      <c r="BT241" s="26"/>
      <c r="BU241" s="28"/>
      <c r="BV241" s="28"/>
      <c r="BW241" s="183"/>
      <c r="BX241" s="183"/>
      <c r="BY241" s="183"/>
      <c r="BZ241" s="183"/>
      <c r="CA241" s="183"/>
      <c r="CB241" s="28"/>
      <c r="CC241" s="28"/>
      <c r="CD241" s="183"/>
      <c r="CE241" s="183"/>
      <c r="CF241" s="183"/>
      <c r="CG241" s="183"/>
      <c r="CH241" s="183"/>
      <c r="CI241" s="28"/>
      <c r="CJ241" s="28"/>
      <c r="CK241" s="183"/>
      <c r="CL241" s="183"/>
      <c r="CM241" s="183"/>
      <c r="CN241" s="183"/>
      <c r="CO241" s="183"/>
      <c r="CP241" s="28"/>
      <c r="CQ241" s="28"/>
      <c r="CR241" s="183"/>
      <c r="CS241" s="183"/>
      <c r="CT241" s="183"/>
      <c r="CU241" s="183"/>
      <c r="CV241" s="183"/>
      <c r="CW241" s="28"/>
      <c r="CX241" s="28"/>
    </row>
    <row r="242" spans="1:102" ht="16.5" x14ac:dyDescent="0.25">
      <c r="A242" s="11" t="s">
        <v>118</v>
      </c>
      <c r="B242" s="12" t="s">
        <v>13</v>
      </c>
      <c r="C242" s="12" t="s">
        <v>71</v>
      </c>
      <c r="D242" s="14" t="s">
        <v>119</v>
      </c>
      <c r="E242" s="12"/>
      <c r="F242" s="16">
        <f>F243</f>
        <v>0</v>
      </c>
      <c r="G242" s="16">
        <f>G243</f>
        <v>0</v>
      </c>
      <c r="H242" s="16">
        <f t="shared" ref="H242:W243" si="737">H243</f>
        <v>14</v>
      </c>
      <c r="I242" s="16">
        <f t="shared" si="737"/>
        <v>14</v>
      </c>
      <c r="J242" s="16">
        <f t="shared" si="737"/>
        <v>14</v>
      </c>
      <c r="K242" s="16">
        <f t="shared" si="737"/>
        <v>14</v>
      </c>
      <c r="L242" s="16">
        <f t="shared" si="737"/>
        <v>0</v>
      </c>
      <c r="M242" s="16">
        <f t="shared" si="737"/>
        <v>0</v>
      </c>
      <c r="N242" s="16">
        <f t="shared" si="737"/>
        <v>0</v>
      </c>
      <c r="O242" s="16">
        <f t="shared" si="737"/>
        <v>0</v>
      </c>
      <c r="P242" s="16">
        <f t="shared" si="737"/>
        <v>0</v>
      </c>
      <c r="Q242" s="33">
        <f t="shared" si="737"/>
        <v>14</v>
      </c>
      <c r="R242" s="16">
        <f t="shared" si="737"/>
        <v>14</v>
      </c>
      <c r="S242" s="16">
        <f t="shared" si="737"/>
        <v>0</v>
      </c>
      <c r="T242" s="16">
        <f t="shared" si="737"/>
        <v>0</v>
      </c>
      <c r="U242" s="16">
        <f t="shared" si="737"/>
        <v>0</v>
      </c>
      <c r="V242" s="16">
        <f t="shared" si="737"/>
        <v>0</v>
      </c>
      <c r="W242" s="16">
        <f t="shared" si="737"/>
        <v>0</v>
      </c>
      <c r="X242" s="33">
        <f t="shared" ref="S242:AH243" si="738">X243</f>
        <v>14</v>
      </c>
      <c r="Y242" s="16">
        <f t="shared" si="738"/>
        <v>14</v>
      </c>
      <c r="Z242" s="16">
        <f t="shared" si="738"/>
        <v>0</v>
      </c>
      <c r="AA242" s="16">
        <f t="shared" si="738"/>
        <v>0</v>
      </c>
      <c r="AB242" s="16">
        <f t="shared" si="738"/>
        <v>0</v>
      </c>
      <c r="AC242" s="16">
        <f t="shared" si="738"/>
        <v>0</v>
      </c>
      <c r="AD242" s="16">
        <f t="shared" si="738"/>
        <v>0</v>
      </c>
      <c r="AE242" s="33">
        <f t="shared" si="738"/>
        <v>14</v>
      </c>
      <c r="AF242" s="16">
        <f t="shared" si="738"/>
        <v>14</v>
      </c>
      <c r="AG242" s="16">
        <f t="shared" si="738"/>
        <v>0</v>
      </c>
      <c r="AH242" s="16">
        <f t="shared" si="738"/>
        <v>0</v>
      </c>
      <c r="AI242" s="16">
        <f t="shared" ref="AG242:AV243" si="739">AI243</f>
        <v>0</v>
      </c>
      <c r="AJ242" s="16">
        <f t="shared" si="739"/>
        <v>0</v>
      </c>
      <c r="AK242" s="16">
        <f t="shared" si="739"/>
        <v>0</v>
      </c>
      <c r="AL242" s="33">
        <f t="shared" si="739"/>
        <v>14</v>
      </c>
      <c r="AM242" s="16">
        <f t="shared" si="739"/>
        <v>14</v>
      </c>
      <c r="AN242" s="16">
        <f t="shared" si="739"/>
        <v>0</v>
      </c>
      <c r="AO242" s="16">
        <f t="shared" si="739"/>
        <v>0</v>
      </c>
      <c r="AP242" s="16">
        <f t="shared" si="739"/>
        <v>0</v>
      </c>
      <c r="AQ242" s="16">
        <f t="shared" si="739"/>
        <v>0</v>
      </c>
      <c r="AR242" s="16">
        <f t="shared" si="739"/>
        <v>0</v>
      </c>
      <c r="AS242" s="33">
        <f t="shared" si="739"/>
        <v>14</v>
      </c>
      <c r="AT242" s="16">
        <f t="shared" si="739"/>
        <v>14</v>
      </c>
      <c r="AU242" s="16">
        <f t="shared" si="739"/>
        <v>0</v>
      </c>
      <c r="AV242" s="16">
        <f t="shared" si="739"/>
        <v>0</v>
      </c>
      <c r="AW242" s="16">
        <f t="shared" ref="AU242:BJ243" si="740">AW243</f>
        <v>0</v>
      </c>
      <c r="AX242" s="16">
        <f t="shared" si="740"/>
        <v>0</v>
      </c>
      <c r="AY242" s="16">
        <f t="shared" si="740"/>
        <v>0</v>
      </c>
      <c r="AZ242" s="33">
        <f t="shared" si="740"/>
        <v>14</v>
      </c>
      <c r="BA242" s="16">
        <f t="shared" si="740"/>
        <v>14</v>
      </c>
      <c r="BB242" s="16">
        <f t="shared" si="740"/>
        <v>0</v>
      </c>
      <c r="BC242" s="16">
        <f t="shared" si="740"/>
        <v>0</v>
      </c>
      <c r="BD242" s="16">
        <f t="shared" si="740"/>
        <v>0</v>
      </c>
      <c r="BE242" s="16">
        <f t="shared" si="740"/>
        <v>0</v>
      </c>
      <c r="BF242" s="16">
        <f t="shared" si="740"/>
        <v>0</v>
      </c>
      <c r="BG242" s="33">
        <f t="shared" si="740"/>
        <v>14</v>
      </c>
      <c r="BH242" s="16">
        <f t="shared" si="740"/>
        <v>14</v>
      </c>
      <c r="BI242" s="16">
        <f t="shared" si="740"/>
        <v>0</v>
      </c>
      <c r="BJ242" s="16">
        <f t="shared" si="740"/>
        <v>0</v>
      </c>
      <c r="BK242" s="16">
        <f t="shared" ref="BI242:BX243" si="741">BK243</f>
        <v>0</v>
      </c>
      <c r="BL242" s="16">
        <f t="shared" si="741"/>
        <v>0</v>
      </c>
      <c r="BM242" s="16">
        <f t="shared" si="741"/>
        <v>0</v>
      </c>
      <c r="BN242" s="33">
        <f t="shared" si="741"/>
        <v>14</v>
      </c>
      <c r="BO242" s="16">
        <f t="shared" si="741"/>
        <v>14</v>
      </c>
      <c r="BP242" s="16">
        <f t="shared" si="741"/>
        <v>0</v>
      </c>
      <c r="BQ242" s="16">
        <f t="shared" si="741"/>
        <v>0</v>
      </c>
      <c r="BR242" s="16">
        <f t="shared" si="741"/>
        <v>0</v>
      </c>
      <c r="BS242" s="16">
        <f t="shared" si="741"/>
        <v>0</v>
      </c>
      <c r="BT242" s="16">
        <f t="shared" si="741"/>
        <v>0</v>
      </c>
      <c r="BU242" s="33">
        <f t="shared" si="741"/>
        <v>14</v>
      </c>
      <c r="BV242" s="16">
        <f t="shared" si="741"/>
        <v>14</v>
      </c>
      <c r="BW242" s="176">
        <f t="shared" si="741"/>
        <v>0</v>
      </c>
      <c r="BX242" s="176">
        <f t="shared" si="741"/>
        <v>0</v>
      </c>
      <c r="BY242" s="176">
        <f t="shared" ref="BW242:CL243" si="742">BY243</f>
        <v>0</v>
      </c>
      <c r="BZ242" s="176">
        <f t="shared" si="742"/>
        <v>0</v>
      </c>
      <c r="CA242" s="176">
        <f t="shared" si="742"/>
        <v>0</v>
      </c>
      <c r="CB242" s="33">
        <f t="shared" si="742"/>
        <v>14</v>
      </c>
      <c r="CC242" s="16">
        <f t="shared" si="742"/>
        <v>14</v>
      </c>
      <c r="CD242" s="176">
        <f t="shared" si="742"/>
        <v>0</v>
      </c>
      <c r="CE242" s="176">
        <f t="shared" si="742"/>
        <v>0</v>
      </c>
      <c r="CF242" s="176">
        <f t="shared" si="742"/>
        <v>0</v>
      </c>
      <c r="CG242" s="176">
        <f t="shared" si="742"/>
        <v>0</v>
      </c>
      <c r="CH242" s="176">
        <f t="shared" si="742"/>
        <v>0</v>
      </c>
      <c r="CI242" s="33">
        <f t="shared" si="742"/>
        <v>14</v>
      </c>
      <c r="CJ242" s="16">
        <f t="shared" si="742"/>
        <v>14</v>
      </c>
      <c r="CK242" s="176">
        <f t="shared" si="742"/>
        <v>0</v>
      </c>
      <c r="CL242" s="176">
        <f t="shared" si="742"/>
        <v>0</v>
      </c>
      <c r="CM242" s="176">
        <f t="shared" ref="CK242:CX243" si="743">CM243</f>
        <v>0</v>
      </c>
      <c r="CN242" s="176">
        <f t="shared" si="743"/>
        <v>0</v>
      </c>
      <c r="CO242" s="176">
        <f t="shared" si="743"/>
        <v>0</v>
      </c>
      <c r="CP242" s="33">
        <f t="shared" si="743"/>
        <v>14</v>
      </c>
      <c r="CQ242" s="16">
        <f t="shared" si="743"/>
        <v>14</v>
      </c>
      <c r="CR242" s="176">
        <f t="shared" si="743"/>
        <v>0</v>
      </c>
      <c r="CS242" s="176">
        <f t="shared" si="743"/>
        <v>0</v>
      </c>
      <c r="CT242" s="176">
        <f t="shared" si="743"/>
        <v>0</v>
      </c>
      <c r="CU242" s="176">
        <f t="shared" si="743"/>
        <v>0</v>
      </c>
      <c r="CV242" s="176">
        <f t="shared" si="743"/>
        <v>0</v>
      </c>
      <c r="CW242" s="33">
        <f t="shared" si="743"/>
        <v>14</v>
      </c>
      <c r="CX242" s="16">
        <f t="shared" si="743"/>
        <v>14</v>
      </c>
    </row>
    <row r="243" spans="1:102" ht="33" x14ac:dyDescent="0.25">
      <c r="A243" s="11" t="s">
        <v>33</v>
      </c>
      <c r="B243" s="12" t="s">
        <v>13</v>
      </c>
      <c r="C243" s="12" t="s">
        <v>71</v>
      </c>
      <c r="D243" s="14" t="s">
        <v>119</v>
      </c>
      <c r="E243" s="15">
        <v>200</v>
      </c>
      <c r="F243" s="16">
        <f>F244</f>
        <v>0</v>
      </c>
      <c r="G243" s="16">
        <f>G244</f>
        <v>0</v>
      </c>
      <c r="H243" s="16">
        <f t="shared" si="737"/>
        <v>14</v>
      </c>
      <c r="I243" s="16">
        <f t="shared" si="737"/>
        <v>14</v>
      </c>
      <c r="J243" s="16">
        <f t="shared" si="737"/>
        <v>14</v>
      </c>
      <c r="K243" s="16">
        <f t="shared" si="737"/>
        <v>14</v>
      </c>
      <c r="L243" s="16">
        <f t="shared" si="737"/>
        <v>0</v>
      </c>
      <c r="M243" s="16">
        <f t="shared" si="737"/>
        <v>0</v>
      </c>
      <c r="N243" s="16">
        <f t="shared" si="737"/>
        <v>0</v>
      </c>
      <c r="O243" s="16">
        <f t="shared" si="737"/>
        <v>0</v>
      </c>
      <c r="P243" s="16">
        <f t="shared" si="737"/>
        <v>0</v>
      </c>
      <c r="Q243" s="33">
        <f t="shared" si="737"/>
        <v>14</v>
      </c>
      <c r="R243" s="16">
        <f t="shared" si="737"/>
        <v>14</v>
      </c>
      <c r="S243" s="16">
        <f t="shared" si="738"/>
        <v>0</v>
      </c>
      <c r="T243" s="16">
        <f t="shared" si="738"/>
        <v>0</v>
      </c>
      <c r="U243" s="16">
        <f t="shared" si="738"/>
        <v>0</v>
      </c>
      <c r="V243" s="16">
        <f t="shared" si="738"/>
        <v>0</v>
      </c>
      <c r="W243" s="16">
        <f t="shared" si="738"/>
        <v>0</v>
      </c>
      <c r="X243" s="33">
        <f t="shared" si="738"/>
        <v>14</v>
      </c>
      <c r="Y243" s="16">
        <f t="shared" si="738"/>
        <v>14</v>
      </c>
      <c r="Z243" s="16">
        <f t="shared" si="738"/>
        <v>0</v>
      </c>
      <c r="AA243" s="16">
        <f t="shared" si="738"/>
        <v>0</v>
      </c>
      <c r="AB243" s="16">
        <f t="shared" si="738"/>
        <v>0</v>
      </c>
      <c r="AC243" s="16">
        <f t="shared" si="738"/>
        <v>0</v>
      </c>
      <c r="AD243" s="16">
        <f t="shared" si="738"/>
        <v>0</v>
      </c>
      <c r="AE243" s="33">
        <f t="shared" si="738"/>
        <v>14</v>
      </c>
      <c r="AF243" s="16">
        <f t="shared" si="738"/>
        <v>14</v>
      </c>
      <c r="AG243" s="16">
        <f t="shared" si="739"/>
        <v>0</v>
      </c>
      <c r="AH243" s="16">
        <f t="shared" si="739"/>
        <v>0</v>
      </c>
      <c r="AI243" s="16">
        <f t="shared" si="739"/>
        <v>0</v>
      </c>
      <c r="AJ243" s="16">
        <f t="shared" si="739"/>
        <v>0</v>
      </c>
      <c r="AK243" s="16">
        <f t="shared" si="739"/>
        <v>0</v>
      </c>
      <c r="AL243" s="33">
        <f t="shared" si="739"/>
        <v>14</v>
      </c>
      <c r="AM243" s="16">
        <f t="shared" si="739"/>
        <v>14</v>
      </c>
      <c r="AN243" s="16">
        <f t="shared" si="739"/>
        <v>0</v>
      </c>
      <c r="AO243" s="16">
        <f t="shared" si="739"/>
        <v>0</v>
      </c>
      <c r="AP243" s="16">
        <f t="shared" si="739"/>
        <v>0</v>
      </c>
      <c r="AQ243" s="16">
        <f t="shared" si="739"/>
        <v>0</v>
      </c>
      <c r="AR243" s="16">
        <f t="shared" si="739"/>
        <v>0</v>
      </c>
      <c r="AS243" s="33">
        <f t="shared" si="739"/>
        <v>14</v>
      </c>
      <c r="AT243" s="16">
        <f t="shared" si="739"/>
        <v>14</v>
      </c>
      <c r="AU243" s="16">
        <f t="shared" si="740"/>
        <v>0</v>
      </c>
      <c r="AV243" s="16">
        <f t="shared" si="740"/>
        <v>0</v>
      </c>
      <c r="AW243" s="16">
        <f t="shared" si="740"/>
        <v>0</v>
      </c>
      <c r="AX243" s="16">
        <f t="shared" si="740"/>
        <v>0</v>
      </c>
      <c r="AY243" s="16">
        <f t="shared" si="740"/>
        <v>0</v>
      </c>
      <c r="AZ243" s="33">
        <f t="shared" si="740"/>
        <v>14</v>
      </c>
      <c r="BA243" s="16">
        <f t="shared" si="740"/>
        <v>14</v>
      </c>
      <c r="BB243" s="16">
        <f t="shared" si="740"/>
        <v>0</v>
      </c>
      <c r="BC243" s="16">
        <f t="shared" si="740"/>
        <v>0</v>
      </c>
      <c r="BD243" s="16">
        <f t="shared" si="740"/>
        <v>0</v>
      </c>
      <c r="BE243" s="16">
        <f t="shared" si="740"/>
        <v>0</v>
      </c>
      <c r="BF243" s="16">
        <f t="shared" si="740"/>
        <v>0</v>
      </c>
      <c r="BG243" s="33">
        <f t="shared" si="740"/>
        <v>14</v>
      </c>
      <c r="BH243" s="16">
        <f t="shared" si="740"/>
        <v>14</v>
      </c>
      <c r="BI243" s="16">
        <f t="shared" si="741"/>
        <v>0</v>
      </c>
      <c r="BJ243" s="16">
        <f t="shared" si="741"/>
        <v>0</v>
      </c>
      <c r="BK243" s="16">
        <f t="shared" si="741"/>
        <v>0</v>
      </c>
      <c r="BL243" s="16">
        <f t="shared" si="741"/>
        <v>0</v>
      </c>
      <c r="BM243" s="16">
        <f t="shared" si="741"/>
        <v>0</v>
      </c>
      <c r="BN243" s="33">
        <f t="shared" si="741"/>
        <v>14</v>
      </c>
      <c r="BO243" s="16">
        <f t="shared" si="741"/>
        <v>14</v>
      </c>
      <c r="BP243" s="16">
        <f t="shared" si="741"/>
        <v>0</v>
      </c>
      <c r="BQ243" s="16">
        <f t="shared" si="741"/>
        <v>0</v>
      </c>
      <c r="BR243" s="16">
        <f t="shared" si="741"/>
        <v>0</v>
      </c>
      <c r="BS243" s="16">
        <f t="shared" si="741"/>
        <v>0</v>
      </c>
      <c r="BT243" s="16">
        <f t="shared" si="741"/>
        <v>0</v>
      </c>
      <c r="BU243" s="33">
        <f t="shared" si="741"/>
        <v>14</v>
      </c>
      <c r="BV243" s="16">
        <f t="shared" si="741"/>
        <v>14</v>
      </c>
      <c r="BW243" s="176">
        <f t="shared" si="742"/>
        <v>0</v>
      </c>
      <c r="BX243" s="176">
        <f t="shared" si="742"/>
        <v>0</v>
      </c>
      <c r="BY243" s="176">
        <f t="shared" si="742"/>
        <v>0</v>
      </c>
      <c r="BZ243" s="176">
        <f t="shared" si="742"/>
        <v>0</v>
      </c>
      <c r="CA243" s="176">
        <f t="shared" si="742"/>
        <v>0</v>
      </c>
      <c r="CB243" s="33">
        <f t="shared" si="742"/>
        <v>14</v>
      </c>
      <c r="CC243" s="16">
        <f t="shared" si="742"/>
        <v>14</v>
      </c>
      <c r="CD243" s="176">
        <f t="shared" si="742"/>
        <v>0</v>
      </c>
      <c r="CE243" s="176">
        <f t="shared" si="742"/>
        <v>0</v>
      </c>
      <c r="CF243" s="176">
        <f t="shared" si="742"/>
        <v>0</v>
      </c>
      <c r="CG243" s="176">
        <f t="shared" si="742"/>
        <v>0</v>
      </c>
      <c r="CH243" s="176">
        <f t="shared" si="742"/>
        <v>0</v>
      </c>
      <c r="CI243" s="33">
        <f t="shared" si="742"/>
        <v>14</v>
      </c>
      <c r="CJ243" s="16">
        <f t="shared" si="742"/>
        <v>14</v>
      </c>
      <c r="CK243" s="176">
        <f t="shared" si="743"/>
        <v>0</v>
      </c>
      <c r="CL243" s="176">
        <f t="shared" si="743"/>
        <v>0</v>
      </c>
      <c r="CM243" s="176">
        <f t="shared" si="743"/>
        <v>0</v>
      </c>
      <c r="CN243" s="176">
        <f t="shared" si="743"/>
        <v>0</v>
      </c>
      <c r="CO243" s="176">
        <f t="shared" si="743"/>
        <v>0</v>
      </c>
      <c r="CP243" s="33">
        <f t="shared" si="743"/>
        <v>14</v>
      </c>
      <c r="CQ243" s="16">
        <f t="shared" si="743"/>
        <v>14</v>
      </c>
      <c r="CR243" s="176">
        <f t="shared" si="743"/>
        <v>0</v>
      </c>
      <c r="CS243" s="176">
        <f t="shared" si="743"/>
        <v>0</v>
      </c>
      <c r="CT243" s="176">
        <f t="shared" si="743"/>
        <v>0</v>
      </c>
      <c r="CU243" s="176">
        <f t="shared" si="743"/>
        <v>0</v>
      </c>
      <c r="CV243" s="176">
        <f t="shared" si="743"/>
        <v>0</v>
      </c>
      <c r="CW243" s="33">
        <f t="shared" si="743"/>
        <v>14</v>
      </c>
      <c r="CX243" s="16">
        <f t="shared" si="743"/>
        <v>14</v>
      </c>
    </row>
    <row r="244" spans="1:102" ht="33" x14ac:dyDescent="0.25">
      <c r="A244" s="11" t="s">
        <v>34</v>
      </c>
      <c r="B244" s="12" t="s">
        <v>13</v>
      </c>
      <c r="C244" s="12" t="s">
        <v>71</v>
      </c>
      <c r="D244" s="14" t="s">
        <v>119</v>
      </c>
      <c r="E244" s="15">
        <v>240</v>
      </c>
      <c r="F244" s="16"/>
      <c r="G244" s="16"/>
      <c r="H244" s="16">
        <v>14</v>
      </c>
      <c r="I244" s="16">
        <v>14</v>
      </c>
      <c r="J244" s="16">
        <f>F244+H244</f>
        <v>14</v>
      </c>
      <c r="K244" s="16">
        <f>G244+I244</f>
        <v>14</v>
      </c>
      <c r="L244" s="26"/>
      <c r="M244" s="26"/>
      <c r="N244" s="26"/>
      <c r="O244" s="26"/>
      <c r="P244" s="26"/>
      <c r="Q244" s="33">
        <f>J244+L244+M244+N244+O244+P244</f>
        <v>14</v>
      </c>
      <c r="R244" s="16">
        <f>K244+P244</f>
        <v>14</v>
      </c>
      <c r="S244" s="26"/>
      <c r="T244" s="26"/>
      <c r="U244" s="26"/>
      <c r="V244" s="26"/>
      <c r="W244" s="26"/>
      <c r="X244" s="33">
        <f>Q244+S244+T244+U244+V244+W244</f>
        <v>14</v>
      </c>
      <c r="Y244" s="16">
        <f>R244+W244</f>
        <v>14</v>
      </c>
      <c r="Z244" s="26"/>
      <c r="AA244" s="26"/>
      <c r="AB244" s="26"/>
      <c r="AC244" s="26"/>
      <c r="AD244" s="26"/>
      <c r="AE244" s="33">
        <f>X244+Z244+AA244+AB244+AC244+AD244</f>
        <v>14</v>
      </c>
      <c r="AF244" s="16">
        <f>Y244+AD244</f>
        <v>14</v>
      </c>
      <c r="AG244" s="26"/>
      <c r="AH244" s="26"/>
      <c r="AI244" s="26"/>
      <c r="AJ244" s="26"/>
      <c r="AK244" s="26"/>
      <c r="AL244" s="33">
        <f>AE244+AG244+AH244+AI244+AJ244+AK244</f>
        <v>14</v>
      </c>
      <c r="AM244" s="16">
        <f>AF244+AK244</f>
        <v>14</v>
      </c>
      <c r="AN244" s="26"/>
      <c r="AO244" s="26"/>
      <c r="AP244" s="26"/>
      <c r="AQ244" s="26"/>
      <c r="AR244" s="26"/>
      <c r="AS244" s="33">
        <f>AL244+AN244+AO244+AP244+AQ244+AR244</f>
        <v>14</v>
      </c>
      <c r="AT244" s="16">
        <f>AM244+AR244</f>
        <v>14</v>
      </c>
      <c r="AU244" s="26"/>
      <c r="AV244" s="26"/>
      <c r="AW244" s="26"/>
      <c r="AX244" s="26"/>
      <c r="AY244" s="26"/>
      <c r="AZ244" s="33">
        <f>AS244+AU244+AV244+AW244+AX244+AY244</f>
        <v>14</v>
      </c>
      <c r="BA244" s="16">
        <f>AT244+AY244</f>
        <v>14</v>
      </c>
      <c r="BB244" s="26"/>
      <c r="BC244" s="26"/>
      <c r="BD244" s="26"/>
      <c r="BE244" s="26"/>
      <c r="BF244" s="26"/>
      <c r="BG244" s="33">
        <f>AZ244+BB244+BC244+BD244+BE244+BF244</f>
        <v>14</v>
      </c>
      <c r="BH244" s="16">
        <f>BA244+BF244</f>
        <v>14</v>
      </c>
      <c r="BI244" s="26"/>
      <c r="BJ244" s="26"/>
      <c r="BK244" s="26"/>
      <c r="BL244" s="26"/>
      <c r="BM244" s="26"/>
      <c r="BN244" s="33">
        <f>BG244+BI244+BJ244+BK244+BL244+BM244</f>
        <v>14</v>
      </c>
      <c r="BO244" s="16">
        <f>BH244+BM244</f>
        <v>14</v>
      </c>
      <c r="BP244" s="26"/>
      <c r="BQ244" s="26"/>
      <c r="BR244" s="26"/>
      <c r="BS244" s="26"/>
      <c r="BT244" s="26"/>
      <c r="BU244" s="33">
        <f>BN244+BP244+BQ244+BR244+BS244+BT244</f>
        <v>14</v>
      </c>
      <c r="BV244" s="16">
        <f>BO244+BT244</f>
        <v>14</v>
      </c>
      <c r="BW244" s="183"/>
      <c r="BX244" s="183"/>
      <c r="BY244" s="183"/>
      <c r="BZ244" s="183"/>
      <c r="CA244" s="183"/>
      <c r="CB244" s="33">
        <f>BU244+BW244+BX244+BY244+BZ244+CA244</f>
        <v>14</v>
      </c>
      <c r="CC244" s="16">
        <f>BV244+CA244</f>
        <v>14</v>
      </c>
      <c r="CD244" s="183"/>
      <c r="CE244" s="183"/>
      <c r="CF244" s="183"/>
      <c r="CG244" s="183"/>
      <c r="CH244" s="183"/>
      <c r="CI244" s="33">
        <f>CB244+CD244+CE244+CF244+CG244+CH244</f>
        <v>14</v>
      </c>
      <c r="CJ244" s="16">
        <f>CC244+CH244</f>
        <v>14</v>
      </c>
      <c r="CK244" s="183"/>
      <c r="CL244" s="183"/>
      <c r="CM244" s="183"/>
      <c r="CN244" s="183"/>
      <c r="CO244" s="183"/>
      <c r="CP244" s="33">
        <f>CI244+CK244+CL244+CM244+CN244+CO244</f>
        <v>14</v>
      </c>
      <c r="CQ244" s="16">
        <f>CJ244+CO244</f>
        <v>14</v>
      </c>
      <c r="CR244" s="183"/>
      <c r="CS244" s="183"/>
      <c r="CT244" s="183"/>
      <c r="CU244" s="183"/>
      <c r="CV244" s="183"/>
      <c r="CW244" s="33">
        <f>CP244+CR244+CS244+CT244+CU244+CV244</f>
        <v>14</v>
      </c>
      <c r="CX244" s="16">
        <f>CQ244+CV244</f>
        <v>14</v>
      </c>
    </row>
    <row r="245" spans="1:102" ht="16.5" hidden="1" x14ac:dyDescent="0.25">
      <c r="A245" s="11" t="s">
        <v>50</v>
      </c>
      <c r="B245" s="12" t="s">
        <v>13</v>
      </c>
      <c r="C245" s="12" t="s">
        <v>71</v>
      </c>
      <c r="D245" s="14" t="s">
        <v>51</v>
      </c>
      <c r="E245" s="12"/>
      <c r="F245" s="25">
        <f>F246</f>
        <v>0</v>
      </c>
      <c r="G245" s="25">
        <f>G246</f>
        <v>0</v>
      </c>
      <c r="H245" s="25">
        <f t="shared" ref="H245:K246" si="744">H246</f>
        <v>0</v>
      </c>
      <c r="I245" s="25">
        <f t="shared" si="744"/>
        <v>0</v>
      </c>
      <c r="J245" s="25">
        <f t="shared" si="744"/>
        <v>0</v>
      </c>
      <c r="K245" s="25">
        <f t="shared" si="744"/>
        <v>0</v>
      </c>
      <c r="L245" s="26"/>
      <c r="M245" s="26"/>
      <c r="N245" s="26"/>
      <c r="O245" s="26"/>
      <c r="P245" s="26"/>
      <c r="S245" s="26"/>
      <c r="T245" s="26"/>
      <c r="U245" s="26"/>
      <c r="V245" s="26"/>
      <c r="W245" s="26"/>
      <c r="Z245" s="26"/>
      <c r="AA245" s="26"/>
      <c r="AB245" s="26"/>
      <c r="AC245" s="26"/>
      <c r="AD245" s="26"/>
      <c r="AE245" s="28"/>
      <c r="AF245" s="28"/>
      <c r="AG245" s="26"/>
      <c r="AH245" s="26"/>
      <c r="AI245" s="26"/>
      <c r="AJ245" s="26"/>
      <c r="AK245" s="26"/>
      <c r="AL245" s="28"/>
      <c r="AM245" s="28"/>
      <c r="AN245" s="26"/>
      <c r="AO245" s="26"/>
      <c r="AP245" s="26"/>
      <c r="AQ245" s="26"/>
      <c r="AR245" s="26"/>
      <c r="AS245" s="28"/>
      <c r="AT245" s="28"/>
      <c r="AU245" s="26"/>
      <c r="AV245" s="26"/>
      <c r="AW245" s="26"/>
      <c r="AX245" s="26"/>
      <c r="AY245" s="26"/>
      <c r="AZ245" s="28"/>
      <c r="BA245" s="28"/>
      <c r="BB245" s="26"/>
      <c r="BC245" s="26"/>
      <c r="BD245" s="26"/>
      <c r="BE245" s="26"/>
      <c r="BF245" s="26"/>
      <c r="BG245" s="28"/>
      <c r="BH245" s="28"/>
      <c r="BI245" s="26"/>
      <c r="BJ245" s="26"/>
      <c r="BK245" s="26"/>
      <c r="BL245" s="26"/>
      <c r="BM245" s="26"/>
      <c r="BN245" s="28"/>
      <c r="BO245" s="28"/>
      <c r="BP245" s="26"/>
      <c r="BQ245" s="26"/>
      <c r="BR245" s="26"/>
      <c r="BS245" s="26"/>
      <c r="BT245" s="26"/>
      <c r="BU245" s="28"/>
      <c r="BV245" s="28"/>
      <c r="BW245" s="183"/>
      <c r="BX245" s="183"/>
      <c r="BY245" s="183"/>
      <c r="BZ245" s="183"/>
      <c r="CA245" s="183"/>
      <c r="CB245" s="28"/>
      <c r="CC245" s="28"/>
      <c r="CD245" s="183"/>
      <c r="CE245" s="183"/>
      <c r="CF245" s="183"/>
      <c r="CG245" s="183"/>
      <c r="CH245" s="183"/>
      <c r="CI245" s="28"/>
      <c r="CJ245" s="28"/>
      <c r="CK245" s="183"/>
      <c r="CL245" s="183"/>
      <c r="CM245" s="183"/>
      <c r="CN245" s="183"/>
      <c r="CO245" s="183"/>
      <c r="CP245" s="28"/>
      <c r="CQ245" s="28"/>
      <c r="CR245" s="183"/>
      <c r="CS245" s="183"/>
      <c r="CT245" s="183"/>
      <c r="CU245" s="183"/>
      <c r="CV245" s="183"/>
      <c r="CW245" s="28"/>
      <c r="CX245" s="28"/>
    </row>
    <row r="246" spans="1:102" ht="33" hidden="1" x14ac:dyDescent="0.25">
      <c r="A246" s="11" t="s">
        <v>33</v>
      </c>
      <c r="B246" s="12" t="s">
        <v>13</v>
      </c>
      <c r="C246" s="12" t="s">
        <v>71</v>
      </c>
      <c r="D246" s="14" t="s">
        <v>51</v>
      </c>
      <c r="E246" s="15">
        <v>200</v>
      </c>
      <c r="F246" s="25">
        <f>F247</f>
        <v>0</v>
      </c>
      <c r="G246" s="25">
        <f>G247</f>
        <v>0</v>
      </c>
      <c r="H246" s="25">
        <f t="shared" si="744"/>
        <v>0</v>
      </c>
      <c r="I246" s="25">
        <f t="shared" si="744"/>
        <v>0</v>
      </c>
      <c r="J246" s="25">
        <f t="shared" si="744"/>
        <v>0</v>
      </c>
      <c r="K246" s="25">
        <f t="shared" si="744"/>
        <v>0</v>
      </c>
      <c r="L246" s="26"/>
      <c r="M246" s="26"/>
      <c r="N246" s="26"/>
      <c r="O246" s="26"/>
      <c r="P246" s="26"/>
      <c r="S246" s="26"/>
      <c r="T246" s="26"/>
      <c r="U246" s="26"/>
      <c r="V246" s="26"/>
      <c r="W246" s="26"/>
      <c r="Z246" s="26"/>
      <c r="AA246" s="26"/>
      <c r="AB246" s="26"/>
      <c r="AC246" s="26"/>
      <c r="AD246" s="26"/>
      <c r="AE246" s="28"/>
      <c r="AF246" s="28"/>
      <c r="AG246" s="26"/>
      <c r="AH246" s="26"/>
      <c r="AI246" s="26"/>
      <c r="AJ246" s="26"/>
      <c r="AK246" s="26"/>
      <c r="AL246" s="28"/>
      <c r="AM246" s="28"/>
      <c r="AN246" s="26"/>
      <c r="AO246" s="26"/>
      <c r="AP246" s="26"/>
      <c r="AQ246" s="26"/>
      <c r="AR246" s="26"/>
      <c r="AS246" s="28"/>
      <c r="AT246" s="28"/>
      <c r="AU246" s="26"/>
      <c r="AV246" s="26"/>
      <c r="AW246" s="26"/>
      <c r="AX246" s="26"/>
      <c r="AY246" s="26"/>
      <c r="AZ246" s="28"/>
      <c r="BA246" s="28"/>
      <c r="BB246" s="26"/>
      <c r="BC246" s="26"/>
      <c r="BD246" s="26"/>
      <c r="BE246" s="26"/>
      <c r="BF246" s="26"/>
      <c r="BG246" s="28"/>
      <c r="BH246" s="28"/>
      <c r="BI246" s="26"/>
      <c r="BJ246" s="26"/>
      <c r="BK246" s="26"/>
      <c r="BL246" s="26"/>
      <c r="BM246" s="26"/>
      <c r="BN246" s="28"/>
      <c r="BO246" s="28"/>
      <c r="BP246" s="26"/>
      <c r="BQ246" s="26"/>
      <c r="BR246" s="26"/>
      <c r="BS246" s="26"/>
      <c r="BT246" s="26"/>
      <c r="BU246" s="28"/>
      <c r="BV246" s="28"/>
      <c r="BW246" s="183"/>
      <c r="BX246" s="183"/>
      <c r="BY246" s="183"/>
      <c r="BZ246" s="183"/>
      <c r="CA246" s="183"/>
      <c r="CB246" s="28"/>
      <c r="CC246" s="28"/>
      <c r="CD246" s="183"/>
      <c r="CE246" s="183"/>
      <c r="CF246" s="183"/>
      <c r="CG246" s="183"/>
      <c r="CH246" s="183"/>
      <c r="CI246" s="28"/>
      <c r="CJ246" s="28"/>
      <c r="CK246" s="183"/>
      <c r="CL246" s="183"/>
      <c r="CM246" s="183"/>
      <c r="CN246" s="183"/>
      <c r="CO246" s="183"/>
      <c r="CP246" s="28"/>
      <c r="CQ246" s="28"/>
      <c r="CR246" s="183"/>
      <c r="CS246" s="183"/>
      <c r="CT246" s="183"/>
      <c r="CU246" s="183"/>
      <c r="CV246" s="183"/>
      <c r="CW246" s="28"/>
      <c r="CX246" s="28"/>
    </row>
    <row r="247" spans="1:102" ht="33" hidden="1" x14ac:dyDescent="0.25">
      <c r="A247" s="11" t="s">
        <v>34</v>
      </c>
      <c r="B247" s="12" t="s">
        <v>13</v>
      </c>
      <c r="C247" s="12" t="s">
        <v>71</v>
      </c>
      <c r="D247" s="14" t="s">
        <v>51</v>
      </c>
      <c r="E247" s="15">
        <v>240</v>
      </c>
      <c r="F247" s="16"/>
      <c r="G247" s="16"/>
      <c r="H247" s="16"/>
      <c r="I247" s="16"/>
      <c r="J247" s="16">
        <f>F247+H247</f>
        <v>0</v>
      </c>
      <c r="K247" s="16">
        <f>G247+I247</f>
        <v>0</v>
      </c>
      <c r="L247" s="26"/>
      <c r="M247" s="26"/>
      <c r="N247" s="26"/>
      <c r="O247" s="26"/>
      <c r="P247" s="26"/>
      <c r="S247" s="26"/>
      <c r="T247" s="26"/>
      <c r="U247" s="26"/>
      <c r="V247" s="26"/>
      <c r="W247" s="26"/>
      <c r="Z247" s="26"/>
      <c r="AA247" s="26"/>
      <c r="AB247" s="26"/>
      <c r="AC247" s="26"/>
      <c r="AD247" s="26"/>
      <c r="AE247" s="28"/>
      <c r="AF247" s="28"/>
      <c r="AG247" s="26"/>
      <c r="AH247" s="26"/>
      <c r="AI247" s="26"/>
      <c r="AJ247" s="26"/>
      <c r="AK247" s="26"/>
      <c r="AL247" s="28"/>
      <c r="AM247" s="28"/>
      <c r="AN247" s="26"/>
      <c r="AO247" s="26"/>
      <c r="AP247" s="26"/>
      <c r="AQ247" s="26"/>
      <c r="AR247" s="26"/>
      <c r="AS247" s="28"/>
      <c r="AT247" s="28"/>
      <c r="AU247" s="26"/>
      <c r="AV247" s="26"/>
      <c r="AW247" s="26"/>
      <c r="AX247" s="26"/>
      <c r="AY247" s="26"/>
      <c r="AZ247" s="28"/>
      <c r="BA247" s="28"/>
      <c r="BB247" s="26"/>
      <c r="BC247" s="26"/>
      <c r="BD247" s="26"/>
      <c r="BE247" s="26"/>
      <c r="BF247" s="26"/>
      <c r="BG247" s="28"/>
      <c r="BH247" s="28"/>
      <c r="BI247" s="26"/>
      <c r="BJ247" s="26"/>
      <c r="BK247" s="26"/>
      <c r="BL247" s="26"/>
      <c r="BM247" s="26"/>
      <c r="BN247" s="28"/>
      <c r="BO247" s="28"/>
      <c r="BP247" s="26"/>
      <c r="BQ247" s="26"/>
      <c r="BR247" s="26"/>
      <c r="BS247" s="26"/>
      <c r="BT247" s="26"/>
      <c r="BU247" s="28"/>
      <c r="BV247" s="28"/>
      <c r="BW247" s="183"/>
      <c r="BX247" s="183"/>
      <c r="BY247" s="183"/>
      <c r="BZ247" s="183"/>
      <c r="CA247" s="183"/>
      <c r="CB247" s="28"/>
      <c r="CC247" s="28"/>
      <c r="CD247" s="183"/>
      <c r="CE247" s="183"/>
      <c r="CF247" s="183"/>
      <c r="CG247" s="183"/>
      <c r="CH247" s="183"/>
      <c r="CI247" s="28"/>
      <c r="CJ247" s="28"/>
      <c r="CK247" s="183"/>
      <c r="CL247" s="183"/>
      <c r="CM247" s="183"/>
      <c r="CN247" s="183"/>
      <c r="CO247" s="183"/>
      <c r="CP247" s="28"/>
      <c r="CQ247" s="28"/>
      <c r="CR247" s="183"/>
      <c r="CS247" s="183"/>
      <c r="CT247" s="183"/>
      <c r="CU247" s="183"/>
      <c r="CV247" s="183"/>
      <c r="CW247" s="28"/>
      <c r="CX247" s="28"/>
    </row>
    <row r="248" spans="1:102" ht="49.5" x14ac:dyDescent="0.25">
      <c r="A248" s="11" t="s">
        <v>52</v>
      </c>
      <c r="B248" s="12" t="s">
        <v>13</v>
      </c>
      <c r="C248" s="12" t="s">
        <v>71</v>
      </c>
      <c r="D248" s="14" t="s">
        <v>53</v>
      </c>
      <c r="E248" s="12"/>
      <c r="F248" s="16">
        <f t="shared" ref="F248:K248" si="745">F249+F251+F253</f>
        <v>0</v>
      </c>
      <c r="G248" s="16">
        <f t="shared" si="745"/>
        <v>0</v>
      </c>
      <c r="H248" s="16">
        <f t="shared" si="745"/>
        <v>4024</v>
      </c>
      <c r="I248" s="16">
        <f t="shared" si="745"/>
        <v>4024</v>
      </c>
      <c r="J248" s="16">
        <f t="shared" si="745"/>
        <v>4024</v>
      </c>
      <c r="K248" s="16">
        <f t="shared" si="745"/>
        <v>4024</v>
      </c>
      <c r="L248" s="16">
        <f t="shared" ref="L248:R248" si="746">L249+L251+L253</f>
        <v>0</v>
      </c>
      <c r="M248" s="16">
        <f t="shared" si="746"/>
        <v>0</v>
      </c>
      <c r="N248" s="16">
        <f t="shared" si="746"/>
        <v>0</v>
      </c>
      <c r="O248" s="16">
        <f t="shared" si="746"/>
        <v>0</v>
      </c>
      <c r="P248" s="16">
        <f t="shared" si="746"/>
        <v>0</v>
      </c>
      <c r="Q248" s="33">
        <f t="shared" si="746"/>
        <v>4024</v>
      </c>
      <c r="R248" s="16">
        <f t="shared" si="746"/>
        <v>4024</v>
      </c>
      <c r="S248" s="16">
        <f t="shared" ref="S248:Y248" si="747">S249+S251+S253</f>
        <v>0</v>
      </c>
      <c r="T248" s="16">
        <f t="shared" si="747"/>
        <v>0</v>
      </c>
      <c r="U248" s="16">
        <f t="shared" si="747"/>
        <v>0</v>
      </c>
      <c r="V248" s="16">
        <f t="shared" si="747"/>
        <v>0</v>
      </c>
      <c r="W248" s="16">
        <f t="shared" si="747"/>
        <v>0</v>
      </c>
      <c r="X248" s="33">
        <f t="shared" si="747"/>
        <v>4024</v>
      </c>
      <c r="Y248" s="16">
        <f t="shared" si="747"/>
        <v>4024</v>
      </c>
      <c r="Z248" s="16">
        <f t="shared" ref="Z248:AF248" si="748">Z249+Z251+Z253</f>
        <v>0</v>
      </c>
      <c r="AA248" s="16">
        <f t="shared" si="748"/>
        <v>0</v>
      </c>
      <c r="AB248" s="16">
        <f t="shared" si="748"/>
        <v>0</v>
      </c>
      <c r="AC248" s="16">
        <f t="shared" si="748"/>
        <v>0</v>
      </c>
      <c r="AD248" s="16">
        <f t="shared" si="748"/>
        <v>0</v>
      </c>
      <c r="AE248" s="33">
        <f t="shared" si="748"/>
        <v>4024</v>
      </c>
      <c r="AF248" s="16">
        <f t="shared" si="748"/>
        <v>4024</v>
      </c>
      <c r="AG248" s="16">
        <f t="shared" ref="AG248:AM248" si="749">AG249+AG251+AG253</f>
        <v>0</v>
      </c>
      <c r="AH248" s="16">
        <f t="shared" si="749"/>
        <v>0</v>
      </c>
      <c r="AI248" s="16">
        <f t="shared" si="749"/>
        <v>0</v>
      </c>
      <c r="AJ248" s="16">
        <f t="shared" si="749"/>
        <v>0</v>
      </c>
      <c r="AK248" s="16">
        <f t="shared" si="749"/>
        <v>0</v>
      </c>
      <c r="AL248" s="33">
        <f t="shared" si="749"/>
        <v>4024</v>
      </c>
      <c r="AM248" s="16">
        <f t="shared" si="749"/>
        <v>4024</v>
      </c>
      <c r="AN248" s="16">
        <f t="shared" ref="AN248:AT248" si="750">AN249+AN251+AN253</f>
        <v>0</v>
      </c>
      <c r="AO248" s="16">
        <f t="shared" si="750"/>
        <v>0</v>
      </c>
      <c r="AP248" s="16">
        <f t="shared" si="750"/>
        <v>0</v>
      </c>
      <c r="AQ248" s="16">
        <f t="shared" si="750"/>
        <v>0</v>
      </c>
      <c r="AR248" s="16">
        <f t="shared" si="750"/>
        <v>0</v>
      </c>
      <c r="AS248" s="33">
        <f t="shared" si="750"/>
        <v>4024</v>
      </c>
      <c r="AT248" s="16">
        <f t="shared" si="750"/>
        <v>4024</v>
      </c>
      <c r="AU248" s="16">
        <f t="shared" ref="AU248:BA248" si="751">AU249+AU251+AU253</f>
        <v>0</v>
      </c>
      <c r="AV248" s="16">
        <f t="shared" si="751"/>
        <v>0</v>
      </c>
      <c r="AW248" s="16">
        <f t="shared" si="751"/>
        <v>0</v>
      </c>
      <c r="AX248" s="16">
        <f t="shared" si="751"/>
        <v>0</v>
      </c>
      <c r="AY248" s="16">
        <f t="shared" si="751"/>
        <v>0</v>
      </c>
      <c r="AZ248" s="33">
        <f t="shared" si="751"/>
        <v>4024</v>
      </c>
      <c r="BA248" s="16">
        <f t="shared" si="751"/>
        <v>4024</v>
      </c>
      <c r="BB248" s="16">
        <f t="shared" ref="BB248:BH248" si="752">BB249+BB251+BB253</f>
        <v>0</v>
      </c>
      <c r="BC248" s="16">
        <f t="shared" si="752"/>
        <v>0</v>
      </c>
      <c r="BD248" s="16">
        <f t="shared" si="752"/>
        <v>0</v>
      </c>
      <c r="BE248" s="16">
        <f t="shared" si="752"/>
        <v>0</v>
      </c>
      <c r="BF248" s="16">
        <f t="shared" si="752"/>
        <v>0</v>
      </c>
      <c r="BG248" s="33">
        <f t="shared" si="752"/>
        <v>4024</v>
      </c>
      <c r="BH248" s="16">
        <f t="shared" si="752"/>
        <v>4024</v>
      </c>
      <c r="BI248" s="16">
        <f t="shared" ref="BI248:BO248" si="753">BI249+BI251+BI253</f>
        <v>0</v>
      </c>
      <c r="BJ248" s="16">
        <f t="shared" si="753"/>
        <v>0</v>
      </c>
      <c r="BK248" s="16">
        <f t="shared" si="753"/>
        <v>0</v>
      </c>
      <c r="BL248" s="16">
        <f t="shared" si="753"/>
        <v>0</v>
      </c>
      <c r="BM248" s="16">
        <f t="shared" si="753"/>
        <v>0</v>
      </c>
      <c r="BN248" s="33">
        <f t="shared" si="753"/>
        <v>4024</v>
      </c>
      <c r="BO248" s="16">
        <f t="shared" si="753"/>
        <v>4024</v>
      </c>
      <c r="BP248" s="16">
        <f t="shared" ref="BP248:BV248" si="754">BP249+BP251+BP253</f>
        <v>0</v>
      </c>
      <c r="BQ248" s="16">
        <f t="shared" si="754"/>
        <v>0</v>
      </c>
      <c r="BR248" s="16">
        <f t="shared" si="754"/>
        <v>0</v>
      </c>
      <c r="BS248" s="16">
        <f t="shared" si="754"/>
        <v>0</v>
      </c>
      <c r="BT248" s="16">
        <f t="shared" si="754"/>
        <v>0</v>
      </c>
      <c r="BU248" s="33">
        <f t="shared" si="754"/>
        <v>4024</v>
      </c>
      <c r="BV248" s="16">
        <f t="shared" si="754"/>
        <v>4024</v>
      </c>
      <c r="BW248" s="176">
        <f t="shared" ref="BW248:CC248" si="755">BW249+BW251+BW253</f>
        <v>0</v>
      </c>
      <c r="BX248" s="176">
        <f t="shared" si="755"/>
        <v>0</v>
      </c>
      <c r="BY248" s="176">
        <f t="shared" si="755"/>
        <v>0</v>
      </c>
      <c r="BZ248" s="176">
        <f t="shared" si="755"/>
        <v>0</v>
      </c>
      <c r="CA248" s="176">
        <f t="shared" si="755"/>
        <v>0</v>
      </c>
      <c r="CB248" s="33">
        <f t="shared" si="755"/>
        <v>4024</v>
      </c>
      <c r="CC248" s="16">
        <f t="shared" si="755"/>
        <v>4024</v>
      </c>
      <c r="CD248" s="176">
        <f t="shared" ref="CD248:CJ248" si="756">CD249+CD251+CD253</f>
        <v>0</v>
      </c>
      <c r="CE248" s="176">
        <f t="shared" si="756"/>
        <v>0</v>
      </c>
      <c r="CF248" s="176">
        <f t="shared" si="756"/>
        <v>0</v>
      </c>
      <c r="CG248" s="176">
        <f t="shared" si="756"/>
        <v>0</v>
      </c>
      <c r="CH248" s="176">
        <f t="shared" si="756"/>
        <v>0</v>
      </c>
      <c r="CI248" s="33">
        <f t="shared" si="756"/>
        <v>4024</v>
      </c>
      <c r="CJ248" s="16">
        <f t="shared" si="756"/>
        <v>4024</v>
      </c>
      <c r="CK248" s="176">
        <f t="shared" ref="CK248:CQ248" si="757">CK249+CK251+CK253</f>
        <v>0</v>
      </c>
      <c r="CL248" s="176">
        <f t="shared" si="757"/>
        <v>0</v>
      </c>
      <c r="CM248" s="176">
        <f t="shared" si="757"/>
        <v>0</v>
      </c>
      <c r="CN248" s="176">
        <f t="shared" si="757"/>
        <v>0</v>
      </c>
      <c r="CO248" s="176">
        <f t="shared" si="757"/>
        <v>119</v>
      </c>
      <c r="CP248" s="33">
        <f t="shared" si="757"/>
        <v>4143</v>
      </c>
      <c r="CQ248" s="16">
        <f t="shared" si="757"/>
        <v>4143</v>
      </c>
      <c r="CR248" s="176">
        <f t="shared" ref="CR248:CX248" si="758">CR249+CR251+CR253</f>
        <v>0</v>
      </c>
      <c r="CS248" s="176">
        <f t="shared" si="758"/>
        <v>0</v>
      </c>
      <c r="CT248" s="176">
        <f t="shared" si="758"/>
        <v>0</v>
      </c>
      <c r="CU248" s="176">
        <f t="shared" si="758"/>
        <v>0</v>
      </c>
      <c r="CV248" s="176">
        <f t="shared" si="758"/>
        <v>0</v>
      </c>
      <c r="CW248" s="33">
        <f t="shared" si="758"/>
        <v>4143</v>
      </c>
      <c r="CX248" s="16">
        <f t="shared" si="758"/>
        <v>4143</v>
      </c>
    </row>
    <row r="249" spans="1:102" ht="66" x14ac:dyDescent="0.25">
      <c r="A249" s="11" t="s">
        <v>20</v>
      </c>
      <c r="B249" s="12" t="s">
        <v>13</v>
      </c>
      <c r="C249" s="12" t="s">
        <v>71</v>
      </c>
      <c r="D249" s="14" t="s">
        <v>53</v>
      </c>
      <c r="E249" s="15">
        <v>100</v>
      </c>
      <c r="F249" s="16">
        <f t="shared" ref="F249:BQ249" si="759">F250</f>
        <v>0</v>
      </c>
      <c r="G249" s="16">
        <f t="shared" si="759"/>
        <v>0</v>
      </c>
      <c r="H249" s="16">
        <f t="shared" si="759"/>
        <v>2057</v>
      </c>
      <c r="I249" s="16">
        <f t="shared" si="759"/>
        <v>2057</v>
      </c>
      <c r="J249" s="16">
        <f t="shared" si="759"/>
        <v>2057</v>
      </c>
      <c r="K249" s="16">
        <f t="shared" si="759"/>
        <v>2057</v>
      </c>
      <c r="L249" s="16">
        <f t="shared" si="759"/>
        <v>0</v>
      </c>
      <c r="M249" s="16">
        <f t="shared" si="759"/>
        <v>0</v>
      </c>
      <c r="N249" s="16">
        <f t="shared" si="759"/>
        <v>0</v>
      </c>
      <c r="O249" s="16">
        <f t="shared" si="759"/>
        <v>0</v>
      </c>
      <c r="P249" s="16">
        <f t="shared" si="759"/>
        <v>0</v>
      </c>
      <c r="Q249" s="33">
        <f t="shared" si="759"/>
        <v>2057</v>
      </c>
      <c r="R249" s="16">
        <f t="shared" si="759"/>
        <v>2057</v>
      </c>
      <c r="S249" s="16">
        <f t="shared" si="759"/>
        <v>0</v>
      </c>
      <c r="T249" s="16">
        <f t="shared" si="759"/>
        <v>0</v>
      </c>
      <c r="U249" s="16">
        <f t="shared" si="759"/>
        <v>0</v>
      </c>
      <c r="V249" s="16">
        <f t="shared" si="759"/>
        <v>0</v>
      </c>
      <c r="W249" s="16">
        <f t="shared" si="759"/>
        <v>0</v>
      </c>
      <c r="X249" s="33">
        <f t="shared" si="759"/>
        <v>2057</v>
      </c>
      <c r="Y249" s="16">
        <f t="shared" si="759"/>
        <v>2057</v>
      </c>
      <c r="Z249" s="16">
        <f t="shared" si="759"/>
        <v>0</v>
      </c>
      <c r="AA249" s="16">
        <f t="shared" si="759"/>
        <v>0</v>
      </c>
      <c r="AB249" s="16">
        <f t="shared" si="759"/>
        <v>0</v>
      </c>
      <c r="AC249" s="16">
        <f t="shared" si="759"/>
        <v>0</v>
      </c>
      <c r="AD249" s="16">
        <f t="shared" si="759"/>
        <v>0</v>
      </c>
      <c r="AE249" s="33">
        <f t="shared" si="759"/>
        <v>2057</v>
      </c>
      <c r="AF249" s="16">
        <f t="shared" si="759"/>
        <v>2057</v>
      </c>
      <c r="AG249" s="16">
        <f t="shared" si="759"/>
        <v>0</v>
      </c>
      <c r="AH249" s="16">
        <f t="shared" si="759"/>
        <v>0</v>
      </c>
      <c r="AI249" s="16">
        <f t="shared" si="759"/>
        <v>0</v>
      </c>
      <c r="AJ249" s="16">
        <f t="shared" si="759"/>
        <v>0</v>
      </c>
      <c r="AK249" s="16">
        <f t="shared" si="759"/>
        <v>0</v>
      </c>
      <c r="AL249" s="33">
        <f t="shared" si="759"/>
        <v>2057</v>
      </c>
      <c r="AM249" s="16">
        <f t="shared" si="759"/>
        <v>2057</v>
      </c>
      <c r="AN249" s="16">
        <f t="shared" si="759"/>
        <v>0</v>
      </c>
      <c r="AO249" s="16">
        <f t="shared" si="759"/>
        <v>0</v>
      </c>
      <c r="AP249" s="16">
        <f t="shared" si="759"/>
        <v>0</v>
      </c>
      <c r="AQ249" s="16">
        <f t="shared" si="759"/>
        <v>0</v>
      </c>
      <c r="AR249" s="16">
        <f t="shared" si="759"/>
        <v>0</v>
      </c>
      <c r="AS249" s="33">
        <f t="shared" si="759"/>
        <v>2057</v>
      </c>
      <c r="AT249" s="16">
        <f t="shared" si="759"/>
        <v>2057</v>
      </c>
      <c r="AU249" s="16">
        <f t="shared" si="759"/>
        <v>0</v>
      </c>
      <c r="AV249" s="16">
        <f t="shared" si="759"/>
        <v>0</v>
      </c>
      <c r="AW249" s="16">
        <f t="shared" si="759"/>
        <v>0</v>
      </c>
      <c r="AX249" s="16">
        <f t="shared" si="759"/>
        <v>0</v>
      </c>
      <c r="AY249" s="16">
        <f t="shared" si="759"/>
        <v>0</v>
      </c>
      <c r="AZ249" s="33">
        <f t="shared" si="759"/>
        <v>2057</v>
      </c>
      <c r="BA249" s="16">
        <f t="shared" si="759"/>
        <v>2057</v>
      </c>
      <c r="BB249" s="16">
        <f t="shared" si="759"/>
        <v>0</v>
      </c>
      <c r="BC249" s="16">
        <f t="shared" si="759"/>
        <v>0</v>
      </c>
      <c r="BD249" s="16">
        <f t="shared" si="759"/>
        <v>0</v>
      </c>
      <c r="BE249" s="16">
        <f t="shared" si="759"/>
        <v>0</v>
      </c>
      <c r="BF249" s="16">
        <f t="shared" si="759"/>
        <v>0</v>
      </c>
      <c r="BG249" s="33">
        <f t="shared" si="759"/>
        <v>2057</v>
      </c>
      <c r="BH249" s="16">
        <f t="shared" si="759"/>
        <v>2057</v>
      </c>
      <c r="BI249" s="16">
        <f t="shared" si="759"/>
        <v>0</v>
      </c>
      <c r="BJ249" s="16">
        <f t="shared" si="759"/>
        <v>0</v>
      </c>
      <c r="BK249" s="16">
        <f t="shared" si="759"/>
        <v>0</v>
      </c>
      <c r="BL249" s="16">
        <f t="shared" si="759"/>
        <v>0</v>
      </c>
      <c r="BM249" s="16">
        <f t="shared" si="759"/>
        <v>0</v>
      </c>
      <c r="BN249" s="33">
        <f t="shared" si="759"/>
        <v>2057</v>
      </c>
      <c r="BO249" s="16">
        <f t="shared" si="759"/>
        <v>2057</v>
      </c>
      <c r="BP249" s="16">
        <f t="shared" si="759"/>
        <v>0</v>
      </c>
      <c r="BQ249" s="16">
        <f t="shared" si="759"/>
        <v>0</v>
      </c>
      <c r="BR249" s="16">
        <f t="shared" ref="BR249:CX249" si="760">BR250</f>
        <v>0</v>
      </c>
      <c r="BS249" s="16">
        <f t="shared" si="760"/>
        <v>0</v>
      </c>
      <c r="BT249" s="16">
        <f t="shared" si="760"/>
        <v>0</v>
      </c>
      <c r="BU249" s="33">
        <f t="shared" si="760"/>
        <v>2057</v>
      </c>
      <c r="BV249" s="16">
        <f t="shared" si="760"/>
        <v>2057</v>
      </c>
      <c r="BW249" s="176">
        <f t="shared" si="760"/>
        <v>0</v>
      </c>
      <c r="BX249" s="176">
        <f t="shared" si="760"/>
        <v>0</v>
      </c>
      <c r="BY249" s="176">
        <f t="shared" si="760"/>
        <v>0</v>
      </c>
      <c r="BZ249" s="176">
        <f t="shared" si="760"/>
        <v>0</v>
      </c>
      <c r="CA249" s="176">
        <f t="shared" si="760"/>
        <v>0</v>
      </c>
      <c r="CB249" s="33">
        <f t="shared" si="760"/>
        <v>2057</v>
      </c>
      <c r="CC249" s="16">
        <f t="shared" si="760"/>
        <v>2057</v>
      </c>
      <c r="CD249" s="176">
        <f t="shared" si="760"/>
        <v>0</v>
      </c>
      <c r="CE249" s="176">
        <f t="shared" si="760"/>
        <v>0</v>
      </c>
      <c r="CF249" s="176">
        <f t="shared" si="760"/>
        <v>0</v>
      </c>
      <c r="CG249" s="176">
        <f t="shared" si="760"/>
        <v>0</v>
      </c>
      <c r="CH249" s="176">
        <f t="shared" si="760"/>
        <v>0</v>
      </c>
      <c r="CI249" s="33">
        <f t="shared" si="760"/>
        <v>2057</v>
      </c>
      <c r="CJ249" s="16">
        <f t="shared" si="760"/>
        <v>2057</v>
      </c>
      <c r="CK249" s="176">
        <f t="shared" si="760"/>
        <v>0</v>
      </c>
      <c r="CL249" s="176">
        <f t="shared" si="760"/>
        <v>0</v>
      </c>
      <c r="CM249" s="176">
        <f t="shared" si="760"/>
        <v>0</v>
      </c>
      <c r="CN249" s="176">
        <f t="shared" si="760"/>
        <v>0</v>
      </c>
      <c r="CO249" s="176">
        <f t="shared" si="760"/>
        <v>0</v>
      </c>
      <c r="CP249" s="33">
        <f t="shared" si="760"/>
        <v>2057</v>
      </c>
      <c r="CQ249" s="16">
        <f t="shared" si="760"/>
        <v>2057</v>
      </c>
      <c r="CR249" s="176">
        <f t="shared" si="760"/>
        <v>0</v>
      </c>
      <c r="CS249" s="176">
        <f t="shared" si="760"/>
        <v>0</v>
      </c>
      <c r="CT249" s="176">
        <f t="shared" si="760"/>
        <v>0</v>
      </c>
      <c r="CU249" s="176">
        <f t="shared" si="760"/>
        <v>0</v>
      </c>
      <c r="CV249" s="176">
        <f t="shared" si="760"/>
        <v>0</v>
      </c>
      <c r="CW249" s="33">
        <f t="shared" si="760"/>
        <v>2057</v>
      </c>
      <c r="CX249" s="16">
        <f t="shared" si="760"/>
        <v>2057</v>
      </c>
    </row>
    <row r="250" spans="1:102" ht="16.5" x14ac:dyDescent="0.25">
      <c r="A250" s="11" t="s">
        <v>115</v>
      </c>
      <c r="B250" s="12" t="s">
        <v>13</v>
      </c>
      <c r="C250" s="12" t="s">
        <v>71</v>
      </c>
      <c r="D250" s="14" t="s">
        <v>53</v>
      </c>
      <c r="E250" s="15">
        <v>110</v>
      </c>
      <c r="F250" s="16"/>
      <c r="G250" s="16"/>
      <c r="H250" s="16">
        <v>2057</v>
      </c>
      <c r="I250" s="16">
        <v>2057</v>
      </c>
      <c r="J250" s="16">
        <f>F250+H250</f>
        <v>2057</v>
      </c>
      <c r="K250" s="16">
        <f>G250+I250</f>
        <v>2057</v>
      </c>
      <c r="L250" s="26"/>
      <c r="M250" s="26"/>
      <c r="N250" s="26"/>
      <c r="O250" s="26"/>
      <c r="P250" s="26"/>
      <c r="Q250" s="33">
        <f>J250+L250+M250+N250+O250+P250</f>
        <v>2057</v>
      </c>
      <c r="R250" s="16">
        <f>K250+P250</f>
        <v>2057</v>
      </c>
      <c r="S250" s="26"/>
      <c r="T250" s="26"/>
      <c r="U250" s="26"/>
      <c r="V250" s="26"/>
      <c r="W250" s="26"/>
      <c r="X250" s="33">
        <f>Q250+S250+T250+U250+V250+W250</f>
        <v>2057</v>
      </c>
      <c r="Y250" s="16">
        <f>R250+W250</f>
        <v>2057</v>
      </c>
      <c r="Z250" s="26"/>
      <c r="AA250" s="26"/>
      <c r="AB250" s="26"/>
      <c r="AC250" s="26"/>
      <c r="AD250" s="26"/>
      <c r="AE250" s="33">
        <f>X250+Z250+AA250+AB250+AC250+AD250</f>
        <v>2057</v>
      </c>
      <c r="AF250" s="16">
        <f>Y250+AD250</f>
        <v>2057</v>
      </c>
      <c r="AG250" s="26"/>
      <c r="AH250" s="26"/>
      <c r="AI250" s="26"/>
      <c r="AJ250" s="26"/>
      <c r="AK250" s="26"/>
      <c r="AL250" s="33">
        <f>AE250+AG250+AH250+AI250+AJ250+AK250</f>
        <v>2057</v>
      </c>
      <c r="AM250" s="16">
        <f>AF250+AK250</f>
        <v>2057</v>
      </c>
      <c r="AN250" s="26"/>
      <c r="AO250" s="26"/>
      <c r="AP250" s="26"/>
      <c r="AQ250" s="26"/>
      <c r="AR250" s="26"/>
      <c r="AS250" s="33">
        <f>AL250+AN250+AO250+AP250+AQ250+AR250</f>
        <v>2057</v>
      </c>
      <c r="AT250" s="16">
        <f>AM250+AR250</f>
        <v>2057</v>
      </c>
      <c r="AU250" s="26"/>
      <c r="AV250" s="26"/>
      <c r="AW250" s="26"/>
      <c r="AX250" s="26"/>
      <c r="AY250" s="26"/>
      <c r="AZ250" s="33">
        <f>AS250+AU250+AV250+AW250+AX250+AY250</f>
        <v>2057</v>
      </c>
      <c r="BA250" s="16">
        <f>AT250+AY250</f>
        <v>2057</v>
      </c>
      <c r="BB250" s="26"/>
      <c r="BC250" s="26"/>
      <c r="BD250" s="26"/>
      <c r="BE250" s="26"/>
      <c r="BF250" s="26"/>
      <c r="BG250" s="33">
        <f>AZ250+BB250+BC250+BD250+BE250+BF250</f>
        <v>2057</v>
      </c>
      <c r="BH250" s="16">
        <f>BA250+BF250</f>
        <v>2057</v>
      </c>
      <c r="BI250" s="26"/>
      <c r="BJ250" s="26"/>
      <c r="BK250" s="26"/>
      <c r="BL250" s="26"/>
      <c r="BM250" s="26"/>
      <c r="BN250" s="33">
        <f>BG250+BI250+BJ250+BK250+BL250+BM250</f>
        <v>2057</v>
      </c>
      <c r="BO250" s="16">
        <f>BH250+BM250</f>
        <v>2057</v>
      </c>
      <c r="BP250" s="26"/>
      <c r="BQ250" s="26"/>
      <c r="BR250" s="26"/>
      <c r="BS250" s="26"/>
      <c r="BT250" s="26"/>
      <c r="BU250" s="33">
        <f>BN250+BP250+BQ250+BR250+BS250+BT250</f>
        <v>2057</v>
      </c>
      <c r="BV250" s="16">
        <f>BO250+BT250</f>
        <v>2057</v>
      </c>
      <c r="BW250" s="183"/>
      <c r="BX250" s="183"/>
      <c r="BY250" s="183"/>
      <c r="BZ250" s="183"/>
      <c r="CA250" s="183"/>
      <c r="CB250" s="33">
        <f>BU250+BW250+BX250+BY250+BZ250+CA250</f>
        <v>2057</v>
      </c>
      <c r="CC250" s="16">
        <f>BV250+CA250</f>
        <v>2057</v>
      </c>
      <c r="CD250" s="183"/>
      <c r="CE250" s="183"/>
      <c r="CF250" s="183"/>
      <c r="CG250" s="183"/>
      <c r="CH250" s="183"/>
      <c r="CI250" s="33">
        <f>CB250+CD250+CE250+CF250+CG250+CH250</f>
        <v>2057</v>
      </c>
      <c r="CJ250" s="16">
        <f>CC250+CH250</f>
        <v>2057</v>
      </c>
      <c r="CK250" s="183"/>
      <c r="CL250" s="183"/>
      <c r="CM250" s="183"/>
      <c r="CN250" s="183"/>
      <c r="CO250" s="183"/>
      <c r="CP250" s="33">
        <f>CI250+CK250+CL250+CM250+CN250+CO250</f>
        <v>2057</v>
      </c>
      <c r="CQ250" s="16">
        <f>CJ250+CO250</f>
        <v>2057</v>
      </c>
      <c r="CR250" s="183"/>
      <c r="CS250" s="183"/>
      <c r="CT250" s="183"/>
      <c r="CU250" s="183"/>
      <c r="CV250" s="183"/>
      <c r="CW250" s="33">
        <f>CP250+CR250+CS250+CT250+CU250+CV250</f>
        <v>2057</v>
      </c>
      <c r="CX250" s="16">
        <f>CQ250+CV250</f>
        <v>2057</v>
      </c>
    </row>
    <row r="251" spans="1:102" ht="33" x14ac:dyDescent="0.25">
      <c r="A251" s="11" t="s">
        <v>33</v>
      </c>
      <c r="B251" s="12" t="s">
        <v>13</v>
      </c>
      <c r="C251" s="12" t="s">
        <v>71</v>
      </c>
      <c r="D251" s="14" t="s">
        <v>53</v>
      </c>
      <c r="E251" s="15">
        <v>200</v>
      </c>
      <c r="F251" s="16">
        <f t="shared" ref="F251:BQ251" si="761">F252</f>
        <v>0</v>
      </c>
      <c r="G251" s="16">
        <f t="shared" si="761"/>
        <v>0</v>
      </c>
      <c r="H251" s="16">
        <f t="shared" si="761"/>
        <v>1945</v>
      </c>
      <c r="I251" s="16">
        <f t="shared" si="761"/>
        <v>1945</v>
      </c>
      <c r="J251" s="16">
        <f t="shared" si="761"/>
        <v>1945</v>
      </c>
      <c r="K251" s="16">
        <f t="shared" si="761"/>
        <v>1945</v>
      </c>
      <c r="L251" s="16">
        <f t="shared" si="761"/>
        <v>0</v>
      </c>
      <c r="M251" s="16">
        <f t="shared" si="761"/>
        <v>0</v>
      </c>
      <c r="N251" s="16">
        <f t="shared" si="761"/>
        <v>0</v>
      </c>
      <c r="O251" s="16">
        <f t="shared" si="761"/>
        <v>0</v>
      </c>
      <c r="P251" s="16">
        <f t="shared" si="761"/>
        <v>0</v>
      </c>
      <c r="Q251" s="33">
        <f t="shared" si="761"/>
        <v>1945</v>
      </c>
      <c r="R251" s="16">
        <f t="shared" si="761"/>
        <v>1945</v>
      </c>
      <c r="S251" s="16">
        <f t="shared" si="761"/>
        <v>0</v>
      </c>
      <c r="T251" s="16">
        <f t="shared" si="761"/>
        <v>0</v>
      </c>
      <c r="U251" s="16">
        <f t="shared" si="761"/>
        <v>0</v>
      </c>
      <c r="V251" s="16">
        <f t="shared" si="761"/>
        <v>0</v>
      </c>
      <c r="W251" s="16">
        <f t="shared" si="761"/>
        <v>0</v>
      </c>
      <c r="X251" s="33">
        <f t="shared" si="761"/>
        <v>1945</v>
      </c>
      <c r="Y251" s="16">
        <f t="shared" si="761"/>
        <v>1945</v>
      </c>
      <c r="Z251" s="16">
        <f t="shared" si="761"/>
        <v>0</v>
      </c>
      <c r="AA251" s="16">
        <f t="shared" si="761"/>
        <v>0</v>
      </c>
      <c r="AB251" s="16">
        <f t="shared" si="761"/>
        <v>0</v>
      </c>
      <c r="AC251" s="16">
        <f t="shared" si="761"/>
        <v>0</v>
      </c>
      <c r="AD251" s="16">
        <f t="shared" si="761"/>
        <v>0</v>
      </c>
      <c r="AE251" s="33">
        <f t="shared" si="761"/>
        <v>1945</v>
      </c>
      <c r="AF251" s="16">
        <f t="shared" si="761"/>
        <v>1945</v>
      </c>
      <c r="AG251" s="16">
        <f t="shared" si="761"/>
        <v>0</v>
      </c>
      <c r="AH251" s="16">
        <f t="shared" si="761"/>
        <v>0</v>
      </c>
      <c r="AI251" s="16">
        <f t="shared" si="761"/>
        <v>0</v>
      </c>
      <c r="AJ251" s="16">
        <f t="shared" si="761"/>
        <v>0</v>
      </c>
      <c r="AK251" s="16">
        <f t="shared" si="761"/>
        <v>0</v>
      </c>
      <c r="AL251" s="33">
        <f t="shared" si="761"/>
        <v>1945</v>
      </c>
      <c r="AM251" s="16">
        <f t="shared" si="761"/>
        <v>1945</v>
      </c>
      <c r="AN251" s="16">
        <f t="shared" si="761"/>
        <v>0</v>
      </c>
      <c r="AO251" s="16">
        <f t="shared" si="761"/>
        <v>0</v>
      </c>
      <c r="AP251" s="16">
        <f t="shared" si="761"/>
        <v>0</v>
      </c>
      <c r="AQ251" s="16">
        <f t="shared" si="761"/>
        <v>0</v>
      </c>
      <c r="AR251" s="16">
        <f t="shared" si="761"/>
        <v>0</v>
      </c>
      <c r="AS251" s="33">
        <f t="shared" si="761"/>
        <v>1945</v>
      </c>
      <c r="AT251" s="16">
        <f t="shared" si="761"/>
        <v>1945</v>
      </c>
      <c r="AU251" s="16">
        <f t="shared" si="761"/>
        <v>0</v>
      </c>
      <c r="AV251" s="16">
        <f t="shared" si="761"/>
        <v>0</v>
      </c>
      <c r="AW251" s="16">
        <f t="shared" si="761"/>
        <v>0</v>
      </c>
      <c r="AX251" s="16">
        <f t="shared" si="761"/>
        <v>0</v>
      </c>
      <c r="AY251" s="16">
        <f t="shared" si="761"/>
        <v>0</v>
      </c>
      <c r="AZ251" s="33">
        <f t="shared" si="761"/>
        <v>1945</v>
      </c>
      <c r="BA251" s="16">
        <f t="shared" si="761"/>
        <v>1945</v>
      </c>
      <c r="BB251" s="16">
        <f t="shared" si="761"/>
        <v>0</v>
      </c>
      <c r="BC251" s="16">
        <f t="shared" si="761"/>
        <v>0</v>
      </c>
      <c r="BD251" s="16">
        <f t="shared" si="761"/>
        <v>0</v>
      </c>
      <c r="BE251" s="16">
        <f t="shared" si="761"/>
        <v>0</v>
      </c>
      <c r="BF251" s="16">
        <f t="shared" si="761"/>
        <v>0</v>
      </c>
      <c r="BG251" s="33">
        <f t="shared" si="761"/>
        <v>1945</v>
      </c>
      <c r="BH251" s="16">
        <f t="shared" si="761"/>
        <v>1945</v>
      </c>
      <c r="BI251" s="16">
        <f t="shared" si="761"/>
        <v>0</v>
      </c>
      <c r="BJ251" s="16">
        <f t="shared" si="761"/>
        <v>0</v>
      </c>
      <c r="BK251" s="16">
        <f t="shared" si="761"/>
        <v>0</v>
      </c>
      <c r="BL251" s="16">
        <f t="shared" si="761"/>
        <v>0</v>
      </c>
      <c r="BM251" s="16">
        <f t="shared" si="761"/>
        <v>0</v>
      </c>
      <c r="BN251" s="33">
        <f t="shared" si="761"/>
        <v>1945</v>
      </c>
      <c r="BO251" s="16">
        <f t="shared" si="761"/>
        <v>1945</v>
      </c>
      <c r="BP251" s="16">
        <f t="shared" si="761"/>
        <v>0</v>
      </c>
      <c r="BQ251" s="16">
        <f t="shared" si="761"/>
        <v>0</v>
      </c>
      <c r="BR251" s="16">
        <f t="shared" ref="BR251:CX251" si="762">BR252</f>
        <v>0</v>
      </c>
      <c r="BS251" s="16">
        <f t="shared" si="762"/>
        <v>0</v>
      </c>
      <c r="BT251" s="16">
        <f t="shared" si="762"/>
        <v>0</v>
      </c>
      <c r="BU251" s="33">
        <f t="shared" si="762"/>
        <v>1945</v>
      </c>
      <c r="BV251" s="16">
        <f t="shared" si="762"/>
        <v>1945</v>
      </c>
      <c r="BW251" s="176">
        <f t="shared" si="762"/>
        <v>0</v>
      </c>
      <c r="BX251" s="176">
        <f t="shared" si="762"/>
        <v>0</v>
      </c>
      <c r="BY251" s="176">
        <f t="shared" si="762"/>
        <v>0</v>
      </c>
      <c r="BZ251" s="176">
        <f t="shared" si="762"/>
        <v>0</v>
      </c>
      <c r="CA251" s="176">
        <f t="shared" si="762"/>
        <v>0</v>
      </c>
      <c r="CB251" s="33">
        <f t="shared" si="762"/>
        <v>1945</v>
      </c>
      <c r="CC251" s="16">
        <f t="shared" si="762"/>
        <v>1945</v>
      </c>
      <c r="CD251" s="176">
        <f t="shared" si="762"/>
        <v>0</v>
      </c>
      <c r="CE251" s="176">
        <f t="shared" si="762"/>
        <v>0</v>
      </c>
      <c r="CF251" s="176">
        <f t="shared" si="762"/>
        <v>0</v>
      </c>
      <c r="CG251" s="176">
        <f t="shared" si="762"/>
        <v>0</v>
      </c>
      <c r="CH251" s="176">
        <f t="shared" si="762"/>
        <v>0</v>
      </c>
      <c r="CI251" s="33">
        <f t="shared" si="762"/>
        <v>1945</v>
      </c>
      <c r="CJ251" s="16">
        <f t="shared" si="762"/>
        <v>1945</v>
      </c>
      <c r="CK251" s="176">
        <f t="shared" si="762"/>
        <v>0</v>
      </c>
      <c r="CL251" s="176">
        <f t="shared" si="762"/>
        <v>0</v>
      </c>
      <c r="CM251" s="176">
        <f t="shared" si="762"/>
        <v>0</v>
      </c>
      <c r="CN251" s="176">
        <f t="shared" si="762"/>
        <v>0</v>
      </c>
      <c r="CO251" s="176">
        <f t="shared" si="762"/>
        <v>119</v>
      </c>
      <c r="CP251" s="33">
        <f t="shared" si="762"/>
        <v>2064</v>
      </c>
      <c r="CQ251" s="16">
        <f t="shared" si="762"/>
        <v>2064</v>
      </c>
      <c r="CR251" s="176">
        <f t="shared" si="762"/>
        <v>0</v>
      </c>
      <c r="CS251" s="176">
        <f t="shared" si="762"/>
        <v>0</v>
      </c>
      <c r="CT251" s="176">
        <f t="shared" si="762"/>
        <v>0</v>
      </c>
      <c r="CU251" s="176">
        <f t="shared" si="762"/>
        <v>0</v>
      </c>
      <c r="CV251" s="176">
        <f t="shared" si="762"/>
        <v>0</v>
      </c>
      <c r="CW251" s="33">
        <f t="shared" si="762"/>
        <v>2064</v>
      </c>
      <c r="CX251" s="16">
        <f t="shared" si="762"/>
        <v>2064</v>
      </c>
    </row>
    <row r="252" spans="1:102" ht="45" customHeight="1" x14ac:dyDescent="0.25">
      <c r="A252" s="11" t="s">
        <v>34</v>
      </c>
      <c r="B252" s="12" t="s">
        <v>13</v>
      </c>
      <c r="C252" s="12" t="s">
        <v>71</v>
      </c>
      <c r="D252" s="14" t="s">
        <v>53</v>
      </c>
      <c r="E252" s="15">
        <v>240</v>
      </c>
      <c r="F252" s="16"/>
      <c r="G252" s="16"/>
      <c r="H252" s="16">
        <v>1945</v>
      </c>
      <c r="I252" s="16">
        <v>1945</v>
      </c>
      <c r="J252" s="16">
        <f>F252+H252</f>
        <v>1945</v>
      </c>
      <c r="K252" s="16">
        <f>G252+I252</f>
        <v>1945</v>
      </c>
      <c r="L252" s="26"/>
      <c r="M252" s="26"/>
      <c r="N252" s="26"/>
      <c r="O252" s="26"/>
      <c r="P252" s="26"/>
      <c r="Q252" s="33">
        <f>J252+L252+M252+N252+O252+P252</f>
        <v>1945</v>
      </c>
      <c r="R252" s="16">
        <f>K252+P252</f>
        <v>1945</v>
      </c>
      <c r="S252" s="26"/>
      <c r="T252" s="26"/>
      <c r="U252" s="26"/>
      <c r="V252" s="26"/>
      <c r="W252" s="26"/>
      <c r="X252" s="33">
        <f>Q252+S252+T252+U252+V252+W252</f>
        <v>1945</v>
      </c>
      <c r="Y252" s="16">
        <f>R252+W252</f>
        <v>1945</v>
      </c>
      <c r="Z252" s="26"/>
      <c r="AA252" s="26"/>
      <c r="AB252" s="26"/>
      <c r="AC252" s="26"/>
      <c r="AD252" s="26"/>
      <c r="AE252" s="33">
        <f>X252+Z252+AA252+AB252+AC252+AD252</f>
        <v>1945</v>
      </c>
      <c r="AF252" s="16">
        <f>Y252+AD252</f>
        <v>1945</v>
      </c>
      <c r="AG252" s="26"/>
      <c r="AH252" s="26"/>
      <c r="AI252" s="26"/>
      <c r="AJ252" s="26"/>
      <c r="AK252" s="26"/>
      <c r="AL252" s="33">
        <f>AE252+AG252+AH252+AI252+AJ252+AK252</f>
        <v>1945</v>
      </c>
      <c r="AM252" s="16">
        <f>AF252+AK252</f>
        <v>1945</v>
      </c>
      <c r="AN252" s="26"/>
      <c r="AO252" s="26"/>
      <c r="AP252" s="26"/>
      <c r="AQ252" s="26"/>
      <c r="AR252" s="26"/>
      <c r="AS252" s="33">
        <f>AL252+AN252+AO252+AP252+AQ252+AR252</f>
        <v>1945</v>
      </c>
      <c r="AT252" s="16">
        <f>AM252+AR252</f>
        <v>1945</v>
      </c>
      <c r="AU252" s="26"/>
      <c r="AV252" s="26"/>
      <c r="AW252" s="26"/>
      <c r="AX252" s="26"/>
      <c r="AY252" s="26"/>
      <c r="AZ252" s="33">
        <f>AS252+AU252+AV252+AW252+AX252+AY252</f>
        <v>1945</v>
      </c>
      <c r="BA252" s="16">
        <f>AT252+AY252</f>
        <v>1945</v>
      </c>
      <c r="BB252" s="26"/>
      <c r="BC252" s="26"/>
      <c r="BD252" s="26"/>
      <c r="BE252" s="26"/>
      <c r="BF252" s="26"/>
      <c r="BG252" s="33">
        <f>AZ252+BB252+BC252+BD252+BE252+BF252</f>
        <v>1945</v>
      </c>
      <c r="BH252" s="16">
        <f>BA252+BF252</f>
        <v>1945</v>
      </c>
      <c r="BI252" s="26"/>
      <c r="BJ252" s="26"/>
      <c r="BK252" s="26"/>
      <c r="BL252" s="26"/>
      <c r="BM252" s="26"/>
      <c r="BN252" s="33">
        <f>BG252+BI252+BJ252+BK252+BL252+BM252</f>
        <v>1945</v>
      </c>
      <c r="BO252" s="16">
        <f>BH252+BM252</f>
        <v>1945</v>
      </c>
      <c r="BP252" s="26"/>
      <c r="BQ252" s="26"/>
      <c r="BR252" s="26"/>
      <c r="BS252" s="26"/>
      <c r="BT252" s="26"/>
      <c r="BU252" s="33">
        <f>BN252+BP252+BQ252+BR252+BS252+BT252</f>
        <v>1945</v>
      </c>
      <c r="BV252" s="16">
        <f>BO252+BT252</f>
        <v>1945</v>
      </c>
      <c r="BW252" s="183"/>
      <c r="BX252" s="183"/>
      <c r="BY252" s="183"/>
      <c r="BZ252" s="183"/>
      <c r="CA252" s="183"/>
      <c r="CB252" s="33">
        <f>BU252+BW252+BX252+BY252+BZ252+CA252</f>
        <v>1945</v>
      </c>
      <c r="CC252" s="16">
        <f>BV252+CA252</f>
        <v>1945</v>
      </c>
      <c r="CD252" s="183"/>
      <c r="CE252" s="183"/>
      <c r="CF252" s="183"/>
      <c r="CG252" s="183"/>
      <c r="CH252" s="183"/>
      <c r="CI252" s="33">
        <f>CB252+CD252+CE252+CF252+CG252+CH252</f>
        <v>1945</v>
      </c>
      <c r="CJ252" s="16">
        <f>CC252+CH252</f>
        <v>1945</v>
      </c>
      <c r="CK252" s="183"/>
      <c r="CL252" s="183"/>
      <c r="CM252" s="183"/>
      <c r="CN252" s="183"/>
      <c r="CO252" s="183">
        <v>119</v>
      </c>
      <c r="CP252" s="33">
        <f>CI252+CK252+CL252+CM252+CN252+CO252</f>
        <v>2064</v>
      </c>
      <c r="CQ252" s="16">
        <f>CJ252+CO252</f>
        <v>2064</v>
      </c>
      <c r="CR252" s="183"/>
      <c r="CS252" s="183"/>
      <c r="CT252" s="183"/>
      <c r="CU252" s="183"/>
      <c r="CV252" s="183"/>
      <c r="CW252" s="33">
        <f>CP252+CR252+CS252+CT252+CU252+CV252</f>
        <v>2064</v>
      </c>
      <c r="CX252" s="16">
        <f>CQ252+CV252</f>
        <v>2064</v>
      </c>
    </row>
    <row r="253" spans="1:102" ht="16.5" x14ac:dyDescent="0.25">
      <c r="A253" s="11" t="s">
        <v>38</v>
      </c>
      <c r="B253" s="12" t="s">
        <v>13</v>
      </c>
      <c r="C253" s="12" t="s">
        <v>71</v>
      </c>
      <c r="D253" s="14" t="s">
        <v>53</v>
      </c>
      <c r="E253" s="15">
        <v>800</v>
      </c>
      <c r="F253" s="16">
        <f t="shared" ref="F253:BQ253" si="763">F254</f>
        <v>0</v>
      </c>
      <c r="G253" s="16">
        <f t="shared" si="763"/>
        <v>0</v>
      </c>
      <c r="H253" s="16">
        <f t="shared" si="763"/>
        <v>22</v>
      </c>
      <c r="I253" s="16">
        <f t="shared" si="763"/>
        <v>22</v>
      </c>
      <c r="J253" s="16">
        <f t="shared" si="763"/>
        <v>22</v>
      </c>
      <c r="K253" s="16">
        <f t="shared" si="763"/>
        <v>22</v>
      </c>
      <c r="L253" s="16">
        <f t="shared" si="763"/>
        <v>0</v>
      </c>
      <c r="M253" s="16">
        <f t="shared" si="763"/>
        <v>0</v>
      </c>
      <c r="N253" s="16">
        <f t="shared" si="763"/>
        <v>0</v>
      </c>
      <c r="O253" s="16">
        <f t="shared" si="763"/>
        <v>0</v>
      </c>
      <c r="P253" s="16">
        <f t="shared" si="763"/>
        <v>0</v>
      </c>
      <c r="Q253" s="33">
        <f t="shared" si="763"/>
        <v>22</v>
      </c>
      <c r="R253" s="16">
        <f t="shared" si="763"/>
        <v>22</v>
      </c>
      <c r="S253" s="16">
        <f t="shared" si="763"/>
        <v>0</v>
      </c>
      <c r="T253" s="16">
        <f t="shared" si="763"/>
        <v>0</v>
      </c>
      <c r="U253" s="16">
        <f t="shared" si="763"/>
        <v>0</v>
      </c>
      <c r="V253" s="16">
        <f t="shared" si="763"/>
        <v>0</v>
      </c>
      <c r="W253" s="16">
        <f t="shared" si="763"/>
        <v>0</v>
      </c>
      <c r="X253" s="33">
        <f t="shared" si="763"/>
        <v>22</v>
      </c>
      <c r="Y253" s="16">
        <f t="shared" si="763"/>
        <v>22</v>
      </c>
      <c r="Z253" s="16">
        <f t="shared" si="763"/>
        <v>0</v>
      </c>
      <c r="AA253" s="16">
        <f t="shared" si="763"/>
        <v>0</v>
      </c>
      <c r="AB253" s="16">
        <f t="shared" si="763"/>
        <v>0</v>
      </c>
      <c r="AC253" s="16">
        <f t="shared" si="763"/>
        <v>0</v>
      </c>
      <c r="AD253" s="16">
        <f t="shared" si="763"/>
        <v>0</v>
      </c>
      <c r="AE253" s="33">
        <f t="shared" si="763"/>
        <v>22</v>
      </c>
      <c r="AF253" s="16">
        <f t="shared" si="763"/>
        <v>22</v>
      </c>
      <c r="AG253" s="16">
        <f t="shared" si="763"/>
        <v>0</v>
      </c>
      <c r="AH253" s="16">
        <f t="shared" si="763"/>
        <v>0</v>
      </c>
      <c r="AI253" s="16">
        <f t="shared" si="763"/>
        <v>0</v>
      </c>
      <c r="AJ253" s="16">
        <f t="shared" si="763"/>
        <v>0</v>
      </c>
      <c r="AK253" s="16">
        <f t="shared" si="763"/>
        <v>0</v>
      </c>
      <c r="AL253" s="33">
        <f t="shared" si="763"/>
        <v>22</v>
      </c>
      <c r="AM253" s="16">
        <f t="shared" si="763"/>
        <v>22</v>
      </c>
      <c r="AN253" s="16">
        <f t="shared" si="763"/>
        <v>0</v>
      </c>
      <c r="AO253" s="16">
        <f t="shared" si="763"/>
        <v>0</v>
      </c>
      <c r="AP253" s="16">
        <f t="shared" si="763"/>
        <v>0</v>
      </c>
      <c r="AQ253" s="16">
        <f t="shared" si="763"/>
        <v>0</v>
      </c>
      <c r="AR253" s="16">
        <f t="shared" si="763"/>
        <v>0</v>
      </c>
      <c r="AS253" s="33">
        <f t="shared" si="763"/>
        <v>22</v>
      </c>
      <c r="AT253" s="16">
        <f t="shared" si="763"/>
        <v>22</v>
      </c>
      <c r="AU253" s="16">
        <f t="shared" si="763"/>
        <v>0</v>
      </c>
      <c r="AV253" s="16">
        <f t="shared" si="763"/>
        <v>0</v>
      </c>
      <c r="AW253" s="16">
        <f t="shared" si="763"/>
        <v>0</v>
      </c>
      <c r="AX253" s="16">
        <f t="shared" si="763"/>
        <v>0</v>
      </c>
      <c r="AY253" s="16">
        <f t="shared" si="763"/>
        <v>0</v>
      </c>
      <c r="AZ253" s="33">
        <f t="shared" si="763"/>
        <v>22</v>
      </c>
      <c r="BA253" s="16">
        <f t="shared" si="763"/>
        <v>22</v>
      </c>
      <c r="BB253" s="16">
        <f t="shared" si="763"/>
        <v>0</v>
      </c>
      <c r="BC253" s="16">
        <f t="shared" si="763"/>
        <v>0</v>
      </c>
      <c r="BD253" s="16">
        <f t="shared" si="763"/>
        <v>0</v>
      </c>
      <c r="BE253" s="16">
        <f t="shared" si="763"/>
        <v>0</v>
      </c>
      <c r="BF253" s="16">
        <f t="shared" si="763"/>
        <v>0</v>
      </c>
      <c r="BG253" s="33">
        <f t="shared" si="763"/>
        <v>22</v>
      </c>
      <c r="BH253" s="16">
        <f t="shared" si="763"/>
        <v>22</v>
      </c>
      <c r="BI253" s="16">
        <f t="shared" si="763"/>
        <v>0</v>
      </c>
      <c r="BJ253" s="16">
        <f t="shared" si="763"/>
        <v>0</v>
      </c>
      <c r="BK253" s="16">
        <f t="shared" si="763"/>
        <v>0</v>
      </c>
      <c r="BL253" s="16">
        <f t="shared" si="763"/>
        <v>0</v>
      </c>
      <c r="BM253" s="16">
        <f t="shared" si="763"/>
        <v>0</v>
      </c>
      <c r="BN253" s="33">
        <f t="shared" si="763"/>
        <v>22</v>
      </c>
      <c r="BO253" s="16">
        <f t="shared" si="763"/>
        <v>22</v>
      </c>
      <c r="BP253" s="16">
        <f t="shared" si="763"/>
        <v>0</v>
      </c>
      <c r="BQ253" s="16">
        <f t="shared" si="763"/>
        <v>0</v>
      </c>
      <c r="BR253" s="16">
        <f t="shared" ref="BR253:CX253" si="764">BR254</f>
        <v>0</v>
      </c>
      <c r="BS253" s="16">
        <f t="shared" si="764"/>
        <v>0</v>
      </c>
      <c r="BT253" s="16">
        <f t="shared" si="764"/>
        <v>0</v>
      </c>
      <c r="BU253" s="33">
        <f t="shared" si="764"/>
        <v>22</v>
      </c>
      <c r="BV253" s="16">
        <f t="shared" si="764"/>
        <v>22</v>
      </c>
      <c r="BW253" s="176">
        <f t="shared" si="764"/>
        <v>0</v>
      </c>
      <c r="BX253" s="176">
        <f t="shared" si="764"/>
        <v>0</v>
      </c>
      <c r="BY253" s="176">
        <f t="shared" si="764"/>
        <v>0</v>
      </c>
      <c r="BZ253" s="176">
        <f t="shared" si="764"/>
        <v>0</v>
      </c>
      <c r="CA253" s="176">
        <f t="shared" si="764"/>
        <v>0</v>
      </c>
      <c r="CB253" s="33">
        <f t="shared" si="764"/>
        <v>22</v>
      </c>
      <c r="CC253" s="16">
        <f t="shared" si="764"/>
        <v>22</v>
      </c>
      <c r="CD253" s="176">
        <f t="shared" si="764"/>
        <v>0</v>
      </c>
      <c r="CE253" s="176">
        <f t="shared" si="764"/>
        <v>0</v>
      </c>
      <c r="CF253" s="176">
        <f t="shared" si="764"/>
        <v>0</v>
      </c>
      <c r="CG253" s="176">
        <f t="shared" si="764"/>
        <v>0</v>
      </c>
      <c r="CH253" s="176">
        <f t="shared" si="764"/>
        <v>0</v>
      </c>
      <c r="CI253" s="33">
        <f t="shared" si="764"/>
        <v>22</v>
      </c>
      <c r="CJ253" s="16">
        <f t="shared" si="764"/>
        <v>22</v>
      </c>
      <c r="CK253" s="176">
        <f t="shared" si="764"/>
        <v>0</v>
      </c>
      <c r="CL253" s="176">
        <f t="shared" si="764"/>
        <v>0</v>
      </c>
      <c r="CM253" s="176">
        <f t="shared" si="764"/>
        <v>0</v>
      </c>
      <c r="CN253" s="176">
        <f t="shared" si="764"/>
        <v>0</v>
      </c>
      <c r="CO253" s="176">
        <f t="shared" si="764"/>
        <v>0</v>
      </c>
      <c r="CP253" s="33">
        <f t="shared" si="764"/>
        <v>22</v>
      </c>
      <c r="CQ253" s="16">
        <f t="shared" si="764"/>
        <v>22</v>
      </c>
      <c r="CR253" s="176">
        <f t="shared" si="764"/>
        <v>0</v>
      </c>
      <c r="CS253" s="176">
        <f t="shared" si="764"/>
        <v>0</v>
      </c>
      <c r="CT253" s="176">
        <f t="shared" si="764"/>
        <v>0</v>
      </c>
      <c r="CU253" s="176">
        <f t="shared" si="764"/>
        <v>0</v>
      </c>
      <c r="CV253" s="176">
        <f t="shared" si="764"/>
        <v>0</v>
      </c>
      <c r="CW253" s="33">
        <f t="shared" si="764"/>
        <v>22</v>
      </c>
      <c r="CX253" s="16">
        <f t="shared" si="764"/>
        <v>22</v>
      </c>
    </row>
    <row r="254" spans="1:102" ht="16.5" x14ac:dyDescent="0.25">
      <c r="A254" s="11" t="s">
        <v>40</v>
      </c>
      <c r="B254" s="12" t="s">
        <v>13</v>
      </c>
      <c r="C254" s="12" t="s">
        <v>71</v>
      </c>
      <c r="D254" s="14" t="s">
        <v>53</v>
      </c>
      <c r="E254" s="15">
        <v>850</v>
      </c>
      <c r="F254" s="16"/>
      <c r="G254" s="16"/>
      <c r="H254" s="16">
        <v>22</v>
      </c>
      <c r="I254" s="16">
        <v>22</v>
      </c>
      <c r="J254" s="16">
        <f>F254+H254</f>
        <v>22</v>
      </c>
      <c r="K254" s="16">
        <f>G254+I254</f>
        <v>22</v>
      </c>
      <c r="L254" s="26"/>
      <c r="M254" s="26"/>
      <c r="N254" s="26"/>
      <c r="O254" s="26"/>
      <c r="P254" s="26"/>
      <c r="Q254" s="33">
        <f>J254+L254+M254+N254+O254+P254</f>
        <v>22</v>
      </c>
      <c r="R254" s="16">
        <f>K254+P254</f>
        <v>22</v>
      </c>
      <c r="S254" s="26"/>
      <c r="T254" s="26"/>
      <c r="U254" s="26"/>
      <c r="V254" s="26"/>
      <c r="W254" s="26"/>
      <c r="X254" s="33">
        <f>Q254+S254+T254+U254+V254+W254</f>
        <v>22</v>
      </c>
      <c r="Y254" s="16">
        <f>R254+W254</f>
        <v>22</v>
      </c>
      <c r="Z254" s="26"/>
      <c r="AA254" s="26"/>
      <c r="AB254" s="26"/>
      <c r="AC254" s="26"/>
      <c r="AD254" s="26"/>
      <c r="AE254" s="33">
        <f>X254+Z254+AA254+AB254+AC254+AD254</f>
        <v>22</v>
      </c>
      <c r="AF254" s="16">
        <f>Y254+AD254</f>
        <v>22</v>
      </c>
      <c r="AG254" s="26"/>
      <c r="AH254" s="26"/>
      <c r="AI254" s="26"/>
      <c r="AJ254" s="26"/>
      <c r="AK254" s="26"/>
      <c r="AL254" s="33">
        <f>AE254+AG254+AH254+AI254+AJ254+AK254</f>
        <v>22</v>
      </c>
      <c r="AM254" s="16">
        <f>AF254+AK254</f>
        <v>22</v>
      </c>
      <c r="AN254" s="26"/>
      <c r="AO254" s="26"/>
      <c r="AP254" s="26"/>
      <c r="AQ254" s="26"/>
      <c r="AR254" s="26"/>
      <c r="AS254" s="33">
        <f>AL254+AN254+AO254+AP254+AQ254+AR254</f>
        <v>22</v>
      </c>
      <c r="AT254" s="16">
        <f>AM254+AR254</f>
        <v>22</v>
      </c>
      <c r="AU254" s="26"/>
      <c r="AV254" s="26"/>
      <c r="AW254" s="26"/>
      <c r="AX254" s="26"/>
      <c r="AY254" s="26"/>
      <c r="AZ254" s="33">
        <f>AS254+AU254+AV254+AW254+AX254+AY254</f>
        <v>22</v>
      </c>
      <c r="BA254" s="16">
        <f>AT254+AY254</f>
        <v>22</v>
      </c>
      <c r="BB254" s="26"/>
      <c r="BC254" s="26"/>
      <c r="BD254" s="26"/>
      <c r="BE254" s="26"/>
      <c r="BF254" s="26"/>
      <c r="BG254" s="33">
        <f>AZ254+BB254+BC254+BD254+BE254+BF254</f>
        <v>22</v>
      </c>
      <c r="BH254" s="16">
        <f>BA254+BF254</f>
        <v>22</v>
      </c>
      <c r="BI254" s="26"/>
      <c r="BJ254" s="26"/>
      <c r="BK254" s="26"/>
      <c r="BL254" s="26"/>
      <c r="BM254" s="26"/>
      <c r="BN254" s="33">
        <f>BG254+BI254+BJ254+BK254+BL254+BM254</f>
        <v>22</v>
      </c>
      <c r="BO254" s="16">
        <f>BH254+BM254</f>
        <v>22</v>
      </c>
      <c r="BP254" s="26"/>
      <c r="BQ254" s="26"/>
      <c r="BR254" s="26"/>
      <c r="BS254" s="26"/>
      <c r="BT254" s="26"/>
      <c r="BU254" s="33">
        <f>BN254+BP254+BQ254+BR254+BS254+BT254</f>
        <v>22</v>
      </c>
      <c r="BV254" s="16">
        <f>BO254+BT254</f>
        <v>22</v>
      </c>
      <c r="BW254" s="183"/>
      <c r="BX254" s="183"/>
      <c r="BY254" s="183"/>
      <c r="BZ254" s="183"/>
      <c r="CA254" s="183"/>
      <c r="CB254" s="33">
        <f>BU254+BW254+BX254+BY254+BZ254+CA254</f>
        <v>22</v>
      </c>
      <c r="CC254" s="16">
        <f>BV254+CA254</f>
        <v>22</v>
      </c>
      <c r="CD254" s="183"/>
      <c r="CE254" s="183"/>
      <c r="CF254" s="183"/>
      <c r="CG254" s="183"/>
      <c r="CH254" s="183"/>
      <c r="CI254" s="33">
        <f>CB254+CD254+CE254+CF254+CG254+CH254</f>
        <v>22</v>
      </c>
      <c r="CJ254" s="16">
        <f>CC254+CH254</f>
        <v>22</v>
      </c>
      <c r="CK254" s="183"/>
      <c r="CL254" s="183"/>
      <c r="CM254" s="183"/>
      <c r="CN254" s="183"/>
      <c r="CO254" s="183"/>
      <c r="CP254" s="33">
        <f>CI254+CK254+CL254+CM254+CN254+CO254</f>
        <v>22</v>
      </c>
      <c r="CQ254" s="16">
        <f>CJ254+CO254</f>
        <v>22</v>
      </c>
      <c r="CR254" s="183"/>
      <c r="CS254" s="183"/>
      <c r="CT254" s="183"/>
      <c r="CU254" s="183"/>
      <c r="CV254" s="183"/>
      <c r="CW254" s="33">
        <f>CP254+CR254+CS254+CT254+CU254+CV254</f>
        <v>22</v>
      </c>
      <c r="CX254" s="16">
        <f>CQ254+CV254</f>
        <v>22</v>
      </c>
    </row>
    <row r="255" spans="1:102" ht="33" hidden="1" x14ac:dyDescent="0.25">
      <c r="A255" s="11" t="s">
        <v>54</v>
      </c>
      <c r="B255" s="12" t="s">
        <v>13</v>
      </c>
      <c r="C255" s="12" t="s">
        <v>71</v>
      </c>
      <c r="D255" s="14" t="s">
        <v>55</v>
      </c>
      <c r="E255" s="12"/>
      <c r="F255" s="16">
        <f t="shared" ref="F255:K255" si="765">F256+F258+F260</f>
        <v>0</v>
      </c>
      <c r="G255" s="16">
        <f t="shared" si="765"/>
        <v>0</v>
      </c>
      <c r="H255" s="16">
        <f t="shared" si="765"/>
        <v>0</v>
      </c>
      <c r="I255" s="16">
        <f t="shared" si="765"/>
        <v>0</v>
      </c>
      <c r="J255" s="16">
        <f t="shared" si="765"/>
        <v>0</v>
      </c>
      <c r="K255" s="16">
        <f t="shared" si="765"/>
        <v>0</v>
      </c>
      <c r="L255" s="26"/>
      <c r="M255" s="26"/>
      <c r="N255" s="26"/>
      <c r="O255" s="26"/>
      <c r="P255" s="26"/>
      <c r="S255" s="26"/>
      <c r="T255" s="26"/>
      <c r="U255" s="26"/>
      <c r="V255" s="26"/>
      <c r="W255" s="26"/>
      <c r="Z255" s="26"/>
      <c r="AA255" s="26"/>
      <c r="AB255" s="26"/>
      <c r="AC255" s="26"/>
      <c r="AD255" s="26"/>
      <c r="AE255" s="28"/>
      <c r="AF255" s="28"/>
      <c r="AG255" s="26"/>
      <c r="AH255" s="26"/>
      <c r="AI255" s="26"/>
      <c r="AJ255" s="26"/>
      <c r="AK255" s="26"/>
      <c r="AL255" s="28"/>
      <c r="AM255" s="28"/>
      <c r="AN255" s="26"/>
      <c r="AO255" s="26"/>
      <c r="AP255" s="26"/>
      <c r="AQ255" s="26"/>
      <c r="AR255" s="26"/>
      <c r="AS255" s="28"/>
      <c r="AT255" s="28"/>
      <c r="AU255" s="26"/>
      <c r="AV255" s="26"/>
      <c r="AW255" s="26"/>
      <c r="AX255" s="26"/>
      <c r="AY255" s="26"/>
      <c r="AZ255" s="28"/>
      <c r="BA255" s="28"/>
      <c r="BB255" s="26"/>
      <c r="BC255" s="26"/>
      <c r="BD255" s="26"/>
      <c r="BE255" s="26"/>
      <c r="BF255" s="26"/>
      <c r="BG255" s="28"/>
      <c r="BH255" s="28"/>
      <c r="BI255" s="26"/>
      <c r="BJ255" s="26"/>
      <c r="BK255" s="26"/>
      <c r="BL255" s="26"/>
      <c r="BM255" s="26"/>
      <c r="BN255" s="28"/>
      <c r="BO255" s="28"/>
      <c r="BP255" s="26"/>
      <c r="BQ255" s="26"/>
      <c r="BR255" s="26"/>
      <c r="BS255" s="26"/>
      <c r="BT255" s="26"/>
      <c r="BU255" s="28"/>
      <c r="BV255" s="28"/>
      <c r="BW255" s="183"/>
      <c r="BX255" s="183"/>
      <c r="BY255" s="183"/>
      <c r="BZ255" s="183"/>
      <c r="CA255" s="183"/>
      <c r="CB255" s="28"/>
      <c r="CC255" s="28"/>
      <c r="CD255" s="183"/>
      <c r="CE255" s="183"/>
      <c r="CF255" s="183"/>
      <c r="CG255" s="183"/>
      <c r="CH255" s="183"/>
      <c r="CI255" s="28"/>
      <c r="CJ255" s="28"/>
      <c r="CK255" s="183"/>
      <c r="CL255" s="183"/>
      <c r="CM255" s="183"/>
      <c r="CN255" s="183"/>
      <c r="CO255" s="183"/>
      <c r="CP255" s="28"/>
      <c r="CQ255" s="28"/>
      <c r="CR255" s="183"/>
      <c r="CS255" s="183"/>
      <c r="CT255" s="183"/>
      <c r="CU255" s="183"/>
      <c r="CV255" s="183"/>
      <c r="CW255" s="28"/>
      <c r="CX255" s="28"/>
    </row>
    <row r="256" spans="1:102" ht="66" hidden="1" x14ac:dyDescent="0.25">
      <c r="A256" s="11" t="s">
        <v>20</v>
      </c>
      <c r="B256" s="12" t="s">
        <v>13</v>
      </c>
      <c r="C256" s="12" t="s">
        <v>71</v>
      </c>
      <c r="D256" s="14" t="s">
        <v>55</v>
      </c>
      <c r="E256" s="15">
        <v>100</v>
      </c>
      <c r="F256" s="16">
        <f t="shared" ref="F256:K256" si="766">F257</f>
        <v>0</v>
      </c>
      <c r="G256" s="16">
        <f t="shared" si="766"/>
        <v>0</v>
      </c>
      <c r="H256" s="16">
        <f t="shared" si="766"/>
        <v>0</v>
      </c>
      <c r="I256" s="16">
        <f t="shared" si="766"/>
        <v>0</v>
      </c>
      <c r="J256" s="16">
        <f t="shared" si="766"/>
        <v>0</v>
      </c>
      <c r="K256" s="16">
        <f t="shared" si="766"/>
        <v>0</v>
      </c>
      <c r="L256" s="26"/>
      <c r="M256" s="26"/>
      <c r="N256" s="26"/>
      <c r="O256" s="26"/>
      <c r="P256" s="26"/>
      <c r="S256" s="26"/>
      <c r="T256" s="26"/>
      <c r="U256" s="26"/>
      <c r="V256" s="26"/>
      <c r="W256" s="26"/>
      <c r="Z256" s="26"/>
      <c r="AA256" s="26"/>
      <c r="AB256" s="26"/>
      <c r="AC256" s="26"/>
      <c r="AD256" s="26"/>
      <c r="AE256" s="28"/>
      <c r="AF256" s="28"/>
      <c r="AG256" s="26"/>
      <c r="AH256" s="26"/>
      <c r="AI256" s="26"/>
      <c r="AJ256" s="26"/>
      <c r="AK256" s="26"/>
      <c r="AL256" s="28"/>
      <c r="AM256" s="28"/>
      <c r="AN256" s="26"/>
      <c r="AO256" s="26"/>
      <c r="AP256" s="26"/>
      <c r="AQ256" s="26"/>
      <c r="AR256" s="26"/>
      <c r="AS256" s="28"/>
      <c r="AT256" s="28"/>
      <c r="AU256" s="26"/>
      <c r="AV256" s="26"/>
      <c r="AW256" s="26"/>
      <c r="AX256" s="26"/>
      <c r="AY256" s="26"/>
      <c r="AZ256" s="28"/>
      <c r="BA256" s="28"/>
      <c r="BB256" s="26"/>
      <c r="BC256" s="26"/>
      <c r="BD256" s="26"/>
      <c r="BE256" s="26"/>
      <c r="BF256" s="26"/>
      <c r="BG256" s="28"/>
      <c r="BH256" s="28"/>
      <c r="BI256" s="26"/>
      <c r="BJ256" s="26"/>
      <c r="BK256" s="26"/>
      <c r="BL256" s="26"/>
      <c r="BM256" s="26"/>
      <c r="BN256" s="28"/>
      <c r="BO256" s="28"/>
      <c r="BP256" s="26"/>
      <c r="BQ256" s="26"/>
      <c r="BR256" s="26"/>
      <c r="BS256" s="26"/>
      <c r="BT256" s="26"/>
      <c r="BU256" s="28"/>
      <c r="BV256" s="28"/>
      <c r="BW256" s="183"/>
      <c r="BX256" s="183"/>
      <c r="BY256" s="183"/>
      <c r="BZ256" s="183"/>
      <c r="CA256" s="183"/>
      <c r="CB256" s="28"/>
      <c r="CC256" s="28"/>
      <c r="CD256" s="183"/>
      <c r="CE256" s="183"/>
      <c r="CF256" s="183"/>
      <c r="CG256" s="183"/>
      <c r="CH256" s="183"/>
      <c r="CI256" s="28"/>
      <c r="CJ256" s="28"/>
      <c r="CK256" s="183"/>
      <c r="CL256" s="183"/>
      <c r="CM256" s="183"/>
      <c r="CN256" s="183"/>
      <c r="CO256" s="183"/>
      <c r="CP256" s="28"/>
      <c r="CQ256" s="28"/>
      <c r="CR256" s="183"/>
      <c r="CS256" s="183"/>
      <c r="CT256" s="183"/>
      <c r="CU256" s="183"/>
      <c r="CV256" s="183"/>
      <c r="CW256" s="28"/>
      <c r="CX256" s="28"/>
    </row>
    <row r="257" spans="1:102" ht="16.5" hidden="1" x14ac:dyDescent="0.25">
      <c r="A257" s="11" t="s">
        <v>115</v>
      </c>
      <c r="B257" s="12" t="s">
        <v>13</v>
      </c>
      <c r="C257" s="12" t="s">
        <v>71</v>
      </c>
      <c r="D257" s="14" t="s">
        <v>55</v>
      </c>
      <c r="E257" s="15">
        <v>110</v>
      </c>
      <c r="F257" s="16"/>
      <c r="G257" s="16"/>
      <c r="H257" s="16"/>
      <c r="I257" s="16"/>
      <c r="J257" s="16">
        <f>F257+H257</f>
        <v>0</v>
      </c>
      <c r="K257" s="16">
        <f>G257+I257</f>
        <v>0</v>
      </c>
      <c r="L257" s="26"/>
      <c r="M257" s="26"/>
      <c r="N257" s="26"/>
      <c r="O257" s="26"/>
      <c r="P257" s="26"/>
      <c r="S257" s="26"/>
      <c r="T257" s="26"/>
      <c r="U257" s="26"/>
      <c r="V257" s="26"/>
      <c r="W257" s="26"/>
      <c r="Z257" s="26"/>
      <c r="AA257" s="26"/>
      <c r="AB257" s="26"/>
      <c r="AC257" s="26"/>
      <c r="AD257" s="26"/>
      <c r="AE257" s="28"/>
      <c r="AF257" s="28"/>
      <c r="AG257" s="26"/>
      <c r="AH257" s="26"/>
      <c r="AI257" s="26"/>
      <c r="AJ257" s="26"/>
      <c r="AK257" s="26"/>
      <c r="AL257" s="28"/>
      <c r="AM257" s="28"/>
      <c r="AN257" s="26"/>
      <c r="AO257" s="26"/>
      <c r="AP257" s="26"/>
      <c r="AQ257" s="26"/>
      <c r="AR257" s="26"/>
      <c r="AS257" s="28"/>
      <c r="AT257" s="28"/>
      <c r="AU257" s="26"/>
      <c r="AV257" s="26"/>
      <c r="AW257" s="26"/>
      <c r="AX257" s="26"/>
      <c r="AY257" s="26"/>
      <c r="AZ257" s="28"/>
      <c r="BA257" s="28"/>
      <c r="BB257" s="26"/>
      <c r="BC257" s="26"/>
      <c r="BD257" s="26"/>
      <c r="BE257" s="26"/>
      <c r="BF257" s="26"/>
      <c r="BG257" s="28"/>
      <c r="BH257" s="28"/>
      <c r="BI257" s="26"/>
      <c r="BJ257" s="26"/>
      <c r="BK257" s="26"/>
      <c r="BL257" s="26"/>
      <c r="BM257" s="26"/>
      <c r="BN257" s="28"/>
      <c r="BO257" s="28"/>
      <c r="BP257" s="26"/>
      <c r="BQ257" s="26"/>
      <c r="BR257" s="26"/>
      <c r="BS257" s="26"/>
      <c r="BT257" s="26"/>
      <c r="BU257" s="28"/>
      <c r="BV257" s="28"/>
      <c r="BW257" s="183"/>
      <c r="BX257" s="183"/>
      <c r="BY257" s="183"/>
      <c r="BZ257" s="183"/>
      <c r="CA257" s="183"/>
      <c r="CB257" s="28"/>
      <c r="CC257" s="28"/>
      <c r="CD257" s="183"/>
      <c r="CE257" s="183"/>
      <c r="CF257" s="183"/>
      <c r="CG257" s="183"/>
      <c r="CH257" s="183"/>
      <c r="CI257" s="28"/>
      <c r="CJ257" s="28"/>
      <c r="CK257" s="183"/>
      <c r="CL257" s="183"/>
      <c r="CM257" s="183"/>
      <c r="CN257" s="183"/>
      <c r="CO257" s="183"/>
      <c r="CP257" s="28"/>
      <c r="CQ257" s="28"/>
      <c r="CR257" s="183"/>
      <c r="CS257" s="183"/>
      <c r="CT257" s="183"/>
      <c r="CU257" s="183"/>
      <c r="CV257" s="183"/>
      <c r="CW257" s="28"/>
      <c r="CX257" s="28"/>
    </row>
    <row r="258" spans="1:102" ht="33" hidden="1" x14ac:dyDescent="0.25">
      <c r="A258" s="11" t="s">
        <v>33</v>
      </c>
      <c r="B258" s="12" t="s">
        <v>13</v>
      </c>
      <c r="C258" s="12" t="s">
        <v>71</v>
      </c>
      <c r="D258" s="14" t="s">
        <v>55</v>
      </c>
      <c r="E258" s="15">
        <v>200</v>
      </c>
      <c r="F258" s="16">
        <f t="shared" ref="F258:K258" si="767">F259</f>
        <v>0</v>
      </c>
      <c r="G258" s="16">
        <f t="shared" si="767"/>
        <v>0</v>
      </c>
      <c r="H258" s="16">
        <f t="shared" si="767"/>
        <v>0</v>
      </c>
      <c r="I258" s="16">
        <f t="shared" si="767"/>
        <v>0</v>
      </c>
      <c r="J258" s="16">
        <f t="shared" si="767"/>
        <v>0</v>
      </c>
      <c r="K258" s="16">
        <f t="shared" si="767"/>
        <v>0</v>
      </c>
      <c r="L258" s="26"/>
      <c r="M258" s="26"/>
      <c r="N258" s="26"/>
      <c r="O258" s="26"/>
      <c r="P258" s="26"/>
      <c r="S258" s="26"/>
      <c r="T258" s="26"/>
      <c r="U258" s="26"/>
      <c r="V258" s="26"/>
      <c r="W258" s="26"/>
      <c r="Z258" s="26"/>
      <c r="AA258" s="26"/>
      <c r="AB258" s="26"/>
      <c r="AC258" s="26"/>
      <c r="AD258" s="26"/>
      <c r="AE258" s="28"/>
      <c r="AF258" s="28"/>
      <c r="AG258" s="26"/>
      <c r="AH258" s="26"/>
      <c r="AI258" s="26"/>
      <c r="AJ258" s="26"/>
      <c r="AK258" s="26"/>
      <c r="AL258" s="28"/>
      <c r="AM258" s="28"/>
      <c r="AN258" s="26"/>
      <c r="AO258" s="26"/>
      <c r="AP258" s="26"/>
      <c r="AQ258" s="26"/>
      <c r="AR258" s="26"/>
      <c r="AS258" s="28"/>
      <c r="AT258" s="28"/>
      <c r="AU258" s="26"/>
      <c r="AV258" s="26"/>
      <c r="AW258" s="26"/>
      <c r="AX258" s="26"/>
      <c r="AY258" s="26"/>
      <c r="AZ258" s="28"/>
      <c r="BA258" s="28"/>
      <c r="BB258" s="26"/>
      <c r="BC258" s="26"/>
      <c r="BD258" s="26"/>
      <c r="BE258" s="26"/>
      <c r="BF258" s="26"/>
      <c r="BG258" s="28"/>
      <c r="BH258" s="28"/>
      <c r="BI258" s="26"/>
      <c r="BJ258" s="26"/>
      <c r="BK258" s="26"/>
      <c r="BL258" s="26"/>
      <c r="BM258" s="26"/>
      <c r="BN258" s="28"/>
      <c r="BO258" s="28"/>
      <c r="BP258" s="26"/>
      <c r="BQ258" s="26"/>
      <c r="BR258" s="26"/>
      <c r="BS258" s="26"/>
      <c r="BT258" s="26"/>
      <c r="BU258" s="28"/>
      <c r="BV258" s="28"/>
      <c r="BW258" s="183"/>
      <c r="BX258" s="183"/>
      <c r="BY258" s="183"/>
      <c r="BZ258" s="183"/>
      <c r="CA258" s="183"/>
      <c r="CB258" s="28"/>
      <c r="CC258" s="28"/>
      <c r="CD258" s="183"/>
      <c r="CE258" s="183"/>
      <c r="CF258" s="183"/>
      <c r="CG258" s="183"/>
      <c r="CH258" s="183"/>
      <c r="CI258" s="28"/>
      <c r="CJ258" s="28"/>
      <c r="CK258" s="183"/>
      <c r="CL258" s="183"/>
      <c r="CM258" s="183"/>
      <c r="CN258" s="183"/>
      <c r="CO258" s="183"/>
      <c r="CP258" s="28"/>
      <c r="CQ258" s="28"/>
      <c r="CR258" s="183"/>
      <c r="CS258" s="183"/>
      <c r="CT258" s="183"/>
      <c r="CU258" s="183"/>
      <c r="CV258" s="183"/>
      <c r="CW258" s="28"/>
      <c r="CX258" s="28"/>
    </row>
    <row r="259" spans="1:102" ht="33" hidden="1" x14ac:dyDescent="0.25">
      <c r="A259" s="11" t="s">
        <v>34</v>
      </c>
      <c r="B259" s="12" t="s">
        <v>13</v>
      </c>
      <c r="C259" s="12" t="s">
        <v>71</v>
      </c>
      <c r="D259" s="14" t="s">
        <v>55</v>
      </c>
      <c r="E259" s="15">
        <v>240</v>
      </c>
      <c r="F259" s="16"/>
      <c r="G259" s="16"/>
      <c r="H259" s="16"/>
      <c r="I259" s="16"/>
      <c r="J259" s="16">
        <f>F259+H259</f>
        <v>0</v>
      </c>
      <c r="K259" s="16">
        <f>G259+I259</f>
        <v>0</v>
      </c>
      <c r="L259" s="26"/>
      <c r="M259" s="26"/>
      <c r="N259" s="26"/>
      <c r="O259" s="26"/>
      <c r="P259" s="26"/>
      <c r="S259" s="26"/>
      <c r="T259" s="26"/>
      <c r="U259" s="26"/>
      <c r="V259" s="26"/>
      <c r="W259" s="26"/>
      <c r="Z259" s="26"/>
      <c r="AA259" s="26"/>
      <c r="AB259" s="26"/>
      <c r="AC259" s="26"/>
      <c r="AD259" s="26"/>
      <c r="AE259" s="28"/>
      <c r="AF259" s="28"/>
      <c r="AG259" s="26"/>
      <c r="AH259" s="26"/>
      <c r="AI259" s="26"/>
      <c r="AJ259" s="26"/>
      <c r="AK259" s="26"/>
      <c r="AL259" s="28"/>
      <c r="AM259" s="28"/>
      <c r="AN259" s="26"/>
      <c r="AO259" s="26"/>
      <c r="AP259" s="26"/>
      <c r="AQ259" s="26"/>
      <c r="AR259" s="26"/>
      <c r="AS259" s="28"/>
      <c r="AT259" s="28"/>
      <c r="AU259" s="26"/>
      <c r="AV259" s="26"/>
      <c r="AW259" s="26"/>
      <c r="AX259" s="26"/>
      <c r="AY259" s="26"/>
      <c r="AZ259" s="28"/>
      <c r="BA259" s="28"/>
      <c r="BB259" s="26"/>
      <c r="BC259" s="26"/>
      <c r="BD259" s="26"/>
      <c r="BE259" s="26"/>
      <c r="BF259" s="26"/>
      <c r="BG259" s="28"/>
      <c r="BH259" s="28"/>
      <c r="BI259" s="26"/>
      <c r="BJ259" s="26"/>
      <c r="BK259" s="26"/>
      <c r="BL259" s="26"/>
      <c r="BM259" s="26"/>
      <c r="BN259" s="28"/>
      <c r="BO259" s="28"/>
      <c r="BP259" s="26"/>
      <c r="BQ259" s="26"/>
      <c r="BR259" s="26"/>
      <c r="BS259" s="26"/>
      <c r="BT259" s="26"/>
      <c r="BU259" s="28"/>
      <c r="BV259" s="28"/>
      <c r="BW259" s="183"/>
      <c r="BX259" s="183"/>
      <c r="BY259" s="183"/>
      <c r="BZ259" s="183"/>
      <c r="CA259" s="183"/>
      <c r="CB259" s="28"/>
      <c r="CC259" s="28"/>
      <c r="CD259" s="183"/>
      <c r="CE259" s="183"/>
      <c r="CF259" s="183"/>
      <c r="CG259" s="183"/>
      <c r="CH259" s="183"/>
      <c r="CI259" s="28"/>
      <c r="CJ259" s="28"/>
      <c r="CK259" s="183"/>
      <c r="CL259" s="183"/>
      <c r="CM259" s="183"/>
      <c r="CN259" s="183"/>
      <c r="CO259" s="183"/>
      <c r="CP259" s="28"/>
      <c r="CQ259" s="28"/>
      <c r="CR259" s="183"/>
      <c r="CS259" s="183"/>
      <c r="CT259" s="183"/>
      <c r="CU259" s="183"/>
      <c r="CV259" s="183"/>
      <c r="CW259" s="28"/>
      <c r="CX259" s="28"/>
    </row>
    <row r="260" spans="1:102" ht="16.5" hidden="1" x14ac:dyDescent="0.25">
      <c r="A260" s="11" t="s">
        <v>38</v>
      </c>
      <c r="B260" s="12" t="s">
        <v>13</v>
      </c>
      <c r="C260" s="12" t="s">
        <v>71</v>
      </c>
      <c r="D260" s="14" t="s">
        <v>55</v>
      </c>
      <c r="E260" s="15">
        <v>800</v>
      </c>
      <c r="F260" s="16">
        <f t="shared" ref="F260:K260" si="768">F261</f>
        <v>0</v>
      </c>
      <c r="G260" s="16">
        <f t="shared" si="768"/>
        <v>0</v>
      </c>
      <c r="H260" s="16">
        <f t="shared" si="768"/>
        <v>0</v>
      </c>
      <c r="I260" s="16">
        <f t="shared" si="768"/>
        <v>0</v>
      </c>
      <c r="J260" s="16">
        <f t="shared" si="768"/>
        <v>0</v>
      </c>
      <c r="K260" s="16">
        <f t="shared" si="768"/>
        <v>0</v>
      </c>
      <c r="L260" s="26"/>
      <c r="M260" s="26"/>
      <c r="N260" s="26"/>
      <c r="O260" s="26"/>
      <c r="P260" s="26"/>
      <c r="S260" s="26"/>
      <c r="T260" s="26"/>
      <c r="U260" s="26"/>
      <c r="V260" s="26"/>
      <c r="W260" s="26"/>
      <c r="Z260" s="26"/>
      <c r="AA260" s="26"/>
      <c r="AB260" s="26"/>
      <c r="AC260" s="26"/>
      <c r="AD260" s="26"/>
      <c r="AE260" s="28"/>
      <c r="AF260" s="28"/>
      <c r="AG260" s="26"/>
      <c r="AH260" s="26"/>
      <c r="AI260" s="26"/>
      <c r="AJ260" s="26"/>
      <c r="AK260" s="26"/>
      <c r="AL260" s="28"/>
      <c r="AM260" s="28"/>
      <c r="AN260" s="26"/>
      <c r="AO260" s="26"/>
      <c r="AP260" s="26"/>
      <c r="AQ260" s="26"/>
      <c r="AR260" s="26"/>
      <c r="AS260" s="28"/>
      <c r="AT260" s="28"/>
      <c r="AU260" s="26"/>
      <c r="AV260" s="26"/>
      <c r="AW260" s="26"/>
      <c r="AX260" s="26"/>
      <c r="AY260" s="26"/>
      <c r="AZ260" s="28"/>
      <c r="BA260" s="28"/>
      <c r="BB260" s="26"/>
      <c r="BC260" s="26"/>
      <c r="BD260" s="26"/>
      <c r="BE260" s="26"/>
      <c r="BF260" s="26"/>
      <c r="BG260" s="28"/>
      <c r="BH260" s="28"/>
      <c r="BI260" s="26"/>
      <c r="BJ260" s="26"/>
      <c r="BK260" s="26"/>
      <c r="BL260" s="26"/>
      <c r="BM260" s="26"/>
      <c r="BN260" s="28"/>
      <c r="BO260" s="28"/>
      <c r="BP260" s="26"/>
      <c r="BQ260" s="26"/>
      <c r="BR260" s="26"/>
      <c r="BS260" s="26"/>
      <c r="BT260" s="26"/>
      <c r="BU260" s="28"/>
      <c r="BV260" s="28"/>
      <c r="BW260" s="183"/>
      <c r="BX260" s="183"/>
      <c r="BY260" s="183"/>
      <c r="BZ260" s="183"/>
      <c r="CA260" s="183"/>
      <c r="CB260" s="28"/>
      <c r="CC260" s="28"/>
      <c r="CD260" s="183"/>
      <c r="CE260" s="183"/>
      <c r="CF260" s="183"/>
      <c r="CG260" s="183"/>
      <c r="CH260" s="183"/>
      <c r="CI260" s="28"/>
      <c r="CJ260" s="28"/>
      <c r="CK260" s="183"/>
      <c r="CL260" s="183"/>
      <c r="CM260" s="183"/>
      <c r="CN260" s="183"/>
      <c r="CO260" s="183"/>
      <c r="CP260" s="28"/>
      <c r="CQ260" s="28"/>
      <c r="CR260" s="183"/>
      <c r="CS260" s="183"/>
      <c r="CT260" s="183"/>
      <c r="CU260" s="183"/>
      <c r="CV260" s="183"/>
      <c r="CW260" s="28"/>
      <c r="CX260" s="28"/>
    </row>
    <row r="261" spans="1:102" ht="16.5" hidden="1" x14ac:dyDescent="0.25">
      <c r="A261" s="11" t="s">
        <v>40</v>
      </c>
      <c r="B261" s="12" t="s">
        <v>13</v>
      </c>
      <c r="C261" s="12" t="s">
        <v>71</v>
      </c>
      <c r="D261" s="14" t="s">
        <v>55</v>
      </c>
      <c r="E261" s="15">
        <v>850</v>
      </c>
      <c r="F261" s="16"/>
      <c r="G261" s="16"/>
      <c r="H261" s="16"/>
      <c r="I261" s="16"/>
      <c r="J261" s="16">
        <f>F261+H261</f>
        <v>0</v>
      </c>
      <c r="K261" s="16">
        <f>G261+I261</f>
        <v>0</v>
      </c>
      <c r="L261" s="26"/>
      <c r="M261" s="26"/>
      <c r="N261" s="26"/>
      <c r="O261" s="26"/>
      <c r="P261" s="26"/>
      <c r="S261" s="26"/>
      <c r="T261" s="26"/>
      <c r="U261" s="26"/>
      <c r="V261" s="26"/>
      <c r="W261" s="26"/>
      <c r="Z261" s="26"/>
      <c r="AA261" s="26"/>
      <c r="AB261" s="26"/>
      <c r="AC261" s="26"/>
      <c r="AD261" s="26"/>
      <c r="AE261" s="28"/>
      <c r="AF261" s="28"/>
      <c r="AG261" s="26"/>
      <c r="AH261" s="26"/>
      <c r="AI261" s="26"/>
      <c r="AJ261" s="26"/>
      <c r="AK261" s="26"/>
      <c r="AL261" s="28"/>
      <c r="AM261" s="28"/>
      <c r="AN261" s="26"/>
      <c r="AO261" s="26"/>
      <c r="AP261" s="26"/>
      <c r="AQ261" s="26"/>
      <c r="AR261" s="26"/>
      <c r="AS261" s="28"/>
      <c r="AT261" s="28"/>
      <c r="AU261" s="26"/>
      <c r="AV261" s="26"/>
      <c r="AW261" s="26"/>
      <c r="AX261" s="26"/>
      <c r="AY261" s="26"/>
      <c r="AZ261" s="28"/>
      <c r="BA261" s="28"/>
      <c r="BB261" s="26"/>
      <c r="BC261" s="26"/>
      <c r="BD261" s="26"/>
      <c r="BE261" s="26"/>
      <c r="BF261" s="26"/>
      <c r="BG261" s="28"/>
      <c r="BH261" s="28"/>
      <c r="BI261" s="26"/>
      <c r="BJ261" s="26"/>
      <c r="BK261" s="26"/>
      <c r="BL261" s="26"/>
      <c r="BM261" s="26"/>
      <c r="BN261" s="28"/>
      <c r="BO261" s="28"/>
      <c r="BP261" s="26"/>
      <c r="BQ261" s="26"/>
      <c r="BR261" s="26"/>
      <c r="BS261" s="26"/>
      <c r="BT261" s="26"/>
      <c r="BU261" s="28"/>
      <c r="BV261" s="28"/>
      <c r="BW261" s="183"/>
      <c r="BX261" s="183"/>
      <c r="BY261" s="183"/>
      <c r="BZ261" s="183"/>
      <c r="CA261" s="183"/>
      <c r="CB261" s="28"/>
      <c r="CC261" s="28"/>
      <c r="CD261" s="183"/>
      <c r="CE261" s="183"/>
      <c r="CF261" s="183"/>
      <c r="CG261" s="183"/>
      <c r="CH261" s="183"/>
      <c r="CI261" s="28"/>
      <c r="CJ261" s="28"/>
      <c r="CK261" s="183"/>
      <c r="CL261" s="183"/>
      <c r="CM261" s="183"/>
      <c r="CN261" s="183"/>
      <c r="CO261" s="183"/>
      <c r="CP261" s="28"/>
      <c r="CQ261" s="28"/>
      <c r="CR261" s="183"/>
      <c r="CS261" s="183"/>
      <c r="CT261" s="183"/>
      <c r="CU261" s="183"/>
      <c r="CV261" s="183"/>
      <c r="CW261" s="28"/>
      <c r="CX261" s="28"/>
    </row>
    <row r="262" spans="1:102" ht="16.5" x14ac:dyDescent="0.25">
      <c r="A262" s="11" t="s">
        <v>56</v>
      </c>
      <c r="B262" s="12" t="s">
        <v>13</v>
      </c>
      <c r="C262" s="12" t="s">
        <v>71</v>
      </c>
      <c r="D262" s="14" t="s">
        <v>57</v>
      </c>
      <c r="E262" s="12"/>
      <c r="F262" s="16">
        <f t="shared" ref="F262:K262" si="769">F263+F265</f>
        <v>0</v>
      </c>
      <c r="G262" s="16">
        <f t="shared" si="769"/>
        <v>0</v>
      </c>
      <c r="H262" s="16">
        <f t="shared" si="769"/>
        <v>22</v>
      </c>
      <c r="I262" s="16">
        <f t="shared" si="769"/>
        <v>22</v>
      </c>
      <c r="J262" s="16">
        <f t="shared" si="769"/>
        <v>22</v>
      </c>
      <c r="K262" s="16">
        <f t="shared" si="769"/>
        <v>22</v>
      </c>
      <c r="L262" s="16">
        <f t="shared" ref="L262:R262" si="770">L263+L265</f>
        <v>0</v>
      </c>
      <c r="M262" s="16">
        <f t="shared" si="770"/>
        <v>0</v>
      </c>
      <c r="N262" s="16">
        <f t="shared" si="770"/>
        <v>0</v>
      </c>
      <c r="O262" s="16">
        <f t="shared" si="770"/>
        <v>0</v>
      </c>
      <c r="P262" s="16">
        <f t="shared" si="770"/>
        <v>0</v>
      </c>
      <c r="Q262" s="33">
        <f t="shared" si="770"/>
        <v>22</v>
      </c>
      <c r="R262" s="16">
        <f t="shared" si="770"/>
        <v>22</v>
      </c>
      <c r="S262" s="16">
        <f t="shared" ref="S262:Y262" si="771">S263+S265</f>
        <v>0</v>
      </c>
      <c r="T262" s="16">
        <f t="shared" si="771"/>
        <v>0</v>
      </c>
      <c r="U262" s="16">
        <f t="shared" si="771"/>
        <v>0</v>
      </c>
      <c r="V262" s="16">
        <f t="shared" si="771"/>
        <v>0</v>
      </c>
      <c r="W262" s="16">
        <f t="shared" si="771"/>
        <v>0</v>
      </c>
      <c r="X262" s="33">
        <f t="shared" si="771"/>
        <v>22</v>
      </c>
      <c r="Y262" s="16">
        <f t="shared" si="771"/>
        <v>22</v>
      </c>
      <c r="Z262" s="16">
        <f t="shared" ref="Z262:AF262" si="772">Z263+Z265</f>
        <v>0</v>
      </c>
      <c r="AA262" s="16">
        <f t="shared" si="772"/>
        <v>0</v>
      </c>
      <c r="AB262" s="16">
        <f t="shared" si="772"/>
        <v>0</v>
      </c>
      <c r="AC262" s="16">
        <f t="shared" si="772"/>
        <v>0</v>
      </c>
      <c r="AD262" s="16">
        <f t="shared" si="772"/>
        <v>0</v>
      </c>
      <c r="AE262" s="33">
        <f t="shared" si="772"/>
        <v>22</v>
      </c>
      <c r="AF262" s="16">
        <f t="shared" si="772"/>
        <v>22</v>
      </c>
      <c r="AG262" s="16">
        <f t="shared" ref="AG262:AM262" si="773">AG263+AG265</f>
        <v>0</v>
      </c>
      <c r="AH262" s="16">
        <f t="shared" si="773"/>
        <v>0</v>
      </c>
      <c r="AI262" s="16">
        <f t="shared" si="773"/>
        <v>0</v>
      </c>
      <c r="AJ262" s="16">
        <f t="shared" si="773"/>
        <v>0</v>
      </c>
      <c r="AK262" s="16">
        <f t="shared" si="773"/>
        <v>0</v>
      </c>
      <c r="AL262" s="33">
        <f t="shared" si="773"/>
        <v>22</v>
      </c>
      <c r="AM262" s="16">
        <f t="shared" si="773"/>
        <v>22</v>
      </c>
      <c r="AN262" s="16">
        <f t="shared" ref="AN262:AT262" si="774">AN263+AN265</f>
        <v>0</v>
      </c>
      <c r="AO262" s="16">
        <f t="shared" si="774"/>
        <v>0</v>
      </c>
      <c r="AP262" s="16">
        <f t="shared" si="774"/>
        <v>0</v>
      </c>
      <c r="AQ262" s="16">
        <f t="shared" si="774"/>
        <v>0</v>
      </c>
      <c r="AR262" s="16">
        <f t="shared" si="774"/>
        <v>0</v>
      </c>
      <c r="AS262" s="33">
        <f t="shared" si="774"/>
        <v>22</v>
      </c>
      <c r="AT262" s="16">
        <f t="shared" si="774"/>
        <v>22</v>
      </c>
      <c r="AU262" s="16">
        <f t="shared" ref="AU262:BA262" si="775">AU263+AU265</f>
        <v>0</v>
      </c>
      <c r="AV262" s="16">
        <f t="shared" si="775"/>
        <v>0</v>
      </c>
      <c r="AW262" s="16">
        <f t="shared" si="775"/>
        <v>0</v>
      </c>
      <c r="AX262" s="16">
        <f t="shared" si="775"/>
        <v>0</v>
      </c>
      <c r="AY262" s="16">
        <f t="shared" si="775"/>
        <v>0</v>
      </c>
      <c r="AZ262" s="33">
        <f t="shared" si="775"/>
        <v>22</v>
      </c>
      <c r="BA262" s="16">
        <f t="shared" si="775"/>
        <v>22</v>
      </c>
      <c r="BB262" s="16">
        <f t="shared" ref="BB262:BH262" si="776">BB263+BB265</f>
        <v>0</v>
      </c>
      <c r="BC262" s="16">
        <f t="shared" si="776"/>
        <v>0</v>
      </c>
      <c r="BD262" s="16">
        <f t="shared" si="776"/>
        <v>0</v>
      </c>
      <c r="BE262" s="16">
        <f t="shared" si="776"/>
        <v>0</v>
      </c>
      <c r="BF262" s="16">
        <f t="shared" si="776"/>
        <v>0</v>
      </c>
      <c r="BG262" s="33">
        <f t="shared" si="776"/>
        <v>22</v>
      </c>
      <c r="BH262" s="16">
        <f t="shared" si="776"/>
        <v>22</v>
      </c>
      <c r="BI262" s="16">
        <f t="shared" ref="BI262:BO262" si="777">BI263+BI265</f>
        <v>0</v>
      </c>
      <c r="BJ262" s="16">
        <f t="shared" si="777"/>
        <v>0</v>
      </c>
      <c r="BK262" s="16">
        <f t="shared" si="777"/>
        <v>0</v>
      </c>
      <c r="BL262" s="16">
        <f t="shared" si="777"/>
        <v>0</v>
      </c>
      <c r="BM262" s="16">
        <f t="shared" si="777"/>
        <v>0</v>
      </c>
      <c r="BN262" s="33">
        <f t="shared" si="777"/>
        <v>22</v>
      </c>
      <c r="BO262" s="16">
        <f t="shared" si="777"/>
        <v>22</v>
      </c>
      <c r="BP262" s="16">
        <f t="shared" ref="BP262:BV262" si="778">BP263+BP265</f>
        <v>0</v>
      </c>
      <c r="BQ262" s="16">
        <f t="shared" si="778"/>
        <v>0</v>
      </c>
      <c r="BR262" s="16">
        <f t="shared" si="778"/>
        <v>0</v>
      </c>
      <c r="BS262" s="16">
        <f t="shared" si="778"/>
        <v>0</v>
      </c>
      <c r="BT262" s="16">
        <f t="shared" si="778"/>
        <v>0</v>
      </c>
      <c r="BU262" s="33">
        <f t="shared" si="778"/>
        <v>22</v>
      </c>
      <c r="BV262" s="16">
        <f t="shared" si="778"/>
        <v>22</v>
      </c>
      <c r="BW262" s="176">
        <f t="shared" ref="BW262:CC262" si="779">BW263+BW265</f>
        <v>0</v>
      </c>
      <c r="BX262" s="176">
        <f t="shared" si="779"/>
        <v>0</v>
      </c>
      <c r="BY262" s="176">
        <f t="shared" si="779"/>
        <v>0</v>
      </c>
      <c r="BZ262" s="176">
        <f t="shared" si="779"/>
        <v>0</v>
      </c>
      <c r="CA262" s="176">
        <f t="shared" si="779"/>
        <v>0</v>
      </c>
      <c r="CB262" s="33">
        <f t="shared" si="779"/>
        <v>22</v>
      </c>
      <c r="CC262" s="16">
        <f t="shared" si="779"/>
        <v>22</v>
      </c>
      <c r="CD262" s="176">
        <f t="shared" ref="CD262:CJ262" si="780">CD263+CD265</f>
        <v>0</v>
      </c>
      <c r="CE262" s="176">
        <f t="shared" si="780"/>
        <v>0</v>
      </c>
      <c r="CF262" s="176">
        <f t="shared" si="780"/>
        <v>0</v>
      </c>
      <c r="CG262" s="176">
        <f t="shared" si="780"/>
        <v>0</v>
      </c>
      <c r="CH262" s="176">
        <f t="shared" si="780"/>
        <v>0</v>
      </c>
      <c r="CI262" s="33">
        <f t="shared" si="780"/>
        <v>22</v>
      </c>
      <c r="CJ262" s="16">
        <f t="shared" si="780"/>
        <v>22</v>
      </c>
      <c r="CK262" s="176">
        <f t="shared" ref="CK262:CQ262" si="781">CK263+CK265</f>
        <v>0</v>
      </c>
      <c r="CL262" s="176">
        <f t="shared" si="781"/>
        <v>0</v>
      </c>
      <c r="CM262" s="176">
        <f t="shared" si="781"/>
        <v>0</v>
      </c>
      <c r="CN262" s="176">
        <f t="shared" si="781"/>
        <v>0</v>
      </c>
      <c r="CO262" s="176">
        <f t="shared" si="781"/>
        <v>0</v>
      </c>
      <c r="CP262" s="33">
        <f t="shared" si="781"/>
        <v>22</v>
      </c>
      <c r="CQ262" s="16">
        <f t="shared" si="781"/>
        <v>22</v>
      </c>
      <c r="CR262" s="176">
        <f t="shared" ref="CR262:CX262" si="782">CR263+CR265</f>
        <v>0</v>
      </c>
      <c r="CS262" s="176">
        <f t="shared" si="782"/>
        <v>0</v>
      </c>
      <c r="CT262" s="176">
        <f t="shared" si="782"/>
        <v>0</v>
      </c>
      <c r="CU262" s="176">
        <f t="shared" si="782"/>
        <v>0</v>
      </c>
      <c r="CV262" s="176">
        <f t="shared" si="782"/>
        <v>0</v>
      </c>
      <c r="CW262" s="33">
        <f t="shared" si="782"/>
        <v>22</v>
      </c>
      <c r="CX262" s="16">
        <f t="shared" si="782"/>
        <v>22</v>
      </c>
    </row>
    <row r="263" spans="1:102" ht="33" x14ac:dyDescent="0.25">
      <c r="A263" s="11" t="s">
        <v>33</v>
      </c>
      <c r="B263" s="12" t="s">
        <v>13</v>
      </c>
      <c r="C263" s="12" t="s">
        <v>71</v>
      </c>
      <c r="D263" s="14" t="s">
        <v>57</v>
      </c>
      <c r="E263" s="15">
        <v>200</v>
      </c>
      <c r="F263" s="16">
        <f t="shared" ref="F263:BQ263" si="783">F264</f>
        <v>0</v>
      </c>
      <c r="G263" s="16">
        <f t="shared" si="783"/>
        <v>0</v>
      </c>
      <c r="H263" s="16">
        <f t="shared" si="783"/>
        <v>20</v>
      </c>
      <c r="I263" s="16">
        <f t="shared" si="783"/>
        <v>20</v>
      </c>
      <c r="J263" s="16">
        <f t="shared" si="783"/>
        <v>20</v>
      </c>
      <c r="K263" s="16">
        <f t="shared" si="783"/>
        <v>20</v>
      </c>
      <c r="L263" s="16">
        <f t="shared" si="783"/>
        <v>0</v>
      </c>
      <c r="M263" s="16">
        <f t="shared" si="783"/>
        <v>0</v>
      </c>
      <c r="N263" s="16">
        <f t="shared" si="783"/>
        <v>0</v>
      </c>
      <c r="O263" s="16">
        <f t="shared" si="783"/>
        <v>0</v>
      </c>
      <c r="P263" s="16">
        <f t="shared" si="783"/>
        <v>0</v>
      </c>
      <c r="Q263" s="33">
        <f t="shared" si="783"/>
        <v>20</v>
      </c>
      <c r="R263" s="16">
        <f t="shared" si="783"/>
        <v>20</v>
      </c>
      <c r="S263" s="16">
        <f t="shared" si="783"/>
        <v>0</v>
      </c>
      <c r="T263" s="16">
        <f t="shared" si="783"/>
        <v>0</v>
      </c>
      <c r="U263" s="16">
        <f t="shared" si="783"/>
        <v>0</v>
      </c>
      <c r="V263" s="16">
        <f t="shared" si="783"/>
        <v>0</v>
      </c>
      <c r="W263" s="16">
        <f t="shared" si="783"/>
        <v>0</v>
      </c>
      <c r="X263" s="33">
        <f t="shared" si="783"/>
        <v>20</v>
      </c>
      <c r="Y263" s="16">
        <f t="shared" si="783"/>
        <v>20</v>
      </c>
      <c r="Z263" s="16">
        <f t="shared" si="783"/>
        <v>0</v>
      </c>
      <c r="AA263" s="16">
        <f t="shared" si="783"/>
        <v>0</v>
      </c>
      <c r="AB263" s="16">
        <f t="shared" si="783"/>
        <v>0</v>
      </c>
      <c r="AC263" s="16">
        <f t="shared" si="783"/>
        <v>0</v>
      </c>
      <c r="AD263" s="16">
        <f t="shared" si="783"/>
        <v>0</v>
      </c>
      <c r="AE263" s="33">
        <f t="shared" si="783"/>
        <v>20</v>
      </c>
      <c r="AF263" s="16">
        <f t="shared" si="783"/>
        <v>20</v>
      </c>
      <c r="AG263" s="16">
        <f t="shared" si="783"/>
        <v>0</v>
      </c>
      <c r="AH263" s="16">
        <f t="shared" si="783"/>
        <v>0</v>
      </c>
      <c r="AI263" s="16">
        <f t="shared" si="783"/>
        <v>0</v>
      </c>
      <c r="AJ263" s="16">
        <f t="shared" si="783"/>
        <v>0</v>
      </c>
      <c r="AK263" s="16">
        <f t="shared" si="783"/>
        <v>0</v>
      </c>
      <c r="AL263" s="33">
        <f t="shared" si="783"/>
        <v>20</v>
      </c>
      <c r="AM263" s="16">
        <f t="shared" si="783"/>
        <v>20</v>
      </c>
      <c r="AN263" s="16">
        <f t="shared" si="783"/>
        <v>0</v>
      </c>
      <c r="AO263" s="16">
        <f t="shared" si="783"/>
        <v>0</v>
      </c>
      <c r="AP263" s="16">
        <f t="shared" si="783"/>
        <v>0</v>
      </c>
      <c r="AQ263" s="16">
        <f t="shared" si="783"/>
        <v>0</v>
      </c>
      <c r="AR263" s="16">
        <f t="shared" si="783"/>
        <v>0</v>
      </c>
      <c r="AS263" s="33">
        <f t="shared" si="783"/>
        <v>20</v>
      </c>
      <c r="AT263" s="16">
        <f t="shared" si="783"/>
        <v>20</v>
      </c>
      <c r="AU263" s="16">
        <f t="shared" si="783"/>
        <v>0</v>
      </c>
      <c r="AV263" s="16">
        <f t="shared" si="783"/>
        <v>0</v>
      </c>
      <c r="AW263" s="16">
        <f t="shared" si="783"/>
        <v>0</v>
      </c>
      <c r="AX263" s="16">
        <f t="shared" si="783"/>
        <v>0</v>
      </c>
      <c r="AY263" s="16">
        <f t="shared" si="783"/>
        <v>0</v>
      </c>
      <c r="AZ263" s="33">
        <f t="shared" si="783"/>
        <v>20</v>
      </c>
      <c r="BA263" s="16">
        <f t="shared" si="783"/>
        <v>20</v>
      </c>
      <c r="BB263" s="16">
        <f t="shared" si="783"/>
        <v>0</v>
      </c>
      <c r="BC263" s="16">
        <f t="shared" si="783"/>
        <v>0</v>
      </c>
      <c r="BD263" s="16">
        <f t="shared" si="783"/>
        <v>0</v>
      </c>
      <c r="BE263" s="16">
        <f t="shared" si="783"/>
        <v>0</v>
      </c>
      <c r="BF263" s="16">
        <f t="shared" si="783"/>
        <v>0</v>
      </c>
      <c r="BG263" s="33">
        <f t="shared" si="783"/>
        <v>20</v>
      </c>
      <c r="BH263" s="16">
        <f t="shared" si="783"/>
        <v>20</v>
      </c>
      <c r="BI263" s="16">
        <f t="shared" si="783"/>
        <v>0</v>
      </c>
      <c r="BJ263" s="16">
        <f t="shared" si="783"/>
        <v>0</v>
      </c>
      <c r="BK263" s="16">
        <f t="shared" si="783"/>
        <v>0</v>
      </c>
      <c r="BL263" s="16">
        <f t="shared" si="783"/>
        <v>0</v>
      </c>
      <c r="BM263" s="16">
        <f t="shared" si="783"/>
        <v>0</v>
      </c>
      <c r="BN263" s="33">
        <f t="shared" si="783"/>
        <v>20</v>
      </c>
      <c r="BO263" s="16">
        <f t="shared" si="783"/>
        <v>20</v>
      </c>
      <c r="BP263" s="16">
        <f t="shared" si="783"/>
        <v>0</v>
      </c>
      <c r="BQ263" s="16">
        <f t="shared" si="783"/>
        <v>0</v>
      </c>
      <c r="BR263" s="16">
        <f t="shared" ref="BR263:CX263" si="784">BR264</f>
        <v>0</v>
      </c>
      <c r="BS263" s="16">
        <f t="shared" si="784"/>
        <v>0</v>
      </c>
      <c r="BT263" s="16">
        <f t="shared" si="784"/>
        <v>0</v>
      </c>
      <c r="BU263" s="33">
        <f t="shared" si="784"/>
        <v>20</v>
      </c>
      <c r="BV263" s="16">
        <f t="shared" si="784"/>
        <v>20</v>
      </c>
      <c r="BW263" s="176">
        <f t="shared" si="784"/>
        <v>0</v>
      </c>
      <c r="BX263" s="176">
        <f t="shared" si="784"/>
        <v>0</v>
      </c>
      <c r="BY263" s="176">
        <f t="shared" si="784"/>
        <v>0</v>
      </c>
      <c r="BZ263" s="176">
        <f t="shared" si="784"/>
        <v>0</v>
      </c>
      <c r="CA263" s="176">
        <f t="shared" si="784"/>
        <v>0</v>
      </c>
      <c r="CB263" s="33">
        <f t="shared" si="784"/>
        <v>20</v>
      </c>
      <c r="CC263" s="16">
        <f t="shared" si="784"/>
        <v>20</v>
      </c>
      <c r="CD263" s="176">
        <f t="shared" si="784"/>
        <v>0</v>
      </c>
      <c r="CE263" s="176">
        <f t="shared" si="784"/>
        <v>0</v>
      </c>
      <c r="CF263" s="176">
        <f t="shared" si="784"/>
        <v>0</v>
      </c>
      <c r="CG263" s="176">
        <f t="shared" si="784"/>
        <v>0</v>
      </c>
      <c r="CH263" s="176">
        <f t="shared" si="784"/>
        <v>0</v>
      </c>
      <c r="CI263" s="33">
        <f t="shared" si="784"/>
        <v>20</v>
      </c>
      <c r="CJ263" s="16">
        <f t="shared" si="784"/>
        <v>20</v>
      </c>
      <c r="CK263" s="176">
        <f t="shared" si="784"/>
        <v>0</v>
      </c>
      <c r="CL263" s="176">
        <f t="shared" si="784"/>
        <v>0</v>
      </c>
      <c r="CM263" s="176">
        <f t="shared" si="784"/>
        <v>0</v>
      </c>
      <c r="CN263" s="176">
        <f t="shared" si="784"/>
        <v>0</v>
      </c>
      <c r="CO263" s="176">
        <f t="shared" si="784"/>
        <v>0</v>
      </c>
      <c r="CP263" s="33">
        <f t="shared" si="784"/>
        <v>20</v>
      </c>
      <c r="CQ263" s="16">
        <f t="shared" si="784"/>
        <v>20</v>
      </c>
      <c r="CR263" s="176">
        <f t="shared" si="784"/>
        <v>0</v>
      </c>
      <c r="CS263" s="176">
        <f t="shared" si="784"/>
        <v>0</v>
      </c>
      <c r="CT263" s="176">
        <f t="shared" si="784"/>
        <v>0</v>
      </c>
      <c r="CU263" s="176">
        <f t="shared" si="784"/>
        <v>0</v>
      </c>
      <c r="CV263" s="176">
        <f t="shared" si="784"/>
        <v>0</v>
      </c>
      <c r="CW263" s="33">
        <f t="shared" si="784"/>
        <v>20</v>
      </c>
      <c r="CX263" s="16">
        <f t="shared" si="784"/>
        <v>20</v>
      </c>
    </row>
    <row r="264" spans="1:102" ht="33" x14ac:dyDescent="0.25">
      <c r="A264" s="11" t="s">
        <v>34</v>
      </c>
      <c r="B264" s="12" t="s">
        <v>13</v>
      </c>
      <c r="C264" s="12" t="s">
        <v>71</v>
      </c>
      <c r="D264" s="14" t="s">
        <v>57</v>
      </c>
      <c r="E264" s="15">
        <v>240</v>
      </c>
      <c r="F264" s="16"/>
      <c r="G264" s="16"/>
      <c r="H264" s="16">
        <v>20</v>
      </c>
      <c r="I264" s="16">
        <v>20</v>
      </c>
      <c r="J264" s="16">
        <f>F264+H264</f>
        <v>20</v>
      </c>
      <c r="K264" s="16">
        <f>G264+I264</f>
        <v>20</v>
      </c>
      <c r="L264" s="26"/>
      <c r="M264" s="26"/>
      <c r="N264" s="26"/>
      <c r="O264" s="26"/>
      <c r="P264" s="26"/>
      <c r="Q264" s="33">
        <f>J264+L264+M264+N264+O264+P264</f>
        <v>20</v>
      </c>
      <c r="R264" s="16">
        <f>K264+P264</f>
        <v>20</v>
      </c>
      <c r="S264" s="26"/>
      <c r="T264" s="26"/>
      <c r="U264" s="26"/>
      <c r="V264" s="26"/>
      <c r="W264" s="26"/>
      <c r="X264" s="33">
        <f>Q264+S264+T264+U264+V264+W264</f>
        <v>20</v>
      </c>
      <c r="Y264" s="16">
        <f>R264+W264</f>
        <v>20</v>
      </c>
      <c r="Z264" s="26"/>
      <c r="AA264" s="26"/>
      <c r="AB264" s="26"/>
      <c r="AC264" s="26"/>
      <c r="AD264" s="26"/>
      <c r="AE264" s="33">
        <f>X264+Z264+AA264+AB264+AC264+AD264</f>
        <v>20</v>
      </c>
      <c r="AF264" s="16">
        <f>Y264+AD264</f>
        <v>20</v>
      </c>
      <c r="AG264" s="26"/>
      <c r="AH264" s="26"/>
      <c r="AI264" s="26"/>
      <c r="AJ264" s="26"/>
      <c r="AK264" s="26"/>
      <c r="AL264" s="33">
        <f>AE264+AG264+AH264+AI264+AJ264+AK264</f>
        <v>20</v>
      </c>
      <c r="AM264" s="16">
        <f>AF264+AK264</f>
        <v>20</v>
      </c>
      <c r="AN264" s="26"/>
      <c r="AO264" s="26"/>
      <c r="AP264" s="26"/>
      <c r="AQ264" s="26"/>
      <c r="AR264" s="26"/>
      <c r="AS264" s="33">
        <f>AL264+AN264+AO264+AP264+AQ264+AR264</f>
        <v>20</v>
      </c>
      <c r="AT264" s="16">
        <f>AM264+AR264</f>
        <v>20</v>
      </c>
      <c r="AU264" s="26"/>
      <c r="AV264" s="26"/>
      <c r="AW264" s="26"/>
      <c r="AX264" s="26"/>
      <c r="AY264" s="26"/>
      <c r="AZ264" s="33">
        <f>AS264+AU264+AV264+AW264+AX264+AY264</f>
        <v>20</v>
      </c>
      <c r="BA264" s="16">
        <f>AT264+AY264</f>
        <v>20</v>
      </c>
      <c r="BB264" s="26"/>
      <c r="BC264" s="26"/>
      <c r="BD264" s="26"/>
      <c r="BE264" s="26"/>
      <c r="BF264" s="26"/>
      <c r="BG264" s="33">
        <f>AZ264+BB264+BC264+BD264+BE264+BF264</f>
        <v>20</v>
      </c>
      <c r="BH264" s="16">
        <f>BA264+BF264</f>
        <v>20</v>
      </c>
      <c r="BI264" s="26"/>
      <c r="BJ264" s="26"/>
      <c r="BK264" s="26"/>
      <c r="BL264" s="26"/>
      <c r="BM264" s="26"/>
      <c r="BN264" s="33">
        <f>BG264+BI264+BJ264+BK264+BL264+BM264</f>
        <v>20</v>
      </c>
      <c r="BO264" s="16">
        <f>BH264+BM264</f>
        <v>20</v>
      </c>
      <c r="BP264" s="26"/>
      <c r="BQ264" s="26"/>
      <c r="BR264" s="26"/>
      <c r="BS264" s="26"/>
      <c r="BT264" s="26"/>
      <c r="BU264" s="33">
        <f>BN264+BP264+BQ264+BR264+BS264+BT264</f>
        <v>20</v>
      </c>
      <c r="BV264" s="16">
        <f>BO264+BT264</f>
        <v>20</v>
      </c>
      <c r="BW264" s="183"/>
      <c r="BX264" s="183"/>
      <c r="BY264" s="183"/>
      <c r="BZ264" s="183"/>
      <c r="CA264" s="183"/>
      <c r="CB264" s="33">
        <f>BU264+BW264+BX264+BY264+BZ264+CA264</f>
        <v>20</v>
      </c>
      <c r="CC264" s="16">
        <f>BV264+CA264</f>
        <v>20</v>
      </c>
      <c r="CD264" s="183"/>
      <c r="CE264" s="183"/>
      <c r="CF264" s="183"/>
      <c r="CG264" s="183"/>
      <c r="CH264" s="183"/>
      <c r="CI264" s="33">
        <f>CB264+CD264+CE264+CF264+CG264+CH264</f>
        <v>20</v>
      </c>
      <c r="CJ264" s="16">
        <f>CC264+CH264</f>
        <v>20</v>
      </c>
      <c r="CK264" s="183"/>
      <c r="CL264" s="183"/>
      <c r="CM264" s="183"/>
      <c r="CN264" s="183"/>
      <c r="CO264" s="183"/>
      <c r="CP264" s="33">
        <f>CI264+CK264+CL264+CM264+CN264+CO264</f>
        <v>20</v>
      </c>
      <c r="CQ264" s="16">
        <f>CJ264+CO264</f>
        <v>20</v>
      </c>
      <c r="CR264" s="183"/>
      <c r="CS264" s="183"/>
      <c r="CT264" s="183"/>
      <c r="CU264" s="183"/>
      <c r="CV264" s="183"/>
      <c r="CW264" s="33">
        <f>CP264+CR264+CS264+CT264+CU264+CV264</f>
        <v>20</v>
      </c>
      <c r="CX264" s="16">
        <f>CQ264+CV264</f>
        <v>20</v>
      </c>
    </row>
    <row r="265" spans="1:102" ht="16.5" x14ac:dyDescent="0.25">
      <c r="A265" s="11" t="s">
        <v>38</v>
      </c>
      <c r="B265" s="12" t="s">
        <v>13</v>
      </c>
      <c r="C265" s="12" t="s">
        <v>71</v>
      </c>
      <c r="D265" s="14" t="s">
        <v>57</v>
      </c>
      <c r="E265" s="15">
        <v>800</v>
      </c>
      <c r="F265" s="16">
        <f t="shared" ref="F265:BQ265" si="785">F266</f>
        <v>0</v>
      </c>
      <c r="G265" s="16">
        <f t="shared" si="785"/>
        <v>0</v>
      </c>
      <c r="H265" s="16">
        <f t="shared" si="785"/>
        <v>2</v>
      </c>
      <c r="I265" s="16">
        <f t="shared" si="785"/>
        <v>2</v>
      </c>
      <c r="J265" s="16">
        <f t="shared" si="785"/>
        <v>2</v>
      </c>
      <c r="K265" s="16">
        <f t="shared" si="785"/>
        <v>2</v>
      </c>
      <c r="L265" s="16">
        <f t="shared" si="785"/>
        <v>0</v>
      </c>
      <c r="M265" s="16">
        <f t="shared" si="785"/>
        <v>0</v>
      </c>
      <c r="N265" s="16">
        <f t="shared" si="785"/>
        <v>0</v>
      </c>
      <c r="O265" s="16">
        <f t="shared" si="785"/>
        <v>0</v>
      </c>
      <c r="P265" s="16">
        <f t="shared" si="785"/>
        <v>0</v>
      </c>
      <c r="Q265" s="33">
        <f t="shared" si="785"/>
        <v>2</v>
      </c>
      <c r="R265" s="16">
        <f t="shared" si="785"/>
        <v>2</v>
      </c>
      <c r="S265" s="16">
        <f t="shared" si="785"/>
        <v>0</v>
      </c>
      <c r="T265" s="16">
        <f t="shared" si="785"/>
        <v>0</v>
      </c>
      <c r="U265" s="16">
        <f t="shared" si="785"/>
        <v>0</v>
      </c>
      <c r="V265" s="16">
        <f t="shared" si="785"/>
        <v>0</v>
      </c>
      <c r="W265" s="16">
        <f t="shared" si="785"/>
        <v>0</v>
      </c>
      <c r="X265" s="33">
        <f t="shared" si="785"/>
        <v>2</v>
      </c>
      <c r="Y265" s="16">
        <f t="shared" si="785"/>
        <v>2</v>
      </c>
      <c r="Z265" s="16">
        <f t="shared" si="785"/>
        <v>0</v>
      </c>
      <c r="AA265" s="16">
        <f t="shared" si="785"/>
        <v>0</v>
      </c>
      <c r="AB265" s="16">
        <f t="shared" si="785"/>
        <v>0</v>
      </c>
      <c r="AC265" s="16">
        <f t="shared" si="785"/>
        <v>0</v>
      </c>
      <c r="AD265" s="16">
        <f t="shared" si="785"/>
        <v>0</v>
      </c>
      <c r="AE265" s="33">
        <f t="shared" si="785"/>
        <v>2</v>
      </c>
      <c r="AF265" s="16">
        <f t="shared" si="785"/>
        <v>2</v>
      </c>
      <c r="AG265" s="16">
        <f t="shared" si="785"/>
        <v>0</v>
      </c>
      <c r="AH265" s="16">
        <f t="shared" si="785"/>
        <v>0</v>
      </c>
      <c r="AI265" s="16">
        <f t="shared" si="785"/>
        <v>0</v>
      </c>
      <c r="AJ265" s="16">
        <f t="shared" si="785"/>
        <v>0</v>
      </c>
      <c r="AK265" s="16">
        <f t="shared" si="785"/>
        <v>0</v>
      </c>
      <c r="AL265" s="33">
        <f t="shared" si="785"/>
        <v>2</v>
      </c>
      <c r="AM265" s="16">
        <f t="shared" si="785"/>
        <v>2</v>
      </c>
      <c r="AN265" s="16">
        <f t="shared" si="785"/>
        <v>0</v>
      </c>
      <c r="AO265" s="16">
        <f t="shared" si="785"/>
        <v>0</v>
      </c>
      <c r="AP265" s="16">
        <f t="shared" si="785"/>
        <v>0</v>
      </c>
      <c r="AQ265" s="16">
        <f t="shared" si="785"/>
        <v>0</v>
      </c>
      <c r="AR265" s="16">
        <f t="shared" si="785"/>
        <v>0</v>
      </c>
      <c r="AS265" s="33">
        <f t="shared" si="785"/>
        <v>2</v>
      </c>
      <c r="AT265" s="16">
        <f t="shared" si="785"/>
        <v>2</v>
      </c>
      <c r="AU265" s="16">
        <f t="shared" si="785"/>
        <v>0</v>
      </c>
      <c r="AV265" s="16">
        <f t="shared" si="785"/>
        <v>0</v>
      </c>
      <c r="AW265" s="16">
        <f t="shared" si="785"/>
        <v>0</v>
      </c>
      <c r="AX265" s="16">
        <f t="shared" si="785"/>
        <v>0</v>
      </c>
      <c r="AY265" s="16">
        <f t="shared" si="785"/>
        <v>0</v>
      </c>
      <c r="AZ265" s="33">
        <f t="shared" si="785"/>
        <v>2</v>
      </c>
      <c r="BA265" s="16">
        <f t="shared" si="785"/>
        <v>2</v>
      </c>
      <c r="BB265" s="16">
        <f t="shared" si="785"/>
        <v>0</v>
      </c>
      <c r="BC265" s="16">
        <f t="shared" si="785"/>
        <v>0</v>
      </c>
      <c r="BD265" s="16">
        <f t="shared" si="785"/>
        <v>0</v>
      </c>
      <c r="BE265" s="16">
        <f t="shared" si="785"/>
        <v>0</v>
      </c>
      <c r="BF265" s="16">
        <f t="shared" si="785"/>
        <v>0</v>
      </c>
      <c r="BG265" s="33">
        <f t="shared" si="785"/>
        <v>2</v>
      </c>
      <c r="BH265" s="16">
        <f t="shared" si="785"/>
        <v>2</v>
      </c>
      <c r="BI265" s="16">
        <f t="shared" si="785"/>
        <v>0</v>
      </c>
      <c r="BJ265" s="16">
        <f t="shared" si="785"/>
        <v>0</v>
      </c>
      <c r="BK265" s="16">
        <f t="shared" si="785"/>
        <v>0</v>
      </c>
      <c r="BL265" s="16">
        <f t="shared" si="785"/>
        <v>0</v>
      </c>
      <c r="BM265" s="16">
        <f t="shared" si="785"/>
        <v>0</v>
      </c>
      <c r="BN265" s="33">
        <f t="shared" si="785"/>
        <v>2</v>
      </c>
      <c r="BO265" s="16">
        <f t="shared" si="785"/>
        <v>2</v>
      </c>
      <c r="BP265" s="16">
        <f t="shared" si="785"/>
        <v>0</v>
      </c>
      <c r="BQ265" s="16">
        <f t="shared" si="785"/>
        <v>0</v>
      </c>
      <c r="BR265" s="16">
        <f t="shared" ref="BR265:CX265" si="786">BR266</f>
        <v>0</v>
      </c>
      <c r="BS265" s="16">
        <f t="shared" si="786"/>
        <v>0</v>
      </c>
      <c r="BT265" s="16">
        <f t="shared" si="786"/>
        <v>0</v>
      </c>
      <c r="BU265" s="33">
        <f t="shared" si="786"/>
        <v>2</v>
      </c>
      <c r="BV265" s="16">
        <f t="shared" si="786"/>
        <v>2</v>
      </c>
      <c r="BW265" s="176">
        <f t="shared" si="786"/>
        <v>0</v>
      </c>
      <c r="BX265" s="176">
        <f t="shared" si="786"/>
        <v>0</v>
      </c>
      <c r="BY265" s="176">
        <f t="shared" si="786"/>
        <v>0</v>
      </c>
      <c r="BZ265" s="176">
        <f t="shared" si="786"/>
        <v>0</v>
      </c>
      <c r="CA265" s="176">
        <f t="shared" si="786"/>
        <v>0</v>
      </c>
      <c r="CB265" s="33">
        <f t="shared" si="786"/>
        <v>2</v>
      </c>
      <c r="CC265" s="16">
        <f t="shared" si="786"/>
        <v>2</v>
      </c>
      <c r="CD265" s="176">
        <f t="shared" si="786"/>
        <v>0</v>
      </c>
      <c r="CE265" s="176">
        <f t="shared" si="786"/>
        <v>0</v>
      </c>
      <c r="CF265" s="176">
        <f t="shared" si="786"/>
        <v>0</v>
      </c>
      <c r="CG265" s="176">
        <f t="shared" si="786"/>
        <v>0</v>
      </c>
      <c r="CH265" s="176">
        <f t="shared" si="786"/>
        <v>0</v>
      </c>
      <c r="CI265" s="33">
        <f t="shared" si="786"/>
        <v>2</v>
      </c>
      <c r="CJ265" s="16">
        <f t="shared" si="786"/>
        <v>2</v>
      </c>
      <c r="CK265" s="176">
        <f t="shared" si="786"/>
        <v>0</v>
      </c>
      <c r="CL265" s="176">
        <f t="shared" si="786"/>
        <v>0</v>
      </c>
      <c r="CM265" s="176">
        <f t="shared" si="786"/>
        <v>0</v>
      </c>
      <c r="CN265" s="176">
        <f t="shared" si="786"/>
        <v>0</v>
      </c>
      <c r="CO265" s="176">
        <f t="shared" si="786"/>
        <v>0</v>
      </c>
      <c r="CP265" s="33">
        <f t="shared" si="786"/>
        <v>2</v>
      </c>
      <c r="CQ265" s="16">
        <f t="shared" si="786"/>
        <v>2</v>
      </c>
      <c r="CR265" s="176">
        <f t="shared" si="786"/>
        <v>0</v>
      </c>
      <c r="CS265" s="176">
        <f t="shared" si="786"/>
        <v>0</v>
      </c>
      <c r="CT265" s="176">
        <f t="shared" si="786"/>
        <v>0</v>
      </c>
      <c r="CU265" s="176">
        <f t="shared" si="786"/>
        <v>0</v>
      </c>
      <c r="CV265" s="176">
        <f t="shared" si="786"/>
        <v>0</v>
      </c>
      <c r="CW265" s="33">
        <f t="shared" si="786"/>
        <v>2</v>
      </c>
      <c r="CX265" s="16">
        <f t="shared" si="786"/>
        <v>2</v>
      </c>
    </row>
    <row r="266" spans="1:102" ht="16.5" x14ac:dyDescent="0.25">
      <c r="A266" s="11" t="s">
        <v>40</v>
      </c>
      <c r="B266" s="12" t="s">
        <v>13</v>
      </c>
      <c r="C266" s="12" t="s">
        <v>71</v>
      </c>
      <c r="D266" s="14" t="s">
        <v>57</v>
      </c>
      <c r="E266" s="15">
        <v>850</v>
      </c>
      <c r="F266" s="16"/>
      <c r="G266" s="16"/>
      <c r="H266" s="16">
        <v>2</v>
      </c>
      <c r="I266" s="16">
        <v>2</v>
      </c>
      <c r="J266" s="16">
        <f>F266+H266</f>
        <v>2</v>
      </c>
      <c r="K266" s="16">
        <f>G266+I266</f>
        <v>2</v>
      </c>
      <c r="L266" s="26"/>
      <c r="M266" s="26"/>
      <c r="N266" s="26"/>
      <c r="O266" s="26"/>
      <c r="P266" s="26"/>
      <c r="Q266" s="33">
        <f>J266+L266+M266+N266+O266+P266</f>
        <v>2</v>
      </c>
      <c r="R266" s="16">
        <f>K266+P266</f>
        <v>2</v>
      </c>
      <c r="S266" s="26"/>
      <c r="T266" s="26"/>
      <c r="U266" s="26"/>
      <c r="V266" s="26"/>
      <c r="W266" s="26"/>
      <c r="X266" s="33">
        <f>Q266+S266+T266+U266+V266+W266</f>
        <v>2</v>
      </c>
      <c r="Y266" s="16">
        <f>R266+W266</f>
        <v>2</v>
      </c>
      <c r="Z266" s="26"/>
      <c r="AA266" s="26"/>
      <c r="AB266" s="26"/>
      <c r="AC266" s="26"/>
      <c r="AD266" s="26"/>
      <c r="AE266" s="33">
        <f>X266+Z266+AA266+AB266+AC266+AD266</f>
        <v>2</v>
      </c>
      <c r="AF266" s="16">
        <f>Y266+AD266</f>
        <v>2</v>
      </c>
      <c r="AG266" s="26"/>
      <c r="AH266" s="26"/>
      <c r="AI266" s="26"/>
      <c r="AJ266" s="26"/>
      <c r="AK266" s="26"/>
      <c r="AL266" s="33">
        <f>AE266+AG266+AH266+AI266+AJ266+AK266</f>
        <v>2</v>
      </c>
      <c r="AM266" s="16">
        <f>AF266+AK266</f>
        <v>2</v>
      </c>
      <c r="AN266" s="26"/>
      <c r="AO266" s="26"/>
      <c r="AP266" s="26"/>
      <c r="AQ266" s="26"/>
      <c r="AR266" s="26"/>
      <c r="AS266" s="33">
        <f>AL266+AN266+AO266+AP266+AQ266+AR266</f>
        <v>2</v>
      </c>
      <c r="AT266" s="16">
        <f>AM266+AR266</f>
        <v>2</v>
      </c>
      <c r="AU266" s="26"/>
      <c r="AV266" s="26"/>
      <c r="AW266" s="26"/>
      <c r="AX266" s="26"/>
      <c r="AY266" s="26"/>
      <c r="AZ266" s="33">
        <f>AS266+AU266+AV266+AW266+AX266+AY266</f>
        <v>2</v>
      </c>
      <c r="BA266" s="16">
        <f>AT266+AY266</f>
        <v>2</v>
      </c>
      <c r="BB266" s="26"/>
      <c r="BC266" s="26"/>
      <c r="BD266" s="26"/>
      <c r="BE266" s="26"/>
      <c r="BF266" s="26"/>
      <c r="BG266" s="33">
        <f>AZ266+BB266+BC266+BD266+BE266+BF266</f>
        <v>2</v>
      </c>
      <c r="BH266" s="16">
        <f>BA266+BF266</f>
        <v>2</v>
      </c>
      <c r="BI266" s="26"/>
      <c r="BJ266" s="26"/>
      <c r="BK266" s="26"/>
      <c r="BL266" s="26"/>
      <c r="BM266" s="26"/>
      <c r="BN266" s="33">
        <f>BG266+BI266+BJ266+BK266+BL266+BM266</f>
        <v>2</v>
      </c>
      <c r="BO266" s="16">
        <f>BH266+BM266</f>
        <v>2</v>
      </c>
      <c r="BP266" s="26"/>
      <c r="BQ266" s="26"/>
      <c r="BR266" s="26"/>
      <c r="BS266" s="26"/>
      <c r="BT266" s="26"/>
      <c r="BU266" s="33">
        <f>BN266+BP266+BQ266+BR266+BS266+BT266</f>
        <v>2</v>
      </c>
      <c r="BV266" s="16">
        <f>BO266+BT266</f>
        <v>2</v>
      </c>
      <c r="BW266" s="183"/>
      <c r="BX266" s="183"/>
      <c r="BY266" s="183"/>
      <c r="BZ266" s="183"/>
      <c r="CA266" s="183"/>
      <c r="CB266" s="33">
        <f>BU266+BW266+BX266+BY266+BZ266+CA266</f>
        <v>2</v>
      </c>
      <c r="CC266" s="16">
        <f>BV266+CA266</f>
        <v>2</v>
      </c>
      <c r="CD266" s="183"/>
      <c r="CE266" s="183"/>
      <c r="CF266" s="183"/>
      <c r="CG266" s="183"/>
      <c r="CH266" s="183"/>
      <c r="CI266" s="33">
        <f>CB266+CD266+CE266+CF266+CG266+CH266</f>
        <v>2</v>
      </c>
      <c r="CJ266" s="16">
        <f>CC266+CH266</f>
        <v>2</v>
      </c>
      <c r="CK266" s="183"/>
      <c r="CL266" s="183"/>
      <c r="CM266" s="183"/>
      <c r="CN266" s="183"/>
      <c r="CO266" s="183"/>
      <c r="CP266" s="33">
        <f>CI266+CK266+CL266+CM266+CN266+CO266</f>
        <v>2</v>
      </c>
      <c r="CQ266" s="16">
        <f>CJ266+CO266</f>
        <v>2</v>
      </c>
      <c r="CR266" s="183"/>
      <c r="CS266" s="183"/>
      <c r="CT266" s="183"/>
      <c r="CU266" s="183"/>
      <c r="CV266" s="183"/>
      <c r="CW266" s="33">
        <f>CP266+CR266+CS266+CT266+CU266+CV266</f>
        <v>2</v>
      </c>
      <c r="CX266" s="16">
        <f>CQ266+CV266</f>
        <v>2</v>
      </c>
    </row>
    <row r="267" spans="1:102" ht="33" x14ac:dyDescent="0.25">
      <c r="A267" s="11" t="s">
        <v>819</v>
      </c>
      <c r="B267" s="12" t="s">
        <v>13</v>
      </c>
      <c r="C267" s="12" t="s">
        <v>71</v>
      </c>
      <c r="D267" s="14" t="s">
        <v>120</v>
      </c>
      <c r="E267" s="12"/>
      <c r="F267" s="16">
        <f t="shared" ref="F267:O268" si="787">F268</f>
        <v>1435</v>
      </c>
      <c r="G267" s="25">
        <f t="shared" si="787"/>
        <v>0</v>
      </c>
      <c r="H267" s="16">
        <f t="shared" si="787"/>
        <v>0</v>
      </c>
      <c r="I267" s="25">
        <f t="shared" si="787"/>
        <v>0</v>
      </c>
      <c r="J267" s="16">
        <f t="shared" si="787"/>
        <v>1435</v>
      </c>
      <c r="K267" s="25">
        <f t="shared" si="787"/>
        <v>0</v>
      </c>
      <c r="L267" s="25">
        <f t="shared" si="787"/>
        <v>0</v>
      </c>
      <c r="M267" s="25">
        <f t="shared" si="787"/>
        <v>0</v>
      </c>
      <c r="N267" s="25">
        <f t="shared" si="787"/>
        <v>0</v>
      </c>
      <c r="O267" s="25">
        <f t="shared" si="787"/>
        <v>0</v>
      </c>
      <c r="P267" s="25">
        <f t="shared" ref="P267:Y268" si="788">P268</f>
        <v>0</v>
      </c>
      <c r="Q267" s="35">
        <f t="shared" si="788"/>
        <v>1435</v>
      </c>
      <c r="R267" s="25">
        <f t="shared" si="788"/>
        <v>0</v>
      </c>
      <c r="S267" s="25">
        <f t="shared" si="788"/>
        <v>0</v>
      </c>
      <c r="T267" s="25">
        <f t="shared" si="788"/>
        <v>0</v>
      </c>
      <c r="U267" s="25">
        <f t="shared" si="788"/>
        <v>0</v>
      </c>
      <c r="V267" s="25">
        <f t="shared" si="788"/>
        <v>0</v>
      </c>
      <c r="W267" s="25">
        <f t="shared" si="788"/>
        <v>0</v>
      </c>
      <c r="X267" s="35">
        <f t="shared" si="788"/>
        <v>1435</v>
      </c>
      <c r="Y267" s="25">
        <f t="shared" si="788"/>
        <v>0</v>
      </c>
      <c r="Z267" s="25">
        <f t="shared" ref="Z267:AF267" si="789">Z268+Z276</f>
        <v>0</v>
      </c>
      <c r="AA267" s="25">
        <f t="shared" si="789"/>
        <v>0</v>
      </c>
      <c r="AB267" s="25">
        <f t="shared" si="789"/>
        <v>0</v>
      </c>
      <c r="AC267" s="25">
        <f t="shared" si="789"/>
        <v>0</v>
      </c>
      <c r="AD267" s="25">
        <f t="shared" si="789"/>
        <v>118</v>
      </c>
      <c r="AE267" s="16">
        <f t="shared" si="789"/>
        <v>1553</v>
      </c>
      <c r="AF267" s="16">
        <f t="shared" si="789"/>
        <v>118</v>
      </c>
      <c r="AG267" s="25">
        <f t="shared" ref="AG267:AM267" si="790">AG268+AG276</f>
        <v>0</v>
      </c>
      <c r="AH267" s="25">
        <f t="shared" si="790"/>
        <v>0</v>
      </c>
      <c r="AI267" s="25">
        <f t="shared" si="790"/>
        <v>0</v>
      </c>
      <c r="AJ267" s="25">
        <f t="shared" si="790"/>
        <v>0</v>
      </c>
      <c r="AK267" s="25">
        <f t="shared" si="790"/>
        <v>0</v>
      </c>
      <c r="AL267" s="16">
        <f t="shared" si="790"/>
        <v>1553</v>
      </c>
      <c r="AM267" s="16">
        <f t="shared" si="790"/>
        <v>118</v>
      </c>
      <c r="AN267" s="25">
        <f t="shared" ref="AN267:AT267" si="791">AN268+AN276</f>
        <v>0</v>
      </c>
      <c r="AO267" s="25">
        <f t="shared" si="791"/>
        <v>0</v>
      </c>
      <c r="AP267" s="25">
        <f t="shared" si="791"/>
        <v>0</v>
      </c>
      <c r="AQ267" s="25">
        <f t="shared" si="791"/>
        <v>0</v>
      </c>
      <c r="AR267" s="25">
        <f t="shared" si="791"/>
        <v>0</v>
      </c>
      <c r="AS267" s="16">
        <f t="shared" si="791"/>
        <v>1553</v>
      </c>
      <c r="AT267" s="16">
        <f t="shared" si="791"/>
        <v>118</v>
      </c>
      <c r="AU267" s="25">
        <f t="shared" ref="AU267:BA267" si="792">AU268+AU276</f>
        <v>0</v>
      </c>
      <c r="AV267" s="25">
        <f t="shared" si="792"/>
        <v>0</v>
      </c>
      <c r="AW267" s="25">
        <f t="shared" si="792"/>
        <v>0</v>
      </c>
      <c r="AX267" s="25">
        <f t="shared" si="792"/>
        <v>0</v>
      </c>
      <c r="AY267" s="25">
        <f t="shared" si="792"/>
        <v>0</v>
      </c>
      <c r="AZ267" s="16">
        <f t="shared" si="792"/>
        <v>1553</v>
      </c>
      <c r="BA267" s="16">
        <f t="shared" si="792"/>
        <v>118</v>
      </c>
      <c r="BB267" s="25">
        <f t="shared" ref="BB267:BH267" si="793">BB268+BB276</f>
        <v>0</v>
      </c>
      <c r="BC267" s="25">
        <f t="shared" si="793"/>
        <v>0</v>
      </c>
      <c r="BD267" s="25">
        <f t="shared" si="793"/>
        <v>0</v>
      </c>
      <c r="BE267" s="25">
        <f t="shared" si="793"/>
        <v>0</v>
      </c>
      <c r="BF267" s="25">
        <f t="shared" si="793"/>
        <v>0</v>
      </c>
      <c r="BG267" s="16">
        <f t="shared" si="793"/>
        <v>1553</v>
      </c>
      <c r="BH267" s="16">
        <f t="shared" si="793"/>
        <v>118</v>
      </c>
      <c r="BI267" s="25">
        <f t="shared" ref="BI267:BO267" si="794">BI268+BI276</f>
        <v>0</v>
      </c>
      <c r="BJ267" s="25">
        <f t="shared" si="794"/>
        <v>0</v>
      </c>
      <c r="BK267" s="25">
        <f t="shared" si="794"/>
        <v>0</v>
      </c>
      <c r="BL267" s="25">
        <f t="shared" si="794"/>
        <v>0</v>
      </c>
      <c r="BM267" s="25">
        <f t="shared" si="794"/>
        <v>0</v>
      </c>
      <c r="BN267" s="16">
        <f t="shared" si="794"/>
        <v>1553</v>
      </c>
      <c r="BO267" s="16">
        <f t="shared" si="794"/>
        <v>118</v>
      </c>
      <c r="BP267" s="25">
        <f t="shared" ref="BP267:BV267" si="795">BP268+BP276</f>
        <v>14</v>
      </c>
      <c r="BQ267" s="25">
        <f t="shared" si="795"/>
        <v>0</v>
      </c>
      <c r="BR267" s="25">
        <f t="shared" si="795"/>
        <v>0</v>
      </c>
      <c r="BS267" s="25">
        <f t="shared" si="795"/>
        <v>0</v>
      </c>
      <c r="BT267" s="25">
        <f t="shared" si="795"/>
        <v>0</v>
      </c>
      <c r="BU267" s="16">
        <f t="shared" si="795"/>
        <v>1567</v>
      </c>
      <c r="BV267" s="16">
        <f t="shared" si="795"/>
        <v>118</v>
      </c>
      <c r="BW267" s="178">
        <f t="shared" ref="BW267:CC267" si="796">BW268+BW276</f>
        <v>0</v>
      </c>
      <c r="BX267" s="178">
        <f t="shared" si="796"/>
        <v>0</v>
      </c>
      <c r="BY267" s="178">
        <f t="shared" si="796"/>
        <v>0</v>
      </c>
      <c r="BZ267" s="178">
        <f t="shared" si="796"/>
        <v>0</v>
      </c>
      <c r="CA267" s="178">
        <f t="shared" si="796"/>
        <v>0</v>
      </c>
      <c r="CB267" s="16">
        <f t="shared" si="796"/>
        <v>1567</v>
      </c>
      <c r="CC267" s="16">
        <f t="shared" si="796"/>
        <v>118</v>
      </c>
      <c r="CD267" s="178">
        <f t="shared" ref="CD267:CJ267" si="797">CD268+CD276</f>
        <v>0</v>
      </c>
      <c r="CE267" s="178">
        <f t="shared" si="797"/>
        <v>0</v>
      </c>
      <c r="CF267" s="178">
        <f t="shared" si="797"/>
        <v>0</v>
      </c>
      <c r="CG267" s="178">
        <f t="shared" si="797"/>
        <v>0</v>
      </c>
      <c r="CH267" s="178">
        <f t="shared" si="797"/>
        <v>0</v>
      </c>
      <c r="CI267" s="16">
        <f t="shared" si="797"/>
        <v>1567</v>
      </c>
      <c r="CJ267" s="16">
        <f t="shared" si="797"/>
        <v>118</v>
      </c>
      <c r="CK267" s="178">
        <f t="shared" ref="CK267:CQ267" si="798">CK268+CK276</f>
        <v>-24</v>
      </c>
      <c r="CL267" s="178">
        <f t="shared" si="798"/>
        <v>0</v>
      </c>
      <c r="CM267" s="178">
        <f t="shared" si="798"/>
        <v>0</v>
      </c>
      <c r="CN267" s="178">
        <f t="shared" si="798"/>
        <v>0</v>
      </c>
      <c r="CO267" s="178">
        <f t="shared" si="798"/>
        <v>0</v>
      </c>
      <c r="CP267" s="16">
        <f t="shared" si="798"/>
        <v>1543</v>
      </c>
      <c r="CQ267" s="16">
        <f t="shared" si="798"/>
        <v>118</v>
      </c>
      <c r="CR267" s="178">
        <f t="shared" ref="CR267:CX267" si="799">CR268+CR276</f>
        <v>0</v>
      </c>
      <c r="CS267" s="178">
        <f t="shared" si="799"/>
        <v>0</v>
      </c>
      <c r="CT267" s="178">
        <f t="shared" si="799"/>
        <v>0</v>
      </c>
      <c r="CU267" s="178">
        <f t="shared" si="799"/>
        <v>0</v>
      </c>
      <c r="CV267" s="178">
        <f t="shared" si="799"/>
        <v>0</v>
      </c>
      <c r="CW267" s="16">
        <f t="shared" si="799"/>
        <v>1543</v>
      </c>
      <c r="CX267" s="16">
        <f t="shared" si="799"/>
        <v>118</v>
      </c>
    </row>
    <row r="268" spans="1:102" ht="19.899999999999999" customHeight="1" x14ac:dyDescent="0.25">
      <c r="A268" s="11" t="s">
        <v>74</v>
      </c>
      <c r="B268" s="12" t="s">
        <v>13</v>
      </c>
      <c r="C268" s="12" t="s">
        <v>71</v>
      </c>
      <c r="D268" s="14" t="s">
        <v>121</v>
      </c>
      <c r="E268" s="12"/>
      <c r="F268" s="16">
        <f t="shared" si="787"/>
        <v>1435</v>
      </c>
      <c r="G268" s="25">
        <f t="shared" si="787"/>
        <v>0</v>
      </c>
      <c r="H268" s="16">
        <f t="shared" si="787"/>
        <v>0</v>
      </c>
      <c r="I268" s="25">
        <f t="shared" si="787"/>
        <v>0</v>
      </c>
      <c r="J268" s="16">
        <f t="shared" si="787"/>
        <v>1435</v>
      </c>
      <c r="K268" s="25">
        <f t="shared" si="787"/>
        <v>0</v>
      </c>
      <c r="L268" s="25">
        <f t="shared" si="787"/>
        <v>0</v>
      </c>
      <c r="M268" s="25">
        <f t="shared" si="787"/>
        <v>0</v>
      </c>
      <c r="N268" s="25">
        <f t="shared" si="787"/>
        <v>0</v>
      </c>
      <c r="O268" s="25">
        <f t="shared" si="787"/>
        <v>0</v>
      </c>
      <c r="P268" s="25">
        <f t="shared" si="788"/>
        <v>0</v>
      </c>
      <c r="Q268" s="35">
        <f t="shared" si="788"/>
        <v>1435</v>
      </c>
      <c r="R268" s="25">
        <f t="shared" si="788"/>
        <v>0</v>
      </c>
      <c r="S268" s="25">
        <f t="shared" si="788"/>
        <v>0</v>
      </c>
      <c r="T268" s="25">
        <f t="shared" si="788"/>
        <v>0</v>
      </c>
      <c r="U268" s="25">
        <f t="shared" si="788"/>
        <v>0</v>
      </c>
      <c r="V268" s="25">
        <f t="shared" si="788"/>
        <v>0</v>
      </c>
      <c r="W268" s="25">
        <f t="shared" si="788"/>
        <v>0</v>
      </c>
      <c r="X268" s="35">
        <f t="shared" si="788"/>
        <v>1435</v>
      </c>
      <c r="Y268" s="25">
        <f t="shared" si="788"/>
        <v>0</v>
      </c>
      <c r="Z268" s="25">
        <f t="shared" ref="Z268:CK268" si="800">Z269</f>
        <v>0</v>
      </c>
      <c r="AA268" s="25">
        <f t="shared" si="800"/>
        <v>0</v>
      </c>
      <c r="AB268" s="25">
        <f t="shared" si="800"/>
        <v>0</v>
      </c>
      <c r="AC268" s="25">
        <f t="shared" si="800"/>
        <v>0</v>
      </c>
      <c r="AD268" s="25">
        <f t="shared" si="800"/>
        <v>0</v>
      </c>
      <c r="AE268" s="33">
        <f t="shared" si="800"/>
        <v>1435</v>
      </c>
      <c r="AF268" s="16">
        <f t="shared" si="800"/>
        <v>0</v>
      </c>
      <c r="AG268" s="25">
        <f t="shared" si="800"/>
        <v>0</v>
      </c>
      <c r="AH268" s="25">
        <f t="shared" si="800"/>
        <v>0</v>
      </c>
      <c r="AI268" s="25">
        <f t="shared" si="800"/>
        <v>0</v>
      </c>
      <c r="AJ268" s="25">
        <f t="shared" si="800"/>
        <v>0</v>
      </c>
      <c r="AK268" s="25">
        <f t="shared" si="800"/>
        <v>0</v>
      </c>
      <c r="AL268" s="33">
        <f t="shared" si="800"/>
        <v>1435</v>
      </c>
      <c r="AM268" s="16">
        <f t="shared" si="800"/>
        <v>0</v>
      </c>
      <c r="AN268" s="25">
        <f t="shared" si="800"/>
        <v>0</v>
      </c>
      <c r="AO268" s="25">
        <f t="shared" si="800"/>
        <v>0</v>
      </c>
      <c r="AP268" s="25">
        <f t="shared" si="800"/>
        <v>0</v>
      </c>
      <c r="AQ268" s="25">
        <f t="shared" si="800"/>
        <v>0</v>
      </c>
      <c r="AR268" s="25">
        <f t="shared" si="800"/>
        <v>0</v>
      </c>
      <c r="AS268" s="33">
        <f t="shared" si="800"/>
        <v>1435</v>
      </c>
      <c r="AT268" s="16">
        <f t="shared" si="800"/>
        <v>0</v>
      </c>
      <c r="AU268" s="25">
        <f t="shared" si="800"/>
        <v>0</v>
      </c>
      <c r="AV268" s="25">
        <f t="shared" si="800"/>
        <v>0</v>
      </c>
      <c r="AW268" s="25">
        <f t="shared" si="800"/>
        <v>0</v>
      </c>
      <c r="AX268" s="25">
        <f t="shared" si="800"/>
        <v>0</v>
      </c>
      <c r="AY268" s="25">
        <f t="shared" si="800"/>
        <v>0</v>
      </c>
      <c r="AZ268" s="33">
        <f t="shared" si="800"/>
        <v>1435</v>
      </c>
      <c r="BA268" s="16">
        <f t="shared" si="800"/>
        <v>0</v>
      </c>
      <c r="BB268" s="25">
        <f t="shared" si="800"/>
        <v>0</v>
      </c>
      <c r="BC268" s="25">
        <f t="shared" si="800"/>
        <v>0</v>
      </c>
      <c r="BD268" s="25">
        <f t="shared" si="800"/>
        <v>0</v>
      </c>
      <c r="BE268" s="25">
        <f t="shared" si="800"/>
        <v>0</v>
      </c>
      <c r="BF268" s="25">
        <f t="shared" si="800"/>
        <v>0</v>
      </c>
      <c r="BG268" s="33">
        <f t="shared" si="800"/>
        <v>1435</v>
      </c>
      <c r="BH268" s="16">
        <f t="shared" si="800"/>
        <v>0</v>
      </c>
      <c r="BI268" s="25">
        <f t="shared" si="800"/>
        <v>0</v>
      </c>
      <c r="BJ268" s="25">
        <f t="shared" si="800"/>
        <v>0</v>
      </c>
      <c r="BK268" s="25">
        <f t="shared" si="800"/>
        <v>0</v>
      </c>
      <c r="BL268" s="25">
        <f t="shared" si="800"/>
        <v>0</v>
      </c>
      <c r="BM268" s="25">
        <f t="shared" si="800"/>
        <v>0</v>
      </c>
      <c r="BN268" s="33">
        <f t="shared" si="800"/>
        <v>1435</v>
      </c>
      <c r="BO268" s="16">
        <f t="shared" si="800"/>
        <v>0</v>
      </c>
      <c r="BP268" s="25">
        <f t="shared" si="800"/>
        <v>14</v>
      </c>
      <c r="BQ268" s="25">
        <f t="shared" si="800"/>
        <v>0</v>
      </c>
      <c r="BR268" s="25">
        <f t="shared" si="800"/>
        <v>0</v>
      </c>
      <c r="BS268" s="25">
        <f t="shared" si="800"/>
        <v>0</v>
      </c>
      <c r="BT268" s="25">
        <f t="shared" si="800"/>
        <v>0</v>
      </c>
      <c r="BU268" s="33">
        <f t="shared" si="800"/>
        <v>1449</v>
      </c>
      <c r="BV268" s="16">
        <f t="shared" si="800"/>
        <v>0</v>
      </c>
      <c r="BW268" s="178">
        <f t="shared" si="800"/>
        <v>0</v>
      </c>
      <c r="BX268" s="178">
        <f t="shared" si="800"/>
        <v>0</v>
      </c>
      <c r="BY268" s="178">
        <f t="shared" si="800"/>
        <v>0</v>
      </c>
      <c r="BZ268" s="178">
        <f t="shared" si="800"/>
        <v>0</v>
      </c>
      <c r="CA268" s="178">
        <f t="shared" si="800"/>
        <v>0</v>
      </c>
      <c r="CB268" s="33">
        <f t="shared" si="800"/>
        <v>1449</v>
      </c>
      <c r="CC268" s="16">
        <f t="shared" si="800"/>
        <v>0</v>
      </c>
      <c r="CD268" s="178">
        <f t="shared" si="800"/>
        <v>0</v>
      </c>
      <c r="CE268" s="178">
        <f t="shared" si="800"/>
        <v>0</v>
      </c>
      <c r="CF268" s="178">
        <f t="shared" si="800"/>
        <v>0</v>
      </c>
      <c r="CG268" s="178">
        <f t="shared" si="800"/>
        <v>0</v>
      </c>
      <c r="CH268" s="178">
        <f t="shared" si="800"/>
        <v>0</v>
      </c>
      <c r="CI268" s="33">
        <f t="shared" si="800"/>
        <v>1449</v>
      </c>
      <c r="CJ268" s="16">
        <f t="shared" si="800"/>
        <v>0</v>
      </c>
      <c r="CK268" s="178">
        <f t="shared" si="800"/>
        <v>-24</v>
      </c>
      <c r="CL268" s="178">
        <f t="shared" ref="CL268:CX268" si="801">CL269</f>
        <v>0</v>
      </c>
      <c r="CM268" s="178">
        <f t="shared" si="801"/>
        <v>0</v>
      </c>
      <c r="CN268" s="178">
        <f t="shared" si="801"/>
        <v>0</v>
      </c>
      <c r="CO268" s="178">
        <f t="shared" si="801"/>
        <v>0</v>
      </c>
      <c r="CP268" s="33">
        <f t="shared" si="801"/>
        <v>1425</v>
      </c>
      <c r="CQ268" s="16">
        <f t="shared" si="801"/>
        <v>0</v>
      </c>
      <c r="CR268" s="178">
        <f t="shared" si="801"/>
        <v>0</v>
      </c>
      <c r="CS268" s="178">
        <f t="shared" si="801"/>
        <v>0</v>
      </c>
      <c r="CT268" s="178">
        <f t="shared" si="801"/>
        <v>0</v>
      </c>
      <c r="CU268" s="178">
        <f t="shared" si="801"/>
        <v>0</v>
      </c>
      <c r="CV268" s="178">
        <f t="shared" si="801"/>
        <v>0</v>
      </c>
      <c r="CW268" s="33">
        <f t="shared" si="801"/>
        <v>1425</v>
      </c>
      <c r="CX268" s="16">
        <f t="shared" si="801"/>
        <v>0</v>
      </c>
    </row>
    <row r="269" spans="1:102" ht="33" x14ac:dyDescent="0.25">
      <c r="A269" s="11" t="s">
        <v>122</v>
      </c>
      <c r="B269" s="12" t="s">
        <v>13</v>
      </c>
      <c r="C269" s="12" t="s">
        <v>71</v>
      </c>
      <c r="D269" s="14" t="s">
        <v>123</v>
      </c>
      <c r="E269" s="12"/>
      <c r="F269" s="16">
        <f t="shared" ref="F269:K269" si="802">F270+F272</f>
        <v>1435</v>
      </c>
      <c r="G269" s="25">
        <f t="shared" si="802"/>
        <v>0</v>
      </c>
      <c r="H269" s="16">
        <f t="shared" si="802"/>
        <v>0</v>
      </c>
      <c r="I269" s="25">
        <f t="shared" si="802"/>
        <v>0</v>
      </c>
      <c r="J269" s="16">
        <f t="shared" si="802"/>
        <v>1435</v>
      </c>
      <c r="K269" s="25">
        <f t="shared" si="802"/>
        <v>0</v>
      </c>
      <c r="L269" s="25">
        <f t="shared" ref="L269:R269" si="803">L270+L272</f>
        <v>0</v>
      </c>
      <c r="M269" s="25">
        <f t="shared" si="803"/>
        <v>0</v>
      </c>
      <c r="N269" s="25">
        <f t="shared" si="803"/>
        <v>0</v>
      </c>
      <c r="O269" s="25">
        <f t="shared" si="803"/>
        <v>0</v>
      </c>
      <c r="P269" s="25">
        <f t="shared" si="803"/>
        <v>0</v>
      </c>
      <c r="Q269" s="35">
        <f t="shared" si="803"/>
        <v>1435</v>
      </c>
      <c r="R269" s="25">
        <f t="shared" si="803"/>
        <v>0</v>
      </c>
      <c r="S269" s="25">
        <f t="shared" ref="S269:Y269" si="804">S270+S272</f>
        <v>0</v>
      </c>
      <c r="T269" s="25">
        <f t="shared" si="804"/>
        <v>0</v>
      </c>
      <c r="U269" s="25">
        <f t="shared" si="804"/>
        <v>0</v>
      </c>
      <c r="V269" s="25">
        <f t="shared" si="804"/>
        <v>0</v>
      </c>
      <c r="W269" s="25">
        <f t="shared" si="804"/>
        <v>0</v>
      </c>
      <c r="X269" s="35">
        <f t="shared" si="804"/>
        <v>1435</v>
      </c>
      <c r="Y269" s="25">
        <f t="shared" si="804"/>
        <v>0</v>
      </c>
      <c r="Z269" s="25">
        <f t="shared" ref="Z269:AF269" si="805">Z270+Z272</f>
        <v>0</v>
      </c>
      <c r="AA269" s="25">
        <f t="shared" si="805"/>
        <v>0</v>
      </c>
      <c r="AB269" s="25">
        <f t="shared" si="805"/>
        <v>0</v>
      </c>
      <c r="AC269" s="25">
        <f t="shared" si="805"/>
        <v>0</v>
      </c>
      <c r="AD269" s="25">
        <f t="shared" si="805"/>
        <v>0</v>
      </c>
      <c r="AE269" s="33">
        <f t="shared" si="805"/>
        <v>1435</v>
      </c>
      <c r="AF269" s="16">
        <f t="shared" si="805"/>
        <v>0</v>
      </c>
      <c r="AG269" s="25">
        <f t="shared" ref="AG269:AM269" si="806">AG270+AG272</f>
        <v>0</v>
      </c>
      <c r="AH269" s="25">
        <f t="shared" si="806"/>
        <v>0</v>
      </c>
      <c r="AI269" s="25">
        <f t="shared" si="806"/>
        <v>0</v>
      </c>
      <c r="AJ269" s="25">
        <f t="shared" si="806"/>
        <v>0</v>
      </c>
      <c r="AK269" s="25">
        <f t="shared" si="806"/>
        <v>0</v>
      </c>
      <c r="AL269" s="33">
        <f t="shared" si="806"/>
        <v>1435</v>
      </c>
      <c r="AM269" s="16">
        <f t="shared" si="806"/>
        <v>0</v>
      </c>
      <c r="AN269" s="25">
        <f t="shared" ref="AN269:AT269" si="807">AN270+AN272</f>
        <v>0</v>
      </c>
      <c r="AO269" s="25">
        <f t="shared" si="807"/>
        <v>0</v>
      </c>
      <c r="AP269" s="25">
        <f t="shared" si="807"/>
        <v>0</v>
      </c>
      <c r="AQ269" s="25">
        <f t="shared" si="807"/>
        <v>0</v>
      </c>
      <c r="AR269" s="25">
        <f t="shared" si="807"/>
        <v>0</v>
      </c>
      <c r="AS269" s="33">
        <f t="shared" si="807"/>
        <v>1435</v>
      </c>
      <c r="AT269" s="16">
        <f t="shared" si="807"/>
        <v>0</v>
      </c>
      <c r="AU269" s="25">
        <f t="shared" ref="AU269:BA269" si="808">AU270+AU272</f>
        <v>0</v>
      </c>
      <c r="AV269" s="25">
        <f t="shared" si="808"/>
        <v>0</v>
      </c>
      <c r="AW269" s="25">
        <f t="shared" si="808"/>
        <v>0</v>
      </c>
      <c r="AX269" s="25">
        <f t="shared" si="808"/>
        <v>0</v>
      </c>
      <c r="AY269" s="25">
        <f t="shared" si="808"/>
        <v>0</v>
      </c>
      <c r="AZ269" s="33">
        <f t="shared" si="808"/>
        <v>1435</v>
      </c>
      <c r="BA269" s="16">
        <f t="shared" si="808"/>
        <v>0</v>
      </c>
      <c r="BB269" s="25">
        <f t="shared" ref="BB269:BH269" si="809">BB270+BB272</f>
        <v>0</v>
      </c>
      <c r="BC269" s="25">
        <f t="shared" si="809"/>
        <v>0</v>
      </c>
      <c r="BD269" s="25">
        <f t="shared" si="809"/>
        <v>0</v>
      </c>
      <c r="BE269" s="25">
        <f t="shared" si="809"/>
        <v>0</v>
      </c>
      <c r="BF269" s="25">
        <f t="shared" si="809"/>
        <v>0</v>
      </c>
      <c r="BG269" s="33">
        <f t="shared" si="809"/>
        <v>1435</v>
      </c>
      <c r="BH269" s="16">
        <f t="shared" si="809"/>
        <v>0</v>
      </c>
      <c r="BI269" s="25">
        <f t="shared" ref="BI269:BO269" si="810">BI270+BI272</f>
        <v>0</v>
      </c>
      <c r="BJ269" s="25">
        <f t="shared" si="810"/>
        <v>0</v>
      </c>
      <c r="BK269" s="25">
        <f t="shared" si="810"/>
        <v>0</v>
      </c>
      <c r="BL269" s="25">
        <f t="shared" si="810"/>
        <v>0</v>
      </c>
      <c r="BM269" s="25">
        <f t="shared" si="810"/>
        <v>0</v>
      </c>
      <c r="BN269" s="33">
        <f t="shared" si="810"/>
        <v>1435</v>
      </c>
      <c r="BO269" s="16">
        <f t="shared" si="810"/>
        <v>0</v>
      </c>
      <c r="BP269" s="25">
        <f>BP270+BP272+BP274</f>
        <v>14</v>
      </c>
      <c r="BQ269" s="25">
        <f t="shared" ref="BQ269:BT269" si="811">BQ270+BQ272+BQ274</f>
        <v>0</v>
      </c>
      <c r="BR269" s="25">
        <f t="shared" si="811"/>
        <v>0</v>
      </c>
      <c r="BS269" s="25">
        <f t="shared" si="811"/>
        <v>0</v>
      </c>
      <c r="BT269" s="25">
        <f t="shared" si="811"/>
        <v>0</v>
      </c>
      <c r="BU269" s="33">
        <f>BU270+BU272+BU274</f>
        <v>1449</v>
      </c>
      <c r="BV269" s="33">
        <f>BV270+BV272+BV274</f>
        <v>0</v>
      </c>
      <c r="BW269" s="178">
        <f>BW270+BW272+BW274</f>
        <v>0</v>
      </c>
      <c r="BX269" s="178">
        <f t="shared" ref="BX269:CA269" si="812">BX270+BX272+BX274</f>
        <v>0</v>
      </c>
      <c r="BY269" s="178">
        <f t="shared" si="812"/>
        <v>0</v>
      </c>
      <c r="BZ269" s="178">
        <f t="shared" si="812"/>
        <v>0</v>
      </c>
      <c r="CA269" s="178">
        <f t="shared" si="812"/>
        <v>0</v>
      </c>
      <c r="CB269" s="33">
        <f>CB270+CB272+CB274</f>
        <v>1449</v>
      </c>
      <c r="CC269" s="33">
        <f>CC270+CC272+CC274</f>
        <v>0</v>
      </c>
      <c r="CD269" s="178">
        <f>CD270+CD272+CD274</f>
        <v>0</v>
      </c>
      <c r="CE269" s="178">
        <f t="shared" ref="CE269:CH269" si="813">CE270+CE272+CE274</f>
        <v>0</v>
      </c>
      <c r="CF269" s="178">
        <f t="shared" si="813"/>
        <v>0</v>
      </c>
      <c r="CG269" s="178">
        <f t="shared" si="813"/>
        <v>0</v>
      </c>
      <c r="CH269" s="178">
        <f t="shared" si="813"/>
        <v>0</v>
      </c>
      <c r="CI269" s="33">
        <f>CI270+CI272+CI274</f>
        <v>1449</v>
      </c>
      <c r="CJ269" s="33">
        <f>CJ270+CJ272+CJ274</f>
        <v>0</v>
      </c>
      <c r="CK269" s="178">
        <f>CK270+CK272+CK274</f>
        <v>-24</v>
      </c>
      <c r="CL269" s="178">
        <f t="shared" ref="CL269:CO269" si="814">CL270+CL272+CL274</f>
        <v>0</v>
      </c>
      <c r="CM269" s="178">
        <f t="shared" si="814"/>
        <v>0</v>
      </c>
      <c r="CN269" s="178">
        <f t="shared" si="814"/>
        <v>0</v>
      </c>
      <c r="CO269" s="178">
        <f t="shared" si="814"/>
        <v>0</v>
      </c>
      <c r="CP269" s="33">
        <f>CP270+CP272+CP274</f>
        <v>1425</v>
      </c>
      <c r="CQ269" s="33">
        <f>CQ270+CQ272+CQ274</f>
        <v>0</v>
      </c>
      <c r="CR269" s="178">
        <f>CR270+CR272+CR274</f>
        <v>0</v>
      </c>
      <c r="CS269" s="178">
        <f t="shared" ref="CS269:CV269" si="815">CS270+CS272+CS274</f>
        <v>0</v>
      </c>
      <c r="CT269" s="178">
        <f t="shared" si="815"/>
        <v>0</v>
      </c>
      <c r="CU269" s="178">
        <f t="shared" si="815"/>
        <v>0</v>
      </c>
      <c r="CV269" s="178">
        <f t="shared" si="815"/>
        <v>0</v>
      </c>
      <c r="CW269" s="33">
        <f>CW270+CW272+CW274</f>
        <v>1425</v>
      </c>
      <c r="CX269" s="33">
        <f>CX270+CX272+CX274</f>
        <v>0</v>
      </c>
    </row>
    <row r="270" spans="1:102" ht="66" x14ac:dyDescent="0.25">
      <c r="A270" s="11" t="s">
        <v>20</v>
      </c>
      <c r="B270" s="12" t="s">
        <v>13</v>
      </c>
      <c r="C270" s="12" t="s">
        <v>71</v>
      </c>
      <c r="D270" s="14" t="s">
        <v>123</v>
      </c>
      <c r="E270" s="15">
        <v>100</v>
      </c>
      <c r="F270" s="16">
        <f t="shared" ref="F270:BQ270" si="816">F271</f>
        <v>223</v>
      </c>
      <c r="G270" s="25">
        <f t="shared" si="816"/>
        <v>0</v>
      </c>
      <c r="H270" s="16">
        <f t="shared" si="816"/>
        <v>0</v>
      </c>
      <c r="I270" s="25">
        <f t="shared" si="816"/>
        <v>0</v>
      </c>
      <c r="J270" s="16">
        <f t="shared" si="816"/>
        <v>223</v>
      </c>
      <c r="K270" s="25">
        <f t="shared" si="816"/>
        <v>0</v>
      </c>
      <c r="L270" s="25">
        <f t="shared" si="816"/>
        <v>0</v>
      </c>
      <c r="M270" s="25">
        <f t="shared" si="816"/>
        <v>0</v>
      </c>
      <c r="N270" s="25">
        <f t="shared" si="816"/>
        <v>0</v>
      </c>
      <c r="O270" s="25">
        <f t="shared" si="816"/>
        <v>0</v>
      </c>
      <c r="P270" s="25">
        <f t="shared" si="816"/>
        <v>0</v>
      </c>
      <c r="Q270" s="35">
        <f t="shared" si="816"/>
        <v>223</v>
      </c>
      <c r="R270" s="25">
        <f t="shared" si="816"/>
        <v>0</v>
      </c>
      <c r="S270" s="25">
        <f t="shared" si="816"/>
        <v>0</v>
      </c>
      <c r="T270" s="25">
        <f t="shared" si="816"/>
        <v>0</v>
      </c>
      <c r="U270" s="25">
        <f t="shared" si="816"/>
        <v>0</v>
      </c>
      <c r="V270" s="25">
        <f t="shared" si="816"/>
        <v>0</v>
      </c>
      <c r="W270" s="25">
        <f t="shared" si="816"/>
        <v>0</v>
      </c>
      <c r="X270" s="35">
        <f t="shared" si="816"/>
        <v>223</v>
      </c>
      <c r="Y270" s="25">
        <f t="shared" si="816"/>
        <v>0</v>
      </c>
      <c r="Z270" s="25">
        <f t="shared" si="816"/>
        <v>0</v>
      </c>
      <c r="AA270" s="25">
        <f t="shared" si="816"/>
        <v>0</v>
      </c>
      <c r="AB270" s="25">
        <f t="shared" si="816"/>
        <v>0</v>
      </c>
      <c r="AC270" s="25">
        <f t="shared" si="816"/>
        <v>0</v>
      </c>
      <c r="AD270" s="25">
        <f t="shared" si="816"/>
        <v>0</v>
      </c>
      <c r="AE270" s="33">
        <f t="shared" si="816"/>
        <v>223</v>
      </c>
      <c r="AF270" s="16">
        <f t="shared" si="816"/>
        <v>0</v>
      </c>
      <c r="AG270" s="25">
        <f t="shared" si="816"/>
        <v>0</v>
      </c>
      <c r="AH270" s="25">
        <f t="shared" si="816"/>
        <v>0</v>
      </c>
      <c r="AI270" s="25">
        <f t="shared" si="816"/>
        <v>0</v>
      </c>
      <c r="AJ270" s="25">
        <f t="shared" si="816"/>
        <v>0</v>
      </c>
      <c r="AK270" s="25">
        <f t="shared" si="816"/>
        <v>0</v>
      </c>
      <c r="AL270" s="33">
        <f t="shared" si="816"/>
        <v>223</v>
      </c>
      <c r="AM270" s="16">
        <f t="shared" si="816"/>
        <v>0</v>
      </c>
      <c r="AN270" s="25">
        <f t="shared" si="816"/>
        <v>0</v>
      </c>
      <c r="AO270" s="25">
        <f t="shared" si="816"/>
        <v>0</v>
      </c>
      <c r="AP270" s="25">
        <f t="shared" si="816"/>
        <v>0</v>
      </c>
      <c r="AQ270" s="25">
        <f t="shared" si="816"/>
        <v>0</v>
      </c>
      <c r="AR270" s="25">
        <f t="shared" si="816"/>
        <v>0</v>
      </c>
      <c r="AS270" s="33">
        <f t="shared" si="816"/>
        <v>223</v>
      </c>
      <c r="AT270" s="16">
        <f t="shared" si="816"/>
        <v>0</v>
      </c>
      <c r="AU270" s="25">
        <f t="shared" si="816"/>
        <v>0</v>
      </c>
      <c r="AV270" s="25">
        <f t="shared" si="816"/>
        <v>0</v>
      </c>
      <c r="AW270" s="25">
        <f t="shared" si="816"/>
        <v>0</v>
      </c>
      <c r="AX270" s="25">
        <f t="shared" si="816"/>
        <v>0</v>
      </c>
      <c r="AY270" s="25">
        <f t="shared" si="816"/>
        <v>0</v>
      </c>
      <c r="AZ270" s="33">
        <f t="shared" si="816"/>
        <v>223</v>
      </c>
      <c r="BA270" s="16">
        <f t="shared" si="816"/>
        <v>0</v>
      </c>
      <c r="BB270" s="25">
        <f t="shared" si="816"/>
        <v>0</v>
      </c>
      <c r="BC270" s="25">
        <f t="shared" si="816"/>
        <v>0</v>
      </c>
      <c r="BD270" s="25">
        <f t="shared" si="816"/>
        <v>0</v>
      </c>
      <c r="BE270" s="25">
        <f t="shared" si="816"/>
        <v>0</v>
      </c>
      <c r="BF270" s="25">
        <f t="shared" si="816"/>
        <v>0</v>
      </c>
      <c r="BG270" s="33">
        <f t="shared" si="816"/>
        <v>223</v>
      </c>
      <c r="BH270" s="16">
        <f t="shared" si="816"/>
        <v>0</v>
      </c>
      <c r="BI270" s="25">
        <f t="shared" si="816"/>
        <v>0</v>
      </c>
      <c r="BJ270" s="25">
        <f t="shared" si="816"/>
        <v>0</v>
      </c>
      <c r="BK270" s="25">
        <f t="shared" si="816"/>
        <v>0</v>
      </c>
      <c r="BL270" s="25">
        <f t="shared" si="816"/>
        <v>0</v>
      </c>
      <c r="BM270" s="25">
        <f t="shared" si="816"/>
        <v>0</v>
      </c>
      <c r="BN270" s="33">
        <f t="shared" si="816"/>
        <v>223</v>
      </c>
      <c r="BO270" s="16">
        <f t="shared" si="816"/>
        <v>0</v>
      </c>
      <c r="BP270" s="25">
        <f t="shared" si="816"/>
        <v>0</v>
      </c>
      <c r="BQ270" s="25">
        <f t="shared" si="816"/>
        <v>0</v>
      </c>
      <c r="BR270" s="25">
        <f t="shared" ref="BR270:CX270" si="817">BR271</f>
        <v>0</v>
      </c>
      <c r="BS270" s="25">
        <f t="shared" si="817"/>
        <v>0</v>
      </c>
      <c r="BT270" s="25">
        <f t="shared" si="817"/>
        <v>0</v>
      </c>
      <c r="BU270" s="33">
        <f t="shared" si="817"/>
        <v>223</v>
      </c>
      <c r="BV270" s="16">
        <f t="shared" si="817"/>
        <v>0</v>
      </c>
      <c r="BW270" s="178">
        <f t="shared" si="817"/>
        <v>0</v>
      </c>
      <c r="BX270" s="178">
        <f t="shared" si="817"/>
        <v>0</v>
      </c>
      <c r="BY270" s="178">
        <f t="shared" si="817"/>
        <v>0</v>
      </c>
      <c r="BZ270" s="178">
        <f t="shared" si="817"/>
        <v>0</v>
      </c>
      <c r="CA270" s="178">
        <f t="shared" si="817"/>
        <v>0</v>
      </c>
      <c r="CB270" s="33">
        <f t="shared" si="817"/>
        <v>223</v>
      </c>
      <c r="CC270" s="16">
        <f t="shared" si="817"/>
        <v>0</v>
      </c>
      <c r="CD270" s="178">
        <f t="shared" si="817"/>
        <v>0</v>
      </c>
      <c r="CE270" s="178">
        <f t="shared" si="817"/>
        <v>0</v>
      </c>
      <c r="CF270" s="178">
        <f t="shared" si="817"/>
        <v>0</v>
      </c>
      <c r="CG270" s="178">
        <f t="shared" si="817"/>
        <v>0</v>
      </c>
      <c r="CH270" s="178">
        <f t="shared" si="817"/>
        <v>0</v>
      </c>
      <c r="CI270" s="33">
        <f t="shared" si="817"/>
        <v>223</v>
      </c>
      <c r="CJ270" s="16">
        <f t="shared" si="817"/>
        <v>0</v>
      </c>
      <c r="CK270" s="178">
        <f t="shared" si="817"/>
        <v>-24</v>
      </c>
      <c r="CL270" s="178">
        <f t="shared" si="817"/>
        <v>0</v>
      </c>
      <c r="CM270" s="178">
        <f t="shared" si="817"/>
        <v>0</v>
      </c>
      <c r="CN270" s="178">
        <f t="shared" si="817"/>
        <v>0</v>
      </c>
      <c r="CO270" s="178">
        <f t="shared" si="817"/>
        <v>0</v>
      </c>
      <c r="CP270" s="33">
        <f t="shared" si="817"/>
        <v>199</v>
      </c>
      <c r="CQ270" s="16">
        <f t="shared" si="817"/>
        <v>0</v>
      </c>
      <c r="CR270" s="178">
        <f t="shared" si="817"/>
        <v>0</v>
      </c>
      <c r="CS270" s="178">
        <f t="shared" si="817"/>
        <v>0</v>
      </c>
      <c r="CT270" s="178">
        <f t="shared" si="817"/>
        <v>0</v>
      </c>
      <c r="CU270" s="178">
        <f t="shared" si="817"/>
        <v>0</v>
      </c>
      <c r="CV270" s="178">
        <f t="shared" si="817"/>
        <v>0</v>
      </c>
      <c r="CW270" s="33">
        <f t="shared" si="817"/>
        <v>199</v>
      </c>
      <c r="CX270" s="16">
        <f t="shared" si="817"/>
        <v>0</v>
      </c>
    </row>
    <row r="271" spans="1:102" ht="33" x14ac:dyDescent="0.25">
      <c r="A271" s="78" t="s">
        <v>21</v>
      </c>
      <c r="B271" s="12" t="s">
        <v>13</v>
      </c>
      <c r="C271" s="12" t="s">
        <v>71</v>
      </c>
      <c r="D271" s="14" t="s">
        <v>123</v>
      </c>
      <c r="E271" s="15">
        <v>120</v>
      </c>
      <c r="F271" s="16">
        <v>223</v>
      </c>
      <c r="G271" s="16"/>
      <c r="H271" s="16"/>
      <c r="I271" s="16"/>
      <c r="J271" s="16">
        <f>F271+H271</f>
        <v>223</v>
      </c>
      <c r="K271" s="16">
        <f>G271+I271</f>
        <v>0</v>
      </c>
      <c r="L271" s="26"/>
      <c r="M271" s="26"/>
      <c r="N271" s="26"/>
      <c r="O271" s="26"/>
      <c r="P271" s="26"/>
      <c r="Q271" s="33">
        <f>J271+L271+M271+N271+O271+P271</f>
        <v>223</v>
      </c>
      <c r="R271" s="16">
        <f>K271+P271</f>
        <v>0</v>
      </c>
      <c r="S271" s="26"/>
      <c r="T271" s="26"/>
      <c r="U271" s="26"/>
      <c r="V271" s="26"/>
      <c r="W271" s="26"/>
      <c r="X271" s="33">
        <f>Q271+S271+T271+U271+V271+W271</f>
        <v>223</v>
      </c>
      <c r="Y271" s="16">
        <f>R271+W271</f>
        <v>0</v>
      </c>
      <c r="Z271" s="26"/>
      <c r="AA271" s="26"/>
      <c r="AB271" s="26"/>
      <c r="AC271" s="26"/>
      <c r="AD271" s="26"/>
      <c r="AE271" s="33">
        <f>X271+Z271+AA271+AB271+AC271+AD271</f>
        <v>223</v>
      </c>
      <c r="AF271" s="16">
        <f>Y271+AD271</f>
        <v>0</v>
      </c>
      <c r="AG271" s="26"/>
      <c r="AH271" s="26"/>
      <c r="AI271" s="26"/>
      <c r="AJ271" s="26"/>
      <c r="AK271" s="26"/>
      <c r="AL271" s="33">
        <f>AE271+AG271+AH271+AI271+AJ271+AK271</f>
        <v>223</v>
      </c>
      <c r="AM271" s="16">
        <f>AF271+AK271</f>
        <v>0</v>
      </c>
      <c r="AN271" s="26"/>
      <c r="AO271" s="26"/>
      <c r="AP271" s="26"/>
      <c r="AQ271" s="26"/>
      <c r="AR271" s="26"/>
      <c r="AS271" s="33">
        <f>AL271+AN271+AO271+AP271+AQ271+AR271</f>
        <v>223</v>
      </c>
      <c r="AT271" s="16">
        <f>AM271+AR271</f>
        <v>0</v>
      </c>
      <c r="AU271" s="26"/>
      <c r="AV271" s="26"/>
      <c r="AW271" s="26"/>
      <c r="AX271" s="26"/>
      <c r="AY271" s="26"/>
      <c r="AZ271" s="33">
        <f>AS271+AU271+AV271+AW271+AX271+AY271</f>
        <v>223</v>
      </c>
      <c r="BA271" s="16">
        <f>AT271+AY271</f>
        <v>0</v>
      </c>
      <c r="BB271" s="26"/>
      <c r="BC271" s="26"/>
      <c r="BD271" s="26"/>
      <c r="BE271" s="26"/>
      <c r="BF271" s="26"/>
      <c r="BG271" s="33">
        <f>AZ271+BB271+BC271+BD271+BE271+BF271</f>
        <v>223</v>
      </c>
      <c r="BH271" s="16">
        <f>BA271+BF271</f>
        <v>0</v>
      </c>
      <c r="BI271" s="26"/>
      <c r="BJ271" s="26"/>
      <c r="BK271" s="26"/>
      <c r="BL271" s="26"/>
      <c r="BM271" s="26"/>
      <c r="BN271" s="33">
        <f>BG271+BI271+BJ271+BK271+BL271+BM271</f>
        <v>223</v>
      </c>
      <c r="BO271" s="16">
        <f>BH271+BM271</f>
        <v>0</v>
      </c>
      <c r="BP271" s="26"/>
      <c r="BQ271" s="26"/>
      <c r="BR271" s="26"/>
      <c r="BS271" s="26"/>
      <c r="BT271" s="26"/>
      <c r="BU271" s="33">
        <f>BN271+BP271+BQ271+BR271+BS271+BT271</f>
        <v>223</v>
      </c>
      <c r="BV271" s="16">
        <f>BO271+BT271</f>
        <v>0</v>
      </c>
      <c r="BW271" s="183"/>
      <c r="BX271" s="183"/>
      <c r="BY271" s="183"/>
      <c r="BZ271" s="183"/>
      <c r="CA271" s="183"/>
      <c r="CB271" s="33">
        <f>BU271+BW271+BX271+BY271+BZ271+CA271</f>
        <v>223</v>
      </c>
      <c r="CC271" s="16">
        <f>BV271+CA271</f>
        <v>0</v>
      </c>
      <c r="CD271" s="183"/>
      <c r="CE271" s="183"/>
      <c r="CF271" s="183"/>
      <c r="CG271" s="183"/>
      <c r="CH271" s="183"/>
      <c r="CI271" s="33">
        <f>CB271+CD271+CE271+CF271+CG271+CH271</f>
        <v>223</v>
      </c>
      <c r="CJ271" s="16">
        <f>CC271+CH271</f>
        <v>0</v>
      </c>
      <c r="CK271" s="183">
        <v>-24</v>
      </c>
      <c r="CL271" s="183"/>
      <c r="CM271" s="183"/>
      <c r="CN271" s="183"/>
      <c r="CO271" s="183"/>
      <c r="CP271" s="33">
        <f>CI271+CK271+CL271+CM271+CN271+CO271</f>
        <v>199</v>
      </c>
      <c r="CQ271" s="16">
        <f>CJ271+CO271</f>
        <v>0</v>
      </c>
      <c r="CR271" s="183"/>
      <c r="CS271" s="183"/>
      <c r="CT271" s="183"/>
      <c r="CU271" s="183"/>
      <c r="CV271" s="183"/>
      <c r="CW271" s="33">
        <f>CP271+CR271+CS271+CT271+CU271+CV271</f>
        <v>199</v>
      </c>
      <c r="CX271" s="16">
        <f>CQ271+CV271</f>
        <v>0</v>
      </c>
    </row>
    <row r="272" spans="1:102" ht="33" x14ac:dyDescent="0.25">
      <c r="A272" s="11" t="s">
        <v>33</v>
      </c>
      <c r="B272" s="12" t="s">
        <v>13</v>
      </c>
      <c r="C272" s="12" t="s">
        <v>71</v>
      </c>
      <c r="D272" s="14" t="s">
        <v>123</v>
      </c>
      <c r="E272" s="15">
        <v>200</v>
      </c>
      <c r="F272" s="16">
        <f t="shared" ref="F272:BQ272" si="818">F273</f>
        <v>1212</v>
      </c>
      <c r="G272" s="25">
        <f t="shared" si="818"/>
        <v>0</v>
      </c>
      <c r="H272" s="16">
        <f t="shared" si="818"/>
        <v>0</v>
      </c>
      <c r="I272" s="25">
        <f t="shared" si="818"/>
        <v>0</v>
      </c>
      <c r="J272" s="16">
        <f t="shared" si="818"/>
        <v>1212</v>
      </c>
      <c r="K272" s="25">
        <f t="shared" si="818"/>
        <v>0</v>
      </c>
      <c r="L272" s="25">
        <f t="shared" si="818"/>
        <v>0</v>
      </c>
      <c r="M272" s="25">
        <f t="shared" si="818"/>
        <v>0</v>
      </c>
      <c r="N272" s="25">
        <f t="shared" si="818"/>
        <v>0</v>
      </c>
      <c r="O272" s="25">
        <f t="shared" si="818"/>
        <v>0</v>
      </c>
      <c r="P272" s="25">
        <f t="shared" si="818"/>
        <v>0</v>
      </c>
      <c r="Q272" s="35">
        <f t="shared" si="818"/>
        <v>1212</v>
      </c>
      <c r="R272" s="25">
        <f t="shared" si="818"/>
        <v>0</v>
      </c>
      <c r="S272" s="25">
        <f t="shared" si="818"/>
        <v>0</v>
      </c>
      <c r="T272" s="25">
        <f t="shared" si="818"/>
        <v>0</v>
      </c>
      <c r="U272" s="25">
        <f t="shared" si="818"/>
        <v>0</v>
      </c>
      <c r="V272" s="25">
        <f t="shared" si="818"/>
        <v>0</v>
      </c>
      <c r="W272" s="25">
        <f t="shared" si="818"/>
        <v>0</v>
      </c>
      <c r="X272" s="35">
        <f t="shared" si="818"/>
        <v>1212</v>
      </c>
      <c r="Y272" s="25">
        <f t="shared" si="818"/>
        <v>0</v>
      </c>
      <c r="Z272" s="25">
        <f t="shared" si="818"/>
        <v>0</v>
      </c>
      <c r="AA272" s="25">
        <f t="shared" si="818"/>
        <v>0</v>
      </c>
      <c r="AB272" s="25">
        <f t="shared" si="818"/>
        <v>0</v>
      </c>
      <c r="AC272" s="25">
        <f t="shared" si="818"/>
        <v>0</v>
      </c>
      <c r="AD272" s="25">
        <f t="shared" si="818"/>
        <v>0</v>
      </c>
      <c r="AE272" s="33">
        <f t="shared" si="818"/>
        <v>1212</v>
      </c>
      <c r="AF272" s="16">
        <f t="shared" si="818"/>
        <v>0</v>
      </c>
      <c r="AG272" s="25">
        <f t="shared" si="818"/>
        <v>0</v>
      </c>
      <c r="AH272" s="25">
        <f t="shared" si="818"/>
        <v>0</v>
      </c>
      <c r="AI272" s="25">
        <f t="shared" si="818"/>
        <v>0</v>
      </c>
      <c r="AJ272" s="25">
        <f t="shared" si="818"/>
        <v>0</v>
      </c>
      <c r="AK272" s="25">
        <f t="shared" si="818"/>
        <v>0</v>
      </c>
      <c r="AL272" s="33">
        <f t="shared" si="818"/>
        <v>1212</v>
      </c>
      <c r="AM272" s="16">
        <f t="shared" si="818"/>
        <v>0</v>
      </c>
      <c r="AN272" s="25">
        <f t="shared" si="818"/>
        <v>0</v>
      </c>
      <c r="AO272" s="25">
        <f t="shared" si="818"/>
        <v>0</v>
      </c>
      <c r="AP272" s="25">
        <f t="shared" si="818"/>
        <v>0</v>
      </c>
      <c r="AQ272" s="25">
        <f t="shared" si="818"/>
        <v>0</v>
      </c>
      <c r="AR272" s="25">
        <f t="shared" si="818"/>
        <v>0</v>
      </c>
      <c r="AS272" s="33">
        <f t="shared" si="818"/>
        <v>1212</v>
      </c>
      <c r="AT272" s="16">
        <f t="shared" si="818"/>
        <v>0</v>
      </c>
      <c r="AU272" s="25">
        <f t="shared" si="818"/>
        <v>0</v>
      </c>
      <c r="AV272" s="25">
        <f t="shared" si="818"/>
        <v>0</v>
      </c>
      <c r="AW272" s="25">
        <f t="shared" si="818"/>
        <v>0</v>
      </c>
      <c r="AX272" s="25">
        <f t="shared" si="818"/>
        <v>0</v>
      </c>
      <c r="AY272" s="25">
        <f t="shared" si="818"/>
        <v>0</v>
      </c>
      <c r="AZ272" s="33">
        <f t="shared" si="818"/>
        <v>1212</v>
      </c>
      <c r="BA272" s="16">
        <f t="shared" si="818"/>
        <v>0</v>
      </c>
      <c r="BB272" s="25">
        <f t="shared" si="818"/>
        <v>0</v>
      </c>
      <c r="BC272" s="25">
        <f t="shared" si="818"/>
        <v>0</v>
      </c>
      <c r="BD272" s="25">
        <f t="shared" si="818"/>
        <v>0</v>
      </c>
      <c r="BE272" s="25">
        <f t="shared" si="818"/>
        <v>0</v>
      </c>
      <c r="BF272" s="25">
        <f t="shared" si="818"/>
        <v>0</v>
      </c>
      <c r="BG272" s="33">
        <f t="shared" si="818"/>
        <v>1212</v>
      </c>
      <c r="BH272" s="16">
        <f t="shared" si="818"/>
        <v>0</v>
      </c>
      <c r="BI272" s="25">
        <f t="shared" si="818"/>
        <v>0</v>
      </c>
      <c r="BJ272" s="25">
        <f t="shared" si="818"/>
        <v>0</v>
      </c>
      <c r="BK272" s="25">
        <f t="shared" si="818"/>
        <v>0</v>
      </c>
      <c r="BL272" s="25">
        <f t="shared" si="818"/>
        <v>0</v>
      </c>
      <c r="BM272" s="25">
        <f t="shared" si="818"/>
        <v>0</v>
      </c>
      <c r="BN272" s="33">
        <f t="shared" si="818"/>
        <v>1212</v>
      </c>
      <c r="BO272" s="16">
        <f t="shared" si="818"/>
        <v>0</v>
      </c>
      <c r="BP272" s="25">
        <f t="shared" si="818"/>
        <v>11</v>
      </c>
      <c r="BQ272" s="25">
        <f t="shared" si="818"/>
        <v>0</v>
      </c>
      <c r="BR272" s="25">
        <f t="shared" ref="BR272:CX272" si="819">BR273</f>
        <v>0</v>
      </c>
      <c r="BS272" s="25">
        <f t="shared" si="819"/>
        <v>0</v>
      </c>
      <c r="BT272" s="25">
        <f t="shared" si="819"/>
        <v>0</v>
      </c>
      <c r="BU272" s="33">
        <f t="shared" si="819"/>
        <v>1223</v>
      </c>
      <c r="BV272" s="16">
        <f t="shared" si="819"/>
        <v>0</v>
      </c>
      <c r="BW272" s="178">
        <f t="shared" si="819"/>
        <v>0</v>
      </c>
      <c r="BX272" s="178">
        <f t="shared" si="819"/>
        <v>0</v>
      </c>
      <c r="BY272" s="178">
        <f t="shared" si="819"/>
        <v>0</v>
      </c>
      <c r="BZ272" s="178">
        <f t="shared" si="819"/>
        <v>0</v>
      </c>
      <c r="CA272" s="178">
        <f t="shared" si="819"/>
        <v>0</v>
      </c>
      <c r="CB272" s="33">
        <f t="shared" si="819"/>
        <v>1223</v>
      </c>
      <c r="CC272" s="16">
        <f t="shared" si="819"/>
        <v>0</v>
      </c>
      <c r="CD272" s="178">
        <f t="shared" si="819"/>
        <v>0</v>
      </c>
      <c r="CE272" s="178">
        <f t="shared" si="819"/>
        <v>0</v>
      </c>
      <c r="CF272" s="178">
        <f t="shared" si="819"/>
        <v>0</v>
      </c>
      <c r="CG272" s="178">
        <f t="shared" si="819"/>
        <v>0</v>
      </c>
      <c r="CH272" s="178">
        <f t="shared" si="819"/>
        <v>0</v>
      </c>
      <c r="CI272" s="33">
        <f t="shared" si="819"/>
        <v>1223</v>
      </c>
      <c r="CJ272" s="16">
        <f t="shared" si="819"/>
        <v>0</v>
      </c>
      <c r="CK272" s="178">
        <f t="shared" si="819"/>
        <v>0</v>
      </c>
      <c r="CL272" s="178">
        <f t="shared" si="819"/>
        <v>0</v>
      </c>
      <c r="CM272" s="178">
        <f t="shared" si="819"/>
        <v>0</v>
      </c>
      <c r="CN272" s="178">
        <f t="shared" si="819"/>
        <v>0</v>
      </c>
      <c r="CO272" s="178">
        <f t="shared" si="819"/>
        <v>0</v>
      </c>
      <c r="CP272" s="33">
        <f t="shared" si="819"/>
        <v>1223</v>
      </c>
      <c r="CQ272" s="16">
        <f t="shared" si="819"/>
        <v>0</v>
      </c>
      <c r="CR272" s="178">
        <f t="shared" si="819"/>
        <v>0</v>
      </c>
      <c r="CS272" s="178">
        <f t="shared" si="819"/>
        <v>0</v>
      </c>
      <c r="CT272" s="178">
        <f t="shared" si="819"/>
        <v>0</v>
      </c>
      <c r="CU272" s="178">
        <f t="shared" si="819"/>
        <v>0</v>
      </c>
      <c r="CV272" s="178">
        <f t="shared" si="819"/>
        <v>0</v>
      </c>
      <c r="CW272" s="33">
        <f t="shared" si="819"/>
        <v>1223</v>
      </c>
      <c r="CX272" s="16">
        <f t="shared" si="819"/>
        <v>0</v>
      </c>
    </row>
    <row r="273" spans="1:102" ht="33" x14ac:dyDescent="0.25">
      <c r="A273" s="11" t="s">
        <v>34</v>
      </c>
      <c r="B273" s="12" t="s">
        <v>13</v>
      </c>
      <c r="C273" s="12" t="s">
        <v>71</v>
      </c>
      <c r="D273" s="14" t="s">
        <v>123</v>
      </c>
      <c r="E273" s="15">
        <v>240</v>
      </c>
      <c r="F273" s="16">
        <v>1212</v>
      </c>
      <c r="G273" s="16"/>
      <c r="H273" s="16"/>
      <c r="I273" s="16"/>
      <c r="J273" s="16">
        <f>F273+H273</f>
        <v>1212</v>
      </c>
      <c r="K273" s="16">
        <f>G273+I273</f>
        <v>0</v>
      </c>
      <c r="L273" s="26"/>
      <c r="M273" s="26"/>
      <c r="N273" s="26"/>
      <c r="O273" s="26"/>
      <c r="P273" s="26"/>
      <c r="Q273" s="33">
        <f>J273+L273+M273+N273+O273+P273</f>
        <v>1212</v>
      </c>
      <c r="R273" s="16">
        <f>K273+P273</f>
        <v>0</v>
      </c>
      <c r="S273" s="26"/>
      <c r="T273" s="26"/>
      <c r="U273" s="26"/>
      <c r="V273" s="26"/>
      <c r="W273" s="26"/>
      <c r="X273" s="33">
        <f>Q273+S273+T273+U273+V273+W273</f>
        <v>1212</v>
      </c>
      <c r="Y273" s="16">
        <f>R273+W273</f>
        <v>0</v>
      </c>
      <c r="Z273" s="26"/>
      <c r="AA273" s="26"/>
      <c r="AB273" s="26"/>
      <c r="AC273" s="26"/>
      <c r="AD273" s="26"/>
      <c r="AE273" s="33">
        <f>X273+Z273+AA273+AB273+AC273+AD273</f>
        <v>1212</v>
      </c>
      <c r="AF273" s="16">
        <f>Y273+AD273</f>
        <v>0</v>
      </c>
      <c r="AG273" s="26"/>
      <c r="AH273" s="26"/>
      <c r="AI273" s="26"/>
      <c r="AJ273" s="26"/>
      <c r="AK273" s="26"/>
      <c r="AL273" s="33">
        <f>AE273+AG273+AH273+AI273+AJ273+AK273</f>
        <v>1212</v>
      </c>
      <c r="AM273" s="16">
        <f>AF273+AK273</f>
        <v>0</v>
      </c>
      <c r="AN273" s="26"/>
      <c r="AO273" s="26"/>
      <c r="AP273" s="26"/>
      <c r="AQ273" s="26"/>
      <c r="AR273" s="26"/>
      <c r="AS273" s="33">
        <f>AL273+AN273+AO273+AP273+AQ273+AR273</f>
        <v>1212</v>
      </c>
      <c r="AT273" s="16">
        <f>AM273+AR273</f>
        <v>0</v>
      </c>
      <c r="AU273" s="26"/>
      <c r="AV273" s="26"/>
      <c r="AW273" s="26"/>
      <c r="AX273" s="26"/>
      <c r="AY273" s="26"/>
      <c r="AZ273" s="33">
        <f>AS273+AU273+AV273+AW273+AX273+AY273</f>
        <v>1212</v>
      </c>
      <c r="BA273" s="16">
        <f>AT273+AY273</f>
        <v>0</v>
      </c>
      <c r="BB273" s="26"/>
      <c r="BC273" s="26"/>
      <c r="BD273" s="26"/>
      <c r="BE273" s="26"/>
      <c r="BF273" s="26"/>
      <c r="BG273" s="33">
        <f>AZ273+BB273+BC273+BD273+BE273+BF273</f>
        <v>1212</v>
      </c>
      <c r="BH273" s="16">
        <f>BA273+BF273</f>
        <v>0</v>
      </c>
      <c r="BI273" s="26"/>
      <c r="BJ273" s="26"/>
      <c r="BK273" s="26"/>
      <c r="BL273" s="26"/>
      <c r="BM273" s="26"/>
      <c r="BN273" s="33">
        <f>BG273+BI273+BJ273+BK273+BL273+BM273</f>
        <v>1212</v>
      </c>
      <c r="BO273" s="16">
        <f>BH273+BM273</f>
        <v>0</v>
      </c>
      <c r="BP273" s="26">
        <v>11</v>
      </c>
      <c r="BQ273" s="26"/>
      <c r="BR273" s="26"/>
      <c r="BS273" s="26"/>
      <c r="BT273" s="26"/>
      <c r="BU273" s="33">
        <f>BN273+BP273+BQ273+BR273+BS273+BT273</f>
        <v>1223</v>
      </c>
      <c r="BV273" s="16">
        <f>BO273+BT273</f>
        <v>0</v>
      </c>
      <c r="BW273" s="183"/>
      <c r="BX273" s="183"/>
      <c r="BY273" s="183"/>
      <c r="BZ273" s="183"/>
      <c r="CA273" s="183"/>
      <c r="CB273" s="33">
        <f>BU273+BW273+BX273+BY273+BZ273+CA273</f>
        <v>1223</v>
      </c>
      <c r="CC273" s="16">
        <f>BV273+CA273</f>
        <v>0</v>
      </c>
      <c r="CD273" s="183"/>
      <c r="CE273" s="183"/>
      <c r="CF273" s="183"/>
      <c r="CG273" s="183"/>
      <c r="CH273" s="183"/>
      <c r="CI273" s="33">
        <f>CB273+CD273+CE273+CF273+CG273+CH273</f>
        <v>1223</v>
      </c>
      <c r="CJ273" s="16">
        <f>CC273+CH273</f>
        <v>0</v>
      </c>
      <c r="CK273" s="183"/>
      <c r="CL273" s="183"/>
      <c r="CM273" s="183"/>
      <c r="CN273" s="183"/>
      <c r="CO273" s="183"/>
      <c r="CP273" s="33">
        <f>CI273+CK273+CL273+CM273+CN273+CO273</f>
        <v>1223</v>
      </c>
      <c r="CQ273" s="16">
        <f>CJ273+CO273</f>
        <v>0</v>
      </c>
      <c r="CR273" s="183"/>
      <c r="CS273" s="183"/>
      <c r="CT273" s="183"/>
      <c r="CU273" s="183"/>
      <c r="CV273" s="183"/>
      <c r="CW273" s="33">
        <f>CP273+CR273+CS273+CT273+CU273+CV273</f>
        <v>1223</v>
      </c>
      <c r="CX273" s="16">
        <f>CQ273+CV273</f>
        <v>0</v>
      </c>
    </row>
    <row r="274" spans="1:102" ht="16.5" x14ac:dyDescent="0.25">
      <c r="A274" s="11" t="s">
        <v>38</v>
      </c>
      <c r="B274" s="12" t="s">
        <v>13</v>
      </c>
      <c r="C274" s="12" t="s">
        <v>71</v>
      </c>
      <c r="D274" s="14" t="s">
        <v>123</v>
      </c>
      <c r="E274" s="15">
        <v>800</v>
      </c>
      <c r="F274" s="16"/>
      <c r="G274" s="16"/>
      <c r="H274" s="16"/>
      <c r="I274" s="16"/>
      <c r="J274" s="16"/>
      <c r="K274" s="16"/>
      <c r="L274" s="26"/>
      <c r="M274" s="26"/>
      <c r="N274" s="26"/>
      <c r="O274" s="26"/>
      <c r="P274" s="26"/>
      <c r="Q274" s="33"/>
      <c r="R274" s="16"/>
      <c r="S274" s="26"/>
      <c r="T274" s="26"/>
      <c r="U274" s="26"/>
      <c r="V274" s="26"/>
      <c r="W274" s="26"/>
      <c r="X274" s="33"/>
      <c r="Y274" s="16"/>
      <c r="Z274" s="26"/>
      <c r="AA274" s="26"/>
      <c r="AB274" s="26"/>
      <c r="AC274" s="26"/>
      <c r="AD274" s="26"/>
      <c r="AE274" s="33"/>
      <c r="AF274" s="16"/>
      <c r="AG274" s="26"/>
      <c r="AH274" s="26"/>
      <c r="AI274" s="26"/>
      <c r="AJ274" s="26"/>
      <c r="AK274" s="26"/>
      <c r="AL274" s="33"/>
      <c r="AM274" s="16"/>
      <c r="AN274" s="26"/>
      <c r="AO274" s="26"/>
      <c r="AP274" s="26"/>
      <c r="AQ274" s="26"/>
      <c r="AR274" s="26"/>
      <c r="AS274" s="33"/>
      <c r="AT274" s="16"/>
      <c r="AU274" s="26"/>
      <c r="AV274" s="26"/>
      <c r="AW274" s="26"/>
      <c r="AX274" s="26"/>
      <c r="AY274" s="26"/>
      <c r="AZ274" s="33"/>
      <c r="BA274" s="16"/>
      <c r="BB274" s="26"/>
      <c r="BC274" s="26"/>
      <c r="BD274" s="26"/>
      <c r="BE274" s="26"/>
      <c r="BF274" s="26"/>
      <c r="BG274" s="33"/>
      <c r="BH274" s="16"/>
      <c r="BI274" s="26"/>
      <c r="BJ274" s="26"/>
      <c r="BK274" s="26"/>
      <c r="BL274" s="26"/>
      <c r="BM274" s="26"/>
      <c r="BN274" s="33"/>
      <c r="BO274" s="16"/>
      <c r="BP274" s="26">
        <f>BP275</f>
        <v>3</v>
      </c>
      <c r="BQ274" s="26">
        <f t="shared" ref="BQ274:BT274" si="820">BQ275</f>
        <v>0</v>
      </c>
      <c r="BR274" s="26">
        <f t="shared" si="820"/>
        <v>0</v>
      </c>
      <c r="BS274" s="26">
        <f t="shared" si="820"/>
        <v>0</v>
      </c>
      <c r="BT274" s="26">
        <f t="shared" si="820"/>
        <v>0</v>
      </c>
      <c r="BU274" s="25">
        <f t="shared" ref="BU274" si="821">BU275</f>
        <v>3</v>
      </c>
      <c r="BV274" s="26">
        <f t="shared" ref="BV274" si="822">BV275</f>
        <v>0</v>
      </c>
      <c r="BW274" s="183">
        <f>BW275</f>
        <v>0</v>
      </c>
      <c r="BX274" s="183">
        <f t="shared" ref="BX274:CX274" si="823">BX275</f>
        <v>0</v>
      </c>
      <c r="BY274" s="183">
        <f t="shared" si="823"/>
        <v>0</v>
      </c>
      <c r="BZ274" s="183">
        <f t="shared" si="823"/>
        <v>0</v>
      </c>
      <c r="CA274" s="183">
        <f t="shared" si="823"/>
        <v>0</v>
      </c>
      <c r="CB274" s="25">
        <f t="shared" si="823"/>
        <v>3</v>
      </c>
      <c r="CC274" s="26">
        <f t="shared" si="823"/>
        <v>0</v>
      </c>
      <c r="CD274" s="183">
        <f>CD275</f>
        <v>0</v>
      </c>
      <c r="CE274" s="183">
        <f t="shared" si="823"/>
        <v>0</v>
      </c>
      <c r="CF274" s="183">
        <f t="shared" si="823"/>
        <v>0</v>
      </c>
      <c r="CG274" s="183">
        <f t="shared" si="823"/>
        <v>0</v>
      </c>
      <c r="CH274" s="183">
        <f t="shared" si="823"/>
        <v>0</v>
      </c>
      <c r="CI274" s="25">
        <f t="shared" si="823"/>
        <v>3</v>
      </c>
      <c r="CJ274" s="26">
        <f t="shared" si="823"/>
        <v>0</v>
      </c>
      <c r="CK274" s="183">
        <f>CK275</f>
        <v>0</v>
      </c>
      <c r="CL274" s="183">
        <f t="shared" si="823"/>
        <v>0</v>
      </c>
      <c r="CM274" s="183">
        <f t="shared" si="823"/>
        <v>0</v>
      </c>
      <c r="CN274" s="183">
        <f t="shared" si="823"/>
        <v>0</v>
      </c>
      <c r="CO274" s="183">
        <f t="shared" si="823"/>
        <v>0</v>
      </c>
      <c r="CP274" s="25">
        <f t="shared" si="823"/>
        <v>3</v>
      </c>
      <c r="CQ274" s="26">
        <f t="shared" si="823"/>
        <v>0</v>
      </c>
      <c r="CR274" s="183">
        <f>CR275</f>
        <v>0</v>
      </c>
      <c r="CS274" s="183">
        <f t="shared" si="823"/>
        <v>0</v>
      </c>
      <c r="CT274" s="183">
        <f t="shared" si="823"/>
        <v>0</v>
      </c>
      <c r="CU274" s="183">
        <f t="shared" si="823"/>
        <v>0</v>
      </c>
      <c r="CV274" s="183">
        <f t="shared" si="823"/>
        <v>0</v>
      </c>
      <c r="CW274" s="25">
        <f t="shared" si="823"/>
        <v>3</v>
      </c>
      <c r="CX274" s="26">
        <f t="shared" si="823"/>
        <v>0</v>
      </c>
    </row>
    <row r="275" spans="1:102" ht="16.5" x14ac:dyDescent="0.25">
      <c r="A275" s="11" t="s">
        <v>40</v>
      </c>
      <c r="B275" s="12" t="s">
        <v>13</v>
      </c>
      <c r="C275" s="12" t="s">
        <v>71</v>
      </c>
      <c r="D275" s="14" t="s">
        <v>123</v>
      </c>
      <c r="E275" s="15">
        <v>850</v>
      </c>
      <c r="F275" s="16"/>
      <c r="G275" s="16"/>
      <c r="H275" s="16"/>
      <c r="I275" s="16"/>
      <c r="J275" s="16"/>
      <c r="K275" s="16"/>
      <c r="L275" s="26"/>
      <c r="M275" s="26"/>
      <c r="N275" s="26"/>
      <c r="O275" s="26"/>
      <c r="P275" s="26"/>
      <c r="Q275" s="33"/>
      <c r="R275" s="16"/>
      <c r="S275" s="26"/>
      <c r="T275" s="26"/>
      <c r="U275" s="26"/>
      <c r="V275" s="26"/>
      <c r="W275" s="26"/>
      <c r="X275" s="33"/>
      <c r="Y275" s="16"/>
      <c r="Z275" s="26"/>
      <c r="AA275" s="26"/>
      <c r="AB275" s="26"/>
      <c r="AC275" s="26"/>
      <c r="AD275" s="26"/>
      <c r="AE275" s="33"/>
      <c r="AF275" s="16"/>
      <c r="AG275" s="26"/>
      <c r="AH275" s="26"/>
      <c r="AI275" s="26"/>
      <c r="AJ275" s="26"/>
      <c r="AK275" s="26"/>
      <c r="AL275" s="33"/>
      <c r="AM275" s="16"/>
      <c r="AN275" s="26"/>
      <c r="AO275" s="26"/>
      <c r="AP275" s="26"/>
      <c r="AQ275" s="26"/>
      <c r="AR275" s="26"/>
      <c r="AS275" s="33"/>
      <c r="AT275" s="16"/>
      <c r="AU275" s="26"/>
      <c r="AV275" s="26"/>
      <c r="AW275" s="26"/>
      <c r="AX275" s="26"/>
      <c r="AY275" s="26"/>
      <c r="AZ275" s="33"/>
      <c r="BA275" s="16"/>
      <c r="BB275" s="26"/>
      <c r="BC275" s="26"/>
      <c r="BD275" s="26"/>
      <c r="BE275" s="26"/>
      <c r="BF275" s="26"/>
      <c r="BG275" s="33"/>
      <c r="BH275" s="16"/>
      <c r="BI275" s="26"/>
      <c r="BJ275" s="26"/>
      <c r="BK275" s="26"/>
      <c r="BL275" s="26"/>
      <c r="BM275" s="26"/>
      <c r="BN275" s="33"/>
      <c r="BO275" s="16"/>
      <c r="BP275" s="26">
        <v>3</v>
      </c>
      <c r="BQ275" s="26"/>
      <c r="BR275" s="26"/>
      <c r="BS275" s="26"/>
      <c r="BT275" s="26"/>
      <c r="BU275" s="33">
        <f>BN275+BP275+BQ275+BR275+BS275+BT275</f>
        <v>3</v>
      </c>
      <c r="BV275" s="16">
        <f>BO275+BT275</f>
        <v>0</v>
      </c>
      <c r="BW275" s="183"/>
      <c r="BX275" s="183"/>
      <c r="BY275" s="183"/>
      <c r="BZ275" s="183"/>
      <c r="CA275" s="183"/>
      <c r="CB275" s="33">
        <f>BU275+BW275+BX275+BY275+BZ275+CA275</f>
        <v>3</v>
      </c>
      <c r="CC275" s="16">
        <f>BV275+CA275</f>
        <v>0</v>
      </c>
      <c r="CD275" s="183"/>
      <c r="CE275" s="183"/>
      <c r="CF275" s="183"/>
      <c r="CG275" s="183"/>
      <c r="CH275" s="183"/>
      <c r="CI275" s="33">
        <f>CB275+CD275+CE275+CF275+CG275+CH275</f>
        <v>3</v>
      </c>
      <c r="CJ275" s="16">
        <f>CC275+CH275</f>
        <v>0</v>
      </c>
      <c r="CK275" s="183"/>
      <c r="CL275" s="183"/>
      <c r="CM275" s="183"/>
      <c r="CN275" s="183"/>
      <c r="CO275" s="183"/>
      <c r="CP275" s="33">
        <f>CI275+CK275+CL275+CM275+CN275+CO275</f>
        <v>3</v>
      </c>
      <c r="CQ275" s="16">
        <f>CJ275+CO275</f>
        <v>0</v>
      </c>
      <c r="CR275" s="183"/>
      <c r="CS275" s="183"/>
      <c r="CT275" s="183"/>
      <c r="CU275" s="183"/>
      <c r="CV275" s="183"/>
      <c r="CW275" s="33">
        <f>CP275+CR275+CS275+CT275+CU275+CV275</f>
        <v>3</v>
      </c>
      <c r="CX275" s="16">
        <f>CQ275+CV275</f>
        <v>0</v>
      </c>
    </row>
    <row r="276" spans="1:102" ht="16.5" x14ac:dyDescent="0.25">
      <c r="A276" s="11" t="s">
        <v>56</v>
      </c>
      <c r="B276" s="12" t="s">
        <v>13</v>
      </c>
      <c r="C276" s="12" t="s">
        <v>71</v>
      </c>
      <c r="D276" s="12" t="s">
        <v>870</v>
      </c>
      <c r="E276" s="12"/>
      <c r="F276" s="16"/>
      <c r="G276" s="16"/>
      <c r="H276" s="16"/>
      <c r="I276" s="16"/>
      <c r="J276" s="146"/>
      <c r="K276" s="146"/>
      <c r="L276" s="146"/>
      <c r="M276" s="146"/>
      <c r="N276" s="146"/>
      <c r="O276" s="14"/>
      <c r="P276" s="14"/>
      <c r="Q276" s="146"/>
      <c r="R276" s="146"/>
      <c r="S276" s="146"/>
      <c r="T276" s="146"/>
      <c r="U276" s="146"/>
      <c r="V276" s="14"/>
      <c r="W276" s="14"/>
      <c r="X276" s="146">
        <f>X277</f>
        <v>0</v>
      </c>
      <c r="Y276" s="146">
        <f t="shared" ref="Y276:AN277" si="824">Y277</f>
        <v>0</v>
      </c>
      <c r="Z276" s="146">
        <f t="shared" si="824"/>
        <v>0</v>
      </c>
      <c r="AA276" s="146">
        <f t="shared" si="824"/>
        <v>0</v>
      </c>
      <c r="AB276" s="14">
        <f t="shared" si="824"/>
        <v>0</v>
      </c>
      <c r="AC276" s="14">
        <f t="shared" si="824"/>
        <v>0</v>
      </c>
      <c r="AD276" s="14">
        <f t="shared" si="824"/>
        <v>118</v>
      </c>
      <c r="AE276" s="33">
        <f>X276+Z276+AA276+AB276+AC276+AD276</f>
        <v>118</v>
      </c>
      <c r="AF276" s="16">
        <f>Y276+AD276</f>
        <v>118</v>
      </c>
      <c r="AG276" s="146">
        <f t="shared" si="824"/>
        <v>0</v>
      </c>
      <c r="AH276" s="146">
        <f t="shared" si="824"/>
        <v>0</v>
      </c>
      <c r="AI276" s="14">
        <f t="shared" si="824"/>
        <v>0</v>
      </c>
      <c r="AJ276" s="14">
        <f t="shared" si="824"/>
        <v>0</v>
      </c>
      <c r="AK276" s="14">
        <f t="shared" si="824"/>
        <v>0</v>
      </c>
      <c r="AL276" s="33">
        <f>AE276+AG276+AH276+AI276+AJ276+AK276</f>
        <v>118</v>
      </c>
      <c r="AM276" s="16">
        <f>AF276+AK276</f>
        <v>118</v>
      </c>
      <c r="AN276" s="146">
        <f t="shared" si="824"/>
        <v>0</v>
      </c>
      <c r="AO276" s="146">
        <f t="shared" ref="AN276:BC277" si="825">AO277</f>
        <v>0</v>
      </c>
      <c r="AP276" s="14">
        <f t="shared" si="825"/>
        <v>0</v>
      </c>
      <c r="AQ276" s="14">
        <f t="shared" si="825"/>
        <v>0</v>
      </c>
      <c r="AR276" s="14">
        <f t="shared" si="825"/>
        <v>0</v>
      </c>
      <c r="AS276" s="33">
        <f>AL276+AN276+AO276+AP276+AQ276+AR276</f>
        <v>118</v>
      </c>
      <c r="AT276" s="16">
        <f>AM276+AR276</f>
        <v>118</v>
      </c>
      <c r="AU276" s="146">
        <f t="shared" ref="AU276" si="826">AU277</f>
        <v>0</v>
      </c>
      <c r="AV276" s="146">
        <f t="shared" si="825"/>
        <v>0</v>
      </c>
      <c r="AW276" s="14">
        <f t="shared" si="825"/>
        <v>0</v>
      </c>
      <c r="AX276" s="14">
        <f t="shared" si="825"/>
        <v>0</v>
      </c>
      <c r="AY276" s="14">
        <f t="shared" si="825"/>
        <v>0</v>
      </c>
      <c r="AZ276" s="33">
        <f>AS276+AU276+AV276+AW276+AX276+AY276</f>
        <v>118</v>
      </c>
      <c r="BA276" s="16">
        <f>AT276+AY276</f>
        <v>118</v>
      </c>
      <c r="BB276" s="146">
        <f t="shared" ref="BB276" si="827">BB277</f>
        <v>0</v>
      </c>
      <c r="BC276" s="146">
        <f t="shared" si="825"/>
        <v>0</v>
      </c>
      <c r="BD276" s="14">
        <f t="shared" ref="BB276:BH277" si="828">BD277</f>
        <v>0</v>
      </c>
      <c r="BE276" s="14">
        <f t="shared" si="828"/>
        <v>0</v>
      </c>
      <c r="BF276" s="14">
        <f t="shared" si="828"/>
        <v>0</v>
      </c>
      <c r="BG276" s="33">
        <f>AZ276+BB276+BC276+BD276+BE276+BF276</f>
        <v>118</v>
      </c>
      <c r="BH276" s="16">
        <f>BA276+BF276</f>
        <v>118</v>
      </c>
      <c r="BI276" s="146">
        <f t="shared" ref="BI276:BX277" si="829">BI277</f>
        <v>0</v>
      </c>
      <c r="BJ276" s="146">
        <f t="shared" si="829"/>
        <v>0</v>
      </c>
      <c r="BK276" s="14">
        <f t="shared" si="829"/>
        <v>0</v>
      </c>
      <c r="BL276" s="14">
        <f t="shared" si="829"/>
        <v>0</v>
      </c>
      <c r="BM276" s="14">
        <f t="shared" si="829"/>
        <v>0</v>
      </c>
      <c r="BN276" s="33">
        <f>BG276+BI276+BJ276+BK276+BL276+BM276</f>
        <v>118</v>
      </c>
      <c r="BO276" s="16">
        <f>BH276+BM276</f>
        <v>118</v>
      </c>
      <c r="BP276" s="146">
        <f t="shared" si="829"/>
        <v>0</v>
      </c>
      <c r="BQ276" s="146">
        <f t="shared" si="829"/>
        <v>0</v>
      </c>
      <c r="BR276" s="14">
        <f t="shared" si="829"/>
        <v>0</v>
      </c>
      <c r="BS276" s="14">
        <f t="shared" si="829"/>
        <v>0</v>
      </c>
      <c r="BT276" s="14">
        <f t="shared" si="829"/>
        <v>0</v>
      </c>
      <c r="BU276" s="33">
        <f>BN276+BP276+BQ276+BR276+BS276+BT276</f>
        <v>118</v>
      </c>
      <c r="BV276" s="16">
        <f>BO276+BT276</f>
        <v>118</v>
      </c>
      <c r="BW276" s="184">
        <f t="shared" si="829"/>
        <v>0</v>
      </c>
      <c r="BX276" s="184">
        <f t="shared" si="829"/>
        <v>0</v>
      </c>
      <c r="BY276" s="185">
        <f t="shared" ref="BW276:CC277" si="830">BY277</f>
        <v>0</v>
      </c>
      <c r="BZ276" s="185">
        <f t="shared" si="830"/>
        <v>0</v>
      </c>
      <c r="CA276" s="185">
        <f t="shared" si="830"/>
        <v>0</v>
      </c>
      <c r="CB276" s="33">
        <f>BU276+BW276+BX276+BY276+BZ276+CA276</f>
        <v>118</v>
      </c>
      <c r="CC276" s="16">
        <f>BV276+CA276</f>
        <v>118</v>
      </c>
      <c r="CD276" s="184">
        <f t="shared" ref="CD276:CS277" si="831">CD277</f>
        <v>0</v>
      </c>
      <c r="CE276" s="184">
        <f t="shared" si="831"/>
        <v>0</v>
      </c>
      <c r="CF276" s="185">
        <f t="shared" si="831"/>
        <v>0</v>
      </c>
      <c r="CG276" s="185">
        <f t="shared" si="831"/>
        <v>0</v>
      </c>
      <c r="CH276" s="185">
        <f t="shared" si="831"/>
        <v>0</v>
      </c>
      <c r="CI276" s="33">
        <f>CB276+CD276+CE276+CF276+CG276+CH276</f>
        <v>118</v>
      </c>
      <c r="CJ276" s="16">
        <f>CC276+CH276</f>
        <v>118</v>
      </c>
      <c r="CK276" s="184">
        <f t="shared" si="831"/>
        <v>0</v>
      </c>
      <c r="CL276" s="184">
        <f t="shared" si="831"/>
        <v>0</v>
      </c>
      <c r="CM276" s="185">
        <f t="shared" si="831"/>
        <v>0</v>
      </c>
      <c r="CN276" s="185">
        <f t="shared" si="831"/>
        <v>0</v>
      </c>
      <c r="CO276" s="185">
        <f t="shared" si="831"/>
        <v>0</v>
      </c>
      <c r="CP276" s="33">
        <f>CI276+CK276+CL276+CM276+CN276+CO276</f>
        <v>118</v>
      </c>
      <c r="CQ276" s="16">
        <f>CJ276+CO276</f>
        <v>118</v>
      </c>
      <c r="CR276" s="184">
        <f t="shared" si="831"/>
        <v>0</v>
      </c>
      <c r="CS276" s="184">
        <f t="shared" si="831"/>
        <v>0</v>
      </c>
      <c r="CT276" s="185">
        <f t="shared" ref="CR276:CX277" si="832">CT277</f>
        <v>0</v>
      </c>
      <c r="CU276" s="185">
        <f t="shared" si="832"/>
        <v>0</v>
      </c>
      <c r="CV276" s="185">
        <f t="shared" si="832"/>
        <v>0</v>
      </c>
      <c r="CW276" s="33">
        <f>CP276+CR276+CS276+CT276+CU276+CV276</f>
        <v>118</v>
      </c>
      <c r="CX276" s="16">
        <f>CQ276+CV276</f>
        <v>118</v>
      </c>
    </row>
    <row r="277" spans="1:102" ht="88.5" customHeight="1" x14ac:dyDescent="0.25">
      <c r="A277" s="11" t="s">
        <v>806</v>
      </c>
      <c r="B277" s="12" t="s">
        <v>13</v>
      </c>
      <c r="C277" s="12" t="s">
        <v>71</v>
      </c>
      <c r="D277" s="12" t="s">
        <v>870</v>
      </c>
      <c r="E277" s="12" t="s">
        <v>807</v>
      </c>
      <c r="F277" s="16"/>
      <c r="G277" s="16"/>
      <c r="H277" s="16"/>
      <c r="I277" s="16"/>
      <c r="J277" s="146"/>
      <c r="K277" s="146"/>
      <c r="L277" s="146"/>
      <c r="M277" s="146"/>
      <c r="N277" s="146"/>
      <c r="O277" s="14"/>
      <c r="P277" s="14"/>
      <c r="Q277" s="146"/>
      <c r="R277" s="146"/>
      <c r="S277" s="146"/>
      <c r="T277" s="146"/>
      <c r="U277" s="146"/>
      <c r="V277" s="14"/>
      <c r="W277" s="14"/>
      <c r="X277" s="146">
        <f>X278</f>
        <v>0</v>
      </c>
      <c r="Y277" s="146">
        <f t="shared" si="824"/>
        <v>0</v>
      </c>
      <c r="Z277" s="146">
        <f t="shared" si="824"/>
        <v>0</v>
      </c>
      <c r="AA277" s="146">
        <f t="shared" si="824"/>
        <v>0</v>
      </c>
      <c r="AB277" s="14">
        <f t="shared" si="824"/>
        <v>0</v>
      </c>
      <c r="AC277" s="14">
        <f t="shared" si="824"/>
        <v>0</v>
      </c>
      <c r="AD277" s="14">
        <f t="shared" si="824"/>
        <v>118</v>
      </c>
      <c r="AE277" s="33">
        <f t="shared" si="824"/>
        <v>118</v>
      </c>
      <c r="AF277" s="16">
        <f t="shared" si="824"/>
        <v>118</v>
      </c>
      <c r="AG277" s="146">
        <f t="shared" si="824"/>
        <v>0</v>
      </c>
      <c r="AH277" s="146">
        <f t="shared" si="824"/>
        <v>0</v>
      </c>
      <c r="AI277" s="14">
        <f t="shared" si="824"/>
        <v>0</v>
      </c>
      <c r="AJ277" s="14">
        <f t="shared" si="824"/>
        <v>0</v>
      </c>
      <c r="AK277" s="14">
        <f t="shared" si="824"/>
        <v>0</v>
      </c>
      <c r="AL277" s="33">
        <f t="shared" si="824"/>
        <v>118</v>
      </c>
      <c r="AM277" s="16">
        <f t="shared" si="824"/>
        <v>118</v>
      </c>
      <c r="AN277" s="146">
        <f t="shared" si="825"/>
        <v>0</v>
      </c>
      <c r="AO277" s="146">
        <f t="shared" si="825"/>
        <v>0</v>
      </c>
      <c r="AP277" s="14">
        <f t="shared" si="825"/>
        <v>0</v>
      </c>
      <c r="AQ277" s="14">
        <f t="shared" si="825"/>
        <v>0</v>
      </c>
      <c r="AR277" s="14">
        <f t="shared" si="825"/>
        <v>0</v>
      </c>
      <c r="AS277" s="33">
        <f t="shared" si="825"/>
        <v>118</v>
      </c>
      <c r="AT277" s="16">
        <f t="shared" si="825"/>
        <v>118</v>
      </c>
      <c r="AU277" s="146">
        <f t="shared" si="825"/>
        <v>0</v>
      </c>
      <c r="AV277" s="146">
        <f t="shared" si="825"/>
        <v>0</v>
      </c>
      <c r="AW277" s="14">
        <f t="shared" si="825"/>
        <v>0</v>
      </c>
      <c r="AX277" s="14">
        <f t="shared" si="825"/>
        <v>0</v>
      </c>
      <c r="AY277" s="14">
        <f t="shared" si="825"/>
        <v>0</v>
      </c>
      <c r="AZ277" s="33">
        <f t="shared" si="825"/>
        <v>118</v>
      </c>
      <c r="BA277" s="16">
        <f t="shared" si="825"/>
        <v>118</v>
      </c>
      <c r="BB277" s="146">
        <f t="shared" si="828"/>
        <v>0</v>
      </c>
      <c r="BC277" s="146">
        <f t="shared" si="828"/>
        <v>0</v>
      </c>
      <c r="BD277" s="14">
        <f t="shared" si="828"/>
        <v>0</v>
      </c>
      <c r="BE277" s="14">
        <f t="shared" si="828"/>
        <v>0</v>
      </c>
      <c r="BF277" s="14">
        <f t="shared" si="828"/>
        <v>0</v>
      </c>
      <c r="BG277" s="33">
        <f t="shared" si="828"/>
        <v>118</v>
      </c>
      <c r="BH277" s="16">
        <f t="shared" si="828"/>
        <v>118</v>
      </c>
      <c r="BI277" s="146">
        <f t="shared" si="829"/>
        <v>0</v>
      </c>
      <c r="BJ277" s="146">
        <f t="shared" si="829"/>
        <v>0</v>
      </c>
      <c r="BK277" s="14">
        <f t="shared" si="829"/>
        <v>0</v>
      </c>
      <c r="BL277" s="14">
        <f t="shared" si="829"/>
        <v>0</v>
      </c>
      <c r="BM277" s="14">
        <f t="shared" si="829"/>
        <v>0</v>
      </c>
      <c r="BN277" s="33">
        <f t="shared" si="829"/>
        <v>118</v>
      </c>
      <c r="BO277" s="16">
        <f t="shared" si="829"/>
        <v>118</v>
      </c>
      <c r="BP277" s="146">
        <f t="shared" si="829"/>
        <v>0</v>
      </c>
      <c r="BQ277" s="146">
        <f t="shared" si="829"/>
        <v>0</v>
      </c>
      <c r="BR277" s="14">
        <f t="shared" si="829"/>
        <v>0</v>
      </c>
      <c r="BS277" s="14">
        <f t="shared" si="829"/>
        <v>0</v>
      </c>
      <c r="BT277" s="14">
        <f t="shared" si="829"/>
        <v>0</v>
      </c>
      <c r="BU277" s="33">
        <f t="shared" si="829"/>
        <v>118</v>
      </c>
      <c r="BV277" s="16">
        <f t="shared" si="829"/>
        <v>118</v>
      </c>
      <c r="BW277" s="184">
        <f t="shared" si="830"/>
        <v>0</v>
      </c>
      <c r="BX277" s="184">
        <f t="shared" si="830"/>
        <v>0</v>
      </c>
      <c r="BY277" s="185">
        <f t="shared" si="830"/>
        <v>0</v>
      </c>
      <c r="BZ277" s="185">
        <f t="shared" si="830"/>
        <v>0</v>
      </c>
      <c r="CA277" s="185">
        <f t="shared" si="830"/>
        <v>0</v>
      </c>
      <c r="CB277" s="33">
        <f t="shared" si="830"/>
        <v>118</v>
      </c>
      <c r="CC277" s="16">
        <f t="shared" si="830"/>
        <v>118</v>
      </c>
      <c r="CD277" s="184">
        <f t="shared" si="831"/>
        <v>0</v>
      </c>
      <c r="CE277" s="184">
        <f t="shared" si="831"/>
        <v>0</v>
      </c>
      <c r="CF277" s="185">
        <f t="shared" si="831"/>
        <v>0</v>
      </c>
      <c r="CG277" s="185">
        <f t="shared" si="831"/>
        <v>0</v>
      </c>
      <c r="CH277" s="185">
        <f t="shared" si="831"/>
        <v>0</v>
      </c>
      <c r="CI277" s="33">
        <f t="shared" si="831"/>
        <v>118</v>
      </c>
      <c r="CJ277" s="16">
        <f t="shared" si="831"/>
        <v>118</v>
      </c>
      <c r="CK277" s="184">
        <f t="shared" si="831"/>
        <v>0</v>
      </c>
      <c r="CL277" s="184">
        <f t="shared" si="831"/>
        <v>0</v>
      </c>
      <c r="CM277" s="185">
        <f t="shared" si="831"/>
        <v>0</v>
      </c>
      <c r="CN277" s="185">
        <f t="shared" si="831"/>
        <v>0</v>
      </c>
      <c r="CO277" s="185">
        <f t="shared" si="831"/>
        <v>0</v>
      </c>
      <c r="CP277" s="33">
        <f t="shared" si="831"/>
        <v>118</v>
      </c>
      <c r="CQ277" s="16">
        <f t="shared" si="831"/>
        <v>118</v>
      </c>
      <c r="CR277" s="184">
        <f t="shared" si="832"/>
        <v>0</v>
      </c>
      <c r="CS277" s="184">
        <f t="shared" si="832"/>
        <v>0</v>
      </c>
      <c r="CT277" s="185">
        <f t="shared" si="832"/>
        <v>0</v>
      </c>
      <c r="CU277" s="185">
        <f t="shared" si="832"/>
        <v>0</v>
      </c>
      <c r="CV277" s="185">
        <f t="shared" si="832"/>
        <v>0</v>
      </c>
      <c r="CW277" s="33">
        <f t="shared" si="832"/>
        <v>118</v>
      </c>
      <c r="CX277" s="16">
        <f t="shared" si="832"/>
        <v>118</v>
      </c>
    </row>
    <row r="278" spans="1:102" ht="33" x14ac:dyDescent="0.25">
      <c r="A278" s="11" t="s">
        <v>21</v>
      </c>
      <c r="B278" s="12" t="s">
        <v>13</v>
      </c>
      <c r="C278" s="12" t="s">
        <v>71</v>
      </c>
      <c r="D278" s="12" t="s">
        <v>870</v>
      </c>
      <c r="E278" s="12" t="s">
        <v>808</v>
      </c>
      <c r="F278" s="16"/>
      <c r="G278" s="16"/>
      <c r="H278" s="16"/>
      <c r="I278" s="16"/>
      <c r="J278" s="146"/>
      <c r="K278" s="146"/>
      <c r="L278" s="146"/>
      <c r="M278" s="146"/>
      <c r="N278" s="146"/>
      <c r="O278" s="14"/>
      <c r="P278" s="14"/>
      <c r="Q278" s="146"/>
      <c r="R278" s="146"/>
      <c r="S278" s="146"/>
      <c r="T278" s="146"/>
      <c r="U278" s="146"/>
      <c r="V278" s="14"/>
      <c r="W278" s="14"/>
      <c r="X278" s="146"/>
      <c r="Y278" s="146"/>
      <c r="Z278" s="146"/>
      <c r="AA278" s="146"/>
      <c r="AB278" s="14">
        <v>0</v>
      </c>
      <c r="AC278" s="14">
        <f>V278+X278+Y278+Z278+AA278+AB278</f>
        <v>0</v>
      </c>
      <c r="AD278" s="14">
        <v>118</v>
      </c>
      <c r="AE278" s="33">
        <f>X278+Z278+AA278+AB278+AC278+AD278</f>
        <v>118</v>
      </c>
      <c r="AF278" s="16">
        <f>Y278+AD278</f>
        <v>118</v>
      </c>
      <c r="AG278" s="146"/>
      <c r="AH278" s="146"/>
      <c r="AI278" s="14">
        <v>0</v>
      </c>
      <c r="AJ278" s="14"/>
      <c r="AK278" s="14"/>
      <c r="AL278" s="33">
        <f>AE278+AG278+AH278+AI278+AJ278+AK278</f>
        <v>118</v>
      </c>
      <c r="AM278" s="16">
        <f>AF278+AK278</f>
        <v>118</v>
      </c>
      <c r="AN278" s="146"/>
      <c r="AO278" s="146"/>
      <c r="AP278" s="14">
        <v>0</v>
      </c>
      <c r="AQ278" s="14"/>
      <c r="AR278" s="14"/>
      <c r="AS278" s="33">
        <f>AL278+AN278+AO278+AP278+AQ278+AR278</f>
        <v>118</v>
      </c>
      <c r="AT278" s="16">
        <f>AM278+AR278</f>
        <v>118</v>
      </c>
      <c r="AU278" s="146"/>
      <c r="AV278" s="146"/>
      <c r="AW278" s="14">
        <v>0</v>
      </c>
      <c r="AX278" s="14"/>
      <c r="AY278" s="14"/>
      <c r="AZ278" s="33">
        <f>AS278+AU278+AV278+AW278+AX278+AY278</f>
        <v>118</v>
      </c>
      <c r="BA278" s="16">
        <f>AT278+AY278</f>
        <v>118</v>
      </c>
      <c r="BB278" s="146"/>
      <c r="BC278" s="146"/>
      <c r="BD278" s="14">
        <v>0</v>
      </c>
      <c r="BE278" s="14"/>
      <c r="BF278" s="14"/>
      <c r="BG278" s="33">
        <f>AZ278+BB278+BC278+BD278+BE278+BF278</f>
        <v>118</v>
      </c>
      <c r="BH278" s="16">
        <f>BA278+BF278</f>
        <v>118</v>
      </c>
      <c r="BI278" s="146"/>
      <c r="BJ278" s="146"/>
      <c r="BK278" s="14">
        <v>0</v>
      </c>
      <c r="BL278" s="14"/>
      <c r="BM278" s="14"/>
      <c r="BN278" s="33">
        <f>BG278+BI278+BJ278+BK278+BL278+BM278</f>
        <v>118</v>
      </c>
      <c r="BO278" s="16">
        <f>BH278+BM278</f>
        <v>118</v>
      </c>
      <c r="BP278" s="146"/>
      <c r="BQ278" s="146"/>
      <c r="BR278" s="14">
        <v>0</v>
      </c>
      <c r="BS278" s="14"/>
      <c r="BT278" s="14"/>
      <c r="BU278" s="33">
        <f>BN278+BP278+BQ278+BR278+BS278+BT278</f>
        <v>118</v>
      </c>
      <c r="BV278" s="16">
        <f>BO278+BT278</f>
        <v>118</v>
      </c>
      <c r="BW278" s="184"/>
      <c r="BX278" s="184"/>
      <c r="BY278" s="185">
        <v>0</v>
      </c>
      <c r="BZ278" s="185"/>
      <c r="CA278" s="185"/>
      <c r="CB278" s="33">
        <f>BU278+BW278+BX278+BY278+BZ278+CA278</f>
        <v>118</v>
      </c>
      <c r="CC278" s="16">
        <f>BV278+CA278</f>
        <v>118</v>
      </c>
      <c r="CD278" s="184"/>
      <c r="CE278" s="184"/>
      <c r="CF278" s="185">
        <v>0</v>
      </c>
      <c r="CG278" s="185"/>
      <c r="CH278" s="185"/>
      <c r="CI278" s="33">
        <f>CB278+CD278+CE278+CF278+CG278+CH278</f>
        <v>118</v>
      </c>
      <c r="CJ278" s="16">
        <f>CC278+CH278</f>
        <v>118</v>
      </c>
      <c r="CK278" s="184"/>
      <c r="CL278" s="184"/>
      <c r="CM278" s="185">
        <v>0</v>
      </c>
      <c r="CN278" s="185"/>
      <c r="CO278" s="185"/>
      <c r="CP278" s="33">
        <f>CI278+CK278+CL278+CM278+CN278+CO278</f>
        <v>118</v>
      </c>
      <c r="CQ278" s="16">
        <f>CJ278+CO278</f>
        <v>118</v>
      </c>
      <c r="CR278" s="184"/>
      <c r="CS278" s="184"/>
      <c r="CT278" s="185">
        <v>0</v>
      </c>
      <c r="CU278" s="185"/>
      <c r="CV278" s="185"/>
      <c r="CW278" s="33">
        <f>CP278+CR278+CS278+CT278+CU278+CV278</f>
        <v>118</v>
      </c>
      <c r="CX278" s="16">
        <f>CQ278+CV278</f>
        <v>118</v>
      </c>
    </row>
    <row r="279" spans="1:102" ht="49.5" hidden="1" x14ac:dyDescent="0.25">
      <c r="A279" s="11" t="s">
        <v>124</v>
      </c>
      <c r="B279" s="12" t="s">
        <v>13</v>
      </c>
      <c r="C279" s="12" t="s">
        <v>71</v>
      </c>
      <c r="D279" s="14" t="s">
        <v>125</v>
      </c>
      <c r="E279" s="12"/>
      <c r="F279" s="25">
        <f t="shared" ref="F279:K281" si="833">F280</f>
        <v>0</v>
      </c>
      <c r="G279" s="25">
        <f t="shared" si="833"/>
        <v>0</v>
      </c>
      <c r="H279" s="25">
        <f t="shared" si="833"/>
        <v>0</v>
      </c>
      <c r="I279" s="25">
        <f t="shared" si="833"/>
        <v>0</v>
      </c>
      <c r="J279" s="25">
        <f t="shared" si="833"/>
        <v>0</v>
      </c>
      <c r="K279" s="25">
        <f t="shared" si="833"/>
        <v>0</v>
      </c>
      <c r="L279" s="26"/>
      <c r="M279" s="26"/>
      <c r="N279" s="26"/>
      <c r="O279" s="26"/>
      <c r="P279" s="26"/>
      <c r="S279" s="26"/>
      <c r="T279" s="26"/>
      <c r="U279" s="26"/>
      <c r="V279" s="26"/>
      <c r="W279" s="26"/>
      <c r="Z279" s="26"/>
      <c r="AA279" s="26"/>
      <c r="AB279" s="26"/>
      <c r="AC279" s="26"/>
      <c r="AD279" s="26"/>
      <c r="AE279" s="28"/>
      <c r="AF279" s="28"/>
      <c r="AG279" s="26"/>
      <c r="AH279" s="26"/>
      <c r="AI279" s="26"/>
      <c r="AJ279" s="26"/>
      <c r="AK279" s="26"/>
      <c r="AL279" s="28"/>
      <c r="AM279" s="28"/>
      <c r="AN279" s="26"/>
      <c r="AO279" s="26"/>
      <c r="AP279" s="26"/>
      <c r="AQ279" s="26"/>
      <c r="AR279" s="26"/>
      <c r="AS279" s="28"/>
      <c r="AT279" s="28"/>
      <c r="AU279" s="26"/>
      <c r="AV279" s="26"/>
      <c r="AW279" s="26"/>
      <c r="AX279" s="26"/>
      <c r="AY279" s="26"/>
      <c r="AZ279" s="28"/>
      <c r="BA279" s="28"/>
      <c r="BB279" s="26"/>
      <c r="BC279" s="26"/>
      <c r="BD279" s="26"/>
      <c r="BE279" s="26"/>
      <c r="BF279" s="26"/>
      <c r="BG279" s="28"/>
      <c r="BH279" s="28"/>
      <c r="BI279" s="26"/>
      <c r="BJ279" s="26"/>
      <c r="BK279" s="26"/>
      <c r="BL279" s="26"/>
      <c r="BM279" s="26"/>
      <c r="BN279" s="28"/>
      <c r="BO279" s="28"/>
      <c r="BP279" s="26"/>
      <c r="BQ279" s="26"/>
      <c r="BR279" s="26"/>
      <c r="BS279" s="26"/>
      <c r="BT279" s="26"/>
      <c r="BU279" s="28"/>
      <c r="BV279" s="28"/>
      <c r="BW279" s="183"/>
      <c r="BX279" s="183"/>
      <c r="BY279" s="183"/>
      <c r="BZ279" s="183"/>
      <c r="CA279" s="183"/>
      <c r="CB279" s="28"/>
      <c r="CC279" s="28"/>
      <c r="CD279" s="183"/>
      <c r="CE279" s="183"/>
      <c r="CF279" s="183"/>
      <c r="CG279" s="183"/>
      <c r="CH279" s="183"/>
      <c r="CI279" s="28"/>
      <c r="CJ279" s="28"/>
      <c r="CK279" s="183"/>
      <c r="CL279" s="183"/>
      <c r="CM279" s="183"/>
      <c r="CN279" s="183"/>
      <c r="CO279" s="183"/>
      <c r="CP279" s="28"/>
      <c r="CQ279" s="28"/>
      <c r="CR279" s="183"/>
      <c r="CS279" s="183"/>
      <c r="CT279" s="183"/>
      <c r="CU279" s="183"/>
      <c r="CV279" s="183"/>
      <c r="CW279" s="28"/>
      <c r="CX279" s="28"/>
    </row>
    <row r="280" spans="1:102" ht="49.5" hidden="1" x14ac:dyDescent="0.25">
      <c r="A280" s="11" t="s">
        <v>126</v>
      </c>
      <c r="B280" s="12" t="s">
        <v>13</v>
      </c>
      <c r="C280" s="12" t="s">
        <v>71</v>
      </c>
      <c r="D280" s="14" t="s">
        <v>127</v>
      </c>
      <c r="E280" s="12"/>
      <c r="F280" s="25">
        <f t="shared" si="833"/>
        <v>0</v>
      </c>
      <c r="G280" s="25">
        <f t="shared" si="833"/>
        <v>0</v>
      </c>
      <c r="H280" s="25">
        <f t="shared" si="833"/>
        <v>0</v>
      </c>
      <c r="I280" s="25">
        <f t="shared" si="833"/>
        <v>0</v>
      </c>
      <c r="J280" s="25">
        <f t="shared" si="833"/>
        <v>0</v>
      </c>
      <c r="K280" s="25">
        <f t="shared" si="833"/>
        <v>0</v>
      </c>
      <c r="L280" s="26"/>
      <c r="M280" s="26"/>
      <c r="N280" s="26"/>
      <c r="O280" s="26"/>
      <c r="P280" s="26"/>
      <c r="S280" s="26"/>
      <c r="T280" s="26"/>
      <c r="U280" s="26"/>
      <c r="V280" s="26"/>
      <c r="W280" s="26"/>
      <c r="Z280" s="26"/>
      <c r="AA280" s="26"/>
      <c r="AB280" s="26"/>
      <c r="AC280" s="26"/>
      <c r="AD280" s="26"/>
      <c r="AE280" s="28"/>
      <c r="AF280" s="28"/>
      <c r="AG280" s="26"/>
      <c r="AH280" s="26"/>
      <c r="AI280" s="26"/>
      <c r="AJ280" s="26"/>
      <c r="AK280" s="26"/>
      <c r="AL280" s="28"/>
      <c r="AM280" s="28"/>
      <c r="AN280" s="26"/>
      <c r="AO280" s="26"/>
      <c r="AP280" s="26"/>
      <c r="AQ280" s="26"/>
      <c r="AR280" s="26"/>
      <c r="AS280" s="28"/>
      <c r="AT280" s="28"/>
      <c r="AU280" s="26"/>
      <c r="AV280" s="26"/>
      <c r="AW280" s="26"/>
      <c r="AX280" s="26"/>
      <c r="AY280" s="26"/>
      <c r="AZ280" s="28"/>
      <c r="BA280" s="28"/>
      <c r="BB280" s="26"/>
      <c r="BC280" s="26"/>
      <c r="BD280" s="26"/>
      <c r="BE280" s="26"/>
      <c r="BF280" s="26"/>
      <c r="BG280" s="28"/>
      <c r="BH280" s="28"/>
      <c r="BI280" s="26"/>
      <c r="BJ280" s="26"/>
      <c r="BK280" s="26"/>
      <c r="BL280" s="26"/>
      <c r="BM280" s="26"/>
      <c r="BN280" s="28"/>
      <c r="BO280" s="28"/>
      <c r="BP280" s="26"/>
      <c r="BQ280" s="26"/>
      <c r="BR280" s="26"/>
      <c r="BS280" s="26"/>
      <c r="BT280" s="26"/>
      <c r="BU280" s="28"/>
      <c r="BV280" s="28"/>
      <c r="BW280" s="183"/>
      <c r="BX280" s="183"/>
      <c r="BY280" s="183"/>
      <c r="BZ280" s="183"/>
      <c r="CA280" s="183"/>
      <c r="CB280" s="28"/>
      <c r="CC280" s="28"/>
      <c r="CD280" s="183"/>
      <c r="CE280" s="183"/>
      <c r="CF280" s="183"/>
      <c r="CG280" s="183"/>
      <c r="CH280" s="183"/>
      <c r="CI280" s="28"/>
      <c r="CJ280" s="28"/>
      <c r="CK280" s="183"/>
      <c r="CL280" s="183"/>
      <c r="CM280" s="183"/>
      <c r="CN280" s="183"/>
      <c r="CO280" s="183"/>
      <c r="CP280" s="28"/>
      <c r="CQ280" s="28"/>
      <c r="CR280" s="183"/>
      <c r="CS280" s="183"/>
      <c r="CT280" s="183"/>
      <c r="CU280" s="183"/>
      <c r="CV280" s="183"/>
      <c r="CW280" s="28"/>
      <c r="CX280" s="28"/>
    </row>
    <row r="281" spans="1:102" ht="33" hidden="1" x14ac:dyDescent="0.25">
      <c r="A281" s="11" t="str">
        <f>IF(E281&lt;=1,VLOOKUP(D281,ЦСР,2,0),VLOOKUP(E281,ВР,2,0))</f>
        <v>Закупка товаров, работ и услуг для обеспечения государственных (муниципальных) нужд</v>
      </c>
      <c r="B281" s="12" t="s">
        <v>13</v>
      </c>
      <c r="C281" s="12" t="s">
        <v>71</v>
      </c>
      <c r="D281" s="14" t="s">
        <v>127</v>
      </c>
      <c r="E281" s="15">
        <v>200</v>
      </c>
      <c r="F281" s="25">
        <f t="shared" si="833"/>
        <v>0</v>
      </c>
      <c r="G281" s="25">
        <f t="shared" si="833"/>
        <v>0</v>
      </c>
      <c r="H281" s="25">
        <f t="shared" si="833"/>
        <v>0</v>
      </c>
      <c r="I281" s="25">
        <f t="shared" si="833"/>
        <v>0</v>
      </c>
      <c r="J281" s="25">
        <f t="shared" si="833"/>
        <v>0</v>
      </c>
      <c r="K281" s="25">
        <f t="shared" si="833"/>
        <v>0</v>
      </c>
      <c r="L281" s="26"/>
      <c r="M281" s="26"/>
      <c r="N281" s="26"/>
      <c r="O281" s="26"/>
      <c r="P281" s="26"/>
      <c r="S281" s="26"/>
      <c r="T281" s="26"/>
      <c r="U281" s="26"/>
      <c r="V281" s="26"/>
      <c r="W281" s="26"/>
      <c r="Z281" s="26"/>
      <c r="AA281" s="26"/>
      <c r="AB281" s="26"/>
      <c r="AC281" s="26"/>
      <c r="AD281" s="26"/>
      <c r="AE281" s="28"/>
      <c r="AF281" s="28"/>
      <c r="AG281" s="26"/>
      <c r="AH281" s="26"/>
      <c r="AI281" s="26"/>
      <c r="AJ281" s="26"/>
      <c r="AK281" s="26"/>
      <c r="AL281" s="28"/>
      <c r="AM281" s="28"/>
      <c r="AN281" s="26"/>
      <c r="AO281" s="26"/>
      <c r="AP281" s="26"/>
      <c r="AQ281" s="26"/>
      <c r="AR281" s="26"/>
      <c r="AS281" s="28"/>
      <c r="AT281" s="28"/>
      <c r="AU281" s="26"/>
      <c r="AV281" s="26"/>
      <c r="AW281" s="26"/>
      <c r="AX281" s="26"/>
      <c r="AY281" s="26"/>
      <c r="AZ281" s="28"/>
      <c r="BA281" s="28"/>
      <c r="BB281" s="26"/>
      <c r="BC281" s="26"/>
      <c r="BD281" s="26"/>
      <c r="BE281" s="26"/>
      <c r="BF281" s="26"/>
      <c r="BG281" s="28"/>
      <c r="BH281" s="28"/>
      <c r="BI281" s="26"/>
      <c r="BJ281" s="26"/>
      <c r="BK281" s="26"/>
      <c r="BL281" s="26"/>
      <c r="BM281" s="26"/>
      <c r="BN281" s="28"/>
      <c r="BO281" s="28"/>
      <c r="BP281" s="26"/>
      <c r="BQ281" s="26"/>
      <c r="BR281" s="26"/>
      <c r="BS281" s="26"/>
      <c r="BT281" s="26"/>
      <c r="BU281" s="28"/>
      <c r="BV281" s="28"/>
      <c r="BW281" s="183"/>
      <c r="BX281" s="183"/>
      <c r="BY281" s="183"/>
      <c r="BZ281" s="183"/>
      <c r="CA281" s="183"/>
      <c r="CB281" s="28"/>
      <c r="CC281" s="28"/>
      <c r="CD281" s="183"/>
      <c r="CE281" s="183"/>
      <c r="CF281" s="183"/>
      <c r="CG281" s="183"/>
      <c r="CH281" s="183"/>
      <c r="CI281" s="28"/>
      <c r="CJ281" s="28"/>
      <c r="CK281" s="183"/>
      <c r="CL281" s="183"/>
      <c r="CM281" s="183"/>
      <c r="CN281" s="183"/>
      <c r="CO281" s="183"/>
      <c r="CP281" s="28"/>
      <c r="CQ281" s="28"/>
      <c r="CR281" s="183"/>
      <c r="CS281" s="183"/>
      <c r="CT281" s="183"/>
      <c r="CU281" s="183"/>
      <c r="CV281" s="183"/>
      <c r="CW281" s="28"/>
      <c r="CX281" s="28"/>
    </row>
    <row r="282" spans="1:102" ht="33" hidden="1" x14ac:dyDescent="0.25">
      <c r="A282" s="11" t="s">
        <v>34</v>
      </c>
      <c r="B282" s="12" t="s">
        <v>13</v>
      </c>
      <c r="C282" s="12" t="s">
        <v>71</v>
      </c>
      <c r="D282" s="14" t="s">
        <v>127</v>
      </c>
      <c r="E282" s="15">
        <v>240</v>
      </c>
      <c r="F282" s="16"/>
      <c r="G282" s="16"/>
      <c r="H282" s="16"/>
      <c r="I282" s="16"/>
      <c r="J282" s="16">
        <f>F282+H282</f>
        <v>0</v>
      </c>
      <c r="K282" s="16">
        <f>G282+I282</f>
        <v>0</v>
      </c>
      <c r="L282" s="26"/>
      <c r="M282" s="26"/>
      <c r="N282" s="26"/>
      <c r="O282" s="26"/>
      <c r="P282" s="26"/>
      <c r="S282" s="26"/>
      <c r="T282" s="26"/>
      <c r="U282" s="26"/>
      <c r="V282" s="26"/>
      <c r="W282" s="26"/>
      <c r="Z282" s="26"/>
      <c r="AA282" s="26"/>
      <c r="AB282" s="26"/>
      <c r="AC282" s="26"/>
      <c r="AD282" s="26"/>
      <c r="AE282" s="28"/>
      <c r="AF282" s="28"/>
      <c r="AG282" s="26"/>
      <c r="AH282" s="26"/>
      <c r="AI282" s="26"/>
      <c r="AJ282" s="26"/>
      <c r="AK282" s="26"/>
      <c r="AL282" s="28"/>
      <c r="AM282" s="28"/>
      <c r="AN282" s="26"/>
      <c r="AO282" s="26"/>
      <c r="AP282" s="26"/>
      <c r="AQ282" s="26"/>
      <c r="AR282" s="26"/>
      <c r="AS282" s="28"/>
      <c r="AT282" s="28"/>
      <c r="AU282" s="26"/>
      <c r="AV282" s="26"/>
      <c r="AW282" s="26"/>
      <c r="AX282" s="26"/>
      <c r="AY282" s="26"/>
      <c r="AZ282" s="28"/>
      <c r="BA282" s="28"/>
      <c r="BB282" s="26"/>
      <c r="BC282" s="26"/>
      <c r="BD282" s="26"/>
      <c r="BE282" s="26"/>
      <c r="BF282" s="26"/>
      <c r="BG282" s="28"/>
      <c r="BH282" s="28"/>
      <c r="BI282" s="26"/>
      <c r="BJ282" s="26"/>
      <c r="BK282" s="26"/>
      <c r="BL282" s="26"/>
      <c r="BM282" s="26"/>
      <c r="BN282" s="28"/>
      <c r="BO282" s="28"/>
      <c r="BP282" s="26"/>
      <c r="BQ282" s="26"/>
      <c r="BR282" s="26"/>
      <c r="BS282" s="26"/>
      <c r="BT282" s="26"/>
      <c r="BU282" s="28"/>
      <c r="BV282" s="28"/>
      <c r="BW282" s="183"/>
      <c r="BX282" s="183"/>
      <c r="BY282" s="183"/>
      <c r="BZ282" s="183"/>
      <c r="CA282" s="183"/>
      <c r="CB282" s="28"/>
      <c r="CC282" s="28"/>
      <c r="CD282" s="183"/>
      <c r="CE282" s="183"/>
      <c r="CF282" s="183"/>
      <c r="CG282" s="183"/>
      <c r="CH282" s="183"/>
      <c r="CI282" s="28"/>
      <c r="CJ282" s="28"/>
      <c r="CK282" s="183"/>
      <c r="CL282" s="183"/>
      <c r="CM282" s="183"/>
      <c r="CN282" s="183"/>
      <c r="CO282" s="183"/>
      <c r="CP282" s="28"/>
      <c r="CQ282" s="28"/>
      <c r="CR282" s="183"/>
      <c r="CS282" s="183"/>
      <c r="CT282" s="183"/>
      <c r="CU282" s="183"/>
      <c r="CV282" s="183"/>
      <c r="CW282" s="28"/>
      <c r="CX282" s="28"/>
    </row>
    <row r="283" spans="1:102" ht="34.5" x14ac:dyDescent="0.3">
      <c r="A283" s="11" t="s">
        <v>817</v>
      </c>
      <c r="B283" s="12" t="s">
        <v>13</v>
      </c>
      <c r="C283" s="12" t="s">
        <v>71</v>
      </c>
      <c r="D283" s="63" t="s">
        <v>128</v>
      </c>
      <c r="E283" s="80"/>
      <c r="F283" s="16">
        <f t="shared" ref="F283:U286" si="834">F284</f>
        <v>1062</v>
      </c>
      <c r="G283" s="16">
        <f t="shared" si="834"/>
        <v>0</v>
      </c>
      <c r="H283" s="16">
        <f t="shared" si="834"/>
        <v>0</v>
      </c>
      <c r="I283" s="16">
        <f t="shared" si="834"/>
        <v>0</v>
      </c>
      <c r="J283" s="16">
        <f t="shared" si="834"/>
        <v>1062</v>
      </c>
      <c r="K283" s="16">
        <f t="shared" si="834"/>
        <v>0</v>
      </c>
      <c r="L283" s="16">
        <f t="shared" si="834"/>
        <v>0</v>
      </c>
      <c r="M283" s="16">
        <f t="shared" si="834"/>
        <v>0</v>
      </c>
      <c r="N283" s="16">
        <f t="shared" si="834"/>
        <v>0</v>
      </c>
      <c r="O283" s="16">
        <f t="shared" si="834"/>
        <v>0</v>
      </c>
      <c r="P283" s="16">
        <f t="shared" si="834"/>
        <v>0</v>
      </c>
      <c r="Q283" s="33">
        <f t="shared" si="834"/>
        <v>1062</v>
      </c>
      <c r="R283" s="16">
        <f t="shared" si="834"/>
        <v>0</v>
      </c>
      <c r="S283" s="16">
        <f t="shared" si="834"/>
        <v>0</v>
      </c>
      <c r="T283" s="16">
        <f t="shared" si="834"/>
        <v>0</v>
      </c>
      <c r="U283" s="16">
        <f t="shared" si="834"/>
        <v>0</v>
      </c>
      <c r="V283" s="16">
        <f t="shared" ref="S283:AH286" si="835">V284</f>
        <v>0</v>
      </c>
      <c r="W283" s="16">
        <f t="shared" si="835"/>
        <v>0</v>
      </c>
      <c r="X283" s="33">
        <f t="shared" si="835"/>
        <v>1062</v>
      </c>
      <c r="Y283" s="16">
        <f t="shared" si="835"/>
        <v>0</v>
      </c>
      <c r="Z283" s="16">
        <f t="shared" si="835"/>
        <v>0</v>
      </c>
      <c r="AA283" s="16">
        <f t="shared" si="835"/>
        <v>0</v>
      </c>
      <c r="AB283" s="16">
        <f t="shared" si="835"/>
        <v>0</v>
      </c>
      <c r="AC283" s="16">
        <f t="shared" si="835"/>
        <v>0</v>
      </c>
      <c r="AD283" s="16">
        <f t="shared" si="835"/>
        <v>0</v>
      </c>
      <c r="AE283" s="33">
        <f t="shared" si="835"/>
        <v>1062</v>
      </c>
      <c r="AF283" s="16">
        <f t="shared" si="835"/>
        <v>0</v>
      </c>
      <c r="AG283" s="16">
        <f t="shared" si="835"/>
        <v>0</v>
      </c>
      <c r="AH283" s="16">
        <f t="shared" si="835"/>
        <v>0</v>
      </c>
      <c r="AI283" s="16">
        <f t="shared" ref="AG283:AV286" si="836">AI284</f>
        <v>0</v>
      </c>
      <c r="AJ283" s="16">
        <f t="shared" si="836"/>
        <v>0</v>
      </c>
      <c r="AK283" s="16">
        <f t="shared" si="836"/>
        <v>0</v>
      </c>
      <c r="AL283" s="33">
        <f t="shared" si="836"/>
        <v>1062</v>
      </c>
      <c r="AM283" s="16">
        <f t="shared" si="836"/>
        <v>0</v>
      </c>
      <c r="AN283" s="16">
        <f t="shared" si="836"/>
        <v>0</v>
      </c>
      <c r="AO283" s="16">
        <f t="shared" si="836"/>
        <v>0</v>
      </c>
      <c r="AP283" s="16">
        <f t="shared" si="836"/>
        <v>0</v>
      </c>
      <c r="AQ283" s="16">
        <f t="shared" si="836"/>
        <v>0</v>
      </c>
      <c r="AR283" s="16">
        <f t="shared" si="836"/>
        <v>0</v>
      </c>
      <c r="AS283" s="33">
        <f t="shared" si="836"/>
        <v>1062</v>
      </c>
      <c r="AT283" s="16">
        <f t="shared" si="836"/>
        <v>0</v>
      </c>
      <c r="AU283" s="16">
        <f t="shared" si="836"/>
        <v>0</v>
      </c>
      <c r="AV283" s="16">
        <f t="shared" si="836"/>
        <v>0</v>
      </c>
      <c r="AW283" s="16">
        <f t="shared" ref="AU283:BJ286" si="837">AW284</f>
        <v>0</v>
      </c>
      <c r="AX283" s="16">
        <f t="shared" si="837"/>
        <v>0</v>
      </c>
      <c r="AY283" s="16">
        <f t="shared" si="837"/>
        <v>0</v>
      </c>
      <c r="AZ283" s="33">
        <f t="shared" si="837"/>
        <v>1062</v>
      </c>
      <c r="BA283" s="16">
        <f t="shared" si="837"/>
        <v>0</v>
      </c>
      <c r="BB283" s="16">
        <f t="shared" si="837"/>
        <v>0</v>
      </c>
      <c r="BC283" s="16">
        <f t="shared" si="837"/>
        <v>0</v>
      </c>
      <c r="BD283" s="16">
        <f t="shared" si="837"/>
        <v>0</v>
      </c>
      <c r="BE283" s="16">
        <f t="shared" si="837"/>
        <v>0</v>
      </c>
      <c r="BF283" s="16">
        <f t="shared" si="837"/>
        <v>0</v>
      </c>
      <c r="BG283" s="33">
        <f t="shared" si="837"/>
        <v>1062</v>
      </c>
      <c r="BH283" s="16">
        <f t="shared" si="837"/>
        <v>0</v>
      </c>
      <c r="BI283" s="16">
        <f t="shared" si="837"/>
        <v>0</v>
      </c>
      <c r="BJ283" s="16">
        <f t="shared" si="837"/>
        <v>0</v>
      </c>
      <c r="BK283" s="16">
        <f t="shared" ref="BI283:BX286" si="838">BK284</f>
        <v>0</v>
      </c>
      <c r="BL283" s="16">
        <f t="shared" si="838"/>
        <v>0</v>
      </c>
      <c r="BM283" s="16">
        <f t="shared" si="838"/>
        <v>0</v>
      </c>
      <c r="BN283" s="33">
        <f t="shared" si="838"/>
        <v>1062</v>
      </c>
      <c r="BO283" s="16">
        <f t="shared" si="838"/>
        <v>0</v>
      </c>
      <c r="BP283" s="16">
        <f t="shared" si="838"/>
        <v>-315</v>
      </c>
      <c r="BQ283" s="16">
        <f t="shared" si="838"/>
        <v>0</v>
      </c>
      <c r="BR283" s="16">
        <f t="shared" si="838"/>
        <v>0</v>
      </c>
      <c r="BS283" s="16">
        <f t="shared" si="838"/>
        <v>0</v>
      </c>
      <c r="BT283" s="16">
        <f t="shared" si="838"/>
        <v>0</v>
      </c>
      <c r="BU283" s="33">
        <f t="shared" si="838"/>
        <v>747</v>
      </c>
      <c r="BV283" s="16">
        <f t="shared" si="838"/>
        <v>0</v>
      </c>
      <c r="BW283" s="176">
        <f t="shared" si="838"/>
        <v>0</v>
      </c>
      <c r="BX283" s="176">
        <f t="shared" si="838"/>
        <v>0</v>
      </c>
      <c r="BY283" s="176">
        <f t="shared" ref="BW283:CL286" si="839">BY284</f>
        <v>0</v>
      </c>
      <c r="BZ283" s="176">
        <f t="shared" si="839"/>
        <v>0</v>
      </c>
      <c r="CA283" s="176">
        <f t="shared" si="839"/>
        <v>0</v>
      </c>
      <c r="CB283" s="33">
        <f t="shared" si="839"/>
        <v>747</v>
      </c>
      <c r="CC283" s="16">
        <f t="shared" si="839"/>
        <v>0</v>
      </c>
      <c r="CD283" s="176">
        <f t="shared" si="839"/>
        <v>0</v>
      </c>
      <c r="CE283" s="176">
        <f t="shared" si="839"/>
        <v>0</v>
      </c>
      <c r="CF283" s="176">
        <f t="shared" si="839"/>
        <v>0</v>
      </c>
      <c r="CG283" s="176">
        <f t="shared" si="839"/>
        <v>0</v>
      </c>
      <c r="CH283" s="176">
        <f t="shared" si="839"/>
        <v>0</v>
      </c>
      <c r="CI283" s="33">
        <f t="shared" si="839"/>
        <v>747</v>
      </c>
      <c r="CJ283" s="16">
        <f t="shared" si="839"/>
        <v>0</v>
      </c>
      <c r="CK283" s="176">
        <f t="shared" si="839"/>
        <v>0</v>
      </c>
      <c r="CL283" s="176">
        <f t="shared" si="839"/>
        <v>0</v>
      </c>
      <c r="CM283" s="176">
        <f t="shared" ref="CK283:CX286" si="840">CM284</f>
        <v>0</v>
      </c>
      <c r="CN283" s="176">
        <f t="shared" si="840"/>
        <v>0</v>
      </c>
      <c r="CO283" s="176">
        <f t="shared" si="840"/>
        <v>0</v>
      </c>
      <c r="CP283" s="33">
        <f t="shared" si="840"/>
        <v>747</v>
      </c>
      <c r="CQ283" s="16">
        <f t="shared" si="840"/>
        <v>0</v>
      </c>
      <c r="CR283" s="176">
        <f t="shared" si="840"/>
        <v>0</v>
      </c>
      <c r="CS283" s="176">
        <f t="shared" si="840"/>
        <v>0</v>
      </c>
      <c r="CT283" s="176">
        <f t="shared" si="840"/>
        <v>0</v>
      </c>
      <c r="CU283" s="176">
        <f t="shared" si="840"/>
        <v>0</v>
      </c>
      <c r="CV283" s="176">
        <f t="shared" si="840"/>
        <v>0</v>
      </c>
      <c r="CW283" s="33">
        <f t="shared" si="840"/>
        <v>747</v>
      </c>
      <c r="CX283" s="16">
        <f t="shared" si="840"/>
        <v>0</v>
      </c>
    </row>
    <row r="284" spans="1:102" ht="21" customHeight="1" x14ac:dyDescent="0.25">
      <c r="A284" s="11" t="s">
        <v>74</v>
      </c>
      <c r="B284" s="12" t="s">
        <v>13</v>
      </c>
      <c r="C284" s="12" t="s">
        <v>71</v>
      </c>
      <c r="D284" s="63" t="s">
        <v>129</v>
      </c>
      <c r="E284" s="80"/>
      <c r="F284" s="16">
        <f t="shared" si="834"/>
        <v>1062</v>
      </c>
      <c r="G284" s="16">
        <f t="shared" si="834"/>
        <v>0</v>
      </c>
      <c r="H284" s="16">
        <f t="shared" si="834"/>
        <v>0</v>
      </c>
      <c r="I284" s="16">
        <f t="shared" si="834"/>
        <v>0</v>
      </c>
      <c r="J284" s="16">
        <f t="shared" si="834"/>
        <v>1062</v>
      </c>
      <c r="K284" s="16">
        <f t="shared" si="834"/>
        <v>0</v>
      </c>
      <c r="L284" s="16">
        <f t="shared" si="834"/>
        <v>0</v>
      </c>
      <c r="M284" s="16">
        <f t="shared" si="834"/>
        <v>0</v>
      </c>
      <c r="N284" s="16">
        <f t="shared" si="834"/>
        <v>0</v>
      </c>
      <c r="O284" s="16">
        <f t="shared" si="834"/>
        <v>0</v>
      </c>
      <c r="P284" s="16">
        <f t="shared" si="834"/>
        <v>0</v>
      </c>
      <c r="Q284" s="33">
        <f t="shared" si="834"/>
        <v>1062</v>
      </c>
      <c r="R284" s="16">
        <f t="shared" si="834"/>
        <v>0</v>
      </c>
      <c r="S284" s="16">
        <f t="shared" si="835"/>
        <v>0</v>
      </c>
      <c r="T284" s="16">
        <f t="shared" si="835"/>
        <v>0</v>
      </c>
      <c r="U284" s="16">
        <f t="shared" si="835"/>
        <v>0</v>
      </c>
      <c r="V284" s="16">
        <f t="shared" si="835"/>
        <v>0</v>
      </c>
      <c r="W284" s="16">
        <f t="shared" si="835"/>
        <v>0</v>
      </c>
      <c r="X284" s="33">
        <f t="shared" si="835"/>
        <v>1062</v>
      </c>
      <c r="Y284" s="16">
        <f t="shared" si="835"/>
        <v>0</v>
      </c>
      <c r="Z284" s="16">
        <f t="shared" si="835"/>
        <v>0</v>
      </c>
      <c r="AA284" s="16">
        <f t="shared" si="835"/>
        <v>0</v>
      </c>
      <c r="AB284" s="16">
        <f t="shared" si="835"/>
        <v>0</v>
      </c>
      <c r="AC284" s="16">
        <f t="shared" si="835"/>
        <v>0</v>
      </c>
      <c r="AD284" s="16">
        <f t="shared" si="835"/>
        <v>0</v>
      </c>
      <c r="AE284" s="33">
        <f t="shared" si="835"/>
        <v>1062</v>
      </c>
      <c r="AF284" s="16">
        <f t="shared" si="835"/>
        <v>0</v>
      </c>
      <c r="AG284" s="16">
        <f t="shared" si="836"/>
        <v>0</v>
      </c>
      <c r="AH284" s="16">
        <f t="shared" si="836"/>
        <v>0</v>
      </c>
      <c r="AI284" s="16">
        <f t="shared" si="836"/>
        <v>0</v>
      </c>
      <c r="AJ284" s="16">
        <f t="shared" si="836"/>
        <v>0</v>
      </c>
      <c r="AK284" s="16">
        <f t="shared" si="836"/>
        <v>0</v>
      </c>
      <c r="AL284" s="33">
        <f t="shared" si="836"/>
        <v>1062</v>
      </c>
      <c r="AM284" s="16">
        <f t="shared" si="836"/>
        <v>0</v>
      </c>
      <c r="AN284" s="16">
        <f t="shared" si="836"/>
        <v>0</v>
      </c>
      <c r="AO284" s="16">
        <f t="shared" si="836"/>
        <v>0</v>
      </c>
      <c r="AP284" s="16">
        <f t="shared" si="836"/>
        <v>0</v>
      </c>
      <c r="AQ284" s="16">
        <f t="shared" si="836"/>
        <v>0</v>
      </c>
      <c r="AR284" s="16">
        <f t="shared" si="836"/>
        <v>0</v>
      </c>
      <c r="AS284" s="33">
        <f t="shared" si="836"/>
        <v>1062</v>
      </c>
      <c r="AT284" s="16">
        <f t="shared" si="836"/>
        <v>0</v>
      </c>
      <c r="AU284" s="16">
        <f t="shared" si="837"/>
        <v>0</v>
      </c>
      <c r="AV284" s="16">
        <f t="shared" si="837"/>
        <v>0</v>
      </c>
      <c r="AW284" s="16">
        <f t="shared" si="837"/>
        <v>0</v>
      </c>
      <c r="AX284" s="16">
        <f t="shared" si="837"/>
        <v>0</v>
      </c>
      <c r="AY284" s="16">
        <f t="shared" si="837"/>
        <v>0</v>
      </c>
      <c r="AZ284" s="33">
        <f t="shared" si="837"/>
        <v>1062</v>
      </c>
      <c r="BA284" s="16">
        <f t="shared" si="837"/>
        <v>0</v>
      </c>
      <c r="BB284" s="16">
        <f t="shared" si="837"/>
        <v>0</v>
      </c>
      <c r="BC284" s="16">
        <f t="shared" si="837"/>
        <v>0</v>
      </c>
      <c r="BD284" s="16">
        <f t="shared" si="837"/>
        <v>0</v>
      </c>
      <c r="BE284" s="16">
        <f t="shared" si="837"/>
        <v>0</v>
      </c>
      <c r="BF284" s="16">
        <f t="shared" si="837"/>
        <v>0</v>
      </c>
      <c r="BG284" s="33">
        <f t="shared" si="837"/>
        <v>1062</v>
      </c>
      <c r="BH284" s="16">
        <f t="shared" si="837"/>
        <v>0</v>
      </c>
      <c r="BI284" s="16">
        <f t="shared" si="838"/>
        <v>0</v>
      </c>
      <c r="BJ284" s="16">
        <f t="shared" si="838"/>
        <v>0</v>
      </c>
      <c r="BK284" s="16">
        <f t="shared" si="838"/>
        <v>0</v>
      </c>
      <c r="BL284" s="16">
        <f t="shared" si="838"/>
        <v>0</v>
      </c>
      <c r="BM284" s="16">
        <f t="shared" si="838"/>
        <v>0</v>
      </c>
      <c r="BN284" s="33">
        <f t="shared" si="838"/>
        <v>1062</v>
      </c>
      <c r="BO284" s="16">
        <f t="shared" si="838"/>
        <v>0</v>
      </c>
      <c r="BP284" s="16">
        <f t="shared" si="838"/>
        <v>-315</v>
      </c>
      <c r="BQ284" s="16">
        <f t="shared" si="838"/>
        <v>0</v>
      </c>
      <c r="BR284" s="16">
        <f t="shared" si="838"/>
        <v>0</v>
      </c>
      <c r="BS284" s="16">
        <f t="shared" si="838"/>
        <v>0</v>
      </c>
      <c r="BT284" s="16">
        <f t="shared" si="838"/>
        <v>0</v>
      </c>
      <c r="BU284" s="33">
        <f t="shared" si="838"/>
        <v>747</v>
      </c>
      <c r="BV284" s="16">
        <f t="shared" si="838"/>
        <v>0</v>
      </c>
      <c r="BW284" s="176">
        <f t="shared" si="839"/>
        <v>0</v>
      </c>
      <c r="BX284" s="176">
        <f t="shared" si="839"/>
        <v>0</v>
      </c>
      <c r="BY284" s="176">
        <f t="shared" si="839"/>
        <v>0</v>
      </c>
      <c r="BZ284" s="176">
        <f t="shared" si="839"/>
        <v>0</v>
      </c>
      <c r="CA284" s="176">
        <f t="shared" si="839"/>
        <v>0</v>
      </c>
      <c r="CB284" s="33">
        <f t="shared" si="839"/>
        <v>747</v>
      </c>
      <c r="CC284" s="16">
        <f t="shared" si="839"/>
        <v>0</v>
      </c>
      <c r="CD284" s="176">
        <f t="shared" si="839"/>
        <v>0</v>
      </c>
      <c r="CE284" s="176">
        <f t="shared" si="839"/>
        <v>0</v>
      </c>
      <c r="CF284" s="176">
        <f t="shared" si="839"/>
        <v>0</v>
      </c>
      <c r="CG284" s="176">
        <f t="shared" si="839"/>
        <v>0</v>
      </c>
      <c r="CH284" s="176">
        <f t="shared" si="839"/>
        <v>0</v>
      </c>
      <c r="CI284" s="33">
        <f t="shared" si="839"/>
        <v>747</v>
      </c>
      <c r="CJ284" s="16">
        <f t="shared" si="839"/>
        <v>0</v>
      </c>
      <c r="CK284" s="176">
        <f t="shared" si="840"/>
        <v>0</v>
      </c>
      <c r="CL284" s="176">
        <f t="shared" si="840"/>
        <v>0</v>
      </c>
      <c r="CM284" s="176">
        <f t="shared" si="840"/>
        <v>0</v>
      </c>
      <c r="CN284" s="176">
        <f t="shared" si="840"/>
        <v>0</v>
      </c>
      <c r="CO284" s="176">
        <f t="shared" si="840"/>
        <v>0</v>
      </c>
      <c r="CP284" s="33">
        <f t="shared" si="840"/>
        <v>747</v>
      </c>
      <c r="CQ284" s="16">
        <f t="shared" si="840"/>
        <v>0</v>
      </c>
      <c r="CR284" s="176">
        <f t="shared" si="840"/>
        <v>0</v>
      </c>
      <c r="CS284" s="176">
        <f t="shared" si="840"/>
        <v>0</v>
      </c>
      <c r="CT284" s="176">
        <f t="shared" si="840"/>
        <v>0</v>
      </c>
      <c r="CU284" s="176">
        <f t="shared" si="840"/>
        <v>0</v>
      </c>
      <c r="CV284" s="176">
        <f t="shared" si="840"/>
        <v>0</v>
      </c>
      <c r="CW284" s="33">
        <f t="shared" si="840"/>
        <v>747</v>
      </c>
      <c r="CX284" s="16">
        <f t="shared" si="840"/>
        <v>0</v>
      </c>
    </row>
    <row r="285" spans="1:102" ht="16.5" x14ac:dyDescent="0.25">
      <c r="A285" s="11" t="s">
        <v>76</v>
      </c>
      <c r="B285" s="12" t="s">
        <v>13</v>
      </c>
      <c r="C285" s="12" t="s">
        <v>71</v>
      </c>
      <c r="D285" s="63" t="s">
        <v>130</v>
      </c>
      <c r="E285" s="80"/>
      <c r="F285" s="16">
        <f t="shared" si="834"/>
        <v>1062</v>
      </c>
      <c r="G285" s="16">
        <f t="shared" si="834"/>
        <v>0</v>
      </c>
      <c r="H285" s="16">
        <f t="shared" si="834"/>
        <v>0</v>
      </c>
      <c r="I285" s="16">
        <f t="shared" si="834"/>
        <v>0</v>
      </c>
      <c r="J285" s="16">
        <f t="shared" si="834"/>
        <v>1062</v>
      </c>
      <c r="K285" s="16">
        <f t="shared" si="834"/>
        <v>0</v>
      </c>
      <c r="L285" s="16">
        <f t="shared" si="834"/>
        <v>0</v>
      </c>
      <c r="M285" s="16">
        <f t="shared" si="834"/>
        <v>0</v>
      </c>
      <c r="N285" s="16">
        <f t="shared" si="834"/>
        <v>0</v>
      </c>
      <c r="O285" s="16">
        <f t="shared" si="834"/>
        <v>0</v>
      </c>
      <c r="P285" s="16">
        <f t="shared" si="834"/>
        <v>0</v>
      </c>
      <c r="Q285" s="33">
        <f t="shared" si="834"/>
        <v>1062</v>
      </c>
      <c r="R285" s="16">
        <f t="shared" si="834"/>
        <v>0</v>
      </c>
      <c r="S285" s="16">
        <f t="shared" si="835"/>
        <v>0</v>
      </c>
      <c r="T285" s="16">
        <f t="shared" si="835"/>
        <v>0</v>
      </c>
      <c r="U285" s="16">
        <f t="shared" si="835"/>
        <v>0</v>
      </c>
      <c r="V285" s="16">
        <f t="shared" si="835"/>
        <v>0</v>
      </c>
      <c r="W285" s="16">
        <f t="shared" si="835"/>
        <v>0</v>
      </c>
      <c r="X285" s="33">
        <f t="shared" si="835"/>
        <v>1062</v>
      </c>
      <c r="Y285" s="16">
        <f t="shared" si="835"/>
        <v>0</v>
      </c>
      <c r="Z285" s="16">
        <f t="shared" si="835"/>
        <v>0</v>
      </c>
      <c r="AA285" s="16">
        <f t="shared" si="835"/>
        <v>0</v>
      </c>
      <c r="AB285" s="16">
        <f t="shared" si="835"/>
        <v>0</v>
      </c>
      <c r="AC285" s="16">
        <f t="shared" si="835"/>
        <v>0</v>
      </c>
      <c r="AD285" s="16">
        <f t="shared" si="835"/>
        <v>0</v>
      </c>
      <c r="AE285" s="33">
        <f t="shared" si="835"/>
        <v>1062</v>
      </c>
      <c r="AF285" s="16">
        <f t="shared" si="835"/>
        <v>0</v>
      </c>
      <c r="AG285" s="16">
        <f t="shared" si="836"/>
        <v>0</v>
      </c>
      <c r="AH285" s="16">
        <f t="shared" si="836"/>
        <v>0</v>
      </c>
      <c r="AI285" s="16">
        <f t="shared" si="836"/>
        <v>0</v>
      </c>
      <c r="AJ285" s="16">
        <f t="shared" si="836"/>
        <v>0</v>
      </c>
      <c r="AK285" s="16">
        <f t="shared" si="836"/>
        <v>0</v>
      </c>
      <c r="AL285" s="33">
        <f t="shared" si="836"/>
        <v>1062</v>
      </c>
      <c r="AM285" s="16">
        <f t="shared" si="836"/>
        <v>0</v>
      </c>
      <c r="AN285" s="16">
        <f t="shared" si="836"/>
        <v>0</v>
      </c>
      <c r="AO285" s="16">
        <f t="shared" si="836"/>
        <v>0</v>
      </c>
      <c r="AP285" s="16">
        <f t="shared" si="836"/>
        <v>0</v>
      </c>
      <c r="AQ285" s="16">
        <f t="shared" si="836"/>
        <v>0</v>
      </c>
      <c r="AR285" s="16">
        <f t="shared" si="836"/>
        <v>0</v>
      </c>
      <c r="AS285" s="33">
        <f t="shared" si="836"/>
        <v>1062</v>
      </c>
      <c r="AT285" s="16">
        <f t="shared" si="836"/>
        <v>0</v>
      </c>
      <c r="AU285" s="16">
        <f t="shared" si="837"/>
        <v>0</v>
      </c>
      <c r="AV285" s="16">
        <f t="shared" si="837"/>
        <v>0</v>
      </c>
      <c r="AW285" s="16">
        <f t="shared" si="837"/>
        <v>0</v>
      </c>
      <c r="AX285" s="16">
        <f t="shared" si="837"/>
        <v>0</v>
      </c>
      <c r="AY285" s="16">
        <f t="shared" si="837"/>
        <v>0</v>
      </c>
      <c r="AZ285" s="33">
        <f t="shared" si="837"/>
        <v>1062</v>
      </c>
      <c r="BA285" s="16">
        <f t="shared" si="837"/>
        <v>0</v>
      </c>
      <c r="BB285" s="16">
        <f t="shared" si="837"/>
        <v>0</v>
      </c>
      <c r="BC285" s="16">
        <f t="shared" si="837"/>
        <v>0</v>
      </c>
      <c r="BD285" s="16">
        <f t="shared" si="837"/>
        <v>0</v>
      </c>
      <c r="BE285" s="16">
        <f t="shared" si="837"/>
        <v>0</v>
      </c>
      <c r="BF285" s="16">
        <f t="shared" si="837"/>
        <v>0</v>
      </c>
      <c r="BG285" s="33">
        <f t="shared" si="837"/>
        <v>1062</v>
      </c>
      <c r="BH285" s="16">
        <f t="shared" si="837"/>
        <v>0</v>
      </c>
      <c r="BI285" s="16">
        <f t="shared" si="838"/>
        <v>0</v>
      </c>
      <c r="BJ285" s="16">
        <f t="shared" si="838"/>
        <v>0</v>
      </c>
      <c r="BK285" s="16">
        <f t="shared" si="838"/>
        <v>0</v>
      </c>
      <c r="BL285" s="16">
        <f t="shared" si="838"/>
        <v>0</v>
      </c>
      <c r="BM285" s="16">
        <f t="shared" si="838"/>
        <v>0</v>
      </c>
      <c r="BN285" s="33">
        <f t="shared" si="838"/>
        <v>1062</v>
      </c>
      <c r="BO285" s="16">
        <f t="shared" si="838"/>
        <v>0</v>
      </c>
      <c r="BP285" s="16">
        <f t="shared" si="838"/>
        <v>-315</v>
      </c>
      <c r="BQ285" s="16">
        <f t="shared" si="838"/>
        <v>0</v>
      </c>
      <c r="BR285" s="16">
        <f t="shared" si="838"/>
        <v>0</v>
      </c>
      <c r="BS285" s="16">
        <f t="shared" si="838"/>
        <v>0</v>
      </c>
      <c r="BT285" s="16">
        <f t="shared" si="838"/>
        <v>0</v>
      </c>
      <c r="BU285" s="33">
        <f t="shared" si="838"/>
        <v>747</v>
      </c>
      <c r="BV285" s="16">
        <f t="shared" si="838"/>
        <v>0</v>
      </c>
      <c r="BW285" s="176">
        <f t="shared" si="839"/>
        <v>0</v>
      </c>
      <c r="BX285" s="176">
        <f t="shared" si="839"/>
        <v>0</v>
      </c>
      <c r="BY285" s="176">
        <f t="shared" si="839"/>
        <v>0</v>
      </c>
      <c r="BZ285" s="176">
        <f t="shared" si="839"/>
        <v>0</v>
      </c>
      <c r="CA285" s="176">
        <f t="shared" si="839"/>
        <v>0</v>
      </c>
      <c r="CB285" s="33">
        <f t="shared" si="839"/>
        <v>747</v>
      </c>
      <c r="CC285" s="16">
        <f t="shared" si="839"/>
        <v>0</v>
      </c>
      <c r="CD285" s="176">
        <f t="shared" si="839"/>
        <v>0</v>
      </c>
      <c r="CE285" s="176">
        <f t="shared" si="839"/>
        <v>0</v>
      </c>
      <c r="CF285" s="176">
        <f t="shared" si="839"/>
        <v>0</v>
      </c>
      <c r="CG285" s="176">
        <f t="shared" si="839"/>
        <v>0</v>
      </c>
      <c r="CH285" s="176">
        <f t="shared" si="839"/>
        <v>0</v>
      </c>
      <c r="CI285" s="33">
        <f t="shared" si="839"/>
        <v>747</v>
      </c>
      <c r="CJ285" s="16">
        <f t="shared" si="839"/>
        <v>0</v>
      </c>
      <c r="CK285" s="176">
        <f t="shared" si="840"/>
        <v>0</v>
      </c>
      <c r="CL285" s="176">
        <f t="shared" si="840"/>
        <v>0</v>
      </c>
      <c r="CM285" s="176">
        <f t="shared" si="840"/>
        <v>0</v>
      </c>
      <c r="CN285" s="176">
        <f t="shared" si="840"/>
        <v>0</v>
      </c>
      <c r="CO285" s="176">
        <f t="shared" si="840"/>
        <v>0</v>
      </c>
      <c r="CP285" s="33">
        <f t="shared" si="840"/>
        <v>747</v>
      </c>
      <c r="CQ285" s="16">
        <f t="shared" si="840"/>
        <v>0</v>
      </c>
      <c r="CR285" s="176">
        <f t="shared" si="840"/>
        <v>0</v>
      </c>
      <c r="CS285" s="176">
        <f t="shared" si="840"/>
        <v>0</v>
      </c>
      <c r="CT285" s="176">
        <f t="shared" si="840"/>
        <v>0</v>
      </c>
      <c r="CU285" s="176">
        <f t="shared" si="840"/>
        <v>0</v>
      </c>
      <c r="CV285" s="176">
        <f t="shared" si="840"/>
        <v>0</v>
      </c>
      <c r="CW285" s="33">
        <f t="shared" si="840"/>
        <v>747</v>
      </c>
      <c r="CX285" s="16">
        <f t="shared" si="840"/>
        <v>0</v>
      </c>
    </row>
    <row r="286" spans="1:102" ht="33" x14ac:dyDescent="0.25">
      <c r="A286" s="11" t="s">
        <v>33</v>
      </c>
      <c r="B286" s="12" t="s">
        <v>13</v>
      </c>
      <c r="C286" s="12" t="s">
        <v>71</v>
      </c>
      <c r="D286" s="63" t="s">
        <v>130</v>
      </c>
      <c r="E286" s="15">
        <v>200</v>
      </c>
      <c r="F286" s="16">
        <f t="shared" si="834"/>
        <v>1062</v>
      </c>
      <c r="G286" s="16">
        <f t="shared" si="834"/>
        <v>0</v>
      </c>
      <c r="H286" s="16">
        <f t="shared" si="834"/>
        <v>0</v>
      </c>
      <c r="I286" s="16">
        <f t="shared" si="834"/>
        <v>0</v>
      </c>
      <c r="J286" s="16">
        <f t="shared" si="834"/>
        <v>1062</v>
      </c>
      <c r="K286" s="16">
        <f t="shared" si="834"/>
        <v>0</v>
      </c>
      <c r="L286" s="16">
        <f t="shared" si="834"/>
        <v>0</v>
      </c>
      <c r="M286" s="16">
        <f t="shared" si="834"/>
        <v>0</v>
      </c>
      <c r="N286" s="16">
        <f t="shared" si="834"/>
        <v>0</v>
      </c>
      <c r="O286" s="16">
        <f t="shared" si="834"/>
        <v>0</v>
      </c>
      <c r="P286" s="16">
        <f t="shared" si="834"/>
        <v>0</v>
      </c>
      <c r="Q286" s="33">
        <f t="shared" si="834"/>
        <v>1062</v>
      </c>
      <c r="R286" s="16">
        <f t="shared" si="834"/>
        <v>0</v>
      </c>
      <c r="S286" s="16">
        <f t="shared" si="835"/>
        <v>0</v>
      </c>
      <c r="T286" s="16">
        <f t="shared" si="835"/>
        <v>0</v>
      </c>
      <c r="U286" s="16">
        <f t="shared" si="835"/>
        <v>0</v>
      </c>
      <c r="V286" s="16">
        <f t="shared" si="835"/>
        <v>0</v>
      </c>
      <c r="W286" s="16">
        <f t="shared" si="835"/>
        <v>0</v>
      </c>
      <c r="X286" s="33">
        <f t="shared" si="835"/>
        <v>1062</v>
      </c>
      <c r="Y286" s="16">
        <f t="shared" si="835"/>
        <v>0</v>
      </c>
      <c r="Z286" s="16">
        <f t="shared" si="835"/>
        <v>0</v>
      </c>
      <c r="AA286" s="16">
        <f t="shared" si="835"/>
        <v>0</v>
      </c>
      <c r="AB286" s="16">
        <f t="shared" si="835"/>
        <v>0</v>
      </c>
      <c r="AC286" s="16">
        <f t="shared" si="835"/>
        <v>0</v>
      </c>
      <c r="AD286" s="16">
        <f t="shared" si="835"/>
        <v>0</v>
      </c>
      <c r="AE286" s="33">
        <f t="shared" si="835"/>
        <v>1062</v>
      </c>
      <c r="AF286" s="16">
        <f t="shared" si="835"/>
        <v>0</v>
      </c>
      <c r="AG286" s="16">
        <f t="shared" si="836"/>
        <v>0</v>
      </c>
      <c r="AH286" s="16">
        <f t="shared" si="836"/>
        <v>0</v>
      </c>
      <c r="AI286" s="16">
        <f t="shared" si="836"/>
        <v>0</v>
      </c>
      <c r="AJ286" s="16">
        <f t="shared" si="836"/>
        <v>0</v>
      </c>
      <c r="AK286" s="16">
        <f t="shared" si="836"/>
        <v>0</v>
      </c>
      <c r="AL286" s="33">
        <f t="shared" si="836"/>
        <v>1062</v>
      </c>
      <c r="AM286" s="16">
        <f t="shared" si="836"/>
        <v>0</v>
      </c>
      <c r="AN286" s="16">
        <f t="shared" si="836"/>
        <v>0</v>
      </c>
      <c r="AO286" s="16">
        <f t="shared" si="836"/>
        <v>0</v>
      </c>
      <c r="AP286" s="16">
        <f t="shared" si="836"/>
        <v>0</v>
      </c>
      <c r="AQ286" s="16">
        <f t="shared" si="836"/>
        <v>0</v>
      </c>
      <c r="AR286" s="16">
        <f t="shared" si="836"/>
        <v>0</v>
      </c>
      <c r="AS286" s="33">
        <f t="shared" si="836"/>
        <v>1062</v>
      </c>
      <c r="AT286" s="16">
        <f t="shared" si="836"/>
        <v>0</v>
      </c>
      <c r="AU286" s="16">
        <f t="shared" si="837"/>
        <v>0</v>
      </c>
      <c r="AV286" s="16">
        <f t="shared" si="837"/>
        <v>0</v>
      </c>
      <c r="AW286" s="16">
        <f t="shared" si="837"/>
        <v>0</v>
      </c>
      <c r="AX286" s="16">
        <f t="shared" si="837"/>
        <v>0</v>
      </c>
      <c r="AY286" s="16">
        <f t="shared" si="837"/>
        <v>0</v>
      </c>
      <c r="AZ286" s="33">
        <f t="shared" si="837"/>
        <v>1062</v>
      </c>
      <c r="BA286" s="16">
        <f t="shared" si="837"/>
        <v>0</v>
      </c>
      <c r="BB286" s="16">
        <f t="shared" si="837"/>
        <v>0</v>
      </c>
      <c r="BC286" s="16">
        <f t="shared" si="837"/>
        <v>0</v>
      </c>
      <c r="BD286" s="16">
        <f t="shared" si="837"/>
        <v>0</v>
      </c>
      <c r="BE286" s="16">
        <f t="shared" si="837"/>
        <v>0</v>
      </c>
      <c r="BF286" s="16">
        <f t="shared" si="837"/>
        <v>0</v>
      </c>
      <c r="BG286" s="33">
        <f t="shared" si="837"/>
        <v>1062</v>
      </c>
      <c r="BH286" s="16">
        <f t="shared" si="837"/>
        <v>0</v>
      </c>
      <c r="BI286" s="16">
        <f t="shared" si="838"/>
        <v>0</v>
      </c>
      <c r="BJ286" s="16">
        <f t="shared" si="838"/>
        <v>0</v>
      </c>
      <c r="BK286" s="16">
        <f t="shared" si="838"/>
        <v>0</v>
      </c>
      <c r="BL286" s="16">
        <f t="shared" si="838"/>
        <v>0</v>
      </c>
      <c r="BM286" s="16">
        <f t="shared" si="838"/>
        <v>0</v>
      </c>
      <c r="BN286" s="33">
        <f t="shared" si="838"/>
        <v>1062</v>
      </c>
      <c r="BO286" s="16">
        <f t="shared" si="838"/>
        <v>0</v>
      </c>
      <c r="BP286" s="16">
        <f t="shared" si="838"/>
        <v>-315</v>
      </c>
      <c r="BQ286" s="16">
        <f t="shared" si="838"/>
        <v>0</v>
      </c>
      <c r="BR286" s="16">
        <f t="shared" si="838"/>
        <v>0</v>
      </c>
      <c r="BS286" s="16">
        <f t="shared" si="838"/>
        <v>0</v>
      </c>
      <c r="BT286" s="16">
        <f t="shared" si="838"/>
        <v>0</v>
      </c>
      <c r="BU286" s="33">
        <f t="shared" si="838"/>
        <v>747</v>
      </c>
      <c r="BV286" s="16">
        <f t="shared" si="838"/>
        <v>0</v>
      </c>
      <c r="BW286" s="176">
        <f t="shared" si="839"/>
        <v>0</v>
      </c>
      <c r="BX286" s="176">
        <f t="shared" si="839"/>
        <v>0</v>
      </c>
      <c r="BY286" s="176">
        <f t="shared" si="839"/>
        <v>0</v>
      </c>
      <c r="BZ286" s="176">
        <f t="shared" si="839"/>
        <v>0</v>
      </c>
      <c r="CA286" s="176">
        <f t="shared" si="839"/>
        <v>0</v>
      </c>
      <c r="CB286" s="33">
        <f t="shared" si="839"/>
        <v>747</v>
      </c>
      <c r="CC286" s="16">
        <f t="shared" si="839"/>
        <v>0</v>
      </c>
      <c r="CD286" s="176">
        <f t="shared" si="839"/>
        <v>0</v>
      </c>
      <c r="CE286" s="176">
        <f t="shared" si="839"/>
        <v>0</v>
      </c>
      <c r="CF286" s="176">
        <f t="shared" si="839"/>
        <v>0</v>
      </c>
      <c r="CG286" s="176">
        <f t="shared" si="839"/>
        <v>0</v>
      </c>
      <c r="CH286" s="176">
        <f t="shared" si="839"/>
        <v>0</v>
      </c>
      <c r="CI286" s="33">
        <f t="shared" si="839"/>
        <v>747</v>
      </c>
      <c r="CJ286" s="16">
        <f t="shared" si="839"/>
        <v>0</v>
      </c>
      <c r="CK286" s="176">
        <f t="shared" si="840"/>
        <v>0</v>
      </c>
      <c r="CL286" s="176">
        <f t="shared" si="840"/>
        <v>0</v>
      </c>
      <c r="CM286" s="176">
        <f t="shared" si="840"/>
        <v>0</v>
      </c>
      <c r="CN286" s="176">
        <f t="shared" si="840"/>
        <v>0</v>
      </c>
      <c r="CO286" s="176">
        <f t="shared" si="840"/>
        <v>0</v>
      </c>
      <c r="CP286" s="33">
        <f t="shared" si="840"/>
        <v>747</v>
      </c>
      <c r="CQ286" s="16">
        <f t="shared" si="840"/>
        <v>0</v>
      </c>
      <c r="CR286" s="176">
        <f t="shared" si="840"/>
        <v>0</v>
      </c>
      <c r="CS286" s="176">
        <f t="shared" si="840"/>
        <v>0</v>
      </c>
      <c r="CT286" s="176">
        <f t="shared" si="840"/>
        <v>0</v>
      </c>
      <c r="CU286" s="176">
        <f t="shared" si="840"/>
        <v>0</v>
      </c>
      <c r="CV286" s="176">
        <f t="shared" si="840"/>
        <v>0</v>
      </c>
      <c r="CW286" s="33">
        <f t="shared" si="840"/>
        <v>747</v>
      </c>
      <c r="CX286" s="16">
        <f t="shared" si="840"/>
        <v>0</v>
      </c>
    </row>
    <row r="287" spans="1:102" ht="33" x14ac:dyDescent="0.25">
      <c r="A287" s="78" t="s">
        <v>34</v>
      </c>
      <c r="B287" s="12" t="s">
        <v>13</v>
      </c>
      <c r="C287" s="12" t="s">
        <v>71</v>
      </c>
      <c r="D287" s="63" t="s">
        <v>130</v>
      </c>
      <c r="E287" s="15">
        <v>240</v>
      </c>
      <c r="F287" s="16">
        <v>1062</v>
      </c>
      <c r="G287" s="16"/>
      <c r="H287" s="16"/>
      <c r="I287" s="16"/>
      <c r="J287" s="16">
        <f>F287+H287</f>
        <v>1062</v>
      </c>
      <c r="K287" s="16">
        <f>G287+I287</f>
        <v>0</v>
      </c>
      <c r="L287" s="26"/>
      <c r="M287" s="26"/>
      <c r="N287" s="26"/>
      <c r="O287" s="26"/>
      <c r="P287" s="26"/>
      <c r="Q287" s="33">
        <f>J287+L287+M287+N287+O287+P287</f>
        <v>1062</v>
      </c>
      <c r="R287" s="16">
        <f>K287+P287</f>
        <v>0</v>
      </c>
      <c r="S287" s="26"/>
      <c r="T287" s="26"/>
      <c r="U287" s="26"/>
      <c r="V287" s="26"/>
      <c r="W287" s="26"/>
      <c r="X287" s="33">
        <f>Q287+S287+T287+U287+V287+W287</f>
        <v>1062</v>
      </c>
      <c r="Y287" s="16">
        <f>R287+W287</f>
        <v>0</v>
      </c>
      <c r="Z287" s="26"/>
      <c r="AA287" s="26"/>
      <c r="AB287" s="26"/>
      <c r="AC287" s="26"/>
      <c r="AD287" s="26"/>
      <c r="AE287" s="33">
        <f>X287+Z287+AA287+AB287+AC287+AD287</f>
        <v>1062</v>
      </c>
      <c r="AF287" s="16">
        <f>Y287+AD287</f>
        <v>0</v>
      </c>
      <c r="AG287" s="26"/>
      <c r="AH287" s="26"/>
      <c r="AI287" s="26"/>
      <c r="AJ287" s="26"/>
      <c r="AK287" s="26"/>
      <c r="AL287" s="33">
        <f>AE287+AG287+AH287+AI287+AJ287+AK287</f>
        <v>1062</v>
      </c>
      <c r="AM287" s="16">
        <f>AF287+AK287</f>
        <v>0</v>
      </c>
      <c r="AN287" s="26"/>
      <c r="AO287" s="26"/>
      <c r="AP287" s="26"/>
      <c r="AQ287" s="26"/>
      <c r="AR287" s="26"/>
      <c r="AS287" s="33">
        <f>AL287+AN287+AO287+AP287+AQ287+AR287</f>
        <v>1062</v>
      </c>
      <c r="AT287" s="16">
        <f>AM287+AR287</f>
        <v>0</v>
      </c>
      <c r="AU287" s="26"/>
      <c r="AV287" s="26"/>
      <c r="AW287" s="26"/>
      <c r="AX287" s="26"/>
      <c r="AY287" s="26"/>
      <c r="AZ287" s="33">
        <f>AS287+AU287+AV287+AW287+AX287+AY287</f>
        <v>1062</v>
      </c>
      <c r="BA287" s="16">
        <f>AT287+AY287</f>
        <v>0</v>
      </c>
      <c r="BB287" s="26"/>
      <c r="BC287" s="26"/>
      <c r="BD287" s="26"/>
      <c r="BE287" s="26"/>
      <c r="BF287" s="26"/>
      <c r="BG287" s="33">
        <f>AZ287+BB287+BC287+BD287+BE287+BF287</f>
        <v>1062</v>
      </c>
      <c r="BH287" s="16">
        <f>BA287+BF287</f>
        <v>0</v>
      </c>
      <c r="BI287" s="26"/>
      <c r="BJ287" s="26"/>
      <c r="BK287" s="26"/>
      <c r="BL287" s="26"/>
      <c r="BM287" s="26"/>
      <c r="BN287" s="33">
        <f>BG287+BI287+BJ287+BK287+BL287+BM287</f>
        <v>1062</v>
      </c>
      <c r="BO287" s="16">
        <f>BH287+BM287</f>
        <v>0</v>
      </c>
      <c r="BP287" s="26">
        <v>-315</v>
      </c>
      <c r="BQ287" s="26"/>
      <c r="BR287" s="26"/>
      <c r="BS287" s="26"/>
      <c r="BT287" s="26"/>
      <c r="BU287" s="33">
        <f>BN287+BP287+BQ287+BR287+BS287+BT287</f>
        <v>747</v>
      </c>
      <c r="BV287" s="16">
        <f>BO287+BT287</f>
        <v>0</v>
      </c>
      <c r="BW287" s="183"/>
      <c r="BX287" s="183"/>
      <c r="BY287" s="183"/>
      <c r="BZ287" s="183"/>
      <c r="CA287" s="183"/>
      <c r="CB287" s="33">
        <f>BU287+BW287+BX287+BY287+BZ287+CA287</f>
        <v>747</v>
      </c>
      <c r="CC287" s="16">
        <f>BV287+CA287</f>
        <v>0</v>
      </c>
      <c r="CD287" s="183"/>
      <c r="CE287" s="183"/>
      <c r="CF287" s="183"/>
      <c r="CG287" s="183"/>
      <c r="CH287" s="183"/>
      <c r="CI287" s="33">
        <f>CB287+CD287+CE287+CF287+CG287+CH287</f>
        <v>747</v>
      </c>
      <c r="CJ287" s="16">
        <f>CC287+CH287</f>
        <v>0</v>
      </c>
      <c r="CK287" s="183"/>
      <c r="CL287" s="183"/>
      <c r="CM287" s="183"/>
      <c r="CN287" s="183"/>
      <c r="CO287" s="183"/>
      <c r="CP287" s="33">
        <f>CI287+CK287+CL287+CM287+CN287+CO287</f>
        <v>747</v>
      </c>
      <c r="CQ287" s="16">
        <f>CJ287+CO287</f>
        <v>0</v>
      </c>
      <c r="CR287" s="183"/>
      <c r="CS287" s="183"/>
      <c r="CT287" s="183"/>
      <c r="CU287" s="183"/>
      <c r="CV287" s="183"/>
      <c r="CW287" s="33">
        <f>CP287+CR287+CS287+CT287+CU287+CV287</f>
        <v>747</v>
      </c>
      <c r="CX287" s="16">
        <f>CQ287+CV287</f>
        <v>0</v>
      </c>
    </row>
    <row r="288" spans="1:102" ht="82.5" x14ac:dyDescent="0.25">
      <c r="A288" s="78" t="s">
        <v>131</v>
      </c>
      <c r="B288" s="12" t="s">
        <v>13</v>
      </c>
      <c r="C288" s="12" t="s">
        <v>71</v>
      </c>
      <c r="D288" s="63" t="s">
        <v>132</v>
      </c>
      <c r="E288" s="12"/>
      <c r="F288" s="16">
        <f t="shared" ref="F288:K288" si="841">F289+F297</f>
        <v>13018</v>
      </c>
      <c r="G288" s="16">
        <f t="shared" si="841"/>
        <v>0</v>
      </c>
      <c r="H288" s="16">
        <f t="shared" si="841"/>
        <v>1685</v>
      </c>
      <c r="I288" s="16">
        <f t="shared" si="841"/>
        <v>0</v>
      </c>
      <c r="J288" s="16">
        <f t="shared" si="841"/>
        <v>14703</v>
      </c>
      <c r="K288" s="16">
        <f t="shared" si="841"/>
        <v>0</v>
      </c>
      <c r="L288" s="16">
        <f t="shared" ref="L288:R288" si="842">L289+L297</f>
        <v>0</v>
      </c>
      <c r="M288" s="16">
        <f t="shared" si="842"/>
        <v>0</v>
      </c>
      <c r="N288" s="16">
        <f t="shared" si="842"/>
        <v>250</v>
      </c>
      <c r="O288" s="16">
        <f t="shared" si="842"/>
        <v>0</v>
      </c>
      <c r="P288" s="16">
        <f t="shared" si="842"/>
        <v>0</v>
      </c>
      <c r="Q288" s="33">
        <f t="shared" si="842"/>
        <v>14953</v>
      </c>
      <c r="R288" s="16">
        <f t="shared" si="842"/>
        <v>0</v>
      </c>
      <c r="S288" s="16">
        <f t="shared" ref="S288:Y288" si="843">S289+S297</f>
        <v>0</v>
      </c>
      <c r="T288" s="16">
        <f t="shared" si="843"/>
        <v>0</v>
      </c>
      <c r="U288" s="16">
        <f t="shared" si="843"/>
        <v>0</v>
      </c>
      <c r="V288" s="16">
        <f t="shared" si="843"/>
        <v>0</v>
      </c>
      <c r="W288" s="16">
        <f t="shared" si="843"/>
        <v>0</v>
      </c>
      <c r="X288" s="33">
        <f t="shared" si="843"/>
        <v>14953</v>
      </c>
      <c r="Y288" s="16">
        <f t="shared" si="843"/>
        <v>0</v>
      </c>
      <c r="Z288" s="16">
        <f t="shared" ref="Z288:AF288" si="844">Z289+Z297</f>
        <v>0</v>
      </c>
      <c r="AA288" s="16">
        <f t="shared" si="844"/>
        <v>0</v>
      </c>
      <c r="AB288" s="16">
        <f t="shared" si="844"/>
        <v>0</v>
      </c>
      <c r="AC288" s="16">
        <f t="shared" si="844"/>
        <v>0</v>
      </c>
      <c r="AD288" s="16">
        <f t="shared" si="844"/>
        <v>0</v>
      </c>
      <c r="AE288" s="33">
        <f t="shared" si="844"/>
        <v>14953</v>
      </c>
      <c r="AF288" s="16">
        <f t="shared" si="844"/>
        <v>0</v>
      </c>
      <c r="AG288" s="16">
        <f t="shared" ref="AG288:AM288" si="845">AG289+AG297</f>
        <v>0</v>
      </c>
      <c r="AH288" s="16">
        <f t="shared" si="845"/>
        <v>0</v>
      </c>
      <c r="AI288" s="16">
        <f t="shared" si="845"/>
        <v>0</v>
      </c>
      <c r="AJ288" s="16">
        <f t="shared" si="845"/>
        <v>0</v>
      </c>
      <c r="AK288" s="16">
        <f t="shared" si="845"/>
        <v>0</v>
      </c>
      <c r="AL288" s="33">
        <f t="shared" si="845"/>
        <v>14953</v>
      </c>
      <c r="AM288" s="16">
        <f t="shared" si="845"/>
        <v>0</v>
      </c>
      <c r="AN288" s="16">
        <f t="shared" ref="AN288:AT288" si="846">AN289+AN297</f>
        <v>0</v>
      </c>
      <c r="AO288" s="16">
        <f t="shared" si="846"/>
        <v>0</v>
      </c>
      <c r="AP288" s="16">
        <f t="shared" si="846"/>
        <v>238</v>
      </c>
      <c r="AQ288" s="16">
        <f t="shared" si="846"/>
        <v>0</v>
      </c>
      <c r="AR288" s="16">
        <f t="shared" si="846"/>
        <v>32677</v>
      </c>
      <c r="AS288" s="33">
        <f t="shared" si="846"/>
        <v>47868</v>
      </c>
      <c r="AT288" s="16">
        <f t="shared" si="846"/>
        <v>32677</v>
      </c>
      <c r="AU288" s="16">
        <f t="shared" ref="AU288:BA288" si="847">AU289+AU297</f>
        <v>0</v>
      </c>
      <c r="AV288" s="16">
        <f t="shared" si="847"/>
        <v>0</v>
      </c>
      <c r="AW288" s="16">
        <f t="shared" si="847"/>
        <v>0</v>
      </c>
      <c r="AX288" s="16">
        <f t="shared" si="847"/>
        <v>0</v>
      </c>
      <c r="AY288" s="16">
        <f t="shared" si="847"/>
        <v>0</v>
      </c>
      <c r="AZ288" s="33">
        <f t="shared" si="847"/>
        <v>47868</v>
      </c>
      <c r="BA288" s="16">
        <f t="shared" si="847"/>
        <v>32677</v>
      </c>
      <c r="BB288" s="16">
        <f t="shared" ref="BB288:BH288" si="848">BB289+BB297</f>
        <v>0</v>
      </c>
      <c r="BC288" s="16">
        <f t="shared" si="848"/>
        <v>0</v>
      </c>
      <c r="BD288" s="16">
        <f t="shared" si="848"/>
        <v>0</v>
      </c>
      <c r="BE288" s="16">
        <f t="shared" si="848"/>
        <v>0</v>
      </c>
      <c r="BF288" s="16">
        <f t="shared" si="848"/>
        <v>0</v>
      </c>
      <c r="BG288" s="33">
        <f t="shared" si="848"/>
        <v>47868</v>
      </c>
      <c r="BH288" s="16">
        <f t="shared" si="848"/>
        <v>32677</v>
      </c>
      <c r="BI288" s="16">
        <f t="shared" ref="BI288:BO288" si="849">BI289+BI297</f>
        <v>0</v>
      </c>
      <c r="BJ288" s="16">
        <f t="shared" si="849"/>
        <v>0</v>
      </c>
      <c r="BK288" s="16">
        <f t="shared" si="849"/>
        <v>2528</v>
      </c>
      <c r="BL288" s="16">
        <f t="shared" si="849"/>
        <v>0</v>
      </c>
      <c r="BM288" s="16">
        <f t="shared" si="849"/>
        <v>0</v>
      </c>
      <c r="BN288" s="33">
        <f t="shared" si="849"/>
        <v>50396</v>
      </c>
      <c r="BO288" s="16">
        <f t="shared" si="849"/>
        <v>32677</v>
      </c>
      <c r="BP288" s="16">
        <f t="shared" ref="BP288:BV288" si="850">BP289+BP297</f>
        <v>0</v>
      </c>
      <c r="BQ288" s="16">
        <f t="shared" si="850"/>
        <v>0</v>
      </c>
      <c r="BR288" s="16">
        <f t="shared" si="850"/>
        <v>0</v>
      </c>
      <c r="BS288" s="16">
        <f t="shared" si="850"/>
        <v>-341</v>
      </c>
      <c r="BT288" s="16">
        <f t="shared" si="850"/>
        <v>0</v>
      </c>
      <c r="BU288" s="33">
        <f t="shared" si="850"/>
        <v>50055</v>
      </c>
      <c r="BV288" s="16">
        <f t="shared" si="850"/>
        <v>32677</v>
      </c>
      <c r="BW288" s="176">
        <f t="shared" ref="BW288:CC288" si="851">BW289+BW297</f>
        <v>0</v>
      </c>
      <c r="BX288" s="176">
        <f t="shared" si="851"/>
        <v>0</v>
      </c>
      <c r="BY288" s="176">
        <f t="shared" si="851"/>
        <v>0</v>
      </c>
      <c r="BZ288" s="176">
        <f t="shared" si="851"/>
        <v>0</v>
      </c>
      <c r="CA288" s="176">
        <f t="shared" si="851"/>
        <v>0</v>
      </c>
      <c r="CB288" s="33">
        <f t="shared" si="851"/>
        <v>50055</v>
      </c>
      <c r="CC288" s="16">
        <f t="shared" si="851"/>
        <v>32677</v>
      </c>
      <c r="CD288" s="176">
        <f t="shared" ref="CD288:CJ288" si="852">CD289+CD297</f>
        <v>0</v>
      </c>
      <c r="CE288" s="176">
        <f t="shared" si="852"/>
        <v>0</v>
      </c>
      <c r="CF288" s="176">
        <f t="shared" si="852"/>
        <v>0</v>
      </c>
      <c r="CG288" s="176">
        <f t="shared" si="852"/>
        <v>0</v>
      </c>
      <c r="CH288" s="176">
        <f t="shared" si="852"/>
        <v>0</v>
      </c>
      <c r="CI288" s="33">
        <f t="shared" si="852"/>
        <v>50055</v>
      </c>
      <c r="CJ288" s="16">
        <f t="shared" si="852"/>
        <v>32677</v>
      </c>
      <c r="CK288" s="176">
        <f t="shared" ref="CK288:CQ288" si="853">CK289+CK297</f>
        <v>-2</v>
      </c>
      <c r="CL288" s="176">
        <f t="shared" si="853"/>
        <v>-197</v>
      </c>
      <c r="CM288" s="176">
        <f t="shared" si="853"/>
        <v>0</v>
      </c>
      <c r="CN288" s="176">
        <f t="shared" si="853"/>
        <v>-320</v>
      </c>
      <c r="CO288" s="176">
        <f t="shared" si="853"/>
        <v>4686</v>
      </c>
      <c r="CP288" s="33">
        <f t="shared" si="853"/>
        <v>54222</v>
      </c>
      <c r="CQ288" s="16">
        <f t="shared" si="853"/>
        <v>37363</v>
      </c>
      <c r="CR288" s="176">
        <f t="shared" ref="CR288:CX288" si="854">CR289+CR297</f>
        <v>0</v>
      </c>
      <c r="CS288" s="176">
        <f t="shared" si="854"/>
        <v>0</v>
      </c>
      <c r="CT288" s="176">
        <f t="shared" si="854"/>
        <v>0</v>
      </c>
      <c r="CU288" s="176">
        <f t="shared" si="854"/>
        <v>0</v>
      </c>
      <c r="CV288" s="176">
        <f t="shared" si="854"/>
        <v>0</v>
      </c>
      <c r="CW288" s="33">
        <f t="shared" si="854"/>
        <v>54222</v>
      </c>
      <c r="CX288" s="16">
        <f t="shared" si="854"/>
        <v>37363</v>
      </c>
    </row>
    <row r="289" spans="1:102" ht="16.5" x14ac:dyDescent="0.25">
      <c r="A289" s="78" t="s">
        <v>111</v>
      </c>
      <c r="B289" s="12" t="s">
        <v>13</v>
      </c>
      <c r="C289" s="12" t="s">
        <v>71</v>
      </c>
      <c r="D289" s="63" t="s">
        <v>133</v>
      </c>
      <c r="E289" s="12"/>
      <c r="F289" s="16">
        <f t="shared" ref="F289:BQ289" si="855">F290</f>
        <v>13018</v>
      </c>
      <c r="G289" s="16">
        <f t="shared" si="855"/>
        <v>0</v>
      </c>
      <c r="H289" s="16">
        <f t="shared" si="855"/>
        <v>1685</v>
      </c>
      <c r="I289" s="16">
        <f t="shared" si="855"/>
        <v>0</v>
      </c>
      <c r="J289" s="16">
        <f t="shared" si="855"/>
        <v>14703</v>
      </c>
      <c r="K289" s="16">
        <f t="shared" si="855"/>
        <v>0</v>
      </c>
      <c r="L289" s="16">
        <f t="shared" si="855"/>
        <v>0</v>
      </c>
      <c r="M289" s="16">
        <f t="shared" si="855"/>
        <v>0</v>
      </c>
      <c r="N289" s="16">
        <f t="shared" si="855"/>
        <v>250</v>
      </c>
      <c r="O289" s="16">
        <f t="shared" si="855"/>
        <v>0</v>
      </c>
      <c r="P289" s="16">
        <f t="shared" si="855"/>
        <v>0</v>
      </c>
      <c r="Q289" s="33">
        <f t="shared" si="855"/>
        <v>14953</v>
      </c>
      <c r="R289" s="16">
        <f t="shared" si="855"/>
        <v>0</v>
      </c>
      <c r="S289" s="16">
        <f t="shared" si="855"/>
        <v>0</v>
      </c>
      <c r="T289" s="16">
        <f t="shared" si="855"/>
        <v>0</v>
      </c>
      <c r="U289" s="16">
        <f t="shared" si="855"/>
        <v>0</v>
      </c>
      <c r="V289" s="16">
        <f t="shared" si="855"/>
        <v>0</v>
      </c>
      <c r="W289" s="16">
        <f t="shared" si="855"/>
        <v>0</v>
      </c>
      <c r="X289" s="33">
        <f t="shared" si="855"/>
        <v>14953</v>
      </c>
      <c r="Y289" s="16">
        <f t="shared" si="855"/>
        <v>0</v>
      </c>
      <c r="Z289" s="16">
        <f t="shared" si="855"/>
        <v>0</v>
      </c>
      <c r="AA289" s="16">
        <f t="shared" si="855"/>
        <v>0</v>
      </c>
      <c r="AB289" s="16">
        <f t="shared" si="855"/>
        <v>0</v>
      </c>
      <c r="AC289" s="16">
        <f t="shared" si="855"/>
        <v>0</v>
      </c>
      <c r="AD289" s="16">
        <f t="shared" si="855"/>
        <v>0</v>
      </c>
      <c r="AE289" s="33">
        <f t="shared" si="855"/>
        <v>14953</v>
      </c>
      <c r="AF289" s="16">
        <f t="shared" si="855"/>
        <v>0</v>
      </c>
      <c r="AG289" s="16">
        <f t="shared" si="855"/>
        <v>0</v>
      </c>
      <c r="AH289" s="16">
        <f t="shared" si="855"/>
        <v>0</v>
      </c>
      <c r="AI289" s="16">
        <f t="shared" si="855"/>
        <v>0</v>
      </c>
      <c r="AJ289" s="16">
        <f t="shared" si="855"/>
        <v>0</v>
      </c>
      <c r="AK289" s="16">
        <f t="shared" si="855"/>
        <v>0</v>
      </c>
      <c r="AL289" s="33">
        <f t="shared" si="855"/>
        <v>14953</v>
      </c>
      <c r="AM289" s="16">
        <f t="shared" si="855"/>
        <v>0</v>
      </c>
      <c r="AN289" s="16">
        <f t="shared" si="855"/>
        <v>0</v>
      </c>
      <c r="AO289" s="16">
        <f t="shared" si="855"/>
        <v>0</v>
      </c>
      <c r="AP289" s="16">
        <f t="shared" si="855"/>
        <v>238</v>
      </c>
      <c r="AQ289" s="16">
        <f t="shared" si="855"/>
        <v>0</v>
      </c>
      <c r="AR289" s="16">
        <f t="shared" si="855"/>
        <v>0</v>
      </c>
      <c r="AS289" s="33">
        <f t="shared" si="855"/>
        <v>15191</v>
      </c>
      <c r="AT289" s="16">
        <f t="shared" si="855"/>
        <v>0</v>
      </c>
      <c r="AU289" s="16">
        <f t="shared" si="855"/>
        <v>0</v>
      </c>
      <c r="AV289" s="16">
        <f t="shared" si="855"/>
        <v>0</v>
      </c>
      <c r="AW289" s="16">
        <f t="shared" si="855"/>
        <v>0</v>
      </c>
      <c r="AX289" s="16">
        <f t="shared" si="855"/>
        <v>0</v>
      </c>
      <c r="AY289" s="16">
        <f t="shared" si="855"/>
        <v>0</v>
      </c>
      <c r="AZ289" s="33">
        <f t="shared" si="855"/>
        <v>15191</v>
      </c>
      <c r="BA289" s="16">
        <f t="shared" si="855"/>
        <v>0</v>
      </c>
      <c r="BB289" s="16">
        <f t="shared" si="855"/>
        <v>0</v>
      </c>
      <c r="BC289" s="16">
        <f t="shared" si="855"/>
        <v>0</v>
      </c>
      <c r="BD289" s="16">
        <f t="shared" si="855"/>
        <v>0</v>
      </c>
      <c r="BE289" s="16">
        <f t="shared" si="855"/>
        <v>0</v>
      </c>
      <c r="BF289" s="16">
        <f t="shared" si="855"/>
        <v>0</v>
      </c>
      <c r="BG289" s="33">
        <f t="shared" si="855"/>
        <v>15191</v>
      </c>
      <c r="BH289" s="16">
        <f t="shared" si="855"/>
        <v>0</v>
      </c>
      <c r="BI289" s="16">
        <f t="shared" si="855"/>
        <v>0</v>
      </c>
      <c r="BJ289" s="16">
        <f t="shared" si="855"/>
        <v>0</v>
      </c>
      <c r="BK289" s="16">
        <f t="shared" si="855"/>
        <v>2528</v>
      </c>
      <c r="BL289" s="16">
        <f t="shared" si="855"/>
        <v>0</v>
      </c>
      <c r="BM289" s="16">
        <f t="shared" si="855"/>
        <v>0</v>
      </c>
      <c r="BN289" s="33">
        <f t="shared" si="855"/>
        <v>17719</v>
      </c>
      <c r="BO289" s="16">
        <f t="shared" si="855"/>
        <v>0</v>
      </c>
      <c r="BP289" s="16">
        <f t="shared" si="855"/>
        <v>0</v>
      </c>
      <c r="BQ289" s="16">
        <f t="shared" si="855"/>
        <v>0</v>
      </c>
      <c r="BR289" s="16">
        <f t="shared" ref="BR289:CX289" si="856">BR290</f>
        <v>0</v>
      </c>
      <c r="BS289" s="16">
        <f t="shared" si="856"/>
        <v>-341</v>
      </c>
      <c r="BT289" s="16">
        <f t="shared" si="856"/>
        <v>0</v>
      </c>
      <c r="BU289" s="33">
        <f t="shared" si="856"/>
        <v>17378</v>
      </c>
      <c r="BV289" s="16">
        <f t="shared" si="856"/>
        <v>0</v>
      </c>
      <c r="BW289" s="176">
        <f t="shared" si="856"/>
        <v>0</v>
      </c>
      <c r="BX289" s="176">
        <f t="shared" si="856"/>
        <v>0</v>
      </c>
      <c r="BY289" s="176">
        <f t="shared" si="856"/>
        <v>0</v>
      </c>
      <c r="BZ289" s="176">
        <f t="shared" si="856"/>
        <v>0</v>
      </c>
      <c r="CA289" s="176">
        <f t="shared" si="856"/>
        <v>0</v>
      </c>
      <c r="CB289" s="33">
        <f t="shared" si="856"/>
        <v>17378</v>
      </c>
      <c r="CC289" s="16">
        <f t="shared" si="856"/>
        <v>0</v>
      </c>
      <c r="CD289" s="176">
        <f t="shared" si="856"/>
        <v>0</v>
      </c>
      <c r="CE289" s="176">
        <f t="shared" si="856"/>
        <v>0</v>
      </c>
      <c r="CF289" s="176">
        <f t="shared" si="856"/>
        <v>0</v>
      </c>
      <c r="CG289" s="176">
        <f t="shared" si="856"/>
        <v>0</v>
      </c>
      <c r="CH289" s="176">
        <f t="shared" si="856"/>
        <v>0</v>
      </c>
      <c r="CI289" s="33">
        <f t="shared" si="856"/>
        <v>17378</v>
      </c>
      <c r="CJ289" s="16">
        <f t="shared" si="856"/>
        <v>0</v>
      </c>
      <c r="CK289" s="176">
        <f t="shared" si="856"/>
        <v>-2</v>
      </c>
      <c r="CL289" s="176">
        <f t="shared" si="856"/>
        <v>-197</v>
      </c>
      <c r="CM289" s="176">
        <f t="shared" si="856"/>
        <v>0</v>
      </c>
      <c r="CN289" s="176">
        <f t="shared" si="856"/>
        <v>-320</v>
      </c>
      <c r="CO289" s="176">
        <f t="shared" si="856"/>
        <v>0</v>
      </c>
      <c r="CP289" s="33">
        <f t="shared" si="856"/>
        <v>16859</v>
      </c>
      <c r="CQ289" s="16">
        <f t="shared" si="856"/>
        <v>0</v>
      </c>
      <c r="CR289" s="176">
        <f t="shared" si="856"/>
        <v>0</v>
      </c>
      <c r="CS289" s="176">
        <f t="shared" si="856"/>
        <v>0</v>
      </c>
      <c r="CT289" s="176">
        <f t="shared" si="856"/>
        <v>0</v>
      </c>
      <c r="CU289" s="176">
        <f t="shared" si="856"/>
        <v>0</v>
      </c>
      <c r="CV289" s="176">
        <f t="shared" si="856"/>
        <v>0</v>
      </c>
      <c r="CW289" s="33">
        <f t="shared" si="856"/>
        <v>16859</v>
      </c>
      <c r="CX289" s="16">
        <f t="shared" si="856"/>
        <v>0</v>
      </c>
    </row>
    <row r="290" spans="1:102" ht="33" x14ac:dyDescent="0.25">
      <c r="A290" s="78" t="s">
        <v>134</v>
      </c>
      <c r="B290" s="12" t="s">
        <v>13</v>
      </c>
      <c r="C290" s="12" t="s">
        <v>71</v>
      </c>
      <c r="D290" s="63" t="s">
        <v>135</v>
      </c>
      <c r="E290" s="12"/>
      <c r="F290" s="16">
        <f t="shared" ref="F290:K290" si="857">F291+F293+F295</f>
        <v>13018</v>
      </c>
      <c r="G290" s="16">
        <f t="shared" si="857"/>
        <v>0</v>
      </c>
      <c r="H290" s="16">
        <f t="shared" si="857"/>
        <v>1685</v>
      </c>
      <c r="I290" s="16">
        <f t="shared" si="857"/>
        <v>0</v>
      </c>
      <c r="J290" s="16">
        <f t="shared" si="857"/>
        <v>14703</v>
      </c>
      <c r="K290" s="16">
        <f t="shared" si="857"/>
        <v>0</v>
      </c>
      <c r="L290" s="16">
        <f t="shared" ref="L290:R290" si="858">L291+L293+L295</f>
        <v>0</v>
      </c>
      <c r="M290" s="16">
        <f t="shared" si="858"/>
        <v>0</v>
      </c>
      <c r="N290" s="16">
        <f t="shared" si="858"/>
        <v>250</v>
      </c>
      <c r="O290" s="16">
        <f t="shared" si="858"/>
        <v>0</v>
      </c>
      <c r="P290" s="16">
        <f t="shared" si="858"/>
        <v>0</v>
      </c>
      <c r="Q290" s="33">
        <f t="shared" si="858"/>
        <v>14953</v>
      </c>
      <c r="R290" s="16">
        <f t="shared" si="858"/>
        <v>0</v>
      </c>
      <c r="S290" s="16">
        <f t="shared" ref="S290:Y290" si="859">S291+S293+S295</f>
        <v>0</v>
      </c>
      <c r="T290" s="16">
        <f t="shared" si="859"/>
        <v>0</v>
      </c>
      <c r="U290" s="16">
        <f t="shared" si="859"/>
        <v>0</v>
      </c>
      <c r="V290" s="16">
        <f t="shared" si="859"/>
        <v>0</v>
      </c>
      <c r="W290" s="16">
        <f t="shared" si="859"/>
        <v>0</v>
      </c>
      <c r="X290" s="33">
        <f t="shared" si="859"/>
        <v>14953</v>
      </c>
      <c r="Y290" s="16">
        <f t="shared" si="859"/>
        <v>0</v>
      </c>
      <c r="Z290" s="16">
        <f t="shared" ref="Z290:AF290" si="860">Z291+Z293+Z295</f>
        <v>0</v>
      </c>
      <c r="AA290" s="16">
        <f t="shared" si="860"/>
        <v>0</v>
      </c>
      <c r="AB290" s="16">
        <f t="shared" si="860"/>
        <v>0</v>
      </c>
      <c r="AC290" s="16">
        <f t="shared" si="860"/>
        <v>0</v>
      </c>
      <c r="AD290" s="16">
        <f t="shared" si="860"/>
        <v>0</v>
      </c>
      <c r="AE290" s="33">
        <f t="shared" si="860"/>
        <v>14953</v>
      </c>
      <c r="AF290" s="16">
        <f t="shared" si="860"/>
        <v>0</v>
      </c>
      <c r="AG290" s="16">
        <f t="shared" ref="AG290:AM290" si="861">AG291+AG293+AG295</f>
        <v>0</v>
      </c>
      <c r="AH290" s="16">
        <f t="shared" si="861"/>
        <v>0</v>
      </c>
      <c r="AI290" s="16">
        <f t="shared" si="861"/>
        <v>0</v>
      </c>
      <c r="AJ290" s="16">
        <f t="shared" si="861"/>
        <v>0</v>
      </c>
      <c r="AK290" s="16">
        <f t="shared" si="861"/>
        <v>0</v>
      </c>
      <c r="AL290" s="33">
        <f t="shared" si="861"/>
        <v>14953</v>
      </c>
      <c r="AM290" s="16">
        <f t="shared" si="861"/>
        <v>0</v>
      </c>
      <c r="AN290" s="16">
        <f t="shared" ref="AN290:AT290" si="862">AN291+AN293+AN295</f>
        <v>0</v>
      </c>
      <c r="AO290" s="16">
        <f t="shared" si="862"/>
        <v>0</v>
      </c>
      <c r="AP290" s="16">
        <f t="shared" si="862"/>
        <v>238</v>
      </c>
      <c r="AQ290" s="16">
        <f t="shared" si="862"/>
        <v>0</v>
      </c>
      <c r="AR290" s="16">
        <f t="shared" si="862"/>
        <v>0</v>
      </c>
      <c r="AS290" s="33">
        <f t="shared" si="862"/>
        <v>15191</v>
      </c>
      <c r="AT290" s="16">
        <f t="shared" si="862"/>
        <v>0</v>
      </c>
      <c r="AU290" s="16">
        <f t="shared" ref="AU290:BA290" si="863">AU291+AU293+AU295</f>
        <v>0</v>
      </c>
      <c r="AV290" s="16">
        <f t="shared" si="863"/>
        <v>0</v>
      </c>
      <c r="AW290" s="16">
        <f t="shared" si="863"/>
        <v>0</v>
      </c>
      <c r="AX290" s="16">
        <f t="shared" si="863"/>
        <v>0</v>
      </c>
      <c r="AY290" s="16">
        <f t="shared" si="863"/>
        <v>0</v>
      </c>
      <c r="AZ290" s="33">
        <f t="shared" si="863"/>
        <v>15191</v>
      </c>
      <c r="BA290" s="16">
        <f t="shared" si="863"/>
        <v>0</v>
      </c>
      <c r="BB290" s="16">
        <f t="shared" ref="BB290:BH290" si="864">BB291+BB293+BB295</f>
        <v>0</v>
      </c>
      <c r="BC290" s="16">
        <f t="shared" si="864"/>
        <v>0</v>
      </c>
      <c r="BD290" s="16">
        <f t="shared" si="864"/>
        <v>0</v>
      </c>
      <c r="BE290" s="16">
        <f t="shared" si="864"/>
        <v>0</v>
      </c>
      <c r="BF290" s="16">
        <f t="shared" si="864"/>
        <v>0</v>
      </c>
      <c r="BG290" s="33">
        <f t="shared" si="864"/>
        <v>15191</v>
      </c>
      <c r="BH290" s="16">
        <f t="shared" si="864"/>
        <v>0</v>
      </c>
      <c r="BI290" s="16">
        <f t="shared" ref="BI290:BO290" si="865">BI291+BI293+BI295</f>
        <v>0</v>
      </c>
      <c r="BJ290" s="16">
        <f t="shared" si="865"/>
        <v>0</v>
      </c>
      <c r="BK290" s="16">
        <f t="shared" si="865"/>
        <v>2528</v>
      </c>
      <c r="BL290" s="16">
        <f t="shared" si="865"/>
        <v>0</v>
      </c>
      <c r="BM290" s="16">
        <f t="shared" si="865"/>
        <v>0</v>
      </c>
      <c r="BN290" s="33">
        <f t="shared" si="865"/>
        <v>17719</v>
      </c>
      <c r="BO290" s="16">
        <f t="shared" si="865"/>
        <v>0</v>
      </c>
      <c r="BP290" s="16">
        <f t="shared" ref="BP290:BV290" si="866">BP291+BP293+BP295</f>
        <v>0</v>
      </c>
      <c r="BQ290" s="16">
        <f t="shared" si="866"/>
        <v>0</v>
      </c>
      <c r="BR290" s="16">
        <f t="shared" si="866"/>
        <v>0</v>
      </c>
      <c r="BS290" s="16">
        <f t="shared" si="866"/>
        <v>-341</v>
      </c>
      <c r="BT290" s="16">
        <f t="shared" si="866"/>
        <v>0</v>
      </c>
      <c r="BU290" s="33">
        <f t="shared" si="866"/>
        <v>17378</v>
      </c>
      <c r="BV290" s="16">
        <f t="shared" si="866"/>
        <v>0</v>
      </c>
      <c r="BW290" s="176">
        <f t="shared" ref="BW290:CC290" si="867">BW291+BW293+BW295</f>
        <v>0</v>
      </c>
      <c r="BX290" s="176">
        <f t="shared" si="867"/>
        <v>0</v>
      </c>
      <c r="BY290" s="176">
        <f t="shared" si="867"/>
        <v>0</v>
      </c>
      <c r="BZ290" s="176">
        <f t="shared" si="867"/>
        <v>0</v>
      </c>
      <c r="CA290" s="176">
        <f t="shared" si="867"/>
        <v>0</v>
      </c>
      <c r="CB290" s="33">
        <f t="shared" si="867"/>
        <v>17378</v>
      </c>
      <c r="CC290" s="16">
        <f t="shared" si="867"/>
        <v>0</v>
      </c>
      <c r="CD290" s="176">
        <f t="shared" ref="CD290:CJ290" si="868">CD291+CD293+CD295</f>
        <v>0</v>
      </c>
      <c r="CE290" s="176">
        <f t="shared" si="868"/>
        <v>0</v>
      </c>
      <c r="CF290" s="176">
        <f t="shared" si="868"/>
        <v>0</v>
      </c>
      <c r="CG290" s="176">
        <f t="shared" si="868"/>
        <v>0</v>
      </c>
      <c r="CH290" s="176">
        <f t="shared" si="868"/>
        <v>0</v>
      </c>
      <c r="CI290" s="33">
        <f t="shared" si="868"/>
        <v>17378</v>
      </c>
      <c r="CJ290" s="16">
        <f t="shared" si="868"/>
        <v>0</v>
      </c>
      <c r="CK290" s="176">
        <f t="shared" ref="CK290:CQ290" si="869">CK291+CK293+CK295</f>
        <v>-2</v>
      </c>
      <c r="CL290" s="176">
        <f t="shared" si="869"/>
        <v>-197</v>
      </c>
      <c r="CM290" s="176">
        <f t="shared" si="869"/>
        <v>0</v>
      </c>
      <c r="CN290" s="176">
        <f t="shared" si="869"/>
        <v>-320</v>
      </c>
      <c r="CO290" s="176">
        <f t="shared" si="869"/>
        <v>0</v>
      </c>
      <c r="CP290" s="33">
        <f t="shared" si="869"/>
        <v>16859</v>
      </c>
      <c r="CQ290" s="16">
        <f t="shared" si="869"/>
        <v>0</v>
      </c>
      <c r="CR290" s="176">
        <f t="shared" ref="CR290:CX290" si="870">CR291+CR293+CR295</f>
        <v>0</v>
      </c>
      <c r="CS290" s="176">
        <f t="shared" si="870"/>
        <v>0</v>
      </c>
      <c r="CT290" s="176">
        <f t="shared" si="870"/>
        <v>0</v>
      </c>
      <c r="CU290" s="176">
        <f t="shared" si="870"/>
        <v>0</v>
      </c>
      <c r="CV290" s="176">
        <f t="shared" si="870"/>
        <v>0</v>
      </c>
      <c r="CW290" s="33">
        <f t="shared" si="870"/>
        <v>16859</v>
      </c>
      <c r="CX290" s="16">
        <f t="shared" si="870"/>
        <v>0</v>
      </c>
    </row>
    <row r="291" spans="1:102" ht="66" x14ac:dyDescent="0.25">
      <c r="A291" s="11" t="s">
        <v>20</v>
      </c>
      <c r="B291" s="12" t="s">
        <v>13</v>
      </c>
      <c r="C291" s="12" t="s">
        <v>71</v>
      </c>
      <c r="D291" s="63" t="s">
        <v>135</v>
      </c>
      <c r="E291" s="15">
        <v>100</v>
      </c>
      <c r="F291" s="16">
        <f t="shared" ref="F291:BQ291" si="871">F292</f>
        <v>7810</v>
      </c>
      <c r="G291" s="16">
        <f t="shared" si="871"/>
        <v>0</v>
      </c>
      <c r="H291" s="16">
        <f t="shared" si="871"/>
        <v>0</v>
      </c>
      <c r="I291" s="16">
        <f t="shared" si="871"/>
        <v>0</v>
      </c>
      <c r="J291" s="16">
        <f t="shared" si="871"/>
        <v>7810</v>
      </c>
      <c r="K291" s="16">
        <f t="shared" si="871"/>
        <v>0</v>
      </c>
      <c r="L291" s="16">
        <f t="shared" si="871"/>
        <v>0</v>
      </c>
      <c r="M291" s="16">
        <f t="shared" si="871"/>
        <v>0</v>
      </c>
      <c r="N291" s="16">
        <f t="shared" si="871"/>
        <v>250</v>
      </c>
      <c r="O291" s="16">
        <f t="shared" si="871"/>
        <v>0</v>
      </c>
      <c r="P291" s="16">
        <f t="shared" si="871"/>
        <v>0</v>
      </c>
      <c r="Q291" s="33">
        <f t="shared" si="871"/>
        <v>8060</v>
      </c>
      <c r="R291" s="16">
        <f t="shared" si="871"/>
        <v>0</v>
      </c>
      <c r="S291" s="16">
        <f t="shared" si="871"/>
        <v>0</v>
      </c>
      <c r="T291" s="16">
        <f t="shared" si="871"/>
        <v>0</v>
      </c>
      <c r="U291" s="16">
        <f t="shared" si="871"/>
        <v>0</v>
      </c>
      <c r="V291" s="16">
        <f t="shared" si="871"/>
        <v>0</v>
      </c>
      <c r="W291" s="16">
        <f t="shared" si="871"/>
        <v>0</v>
      </c>
      <c r="X291" s="33">
        <f t="shared" si="871"/>
        <v>8060</v>
      </c>
      <c r="Y291" s="16">
        <f t="shared" si="871"/>
        <v>0</v>
      </c>
      <c r="Z291" s="16">
        <f t="shared" si="871"/>
        <v>0</v>
      </c>
      <c r="AA291" s="16">
        <f t="shared" si="871"/>
        <v>0</v>
      </c>
      <c r="AB291" s="16">
        <f t="shared" si="871"/>
        <v>0</v>
      </c>
      <c r="AC291" s="16">
        <f t="shared" si="871"/>
        <v>0</v>
      </c>
      <c r="AD291" s="16">
        <f t="shared" si="871"/>
        <v>0</v>
      </c>
      <c r="AE291" s="33">
        <f t="shared" si="871"/>
        <v>8060</v>
      </c>
      <c r="AF291" s="16">
        <f t="shared" si="871"/>
        <v>0</v>
      </c>
      <c r="AG291" s="16">
        <f t="shared" si="871"/>
        <v>0</v>
      </c>
      <c r="AH291" s="16">
        <f t="shared" si="871"/>
        <v>0</v>
      </c>
      <c r="AI291" s="16">
        <f t="shared" si="871"/>
        <v>0</v>
      </c>
      <c r="AJ291" s="16">
        <f t="shared" si="871"/>
        <v>0</v>
      </c>
      <c r="AK291" s="16">
        <f t="shared" si="871"/>
        <v>0</v>
      </c>
      <c r="AL291" s="33">
        <f t="shared" si="871"/>
        <v>8060</v>
      </c>
      <c r="AM291" s="16">
        <f t="shared" si="871"/>
        <v>0</v>
      </c>
      <c r="AN291" s="16">
        <f t="shared" si="871"/>
        <v>0</v>
      </c>
      <c r="AO291" s="16">
        <f t="shared" si="871"/>
        <v>0</v>
      </c>
      <c r="AP291" s="16">
        <f t="shared" si="871"/>
        <v>0</v>
      </c>
      <c r="AQ291" s="16">
        <f t="shared" si="871"/>
        <v>0</v>
      </c>
      <c r="AR291" s="16">
        <f t="shared" si="871"/>
        <v>0</v>
      </c>
      <c r="AS291" s="33">
        <f t="shared" si="871"/>
        <v>8060</v>
      </c>
      <c r="AT291" s="16">
        <f t="shared" si="871"/>
        <v>0</v>
      </c>
      <c r="AU291" s="16">
        <f t="shared" si="871"/>
        <v>0</v>
      </c>
      <c r="AV291" s="16">
        <f t="shared" si="871"/>
        <v>0</v>
      </c>
      <c r="AW291" s="16">
        <f t="shared" si="871"/>
        <v>0</v>
      </c>
      <c r="AX291" s="16">
        <f t="shared" si="871"/>
        <v>0</v>
      </c>
      <c r="AY291" s="16">
        <f t="shared" si="871"/>
        <v>0</v>
      </c>
      <c r="AZ291" s="33">
        <f t="shared" si="871"/>
        <v>8060</v>
      </c>
      <c r="BA291" s="16">
        <f t="shared" si="871"/>
        <v>0</v>
      </c>
      <c r="BB291" s="16">
        <f t="shared" si="871"/>
        <v>164</v>
      </c>
      <c r="BC291" s="16">
        <f t="shared" si="871"/>
        <v>0</v>
      </c>
      <c r="BD291" s="16">
        <f t="shared" si="871"/>
        <v>0</v>
      </c>
      <c r="BE291" s="16">
        <f t="shared" si="871"/>
        <v>0</v>
      </c>
      <c r="BF291" s="16">
        <f t="shared" si="871"/>
        <v>0</v>
      </c>
      <c r="BG291" s="33">
        <f t="shared" si="871"/>
        <v>8224</v>
      </c>
      <c r="BH291" s="16">
        <f t="shared" si="871"/>
        <v>0</v>
      </c>
      <c r="BI291" s="16">
        <f t="shared" si="871"/>
        <v>0</v>
      </c>
      <c r="BJ291" s="16">
        <f t="shared" si="871"/>
        <v>0</v>
      </c>
      <c r="BK291" s="16">
        <f t="shared" si="871"/>
        <v>0</v>
      </c>
      <c r="BL291" s="16">
        <f t="shared" si="871"/>
        <v>0</v>
      </c>
      <c r="BM291" s="16">
        <f t="shared" si="871"/>
        <v>0</v>
      </c>
      <c r="BN291" s="33">
        <f t="shared" si="871"/>
        <v>8224</v>
      </c>
      <c r="BO291" s="16">
        <f t="shared" si="871"/>
        <v>0</v>
      </c>
      <c r="BP291" s="16">
        <f t="shared" si="871"/>
        <v>0</v>
      </c>
      <c r="BQ291" s="16">
        <f t="shared" si="871"/>
        <v>0</v>
      </c>
      <c r="BR291" s="16">
        <f t="shared" ref="BR291:CX291" si="872">BR292</f>
        <v>0</v>
      </c>
      <c r="BS291" s="16">
        <f t="shared" si="872"/>
        <v>0</v>
      </c>
      <c r="BT291" s="16">
        <f t="shared" si="872"/>
        <v>0</v>
      </c>
      <c r="BU291" s="33">
        <f t="shared" si="872"/>
        <v>8224</v>
      </c>
      <c r="BV291" s="16">
        <f t="shared" si="872"/>
        <v>0</v>
      </c>
      <c r="BW291" s="176">
        <f t="shared" si="872"/>
        <v>0</v>
      </c>
      <c r="BX291" s="176">
        <f t="shared" si="872"/>
        <v>0</v>
      </c>
      <c r="BY291" s="176">
        <f t="shared" si="872"/>
        <v>0</v>
      </c>
      <c r="BZ291" s="176">
        <f t="shared" si="872"/>
        <v>0</v>
      </c>
      <c r="CA291" s="176">
        <f t="shared" si="872"/>
        <v>0</v>
      </c>
      <c r="CB291" s="33">
        <f t="shared" si="872"/>
        <v>8224</v>
      </c>
      <c r="CC291" s="16">
        <f t="shared" si="872"/>
        <v>0</v>
      </c>
      <c r="CD291" s="176">
        <f t="shared" si="872"/>
        <v>0</v>
      </c>
      <c r="CE291" s="176">
        <f t="shared" si="872"/>
        <v>0</v>
      </c>
      <c r="CF291" s="176">
        <f t="shared" si="872"/>
        <v>0</v>
      </c>
      <c r="CG291" s="176">
        <f t="shared" si="872"/>
        <v>0</v>
      </c>
      <c r="CH291" s="176">
        <f t="shared" si="872"/>
        <v>0</v>
      </c>
      <c r="CI291" s="33">
        <f t="shared" si="872"/>
        <v>8224</v>
      </c>
      <c r="CJ291" s="16">
        <f t="shared" si="872"/>
        <v>0</v>
      </c>
      <c r="CK291" s="176">
        <f t="shared" si="872"/>
        <v>0</v>
      </c>
      <c r="CL291" s="176">
        <f t="shared" si="872"/>
        <v>0</v>
      </c>
      <c r="CM291" s="176">
        <f t="shared" si="872"/>
        <v>0</v>
      </c>
      <c r="CN291" s="176">
        <f t="shared" si="872"/>
        <v>0</v>
      </c>
      <c r="CO291" s="176">
        <f t="shared" si="872"/>
        <v>0</v>
      </c>
      <c r="CP291" s="33">
        <f t="shared" si="872"/>
        <v>8224</v>
      </c>
      <c r="CQ291" s="16">
        <f t="shared" si="872"/>
        <v>0</v>
      </c>
      <c r="CR291" s="176">
        <f t="shared" si="872"/>
        <v>0</v>
      </c>
      <c r="CS291" s="176">
        <f t="shared" si="872"/>
        <v>0</v>
      </c>
      <c r="CT291" s="176">
        <f t="shared" si="872"/>
        <v>0</v>
      </c>
      <c r="CU291" s="176">
        <f t="shared" si="872"/>
        <v>0</v>
      </c>
      <c r="CV291" s="176">
        <f t="shared" si="872"/>
        <v>0</v>
      </c>
      <c r="CW291" s="33">
        <f t="shared" si="872"/>
        <v>8224</v>
      </c>
      <c r="CX291" s="16">
        <f t="shared" si="872"/>
        <v>0</v>
      </c>
    </row>
    <row r="292" spans="1:102" ht="16.5" x14ac:dyDescent="0.25">
      <c r="A292" s="78" t="s">
        <v>115</v>
      </c>
      <c r="B292" s="12" t="s">
        <v>13</v>
      </c>
      <c r="C292" s="12" t="s">
        <v>71</v>
      </c>
      <c r="D292" s="63" t="s">
        <v>135</v>
      </c>
      <c r="E292" s="15">
        <v>110</v>
      </c>
      <c r="F292" s="16">
        <v>7810</v>
      </c>
      <c r="G292" s="16"/>
      <c r="H292" s="16"/>
      <c r="I292" s="16"/>
      <c r="J292" s="16">
        <f>F292+H292</f>
        <v>7810</v>
      </c>
      <c r="K292" s="16">
        <f>G292+I292</f>
        <v>0</v>
      </c>
      <c r="L292" s="26"/>
      <c r="M292" s="26"/>
      <c r="N292" s="26">
        <v>250</v>
      </c>
      <c r="O292" s="26"/>
      <c r="P292" s="26"/>
      <c r="Q292" s="33">
        <f>J292+L292+M292+N292+O292+P292</f>
        <v>8060</v>
      </c>
      <c r="R292" s="16">
        <f>K292+P292</f>
        <v>0</v>
      </c>
      <c r="S292" s="26"/>
      <c r="T292" s="26"/>
      <c r="U292" s="26"/>
      <c r="V292" s="26"/>
      <c r="W292" s="26"/>
      <c r="X292" s="33">
        <f>Q292+S292+T292+U292+V292+W292</f>
        <v>8060</v>
      </c>
      <c r="Y292" s="16">
        <f>R292+W292</f>
        <v>0</v>
      </c>
      <c r="Z292" s="26"/>
      <c r="AA292" s="26"/>
      <c r="AB292" s="26"/>
      <c r="AC292" s="26"/>
      <c r="AD292" s="26"/>
      <c r="AE292" s="33">
        <f>X292+Z292+AA292+AB292+AC292+AD292</f>
        <v>8060</v>
      </c>
      <c r="AF292" s="16">
        <f>Y292+AD292</f>
        <v>0</v>
      </c>
      <c r="AG292" s="26"/>
      <c r="AH292" s="26"/>
      <c r="AI292" s="26"/>
      <c r="AJ292" s="26"/>
      <c r="AK292" s="26"/>
      <c r="AL292" s="33">
        <f>AE292+AG292+AH292+AI292+AJ292+AK292</f>
        <v>8060</v>
      </c>
      <c r="AM292" s="16">
        <f>AF292+AK292</f>
        <v>0</v>
      </c>
      <c r="AN292" s="26"/>
      <c r="AO292" s="26"/>
      <c r="AP292" s="26"/>
      <c r="AQ292" s="26"/>
      <c r="AR292" s="26"/>
      <c r="AS292" s="33">
        <f>AL292+AN292+AO292+AP292+AQ292+AR292</f>
        <v>8060</v>
      </c>
      <c r="AT292" s="16">
        <f>AM292+AR292</f>
        <v>0</v>
      </c>
      <c r="AU292" s="26"/>
      <c r="AV292" s="26"/>
      <c r="AW292" s="26"/>
      <c r="AX292" s="26"/>
      <c r="AY292" s="26"/>
      <c r="AZ292" s="33">
        <f>AS292+AU292+AV292+AW292+AX292+AY292</f>
        <v>8060</v>
      </c>
      <c r="BA292" s="16">
        <f>AT292+AY292</f>
        <v>0</v>
      </c>
      <c r="BB292" s="26">
        <v>164</v>
      </c>
      <c r="BC292" s="26"/>
      <c r="BD292" s="26"/>
      <c r="BE292" s="26"/>
      <c r="BF292" s="26"/>
      <c r="BG292" s="33">
        <f>AZ292+BB292+BC292+BD292+BE292+BF292</f>
        <v>8224</v>
      </c>
      <c r="BH292" s="16">
        <f>BA292+BF292</f>
        <v>0</v>
      </c>
      <c r="BI292" s="26"/>
      <c r="BJ292" s="26"/>
      <c r="BK292" s="26"/>
      <c r="BL292" s="26"/>
      <c r="BM292" s="26"/>
      <c r="BN292" s="33">
        <f>BG292+BI292+BJ292+BK292+BL292+BM292</f>
        <v>8224</v>
      </c>
      <c r="BO292" s="16">
        <f>BH292+BM292</f>
        <v>0</v>
      </c>
      <c r="BP292" s="26"/>
      <c r="BQ292" s="26"/>
      <c r="BR292" s="26"/>
      <c r="BS292" s="26"/>
      <c r="BT292" s="26"/>
      <c r="BU292" s="33">
        <f>BN292+BP292+BQ292+BR292+BS292+BT292</f>
        <v>8224</v>
      </c>
      <c r="BV292" s="16">
        <f>BO292+BT292</f>
        <v>0</v>
      </c>
      <c r="BW292" s="183"/>
      <c r="BX292" s="183"/>
      <c r="BY292" s="183"/>
      <c r="BZ292" s="183"/>
      <c r="CA292" s="183"/>
      <c r="CB292" s="33">
        <f>BU292+BW292+BX292+BY292+BZ292+CA292</f>
        <v>8224</v>
      </c>
      <c r="CC292" s="16">
        <f>BV292+CA292</f>
        <v>0</v>
      </c>
      <c r="CD292" s="183"/>
      <c r="CE292" s="183"/>
      <c r="CF292" s="183"/>
      <c r="CG292" s="183"/>
      <c r="CH292" s="183"/>
      <c r="CI292" s="33">
        <f>CB292+CD292+CE292+CF292+CG292+CH292</f>
        <v>8224</v>
      </c>
      <c r="CJ292" s="16">
        <f>CC292+CH292</f>
        <v>0</v>
      </c>
      <c r="CK292" s="183"/>
      <c r="CL292" s="183"/>
      <c r="CM292" s="183"/>
      <c r="CN292" s="183"/>
      <c r="CO292" s="183"/>
      <c r="CP292" s="33">
        <f>CI292+CK292+CL292+CM292+CN292+CO292</f>
        <v>8224</v>
      </c>
      <c r="CQ292" s="16">
        <f>CJ292+CO292</f>
        <v>0</v>
      </c>
      <c r="CR292" s="183"/>
      <c r="CS292" s="183"/>
      <c r="CT292" s="183"/>
      <c r="CU292" s="183"/>
      <c r="CV292" s="183"/>
      <c r="CW292" s="33">
        <f>CP292+CR292+CS292+CT292+CU292+CV292</f>
        <v>8224</v>
      </c>
      <c r="CX292" s="16">
        <f>CQ292+CV292</f>
        <v>0</v>
      </c>
    </row>
    <row r="293" spans="1:102" ht="33" x14ac:dyDescent="0.25">
      <c r="A293" s="11" t="s">
        <v>33</v>
      </c>
      <c r="B293" s="12" t="s">
        <v>13</v>
      </c>
      <c r="C293" s="12" t="s">
        <v>71</v>
      </c>
      <c r="D293" s="63" t="s">
        <v>135</v>
      </c>
      <c r="E293" s="15">
        <v>200</v>
      </c>
      <c r="F293" s="16">
        <f t="shared" ref="F293:BQ293" si="873">F294</f>
        <v>5042</v>
      </c>
      <c r="G293" s="16">
        <f t="shared" si="873"/>
        <v>0</v>
      </c>
      <c r="H293" s="16">
        <f t="shared" si="873"/>
        <v>1685</v>
      </c>
      <c r="I293" s="16">
        <f t="shared" si="873"/>
        <v>0</v>
      </c>
      <c r="J293" s="16">
        <f t="shared" si="873"/>
        <v>6727</v>
      </c>
      <c r="K293" s="16">
        <f t="shared" si="873"/>
        <v>0</v>
      </c>
      <c r="L293" s="16">
        <f t="shared" si="873"/>
        <v>0</v>
      </c>
      <c r="M293" s="16">
        <f t="shared" si="873"/>
        <v>0</v>
      </c>
      <c r="N293" s="16">
        <f t="shared" si="873"/>
        <v>0</v>
      </c>
      <c r="O293" s="16">
        <f t="shared" si="873"/>
        <v>0</v>
      </c>
      <c r="P293" s="16">
        <f t="shared" si="873"/>
        <v>0</v>
      </c>
      <c r="Q293" s="33">
        <f t="shared" si="873"/>
        <v>6727</v>
      </c>
      <c r="R293" s="16">
        <f t="shared" si="873"/>
        <v>0</v>
      </c>
      <c r="S293" s="16">
        <f t="shared" si="873"/>
        <v>0</v>
      </c>
      <c r="T293" s="16">
        <f t="shared" si="873"/>
        <v>0</v>
      </c>
      <c r="U293" s="16">
        <f t="shared" si="873"/>
        <v>0</v>
      </c>
      <c r="V293" s="16">
        <f t="shared" si="873"/>
        <v>0</v>
      </c>
      <c r="W293" s="16">
        <f t="shared" si="873"/>
        <v>0</v>
      </c>
      <c r="X293" s="33">
        <f t="shared" si="873"/>
        <v>6727</v>
      </c>
      <c r="Y293" s="16">
        <f t="shared" si="873"/>
        <v>0</v>
      </c>
      <c r="Z293" s="16">
        <f t="shared" si="873"/>
        <v>0</v>
      </c>
      <c r="AA293" s="16">
        <f t="shared" si="873"/>
        <v>0</v>
      </c>
      <c r="AB293" s="16">
        <f t="shared" si="873"/>
        <v>0</v>
      </c>
      <c r="AC293" s="16">
        <f t="shared" si="873"/>
        <v>0</v>
      </c>
      <c r="AD293" s="16">
        <f t="shared" si="873"/>
        <v>0</v>
      </c>
      <c r="AE293" s="33">
        <f t="shared" si="873"/>
        <v>6727</v>
      </c>
      <c r="AF293" s="16">
        <f t="shared" si="873"/>
        <v>0</v>
      </c>
      <c r="AG293" s="16">
        <f t="shared" si="873"/>
        <v>0</v>
      </c>
      <c r="AH293" s="16">
        <f t="shared" si="873"/>
        <v>0</v>
      </c>
      <c r="AI293" s="16">
        <f t="shared" si="873"/>
        <v>0</v>
      </c>
      <c r="AJ293" s="16">
        <f t="shared" si="873"/>
        <v>0</v>
      </c>
      <c r="AK293" s="16">
        <f t="shared" si="873"/>
        <v>0</v>
      </c>
      <c r="AL293" s="33">
        <f t="shared" si="873"/>
        <v>6727</v>
      </c>
      <c r="AM293" s="16">
        <f t="shared" si="873"/>
        <v>0</v>
      </c>
      <c r="AN293" s="16">
        <f t="shared" si="873"/>
        <v>0</v>
      </c>
      <c r="AO293" s="16">
        <f t="shared" si="873"/>
        <v>0</v>
      </c>
      <c r="AP293" s="16">
        <f t="shared" si="873"/>
        <v>226</v>
      </c>
      <c r="AQ293" s="16">
        <f t="shared" si="873"/>
        <v>0</v>
      </c>
      <c r="AR293" s="16">
        <f t="shared" si="873"/>
        <v>0</v>
      </c>
      <c r="AS293" s="33">
        <f t="shared" si="873"/>
        <v>6953</v>
      </c>
      <c r="AT293" s="16">
        <f t="shared" si="873"/>
        <v>0</v>
      </c>
      <c r="AU293" s="16">
        <f t="shared" si="873"/>
        <v>0</v>
      </c>
      <c r="AV293" s="16">
        <f t="shared" si="873"/>
        <v>0</v>
      </c>
      <c r="AW293" s="16">
        <f t="shared" si="873"/>
        <v>0</v>
      </c>
      <c r="AX293" s="16">
        <f t="shared" si="873"/>
        <v>0</v>
      </c>
      <c r="AY293" s="16">
        <f t="shared" si="873"/>
        <v>0</v>
      </c>
      <c r="AZ293" s="33">
        <f t="shared" si="873"/>
        <v>6953</v>
      </c>
      <c r="BA293" s="16">
        <f t="shared" si="873"/>
        <v>0</v>
      </c>
      <c r="BB293" s="16">
        <f t="shared" si="873"/>
        <v>-164</v>
      </c>
      <c r="BC293" s="16">
        <f t="shared" si="873"/>
        <v>0</v>
      </c>
      <c r="BD293" s="16">
        <f t="shared" si="873"/>
        <v>0</v>
      </c>
      <c r="BE293" s="16">
        <f t="shared" si="873"/>
        <v>0</v>
      </c>
      <c r="BF293" s="16">
        <f t="shared" si="873"/>
        <v>0</v>
      </c>
      <c r="BG293" s="33">
        <f t="shared" si="873"/>
        <v>6789</v>
      </c>
      <c r="BH293" s="16">
        <f t="shared" si="873"/>
        <v>0</v>
      </c>
      <c r="BI293" s="16">
        <f t="shared" si="873"/>
        <v>0</v>
      </c>
      <c r="BJ293" s="16">
        <f t="shared" si="873"/>
        <v>0</v>
      </c>
      <c r="BK293" s="16">
        <f t="shared" si="873"/>
        <v>2528</v>
      </c>
      <c r="BL293" s="16">
        <f t="shared" si="873"/>
        <v>0</v>
      </c>
      <c r="BM293" s="16">
        <f t="shared" si="873"/>
        <v>0</v>
      </c>
      <c r="BN293" s="33">
        <f t="shared" si="873"/>
        <v>9317</v>
      </c>
      <c r="BO293" s="16">
        <f t="shared" si="873"/>
        <v>0</v>
      </c>
      <c r="BP293" s="16">
        <f t="shared" si="873"/>
        <v>0</v>
      </c>
      <c r="BQ293" s="16">
        <f t="shared" si="873"/>
        <v>0</v>
      </c>
      <c r="BR293" s="16">
        <f t="shared" ref="BR293:CX293" si="874">BR294</f>
        <v>0</v>
      </c>
      <c r="BS293" s="16">
        <f t="shared" si="874"/>
        <v>-341</v>
      </c>
      <c r="BT293" s="16">
        <f t="shared" si="874"/>
        <v>0</v>
      </c>
      <c r="BU293" s="33">
        <f t="shared" si="874"/>
        <v>8976</v>
      </c>
      <c r="BV293" s="16">
        <f t="shared" si="874"/>
        <v>0</v>
      </c>
      <c r="BW293" s="176">
        <f t="shared" si="874"/>
        <v>0</v>
      </c>
      <c r="BX293" s="176">
        <f t="shared" si="874"/>
        <v>0</v>
      </c>
      <c r="BY293" s="176">
        <f t="shared" si="874"/>
        <v>0</v>
      </c>
      <c r="BZ293" s="176">
        <f t="shared" si="874"/>
        <v>0</v>
      </c>
      <c r="CA293" s="176">
        <f t="shared" si="874"/>
        <v>0</v>
      </c>
      <c r="CB293" s="33">
        <f t="shared" si="874"/>
        <v>8976</v>
      </c>
      <c r="CC293" s="16">
        <f t="shared" si="874"/>
        <v>0</v>
      </c>
      <c r="CD293" s="176">
        <f t="shared" si="874"/>
        <v>0</v>
      </c>
      <c r="CE293" s="176">
        <f t="shared" si="874"/>
        <v>0</v>
      </c>
      <c r="CF293" s="176">
        <f t="shared" si="874"/>
        <v>0</v>
      </c>
      <c r="CG293" s="176">
        <f t="shared" si="874"/>
        <v>0</v>
      </c>
      <c r="CH293" s="176">
        <f t="shared" si="874"/>
        <v>0</v>
      </c>
      <c r="CI293" s="33">
        <f t="shared" si="874"/>
        <v>8976</v>
      </c>
      <c r="CJ293" s="16">
        <f t="shared" si="874"/>
        <v>0</v>
      </c>
      <c r="CK293" s="176">
        <f t="shared" si="874"/>
        <v>-2</v>
      </c>
      <c r="CL293" s="176">
        <f t="shared" si="874"/>
        <v>-193</v>
      </c>
      <c r="CM293" s="176">
        <f t="shared" si="874"/>
        <v>0</v>
      </c>
      <c r="CN293" s="176">
        <f t="shared" si="874"/>
        <v>-320</v>
      </c>
      <c r="CO293" s="176">
        <f t="shared" si="874"/>
        <v>0</v>
      </c>
      <c r="CP293" s="33">
        <f t="shared" si="874"/>
        <v>8461</v>
      </c>
      <c r="CQ293" s="16">
        <f t="shared" si="874"/>
        <v>0</v>
      </c>
      <c r="CR293" s="176">
        <f t="shared" si="874"/>
        <v>0</v>
      </c>
      <c r="CS293" s="176">
        <f t="shared" si="874"/>
        <v>0</v>
      </c>
      <c r="CT293" s="176">
        <f t="shared" si="874"/>
        <v>0</v>
      </c>
      <c r="CU293" s="176">
        <f t="shared" si="874"/>
        <v>0</v>
      </c>
      <c r="CV293" s="176">
        <f t="shared" si="874"/>
        <v>0</v>
      </c>
      <c r="CW293" s="33">
        <f t="shared" si="874"/>
        <v>8461</v>
      </c>
      <c r="CX293" s="16">
        <f t="shared" si="874"/>
        <v>0</v>
      </c>
    </row>
    <row r="294" spans="1:102" ht="33" x14ac:dyDescent="0.25">
      <c r="A294" s="78" t="s">
        <v>34</v>
      </c>
      <c r="B294" s="12" t="s">
        <v>13</v>
      </c>
      <c r="C294" s="12" t="s">
        <v>71</v>
      </c>
      <c r="D294" s="63" t="s">
        <v>135</v>
      </c>
      <c r="E294" s="15">
        <v>240</v>
      </c>
      <c r="F294" s="16">
        <v>5042</v>
      </c>
      <c r="G294" s="16"/>
      <c r="H294" s="16">
        <v>1685</v>
      </c>
      <c r="I294" s="16"/>
      <c r="J294" s="16">
        <f>F294+H294</f>
        <v>6727</v>
      </c>
      <c r="K294" s="16">
        <f>G294+I294</f>
        <v>0</v>
      </c>
      <c r="L294" s="26"/>
      <c r="M294" s="26"/>
      <c r="N294" s="26">
        <v>0</v>
      </c>
      <c r="O294" s="26"/>
      <c r="P294" s="26"/>
      <c r="Q294" s="33">
        <f>J294+L294+M294+N294+O294+P294</f>
        <v>6727</v>
      </c>
      <c r="R294" s="16">
        <f>K294+P294</f>
        <v>0</v>
      </c>
      <c r="S294" s="26"/>
      <c r="T294" s="26"/>
      <c r="U294" s="26">
        <v>0</v>
      </c>
      <c r="V294" s="26"/>
      <c r="W294" s="26"/>
      <c r="X294" s="33">
        <f>Q294+S294+T294+U294+V294+W294</f>
        <v>6727</v>
      </c>
      <c r="Y294" s="16">
        <f>R294+W294</f>
        <v>0</v>
      </c>
      <c r="Z294" s="26"/>
      <c r="AA294" s="26"/>
      <c r="AB294" s="26">
        <v>0</v>
      </c>
      <c r="AC294" s="26"/>
      <c r="AD294" s="26"/>
      <c r="AE294" s="33">
        <f>X294+Z294+AA294+AB294+AC294+AD294</f>
        <v>6727</v>
      </c>
      <c r="AF294" s="16">
        <f>Y294+AD294</f>
        <v>0</v>
      </c>
      <c r="AG294" s="26"/>
      <c r="AH294" s="26"/>
      <c r="AI294" s="26">
        <v>0</v>
      </c>
      <c r="AJ294" s="26"/>
      <c r="AK294" s="26"/>
      <c r="AL294" s="33">
        <f>AE294+AG294+AH294+AI294+AJ294+AK294</f>
        <v>6727</v>
      </c>
      <c r="AM294" s="16">
        <f>AF294+AK294</f>
        <v>0</v>
      </c>
      <c r="AN294" s="26"/>
      <c r="AO294" s="26"/>
      <c r="AP294" s="26">
        <v>226</v>
      </c>
      <c r="AQ294" s="26"/>
      <c r="AR294" s="26"/>
      <c r="AS294" s="33">
        <f>AL294+AN294+AO294+AP294+AQ294+AR294</f>
        <v>6953</v>
      </c>
      <c r="AT294" s="16">
        <f>AM294+AR294</f>
        <v>0</v>
      </c>
      <c r="AU294" s="26"/>
      <c r="AV294" s="26"/>
      <c r="AW294" s="26"/>
      <c r="AX294" s="26"/>
      <c r="AY294" s="26"/>
      <c r="AZ294" s="33">
        <f>AS294+AU294+AV294+AW294+AX294+AY294</f>
        <v>6953</v>
      </c>
      <c r="BA294" s="16">
        <f>AT294+AY294</f>
        <v>0</v>
      </c>
      <c r="BB294" s="26">
        <v>-164</v>
      </c>
      <c r="BC294" s="26"/>
      <c r="BD294" s="26"/>
      <c r="BE294" s="26"/>
      <c r="BF294" s="26"/>
      <c r="BG294" s="33">
        <f>AZ294+BB294+BC294+BD294+BE294+BF294</f>
        <v>6789</v>
      </c>
      <c r="BH294" s="16">
        <f>BA294+BF294</f>
        <v>0</v>
      </c>
      <c r="BI294" s="26"/>
      <c r="BJ294" s="26"/>
      <c r="BK294" s="26">
        <v>2528</v>
      </c>
      <c r="BL294" s="26"/>
      <c r="BM294" s="26"/>
      <c r="BN294" s="33">
        <f>BG294+BI294+BJ294+BK294+BL294+BM294</f>
        <v>9317</v>
      </c>
      <c r="BO294" s="16">
        <f>BH294+BM294</f>
        <v>0</v>
      </c>
      <c r="BP294" s="26"/>
      <c r="BQ294" s="26"/>
      <c r="BR294" s="26"/>
      <c r="BS294" s="26">
        <v>-341</v>
      </c>
      <c r="BT294" s="26"/>
      <c r="BU294" s="33">
        <f>BN294+BP294+BQ294+BR294+BS294+BT294</f>
        <v>8976</v>
      </c>
      <c r="BV294" s="16">
        <f>BO294+BT294</f>
        <v>0</v>
      </c>
      <c r="BW294" s="183"/>
      <c r="BX294" s="183"/>
      <c r="BY294" s="183"/>
      <c r="BZ294" s="183"/>
      <c r="CA294" s="183"/>
      <c r="CB294" s="33">
        <f>BU294+BW294+BX294+BY294+BZ294+CA294</f>
        <v>8976</v>
      </c>
      <c r="CC294" s="16">
        <f>BV294+CA294</f>
        <v>0</v>
      </c>
      <c r="CD294" s="183"/>
      <c r="CE294" s="183"/>
      <c r="CF294" s="183"/>
      <c r="CG294" s="183"/>
      <c r="CH294" s="183"/>
      <c r="CI294" s="33">
        <f>CB294+CD294+CE294+CF294+CG294+CH294</f>
        <v>8976</v>
      </c>
      <c r="CJ294" s="16">
        <f>CC294+CH294</f>
        <v>0</v>
      </c>
      <c r="CK294" s="183">
        <v>-2</v>
      </c>
      <c r="CL294" s="183">
        <v>-193</v>
      </c>
      <c r="CM294" s="183"/>
      <c r="CN294" s="183">
        <v>-320</v>
      </c>
      <c r="CO294" s="183"/>
      <c r="CP294" s="33">
        <f>CI294+CK294+CL294+CM294+CN294+CO294</f>
        <v>8461</v>
      </c>
      <c r="CQ294" s="16">
        <f>CJ294+CO294</f>
        <v>0</v>
      </c>
      <c r="CR294" s="183"/>
      <c r="CS294" s="183"/>
      <c r="CT294" s="183"/>
      <c r="CU294" s="183"/>
      <c r="CV294" s="183"/>
      <c r="CW294" s="33">
        <f>CP294+CR294+CS294+CT294+CU294+CV294</f>
        <v>8461</v>
      </c>
      <c r="CX294" s="16">
        <f>CQ294+CV294</f>
        <v>0</v>
      </c>
    </row>
    <row r="295" spans="1:102" ht="16.5" x14ac:dyDescent="0.25">
      <c r="A295" s="11" t="s">
        <v>38</v>
      </c>
      <c r="B295" s="12" t="s">
        <v>13</v>
      </c>
      <c r="C295" s="12" t="s">
        <v>71</v>
      </c>
      <c r="D295" s="63" t="s">
        <v>135</v>
      </c>
      <c r="E295" s="15">
        <v>800</v>
      </c>
      <c r="F295" s="16">
        <f t="shared" ref="F295:BQ295" si="875">F296</f>
        <v>166</v>
      </c>
      <c r="G295" s="16">
        <f t="shared" si="875"/>
        <v>0</v>
      </c>
      <c r="H295" s="16">
        <f t="shared" si="875"/>
        <v>0</v>
      </c>
      <c r="I295" s="16">
        <f t="shared" si="875"/>
        <v>0</v>
      </c>
      <c r="J295" s="16">
        <f t="shared" si="875"/>
        <v>166</v>
      </c>
      <c r="K295" s="16">
        <f t="shared" si="875"/>
        <v>0</v>
      </c>
      <c r="L295" s="16">
        <f t="shared" si="875"/>
        <v>0</v>
      </c>
      <c r="M295" s="16">
        <f t="shared" si="875"/>
        <v>0</v>
      </c>
      <c r="N295" s="16">
        <f t="shared" si="875"/>
        <v>0</v>
      </c>
      <c r="O295" s="16">
        <f t="shared" si="875"/>
        <v>0</v>
      </c>
      <c r="P295" s="16">
        <f t="shared" si="875"/>
        <v>0</v>
      </c>
      <c r="Q295" s="33">
        <f t="shared" si="875"/>
        <v>166</v>
      </c>
      <c r="R295" s="16">
        <f t="shared" si="875"/>
        <v>0</v>
      </c>
      <c r="S295" s="16">
        <f t="shared" si="875"/>
        <v>0</v>
      </c>
      <c r="T295" s="16">
        <f t="shared" si="875"/>
        <v>0</v>
      </c>
      <c r="U295" s="16">
        <f t="shared" si="875"/>
        <v>0</v>
      </c>
      <c r="V295" s="16">
        <f t="shared" si="875"/>
        <v>0</v>
      </c>
      <c r="W295" s="16">
        <f t="shared" si="875"/>
        <v>0</v>
      </c>
      <c r="X295" s="33">
        <f t="shared" si="875"/>
        <v>166</v>
      </c>
      <c r="Y295" s="16">
        <f t="shared" si="875"/>
        <v>0</v>
      </c>
      <c r="Z295" s="16">
        <f t="shared" si="875"/>
        <v>0</v>
      </c>
      <c r="AA295" s="16">
        <f t="shared" si="875"/>
        <v>0</v>
      </c>
      <c r="AB295" s="16">
        <f t="shared" si="875"/>
        <v>0</v>
      </c>
      <c r="AC295" s="16">
        <f t="shared" si="875"/>
        <v>0</v>
      </c>
      <c r="AD295" s="16">
        <f t="shared" si="875"/>
        <v>0</v>
      </c>
      <c r="AE295" s="33">
        <f t="shared" si="875"/>
        <v>166</v>
      </c>
      <c r="AF295" s="16">
        <f t="shared" si="875"/>
        <v>0</v>
      </c>
      <c r="AG295" s="16">
        <f t="shared" si="875"/>
        <v>0</v>
      </c>
      <c r="AH295" s="16">
        <f t="shared" si="875"/>
        <v>0</v>
      </c>
      <c r="AI295" s="16">
        <f t="shared" si="875"/>
        <v>0</v>
      </c>
      <c r="AJ295" s="16">
        <f t="shared" si="875"/>
        <v>0</v>
      </c>
      <c r="AK295" s="16">
        <f t="shared" si="875"/>
        <v>0</v>
      </c>
      <c r="AL295" s="33">
        <f t="shared" si="875"/>
        <v>166</v>
      </c>
      <c r="AM295" s="16">
        <f t="shared" si="875"/>
        <v>0</v>
      </c>
      <c r="AN295" s="16">
        <f t="shared" si="875"/>
        <v>0</v>
      </c>
      <c r="AO295" s="16">
        <f t="shared" si="875"/>
        <v>0</v>
      </c>
      <c r="AP295" s="16">
        <f t="shared" si="875"/>
        <v>12</v>
      </c>
      <c r="AQ295" s="16">
        <f t="shared" si="875"/>
        <v>0</v>
      </c>
      <c r="AR295" s="16">
        <f t="shared" si="875"/>
        <v>0</v>
      </c>
      <c r="AS295" s="33">
        <f t="shared" si="875"/>
        <v>178</v>
      </c>
      <c r="AT295" s="16">
        <f t="shared" si="875"/>
        <v>0</v>
      </c>
      <c r="AU295" s="16">
        <f t="shared" si="875"/>
        <v>0</v>
      </c>
      <c r="AV295" s="16">
        <f t="shared" si="875"/>
        <v>0</v>
      </c>
      <c r="AW295" s="16">
        <f t="shared" si="875"/>
        <v>0</v>
      </c>
      <c r="AX295" s="16">
        <f t="shared" si="875"/>
        <v>0</v>
      </c>
      <c r="AY295" s="16">
        <f t="shared" si="875"/>
        <v>0</v>
      </c>
      <c r="AZ295" s="33">
        <f t="shared" si="875"/>
        <v>178</v>
      </c>
      <c r="BA295" s="16">
        <f t="shared" si="875"/>
        <v>0</v>
      </c>
      <c r="BB295" s="16">
        <f t="shared" si="875"/>
        <v>0</v>
      </c>
      <c r="BC295" s="16">
        <f t="shared" si="875"/>
        <v>0</v>
      </c>
      <c r="BD295" s="16">
        <f t="shared" si="875"/>
        <v>0</v>
      </c>
      <c r="BE295" s="16">
        <f t="shared" si="875"/>
        <v>0</v>
      </c>
      <c r="BF295" s="16">
        <f t="shared" si="875"/>
        <v>0</v>
      </c>
      <c r="BG295" s="33">
        <f t="shared" si="875"/>
        <v>178</v>
      </c>
      <c r="BH295" s="16">
        <f t="shared" si="875"/>
        <v>0</v>
      </c>
      <c r="BI295" s="16">
        <f t="shared" si="875"/>
        <v>0</v>
      </c>
      <c r="BJ295" s="16">
        <f t="shared" si="875"/>
        <v>0</v>
      </c>
      <c r="BK295" s="16">
        <f t="shared" si="875"/>
        <v>0</v>
      </c>
      <c r="BL295" s="16">
        <f t="shared" si="875"/>
        <v>0</v>
      </c>
      <c r="BM295" s="16">
        <f t="shared" si="875"/>
        <v>0</v>
      </c>
      <c r="BN295" s="33">
        <f t="shared" si="875"/>
        <v>178</v>
      </c>
      <c r="BO295" s="16">
        <f t="shared" si="875"/>
        <v>0</v>
      </c>
      <c r="BP295" s="16">
        <f t="shared" si="875"/>
        <v>0</v>
      </c>
      <c r="BQ295" s="16">
        <f t="shared" si="875"/>
        <v>0</v>
      </c>
      <c r="BR295" s="16">
        <f t="shared" ref="BR295:CX295" si="876">BR296</f>
        <v>0</v>
      </c>
      <c r="BS295" s="16">
        <f t="shared" si="876"/>
        <v>0</v>
      </c>
      <c r="BT295" s="16">
        <f t="shared" si="876"/>
        <v>0</v>
      </c>
      <c r="BU295" s="33">
        <f t="shared" si="876"/>
        <v>178</v>
      </c>
      <c r="BV295" s="16">
        <f t="shared" si="876"/>
        <v>0</v>
      </c>
      <c r="BW295" s="176">
        <f t="shared" si="876"/>
        <v>0</v>
      </c>
      <c r="BX295" s="176">
        <f t="shared" si="876"/>
        <v>0</v>
      </c>
      <c r="BY295" s="176">
        <f t="shared" si="876"/>
        <v>0</v>
      </c>
      <c r="BZ295" s="176">
        <f t="shared" si="876"/>
        <v>0</v>
      </c>
      <c r="CA295" s="176">
        <f t="shared" si="876"/>
        <v>0</v>
      </c>
      <c r="CB295" s="33">
        <f t="shared" si="876"/>
        <v>178</v>
      </c>
      <c r="CC295" s="16">
        <f t="shared" si="876"/>
        <v>0</v>
      </c>
      <c r="CD295" s="176">
        <f t="shared" si="876"/>
        <v>0</v>
      </c>
      <c r="CE295" s="176">
        <f t="shared" si="876"/>
        <v>0</v>
      </c>
      <c r="CF295" s="176">
        <f t="shared" si="876"/>
        <v>0</v>
      </c>
      <c r="CG295" s="176">
        <f t="shared" si="876"/>
        <v>0</v>
      </c>
      <c r="CH295" s="176">
        <f t="shared" si="876"/>
        <v>0</v>
      </c>
      <c r="CI295" s="33">
        <f t="shared" si="876"/>
        <v>178</v>
      </c>
      <c r="CJ295" s="16">
        <f t="shared" si="876"/>
        <v>0</v>
      </c>
      <c r="CK295" s="176">
        <f t="shared" si="876"/>
        <v>0</v>
      </c>
      <c r="CL295" s="176">
        <f t="shared" si="876"/>
        <v>-4</v>
      </c>
      <c r="CM295" s="176">
        <f t="shared" si="876"/>
        <v>0</v>
      </c>
      <c r="CN295" s="176">
        <f t="shared" si="876"/>
        <v>0</v>
      </c>
      <c r="CO295" s="176">
        <f t="shared" si="876"/>
        <v>0</v>
      </c>
      <c r="CP295" s="33">
        <f t="shared" si="876"/>
        <v>174</v>
      </c>
      <c r="CQ295" s="16">
        <f t="shared" si="876"/>
        <v>0</v>
      </c>
      <c r="CR295" s="176">
        <f t="shared" si="876"/>
        <v>0</v>
      </c>
      <c r="CS295" s="176">
        <f t="shared" si="876"/>
        <v>0</v>
      </c>
      <c r="CT295" s="176">
        <f t="shared" si="876"/>
        <v>0</v>
      </c>
      <c r="CU295" s="176">
        <f t="shared" si="876"/>
        <v>0</v>
      </c>
      <c r="CV295" s="176">
        <f t="shared" si="876"/>
        <v>0</v>
      </c>
      <c r="CW295" s="33">
        <f t="shared" si="876"/>
        <v>174</v>
      </c>
      <c r="CX295" s="16">
        <f t="shared" si="876"/>
        <v>0</v>
      </c>
    </row>
    <row r="296" spans="1:102" ht="16.5" x14ac:dyDescent="0.25">
      <c r="A296" s="11" t="s">
        <v>40</v>
      </c>
      <c r="B296" s="12" t="s">
        <v>13</v>
      </c>
      <c r="C296" s="12" t="s">
        <v>71</v>
      </c>
      <c r="D296" s="63" t="s">
        <v>135</v>
      </c>
      <c r="E296" s="15">
        <v>850</v>
      </c>
      <c r="F296" s="16">
        <v>166</v>
      </c>
      <c r="G296" s="16"/>
      <c r="H296" s="16"/>
      <c r="I296" s="16"/>
      <c r="J296" s="16">
        <f>F296+H296</f>
        <v>166</v>
      </c>
      <c r="K296" s="16">
        <f>G296+I296</f>
        <v>0</v>
      </c>
      <c r="L296" s="26"/>
      <c r="M296" s="26"/>
      <c r="N296" s="26"/>
      <c r="O296" s="26"/>
      <c r="P296" s="26"/>
      <c r="Q296" s="33">
        <f>J296+L296+M296+N296+O296+P296</f>
        <v>166</v>
      </c>
      <c r="R296" s="16">
        <f>K296+P296</f>
        <v>0</v>
      </c>
      <c r="S296" s="26"/>
      <c r="T296" s="26"/>
      <c r="U296" s="26"/>
      <c r="V296" s="26"/>
      <c r="W296" s="26"/>
      <c r="X296" s="33">
        <f>Q296+S296+T296+U296+V296+W296</f>
        <v>166</v>
      </c>
      <c r="Y296" s="16">
        <f>R296+W296</f>
        <v>0</v>
      </c>
      <c r="Z296" s="26"/>
      <c r="AA296" s="26"/>
      <c r="AB296" s="26"/>
      <c r="AC296" s="26"/>
      <c r="AD296" s="26"/>
      <c r="AE296" s="33">
        <f>X296+Z296+AA296+AB296+AC296+AD296</f>
        <v>166</v>
      </c>
      <c r="AF296" s="16">
        <f>Y296+AD296</f>
        <v>0</v>
      </c>
      <c r="AG296" s="26"/>
      <c r="AH296" s="26"/>
      <c r="AI296" s="26"/>
      <c r="AJ296" s="26"/>
      <c r="AK296" s="26"/>
      <c r="AL296" s="33">
        <f>AE296+AG296+AH296+AI296+AJ296+AK296</f>
        <v>166</v>
      </c>
      <c r="AM296" s="16">
        <f>AF296+AK296</f>
        <v>0</v>
      </c>
      <c r="AN296" s="26"/>
      <c r="AO296" s="26"/>
      <c r="AP296" s="26">
        <v>12</v>
      </c>
      <c r="AQ296" s="26"/>
      <c r="AR296" s="26"/>
      <c r="AS296" s="33">
        <f>AL296+AN296+AO296+AP296+AQ296+AR296</f>
        <v>178</v>
      </c>
      <c r="AT296" s="16">
        <f>AM296+AR296</f>
        <v>0</v>
      </c>
      <c r="AU296" s="26"/>
      <c r="AV296" s="26"/>
      <c r="AW296" s="26"/>
      <c r="AX296" s="26"/>
      <c r="AY296" s="26"/>
      <c r="AZ296" s="33">
        <f>AS296+AU296+AV296+AW296+AX296+AY296</f>
        <v>178</v>
      </c>
      <c r="BA296" s="16">
        <f>AT296+AY296</f>
        <v>0</v>
      </c>
      <c r="BB296" s="26"/>
      <c r="BC296" s="26"/>
      <c r="BD296" s="26"/>
      <c r="BE296" s="26"/>
      <c r="BF296" s="26"/>
      <c r="BG296" s="33">
        <f>AZ296+BB296+BC296+BD296+BE296+BF296</f>
        <v>178</v>
      </c>
      <c r="BH296" s="16">
        <f>BA296+BF296</f>
        <v>0</v>
      </c>
      <c r="BI296" s="26"/>
      <c r="BJ296" s="26"/>
      <c r="BK296" s="26"/>
      <c r="BL296" s="26"/>
      <c r="BM296" s="26"/>
      <c r="BN296" s="33">
        <f>BG296+BI296+BJ296+BK296+BL296+BM296</f>
        <v>178</v>
      </c>
      <c r="BO296" s="16">
        <f>BH296+BM296</f>
        <v>0</v>
      </c>
      <c r="BP296" s="26"/>
      <c r="BQ296" s="26"/>
      <c r="BR296" s="26"/>
      <c r="BS296" s="26"/>
      <c r="BT296" s="26"/>
      <c r="BU296" s="33">
        <f>BN296+BP296+BQ296+BR296+BS296+BT296</f>
        <v>178</v>
      </c>
      <c r="BV296" s="16">
        <f>BO296+BT296</f>
        <v>0</v>
      </c>
      <c r="BW296" s="183"/>
      <c r="BX296" s="183"/>
      <c r="BY296" s="183"/>
      <c r="BZ296" s="183"/>
      <c r="CA296" s="183"/>
      <c r="CB296" s="33">
        <f>BU296+BW296+BX296+BY296+BZ296+CA296</f>
        <v>178</v>
      </c>
      <c r="CC296" s="16">
        <f>BV296+CA296</f>
        <v>0</v>
      </c>
      <c r="CD296" s="183"/>
      <c r="CE296" s="183"/>
      <c r="CF296" s="183"/>
      <c r="CG296" s="183"/>
      <c r="CH296" s="183"/>
      <c r="CI296" s="33">
        <f>CB296+CD296+CE296+CF296+CG296+CH296</f>
        <v>178</v>
      </c>
      <c r="CJ296" s="16">
        <f>CC296+CH296</f>
        <v>0</v>
      </c>
      <c r="CK296" s="183"/>
      <c r="CL296" s="183">
        <v>-4</v>
      </c>
      <c r="CM296" s="183"/>
      <c r="CN296" s="183"/>
      <c r="CO296" s="183"/>
      <c r="CP296" s="33">
        <f>CI296+CK296+CL296+CM296+CN296+CO296</f>
        <v>174</v>
      </c>
      <c r="CQ296" s="16">
        <f>CJ296+CO296</f>
        <v>0</v>
      </c>
      <c r="CR296" s="183"/>
      <c r="CS296" s="183"/>
      <c r="CT296" s="183"/>
      <c r="CU296" s="183"/>
      <c r="CV296" s="183"/>
      <c r="CW296" s="33">
        <f>CP296+CR296+CS296+CT296+CU296+CV296</f>
        <v>174</v>
      </c>
      <c r="CX296" s="16">
        <f>CQ296+CV296</f>
        <v>0</v>
      </c>
    </row>
    <row r="297" spans="1:102" ht="33" x14ac:dyDescent="0.25">
      <c r="A297" s="11" t="s">
        <v>136</v>
      </c>
      <c r="B297" s="12" t="s">
        <v>13</v>
      </c>
      <c r="C297" s="12" t="s">
        <v>71</v>
      </c>
      <c r="D297" s="63" t="s">
        <v>137</v>
      </c>
      <c r="E297" s="12"/>
      <c r="F297" s="16">
        <f t="shared" ref="F297:K297" si="877">F298+F300</f>
        <v>0</v>
      </c>
      <c r="G297" s="16">
        <f t="shared" si="877"/>
        <v>0</v>
      </c>
      <c r="H297" s="16">
        <f t="shared" si="877"/>
        <v>0</v>
      </c>
      <c r="I297" s="16">
        <f t="shared" si="877"/>
        <v>0</v>
      </c>
      <c r="J297" s="16">
        <f t="shared" si="877"/>
        <v>0</v>
      </c>
      <c r="K297" s="16">
        <f t="shared" si="877"/>
        <v>0</v>
      </c>
      <c r="L297" s="26"/>
      <c r="M297" s="26"/>
      <c r="N297" s="26"/>
      <c r="O297" s="26"/>
      <c r="P297" s="26"/>
      <c r="S297" s="26"/>
      <c r="T297" s="26"/>
      <c r="U297" s="26"/>
      <c r="V297" s="26"/>
      <c r="W297" s="26"/>
      <c r="Z297" s="26"/>
      <c r="AA297" s="26"/>
      <c r="AB297" s="26"/>
      <c r="AC297" s="26"/>
      <c r="AD297" s="26"/>
      <c r="AE297" s="28"/>
      <c r="AF297" s="28"/>
      <c r="AG297" s="26"/>
      <c r="AH297" s="26"/>
      <c r="AI297" s="26"/>
      <c r="AJ297" s="26"/>
      <c r="AK297" s="26"/>
      <c r="AL297" s="28"/>
      <c r="AM297" s="28"/>
      <c r="AN297" s="16">
        <f>AN298+AN300</f>
        <v>0</v>
      </c>
      <c r="AO297" s="16">
        <f t="shared" ref="AO297:AT297" si="878">AO298+AO300</f>
        <v>0</v>
      </c>
      <c r="AP297" s="16">
        <f t="shared" si="878"/>
        <v>0</v>
      </c>
      <c r="AQ297" s="16">
        <f t="shared" si="878"/>
        <v>0</v>
      </c>
      <c r="AR297" s="16">
        <f t="shared" si="878"/>
        <v>32677</v>
      </c>
      <c r="AS297" s="16">
        <f>AS298+AS300</f>
        <v>32677</v>
      </c>
      <c r="AT297" s="16">
        <f t="shared" si="878"/>
        <v>32677</v>
      </c>
      <c r="AU297" s="16">
        <f>AU298+AU300</f>
        <v>0</v>
      </c>
      <c r="AV297" s="16">
        <f t="shared" ref="AV297:AY297" si="879">AV298+AV300</f>
        <v>0</v>
      </c>
      <c r="AW297" s="16">
        <f t="shared" si="879"/>
        <v>0</v>
      </c>
      <c r="AX297" s="16">
        <f t="shared" si="879"/>
        <v>0</v>
      </c>
      <c r="AY297" s="16">
        <f t="shared" si="879"/>
        <v>0</v>
      </c>
      <c r="AZ297" s="16">
        <f>AZ298+AZ300</f>
        <v>32677</v>
      </c>
      <c r="BA297" s="16">
        <f t="shared" ref="BA297" si="880">BA298+BA300</f>
        <v>32677</v>
      </c>
      <c r="BB297" s="16">
        <f>BB298+BB300</f>
        <v>0</v>
      </c>
      <c r="BC297" s="16">
        <f t="shared" ref="BC297:BF297" si="881">BC298+BC300</f>
        <v>0</v>
      </c>
      <c r="BD297" s="16">
        <f t="shared" si="881"/>
        <v>0</v>
      </c>
      <c r="BE297" s="16">
        <f t="shared" si="881"/>
        <v>0</v>
      </c>
      <c r="BF297" s="16">
        <f t="shared" si="881"/>
        <v>0</v>
      </c>
      <c r="BG297" s="16">
        <f>BG298+BG300</f>
        <v>32677</v>
      </c>
      <c r="BH297" s="16">
        <f t="shared" ref="BH297" si="882">BH298+BH300</f>
        <v>32677</v>
      </c>
      <c r="BI297" s="16">
        <f>BI298+BI300</f>
        <v>0</v>
      </c>
      <c r="BJ297" s="16">
        <f t="shared" ref="BJ297:BM297" si="883">BJ298+BJ300</f>
        <v>0</v>
      </c>
      <c r="BK297" s="16">
        <f t="shared" si="883"/>
        <v>0</v>
      </c>
      <c r="BL297" s="16">
        <f t="shared" si="883"/>
        <v>0</v>
      </c>
      <c r="BM297" s="16">
        <f t="shared" si="883"/>
        <v>0</v>
      </c>
      <c r="BN297" s="16">
        <f>BN298+BN300</f>
        <v>32677</v>
      </c>
      <c r="BO297" s="16">
        <f t="shared" ref="BO297" si="884">BO298+BO300</f>
        <v>32677</v>
      </c>
      <c r="BP297" s="16">
        <f>BP298+BP300</f>
        <v>0</v>
      </c>
      <c r="BQ297" s="16">
        <f t="shared" ref="BQ297:BT297" si="885">BQ298+BQ300</f>
        <v>0</v>
      </c>
      <c r="BR297" s="16">
        <f t="shared" si="885"/>
        <v>0</v>
      </c>
      <c r="BS297" s="16">
        <f t="shared" si="885"/>
        <v>0</v>
      </c>
      <c r="BT297" s="16">
        <f t="shared" si="885"/>
        <v>0</v>
      </c>
      <c r="BU297" s="16">
        <f>BU298+BU300</f>
        <v>32677</v>
      </c>
      <c r="BV297" s="16">
        <f t="shared" ref="BV297" si="886">BV298+BV300</f>
        <v>32677</v>
      </c>
      <c r="BW297" s="176">
        <f>BW298+BW300</f>
        <v>0</v>
      </c>
      <c r="BX297" s="176">
        <f t="shared" ref="BX297:CA297" si="887">BX298+BX300</f>
        <v>0</v>
      </c>
      <c r="BY297" s="176">
        <f t="shared" si="887"/>
        <v>0</v>
      </c>
      <c r="BZ297" s="176">
        <f t="shared" si="887"/>
        <v>0</v>
      </c>
      <c r="CA297" s="176">
        <f t="shared" si="887"/>
        <v>0</v>
      </c>
      <c r="CB297" s="16">
        <f>CB298+CB300</f>
        <v>32677</v>
      </c>
      <c r="CC297" s="16">
        <f t="shared" ref="CC297" si="888">CC298+CC300</f>
        <v>32677</v>
      </c>
      <c r="CD297" s="176">
        <f>CD298+CD300</f>
        <v>0</v>
      </c>
      <c r="CE297" s="176">
        <f t="shared" ref="CE297:CH297" si="889">CE298+CE300</f>
        <v>0</v>
      </c>
      <c r="CF297" s="176">
        <f t="shared" si="889"/>
        <v>0</v>
      </c>
      <c r="CG297" s="176">
        <f t="shared" si="889"/>
        <v>0</v>
      </c>
      <c r="CH297" s="176">
        <f t="shared" si="889"/>
        <v>0</v>
      </c>
      <c r="CI297" s="16">
        <f>CI298+CI300</f>
        <v>32677</v>
      </c>
      <c r="CJ297" s="16">
        <f t="shared" ref="CJ297" si="890">CJ298+CJ300</f>
        <v>32677</v>
      </c>
      <c r="CK297" s="176">
        <f>CK298+CK300</f>
        <v>0</v>
      </c>
      <c r="CL297" s="176">
        <f t="shared" ref="CL297:CO297" si="891">CL298+CL300</f>
        <v>0</v>
      </c>
      <c r="CM297" s="176">
        <f t="shared" si="891"/>
        <v>0</v>
      </c>
      <c r="CN297" s="176">
        <f t="shared" si="891"/>
        <v>0</v>
      </c>
      <c r="CO297" s="176">
        <f t="shared" si="891"/>
        <v>4686</v>
      </c>
      <c r="CP297" s="16">
        <f>CP298+CP300</f>
        <v>37363</v>
      </c>
      <c r="CQ297" s="16">
        <f t="shared" ref="CQ297" si="892">CQ298+CQ300</f>
        <v>37363</v>
      </c>
      <c r="CR297" s="176">
        <f>CR298+CR300</f>
        <v>0</v>
      </c>
      <c r="CS297" s="176">
        <f t="shared" ref="CS297:CV297" si="893">CS298+CS300</f>
        <v>0</v>
      </c>
      <c r="CT297" s="176">
        <f t="shared" si="893"/>
        <v>0</v>
      </c>
      <c r="CU297" s="176">
        <f t="shared" si="893"/>
        <v>0</v>
      </c>
      <c r="CV297" s="176">
        <f t="shared" si="893"/>
        <v>0</v>
      </c>
      <c r="CW297" s="16">
        <f>CW298+CW300</f>
        <v>37363</v>
      </c>
      <c r="CX297" s="16">
        <f t="shared" ref="CX297" si="894">CX298+CX300</f>
        <v>37363</v>
      </c>
    </row>
    <row r="298" spans="1:102" ht="66" x14ac:dyDescent="0.25">
      <c r="A298" s="11" t="s">
        <v>20</v>
      </c>
      <c r="B298" s="12" t="s">
        <v>13</v>
      </c>
      <c r="C298" s="12" t="s">
        <v>71</v>
      </c>
      <c r="D298" s="63" t="s">
        <v>137</v>
      </c>
      <c r="E298" s="15">
        <v>100</v>
      </c>
      <c r="F298" s="16">
        <f t="shared" ref="F298:K298" si="895">F299</f>
        <v>0</v>
      </c>
      <c r="G298" s="16">
        <f t="shared" si="895"/>
        <v>0</v>
      </c>
      <c r="H298" s="16">
        <f t="shared" si="895"/>
        <v>0</v>
      </c>
      <c r="I298" s="16">
        <f t="shared" si="895"/>
        <v>0</v>
      </c>
      <c r="J298" s="16">
        <f t="shared" si="895"/>
        <v>0</v>
      </c>
      <c r="K298" s="16">
        <f t="shared" si="895"/>
        <v>0</v>
      </c>
      <c r="L298" s="26"/>
      <c r="M298" s="26"/>
      <c r="N298" s="26"/>
      <c r="O298" s="26"/>
      <c r="P298" s="26"/>
      <c r="S298" s="26"/>
      <c r="T298" s="26"/>
      <c r="U298" s="26"/>
      <c r="V298" s="26"/>
      <c r="W298" s="26"/>
      <c r="Z298" s="26"/>
      <c r="AA298" s="26"/>
      <c r="AB298" s="26"/>
      <c r="AC298" s="26"/>
      <c r="AD298" s="26"/>
      <c r="AE298" s="28"/>
      <c r="AF298" s="28"/>
      <c r="AG298" s="26"/>
      <c r="AH298" s="26"/>
      <c r="AI298" s="26"/>
      <c r="AJ298" s="26"/>
      <c r="AK298" s="26"/>
      <c r="AL298" s="28"/>
      <c r="AM298" s="28"/>
      <c r="AN298" s="16">
        <f t="shared" ref="AN298:CX298" si="896">AN299</f>
        <v>0</v>
      </c>
      <c r="AO298" s="16">
        <f t="shared" si="896"/>
        <v>0</v>
      </c>
      <c r="AP298" s="16">
        <f t="shared" si="896"/>
        <v>0</v>
      </c>
      <c r="AQ298" s="16">
        <f t="shared" si="896"/>
        <v>0</v>
      </c>
      <c r="AR298" s="16">
        <f t="shared" si="896"/>
        <v>32371</v>
      </c>
      <c r="AS298" s="33">
        <f t="shared" si="896"/>
        <v>32371</v>
      </c>
      <c r="AT298" s="16">
        <f t="shared" si="896"/>
        <v>32371</v>
      </c>
      <c r="AU298" s="16">
        <f t="shared" si="896"/>
        <v>0</v>
      </c>
      <c r="AV298" s="16">
        <f t="shared" si="896"/>
        <v>0</v>
      </c>
      <c r="AW298" s="16">
        <f t="shared" si="896"/>
        <v>0</v>
      </c>
      <c r="AX298" s="16">
        <f t="shared" si="896"/>
        <v>0</v>
      </c>
      <c r="AY298" s="16">
        <f t="shared" si="896"/>
        <v>0</v>
      </c>
      <c r="AZ298" s="33">
        <f t="shared" si="896"/>
        <v>32371</v>
      </c>
      <c r="BA298" s="16">
        <f t="shared" si="896"/>
        <v>32371</v>
      </c>
      <c r="BB298" s="16">
        <f t="shared" si="896"/>
        <v>0</v>
      </c>
      <c r="BC298" s="16">
        <f t="shared" si="896"/>
        <v>0</v>
      </c>
      <c r="BD298" s="16">
        <f t="shared" si="896"/>
        <v>0</v>
      </c>
      <c r="BE298" s="16">
        <f t="shared" si="896"/>
        <v>0</v>
      </c>
      <c r="BF298" s="16">
        <f t="shared" si="896"/>
        <v>0</v>
      </c>
      <c r="BG298" s="33">
        <f t="shared" si="896"/>
        <v>32371</v>
      </c>
      <c r="BH298" s="16">
        <f t="shared" si="896"/>
        <v>32371</v>
      </c>
      <c r="BI298" s="16">
        <f t="shared" si="896"/>
        <v>0</v>
      </c>
      <c r="BJ298" s="16">
        <f t="shared" si="896"/>
        <v>0</v>
      </c>
      <c r="BK298" s="16">
        <f t="shared" si="896"/>
        <v>0</v>
      </c>
      <c r="BL298" s="16">
        <f t="shared" si="896"/>
        <v>0</v>
      </c>
      <c r="BM298" s="16">
        <f t="shared" si="896"/>
        <v>0</v>
      </c>
      <c r="BN298" s="33">
        <f t="shared" si="896"/>
        <v>32371</v>
      </c>
      <c r="BO298" s="16">
        <f t="shared" si="896"/>
        <v>32371</v>
      </c>
      <c r="BP298" s="16">
        <f t="shared" si="896"/>
        <v>0</v>
      </c>
      <c r="BQ298" s="16">
        <f t="shared" si="896"/>
        <v>0</v>
      </c>
      <c r="BR298" s="16">
        <f t="shared" si="896"/>
        <v>0</v>
      </c>
      <c r="BS298" s="16">
        <f t="shared" si="896"/>
        <v>0</v>
      </c>
      <c r="BT298" s="16">
        <f t="shared" si="896"/>
        <v>0</v>
      </c>
      <c r="BU298" s="33">
        <f t="shared" si="896"/>
        <v>32371</v>
      </c>
      <c r="BV298" s="16">
        <f t="shared" si="896"/>
        <v>32371</v>
      </c>
      <c r="BW298" s="176">
        <f t="shared" si="896"/>
        <v>0</v>
      </c>
      <c r="BX298" s="176">
        <f t="shared" si="896"/>
        <v>0</v>
      </c>
      <c r="BY298" s="176">
        <f t="shared" si="896"/>
        <v>0</v>
      </c>
      <c r="BZ298" s="176">
        <f t="shared" si="896"/>
        <v>0</v>
      </c>
      <c r="CA298" s="176">
        <f t="shared" si="896"/>
        <v>0</v>
      </c>
      <c r="CB298" s="33">
        <f t="shared" si="896"/>
        <v>32371</v>
      </c>
      <c r="CC298" s="16">
        <f t="shared" si="896"/>
        <v>32371</v>
      </c>
      <c r="CD298" s="176">
        <f t="shared" si="896"/>
        <v>0</v>
      </c>
      <c r="CE298" s="176">
        <f t="shared" si="896"/>
        <v>0</v>
      </c>
      <c r="CF298" s="176">
        <f t="shared" si="896"/>
        <v>0</v>
      </c>
      <c r="CG298" s="176">
        <f t="shared" si="896"/>
        <v>0</v>
      </c>
      <c r="CH298" s="176">
        <f t="shared" si="896"/>
        <v>0</v>
      </c>
      <c r="CI298" s="33">
        <f t="shared" si="896"/>
        <v>32371</v>
      </c>
      <c r="CJ298" s="16">
        <f t="shared" si="896"/>
        <v>32371</v>
      </c>
      <c r="CK298" s="176">
        <f t="shared" si="896"/>
        <v>0</v>
      </c>
      <c r="CL298" s="176">
        <f t="shared" si="896"/>
        <v>0</v>
      </c>
      <c r="CM298" s="176">
        <f t="shared" si="896"/>
        <v>0</v>
      </c>
      <c r="CN298" s="176">
        <f t="shared" si="896"/>
        <v>0</v>
      </c>
      <c r="CO298" s="176">
        <f t="shared" si="896"/>
        <v>4686</v>
      </c>
      <c r="CP298" s="33">
        <f t="shared" si="896"/>
        <v>37057</v>
      </c>
      <c r="CQ298" s="16">
        <f t="shared" si="896"/>
        <v>37057</v>
      </c>
      <c r="CR298" s="176">
        <f t="shared" si="896"/>
        <v>0</v>
      </c>
      <c r="CS298" s="176">
        <f t="shared" si="896"/>
        <v>0</v>
      </c>
      <c r="CT298" s="176">
        <f t="shared" si="896"/>
        <v>0</v>
      </c>
      <c r="CU298" s="176">
        <f t="shared" si="896"/>
        <v>0</v>
      </c>
      <c r="CV298" s="176">
        <f t="shared" si="896"/>
        <v>0</v>
      </c>
      <c r="CW298" s="33">
        <f t="shared" si="896"/>
        <v>37057</v>
      </c>
      <c r="CX298" s="16">
        <f t="shared" si="896"/>
        <v>37057</v>
      </c>
    </row>
    <row r="299" spans="1:102" ht="16.5" x14ac:dyDescent="0.25">
      <c r="A299" s="78" t="s">
        <v>115</v>
      </c>
      <c r="B299" s="12" t="s">
        <v>13</v>
      </c>
      <c r="C299" s="12" t="s">
        <v>71</v>
      </c>
      <c r="D299" s="63" t="s">
        <v>137</v>
      </c>
      <c r="E299" s="15">
        <v>110</v>
      </c>
      <c r="F299" s="16"/>
      <c r="G299" s="16"/>
      <c r="H299" s="16"/>
      <c r="I299" s="16"/>
      <c r="J299" s="16">
        <f>F299+H299</f>
        <v>0</v>
      </c>
      <c r="K299" s="16">
        <f>G299+I299</f>
        <v>0</v>
      </c>
      <c r="L299" s="26"/>
      <c r="M299" s="26"/>
      <c r="N299" s="26"/>
      <c r="O299" s="26"/>
      <c r="P299" s="26"/>
      <c r="S299" s="26"/>
      <c r="T299" s="26"/>
      <c r="U299" s="26"/>
      <c r="V299" s="26"/>
      <c r="W299" s="26"/>
      <c r="Z299" s="26"/>
      <c r="AA299" s="26"/>
      <c r="AB299" s="26"/>
      <c r="AC299" s="26"/>
      <c r="AD299" s="26"/>
      <c r="AE299" s="28"/>
      <c r="AF299" s="28"/>
      <c r="AG299" s="26"/>
      <c r="AH299" s="26"/>
      <c r="AI299" s="26"/>
      <c r="AJ299" s="26"/>
      <c r="AK299" s="26"/>
      <c r="AL299" s="28"/>
      <c r="AM299" s="28"/>
      <c r="AN299" s="26"/>
      <c r="AO299" s="26"/>
      <c r="AP299" s="26"/>
      <c r="AQ299" s="26"/>
      <c r="AR299" s="26">
        <v>32371</v>
      </c>
      <c r="AS299" s="33">
        <f>AL299+AN299+AO299+AP299+AQ299+AR299</f>
        <v>32371</v>
      </c>
      <c r="AT299" s="16">
        <f>AM299+AR299</f>
        <v>32371</v>
      </c>
      <c r="AU299" s="26"/>
      <c r="AV299" s="26"/>
      <c r="AW299" s="26"/>
      <c r="AX299" s="26"/>
      <c r="AY299" s="26"/>
      <c r="AZ299" s="33">
        <f>AS299+AU299+AV299+AW299+AX299+AY299</f>
        <v>32371</v>
      </c>
      <c r="BA299" s="16">
        <f>AT299+AY299</f>
        <v>32371</v>
      </c>
      <c r="BB299" s="26"/>
      <c r="BC299" s="26"/>
      <c r="BD299" s="26"/>
      <c r="BE299" s="26"/>
      <c r="BF299" s="26"/>
      <c r="BG299" s="33">
        <f>AZ299+BB299+BC299+BD299+BE299+BF299</f>
        <v>32371</v>
      </c>
      <c r="BH299" s="16">
        <f>BA299+BF299</f>
        <v>32371</v>
      </c>
      <c r="BI299" s="26"/>
      <c r="BJ299" s="26"/>
      <c r="BK299" s="26"/>
      <c r="BL299" s="26"/>
      <c r="BM299" s="26"/>
      <c r="BN299" s="33">
        <f>BG299+BI299+BJ299+BK299+BL299+BM299</f>
        <v>32371</v>
      </c>
      <c r="BO299" s="16">
        <f>BH299+BM299</f>
        <v>32371</v>
      </c>
      <c r="BP299" s="26"/>
      <c r="BQ299" s="26"/>
      <c r="BR299" s="26"/>
      <c r="BS299" s="26"/>
      <c r="BT299" s="26"/>
      <c r="BU299" s="33">
        <f>BN299+BP299+BQ299+BR299+BS299+BT299</f>
        <v>32371</v>
      </c>
      <c r="BV299" s="16">
        <f>BO299+BT299</f>
        <v>32371</v>
      </c>
      <c r="BW299" s="183"/>
      <c r="BX299" s="183"/>
      <c r="BY299" s="183"/>
      <c r="BZ299" s="183"/>
      <c r="CA299" s="183"/>
      <c r="CB299" s="33">
        <f>BU299+BW299+BX299+BY299+BZ299+CA299</f>
        <v>32371</v>
      </c>
      <c r="CC299" s="16">
        <f>BV299+CA299</f>
        <v>32371</v>
      </c>
      <c r="CD299" s="183"/>
      <c r="CE299" s="183"/>
      <c r="CF299" s="183"/>
      <c r="CG299" s="183"/>
      <c r="CH299" s="183"/>
      <c r="CI299" s="33">
        <f>CB299+CD299+CE299+CF299+CG299+CH299</f>
        <v>32371</v>
      </c>
      <c r="CJ299" s="16">
        <f>CC299+CH299</f>
        <v>32371</v>
      </c>
      <c r="CK299" s="183"/>
      <c r="CL299" s="183"/>
      <c r="CM299" s="183"/>
      <c r="CN299" s="183"/>
      <c r="CO299" s="183">
        <v>4686</v>
      </c>
      <c r="CP299" s="33">
        <f>CI299+CK299+CL299+CM299+CN299+CO299</f>
        <v>37057</v>
      </c>
      <c r="CQ299" s="16">
        <f>CJ299+CO299</f>
        <v>37057</v>
      </c>
      <c r="CR299" s="183"/>
      <c r="CS299" s="183"/>
      <c r="CT299" s="183"/>
      <c r="CU299" s="183"/>
      <c r="CV299" s="183"/>
      <c r="CW299" s="33">
        <f>CP299+CR299+CS299+CT299+CU299+CV299</f>
        <v>37057</v>
      </c>
      <c r="CX299" s="16">
        <f>CQ299+CV299</f>
        <v>37057</v>
      </c>
    </row>
    <row r="300" spans="1:102" ht="33" x14ac:dyDescent="0.25">
      <c r="A300" s="11" t="s">
        <v>33</v>
      </c>
      <c r="B300" s="12" t="s">
        <v>13</v>
      </c>
      <c r="C300" s="12" t="s">
        <v>71</v>
      </c>
      <c r="D300" s="63" t="s">
        <v>137</v>
      </c>
      <c r="E300" s="15">
        <v>200</v>
      </c>
      <c r="F300" s="16">
        <f t="shared" ref="F300:K300" si="897">F301</f>
        <v>0</v>
      </c>
      <c r="G300" s="16">
        <f t="shared" si="897"/>
        <v>0</v>
      </c>
      <c r="H300" s="16">
        <f t="shared" si="897"/>
        <v>0</v>
      </c>
      <c r="I300" s="16">
        <f t="shared" si="897"/>
        <v>0</v>
      </c>
      <c r="J300" s="16">
        <f t="shared" si="897"/>
        <v>0</v>
      </c>
      <c r="K300" s="16">
        <f t="shared" si="897"/>
        <v>0</v>
      </c>
      <c r="L300" s="26"/>
      <c r="M300" s="26"/>
      <c r="N300" s="26"/>
      <c r="O300" s="26"/>
      <c r="P300" s="26"/>
      <c r="S300" s="26"/>
      <c r="T300" s="26"/>
      <c r="U300" s="26"/>
      <c r="V300" s="26"/>
      <c r="W300" s="26"/>
      <c r="Z300" s="26"/>
      <c r="AA300" s="26"/>
      <c r="AB300" s="26"/>
      <c r="AC300" s="26"/>
      <c r="AD300" s="26"/>
      <c r="AE300" s="28"/>
      <c r="AF300" s="28"/>
      <c r="AG300" s="26"/>
      <c r="AH300" s="26"/>
      <c r="AI300" s="26"/>
      <c r="AJ300" s="26"/>
      <c r="AK300" s="26"/>
      <c r="AL300" s="28"/>
      <c r="AM300" s="28"/>
      <c r="AN300" s="16">
        <f t="shared" ref="AN300:CX300" si="898">AN301</f>
        <v>0</v>
      </c>
      <c r="AO300" s="16">
        <f t="shared" si="898"/>
        <v>0</v>
      </c>
      <c r="AP300" s="16">
        <f t="shared" si="898"/>
        <v>0</v>
      </c>
      <c r="AQ300" s="16">
        <f t="shared" si="898"/>
        <v>0</v>
      </c>
      <c r="AR300" s="16">
        <f t="shared" si="898"/>
        <v>306</v>
      </c>
      <c r="AS300" s="33">
        <f t="shared" si="898"/>
        <v>306</v>
      </c>
      <c r="AT300" s="16">
        <f t="shared" si="898"/>
        <v>306</v>
      </c>
      <c r="AU300" s="16">
        <f t="shared" si="898"/>
        <v>0</v>
      </c>
      <c r="AV300" s="16">
        <f t="shared" si="898"/>
        <v>0</v>
      </c>
      <c r="AW300" s="16">
        <f t="shared" si="898"/>
        <v>0</v>
      </c>
      <c r="AX300" s="16">
        <f t="shared" si="898"/>
        <v>0</v>
      </c>
      <c r="AY300" s="16">
        <f t="shared" si="898"/>
        <v>0</v>
      </c>
      <c r="AZ300" s="33">
        <f t="shared" si="898"/>
        <v>306</v>
      </c>
      <c r="BA300" s="16">
        <f t="shared" si="898"/>
        <v>306</v>
      </c>
      <c r="BB300" s="16">
        <f t="shared" si="898"/>
        <v>0</v>
      </c>
      <c r="BC300" s="16">
        <f t="shared" si="898"/>
        <v>0</v>
      </c>
      <c r="BD300" s="16">
        <f t="shared" si="898"/>
        <v>0</v>
      </c>
      <c r="BE300" s="16">
        <f t="shared" si="898"/>
        <v>0</v>
      </c>
      <c r="BF300" s="16">
        <f t="shared" si="898"/>
        <v>0</v>
      </c>
      <c r="BG300" s="33">
        <f t="shared" si="898"/>
        <v>306</v>
      </c>
      <c r="BH300" s="16">
        <f t="shared" si="898"/>
        <v>306</v>
      </c>
      <c r="BI300" s="16">
        <f t="shared" si="898"/>
        <v>0</v>
      </c>
      <c r="BJ300" s="16">
        <f t="shared" si="898"/>
        <v>0</v>
      </c>
      <c r="BK300" s="16">
        <f t="shared" si="898"/>
        <v>0</v>
      </c>
      <c r="BL300" s="16">
        <f t="shared" si="898"/>
        <v>0</v>
      </c>
      <c r="BM300" s="16">
        <f t="shared" si="898"/>
        <v>0</v>
      </c>
      <c r="BN300" s="33">
        <f t="shared" si="898"/>
        <v>306</v>
      </c>
      <c r="BO300" s="16">
        <f t="shared" si="898"/>
        <v>306</v>
      </c>
      <c r="BP300" s="16">
        <f t="shared" si="898"/>
        <v>0</v>
      </c>
      <c r="BQ300" s="16">
        <f t="shared" si="898"/>
        <v>0</v>
      </c>
      <c r="BR300" s="16">
        <f t="shared" si="898"/>
        <v>0</v>
      </c>
      <c r="BS300" s="16">
        <f t="shared" si="898"/>
        <v>0</v>
      </c>
      <c r="BT300" s="16">
        <f t="shared" si="898"/>
        <v>0</v>
      </c>
      <c r="BU300" s="33">
        <f t="shared" si="898"/>
        <v>306</v>
      </c>
      <c r="BV300" s="16">
        <f t="shared" si="898"/>
        <v>306</v>
      </c>
      <c r="BW300" s="176">
        <f t="shared" si="898"/>
        <v>0</v>
      </c>
      <c r="BX300" s="176">
        <f t="shared" si="898"/>
        <v>0</v>
      </c>
      <c r="BY300" s="176">
        <f t="shared" si="898"/>
        <v>0</v>
      </c>
      <c r="BZ300" s="176">
        <f t="shared" si="898"/>
        <v>0</v>
      </c>
      <c r="CA300" s="176">
        <f t="shared" si="898"/>
        <v>0</v>
      </c>
      <c r="CB300" s="33">
        <f t="shared" si="898"/>
        <v>306</v>
      </c>
      <c r="CC300" s="16">
        <f t="shared" si="898"/>
        <v>306</v>
      </c>
      <c r="CD300" s="176">
        <f t="shared" si="898"/>
        <v>0</v>
      </c>
      <c r="CE300" s="176">
        <f t="shared" si="898"/>
        <v>0</v>
      </c>
      <c r="CF300" s="176">
        <f t="shared" si="898"/>
        <v>0</v>
      </c>
      <c r="CG300" s="176">
        <f t="shared" si="898"/>
        <v>0</v>
      </c>
      <c r="CH300" s="176">
        <f t="shared" si="898"/>
        <v>0</v>
      </c>
      <c r="CI300" s="33">
        <f t="shared" si="898"/>
        <v>306</v>
      </c>
      <c r="CJ300" s="16">
        <f t="shared" si="898"/>
        <v>306</v>
      </c>
      <c r="CK300" s="176">
        <f t="shared" si="898"/>
        <v>0</v>
      </c>
      <c r="CL300" s="176">
        <f t="shared" si="898"/>
        <v>0</v>
      </c>
      <c r="CM300" s="176">
        <f t="shared" si="898"/>
        <v>0</v>
      </c>
      <c r="CN300" s="176">
        <f t="shared" si="898"/>
        <v>0</v>
      </c>
      <c r="CO300" s="176">
        <f t="shared" si="898"/>
        <v>0</v>
      </c>
      <c r="CP300" s="33">
        <f t="shared" si="898"/>
        <v>306</v>
      </c>
      <c r="CQ300" s="16">
        <f t="shared" si="898"/>
        <v>306</v>
      </c>
      <c r="CR300" s="176">
        <f t="shared" si="898"/>
        <v>0</v>
      </c>
      <c r="CS300" s="176">
        <f t="shared" si="898"/>
        <v>0</v>
      </c>
      <c r="CT300" s="176">
        <f t="shared" si="898"/>
        <v>0</v>
      </c>
      <c r="CU300" s="176">
        <f t="shared" si="898"/>
        <v>0</v>
      </c>
      <c r="CV300" s="176">
        <f t="shared" si="898"/>
        <v>0</v>
      </c>
      <c r="CW300" s="33">
        <f t="shared" si="898"/>
        <v>306</v>
      </c>
      <c r="CX300" s="16">
        <f t="shared" si="898"/>
        <v>306</v>
      </c>
    </row>
    <row r="301" spans="1:102" ht="33" x14ac:dyDescent="0.25">
      <c r="A301" s="78" t="s">
        <v>34</v>
      </c>
      <c r="B301" s="12" t="s">
        <v>13</v>
      </c>
      <c r="C301" s="12" t="s">
        <v>71</v>
      </c>
      <c r="D301" s="63" t="s">
        <v>137</v>
      </c>
      <c r="E301" s="15">
        <v>240</v>
      </c>
      <c r="F301" s="16"/>
      <c r="G301" s="16"/>
      <c r="H301" s="16"/>
      <c r="I301" s="16"/>
      <c r="J301" s="16">
        <f>F301+H301</f>
        <v>0</v>
      </c>
      <c r="K301" s="16">
        <f>G301+I301</f>
        <v>0</v>
      </c>
      <c r="L301" s="26"/>
      <c r="M301" s="26"/>
      <c r="N301" s="26"/>
      <c r="O301" s="26"/>
      <c r="P301" s="26"/>
      <c r="S301" s="26"/>
      <c r="T301" s="26"/>
      <c r="U301" s="26"/>
      <c r="V301" s="26"/>
      <c r="W301" s="26"/>
      <c r="Z301" s="26"/>
      <c r="AA301" s="26"/>
      <c r="AB301" s="26"/>
      <c r="AC301" s="26"/>
      <c r="AD301" s="26"/>
      <c r="AE301" s="28"/>
      <c r="AF301" s="28"/>
      <c r="AG301" s="26"/>
      <c r="AH301" s="26"/>
      <c r="AI301" s="26"/>
      <c r="AJ301" s="26"/>
      <c r="AK301" s="26"/>
      <c r="AL301" s="28"/>
      <c r="AM301" s="28"/>
      <c r="AN301" s="26"/>
      <c r="AO301" s="26"/>
      <c r="AP301" s="26"/>
      <c r="AQ301" s="26"/>
      <c r="AR301" s="26">
        <v>306</v>
      </c>
      <c r="AS301" s="33">
        <f>AL301+AN301+AO301+AP301+AQ301+AR301</f>
        <v>306</v>
      </c>
      <c r="AT301" s="16">
        <f>AM301+AR301</f>
        <v>306</v>
      </c>
      <c r="AU301" s="26"/>
      <c r="AV301" s="26"/>
      <c r="AW301" s="26"/>
      <c r="AX301" s="26"/>
      <c r="AY301" s="26"/>
      <c r="AZ301" s="33">
        <f>AS301+AU301+AV301+AW301+AX301+AY301</f>
        <v>306</v>
      </c>
      <c r="BA301" s="16">
        <f>AT301+AY301</f>
        <v>306</v>
      </c>
      <c r="BB301" s="26"/>
      <c r="BC301" s="26"/>
      <c r="BD301" s="26"/>
      <c r="BE301" s="26"/>
      <c r="BF301" s="26"/>
      <c r="BG301" s="33">
        <f>AZ301+BB301+BC301+BD301+BE301+BF301</f>
        <v>306</v>
      </c>
      <c r="BH301" s="16">
        <f>BA301+BF301</f>
        <v>306</v>
      </c>
      <c r="BI301" s="26"/>
      <c r="BJ301" s="26"/>
      <c r="BK301" s="26"/>
      <c r="BL301" s="26"/>
      <c r="BM301" s="26"/>
      <c r="BN301" s="33">
        <f>BG301+BI301+BJ301+BK301+BL301+BM301</f>
        <v>306</v>
      </c>
      <c r="BO301" s="16">
        <f>BH301+BM301</f>
        <v>306</v>
      </c>
      <c r="BP301" s="26"/>
      <c r="BQ301" s="26"/>
      <c r="BR301" s="26"/>
      <c r="BS301" s="26"/>
      <c r="BT301" s="26"/>
      <c r="BU301" s="33">
        <f>BN301+BP301+BQ301+BR301+BS301+BT301</f>
        <v>306</v>
      </c>
      <c r="BV301" s="16">
        <f>BO301+BT301</f>
        <v>306</v>
      </c>
      <c r="BW301" s="183"/>
      <c r="BX301" s="183"/>
      <c r="BY301" s="183"/>
      <c r="BZ301" s="183"/>
      <c r="CA301" s="183"/>
      <c r="CB301" s="33">
        <f>BU301+BW301+BX301+BY301+BZ301+CA301</f>
        <v>306</v>
      </c>
      <c r="CC301" s="16">
        <f>BV301+CA301</f>
        <v>306</v>
      </c>
      <c r="CD301" s="183"/>
      <c r="CE301" s="183"/>
      <c r="CF301" s="183"/>
      <c r="CG301" s="183"/>
      <c r="CH301" s="183"/>
      <c r="CI301" s="33">
        <f>CB301+CD301+CE301+CF301+CG301+CH301</f>
        <v>306</v>
      </c>
      <c r="CJ301" s="16">
        <f>CC301+CH301</f>
        <v>306</v>
      </c>
      <c r="CK301" s="183"/>
      <c r="CL301" s="183"/>
      <c r="CM301" s="183"/>
      <c r="CN301" s="183"/>
      <c r="CO301" s="183"/>
      <c r="CP301" s="33">
        <f>CI301+CK301+CL301+CM301+CN301+CO301</f>
        <v>306</v>
      </c>
      <c r="CQ301" s="16">
        <f>CJ301+CO301</f>
        <v>306</v>
      </c>
      <c r="CR301" s="183"/>
      <c r="CS301" s="183"/>
      <c r="CT301" s="183"/>
      <c r="CU301" s="183"/>
      <c r="CV301" s="183"/>
      <c r="CW301" s="33">
        <f>CP301+CR301+CS301+CT301+CU301+CV301</f>
        <v>306</v>
      </c>
      <c r="CX301" s="16">
        <f>CQ301+CV301</f>
        <v>306</v>
      </c>
    </row>
    <row r="302" spans="1:102" ht="49.5" x14ac:dyDescent="0.25">
      <c r="A302" s="78" t="s">
        <v>822</v>
      </c>
      <c r="B302" s="12" t="s">
        <v>13</v>
      </c>
      <c r="C302" s="12" t="s">
        <v>71</v>
      </c>
      <c r="D302" s="63" t="s">
        <v>318</v>
      </c>
      <c r="E302" s="15"/>
      <c r="F302" s="16">
        <f t="shared" ref="F302:U305" si="899">F303</f>
        <v>12527</v>
      </c>
      <c r="G302" s="16">
        <f t="shared" si="899"/>
        <v>0</v>
      </c>
      <c r="H302" s="16">
        <f t="shared" si="899"/>
        <v>0</v>
      </c>
      <c r="I302" s="16">
        <f t="shared" si="899"/>
        <v>0</v>
      </c>
      <c r="J302" s="16">
        <f t="shared" si="899"/>
        <v>12527</v>
      </c>
      <c r="K302" s="16">
        <f t="shared" si="899"/>
        <v>0</v>
      </c>
      <c r="L302" s="16">
        <f t="shared" si="899"/>
        <v>0</v>
      </c>
      <c r="M302" s="16">
        <f t="shared" si="899"/>
        <v>0</v>
      </c>
      <c r="N302" s="16">
        <f t="shared" si="899"/>
        <v>0</v>
      </c>
      <c r="O302" s="16">
        <f t="shared" si="899"/>
        <v>0</v>
      </c>
      <c r="P302" s="16">
        <f t="shared" si="899"/>
        <v>0</v>
      </c>
      <c r="Q302" s="33">
        <f t="shared" si="899"/>
        <v>12527</v>
      </c>
      <c r="R302" s="16">
        <f t="shared" si="899"/>
        <v>0</v>
      </c>
      <c r="S302" s="16">
        <f t="shared" si="899"/>
        <v>0</v>
      </c>
      <c r="T302" s="16">
        <f t="shared" si="899"/>
        <v>0</v>
      </c>
      <c r="U302" s="16">
        <f t="shared" si="899"/>
        <v>0</v>
      </c>
      <c r="V302" s="16">
        <f t="shared" ref="S302:AH305" si="900">V303</f>
        <v>0</v>
      </c>
      <c r="W302" s="16">
        <f t="shared" si="900"/>
        <v>0</v>
      </c>
      <c r="X302" s="33">
        <f t="shared" si="900"/>
        <v>12527</v>
      </c>
      <c r="Y302" s="16">
        <f t="shared" si="900"/>
        <v>0</v>
      </c>
      <c r="Z302" s="16">
        <f t="shared" si="900"/>
        <v>0</v>
      </c>
      <c r="AA302" s="16">
        <f t="shared" si="900"/>
        <v>0</v>
      </c>
      <c r="AB302" s="16">
        <f t="shared" si="900"/>
        <v>0</v>
      </c>
      <c r="AC302" s="16">
        <f t="shared" si="900"/>
        <v>0</v>
      </c>
      <c r="AD302" s="16">
        <f t="shared" si="900"/>
        <v>0</v>
      </c>
      <c r="AE302" s="33">
        <f t="shared" si="900"/>
        <v>12527</v>
      </c>
      <c r="AF302" s="16">
        <f t="shared" si="900"/>
        <v>0</v>
      </c>
      <c r="AG302" s="16">
        <f t="shared" si="900"/>
        <v>0</v>
      </c>
      <c r="AH302" s="16">
        <f t="shared" si="900"/>
        <v>0</v>
      </c>
      <c r="AI302" s="16">
        <f t="shared" ref="AG302:AV305" si="901">AI303</f>
        <v>0</v>
      </c>
      <c r="AJ302" s="16">
        <f t="shared" si="901"/>
        <v>0</v>
      </c>
      <c r="AK302" s="16">
        <f t="shared" si="901"/>
        <v>0</v>
      </c>
      <c r="AL302" s="33">
        <f t="shared" si="901"/>
        <v>12527</v>
      </c>
      <c r="AM302" s="16">
        <f t="shared" si="901"/>
        <v>0</v>
      </c>
      <c r="AN302" s="16">
        <f t="shared" si="901"/>
        <v>0</v>
      </c>
      <c r="AO302" s="16">
        <f t="shared" si="901"/>
        <v>0</v>
      </c>
      <c r="AP302" s="16">
        <f t="shared" si="901"/>
        <v>0</v>
      </c>
      <c r="AQ302" s="16">
        <f t="shared" si="901"/>
        <v>0</v>
      </c>
      <c r="AR302" s="16">
        <f t="shared" si="901"/>
        <v>0</v>
      </c>
      <c r="AS302" s="33">
        <f t="shared" si="901"/>
        <v>12527</v>
      </c>
      <c r="AT302" s="16">
        <f t="shared" si="901"/>
        <v>0</v>
      </c>
      <c r="AU302" s="16">
        <f t="shared" si="901"/>
        <v>0</v>
      </c>
      <c r="AV302" s="16">
        <f t="shared" si="901"/>
        <v>0</v>
      </c>
      <c r="AW302" s="16">
        <f t="shared" ref="AU302:BJ305" si="902">AW303</f>
        <v>0</v>
      </c>
      <c r="AX302" s="16">
        <f t="shared" si="902"/>
        <v>0</v>
      </c>
      <c r="AY302" s="16">
        <f t="shared" si="902"/>
        <v>0</v>
      </c>
      <c r="AZ302" s="33">
        <f t="shared" si="902"/>
        <v>12527</v>
      </c>
      <c r="BA302" s="16">
        <f t="shared" si="902"/>
        <v>0</v>
      </c>
      <c r="BB302" s="16">
        <f t="shared" si="902"/>
        <v>0</v>
      </c>
      <c r="BC302" s="16">
        <f t="shared" si="902"/>
        <v>0</v>
      </c>
      <c r="BD302" s="16">
        <f t="shared" si="902"/>
        <v>0</v>
      </c>
      <c r="BE302" s="16">
        <f t="shared" si="902"/>
        <v>0</v>
      </c>
      <c r="BF302" s="16">
        <f t="shared" si="902"/>
        <v>0</v>
      </c>
      <c r="BG302" s="33">
        <f t="shared" si="902"/>
        <v>12527</v>
      </c>
      <c r="BH302" s="16">
        <f t="shared" si="902"/>
        <v>0</v>
      </c>
      <c r="BI302" s="161">
        <f t="shared" si="902"/>
        <v>-1517</v>
      </c>
      <c r="BJ302" s="16">
        <f t="shared" si="902"/>
        <v>0</v>
      </c>
      <c r="BK302" s="16">
        <f t="shared" ref="BI302:BX305" si="903">BK303</f>
        <v>0</v>
      </c>
      <c r="BL302" s="16">
        <f t="shared" si="903"/>
        <v>0</v>
      </c>
      <c r="BM302" s="16">
        <f t="shared" si="903"/>
        <v>0</v>
      </c>
      <c r="BN302" s="33">
        <f t="shared" si="903"/>
        <v>11010</v>
      </c>
      <c r="BO302" s="16">
        <f t="shared" si="903"/>
        <v>0</v>
      </c>
      <c r="BP302" s="16">
        <f t="shared" si="903"/>
        <v>0</v>
      </c>
      <c r="BQ302" s="16">
        <f t="shared" si="903"/>
        <v>0</v>
      </c>
      <c r="BR302" s="16">
        <f t="shared" si="903"/>
        <v>0</v>
      </c>
      <c r="BS302" s="16">
        <f t="shared" si="903"/>
        <v>0</v>
      </c>
      <c r="BT302" s="16">
        <f t="shared" si="903"/>
        <v>0</v>
      </c>
      <c r="BU302" s="33">
        <f t="shared" si="903"/>
        <v>11010</v>
      </c>
      <c r="BV302" s="16">
        <f t="shared" si="903"/>
        <v>0</v>
      </c>
      <c r="BW302" s="176">
        <f t="shared" si="903"/>
        <v>0</v>
      </c>
      <c r="BX302" s="176">
        <f t="shared" si="903"/>
        <v>0</v>
      </c>
      <c r="BY302" s="176">
        <f t="shared" ref="BW302:CL305" si="904">BY303</f>
        <v>0</v>
      </c>
      <c r="BZ302" s="176">
        <f t="shared" si="904"/>
        <v>0</v>
      </c>
      <c r="CA302" s="176">
        <f t="shared" si="904"/>
        <v>0</v>
      </c>
      <c r="CB302" s="33">
        <f t="shared" si="904"/>
        <v>11010</v>
      </c>
      <c r="CC302" s="16">
        <f t="shared" si="904"/>
        <v>0</v>
      </c>
      <c r="CD302" s="176">
        <f t="shared" si="904"/>
        <v>-592</v>
      </c>
      <c r="CE302" s="176">
        <f t="shared" si="904"/>
        <v>0</v>
      </c>
      <c r="CF302" s="176">
        <f t="shared" si="904"/>
        <v>0</v>
      </c>
      <c r="CG302" s="176">
        <f t="shared" si="904"/>
        <v>0</v>
      </c>
      <c r="CH302" s="176">
        <f t="shared" si="904"/>
        <v>0</v>
      </c>
      <c r="CI302" s="33">
        <f t="shared" si="904"/>
        <v>10418</v>
      </c>
      <c r="CJ302" s="16">
        <f t="shared" si="904"/>
        <v>0</v>
      </c>
      <c r="CK302" s="176">
        <f t="shared" si="904"/>
        <v>0</v>
      </c>
      <c r="CL302" s="203">
        <f t="shared" si="904"/>
        <v>-459</v>
      </c>
      <c r="CM302" s="176">
        <f t="shared" ref="CK302:CX305" si="905">CM303</f>
        <v>0</v>
      </c>
      <c r="CN302" s="176">
        <f t="shared" si="905"/>
        <v>0</v>
      </c>
      <c r="CO302" s="176">
        <f t="shared" si="905"/>
        <v>0</v>
      </c>
      <c r="CP302" s="33">
        <f t="shared" si="905"/>
        <v>9959</v>
      </c>
      <c r="CQ302" s="16">
        <f t="shared" si="905"/>
        <v>0</v>
      </c>
      <c r="CR302" s="176">
        <f t="shared" si="905"/>
        <v>0</v>
      </c>
      <c r="CS302" s="203">
        <f t="shared" si="905"/>
        <v>0</v>
      </c>
      <c r="CT302" s="176">
        <f t="shared" si="905"/>
        <v>0</v>
      </c>
      <c r="CU302" s="176">
        <f t="shared" si="905"/>
        <v>0</v>
      </c>
      <c r="CV302" s="176">
        <f t="shared" si="905"/>
        <v>0</v>
      </c>
      <c r="CW302" s="33">
        <f t="shared" si="905"/>
        <v>9959</v>
      </c>
      <c r="CX302" s="16">
        <f t="shared" si="905"/>
        <v>0</v>
      </c>
    </row>
    <row r="303" spans="1:102" ht="16.5" x14ac:dyDescent="0.25">
      <c r="A303" s="11" t="s">
        <v>74</v>
      </c>
      <c r="B303" s="12" t="s">
        <v>13</v>
      </c>
      <c r="C303" s="12" t="s">
        <v>71</v>
      </c>
      <c r="D303" s="63" t="s">
        <v>319</v>
      </c>
      <c r="E303" s="15"/>
      <c r="F303" s="16">
        <f t="shared" si="899"/>
        <v>12527</v>
      </c>
      <c r="G303" s="16">
        <f t="shared" si="899"/>
        <v>0</v>
      </c>
      <c r="H303" s="16">
        <f t="shared" si="899"/>
        <v>0</v>
      </c>
      <c r="I303" s="16">
        <f t="shared" si="899"/>
        <v>0</v>
      </c>
      <c r="J303" s="16">
        <f t="shared" si="899"/>
        <v>12527</v>
      </c>
      <c r="K303" s="16">
        <f t="shared" si="899"/>
        <v>0</v>
      </c>
      <c r="L303" s="16">
        <f t="shared" si="899"/>
        <v>0</v>
      </c>
      <c r="M303" s="16">
        <f t="shared" si="899"/>
        <v>0</v>
      </c>
      <c r="N303" s="16">
        <f t="shared" si="899"/>
        <v>0</v>
      </c>
      <c r="O303" s="16">
        <f t="shared" si="899"/>
        <v>0</v>
      </c>
      <c r="P303" s="16">
        <f t="shared" si="899"/>
        <v>0</v>
      </c>
      <c r="Q303" s="33">
        <f t="shared" si="899"/>
        <v>12527</v>
      </c>
      <c r="R303" s="16">
        <f t="shared" si="899"/>
        <v>0</v>
      </c>
      <c r="S303" s="16">
        <f t="shared" si="900"/>
        <v>0</v>
      </c>
      <c r="T303" s="16">
        <f t="shared" si="900"/>
        <v>0</v>
      </c>
      <c r="U303" s="16">
        <f t="shared" si="900"/>
        <v>0</v>
      </c>
      <c r="V303" s="16">
        <f t="shared" si="900"/>
        <v>0</v>
      </c>
      <c r="W303" s="16">
        <f t="shared" si="900"/>
        <v>0</v>
      </c>
      <c r="X303" s="33">
        <f t="shared" si="900"/>
        <v>12527</v>
      </c>
      <c r="Y303" s="16">
        <f t="shared" si="900"/>
        <v>0</v>
      </c>
      <c r="Z303" s="16">
        <f t="shared" si="900"/>
        <v>0</v>
      </c>
      <c r="AA303" s="16">
        <f t="shared" si="900"/>
        <v>0</v>
      </c>
      <c r="AB303" s="16">
        <f t="shared" si="900"/>
        <v>0</v>
      </c>
      <c r="AC303" s="16">
        <f t="shared" si="900"/>
        <v>0</v>
      </c>
      <c r="AD303" s="16">
        <f t="shared" si="900"/>
        <v>0</v>
      </c>
      <c r="AE303" s="33">
        <f t="shared" si="900"/>
        <v>12527</v>
      </c>
      <c r="AF303" s="16">
        <f t="shared" si="900"/>
        <v>0</v>
      </c>
      <c r="AG303" s="16">
        <f t="shared" si="901"/>
        <v>0</v>
      </c>
      <c r="AH303" s="16">
        <f t="shared" si="901"/>
        <v>0</v>
      </c>
      <c r="AI303" s="16">
        <f t="shared" si="901"/>
        <v>0</v>
      </c>
      <c r="AJ303" s="16">
        <f t="shared" si="901"/>
        <v>0</v>
      </c>
      <c r="AK303" s="16">
        <f t="shared" si="901"/>
        <v>0</v>
      </c>
      <c r="AL303" s="33">
        <f t="shared" si="901"/>
        <v>12527</v>
      </c>
      <c r="AM303" s="16">
        <f t="shared" si="901"/>
        <v>0</v>
      </c>
      <c r="AN303" s="16">
        <f t="shared" si="901"/>
        <v>0</v>
      </c>
      <c r="AO303" s="16">
        <f t="shared" si="901"/>
        <v>0</v>
      </c>
      <c r="AP303" s="16">
        <f t="shared" si="901"/>
        <v>0</v>
      </c>
      <c r="AQ303" s="16">
        <f t="shared" si="901"/>
        <v>0</v>
      </c>
      <c r="AR303" s="16">
        <f t="shared" si="901"/>
        <v>0</v>
      </c>
      <c r="AS303" s="33">
        <f t="shared" si="901"/>
        <v>12527</v>
      </c>
      <c r="AT303" s="16">
        <f t="shared" si="901"/>
        <v>0</v>
      </c>
      <c r="AU303" s="16">
        <f t="shared" si="902"/>
        <v>0</v>
      </c>
      <c r="AV303" s="16">
        <f t="shared" si="902"/>
        <v>0</v>
      </c>
      <c r="AW303" s="16">
        <f t="shared" si="902"/>
        <v>0</v>
      </c>
      <c r="AX303" s="16">
        <f t="shared" si="902"/>
        <v>0</v>
      </c>
      <c r="AY303" s="16">
        <f t="shared" si="902"/>
        <v>0</v>
      </c>
      <c r="AZ303" s="33">
        <f t="shared" si="902"/>
        <v>12527</v>
      </c>
      <c r="BA303" s="16">
        <f t="shared" si="902"/>
        <v>0</v>
      </c>
      <c r="BB303" s="16">
        <f t="shared" si="902"/>
        <v>0</v>
      </c>
      <c r="BC303" s="16">
        <f t="shared" si="902"/>
        <v>0</v>
      </c>
      <c r="BD303" s="16">
        <f t="shared" si="902"/>
        <v>0</v>
      </c>
      <c r="BE303" s="16">
        <f t="shared" si="902"/>
        <v>0</v>
      </c>
      <c r="BF303" s="16">
        <f t="shared" si="902"/>
        <v>0</v>
      </c>
      <c r="BG303" s="33">
        <f t="shared" si="902"/>
        <v>12527</v>
      </c>
      <c r="BH303" s="16">
        <f t="shared" si="902"/>
        <v>0</v>
      </c>
      <c r="BI303" s="161">
        <f t="shared" si="903"/>
        <v>-1517</v>
      </c>
      <c r="BJ303" s="16">
        <f t="shared" si="903"/>
        <v>0</v>
      </c>
      <c r="BK303" s="16">
        <f t="shared" si="903"/>
        <v>0</v>
      </c>
      <c r="BL303" s="16">
        <f t="shared" si="903"/>
        <v>0</v>
      </c>
      <c r="BM303" s="16">
        <f t="shared" si="903"/>
        <v>0</v>
      </c>
      <c r="BN303" s="33">
        <f t="shared" si="903"/>
        <v>11010</v>
      </c>
      <c r="BO303" s="16">
        <f t="shared" si="903"/>
        <v>0</v>
      </c>
      <c r="BP303" s="16">
        <f t="shared" si="903"/>
        <v>0</v>
      </c>
      <c r="BQ303" s="16">
        <f t="shared" si="903"/>
        <v>0</v>
      </c>
      <c r="BR303" s="16">
        <f t="shared" si="903"/>
        <v>0</v>
      </c>
      <c r="BS303" s="16">
        <f t="shared" si="903"/>
        <v>0</v>
      </c>
      <c r="BT303" s="16">
        <f t="shared" si="903"/>
        <v>0</v>
      </c>
      <c r="BU303" s="33">
        <f t="shared" si="903"/>
        <v>11010</v>
      </c>
      <c r="BV303" s="16">
        <f t="shared" si="903"/>
        <v>0</v>
      </c>
      <c r="BW303" s="176">
        <f t="shared" si="904"/>
        <v>0</v>
      </c>
      <c r="BX303" s="176">
        <f t="shared" si="904"/>
        <v>0</v>
      </c>
      <c r="BY303" s="176">
        <f t="shared" si="904"/>
        <v>0</v>
      </c>
      <c r="BZ303" s="176">
        <f t="shared" si="904"/>
        <v>0</v>
      </c>
      <c r="CA303" s="176">
        <f t="shared" si="904"/>
        <v>0</v>
      </c>
      <c r="CB303" s="33">
        <f t="shared" si="904"/>
        <v>11010</v>
      </c>
      <c r="CC303" s="16">
        <f t="shared" si="904"/>
        <v>0</v>
      </c>
      <c r="CD303" s="176">
        <f t="shared" si="904"/>
        <v>-592</v>
      </c>
      <c r="CE303" s="176">
        <f t="shared" si="904"/>
        <v>0</v>
      </c>
      <c r="CF303" s="176">
        <f t="shared" si="904"/>
        <v>0</v>
      </c>
      <c r="CG303" s="176">
        <f t="shared" si="904"/>
        <v>0</v>
      </c>
      <c r="CH303" s="176">
        <f t="shared" si="904"/>
        <v>0</v>
      </c>
      <c r="CI303" s="33">
        <f t="shared" si="904"/>
        <v>10418</v>
      </c>
      <c r="CJ303" s="16">
        <f t="shared" si="904"/>
        <v>0</v>
      </c>
      <c r="CK303" s="176">
        <f t="shared" si="905"/>
        <v>0</v>
      </c>
      <c r="CL303" s="176">
        <f t="shared" si="905"/>
        <v>-459</v>
      </c>
      <c r="CM303" s="176">
        <f t="shared" si="905"/>
        <v>0</v>
      </c>
      <c r="CN303" s="176">
        <f t="shared" si="905"/>
        <v>0</v>
      </c>
      <c r="CO303" s="176">
        <f t="shared" si="905"/>
        <v>0</v>
      </c>
      <c r="CP303" s="33">
        <f t="shared" si="905"/>
        <v>9959</v>
      </c>
      <c r="CQ303" s="16">
        <f t="shared" si="905"/>
        <v>0</v>
      </c>
      <c r="CR303" s="176">
        <f t="shared" si="905"/>
        <v>0</v>
      </c>
      <c r="CS303" s="176">
        <f t="shared" si="905"/>
        <v>0</v>
      </c>
      <c r="CT303" s="176">
        <f t="shared" si="905"/>
        <v>0</v>
      </c>
      <c r="CU303" s="176">
        <f t="shared" si="905"/>
        <v>0</v>
      </c>
      <c r="CV303" s="176">
        <f t="shared" si="905"/>
        <v>0</v>
      </c>
      <c r="CW303" s="33">
        <f t="shared" si="905"/>
        <v>9959</v>
      </c>
      <c r="CX303" s="16">
        <f t="shared" si="905"/>
        <v>0</v>
      </c>
    </row>
    <row r="304" spans="1:102" ht="16.5" x14ac:dyDescent="0.25">
      <c r="A304" s="11" t="s">
        <v>76</v>
      </c>
      <c r="B304" s="12" t="s">
        <v>13</v>
      </c>
      <c r="C304" s="12" t="s">
        <v>71</v>
      </c>
      <c r="D304" s="63" t="s">
        <v>821</v>
      </c>
      <c r="E304" s="15"/>
      <c r="F304" s="16">
        <f t="shared" si="899"/>
        <v>12527</v>
      </c>
      <c r="G304" s="16">
        <f t="shared" si="899"/>
        <v>0</v>
      </c>
      <c r="H304" s="16">
        <f t="shared" si="899"/>
        <v>0</v>
      </c>
      <c r="I304" s="16">
        <f t="shared" si="899"/>
        <v>0</v>
      </c>
      <c r="J304" s="16">
        <f t="shared" si="899"/>
        <v>12527</v>
      </c>
      <c r="K304" s="16">
        <f t="shared" si="899"/>
        <v>0</v>
      </c>
      <c r="L304" s="16">
        <f t="shared" si="899"/>
        <v>0</v>
      </c>
      <c r="M304" s="16">
        <f t="shared" si="899"/>
        <v>0</v>
      </c>
      <c r="N304" s="16">
        <f t="shared" si="899"/>
        <v>0</v>
      </c>
      <c r="O304" s="16">
        <f t="shared" si="899"/>
        <v>0</v>
      </c>
      <c r="P304" s="16">
        <f t="shared" si="899"/>
        <v>0</v>
      </c>
      <c r="Q304" s="33">
        <f t="shared" si="899"/>
        <v>12527</v>
      </c>
      <c r="R304" s="16">
        <f t="shared" si="899"/>
        <v>0</v>
      </c>
      <c r="S304" s="16">
        <f t="shared" si="900"/>
        <v>0</v>
      </c>
      <c r="T304" s="16">
        <f t="shared" si="900"/>
        <v>0</v>
      </c>
      <c r="U304" s="16">
        <f t="shared" si="900"/>
        <v>0</v>
      </c>
      <c r="V304" s="16">
        <f t="shared" si="900"/>
        <v>0</v>
      </c>
      <c r="W304" s="16">
        <f t="shared" si="900"/>
        <v>0</v>
      </c>
      <c r="X304" s="33">
        <f t="shared" si="900"/>
        <v>12527</v>
      </c>
      <c r="Y304" s="16">
        <f t="shared" si="900"/>
        <v>0</v>
      </c>
      <c r="Z304" s="16">
        <f t="shared" si="900"/>
        <v>0</v>
      </c>
      <c r="AA304" s="16">
        <f t="shared" si="900"/>
        <v>0</v>
      </c>
      <c r="AB304" s="16">
        <f t="shared" si="900"/>
        <v>0</v>
      </c>
      <c r="AC304" s="16">
        <f t="shared" si="900"/>
        <v>0</v>
      </c>
      <c r="AD304" s="16">
        <f t="shared" si="900"/>
        <v>0</v>
      </c>
      <c r="AE304" s="33">
        <f t="shared" si="900"/>
        <v>12527</v>
      </c>
      <c r="AF304" s="16">
        <f t="shared" si="900"/>
        <v>0</v>
      </c>
      <c r="AG304" s="16">
        <f t="shared" si="901"/>
        <v>0</v>
      </c>
      <c r="AH304" s="16">
        <f t="shared" si="901"/>
        <v>0</v>
      </c>
      <c r="AI304" s="16">
        <f t="shared" si="901"/>
        <v>0</v>
      </c>
      <c r="AJ304" s="16">
        <f t="shared" si="901"/>
        <v>0</v>
      </c>
      <c r="AK304" s="16">
        <f t="shared" si="901"/>
        <v>0</v>
      </c>
      <c r="AL304" s="33">
        <f t="shared" si="901"/>
        <v>12527</v>
      </c>
      <c r="AM304" s="16">
        <f t="shared" si="901"/>
        <v>0</v>
      </c>
      <c r="AN304" s="16">
        <f t="shared" si="901"/>
        <v>0</v>
      </c>
      <c r="AO304" s="16">
        <f t="shared" si="901"/>
        <v>0</v>
      </c>
      <c r="AP304" s="16">
        <f t="shared" si="901"/>
        <v>0</v>
      </c>
      <c r="AQ304" s="16">
        <f t="shared" si="901"/>
        <v>0</v>
      </c>
      <c r="AR304" s="16">
        <f t="shared" si="901"/>
        <v>0</v>
      </c>
      <c r="AS304" s="33">
        <f t="shared" si="901"/>
        <v>12527</v>
      </c>
      <c r="AT304" s="16">
        <f t="shared" si="901"/>
        <v>0</v>
      </c>
      <c r="AU304" s="16">
        <f t="shared" si="902"/>
        <v>0</v>
      </c>
      <c r="AV304" s="16">
        <f t="shared" si="902"/>
        <v>0</v>
      </c>
      <c r="AW304" s="16">
        <f t="shared" si="902"/>
        <v>0</v>
      </c>
      <c r="AX304" s="16">
        <f t="shared" si="902"/>
        <v>0</v>
      </c>
      <c r="AY304" s="16">
        <f t="shared" si="902"/>
        <v>0</v>
      </c>
      <c r="AZ304" s="33">
        <f t="shared" si="902"/>
        <v>12527</v>
      </c>
      <c r="BA304" s="16">
        <f t="shared" si="902"/>
        <v>0</v>
      </c>
      <c r="BB304" s="16">
        <f t="shared" si="902"/>
        <v>0</v>
      </c>
      <c r="BC304" s="16">
        <f t="shared" si="902"/>
        <v>0</v>
      </c>
      <c r="BD304" s="16">
        <f t="shared" si="902"/>
        <v>0</v>
      </c>
      <c r="BE304" s="16">
        <f t="shared" si="902"/>
        <v>0</v>
      </c>
      <c r="BF304" s="16">
        <f t="shared" si="902"/>
        <v>0</v>
      </c>
      <c r="BG304" s="33">
        <f t="shared" si="902"/>
        <v>12527</v>
      </c>
      <c r="BH304" s="16">
        <f t="shared" si="902"/>
        <v>0</v>
      </c>
      <c r="BI304" s="161">
        <f t="shared" si="903"/>
        <v>-1517</v>
      </c>
      <c r="BJ304" s="16">
        <f t="shared" si="903"/>
        <v>0</v>
      </c>
      <c r="BK304" s="16">
        <f t="shared" si="903"/>
        <v>0</v>
      </c>
      <c r="BL304" s="16">
        <f t="shared" si="903"/>
        <v>0</v>
      </c>
      <c r="BM304" s="16">
        <f t="shared" si="903"/>
        <v>0</v>
      </c>
      <c r="BN304" s="33">
        <f t="shared" si="903"/>
        <v>11010</v>
      </c>
      <c r="BO304" s="16">
        <f t="shared" si="903"/>
        <v>0</v>
      </c>
      <c r="BP304" s="16">
        <f t="shared" si="903"/>
        <v>0</v>
      </c>
      <c r="BQ304" s="16">
        <f t="shared" si="903"/>
        <v>0</v>
      </c>
      <c r="BR304" s="16">
        <f t="shared" si="903"/>
        <v>0</v>
      </c>
      <c r="BS304" s="16">
        <f t="shared" si="903"/>
        <v>0</v>
      </c>
      <c r="BT304" s="16">
        <f t="shared" si="903"/>
        <v>0</v>
      </c>
      <c r="BU304" s="33">
        <f t="shared" si="903"/>
        <v>11010</v>
      </c>
      <c r="BV304" s="16">
        <f t="shared" si="903"/>
        <v>0</v>
      </c>
      <c r="BW304" s="176">
        <f t="shared" si="904"/>
        <v>0</v>
      </c>
      <c r="BX304" s="176">
        <f t="shared" si="904"/>
        <v>0</v>
      </c>
      <c r="BY304" s="176">
        <f t="shared" si="904"/>
        <v>0</v>
      </c>
      <c r="BZ304" s="176">
        <f t="shared" si="904"/>
        <v>0</v>
      </c>
      <c r="CA304" s="176">
        <f t="shared" si="904"/>
        <v>0</v>
      </c>
      <c r="CB304" s="33">
        <f t="shared" si="904"/>
        <v>11010</v>
      </c>
      <c r="CC304" s="16">
        <f t="shared" si="904"/>
        <v>0</v>
      </c>
      <c r="CD304" s="176">
        <f t="shared" si="904"/>
        <v>-592</v>
      </c>
      <c r="CE304" s="176">
        <f t="shared" si="904"/>
        <v>0</v>
      </c>
      <c r="CF304" s="176">
        <f t="shared" si="904"/>
        <v>0</v>
      </c>
      <c r="CG304" s="176">
        <f t="shared" si="904"/>
        <v>0</v>
      </c>
      <c r="CH304" s="176">
        <f t="shared" si="904"/>
        <v>0</v>
      </c>
      <c r="CI304" s="33">
        <f t="shared" si="904"/>
        <v>10418</v>
      </c>
      <c r="CJ304" s="16">
        <f t="shared" si="904"/>
        <v>0</v>
      </c>
      <c r="CK304" s="176">
        <f t="shared" si="905"/>
        <v>0</v>
      </c>
      <c r="CL304" s="176">
        <f t="shared" si="905"/>
        <v>-459</v>
      </c>
      <c r="CM304" s="176">
        <f t="shared" si="905"/>
        <v>0</v>
      </c>
      <c r="CN304" s="176">
        <f t="shared" si="905"/>
        <v>0</v>
      </c>
      <c r="CO304" s="176">
        <f t="shared" si="905"/>
        <v>0</v>
      </c>
      <c r="CP304" s="33">
        <f t="shared" si="905"/>
        <v>9959</v>
      </c>
      <c r="CQ304" s="16">
        <f t="shared" si="905"/>
        <v>0</v>
      </c>
      <c r="CR304" s="176">
        <f t="shared" si="905"/>
        <v>0</v>
      </c>
      <c r="CS304" s="176">
        <f t="shared" si="905"/>
        <v>0</v>
      </c>
      <c r="CT304" s="176">
        <f t="shared" si="905"/>
        <v>0</v>
      </c>
      <c r="CU304" s="176">
        <f t="shared" si="905"/>
        <v>0</v>
      </c>
      <c r="CV304" s="176">
        <f t="shared" si="905"/>
        <v>0</v>
      </c>
      <c r="CW304" s="33">
        <f t="shared" si="905"/>
        <v>9959</v>
      </c>
      <c r="CX304" s="16">
        <f t="shared" si="905"/>
        <v>0</v>
      </c>
    </row>
    <row r="305" spans="1:102" ht="33" x14ac:dyDescent="0.25">
      <c r="A305" s="11" t="s">
        <v>33</v>
      </c>
      <c r="B305" s="12" t="s">
        <v>13</v>
      </c>
      <c r="C305" s="12" t="s">
        <v>71</v>
      </c>
      <c r="D305" s="63" t="s">
        <v>821</v>
      </c>
      <c r="E305" s="15">
        <v>200</v>
      </c>
      <c r="F305" s="16">
        <f t="shared" si="899"/>
        <v>12527</v>
      </c>
      <c r="G305" s="16">
        <f t="shared" si="899"/>
        <v>0</v>
      </c>
      <c r="H305" s="16">
        <f t="shared" si="899"/>
        <v>0</v>
      </c>
      <c r="I305" s="16">
        <f t="shared" si="899"/>
        <v>0</v>
      </c>
      <c r="J305" s="16">
        <f t="shared" si="899"/>
        <v>12527</v>
      </c>
      <c r="K305" s="16">
        <f t="shared" si="899"/>
        <v>0</v>
      </c>
      <c r="L305" s="16">
        <f t="shared" si="899"/>
        <v>0</v>
      </c>
      <c r="M305" s="16">
        <f t="shared" si="899"/>
        <v>0</v>
      </c>
      <c r="N305" s="16">
        <f t="shared" si="899"/>
        <v>0</v>
      </c>
      <c r="O305" s="16">
        <f t="shared" si="899"/>
        <v>0</v>
      </c>
      <c r="P305" s="16">
        <f t="shared" si="899"/>
        <v>0</v>
      </c>
      <c r="Q305" s="33">
        <f t="shared" si="899"/>
        <v>12527</v>
      </c>
      <c r="R305" s="16">
        <f t="shared" si="899"/>
        <v>0</v>
      </c>
      <c r="S305" s="16">
        <f t="shared" si="900"/>
        <v>0</v>
      </c>
      <c r="T305" s="16">
        <f t="shared" si="900"/>
        <v>0</v>
      </c>
      <c r="U305" s="16">
        <f t="shared" si="900"/>
        <v>0</v>
      </c>
      <c r="V305" s="16">
        <f t="shared" si="900"/>
        <v>0</v>
      </c>
      <c r="W305" s="16">
        <f t="shared" si="900"/>
        <v>0</v>
      </c>
      <c r="X305" s="33">
        <f t="shared" si="900"/>
        <v>12527</v>
      </c>
      <c r="Y305" s="16">
        <f t="shared" si="900"/>
        <v>0</v>
      </c>
      <c r="Z305" s="16">
        <f t="shared" si="900"/>
        <v>0</v>
      </c>
      <c r="AA305" s="16">
        <f t="shared" si="900"/>
        <v>0</v>
      </c>
      <c r="AB305" s="16">
        <f t="shared" si="900"/>
        <v>0</v>
      </c>
      <c r="AC305" s="16">
        <f t="shared" si="900"/>
        <v>0</v>
      </c>
      <c r="AD305" s="16">
        <f t="shared" si="900"/>
        <v>0</v>
      </c>
      <c r="AE305" s="33">
        <f t="shared" si="900"/>
        <v>12527</v>
      </c>
      <c r="AF305" s="16">
        <f t="shared" si="900"/>
        <v>0</v>
      </c>
      <c r="AG305" s="16">
        <f t="shared" si="901"/>
        <v>0</v>
      </c>
      <c r="AH305" s="16">
        <f t="shared" si="901"/>
        <v>0</v>
      </c>
      <c r="AI305" s="16">
        <f t="shared" si="901"/>
        <v>0</v>
      </c>
      <c r="AJ305" s="16">
        <f t="shared" si="901"/>
        <v>0</v>
      </c>
      <c r="AK305" s="16">
        <f t="shared" si="901"/>
        <v>0</v>
      </c>
      <c r="AL305" s="33">
        <f t="shared" si="901"/>
        <v>12527</v>
      </c>
      <c r="AM305" s="16">
        <f t="shared" si="901"/>
        <v>0</v>
      </c>
      <c r="AN305" s="16">
        <f t="shared" si="901"/>
        <v>0</v>
      </c>
      <c r="AO305" s="16">
        <f t="shared" si="901"/>
        <v>0</v>
      </c>
      <c r="AP305" s="16">
        <f t="shared" si="901"/>
        <v>0</v>
      </c>
      <c r="AQ305" s="16">
        <f t="shared" si="901"/>
        <v>0</v>
      </c>
      <c r="AR305" s="16">
        <f t="shared" si="901"/>
        <v>0</v>
      </c>
      <c r="AS305" s="33">
        <f t="shared" si="901"/>
        <v>12527</v>
      </c>
      <c r="AT305" s="16">
        <f t="shared" si="901"/>
        <v>0</v>
      </c>
      <c r="AU305" s="16">
        <f t="shared" si="902"/>
        <v>0</v>
      </c>
      <c r="AV305" s="16">
        <f t="shared" si="902"/>
        <v>0</v>
      </c>
      <c r="AW305" s="16">
        <f t="shared" si="902"/>
        <v>0</v>
      </c>
      <c r="AX305" s="16">
        <f t="shared" si="902"/>
        <v>0</v>
      </c>
      <c r="AY305" s="16">
        <f t="shared" si="902"/>
        <v>0</v>
      </c>
      <c r="AZ305" s="33">
        <f t="shared" si="902"/>
        <v>12527</v>
      </c>
      <c r="BA305" s="16">
        <f t="shared" si="902"/>
        <v>0</v>
      </c>
      <c r="BB305" s="16">
        <f t="shared" si="902"/>
        <v>0</v>
      </c>
      <c r="BC305" s="16">
        <f t="shared" si="902"/>
        <v>0</v>
      </c>
      <c r="BD305" s="16">
        <f t="shared" si="902"/>
        <v>0</v>
      </c>
      <c r="BE305" s="16">
        <f t="shared" si="902"/>
        <v>0</v>
      </c>
      <c r="BF305" s="16">
        <f t="shared" si="902"/>
        <v>0</v>
      </c>
      <c r="BG305" s="33">
        <f t="shared" si="902"/>
        <v>12527</v>
      </c>
      <c r="BH305" s="16">
        <f t="shared" si="902"/>
        <v>0</v>
      </c>
      <c r="BI305" s="161">
        <f t="shared" si="903"/>
        <v>-1517</v>
      </c>
      <c r="BJ305" s="16">
        <f t="shared" si="903"/>
        <v>0</v>
      </c>
      <c r="BK305" s="16">
        <f t="shared" si="903"/>
        <v>0</v>
      </c>
      <c r="BL305" s="16">
        <f t="shared" si="903"/>
        <v>0</v>
      </c>
      <c r="BM305" s="16">
        <f t="shared" si="903"/>
        <v>0</v>
      </c>
      <c r="BN305" s="33">
        <f t="shared" si="903"/>
        <v>11010</v>
      </c>
      <c r="BO305" s="16">
        <f t="shared" si="903"/>
        <v>0</v>
      </c>
      <c r="BP305" s="16">
        <f t="shared" si="903"/>
        <v>0</v>
      </c>
      <c r="BQ305" s="16">
        <f t="shared" si="903"/>
        <v>0</v>
      </c>
      <c r="BR305" s="16">
        <f t="shared" si="903"/>
        <v>0</v>
      </c>
      <c r="BS305" s="16">
        <f t="shared" si="903"/>
        <v>0</v>
      </c>
      <c r="BT305" s="16">
        <f t="shared" si="903"/>
        <v>0</v>
      </c>
      <c r="BU305" s="33">
        <f t="shared" si="903"/>
        <v>11010</v>
      </c>
      <c r="BV305" s="16">
        <f t="shared" si="903"/>
        <v>0</v>
      </c>
      <c r="BW305" s="176">
        <f t="shared" si="904"/>
        <v>0</v>
      </c>
      <c r="BX305" s="176">
        <f t="shared" si="904"/>
        <v>0</v>
      </c>
      <c r="BY305" s="176">
        <f t="shared" si="904"/>
        <v>0</v>
      </c>
      <c r="BZ305" s="176">
        <f t="shared" si="904"/>
        <v>0</v>
      </c>
      <c r="CA305" s="176">
        <f t="shared" si="904"/>
        <v>0</v>
      </c>
      <c r="CB305" s="33">
        <f t="shared" si="904"/>
        <v>11010</v>
      </c>
      <c r="CC305" s="16">
        <f t="shared" si="904"/>
        <v>0</v>
      </c>
      <c r="CD305" s="176">
        <f t="shared" si="904"/>
        <v>-592</v>
      </c>
      <c r="CE305" s="176">
        <f t="shared" si="904"/>
        <v>0</v>
      </c>
      <c r="CF305" s="176">
        <f t="shared" si="904"/>
        <v>0</v>
      </c>
      <c r="CG305" s="176">
        <f t="shared" si="904"/>
        <v>0</v>
      </c>
      <c r="CH305" s="176">
        <f t="shared" si="904"/>
        <v>0</v>
      </c>
      <c r="CI305" s="33">
        <f t="shared" si="904"/>
        <v>10418</v>
      </c>
      <c r="CJ305" s="16">
        <f t="shared" si="904"/>
        <v>0</v>
      </c>
      <c r="CK305" s="176">
        <f t="shared" si="905"/>
        <v>0</v>
      </c>
      <c r="CL305" s="176">
        <f t="shared" si="905"/>
        <v>-459</v>
      </c>
      <c r="CM305" s="176">
        <f t="shared" si="905"/>
        <v>0</v>
      </c>
      <c r="CN305" s="176">
        <f t="shared" si="905"/>
        <v>0</v>
      </c>
      <c r="CO305" s="176">
        <f t="shared" si="905"/>
        <v>0</v>
      </c>
      <c r="CP305" s="33">
        <f t="shared" si="905"/>
        <v>9959</v>
      </c>
      <c r="CQ305" s="16">
        <f t="shared" si="905"/>
        <v>0</v>
      </c>
      <c r="CR305" s="176">
        <f t="shared" si="905"/>
        <v>0</v>
      </c>
      <c r="CS305" s="176">
        <f t="shared" si="905"/>
        <v>0</v>
      </c>
      <c r="CT305" s="176">
        <f t="shared" si="905"/>
        <v>0</v>
      </c>
      <c r="CU305" s="176">
        <f t="shared" si="905"/>
        <v>0</v>
      </c>
      <c r="CV305" s="176">
        <f t="shared" si="905"/>
        <v>0</v>
      </c>
      <c r="CW305" s="33">
        <f t="shared" si="905"/>
        <v>9959</v>
      </c>
      <c r="CX305" s="16">
        <f t="shared" si="905"/>
        <v>0</v>
      </c>
    </row>
    <row r="306" spans="1:102" ht="33" x14ac:dyDescent="0.25">
      <c r="A306" s="78" t="s">
        <v>34</v>
      </c>
      <c r="B306" s="12" t="s">
        <v>13</v>
      </c>
      <c r="C306" s="12" t="s">
        <v>71</v>
      </c>
      <c r="D306" s="63" t="s">
        <v>821</v>
      </c>
      <c r="E306" s="15">
        <v>240</v>
      </c>
      <c r="F306" s="16">
        <v>12527</v>
      </c>
      <c r="G306" s="16"/>
      <c r="H306" s="16"/>
      <c r="I306" s="16"/>
      <c r="J306" s="16">
        <f>F306+H306</f>
        <v>12527</v>
      </c>
      <c r="K306" s="16">
        <f>G306+I306</f>
        <v>0</v>
      </c>
      <c r="L306" s="26"/>
      <c r="M306" s="26"/>
      <c r="N306" s="26"/>
      <c r="O306" s="26"/>
      <c r="P306" s="26"/>
      <c r="Q306" s="33">
        <f>J306+L306+M306+N306+O306+P306</f>
        <v>12527</v>
      </c>
      <c r="R306" s="16">
        <f>K306+P306</f>
        <v>0</v>
      </c>
      <c r="S306" s="26"/>
      <c r="T306" s="26"/>
      <c r="U306" s="26"/>
      <c r="V306" s="26"/>
      <c r="W306" s="26"/>
      <c r="X306" s="33">
        <f>Q306+S306+T306+U306+V306+W306</f>
        <v>12527</v>
      </c>
      <c r="Y306" s="16">
        <f>R306+W306</f>
        <v>0</v>
      </c>
      <c r="Z306" s="26"/>
      <c r="AA306" s="26"/>
      <c r="AB306" s="26"/>
      <c r="AC306" s="26"/>
      <c r="AD306" s="26"/>
      <c r="AE306" s="33">
        <f>X306+Z306+AA306+AB306+AC306+AD306</f>
        <v>12527</v>
      </c>
      <c r="AF306" s="16">
        <f>Y306+AD306</f>
        <v>0</v>
      </c>
      <c r="AG306" s="26"/>
      <c r="AH306" s="26"/>
      <c r="AI306" s="26"/>
      <c r="AJ306" s="26"/>
      <c r="AK306" s="26"/>
      <c r="AL306" s="33">
        <f>AE306+AG306+AH306+AI306+AJ306+AK306</f>
        <v>12527</v>
      </c>
      <c r="AM306" s="16">
        <f>AF306+AK306</f>
        <v>0</v>
      </c>
      <c r="AN306" s="26"/>
      <c r="AO306" s="26"/>
      <c r="AP306" s="26"/>
      <c r="AQ306" s="26"/>
      <c r="AR306" s="26"/>
      <c r="AS306" s="33">
        <f>AL306+AN306+AO306+AP306+AQ306+AR306</f>
        <v>12527</v>
      </c>
      <c r="AT306" s="16">
        <f>AM306+AR306</f>
        <v>0</v>
      </c>
      <c r="AU306" s="26"/>
      <c r="AV306" s="26"/>
      <c r="AW306" s="26"/>
      <c r="AX306" s="26"/>
      <c r="AY306" s="26"/>
      <c r="AZ306" s="33">
        <f>AS306+AU306+AV306+AW306+AX306+AY306</f>
        <v>12527</v>
      </c>
      <c r="BA306" s="16">
        <f>AT306+AY306</f>
        <v>0</v>
      </c>
      <c r="BB306" s="26"/>
      <c r="BC306" s="26"/>
      <c r="BD306" s="26"/>
      <c r="BE306" s="26"/>
      <c r="BF306" s="26"/>
      <c r="BG306" s="33">
        <f>AZ306+BB306+BC306+BD306+BE306+BF306</f>
        <v>12527</v>
      </c>
      <c r="BH306" s="16">
        <f>BA306+BF306</f>
        <v>0</v>
      </c>
      <c r="BI306" s="163">
        <f>-1517</f>
        <v>-1517</v>
      </c>
      <c r="BJ306" s="26"/>
      <c r="BK306" s="26"/>
      <c r="BL306" s="26"/>
      <c r="BM306" s="26"/>
      <c r="BN306" s="33">
        <f>BG306+BI306+BJ306+BK306+BL306+BM306</f>
        <v>11010</v>
      </c>
      <c r="BO306" s="16">
        <f>BH306+BM306</f>
        <v>0</v>
      </c>
      <c r="BP306" s="26"/>
      <c r="BQ306" s="26"/>
      <c r="BR306" s="26"/>
      <c r="BS306" s="26"/>
      <c r="BT306" s="26"/>
      <c r="BU306" s="33">
        <f>BN306+BP306+BQ306+BR306+BS306+BT306</f>
        <v>11010</v>
      </c>
      <c r="BV306" s="16">
        <f>BO306+BT306</f>
        <v>0</v>
      </c>
      <c r="BW306" s="183"/>
      <c r="BX306" s="183"/>
      <c r="BY306" s="183"/>
      <c r="BZ306" s="183"/>
      <c r="CA306" s="183"/>
      <c r="CB306" s="33">
        <f>BU306+BW306+BX306+BY306+BZ306+CA306</f>
        <v>11010</v>
      </c>
      <c r="CC306" s="16">
        <f>BV306+CA306</f>
        <v>0</v>
      </c>
      <c r="CD306" s="183">
        <v>-592</v>
      </c>
      <c r="CE306" s="183"/>
      <c r="CF306" s="183"/>
      <c r="CG306" s="183"/>
      <c r="CH306" s="183"/>
      <c r="CI306" s="33">
        <f>CB306+CD306+CE306+CF306+CG306+CH306</f>
        <v>10418</v>
      </c>
      <c r="CJ306" s="16">
        <f>CC306+CH306</f>
        <v>0</v>
      </c>
      <c r="CK306" s="183"/>
      <c r="CL306" s="183">
        <v>-459</v>
      </c>
      <c r="CM306" s="183"/>
      <c r="CN306" s="183"/>
      <c r="CO306" s="183"/>
      <c r="CP306" s="33">
        <f>CI306+CK306+CL306+CM306+CN306+CO306</f>
        <v>9959</v>
      </c>
      <c r="CQ306" s="16">
        <f>CJ306+CO306</f>
        <v>0</v>
      </c>
      <c r="CR306" s="183"/>
      <c r="CS306" s="183"/>
      <c r="CT306" s="183"/>
      <c r="CU306" s="183"/>
      <c r="CV306" s="183"/>
      <c r="CW306" s="33">
        <f>CP306+CR306+CS306+CT306+CU306+CV306</f>
        <v>9959</v>
      </c>
      <c r="CX306" s="16">
        <f>CQ306+CV306</f>
        <v>0</v>
      </c>
    </row>
    <row r="307" spans="1:102" ht="16.5" x14ac:dyDescent="0.25">
      <c r="A307" s="11" t="s">
        <v>24</v>
      </c>
      <c r="B307" s="37" t="s">
        <v>13</v>
      </c>
      <c r="C307" s="37" t="s">
        <v>71</v>
      </c>
      <c r="D307" s="42" t="s">
        <v>25</v>
      </c>
      <c r="E307" s="37"/>
      <c r="F307" s="16">
        <f t="shared" ref="F307:K307" si="906">F308+F351+F347</f>
        <v>213010</v>
      </c>
      <c r="G307" s="16">
        <f t="shared" si="906"/>
        <v>0</v>
      </c>
      <c r="H307" s="16">
        <f t="shared" si="906"/>
        <v>-124138</v>
      </c>
      <c r="I307" s="16">
        <f t="shared" si="906"/>
        <v>0</v>
      </c>
      <c r="J307" s="16">
        <f t="shared" si="906"/>
        <v>88872</v>
      </c>
      <c r="K307" s="16">
        <f t="shared" si="906"/>
        <v>0</v>
      </c>
      <c r="L307" s="16">
        <f t="shared" ref="L307:R307" si="907">L308+L351+L347</f>
        <v>0</v>
      </c>
      <c r="M307" s="16">
        <f t="shared" si="907"/>
        <v>0</v>
      </c>
      <c r="N307" s="16">
        <f t="shared" si="907"/>
        <v>394</v>
      </c>
      <c r="O307" s="16">
        <f t="shared" si="907"/>
        <v>0</v>
      </c>
      <c r="P307" s="16">
        <f t="shared" si="907"/>
        <v>0</v>
      </c>
      <c r="Q307" s="33">
        <f t="shared" si="907"/>
        <v>89266</v>
      </c>
      <c r="R307" s="16">
        <f t="shared" si="907"/>
        <v>0</v>
      </c>
      <c r="S307" s="16">
        <f t="shared" ref="S307:Y307" si="908">S308+S351+S347</f>
        <v>0</v>
      </c>
      <c r="T307" s="16">
        <f t="shared" si="908"/>
        <v>0</v>
      </c>
      <c r="U307" s="16">
        <f t="shared" si="908"/>
        <v>0</v>
      </c>
      <c r="V307" s="16">
        <f t="shared" si="908"/>
        <v>0</v>
      </c>
      <c r="W307" s="16">
        <f t="shared" si="908"/>
        <v>0</v>
      </c>
      <c r="X307" s="33">
        <f t="shared" si="908"/>
        <v>89266</v>
      </c>
      <c r="Y307" s="16">
        <f t="shared" si="908"/>
        <v>0</v>
      </c>
      <c r="Z307" s="16">
        <f t="shared" ref="Z307:AF307" si="909">Z308+Z351+Z347</f>
        <v>0</v>
      </c>
      <c r="AA307" s="16">
        <f t="shared" si="909"/>
        <v>0</v>
      </c>
      <c r="AB307" s="16">
        <f t="shared" si="909"/>
        <v>4383</v>
      </c>
      <c r="AC307" s="16">
        <f t="shared" si="909"/>
        <v>0</v>
      </c>
      <c r="AD307" s="16">
        <f t="shared" si="909"/>
        <v>0</v>
      </c>
      <c r="AE307" s="33">
        <f t="shared" si="909"/>
        <v>93649</v>
      </c>
      <c r="AF307" s="16">
        <f t="shared" si="909"/>
        <v>0</v>
      </c>
      <c r="AG307" s="16">
        <f t="shared" ref="AG307:AM307" si="910">AG308+AG351+AG347</f>
        <v>0</v>
      </c>
      <c r="AH307" s="16">
        <f t="shared" si="910"/>
        <v>0</v>
      </c>
      <c r="AI307" s="16">
        <f t="shared" si="910"/>
        <v>0</v>
      </c>
      <c r="AJ307" s="16">
        <f t="shared" si="910"/>
        <v>0</v>
      </c>
      <c r="AK307" s="16">
        <f t="shared" si="910"/>
        <v>0</v>
      </c>
      <c r="AL307" s="33">
        <f t="shared" si="910"/>
        <v>93649</v>
      </c>
      <c r="AM307" s="16">
        <f t="shared" si="910"/>
        <v>0</v>
      </c>
      <c r="AN307" s="16">
        <f t="shared" ref="AN307:AT307" si="911">AN308+AN351+AN347</f>
        <v>-1509</v>
      </c>
      <c r="AO307" s="16">
        <f t="shared" si="911"/>
        <v>0</v>
      </c>
      <c r="AP307" s="16">
        <f t="shared" si="911"/>
        <v>639</v>
      </c>
      <c r="AQ307" s="16">
        <f t="shared" si="911"/>
        <v>0</v>
      </c>
      <c r="AR307" s="16">
        <f t="shared" si="911"/>
        <v>0</v>
      </c>
      <c r="AS307" s="33">
        <f t="shared" si="911"/>
        <v>92779</v>
      </c>
      <c r="AT307" s="16">
        <f t="shared" si="911"/>
        <v>0</v>
      </c>
      <c r="AU307" s="16">
        <f t="shared" ref="AU307:BA307" si="912">AU308+AU351+AU347</f>
        <v>-5957</v>
      </c>
      <c r="AV307" s="16">
        <f t="shared" si="912"/>
        <v>0</v>
      </c>
      <c r="AW307" s="16">
        <f t="shared" si="912"/>
        <v>3184</v>
      </c>
      <c r="AX307" s="16">
        <f t="shared" si="912"/>
        <v>0</v>
      </c>
      <c r="AY307" s="16">
        <f t="shared" si="912"/>
        <v>0</v>
      </c>
      <c r="AZ307" s="33">
        <f t="shared" si="912"/>
        <v>90006</v>
      </c>
      <c r="BA307" s="16">
        <f t="shared" si="912"/>
        <v>0</v>
      </c>
      <c r="BB307" s="16">
        <f t="shared" ref="BB307:BH307" si="913">BB308+BB351+BB347</f>
        <v>0</v>
      </c>
      <c r="BC307" s="16">
        <f t="shared" si="913"/>
        <v>0</v>
      </c>
      <c r="BD307" s="16">
        <f t="shared" si="913"/>
        <v>1067</v>
      </c>
      <c r="BE307" s="16">
        <f t="shared" si="913"/>
        <v>0</v>
      </c>
      <c r="BF307" s="16">
        <f t="shared" si="913"/>
        <v>0</v>
      </c>
      <c r="BG307" s="33">
        <f t="shared" si="913"/>
        <v>91073</v>
      </c>
      <c r="BH307" s="16">
        <f t="shared" si="913"/>
        <v>0</v>
      </c>
      <c r="BI307" s="161">
        <f t="shared" ref="BI307:BO307" si="914">BI308+BI351+BI347</f>
        <v>-18358</v>
      </c>
      <c r="BJ307" s="16">
        <f t="shared" si="914"/>
        <v>0</v>
      </c>
      <c r="BK307" s="16">
        <f t="shared" si="914"/>
        <v>0</v>
      </c>
      <c r="BL307" s="16">
        <f t="shared" si="914"/>
        <v>0</v>
      </c>
      <c r="BM307" s="16">
        <f t="shared" si="914"/>
        <v>0</v>
      </c>
      <c r="BN307" s="33">
        <f t="shared" si="914"/>
        <v>72715</v>
      </c>
      <c r="BO307" s="16">
        <f t="shared" si="914"/>
        <v>0</v>
      </c>
      <c r="BP307" s="16">
        <f>BP308+BP351+BP347+BP343</f>
        <v>-594</v>
      </c>
      <c r="BQ307" s="16">
        <f t="shared" ref="BQ307:BV307" si="915">BQ308+BQ351+BQ347+BQ343</f>
        <v>-72</v>
      </c>
      <c r="BR307" s="16">
        <f t="shared" si="915"/>
        <v>95758</v>
      </c>
      <c r="BS307" s="16">
        <f t="shared" si="915"/>
        <v>-587</v>
      </c>
      <c r="BT307" s="16">
        <f t="shared" si="915"/>
        <v>0</v>
      </c>
      <c r="BU307" s="16">
        <f t="shared" si="915"/>
        <v>167220</v>
      </c>
      <c r="BV307" s="161">
        <f t="shared" si="915"/>
        <v>0</v>
      </c>
      <c r="BW307" s="176">
        <f>BW308+BW351+BW347+BW343</f>
        <v>0</v>
      </c>
      <c r="BX307" s="176">
        <f t="shared" ref="BX307:CC307" si="916">BX308+BX351+BX347+BX343</f>
        <v>0</v>
      </c>
      <c r="BY307" s="176">
        <f t="shared" si="916"/>
        <v>0</v>
      </c>
      <c r="BZ307" s="176">
        <f t="shared" si="916"/>
        <v>0</v>
      </c>
      <c r="CA307" s="176">
        <f t="shared" si="916"/>
        <v>0</v>
      </c>
      <c r="CB307" s="16">
        <f t="shared" si="916"/>
        <v>167220</v>
      </c>
      <c r="CC307" s="161">
        <f t="shared" si="916"/>
        <v>0</v>
      </c>
      <c r="CD307" s="176">
        <f>CD308+CD351+CD347+CD343</f>
        <v>0</v>
      </c>
      <c r="CE307" s="176">
        <f t="shared" ref="CE307:CJ307" si="917">CE308+CE351+CE347+CE343</f>
        <v>-2832</v>
      </c>
      <c r="CF307" s="176">
        <f t="shared" si="917"/>
        <v>78787</v>
      </c>
      <c r="CG307" s="176">
        <f t="shared" si="917"/>
        <v>0</v>
      </c>
      <c r="CH307" s="176">
        <f t="shared" si="917"/>
        <v>0</v>
      </c>
      <c r="CI307" s="16">
        <f t="shared" si="917"/>
        <v>243175</v>
      </c>
      <c r="CJ307" s="161">
        <f t="shared" si="917"/>
        <v>0</v>
      </c>
      <c r="CK307" s="176">
        <f>CK308+CK351+CK347+CK343</f>
        <v>-362</v>
      </c>
      <c r="CL307" s="176">
        <f t="shared" ref="CL307:CQ307" si="918">CL308+CL351+CL347+CL343</f>
        <v>-6284</v>
      </c>
      <c r="CM307" s="176">
        <f t="shared" si="918"/>
        <v>1432</v>
      </c>
      <c r="CN307" s="176">
        <f t="shared" si="918"/>
        <v>-12</v>
      </c>
      <c r="CO307" s="176">
        <f t="shared" si="918"/>
        <v>0</v>
      </c>
      <c r="CP307" s="16">
        <f t="shared" si="918"/>
        <v>237949</v>
      </c>
      <c r="CQ307" s="161">
        <f t="shared" si="918"/>
        <v>0</v>
      </c>
      <c r="CR307" s="176">
        <f>CR308+CR351+CR347+CR343</f>
        <v>0</v>
      </c>
      <c r="CS307" s="176">
        <f t="shared" ref="CS307:CX307" si="919">CS308+CS351+CS347+CS343</f>
        <v>0</v>
      </c>
      <c r="CT307" s="176">
        <f t="shared" si="919"/>
        <v>0</v>
      </c>
      <c r="CU307" s="176">
        <f t="shared" si="919"/>
        <v>0</v>
      </c>
      <c r="CV307" s="176">
        <f t="shared" si="919"/>
        <v>0</v>
      </c>
      <c r="CW307" s="16">
        <f t="shared" si="919"/>
        <v>237949</v>
      </c>
      <c r="CX307" s="161">
        <f t="shared" si="919"/>
        <v>0</v>
      </c>
    </row>
    <row r="308" spans="1:102" ht="16.5" x14ac:dyDescent="0.25">
      <c r="A308" s="78" t="s">
        <v>74</v>
      </c>
      <c r="B308" s="37" t="s">
        <v>13</v>
      </c>
      <c r="C308" s="37" t="s">
        <v>71</v>
      </c>
      <c r="D308" s="37" t="s">
        <v>138</v>
      </c>
      <c r="E308" s="37"/>
      <c r="F308" s="16">
        <f t="shared" ref="F308:K308" si="920">F309+F322+F328+F331+F334+F319+F337+F340</f>
        <v>213010</v>
      </c>
      <c r="G308" s="16">
        <f t="shared" si="920"/>
        <v>0</v>
      </c>
      <c r="H308" s="16">
        <f t="shared" si="920"/>
        <v>-124138</v>
      </c>
      <c r="I308" s="16">
        <f t="shared" si="920"/>
        <v>0</v>
      </c>
      <c r="J308" s="16">
        <f t="shared" si="920"/>
        <v>88872</v>
      </c>
      <c r="K308" s="16">
        <f t="shared" si="920"/>
        <v>0</v>
      </c>
      <c r="L308" s="16">
        <f t="shared" ref="L308:R308" si="921">L309+L322+L328+L331+L334+L319+L337+L340</f>
        <v>0</v>
      </c>
      <c r="M308" s="16">
        <f t="shared" si="921"/>
        <v>0</v>
      </c>
      <c r="N308" s="16">
        <f t="shared" si="921"/>
        <v>394</v>
      </c>
      <c r="O308" s="16">
        <f t="shared" si="921"/>
        <v>0</v>
      </c>
      <c r="P308" s="16">
        <f t="shared" si="921"/>
        <v>0</v>
      </c>
      <c r="Q308" s="33">
        <f t="shared" si="921"/>
        <v>89266</v>
      </c>
      <c r="R308" s="16">
        <f t="shared" si="921"/>
        <v>0</v>
      </c>
      <c r="S308" s="16">
        <f t="shared" ref="S308:Y308" si="922">S309+S322+S328+S331+S334+S319+S337+S340</f>
        <v>0</v>
      </c>
      <c r="T308" s="16">
        <f t="shared" si="922"/>
        <v>0</v>
      </c>
      <c r="U308" s="16">
        <f t="shared" si="922"/>
        <v>0</v>
      </c>
      <c r="V308" s="16">
        <f t="shared" si="922"/>
        <v>0</v>
      </c>
      <c r="W308" s="16">
        <f t="shared" si="922"/>
        <v>0</v>
      </c>
      <c r="X308" s="33">
        <f t="shared" si="922"/>
        <v>89266</v>
      </c>
      <c r="Y308" s="16">
        <f t="shared" si="922"/>
        <v>0</v>
      </c>
      <c r="Z308" s="16">
        <f t="shared" ref="Z308:AF308" si="923">Z309+Z322+Z328+Z331+Z334+Z319+Z337+Z340</f>
        <v>0</v>
      </c>
      <c r="AA308" s="16">
        <f t="shared" si="923"/>
        <v>0</v>
      </c>
      <c r="AB308" s="16">
        <f t="shared" si="923"/>
        <v>4383</v>
      </c>
      <c r="AC308" s="16">
        <f t="shared" si="923"/>
        <v>0</v>
      </c>
      <c r="AD308" s="16">
        <f t="shared" si="923"/>
        <v>0</v>
      </c>
      <c r="AE308" s="33">
        <f t="shared" si="923"/>
        <v>93649</v>
      </c>
      <c r="AF308" s="16">
        <f t="shared" si="923"/>
        <v>0</v>
      </c>
      <c r="AG308" s="16">
        <f t="shared" ref="AG308:AM308" si="924">AG309+AG322+AG328+AG331+AG334+AG319+AG337+AG340</f>
        <v>0</v>
      </c>
      <c r="AH308" s="16">
        <f t="shared" si="924"/>
        <v>0</v>
      </c>
      <c r="AI308" s="16">
        <f t="shared" si="924"/>
        <v>0</v>
      </c>
      <c r="AJ308" s="16">
        <f t="shared" si="924"/>
        <v>0</v>
      </c>
      <c r="AK308" s="16">
        <f t="shared" si="924"/>
        <v>0</v>
      </c>
      <c r="AL308" s="33">
        <f t="shared" si="924"/>
        <v>93649</v>
      </c>
      <c r="AM308" s="16">
        <f t="shared" si="924"/>
        <v>0</v>
      </c>
      <c r="AN308" s="16">
        <f t="shared" ref="AN308:AT308" si="925">AN309+AN322+AN328+AN331+AN334+AN319+AN337+AN340</f>
        <v>-1509</v>
      </c>
      <c r="AO308" s="16">
        <f t="shared" si="925"/>
        <v>0</v>
      </c>
      <c r="AP308" s="16">
        <f t="shared" si="925"/>
        <v>639</v>
      </c>
      <c r="AQ308" s="16">
        <f t="shared" si="925"/>
        <v>0</v>
      </c>
      <c r="AR308" s="16">
        <f t="shared" si="925"/>
        <v>0</v>
      </c>
      <c r="AS308" s="33">
        <f t="shared" si="925"/>
        <v>92779</v>
      </c>
      <c r="AT308" s="16">
        <f t="shared" si="925"/>
        <v>0</v>
      </c>
      <c r="AU308" s="16">
        <f t="shared" ref="AU308:BA308" si="926">AU309+AU322+AU328+AU331+AU334+AU319+AU337+AU340</f>
        <v>-5957</v>
      </c>
      <c r="AV308" s="16">
        <f t="shared" si="926"/>
        <v>0</v>
      </c>
      <c r="AW308" s="16">
        <f t="shared" si="926"/>
        <v>3184</v>
      </c>
      <c r="AX308" s="16">
        <f t="shared" si="926"/>
        <v>0</v>
      </c>
      <c r="AY308" s="16">
        <f t="shared" si="926"/>
        <v>0</v>
      </c>
      <c r="AZ308" s="33">
        <f t="shared" si="926"/>
        <v>90006</v>
      </c>
      <c r="BA308" s="16">
        <f t="shared" si="926"/>
        <v>0</v>
      </c>
      <c r="BB308" s="16">
        <f t="shared" ref="BB308:BH308" si="927">BB309+BB322+BB328+BB331+BB334+BB319+BB337+BB340</f>
        <v>0</v>
      </c>
      <c r="BC308" s="16">
        <f t="shared" si="927"/>
        <v>0</v>
      </c>
      <c r="BD308" s="16">
        <f t="shared" si="927"/>
        <v>1067</v>
      </c>
      <c r="BE308" s="16">
        <f t="shared" si="927"/>
        <v>0</v>
      </c>
      <c r="BF308" s="16">
        <f t="shared" si="927"/>
        <v>0</v>
      </c>
      <c r="BG308" s="33">
        <f t="shared" si="927"/>
        <v>91073</v>
      </c>
      <c r="BH308" s="16">
        <f t="shared" si="927"/>
        <v>0</v>
      </c>
      <c r="BI308" s="161">
        <f t="shared" ref="BI308:BO308" si="928">BI309+BI322+BI328+BI331+BI334+BI319+BI337+BI340</f>
        <v>-18358</v>
      </c>
      <c r="BJ308" s="16">
        <f t="shared" si="928"/>
        <v>0</v>
      </c>
      <c r="BK308" s="16">
        <f t="shared" si="928"/>
        <v>0</v>
      </c>
      <c r="BL308" s="16">
        <f t="shared" si="928"/>
        <v>0</v>
      </c>
      <c r="BM308" s="16">
        <f t="shared" si="928"/>
        <v>0</v>
      </c>
      <c r="BN308" s="33">
        <f t="shared" si="928"/>
        <v>72715</v>
      </c>
      <c r="BO308" s="16">
        <f t="shared" si="928"/>
        <v>0</v>
      </c>
      <c r="BP308" s="16">
        <f>BP309+BP322+BP328+BP331+BP334+BP319+BP337+BP340+BP325</f>
        <v>-594</v>
      </c>
      <c r="BQ308" s="16">
        <f t="shared" ref="BQ308:BV308" si="929">BQ309+BQ322+BQ328+BQ331+BQ334+BQ319+BQ337+BQ340+BQ325</f>
        <v>-72</v>
      </c>
      <c r="BR308" s="16">
        <f t="shared" si="929"/>
        <v>50910</v>
      </c>
      <c r="BS308" s="16">
        <f t="shared" si="929"/>
        <v>-587</v>
      </c>
      <c r="BT308" s="16">
        <f t="shared" si="929"/>
        <v>0</v>
      </c>
      <c r="BU308" s="16">
        <f t="shared" si="929"/>
        <v>122372</v>
      </c>
      <c r="BV308" s="161">
        <f t="shared" si="929"/>
        <v>0</v>
      </c>
      <c r="BW308" s="176">
        <f>BW309+BW322+BW328+BW331+BW334+BW319+BW337+BW340+BW325</f>
        <v>0</v>
      </c>
      <c r="BX308" s="176">
        <f t="shared" ref="BX308:CC308" si="930">BX309+BX322+BX328+BX331+BX334+BX319+BX337+BX340+BX325</f>
        <v>0</v>
      </c>
      <c r="BY308" s="176">
        <f t="shared" si="930"/>
        <v>0</v>
      </c>
      <c r="BZ308" s="176">
        <f t="shared" si="930"/>
        <v>0</v>
      </c>
      <c r="CA308" s="176">
        <f t="shared" si="930"/>
        <v>0</v>
      </c>
      <c r="CB308" s="16">
        <f t="shared" si="930"/>
        <v>122372</v>
      </c>
      <c r="CC308" s="161">
        <f t="shared" si="930"/>
        <v>0</v>
      </c>
      <c r="CD308" s="176">
        <f>CD309+CD322+CD328+CD331+CD334+CD319+CD337+CD340+CD325</f>
        <v>0</v>
      </c>
      <c r="CE308" s="176">
        <f t="shared" ref="CE308:CJ308" si="931">CE309+CE322+CE328+CE331+CE334+CE319+CE337+CE340+CE325</f>
        <v>-2832</v>
      </c>
      <c r="CF308" s="176">
        <f t="shared" si="931"/>
        <v>78787</v>
      </c>
      <c r="CG308" s="176">
        <f t="shared" si="931"/>
        <v>0</v>
      </c>
      <c r="CH308" s="176">
        <f t="shared" si="931"/>
        <v>0</v>
      </c>
      <c r="CI308" s="16">
        <f t="shared" si="931"/>
        <v>198327</v>
      </c>
      <c r="CJ308" s="161">
        <f t="shared" si="931"/>
        <v>0</v>
      </c>
      <c r="CK308" s="176">
        <f>CK309+CK322+CK328+CK331+CK334+CK319+CK337+CK340+CK325</f>
        <v>-364</v>
      </c>
      <c r="CL308" s="176">
        <f t="shared" ref="CL308:CQ308" si="932">CL309+CL322+CL328+CL331+CL334+CL319+CL337+CL340+CL325</f>
        <v>-6284</v>
      </c>
      <c r="CM308" s="176">
        <f t="shared" si="932"/>
        <v>1432</v>
      </c>
      <c r="CN308" s="176">
        <f t="shared" si="932"/>
        <v>-12</v>
      </c>
      <c r="CO308" s="176">
        <f t="shared" si="932"/>
        <v>0</v>
      </c>
      <c r="CP308" s="16">
        <f t="shared" si="932"/>
        <v>193099</v>
      </c>
      <c r="CQ308" s="161">
        <f t="shared" si="932"/>
        <v>0</v>
      </c>
      <c r="CR308" s="176">
        <f>CR309+CR322+CR328+CR331+CR334+CR319+CR337+CR340+CR325</f>
        <v>0</v>
      </c>
      <c r="CS308" s="176">
        <f t="shared" ref="CS308:CX308" si="933">CS309+CS322+CS328+CS331+CS334+CS319+CS337+CS340+CS325</f>
        <v>0</v>
      </c>
      <c r="CT308" s="176">
        <f t="shared" si="933"/>
        <v>0</v>
      </c>
      <c r="CU308" s="176">
        <f t="shared" si="933"/>
        <v>0</v>
      </c>
      <c r="CV308" s="176">
        <f t="shared" si="933"/>
        <v>0</v>
      </c>
      <c r="CW308" s="16">
        <f t="shared" si="933"/>
        <v>193099</v>
      </c>
      <c r="CX308" s="161">
        <f t="shared" si="933"/>
        <v>0</v>
      </c>
    </row>
    <row r="309" spans="1:102" ht="16.5" x14ac:dyDescent="0.25">
      <c r="A309" s="11" t="s">
        <v>76</v>
      </c>
      <c r="B309" s="37" t="s">
        <v>13</v>
      </c>
      <c r="C309" s="37" t="s">
        <v>71</v>
      </c>
      <c r="D309" s="37" t="s">
        <v>139</v>
      </c>
      <c r="E309" s="12"/>
      <c r="F309" s="16">
        <f t="shared" ref="F309:K309" si="934">F310+F312+F314+F316</f>
        <v>67613</v>
      </c>
      <c r="G309" s="16">
        <f t="shared" si="934"/>
        <v>0</v>
      </c>
      <c r="H309" s="16">
        <f t="shared" si="934"/>
        <v>2205</v>
      </c>
      <c r="I309" s="16">
        <f t="shared" si="934"/>
        <v>0</v>
      </c>
      <c r="J309" s="16">
        <f t="shared" si="934"/>
        <v>69818</v>
      </c>
      <c r="K309" s="16">
        <f t="shared" si="934"/>
        <v>0</v>
      </c>
      <c r="L309" s="16">
        <f t="shared" ref="L309:R309" si="935">L310+L312+L314+L316</f>
        <v>0</v>
      </c>
      <c r="M309" s="16">
        <f t="shared" si="935"/>
        <v>0</v>
      </c>
      <c r="N309" s="16">
        <f t="shared" si="935"/>
        <v>394</v>
      </c>
      <c r="O309" s="16">
        <f t="shared" si="935"/>
        <v>0</v>
      </c>
      <c r="P309" s="16">
        <f t="shared" si="935"/>
        <v>0</v>
      </c>
      <c r="Q309" s="33">
        <f t="shared" si="935"/>
        <v>70212</v>
      </c>
      <c r="R309" s="16">
        <f t="shared" si="935"/>
        <v>0</v>
      </c>
      <c r="S309" s="16">
        <f t="shared" ref="S309:Y309" si="936">S310+S312+S314+S316</f>
        <v>0</v>
      </c>
      <c r="T309" s="16">
        <f t="shared" si="936"/>
        <v>0</v>
      </c>
      <c r="U309" s="16">
        <f t="shared" si="936"/>
        <v>0</v>
      </c>
      <c r="V309" s="16">
        <f t="shared" si="936"/>
        <v>0</v>
      </c>
      <c r="W309" s="16">
        <f t="shared" si="936"/>
        <v>0</v>
      </c>
      <c r="X309" s="33">
        <f t="shared" si="936"/>
        <v>70212</v>
      </c>
      <c r="Y309" s="16">
        <f t="shared" si="936"/>
        <v>0</v>
      </c>
      <c r="Z309" s="16">
        <f t="shared" ref="Z309:AF309" si="937">Z310+Z312+Z314+Z316</f>
        <v>0</v>
      </c>
      <c r="AA309" s="16">
        <f t="shared" si="937"/>
        <v>0</v>
      </c>
      <c r="AB309" s="16">
        <f t="shared" si="937"/>
        <v>1383</v>
      </c>
      <c r="AC309" s="16">
        <f t="shared" si="937"/>
        <v>0</v>
      </c>
      <c r="AD309" s="16">
        <f t="shared" si="937"/>
        <v>0</v>
      </c>
      <c r="AE309" s="33">
        <f t="shared" si="937"/>
        <v>71595</v>
      </c>
      <c r="AF309" s="16">
        <f t="shared" si="937"/>
        <v>0</v>
      </c>
      <c r="AG309" s="16">
        <f t="shared" ref="AG309:AM309" si="938">AG310+AG312+AG314+AG316</f>
        <v>0</v>
      </c>
      <c r="AH309" s="16">
        <f t="shared" si="938"/>
        <v>0</v>
      </c>
      <c r="AI309" s="16">
        <f t="shared" si="938"/>
        <v>0</v>
      </c>
      <c r="AJ309" s="16">
        <f t="shared" si="938"/>
        <v>0</v>
      </c>
      <c r="AK309" s="16">
        <f t="shared" si="938"/>
        <v>0</v>
      </c>
      <c r="AL309" s="33">
        <f t="shared" si="938"/>
        <v>71595</v>
      </c>
      <c r="AM309" s="16">
        <f t="shared" si="938"/>
        <v>0</v>
      </c>
      <c r="AN309" s="16">
        <f t="shared" ref="AN309:AT309" si="939">AN310+AN312+AN314+AN316</f>
        <v>0</v>
      </c>
      <c r="AO309" s="16">
        <f t="shared" si="939"/>
        <v>0</v>
      </c>
      <c r="AP309" s="16">
        <f t="shared" si="939"/>
        <v>639</v>
      </c>
      <c r="AQ309" s="16">
        <f t="shared" si="939"/>
        <v>0</v>
      </c>
      <c r="AR309" s="16">
        <f t="shared" si="939"/>
        <v>0</v>
      </c>
      <c r="AS309" s="33">
        <f t="shared" si="939"/>
        <v>72234</v>
      </c>
      <c r="AT309" s="16">
        <f t="shared" si="939"/>
        <v>0</v>
      </c>
      <c r="AU309" s="16">
        <f t="shared" ref="AU309:BA309" si="940">AU310+AU312+AU314+AU316</f>
        <v>3</v>
      </c>
      <c r="AV309" s="16">
        <f t="shared" si="940"/>
        <v>0</v>
      </c>
      <c r="AW309" s="16">
        <f t="shared" si="940"/>
        <v>3184</v>
      </c>
      <c r="AX309" s="16">
        <f t="shared" si="940"/>
        <v>0</v>
      </c>
      <c r="AY309" s="16">
        <f t="shared" si="940"/>
        <v>0</v>
      </c>
      <c r="AZ309" s="33">
        <f t="shared" si="940"/>
        <v>75421</v>
      </c>
      <c r="BA309" s="16">
        <f t="shared" si="940"/>
        <v>0</v>
      </c>
      <c r="BB309" s="16">
        <f t="shared" ref="BB309:BH309" si="941">BB310+BB312+BB314+BB316</f>
        <v>0</v>
      </c>
      <c r="BC309" s="16">
        <f t="shared" si="941"/>
        <v>0</v>
      </c>
      <c r="BD309" s="16">
        <f t="shared" si="941"/>
        <v>1067</v>
      </c>
      <c r="BE309" s="16">
        <f t="shared" si="941"/>
        <v>0</v>
      </c>
      <c r="BF309" s="16">
        <f t="shared" si="941"/>
        <v>0</v>
      </c>
      <c r="BG309" s="33">
        <f t="shared" si="941"/>
        <v>76488</v>
      </c>
      <c r="BH309" s="16">
        <f t="shared" si="941"/>
        <v>0</v>
      </c>
      <c r="BI309" s="16">
        <f t="shared" ref="BI309:BO309" si="942">BI310+BI312+BI314+BI316</f>
        <v>-4388</v>
      </c>
      <c r="BJ309" s="16">
        <f t="shared" si="942"/>
        <v>0</v>
      </c>
      <c r="BK309" s="16">
        <f t="shared" si="942"/>
        <v>0</v>
      </c>
      <c r="BL309" s="16">
        <f t="shared" si="942"/>
        <v>0</v>
      </c>
      <c r="BM309" s="16">
        <f t="shared" si="942"/>
        <v>0</v>
      </c>
      <c r="BN309" s="33">
        <f t="shared" si="942"/>
        <v>72100</v>
      </c>
      <c r="BO309" s="16">
        <f t="shared" si="942"/>
        <v>0</v>
      </c>
      <c r="BP309" s="16">
        <f t="shared" ref="BP309:BV309" si="943">BP310+BP312+BP314+BP316</f>
        <v>-594</v>
      </c>
      <c r="BQ309" s="16">
        <f t="shared" si="943"/>
        <v>-72</v>
      </c>
      <c r="BR309" s="16">
        <f t="shared" si="943"/>
        <v>8910</v>
      </c>
      <c r="BS309" s="16">
        <f t="shared" si="943"/>
        <v>-583</v>
      </c>
      <c r="BT309" s="16">
        <f t="shared" si="943"/>
        <v>0</v>
      </c>
      <c r="BU309" s="33">
        <f t="shared" si="943"/>
        <v>79761</v>
      </c>
      <c r="BV309" s="16">
        <f t="shared" si="943"/>
        <v>0</v>
      </c>
      <c r="BW309" s="176">
        <f t="shared" ref="BW309:CC309" si="944">BW310+BW312+BW314+BW316</f>
        <v>0</v>
      </c>
      <c r="BX309" s="176">
        <f t="shared" si="944"/>
        <v>0</v>
      </c>
      <c r="BY309" s="176">
        <f t="shared" si="944"/>
        <v>0</v>
      </c>
      <c r="BZ309" s="176">
        <f t="shared" si="944"/>
        <v>0</v>
      </c>
      <c r="CA309" s="176">
        <f t="shared" si="944"/>
        <v>0</v>
      </c>
      <c r="CB309" s="33">
        <f t="shared" si="944"/>
        <v>79761</v>
      </c>
      <c r="CC309" s="16">
        <f t="shared" si="944"/>
        <v>0</v>
      </c>
      <c r="CD309" s="176">
        <f t="shared" ref="CD309:CJ309" si="945">CD310+CD312+CD314+CD316</f>
        <v>0</v>
      </c>
      <c r="CE309" s="176">
        <f t="shared" si="945"/>
        <v>-2832</v>
      </c>
      <c r="CF309" s="176">
        <f t="shared" si="945"/>
        <v>78787</v>
      </c>
      <c r="CG309" s="176">
        <f t="shared" si="945"/>
        <v>0</v>
      </c>
      <c r="CH309" s="176">
        <f t="shared" si="945"/>
        <v>0</v>
      </c>
      <c r="CI309" s="33">
        <f t="shared" si="945"/>
        <v>155716</v>
      </c>
      <c r="CJ309" s="16">
        <f t="shared" si="945"/>
        <v>0</v>
      </c>
      <c r="CK309" s="176">
        <f t="shared" ref="CK309:CQ309" si="946">CK310+CK312+CK314+CK316</f>
        <v>-352</v>
      </c>
      <c r="CL309" s="176">
        <f t="shared" si="946"/>
        <v>-6284</v>
      </c>
      <c r="CM309" s="176">
        <f t="shared" si="946"/>
        <v>1432</v>
      </c>
      <c r="CN309" s="176">
        <f t="shared" si="946"/>
        <v>-12</v>
      </c>
      <c r="CO309" s="176">
        <f t="shared" si="946"/>
        <v>0</v>
      </c>
      <c r="CP309" s="33">
        <f t="shared" si="946"/>
        <v>150500</v>
      </c>
      <c r="CQ309" s="16">
        <f t="shared" si="946"/>
        <v>0</v>
      </c>
      <c r="CR309" s="176">
        <f t="shared" ref="CR309:CX309" si="947">CR310+CR312+CR314+CR316</f>
        <v>0</v>
      </c>
      <c r="CS309" s="176">
        <f t="shared" si="947"/>
        <v>0</v>
      </c>
      <c r="CT309" s="176">
        <f t="shared" si="947"/>
        <v>0</v>
      </c>
      <c r="CU309" s="176">
        <f t="shared" si="947"/>
        <v>0</v>
      </c>
      <c r="CV309" s="176">
        <f t="shared" si="947"/>
        <v>0</v>
      </c>
      <c r="CW309" s="33">
        <f t="shared" si="947"/>
        <v>150500</v>
      </c>
      <c r="CX309" s="16">
        <f t="shared" si="947"/>
        <v>0</v>
      </c>
    </row>
    <row r="310" spans="1:102" ht="66" x14ac:dyDescent="0.25">
      <c r="A310" s="11" t="s">
        <v>20</v>
      </c>
      <c r="B310" s="37" t="s">
        <v>13</v>
      </c>
      <c r="C310" s="37" t="s">
        <v>71</v>
      </c>
      <c r="D310" s="37" t="s">
        <v>139</v>
      </c>
      <c r="E310" s="15">
        <v>100</v>
      </c>
      <c r="F310" s="16">
        <f t="shared" ref="F310:BQ310" si="948">F311</f>
        <v>27053</v>
      </c>
      <c r="G310" s="16">
        <f t="shared" si="948"/>
        <v>0</v>
      </c>
      <c r="H310" s="16">
        <f t="shared" si="948"/>
        <v>0</v>
      </c>
      <c r="I310" s="16">
        <f t="shared" si="948"/>
        <v>0</v>
      </c>
      <c r="J310" s="16">
        <f t="shared" si="948"/>
        <v>27053</v>
      </c>
      <c r="K310" s="16">
        <f t="shared" si="948"/>
        <v>0</v>
      </c>
      <c r="L310" s="16">
        <f t="shared" si="948"/>
        <v>0</v>
      </c>
      <c r="M310" s="16">
        <f t="shared" si="948"/>
        <v>0</v>
      </c>
      <c r="N310" s="16">
        <f t="shared" si="948"/>
        <v>0</v>
      </c>
      <c r="O310" s="16">
        <f t="shared" si="948"/>
        <v>0</v>
      </c>
      <c r="P310" s="16">
        <f t="shared" si="948"/>
        <v>0</v>
      </c>
      <c r="Q310" s="33">
        <f t="shared" si="948"/>
        <v>27053</v>
      </c>
      <c r="R310" s="16">
        <f t="shared" si="948"/>
        <v>0</v>
      </c>
      <c r="S310" s="16">
        <f t="shared" si="948"/>
        <v>0</v>
      </c>
      <c r="T310" s="16">
        <f t="shared" si="948"/>
        <v>0</v>
      </c>
      <c r="U310" s="16">
        <f t="shared" si="948"/>
        <v>0</v>
      </c>
      <c r="V310" s="16">
        <f t="shared" si="948"/>
        <v>0</v>
      </c>
      <c r="W310" s="16">
        <f t="shared" si="948"/>
        <v>0</v>
      </c>
      <c r="X310" s="33">
        <f t="shared" si="948"/>
        <v>27053</v>
      </c>
      <c r="Y310" s="16">
        <f t="shared" si="948"/>
        <v>0</v>
      </c>
      <c r="Z310" s="16">
        <f t="shared" si="948"/>
        <v>0</v>
      </c>
      <c r="AA310" s="16">
        <f t="shared" si="948"/>
        <v>0</v>
      </c>
      <c r="AB310" s="16">
        <f t="shared" si="948"/>
        <v>0</v>
      </c>
      <c r="AC310" s="16">
        <f t="shared" si="948"/>
        <v>0</v>
      </c>
      <c r="AD310" s="16">
        <f t="shared" si="948"/>
        <v>0</v>
      </c>
      <c r="AE310" s="33">
        <f t="shared" si="948"/>
        <v>27053</v>
      </c>
      <c r="AF310" s="16">
        <f t="shared" si="948"/>
        <v>0</v>
      </c>
      <c r="AG310" s="16">
        <f t="shared" si="948"/>
        <v>0</v>
      </c>
      <c r="AH310" s="16">
        <f t="shared" si="948"/>
        <v>0</v>
      </c>
      <c r="AI310" s="16">
        <f t="shared" si="948"/>
        <v>0</v>
      </c>
      <c r="AJ310" s="16">
        <f t="shared" si="948"/>
        <v>0</v>
      </c>
      <c r="AK310" s="16">
        <f t="shared" si="948"/>
        <v>0</v>
      </c>
      <c r="AL310" s="33">
        <f t="shared" si="948"/>
        <v>27053</v>
      </c>
      <c r="AM310" s="16">
        <f t="shared" si="948"/>
        <v>0</v>
      </c>
      <c r="AN310" s="16">
        <f t="shared" si="948"/>
        <v>0</v>
      </c>
      <c r="AO310" s="16">
        <f t="shared" si="948"/>
        <v>0</v>
      </c>
      <c r="AP310" s="16">
        <f t="shared" si="948"/>
        <v>0</v>
      </c>
      <c r="AQ310" s="16">
        <f t="shared" si="948"/>
        <v>0</v>
      </c>
      <c r="AR310" s="16">
        <f t="shared" si="948"/>
        <v>0</v>
      </c>
      <c r="AS310" s="33">
        <f t="shared" si="948"/>
        <v>27053</v>
      </c>
      <c r="AT310" s="16">
        <f t="shared" si="948"/>
        <v>0</v>
      </c>
      <c r="AU310" s="16">
        <f t="shared" si="948"/>
        <v>0</v>
      </c>
      <c r="AV310" s="16">
        <f t="shared" si="948"/>
        <v>0</v>
      </c>
      <c r="AW310" s="16">
        <f t="shared" si="948"/>
        <v>0</v>
      </c>
      <c r="AX310" s="16">
        <f t="shared" si="948"/>
        <v>0</v>
      </c>
      <c r="AY310" s="16">
        <f t="shared" si="948"/>
        <v>0</v>
      </c>
      <c r="AZ310" s="33">
        <f t="shared" si="948"/>
        <v>27053</v>
      </c>
      <c r="BA310" s="16">
        <f t="shared" si="948"/>
        <v>0</v>
      </c>
      <c r="BB310" s="16">
        <f t="shared" si="948"/>
        <v>0</v>
      </c>
      <c r="BC310" s="16">
        <f t="shared" si="948"/>
        <v>0</v>
      </c>
      <c r="BD310" s="16">
        <f t="shared" si="948"/>
        <v>0</v>
      </c>
      <c r="BE310" s="16">
        <f t="shared" si="948"/>
        <v>0</v>
      </c>
      <c r="BF310" s="16">
        <f t="shared" si="948"/>
        <v>0</v>
      </c>
      <c r="BG310" s="33">
        <f t="shared" si="948"/>
        <v>27053</v>
      </c>
      <c r="BH310" s="16">
        <f t="shared" si="948"/>
        <v>0</v>
      </c>
      <c r="BI310" s="16">
        <f t="shared" si="948"/>
        <v>0</v>
      </c>
      <c r="BJ310" s="16">
        <f t="shared" si="948"/>
        <v>0</v>
      </c>
      <c r="BK310" s="16">
        <f t="shared" si="948"/>
        <v>0</v>
      </c>
      <c r="BL310" s="16">
        <f t="shared" si="948"/>
        <v>0</v>
      </c>
      <c r="BM310" s="16">
        <f t="shared" si="948"/>
        <v>0</v>
      </c>
      <c r="BN310" s="33">
        <f t="shared" si="948"/>
        <v>27053</v>
      </c>
      <c r="BO310" s="16">
        <f t="shared" si="948"/>
        <v>0</v>
      </c>
      <c r="BP310" s="16">
        <f t="shared" si="948"/>
        <v>614</v>
      </c>
      <c r="BQ310" s="16">
        <f t="shared" si="948"/>
        <v>0</v>
      </c>
      <c r="BR310" s="16">
        <f t="shared" ref="BR310:CX310" si="949">BR311</f>
        <v>0</v>
      </c>
      <c r="BS310" s="16">
        <f t="shared" si="949"/>
        <v>0</v>
      </c>
      <c r="BT310" s="16">
        <f t="shared" si="949"/>
        <v>0</v>
      </c>
      <c r="BU310" s="33">
        <f t="shared" si="949"/>
        <v>27667</v>
      </c>
      <c r="BV310" s="16">
        <f t="shared" si="949"/>
        <v>0</v>
      </c>
      <c r="BW310" s="176">
        <f t="shared" si="949"/>
        <v>0</v>
      </c>
      <c r="BX310" s="176">
        <f t="shared" si="949"/>
        <v>0</v>
      </c>
      <c r="BY310" s="176">
        <f t="shared" si="949"/>
        <v>0</v>
      </c>
      <c r="BZ310" s="176">
        <f t="shared" si="949"/>
        <v>0</v>
      </c>
      <c r="CA310" s="176">
        <f t="shared" si="949"/>
        <v>0</v>
      </c>
      <c r="CB310" s="33">
        <f t="shared" si="949"/>
        <v>27667</v>
      </c>
      <c r="CC310" s="16">
        <f t="shared" si="949"/>
        <v>0</v>
      </c>
      <c r="CD310" s="176">
        <f t="shared" si="949"/>
        <v>0</v>
      </c>
      <c r="CE310" s="176">
        <f t="shared" si="949"/>
        <v>0</v>
      </c>
      <c r="CF310" s="176">
        <f t="shared" si="949"/>
        <v>0</v>
      </c>
      <c r="CG310" s="176">
        <f t="shared" si="949"/>
        <v>0</v>
      </c>
      <c r="CH310" s="176">
        <f t="shared" si="949"/>
        <v>0</v>
      </c>
      <c r="CI310" s="33">
        <f t="shared" si="949"/>
        <v>27667</v>
      </c>
      <c r="CJ310" s="16">
        <f t="shared" si="949"/>
        <v>0</v>
      </c>
      <c r="CK310" s="176">
        <f t="shared" si="949"/>
        <v>-157</v>
      </c>
      <c r="CL310" s="176">
        <f t="shared" si="949"/>
        <v>0</v>
      </c>
      <c r="CM310" s="176">
        <f t="shared" si="949"/>
        <v>0</v>
      </c>
      <c r="CN310" s="176">
        <f t="shared" si="949"/>
        <v>0</v>
      </c>
      <c r="CO310" s="176">
        <f t="shared" si="949"/>
        <v>0</v>
      </c>
      <c r="CP310" s="33">
        <f t="shared" si="949"/>
        <v>27510</v>
      </c>
      <c r="CQ310" s="16">
        <f t="shared" si="949"/>
        <v>0</v>
      </c>
      <c r="CR310" s="176">
        <f t="shared" si="949"/>
        <v>0</v>
      </c>
      <c r="CS310" s="176">
        <f t="shared" si="949"/>
        <v>0</v>
      </c>
      <c r="CT310" s="176">
        <f t="shared" si="949"/>
        <v>0</v>
      </c>
      <c r="CU310" s="176">
        <f t="shared" si="949"/>
        <v>0</v>
      </c>
      <c r="CV310" s="176">
        <f t="shared" si="949"/>
        <v>0</v>
      </c>
      <c r="CW310" s="33">
        <f t="shared" si="949"/>
        <v>27510</v>
      </c>
      <c r="CX310" s="16">
        <f t="shared" si="949"/>
        <v>0</v>
      </c>
    </row>
    <row r="311" spans="1:102" ht="33" x14ac:dyDescent="0.25">
      <c r="A311" s="78" t="s">
        <v>21</v>
      </c>
      <c r="B311" s="37" t="s">
        <v>13</v>
      </c>
      <c r="C311" s="37" t="s">
        <v>71</v>
      </c>
      <c r="D311" s="37" t="s">
        <v>139</v>
      </c>
      <c r="E311" s="15">
        <v>120</v>
      </c>
      <c r="F311" s="16">
        <v>27053</v>
      </c>
      <c r="G311" s="16"/>
      <c r="H311" s="16"/>
      <c r="I311" s="16"/>
      <c r="J311" s="16">
        <f>F311+H311</f>
        <v>27053</v>
      </c>
      <c r="K311" s="16">
        <f>G311+I311</f>
        <v>0</v>
      </c>
      <c r="L311" s="26"/>
      <c r="M311" s="26"/>
      <c r="N311" s="26"/>
      <c r="O311" s="26"/>
      <c r="P311" s="26"/>
      <c r="Q311" s="33">
        <f>J311+L311+M311+N311+O311+P311</f>
        <v>27053</v>
      </c>
      <c r="R311" s="16">
        <f>K311+P311</f>
        <v>0</v>
      </c>
      <c r="S311" s="26"/>
      <c r="T311" s="26"/>
      <c r="U311" s="26"/>
      <c r="V311" s="26"/>
      <c r="W311" s="26"/>
      <c r="X311" s="33">
        <f>Q311+S311+T311+U311+V311+W311</f>
        <v>27053</v>
      </c>
      <c r="Y311" s="16">
        <f>R311+W311</f>
        <v>0</v>
      </c>
      <c r="Z311" s="26"/>
      <c r="AA311" s="26"/>
      <c r="AB311" s="26"/>
      <c r="AC311" s="26"/>
      <c r="AD311" s="26"/>
      <c r="AE311" s="33">
        <f>X311+Z311+AA311+AB311+AC311+AD311</f>
        <v>27053</v>
      </c>
      <c r="AF311" s="16">
        <f>Y311+AD311</f>
        <v>0</v>
      </c>
      <c r="AG311" s="26"/>
      <c r="AH311" s="26"/>
      <c r="AI311" s="26"/>
      <c r="AJ311" s="26"/>
      <c r="AK311" s="26"/>
      <c r="AL311" s="33">
        <f>AE311+AG311+AH311+AI311+AJ311+AK311</f>
        <v>27053</v>
      </c>
      <c r="AM311" s="16">
        <f>AF311+AK311</f>
        <v>0</v>
      </c>
      <c r="AN311" s="26"/>
      <c r="AO311" s="26"/>
      <c r="AP311" s="26"/>
      <c r="AQ311" s="26"/>
      <c r="AR311" s="26"/>
      <c r="AS311" s="33">
        <f>AL311+AN311+AO311+AP311+AQ311+AR311</f>
        <v>27053</v>
      </c>
      <c r="AT311" s="16">
        <f>AM311+AR311</f>
        <v>0</v>
      </c>
      <c r="AU311" s="26"/>
      <c r="AV311" s="26"/>
      <c r="AW311" s="26"/>
      <c r="AX311" s="26"/>
      <c r="AY311" s="26"/>
      <c r="AZ311" s="33">
        <f>AS311+AU311+AV311+AW311+AX311+AY311</f>
        <v>27053</v>
      </c>
      <c r="BA311" s="16">
        <f>AT311+AY311</f>
        <v>0</v>
      </c>
      <c r="BB311" s="26"/>
      <c r="BC311" s="26"/>
      <c r="BD311" s="26"/>
      <c r="BE311" s="26"/>
      <c r="BF311" s="26"/>
      <c r="BG311" s="33">
        <f>AZ311+BB311+BC311+BD311+BE311+BF311</f>
        <v>27053</v>
      </c>
      <c r="BH311" s="16">
        <f>BA311+BF311</f>
        <v>0</v>
      </c>
      <c r="BI311" s="26"/>
      <c r="BJ311" s="26"/>
      <c r="BK311" s="26"/>
      <c r="BL311" s="26"/>
      <c r="BM311" s="26"/>
      <c r="BN311" s="33">
        <f>BG311+BI311+BJ311+BK311+BL311+BM311</f>
        <v>27053</v>
      </c>
      <c r="BO311" s="16">
        <f>BH311+BM311</f>
        <v>0</v>
      </c>
      <c r="BP311" s="26">
        <v>614</v>
      </c>
      <c r="BQ311" s="26"/>
      <c r="BR311" s="26"/>
      <c r="BS311" s="26"/>
      <c r="BT311" s="26"/>
      <c r="BU311" s="33">
        <f>BN311+BP311+BQ311+BR311+BS311+BT311</f>
        <v>27667</v>
      </c>
      <c r="BV311" s="16">
        <f>BO311+BT311</f>
        <v>0</v>
      </c>
      <c r="BW311" s="183"/>
      <c r="BX311" s="183"/>
      <c r="BY311" s="183"/>
      <c r="BZ311" s="183"/>
      <c r="CA311" s="183"/>
      <c r="CB311" s="33">
        <f>BU311+BW311+BX311+BY311+BZ311+CA311</f>
        <v>27667</v>
      </c>
      <c r="CC311" s="16">
        <f>BV311+CA311</f>
        <v>0</v>
      </c>
      <c r="CD311" s="183"/>
      <c r="CE311" s="183"/>
      <c r="CF311" s="183"/>
      <c r="CG311" s="183"/>
      <c r="CH311" s="183"/>
      <c r="CI311" s="33">
        <f>CB311+CD311+CE311+CF311+CG311+CH311</f>
        <v>27667</v>
      </c>
      <c r="CJ311" s="16">
        <f>CC311+CH311</f>
        <v>0</v>
      </c>
      <c r="CK311" s="183">
        <v>-157</v>
      </c>
      <c r="CL311" s="183"/>
      <c r="CM311" s="183"/>
      <c r="CN311" s="183"/>
      <c r="CO311" s="183"/>
      <c r="CP311" s="33">
        <f>CI311+CK311+CL311+CM311+CN311+CO311</f>
        <v>27510</v>
      </c>
      <c r="CQ311" s="16">
        <f>CJ311+CO311</f>
        <v>0</v>
      </c>
      <c r="CR311" s="183"/>
      <c r="CS311" s="183"/>
      <c r="CT311" s="183"/>
      <c r="CU311" s="183"/>
      <c r="CV311" s="183"/>
      <c r="CW311" s="33">
        <f>CP311+CR311+CS311+CT311+CU311+CV311</f>
        <v>27510</v>
      </c>
      <c r="CX311" s="16">
        <f>CQ311+CV311</f>
        <v>0</v>
      </c>
    </row>
    <row r="312" spans="1:102" ht="33" x14ac:dyDescent="0.25">
      <c r="A312" s="11" t="s">
        <v>33</v>
      </c>
      <c r="B312" s="37" t="s">
        <v>13</v>
      </c>
      <c r="C312" s="37" t="s">
        <v>71</v>
      </c>
      <c r="D312" s="37" t="s">
        <v>139</v>
      </c>
      <c r="E312" s="15">
        <v>200</v>
      </c>
      <c r="F312" s="16">
        <f t="shared" ref="F312:BQ312" si="950">F313</f>
        <v>17210</v>
      </c>
      <c r="G312" s="16">
        <f t="shared" si="950"/>
        <v>0</v>
      </c>
      <c r="H312" s="16">
        <f t="shared" si="950"/>
        <v>2205</v>
      </c>
      <c r="I312" s="16">
        <f t="shared" si="950"/>
        <v>0</v>
      </c>
      <c r="J312" s="16">
        <f t="shared" si="950"/>
        <v>19415</v>
      </c>
      <c r="K312" s="16">
        <f t="shared" si="950"/>
        <v>0</v>
      </c>
      <c r="L312" s="16">
        <f t="shared" si="950"/>
        <v>0</v>
      </c>
      <c r="M312" s="16">
        <f t="shared" si="950"/>
        <v>0</v>
      </c>
      <c r="N312" s="16">
        <f t="shared" si="950"/>
        <v>0</v>
      </c>
      <c r="O312" s="16">
        <f t="shared" si="950"/>
        <v>0</v>
      </c>
      <c r="P312" s="16">
        <f t="shared" si="950"/>
        <v>0</v>
      </c>
      <c r="Q312" s="33">
        <f t="shared" si="950"/>
        <v>19415</v>
      </c>
      <c r="R312" s="16">
        <f t="shared" si="950"/>
        <v>0</v>
      </c>
      <c r="S312" s="16">
        <f t="shared" si="950"/>
        <v>0</v>
      </c>
      <c r="T312" s="16">
        <f t="shared" si="950"/>
        <v>0</v>
      </c>
      <c r="U312" s="16">
        <f t="shared" si="950"/>
        <v>0</v>
      </c>
      <c r="V312" s="16">
        <f t="shared" si="950"/>
        <v>0</v>
      </c>
      <c r="W312" s="16">
        <f t="shared" si="950"/>
        <v>0</v>
      </c>
      <c r="X312" s="33">
        <f t="shared" si="950"/>
        <v>19415</v>
      </c>
      <c r="Y312" s="16">
        <f t="shared" si="950"/>
        <v>0</v>
      </c>
      <c r="Z312" s="16">
        <f t="shared" si="950"/>
        <v>0</v>
      </c>
      <c r="AA312" s="16">
        <f t="shared" si="950"/>
        <v>0</v>
      </c>
      <c r="AB312" s="16">
        <f t="shared" si="950"/>
        <v>0</v>
      </c>
      <c r="AC312" s="16">
        <f t="shared" si="950"/>
        <v>0</v>
      </c>
      <c r="AD312" s="16">
        <f t="shared" si="950"/>
        <v>0</v>
      </c>
      <c r="AE312" s="33">
        <f t="shared" si="950"/>
        <v>19415</v>
      </c>
      <c r="AF312" s="16">
        <f t="shared" si="950"/>
        <v>0</v>
      </c>
      <c r="AG312" s="16">
        <f t="shared" si="950"/>
        <v>0</v>
      </c>
      <c r="AH312" s="16">
        <f t="shared" si="950"/>
        <v>0</v>
      </c>
      <c r="AI312" s="16">
        <f t="shared" si="950"/>
        <v>0</v>
      </c>
      <c r="AJ312" s="16">
        <f t="shared" si="950"/>
        <v>0</v>
      </c>
      <c r="AK312" s="16">
        <f t="shared" si="950"/>
        <v>0</v>
      </c>
      <c r="AL312" s="33">
        <f t="shared" si="950"/>
        <v>19415</v>
      </c>
      <c r="AM312" s="16">
        <f t="shared" si="950"/>
        <v>0</v>
      </c>
      <c r="AN312" s="16">
        <f t="shared" si="950"/>
        <v>0</v>
      </c>
      <c r="AO312" s="16">
        <f t="shared" si="950"/>
        <v>0</v>
      </c>
      <c r="AP312" s="16">
        <f t="shared" si="950"/>
        <v>0</v>
      </c>
      <c r="AQ312" s="16">
        <f t="shared" si="950"/>
        <v>0</v>
      </c>
      <c r="AR312" s="16">
        <f t="shared" si="950"/>
        <v>0</v>
      </c>
      <c r="AS312" s="33">
        <f t="shared" si="950"/>
        <v>19415</v>
      </c>
      <c r="AT312" s="16">
        <f t="shared" si="950"/>
        <v>0</v>
      </c>
      <c r="AU312" s="16">
        <f t="shared" si="950"/>
        <v>0</v>
      </c>
      <c r="AV312" s="16">
        <f t="shared" si="950"/>
        <v>0</v>
      </c>
      <c r="AW312" s="16">
        <f t="shared" si="950"/>
        <v>0</v>
      </c>
      <c r="AX312" s="16">
        <f t="shared" si="950"/>
        <v>0</v>
      </c>
      <c r="AY312" s="16">
        <f t="shared" si="950"/>
        <v>0</v>
      </c>
      <c r="AZ312" s="33">
        <f t="shared" si="950"/>
        <v>19415</v>
      </c>
      <c r="BA312" s="16">
        <f t="shared" si="950"/>
        <v>0</v>
      </c>
      <c r="BB312" s="16">
        <f t="shared" si="950"/>
        <v>0</v>
      </c>
      <c r="BC312" s="16">
        <f t="shared" si="950"/>
        <v>0</v>
      </c>
      <c r="BD312" s="16">
        <f t="shared" si="950"/>
        <v>0</v>
      </c>
      <c r="BE312" s="16">
        <f t="shared" si="950"/>
        <v>0</v>
      </c>
      <c r="BF312" s="16">
        <f t="shared" si="950"/>
        <v>0</v>
      </c>
      <c r="BG312" s="33">
        <f t="shared" si="950"/>
        <v>19415</v>
      </c>
      <c r="BH312" s="16">
        <f t="shared" si="950"/>
        <v>0</v>
      </c>
      <c r="BI312" s="16">
        <f t="shared" si="950"/>
        <v>-4388</v>
      </c>
      <c r="BJ312" s="16">
        <f t="shared" si="950"/>
        <v>0</v>
      </c>
      <c r="BK312" s="16">
        <f t="shared" si="950"/>
        <v>0</v>
      </c>
      <c r="BL312" s="16">
        <f t="shared" si="950"/>
        <v>0</v>
      </c>
      <c r="BM312" s="16">
        <f t="shared" si="950"/>
        <v>0</v>
      </c>
      <c r="BN312" s="33">
        <f t="shared" si="950"/>
        <v>15027</v>
      </c>
      <c r="BO312" s="16">
        <f t="shared" si="950"/>
        <v>0</v>
      </c>
      <c r="BP312" s="16">
        <f t="shared" si="950"/>
        <v>-583</v>
      </c>
      <c r="BQ312" s="16">
        <f t="shared" si="950"/>
        <v>-72</v>
      </c>
      <c r="BR312" s="16">
        <f t="shared" ref="BR312:CX312" si="951">BR313</f>
        <v>4388</v>
      </c>
      <c r="BS312" s="16">
        <f t="shared" si="951"/>
        <v>-583</v>
      </c>
      <c r="BT312" s="16">
        <f t="shared" si="951"/>
        <v>0</v>
      </c>
      <c r="BU312" s="33">
        <f t="shared" si="951"/>
        <v>18177</v>
      </c>
      <c r="BV312" s="16">
        <f t="shared" si="951"/>
        <v>0</v>
      </c>
      <c r="BW312" s="176">
        <f t="shared" si="951"/>
        <v>0</v>
      </c>
      <c r="BX312" s="176">
        <f t="shared" si="951"/>
        <v>0</v>
      </c>
      <c r="BY312" s="176">
        <f t="shared" si="951"/>
        <v>0</v>
      </c>
      <c r="BZ312" s="176">
        <f t="shared" si="951"/>
        <v>0</v>
      </c>
      <c r="CA312" s="176">
        <f t="shared" si="951"/>
        <v>0</v>
      </c>
      <c r="CB312" s="33">
        <f t="shared" si="951"/>
        <v>18177</v>
      </c>
      <c r="CC312" s="16">
        <f t="shared" si="951"/>
        <v>0</v>
      </c>
      <c r="CD312" s="176">
        <f t="shared" si="951"/>
        <v>0</v>
      </c>
      <c r="CE312" s="176">
        <f t="shared" si="951"/>
        <v>-2782</v>
      </c>
      <c r="CF312" s="176">
        <f t="shared" si="951"/>
        <v>100</v>
      </c>
      <c r="CG312" s="176">
        <f t="shared" si="951"/>
        <v>0</v>
      </c>
      <c r="CH312" s="176">
        <f t="shared" si="951"/>
        <v>0</v>
      </c>
      <c r="CI312" s="33">
        <f t="shared" si="951"/>
        <v>15495</v>
      </c>
      <c r="CJ312" s="16">
        <f t="shared" si="951"/>
        <v>0</v>
      </c>
      <c r="CK312" s="176">
        <f t="shared" si="951"/>
        <v>-495</v>
      </c>
      <c r="CL312" s="176">
        <f t="shared" si="951"/>
        <v>0</v>
      </c>
      <c r="CM312" s="176">
        <f t="shared" si="951"/>
        <v>0</v>
      </c>
      <c r="CN312" s="176">
        <f t="shared" si="951"/>
        <v>-12</v>
      </c>
      <c r="CO312" s="176">
        <f t="shared" si="951"/>
        <v>0</v>
      </c>
      <c r="CP312" s="33">
        <f t="shared" si="951"/>
        <v>14988</v>
      </c>
      <c r="CQ312" s="16">
        <f t="shared" si="951"/>
        <v>0</v>
      </c>
      <c r="CR312" s="176">
        <f t="shared" si="951"/>
        <v>0</v>
      </c>
      <c r="CS312" s="176">
        <f t="shared" si="951"/>
        <v>0</v>
      </c>
      <c r="CT312" s="176">
        <f t="shared" si="951"/>
        <v>0</v>
      </c>
      <c r="CU312" s="176">
        <f t="shared" si="951"/>
        <v>0</v>
      </c>
      <c r="CV312" s="176">
        <f t="shared" si="951"/>
        <v>0</v>
      </c>
      <c r="CW312" s="33">
        <f t="shared" si="951"/>
        <v>14988</v>
      </c>
      <c r="CX312" s="16">
        <f t="shared" si="951"/>
        <v>0</v>
      </c>
    </row>
    <row r="313" spans="1:102" ht="33" x14ac:dyDescent="0.25">
      <c r="A313" s="78" t="s">
        <v>34</v>
      </c>
      <c r="B313" s="37" t="s">
        <v>13</v>
      </c>
      <c r="C313" s="37" t="s">
        <v>71</v>
      </c>
      <c r="D313" s="37" t="s">
        <v>139</v>
      </c>
      <c r="E313" s="15">
        <v>240</v>
      </c>
      <c r="F313" s="16">
        <f>4893+264+100+11953</f>
        <v>17210</v>
      </c>
      <c r="G313" s="16"/>
      <c r="H313" s="16">
        <v>2205</v>
      </c>
      <c r="I313" s="16"/>
      <c r="J313" s="16">
        <f>F313+H313</f>
        <v>19415</v>
      </c>
      <c r="K313" s="16">
        <f>G313+I313</f>
        <v>0</v>
      </c>
      <c r="L313" s="26"/>
      <c r="M313" s="26"/>
      <c r="N313" s="26"/>
      <c r="O313" s="26"/>
      <c r="P313" s="26"/>
      <c r="Q313" s="33">
        <f>J313+L313+M313+N313+O313+P313</f>
        <v>19415</v>
      </c>
      <c r="R313" s="16">
        <f>K313+P313</f>
        <v>0</v>
      </c>
      <c r="S313" s="26"/>
      <c r="T313" s="26"/>
      <c r="U313" s="26"/>
      <c r="V313" s="26"/>
      <c r="W313" s="26"/>
      <c r="X313" s="33">
        <f>Q313+S313+T313+U313+V313+W313</f>
        <v>19415</v>
      </c>
      <c r="Y313" s="16">
        <f>R313+W313</f>
        <v>0</v>
      </c>
      <c r="Z313" s="26"/>
      <c r="AA313" s="26"/>
      <c r="AB313" s="26"/>
      <c r="AC313" s="26"/>
      <c r="AD313" s="26"/>
      <c r="AE313" s="33">
        <f>X313+Z313+AA313+AB313+AC313+AD313</f>
        <v>19415</v>
      </c>
      <c r="AF313" s="16">
        <f>Y313+AD313</f>
        <v>0</v>
      </c>
      <c r="AG313" s="26"/>
      <c r="AH313" s="26"/>
      <c r="AI313" s="26"/>
      <c r="AJ313" s="26"/>
      <c r="AK313" s="26"/>
      <c r="AL313" s="33">
        <f>AE313+AG313+AH313+AI313+AJ313+AK313</f>
        <v>19415</v>
      </c>
      <c r="AM313" s="16">
        <f>AF313+AK313</f>
        <v>0</v>
      </c>
      <c r="AN313" s="26"/>
      <c r="AO313" s="26"/>
      <c r="AP313" s="26"/>
      <c r="AQ313" s="26"/>
      <c r="AR313" s="26"/>
      <c r="AS313" s="33">
        <f>AL313+AN313+AO313+AP313+AQ313+AR313</f>
        <v>19415</v>
      </c>
      <c r="AT313" s="16">
        <f>AM313+AR313</f>
        <v>0</v>
      </c>
      <c r="AU313" s="26"/>
      <c r="AV313" s="26"/>
      <c r="AW313" s="26"/>
      <c r="AX313" s="26"/>
      <c r="AY313" s="26"/>
      <c r="AZ313" s="33">
        <f>AS313+AU313+AV313+AW313+AX313+AY313</f>
        <v>19415</v>
      </c>
      <c r="BA313" s="16">
        <f>AT313+AY313</f>
        <v>0</v>
      </c>
      <c r="BB313" s="26"/>
      <c r="BC313" s="26"/>
      <c r="BD313" s="26"/>
      <c r="BE313" s="26"/>
      <c r="BF313" s="26"/>
      <c r="BG313" s="33">
        <f>AZ313+BB313+BC313+BD313+BE313+BF313</f>
        <v>19415</v>
      </c>
      <c r="BH313" s="16">
        <f>BA313+BF313</f>
        <v>0</v>
      </c>
      <c r="BI313" s="26">
        <v>-4388</v>
      </c>
      <c r="BJ313" s="26"/>
      <c r="BK313" s="26"/>
      <c r="BL313" s="26"/>
      <c r="BM313" s="26"/>
      <c r="BN313" s="33">
        <f>BG313+BI313+BJ313+BK313+BL313+BM313</f>
        <v>15027</v>
      </c>
      <c r="BO313" s="16">
        <f>BH313+BM313</f>
        <v>0</v>
      </c>
      <c r="BP313" s="26">
        <v>-583</v>
      </c>
      <c r="BQ313" s="26">
        <v>-72</v>
      </c>
      <c r="BR313" s="26">
        <v>4388</v>
      </c>
      <c r="BS313" s="26">
        <v>-583</v>
      </c>
      <c r="BT313" s="26"/>
      <c r="BU313" s="33">
        <f>BN313+BP313+BQ313+BR313+BS313+BT313</f>
        <v>18177</v>
      </c>
      <c r="BV313" s="16">
        <f>BO313+BT313</f>
        <v>0</v>
      </c>
      <c r="BW313" s="183"/>
      <c r="BX313" s="183"/>
      <c r="BY313" s="183"/>
      <c r="BZ313" s="183"/>
      <c r="CA313" s="183"/>
      <c r="CB313" s="33">
        <f>BU313+BW313+BX313+BY313+BZ313+CA313</f>
        <v>18177</v>
      </c>
      <c r="CC313" s="16">
        <f>BV313+CA313</f>
        <v>0</v>
      </c>
      <c r="CD313" s="183"/>
      <c r="CE313" s="183">
        <v>-2782</v>
      </c>
      <c r="CF313" s="183">
        <v>100</v>
      </c>
      <c r="CG313" s="183"/>
      <c r="CH313" s="183"/>
      <c r="CI313" s="33">
        <f>CB313+CD313+CE313+CF313+CG313+CH313</f>
        <v>15495</v>
      </c>
      <c r="CJ313" s="16">
        <f>CC313+CH313</f>
        <v>0</v>
      </c>
      <c r="CK313" s="183">
        <f>-195-300</f>
        <v>-495</v>
      </c>
      <c r="CL313" s="183"/>
      <c r="CM313" s="183"/>
      <c r="CN313" s="183">
        <v>-12</v>
      </c>
      <c r="CO313" s="183"/>
      <c r="CP313" s="33">
        <f>CI313+CK313+CL313+CM313+CN313+CO313</f>
        <v>14988</v>
      </c>
      <c r="CQ313" s="16">
        <f>CJ313+CO313</f>
        <v>0</v>
      </c>
      <c r="CR313" s="183"/>
      <c r="CS313" s="183"/>
      <c r="CT313" s="183"/>
      <c r="CU313" s="183"/>
      <c r="CV313" s="183"/>
      <c r="CW313" s="33">
        <f>CP313+CR313+CS313+CT313+CU313+CV313</f>
        <v>14988</v>
      </c>
      <c r="CX313" s="16">
        <f>CQ313+CV313</f>
        <v>0</v>
      </c>
    </row>
    <row r="314" spans="1:102" ht="33" hidden="1" x14ac:dyDescent="0.25">
      <c r="A314" s="41" t="s">
        <v>88</v>
      </c>
      <c r="B314" s="12" t="s">
        <v>13</v>
      </c>
      <c r="C314" s="12" t="s">
        <v>71</v>
      </c>
      <c r="D314" s="12" t="s">
        <v>139</v>
      </c>
      <c r="E314" s="15">
        <v>600</v>
      </c>
      <c r="F314" s="90"/>
      <c r="G314" s="90"/>
      <c r="H314" s="90"/>
      <c r="I314" s="90"/>
      <c r="J314" s="90"/>
      <c r="K314" s="90"/>
      <c r="L314" s="26"/>
      <c r="M314" s="26"/>
      <c r="N314" s="26"/>
      <c r="O314" s="26"/>
      <c r="P314" s="26"/>
      <c r="S314" s="26"/>
      <c r="T314" s="26"/>
      <c r="U314" s="26"/>
      <c r="V314" s="26"/>
      <c r="W314" s="26"/>
      <c r="Z314" s="26"/>
      <c r="AA314" s="26"/>
      <c r="AB314" s="26"/>
      <c r="AC314" s="26"/>
      <c r="AD314" s="26"/>
      <c r="AE314" s="28"/>
      <c r="AF314" s="28"/>
      <c r="AG314" s="26"/>
      <c r="AH314" s="26"/>
      <c r="AI314" s="26"/>
      <c r="AJ314" s="26"/>
      <c r="AK314" s="26"/>
      <c r="AL314" s="28"/>
      <c r="AM314" s="28"/>
      <c r="AN314" s="26"/>
      <c r="AO314" s="26"/>
      <c r="AP314" s="26"/>
      <c r="AQ314" s="26"/>
      <c r="AR314" s="26"/>
      <c r="AS314" s="28"/>
      <c r="AT314" s="28"/>
      <c r="AU314" s="26"/>
      <c r="AV314" s="26"/>
      <c r="AW314" s="26"/>
      <c r="AX314" s="26"/>
      <c r="AY314" s="26"/>
      <c r="AZ314" s="28"/>
      <c r="BA314" s="28"/>
      <c r="BB314" s="26"/>
      <c r="BC314" s="26"/>
      <c r="BD314" s="26"/>
      <c r="BE314" s="26"/>
      <c r="BF314" s="26"/>
      <c r="BG314" s="28"/>
      <c r="BH314" s="28"/>
      <c r="BI314" s="26"/>
      <c r="BJ314" s="26"/>
      <c r="BK314" s="26"/>
      <c r="BL314" s="26"/>
      <c r="BM314" s="26"/>
      <c r="BN314" s="28"/>
      <c r="BO314" s="28"/>
      <c r="BP314" s="26"/>
      <c r="BQ314" s="26"/>
      <c r="BR314" s="26"/>
      <c r="BS314" s="26"/>
      <c r="BT314" s="26"/>
      <c r="BU314" s="28"/>
      <c r="BV314" s="28"/>
      <c r="BW314" s="183"/>
      <c r="BX314" s="183"/>
      <c r="BY314" s="183"/>
      <c r="BZ314" s="183"/>
      <c r="CA314" s="183"/>
      <c r="CB314" s="28"/>
      <c r="CC314" s="28"/>
      <c r="CD314" s="183"/>
      <c r="CE314" s="183"/>
      <c r="CF314" s="183"/>
      <c r="CG314" s="183"/>
      <c r="CH314" s="183"/>
      <c r="CI314" s="28"/>
      <c r="CJ314" s="28"/>
      <c r="CK314" s="183"/>
      <c r="CL314" s="183"/>
      <c r="CM314" s="183"/>
      <c r="CN314" s="183"/>
      <c r="CO314" s="183"/>
      <c r="CP314" s="28"/>
      <c r="CQ314" s="28"/>
      <c r="CR314" s="183"/>
      <c r="CS314" s="183"/>
      <c r="CT314" s="183"/>
      <c r="CU314" s="183"/>
      <c r="CV314" s="183"/>
      <c r="CW314" s="28"/>
      <c r="CX314" s="28"/>
    </row>
    <row r="315" spans="1:102" ht="16.5" hidden="1" x14ac:dyDescent="0.25">
      <c r="A315" s="84" t="s">
        <v>89</v>
      </c>
      <c r="B315" s="12" t="s">
        <v>13</v>
      </c>
      <c r="C315" s="12" t="s">
        <v>71</v>
      </c>
      <c r="D315" s="12" t="s">
        <v>139</v>
      </c>
      <c r="E315" s="15">
        <v>620</v>
      </c>
      <c r="F315" s="16"/>
      <c r="G315" s="16"/>
      <c r="H315" s="16"/>
      <c r="I315" s="16"/>
      <c r="J315" s="16">
        <f>F315+H315</f>
        <v>0</v>
      </c>
      <c r="K315" s="16">
        <f>G315+I315</f>
        <v>0</v>
      </c>
      <c r="L315" s="26"/>
      <c r="M315" s="26"/>
      <c r="N315" s="26"/>
      <c r="O315" s="26"/>
      <c r="P315" s="26"/>
      <c r="S315" s="26"/>
      <c r="T315" s="26"/>
      <c r="U315" s="26"/>
      <c r="V315" s="26"/>
      <c r="W315" s="26"/>
      <c r="Z315" s="26"/>
      <c r="AA315" s="26"/>
      <c r="AB315" s="26"/>
      <c r="AC315" s="26"/>
      <c r="AD315" s="26"/>
      <c r="AE315" s="28"/>
      <c r="AF315" s="28"/>
      <c r="AG315" s="26"/>
      <c r="AH315" s="26"/>
      <c r="AI315" s="26"/>
      <c r="AJ315" s="26"/>
      <c r="AK315" s="26"/>
      <c r="AL315" s="28"/>
      <c r="AM315" s="28"/>
      <c r="AN315" s="26"/>
      <c r="AO315" s="26"/>
      <c r="AP315" s="26"/>
      <c r="AQ315" s="26"/>
      <c r="AR315" s="26"/>
      <c r="AS315" s="28"/>
      <c r="AT315" s="28"/>
      <c r="AU315" s="26"/>
      <c r="AV315" s="26"/>
      <c r="AW315" s="26"/>
      <c r="AX315" s="26"/>
      <c r="AY315" s="26"/>
      <c r="AZ315" s="28"/>
      <c r="BA315" s="28"/>
      <c r="BB315" s="26"/>
      <c r="BC315" s="26"/>
      <c r="BD315" s="26"/>
      <c r="BE315" s="26"/>
      <c r="BF315" s="26"/>
      <c r="BG315" s="28"/>
      <c r="BH315" s="28"/>
      <c r="BI315" s="26"/>
      <c r="BJ315" s="26"/>
      <c r="BK315" s="26"/>
      <c r="BL315" s="26"/>
      <c r="BM315" s="26"/>
      <c r="BN315" s="28"/>
      <c r="BO315" s="28"/>
      <c r="BP315" s="26"/>
      <c r="BQ315" s="26"/>
      <c r="BR315" s="26"/>
      <c r="BS315" s="26"/>
      <c r="BT315" s="26"/>
      <c r="BU315" s="28"/>
      <c r="BV315" s="28"/>
      <c r="BW315" s="183"/>
      <c r="BX315" s="183"/>
      <c r="BY315" s="183"/>
      <c r="BZ315" s="183"/>
      <c r="CA315" s="183"/>
      <c r="CB315" s="28"/>
      <c r="CC315" s="28"/>
      <c r="CD315" s="183"/>
      <c r="CE315" s="183"/>
      <c r="CF315" s="183"/>
      <c r="CG315" s="183"/>
      <c r="CH315" s="183"/>
      <c r="CI315" s="28"/>
      <c r="CJ315" s="28"/>
      <c r="CK315" s="183"/>
      <c r="CL315" s="183"/>
      <c r="CM315" s="183"/>
      <c r="CN315" s="183"/>
      <c r="CO315" s="183"/>
      <c r="CP315" s="28"/>
      <c r="CQ315" s="28"/>
      <c r="CR315" s="183"/>
      <c r="CS315" s="183"/>
      <c r="CT315" s="183"/>
      <c r="CU315" s="183"/>
      <c r="CV315" s="183"/>
      <c r="CW315" s="28"/>
      <c r="CX315" s="28"/>
    </row>
    <row r="316" spans="1:102" ht="16.5" x14ac:dyDescent="0.25">
      <c r="A316" s="11" t="s">
        <v>38</v>
      </c>
      <c r="B316" s="37" t="s">
        <v>13</v>
      </c>
      <c r="C316" s="37" t="s">
        <v>71</v>
      </c>
      <c r="D316" s="37" t="s">
        <v>139</v>
      </c>
      <c r="E316" s="15">
        <v>800</v>
      </c>
      <c r="F316" s="16">
        <f t="shared" ref="F316:R316" si="952">F317+F318</f>
        <v>23350</v>
      </c>
      <c r="G316" s="16">
        <f t="shared" si="952"/>
        <v>0</v>
      </c>
      <c r="H316" s="16">
        <f t="shared" si="952"/>
        <v>0</v>
      </c>
      <c r="I316" s="16">
        <f t="shared" si="952"/>
        <v>0</v>
      </c>
      <c r="J316" s="16">
        <f t="shared" si="952"/>
        <v>23350</v>
      </c>
      <c r="K316" s="16">
        <f t="shared" si="952"/>
        <v>0</v>
      </c>
      <c r="L316" s="16">
        <f t="shared" si="952"/>
        <v>0</v>
      </c>
      <c r="M316" s="16">
        <f t="shared" si="952"/>
        <v>0</v>
      </c>
      <c r="N316" s="16">
        <f t="shared" si="952"/>
        <v>394</v>
      </c>
      <c r="O316" s="16">
        <f t="shared" si="952"/>
        <v>0</v>
      </c>
      <c r="P316" s="16">
        <f t="shared" si="952"/>
        <v>0</v>
      </c>
      <c r="Q316" s="33">
        <f t="shared" si="952"/>
        <v>23744</v>
      </c>
      <c r="R316" s="16">
        <f t="shared" si="952"/>
        <v>0</v>
      </c>
      <c r="S316" s="16">
        <f t="shared" ref="S316:Y316" si="953">S317+S318</f>
        <v>0</v>
      </c>
      <c r="T316" s="16">
        <f t="shared" si="953"/>
        <v>0</v>
      </c>
      <c r="U316" s="16">
        <f t="shared" si="953"/>
        <v>0</v>
      </c>
      <c r="V316" s="16">
        <f t="shared" si="953"/>
        <v>0</v>
      </c>
      <c r="W316" s="16">
        <f t="shared" si="953"/>
        <v>0</v>
      </c>
      <c r="X316" s="33">
        <f t="shared" si="953"/>
        <v>23744</v>
      </c>
      <c r="Y316" s="16">
        <f t="shared" si="953"/>
        <v>0</v>
      </c>
      <c r="Z316" s="16">
        <f t="shared" ref="Z316:AF316" si="954">Z317+Z318</f>
        <v>0</v>
      </c>
      <c r="AA316" s="16">
        <f t="shared" si="954"/>
        <v>0</v>
      </c>
      <c r="AB316" s="16">
        <f t="shared" si="954"/>
        <v>1383</v>
      </c>
      <c r="AC316" s="16">
        <f t="shared" si="954"/>
        <v>0</v>
      </c>
      <c r="AD316" s="16">
        <f t="shared" si="954"/>
        <v>0</v>
      </c>
      <c r="AE316" s="33">
        <f t="shared" si="954"/>
        <v>25127</v>
      </c>
      <c r="AF316" s="16">
        <f t="shared" si="954"/>
        <v>0</v>
      </c>
      <c r="AG316" s="16">
        <f t="shared" ref="AG316:AM316" si="955">AG317+AG318</f>
        <v>0</v>
      </c>
      <c r="AH316" s="16">
        <f t="shared" si="955"/>
        <v>0</v>
      </c>
      <c r="AI316" s="16">
        <f t="shared" si="955"/>
        <v>0</v>
      </c>
      <c r="AJ316" s="16">
        <f t="shared" si="955"/>
        <v>0</v>
      </c>
      <c r="AK316" s="16">
        <f t="shared" si="955"/>
        <v>0</v>
      </c>
      <c r="AL316" s="33">
        <f t="shared" si="955"/>
        <v>25127</v>
      </c>
      <c r="AM316" s="16">
        <f t="shared" si="955"/>
        <v>0</v>
      </c>
      <c r="AN316" s="16">
        <f t="shared" ref="AN316:AT316" si="956">AN317+AN318</f>
        <v>0</v>
      </c>
      <c r="AO316" s="16">
        <f t="shared" si="956"/>
        <v>0</v>
      </c>
      <c r="AP316" s="16">
        <f t="shared" si="956"/>
        <v>639</v>
      </c>
      <c r="AQ316" s="16">
        <f t="shared" si="956"/>
        <v>0</v>
      </c>
      <c r="AR316" s="16">
        <f t="shared" si="956"/>
        <v>0</v>
      </c>
      <c r="AS316" s="33">
        <f t="shared" si="956"/>
        <v>25766</v>
      </c>
      <c r="AT316" s="16">
        <f t="shared" si="956"/>
        <v>0</v>
      </c>
      <c r="AU316" s="16">
        <f t="shared" ref="AU316:BA316" si="957">AU317+AU318</f>
        <v>3</v>
      </c>
      <c r="AV316" s="16">
        <f t="shared" si="957"/>
        <v>0</v>
      </c>
      <c r="AW316" s="16">
        <f t="shared" si="957"/>
        <v>3184</v>
      </c>
      <c r="AX316" s="16">
        <f t="shared" si="957"/>
        <v>0</v>
      </c>
      <c r="AY316" s="16">
        <f t="shared" si="957"/>
        <v>0</v>
      </c>
      <c r="AZ316" s="33">
        <f t="shared" si="957"/>
        <v>28953</v>
      </c>
      <c r="BA316" s="16">
        <f t="shared" si="957"/>
        <v>0</v>
      </c>
      <c r="BB316" s="16">
        <f t="shared" ref="BB316:BH316" si="958">BB317+BB318</f>
        <v>0</v>
      </c>
      <c r="BC316" s="16">
        <f t="shared" si="958"/>
        <v>0</v>
      </c>
      <c r="BD316" s="16">
        <f t="shared" si="958"/>
        <v>1067</v>
      </c>
      <c r="BE316" s="16">
        <f t="shared" si="958"/>
        <v>0</v>
      </c>
      <c r="BF316" s="16">
        <f t="shared" si="958"/>
        <v>0</v>
      </c>
      <c r="BG316" s="33">
        <f t="shared" si="958"/>
        <v>30020</v>
      </c>
      <c r="BH316" s="16">
        <f t="shared" si="958"/>
        <v>0</v>
      </c>
      <c r="BI316" s="16">
        <f t="shared" ref="BI316:BO316" si="959">BI317+BI318</f>
        <v>0</v>
      </c>
      <c r="BJ316" s="16">
        <f t="shared" si="959"/>
        <v>0</v>
      </c>
      <c r="BK316" s="16">
        <f t="shared" si="959"/>
        <v>0</v>
      </c>
      <c r="BL316" s="16">
        <f t="shared" si="959"/>
        <v>0</v>
      </c>
      <c r="BM316" s="16">
        <f t="shared" si="959"/>
        <v>0</v>
      </c>
      <c r="BN316" s="33">
        <f t="shared" si="959"/>
        <v>30020</v>
      </c>
      <c r="BO316" s="16">
        <f t="shared" si="959"/>
        <v>0</v>
      </c>
      <c r="BP316" s="16">
        <f t="shared" ref="BP316:BV316" si="960">BP317+BP318</f>
        <v>-625</v>
      </c>
      <c r="BQ316" s="16">
        <f t="shared" si="960"/>
        <v>0</v>
      </c>
      <c r="BR316" s="16">
        <f t="shared" si="960"/>
        <v>4522</v>
      </c>
      <c r="BS316" s="16">
        <f t="shared" si="960"/>
        <v>0</v>
      </c>
      <c r="BT316" s="16">
        <f t="shared" si="960"/>
        <v>0</v>
      </c>
      <c r="BU316" s="33">
        <f t="shared" si="960"/>
        <v>33917</v>
      </c>
      <c r="BV316" s="16">
        <f t="shared" si="960"/>
        <v>0</v>
      </c>
      <c r="BW316" s="176">
        <f t="shared" ref="BW316:CC316" si="961">BW317+BW318</f>
        <v>0</v>
      </c>
      <c r="BX316" s="176">
        <f t="shared" si="961"/>
        <v>0</v>
      </c>
      <c r="BY316" s="176">
        <f t="shared" si="961"/>
        <v>0</v>
      </c>
      <c r="BZ316" s="176">
        <f t="shared" si="961"/>
        <v>0</v>
      </c>
      <c r="CA316" s="176">
        <f t="shared" si="961"/>
        <v>0</v>
      </c>
      <c r="CB316" s="33">
        <f t="shared" si="961"/>
        <v>33917</v>
      </c>
      <c r="CC316" s="16">
        <f t="shared" si="961"/>
        <v>0</v>
      </c>
      <c r="CD316" s="176">
        <f t="shared" ref="CD316:CJ316" si="962">CD317+CD318</f>
        <v>0</v>
      </c>
      <c r="CE316" s="176">
        <f t="shared" si="962"/>
        <v>-50</v>
      </c>
      <c r="CF316" s="176">
        <f t="shared" si="962"/>
        <v>78687</v>
      </c>
      <c r="CG316" s="176">
        <f t="shared" si="962"/>
        <v>0</v>
      </c>
      <c r="CH316" s="176">
        <f t="shared" si="962"/>
        <v>0</v>
      </c>
      <c r="CI316" s="33">
        <f t="shared" si="962"/>
        <v>112554</v>
      </c>
      <c r="CJ316" s="16">
        <f t="shared" si="962"/>
        <v>0</v>
      </c>
      <c r="CK316" s="176">
        <f t="shared" ref="CK316:CQ316" si="963">CK317+CK318</f>
        <v>300</v>
      </c>
      <c r="CL316" s="176">
        <f t="shared" si="963"/>
        <v>-6284</v>
      </c>
      <c r="CM316" s="176">
        <f t="shared" si="963"/>
        <v>1432</v>
      </c>
      <c r="CN316" s="176">
        <f t="shared" si="963"/>
        <v>0</v>
      </c>
      <c r="CO316" s="176">
        <f t="shared" si="963"/>
        <v>0</v>
      </c>
      <c r="CP316" s="33">
        <f t="shared" si="963"/>
        <v>108002</v>
      </c>
      <c r="CQ316" s="16">
        <f t="shared" si="963"/>
        <v>0</v>
      </c>
      <c r="CR316" s="176">
        <f t="shared" ref="CR316:CX316" si="964">CR317+CR318</f>
        <v>0</v>
      </c>
      <c r="CS316" s="176">
        <f t="shared" si="964"/>
        <v>0</v>
      </c>
      <c r="CT316" s="176">
        <f t="shared" si="964"/>
        <v>0</v>
      </c>
      <c r="CU316" s="176">
        <f t="shared" si="964"/>
        <v>0</v>
      </c>
      <c r="CV316" s="176">
        <f t="shared" si="964"/>
        <v>0</v>
      </c>
      <c r="CW316" s="33">
        <f t="shared" si="964"/>
        <v>108002</v>
      </c>
      <c r="CX316" s="16">
        <f t="shared" si="964"/>
        <v>0</v>
      </c>
    </row>
    <row r="317" spans="1:102" ht="16.5" x14ac:dyDescent="0.25">
      <c r="A317" s="11" t="s">
        <v>39</v>
      </c>
      <c r="B317" s="37" t="s">
        <v>13</v>
      </c>
      <c r="C317" s="37" t="s">
        <v>71</v>
      </c>
      <c r="D317" s="37" t="s">
        <v>139</v>
      </c>
      <c r="E317" s="15">
        <v>830</v>
      </c>
      <c r="F317" s="16">
        <f>1300+5650+800+12000</f>
        <v>19750</v>
      </c>
      <c r="G317" s="16"/>
      <c r="H317" s="16"/>
      <c r="I317" s="16"/>
      <c r="J317" s="16">
        <f>F317+H317</f>
        <v>19750</v>
      </c>
      <c r="K317" s="16">
        <f>G317+I317</f>
        <v>0</v>
      </c>
      <c r="L317" s="26"/>
      <c r="M317" s="26"/>
      <c r="N317" s="26">
        <f>331+63</f>
        <v>394</v>
      </c>
      <c r="O317" s="26"/>
      <c r="P317" s="26"/>
      <c r="Q317" s="33">
        <f>J317+L317+M317+N317+O317+P317</f>
        <v>20144</v>
      </c>
      <c r="R317" s="16">
        <f>K317+P317</f>
        <v>0</v>
      </c>
      <c r="S317" s="26"/>
      <c r="T317" s="26"/>
      <c r="U317" s="26"/>
      <c r="V317" s="26"/>
      <c r="W317" s="26"/>
      <c r="X317" s="33">
        <f>Q317+S317+T317+U317+V317+W317</f>
        <v>20144</v>
      </c>
      <c r="Y317" s="16">
        <f>R317+W317</f>
        <v>0</v>
      </c>
      <c r="Z317" s="26">
        <v>-80</v>
      </c>
      <c r="AA317" s="26"/>
      <c r="AB317" s="26">
        <f>615+2+691</f>
        <v>1308</v>
      </c>
      <c r="AC317" s="26"/>
      <c r="AD317" s="26"/>
      <c r="AE317" s="33">
        <f>X317+Z317+AA317+AB317+AC317+AD317</f>
        <v>21372</v>
      </c>
      <c r="AF317" s="16">
        <f>Y317+AD317</f>
        <v>0</v>
      </c>
      <c r="AG317" s="26"/>
      <c r="AH317" s="26"/>
      <c r="AI317" s="26"/>
      <c r="AJ317" s="26"/>
      <c r="AK317" s="26"/>
      <c r="AL317" s="33">
        <f>AE317+AG317+AH317+AI317+AJ317+AK317</f>
        <v>21372</v>
      </c>
      <c r="AM317" s="16">
        <f>AF317+AK317</f>
        <v>0</v>
      </c>
      <c r="AN317" s="26"/>
      <c r="AO317" s="26"/>
      <c r="AP317" s="26">
        <f>136+503</f>
        <v>639</v>
      </c>
      <c r="AQ317" s="26"/>
      <c r="AR317" s="26"/>
      <c r="AS317" s="33">
        <f>AL317+AN317+AO317+AP317+AQ317+AR317</f>
        <v>22011</v>
      </c>
      <c r="AT317" s="16">
        <f>AM317+AR317</f>
        <v>0</v>
      </c>
      <c r="AU317" s="26"/>
      <c r="AV317" s="26"/>
      <c r="AW317" s="26">
        <f>83+400+2651</f>
        <v>3134</v>
      </c>
      <c r="AX317" s="26"/>
      <c r="AY317" s="26"/>
      <c r="AZ317" s="33">
        <f>AS317+AU317+AV317+AW317+AX317+AY317</f>
        <v>25145</v>
      </c>
      <c r="BA317" s="16">
        <f>AT317+AY317</f>
        <v>0</v>
      </c>
      <c r="BB317" s="26"/>
      <c r="BC317" s="26"/>
      <c r="BD317" s="26">
        <f>471+536</f>
        <v>1007</v>
      </c>
      <c r="BE317" s="26"/>
      <c r="BF317" s="26"/>
      <c r="BG317" s="33">
        <f>AZ317+BB317+BC317+BD317+BE317+BF317</f>
        <v>26152</v>
      </c>
      <c r="BH317" s="16">
        <f>BA317+BF317</f>
        <v>0</v>
      </c>
      <c r="BI317" s="26"/>
      <c r="BJ317" s="26"/>
      <c r="BK317" s="26"/>
      <c r="BL317" s="26"/>
      <c r="BM317" s="26"/>
      <c r="BN317" s="33">
        <f>BG317+BI317+BJ317+BK317+BL317+BM317</f>
        <v>26152</v>
      </c>
      <c r="BO317" s="16">
        <f>BH317+BM317</f>
        <v>0</v>
      </c>
      <c r="BP317" s="26">
        <f>315-880</f>
        <v>-565</v>
      </c>
      <c r="BQ317" s="26"/>
      <c r="BR317" s="26">
        <f>3366+59+293+304</f>
        <v>4022</v>
      </c>
      <c r="BS317" s="26"/>
      <c r="BT317" s="26"/>
      <c r="BU317" s="33">
        <f>BN317+BP317+BQ317+BR317+BS317+BT317</f>
        <v>29609</v>
      </c>
      <c r="BV317" s="16">
        <f>BO317+BT317</f>
        <v>0</v>
      </c>
      <c r="BW317" s="183"/>
      <c r="BX317" s="183"/>
      <c r="BY317" s="183"/>
      <c r="BZ317" s="183"/>
      <c r="CA317" s="183"/>
      <c r="CB317" s="33">
        <f>BU317+BW317+BX317+BY317+BZ317+CA317</f>
        <v>29609</v>
      </c>
      <c r="CC317" s="16">
        <f>BV317+CA317</f>
        <v>0</v>
      </c>
      <c r="CD317" s="183"/>
      <c r="CE317" s="183"/>
      <c r="CF317" s="183">
        <f>849+181+77657</f>
        <v>78687</v>
      </c>
      <c r="CG317" s="183"/>
      <c r="CH317" s="183"/>
      <c r="CI317" s="33">
        <f>CB317+CD317+CE317+CF317+CG317+CH317</f>
        <v>108296</v>
      </c>
      <c r="CJ317" s="16">
        <f>CC317+CH317</f>
        <v>0</v>
      </c>
      <c r="CK317" s="183"/>
      <c r="CL317" s="221">
        <f>-3500-309-2371</f>
        <v>-6180</v>
      </c>
      <c r="CM317" s="183">
        <f>300+1028+104</f>
        <v>1432</v>
      </c>
      <c r="CN317" s="183"/>
      <c r="CO317" s="183"/>
      <c r="CP317" s="33">
        <f>CI317+CK317+CL317+CM317+CN317+CO317</f>
        <v>103548</v>
      </c>
      <c r="CQ317" s="16">
        <f>CJ317+CO317</f>
        <v>0</v>
      </c>
      <c r="CR317" s="183"/>
      <c r="CS317" s="221"/>
      <c r="CT317" s="183"/>
      <c r="CU317" s="183"/>
      <c r="CV317" s="183"/>
      <c r="CW317" s="33">
        <f>CP317+CR317+CS317+CT317+CU317+CV317</f>
        <v>103548</v>
      </c>
      <c r="CX317" s="16">
        <f>CQ317+CV317</f>
        <v>0</v>
      </c>
    </row>
    <row r="318" spans="1:102" ht="16.5" x14ac:dyDescent="0.25">
      <c r="A318" s="11" t="s">
        <v>40</v>
      </c>
      <c r="B318" s="37" t="s">
        <v>13</v>
      </c>
      <c r="C318" s="37" t="s">
        <v>71</v>
      </c>
      <c r="D318" s="37" t="s">
        <v>139</v>
      </c>
      <c r="E318" s="15">
        <v>850</v>
      </c>
      <c r="F318" s="16">
        <f>(321-321)+3600</f>
        <v>3600</v>
      </c>
      <c r="G318" s="16"/>
      <c r="H318" s="16"/>
      <c r="I318" s="16"/>
      <c r="J318" s="16">
        <f>F318+H318</f>
        <v>3600</v>
      </c>
      <c r="K318" s="16">
        <f>G318+I318</f>
        <v>0</v>
      </c>
      <c r="L318" s="26"/>
      <c r="M318" s="26"/>
      <c r="N318" s="26"/>
      <c r="O318" s="26"/>
      <c r="P318" s="26"/>
      <c r="Q318" s="33">
        <f>J318+L318+M318+N318+O318+P318</f>
        <v>3600</v>
      </c>
      <c r="R318" s="16">
        <f>K318+P318</f>
        <v>0</v>
      </c>
      <c r="S318" s="26"/>
      <c r="T318" s="26"/>
      <c r="U318" s="26"/>
      <c r="V318" s="26"/>
      <c r="W318" s="26"/>
      <c r="X318" s="33">
        <f>Q318+S318+T318+U318+V318+W318</f>
        <v>3600</v>
      </c>
      <c r="Y318" s="16">
        <f>R318+W318</f>
        <v>0</v>
      </c>
      <c r="Z318" s="26">
        <v>80</v>
      </c>
      <c r="AA318" s="26"/>
      <c r="AB318" s="26">
        <v>75</v>
      </c>
      <c r="AC318" s="26"/>
      <c r="AD318" s="26"/>
      <c r="AE318" s="33">
        <f>X318+Z318+AA318+AB318+AC318+AD318</f>
        <v>3755</v>
      </c>
      <c r="AF318" s="16">
        <f>Y318+AD318</f>
        <v>0</v>
      </c>
      <c r="AG318" s="26"/>
      <c r="AH318" s="26"/>
      <c r="AI318" s="26"/>
      <c r="AJ318" s="26"/>
      <c r="AK318" s="26"/>
      <c r="AL318" s="33">
        <f>AE318+AG318+AH318+AI318+AJ318+AK318</f>
        <v>3755</v>
      </c>
      <c r="AM318" s="16">
        <f>AF318+AK318</f>
        <v>0</v>
      </c>
      <c r="AN318" s="26"/>
      <c r="AO318" s="26"/>
      <c r="AP318" s="26"/>
      <c r="AQ318" s="26"/>
      <c r="AR318" s="26"/>
      <c r="AS318" s="33">
        <f>AL318+AN318+AO318+AP318+AQ318+AR318</f>
        <v>3755</v>
      </c>
      <c r="AT318" s="16">
        <f>AM318+AR318</f>
        <v>0</v>
      </c>
      <c r="AU318" s="26">
        <v>3</v>
      </c>
      <c r="AV318" s="26"/>
      <c r="AW318" s="26">
        <v>50</v>
      </c>
      <c r="AX318" s="26"/>
      <c r="AY318" s="26"/>
      <c r="AZ318" s="33">
        <f>AS318+AU318+AV318+AW318+AX318+AY318</f>
        <v>3808</v>
      </c>
      <c r="BA318" s="16">
        <f>AT318+AY318</f>
        <v>0</v>
      </c>
      <c r="BB318" s="26"/>
      <c r="BC318" s="26"/>
      <c r="BD318" s="26">
        <f>60</f>
        <v>60</v>
      </c>
      <c r="BE318" s="26"/>
      <c r="BF318" s="26"/>
      <c r="BG318" s="33">
        <f>AZ318+BB318+BC318+BD318+BE318+BF318</f>
        <v>3868</v>
      </c>
      <c r="BH318" s="16">
        <f>BA318+BF318</f>
        <v>0</v>
      </c>
      <c r="BI318" s="26"/>
      <c r="BJ318" s="26"/>
      <c r="BK318" s="26"/>
      <c r="BL318" s="26"/>
      <c r="BM318" s="26"/>
      <c r="BN318" s="33">
        <f>BG318+BI318+BJ318+BK318+BL318+BM318</f>
        <v>3868</v>
      </c>
      <c r="BO318" s="16">
        <f>BH318+BM318</f>
        <v>0</v>
      </c>
      <c r="BP318" s="26">
        <v>-60</v>
      </c>
      <c r="BQ318" s="26"/>
      <c r="BR318" s="26">
        <f>300+50+150</f>
        <v>500</v>
      </c>
      <c r="BS318" s="26"/>
      <c r="BT318" s="26"/>
      <c r="BU318" s="33">
        <f>BN318+BP318+BQ318+BR318+BS318+BT318</f>
        <v>4308</v>
      </c>
      <c r="BV318" s="16">
        <f>BO318+BT318</f>
        <v>0</v>
      </c>
      <c r="BW318" s="183"/>
      <c r="BX318" s="183"/>
      <c r="BY318" s="183"/>
      <c r="BZ318" s="183"/>
      <c r="CA318" s="183"/>
      <c r="CB318" s="33">
        <f>BU318+BW318+BX318+BY318+BZ318+CA318</f>
        <v>4308</v>
      </c>
      <c r="CC318" s="16">
        <f>BV318+CA318</f>
        <v>0</v>
      </c>
      <c r="CD318" s="183"/>
      <c r="CE318" s="183">
        <v>-50</v>
      </c>
      <c r="CF318" s="183"/>
      <c r="CG318" s="183"/>
      <c r="CH318" s="183"/>
      <c r="CI318" s="33">
        <f>CB318+CD318+CE318+CF318+CG318+CH318</f>
        <v>4258</v>
      </c>
      <c r="CJ318" s="16">
        <f>CC318+CH318</f>
        <v>0</v>
      </c>
      <c r="CK318" s="183">
        <v>300</v>
      </c>
      <c r="CL318" s="183">
        <v>-104</v>
      </c>
      <c r="CM318" s="183"/>
      <c r="CN318" s="183"/>
      <c r="CO318" s="183"/>
      <c r="CP318" s="33">
        <f>CI318+CK318+CL318+CM318+CN318+CO318</f>
        <v>4454</v>
      </c>
      <c r="CQ318" s="16">
        <f>CJ318+CO318</f>
        <v>0</v>
      </c>
      <c r="CR318" s="183"/>
      <c r="CS318" s="183"/>
      <c r="CT318" s="183"/>
      <c r="CU318" s="183"/>
      <c r="CV318" s="183"/>
      <c r="CW318" s="33">
        <f>CP318+CR318+CS318+CT318+CU318+CV318</f>
        <v>4454</v>
      </c>
      <c r="CX318" s="16">
        <f>CQ318+CV318</f>
        <v>0</v>
      </c>
    </row>
    <row r="319" spans="1:102" ht="33" hidden="1" x14ac:dyDescent="0.25">
      <c r="A319" s="11" t="s">
        <v>122</v>
      </c>
      <c r="B319" s="12" t="s">
        <v>13</v>
      </c>
      <c r="C319" s="12" t="s">
        <v>71</v>
      </c>
      <c r="D319" s="12" t="s">
        <v>809</v>
      </c>
      <c r="E319" s="12"/>
      <c r="F319" s="16">
        <f>F320</f>
        <v>0</v>
      </c>
      <c r="G319" s="16">
        <f>G320</f>
        <v>0</v>
      </c>
      <c r="H319" s="16">
        <f t="shared" ref="H319:K320" si="965">H320</f>
        <v>0</v>
      </c>
      <c r="I319" s="16">
        <f t="shared" si="965"/>
        <v>0</v>
      </c>
      <c r="J319" s="16">
        <f t="shared" si="965"/>
        <v>0</v>
      </c>
      <c r="K319" s="16">
        <f t="shared" si="965"/>
        <v>0</v>
      </c>
      <c r="L319" s="26"/>
      <c r="M319" s="26"/>
      <c r="N319" s="26"/>
      <c r="O319" s="26"/>
      <c r="P319" s="26"/>
      <c r="S319" s="26"/>
      <c r="T319" s="26"/>
      <c r="U319" s="26"/>
      <c r="V319" s="26"/>
      <c r="W319" s="26"/>
      <c r="Z319" s="26"/>
      <c r="AA319" s="26"/>
      <c r="AB319" s="26"/>
      <c r="AC319" s="26"/>
      <c r="AD319" s="26"/>
      <c r="AE319" s="28"/>
      <c r="AF319" s="28"/>
      <c r="AG319" s="26"/>
      <c r="AH319" s="26"/>
      <c r="AI319" s="26"/>
      <c r="AJ319" s="26"/>
      <c r="AK319" s="26"/>
      <c r="AL319" s="28"/>
      <c r="AM319" s="28"/>
      <c r="AN319" s="26"/>
      <c r="AO319" s="26"/>
      <c r="AP319" s="26"/>
      <c r="AQ319" s="26"/>
      <c r="AR319" s="26"/>
      <c r="AS319" s="28"/>
      <c r="AT319" s="28"/>
      <c r="AU319" s="26"/>
      <c r="AV319" s="26"/>
      <c r="AW319" s="26"/>
      <c r="AX319" s="26"/>
      <c r="AY319" s="26"/>
      <c r="AZ319" s="28"/>
      <c r="BA319" s="28"/>
      <c r="BB319" s="26"/>
      <c r="BC319" s="26"/>
      <c r="BD319" s="26"/>
      <c r="BE319" s="26"/>
      <c r="BF319" s="26"/>
      <c r="BG319" s="28"/>
      <c r="BH319" s="28"/>
      <c r="BI319" s="26"/>
      <c r="BJ319" s="26"/>
      <c r="BK319" s="26"/>
      <c r="BL319" s="26"/>
      <c r="BM319" s="26"/>
      <c r="BN319" s="28"/>
      <c r="BO319" s="28"/>
      <c r="BP319" s="26"/>
      <c r="BQ319" s="26"/>
      <c r="BR319" s="26"/>
      <c r="BS319" s="26"/>
      <c r="BT319" s="26"/>
      <c r="BU319" s="28"/>
      <c r="BV319" s="28"/>
      <c r="BW319" s="183"/>
      <c r="BX319" s="183"/>
      <c r="BY319" s="183"/>
      <c r="BZ319" s="183"/>
      <c r="CA319" s="183"/>
      <c r="CB319" s="28"/>
      <c r="CC319" s="28"/>
      <c r="CD319" s="183"/>
      <c r="CE319" s="183"/>
      <c r="CF319" s="183"/>
      <c r="CG319" s="183"/>
      <c r="CH319" s="183"/>
      <c r="CI319" s="28"/>
      <c r="CJ319" s="28"/>
      <c r="CK319" s="183"/>
      <c r="CL319" s="183"/>
      <c r="CM319" s="183"/>
      <c r="CN319" s="183"/>
      <c r="CO319" s="183"/>
      <c r="CP319" s="28"/>
      <c r="CQ319" s="28"/>
      <c r="CR319" s="183"/>
      <c r="CS319" s="183"/>
      <c r="CT319" s="183"/>
      <c r="CU319" s="183"/>
      <c r="CV319" s="183"/>
      <c r="CW319" s="28"/>
      <c r="CX319" s="28"/>
    </row>
    <row r="320" spans="1:102" ht="66" hidden="1" x14ac:dyDescent="0.25">
      <c r="A320" s="11" t="s">
        <v>806</v>
      </c>
      <c r="B320" s="37" t="s">
        <v>13</v>
      </c>
      <c r="C320" s="37" t="s">
        <v>71</v>
      </c>
      <c r="D320" s="12" t="s">
        <v>809</v>
      </c>
      <c r="E320" s="12" t="s">
        <v>807</v>
      </c>
      <c r="F320" s="16">
        <f>F321</f>
        <v>0</v>
      </c>
      <c r="G320" s="16">
        <f>G321</f>
        <v>0</v>
      </c>
      <c r="H320" s="16">
        <f t="shared" si="965"/>
        <v>0</v>
      </c>
      <c r="I320" s="16">
        <f t="shared" si="965"/>
        <v>0</v>
      </c>
      <c r="J320" s="16">
        <f t="shared" si="965"/>
        <v>0</v>
      </c>
      <c r="K320" s="16">
        <f t="shared" si="965"/>
        <v>0</v>
      </c>
      <c r="L320" s="26"/>
      <c r="M320" s="26"/>
      <c r="N320" s="26"/>
      <c r="O320" s="26"/>
      <c r="P320" s="26"/>
      <c r="S320" s="26"/>
      <c r="T320" s="26"/>
      <c r="U320" s="26"/>
      <c r="V320" s="26"/>
      <c r="W320" s="26"/>
      <c r="Z320" s="26"/>
      <c r="AA320" s="26"/>
      <c r="AB320" s="26"/>
      <c r="AC320" s="26"/>
      <c r="AD320" s="26"/>
      <c r="AE320" s="28"/>
      <c r="AF320" s="28"/>
      <c r="AG320" s="26"/>
      <c r="AH320" s="26"/>
      <c r="AI320" s="26"/>
      <c r="AJ320" s="26"/>
      <c r="AK320" s="26"/>
      <c r="AL320" s="28"/>
      <c r="AM320" s="28"/>
      <c r="AN320" s="26"/>
      <c r="AO320" s="26"/>
      <c r="AP320" s="26"/>
      <c r="AQ320" s="26"/>
      <c r="AR320" s="26"/>
      <c r="AS320" s="28"/>
      <c r="AT320" s="28"/>
      <c r="AU320" s="26"/>
      <c r="AV320" s="26"/>
      <c r="AW320" s="26"/>
      <c r="AX320" s="26"/>
      <c r="AY320" s="26"/>
      <c r="AZ320" s="28"/>
      <c r="BA320" s="28"/>
      <c r="BB320" s="26"/>
      <c r="BC320" s="26"/>
      <c r="BD320" s="26"/>
      <c r="BE320" s="26"/>
      <c r="BF320" s="26"/>
      <c r="BG320" s="28"/>
      <c r="BH320" s="28"/>
      <c r="BI320" s="26"/>
      <c r="BJ320" s="26"/>
      <c r="BK320" s="26"/>
      <c r="BL320" s="26"/>
      <c r="BM320" s="26"/>
      <c r="BN320" s="28"/>
      <c r="BO320" s="28"/>
      <c r="BP320" s="26"/>
      <c r="BQ320" s="26"/>
      <c r="BR320" s="26"/>
      <c r="BS320" s="26"/>
      <c r="BT320" s="26"/>
      <c r="BU320" s="28"/>
      <c r="BV320" s="28"/>
      <c r="BW320" s="183"/>
      <c r="BX320" s="183"/>
      <c r="BY320" s="183"/>
      <c r="BZ320" s="183"/>
      <c r="CA320" s="183"/>
      <c r="CB320" s="28"/>
      <c r="CC320" s="28"/>
      <c r="CD320" s="183"/>
      <c r="CE320" s="183"/>
      <c r="CF320" s="183"/>
      <c r="CG320" s="183"/>
      <c r="CH320" s="183"/>
      <c r="CI320" s="28"/>
      <c r="CJ320" s="28"/>
      <c r="CK320" s="183"/>
      <c r="CL320" s="183"/>
      <c r="CM320" s="183"/>
      <c r="CN320" s="183"/>
      <c r="CO320" s="183"/>
      <c r="CP320" s="28"/>
      <c r="CQ320" s="28"/>
      <c r="CR320" s="183"/>
      <c r="CS320" s="183"/>
      <c r="CT320" s="183"/>
      <c r="CU320" s="183"/>
      <c r="CV320" s="183"/>
      <c r="CW320" s="28"/>
      <c r="CX320" s="28"/>
    </row>
    <row r="321" spans="1:102" ht="33" hidden="1" x14ac:dyDescent="0.25">
      <c r="A321" s="11" t="s">
        <v>21</v>
      </c>
      <c r="B321" s="37" t="s">
        <v>13</v>
      </c>
      <c r="C321" s="37" t="s">
        <v>71</v>
      </c>
      <c r="D321" s="12" t="s">
        <v>809</v>
      </c>
      <c r="E321" s="12" t="s">
        <v>808</v>
      </c>
      <c r="F321" s="16"/>
      <c r="G321" s="16"/>
      <c r="H321" s="16"/>
      <c r="I321" s="16"/>
      <c r="J321" s="16">
        <f>F321+H321</f>
        <v>0</v>
      </c>
      <c r="K321" s="16">
        <f>G321+I321</f>
        <v>0</v>
      </c>
      <c r="L321" s="26"/>
      <c r="M321" s="26"/>
      <c r="N321" s="26"/>
      <c r="O321" s="26"/>
      <c r="P321" s="26"/>
      <c r="S321" s="26"/>
      <c r="T321" s="26"/>
      <c r="U321" s="26"/>
      <c r="V321" s="26"/>
      <c r="W321" s="26"/>
      <c r="Z321" s="26"/>
      <c r="AA321" s="26"/>
      <c r="AB321" s="26"/>
      <c r="AC321" s="26"/>
      <c r="AD321" s="26"/>
      <c r="AE321" s="28"/>
      <c r="AF321" s="28"/>
      <c r="AG321" s="26"/>
      <c r="AH321" s="26"/>
      <c r="AI321" s="26"/>
      <c r="AJ321" s="26"/>
      <c r="AK321" s="26"/>
      <c r="AL321" s="28"/>
      <c r="AM321" s="28"/>
      <c r="AN321" s="26"/>
      <c r="AO321" s="26"/>
      <c r="AP321" s="26"/>
      <c r="AQ321" s="26"/>
      <c r="AR321" s="26"/>
      <c r="AS321" s="28"/>
      <c r="AT321" s="28"/>
      <c r="AU321" s="26"/>
      <c r="AV321" s="26"/>
      <c r="AW321" s="26"/>
      <c r="AX321" s="26"/>
      <c r="AY321" s="26"/>
      <c r="AZ321" s="28"/>
      <c r="BA321" s="28"/>
      <c r="BB321" s="26"/>
      <c r="BC321" s="26"/>
      <c r="BD321" s="26"/>
      <c r="BE321" s="26"/>
      <c r="BF321" s="26"/>
      <c r="BG321" s="28"/>
      <c r="BH321" s="28"/>
      <c r="BI321" s="26"/>
      <c r="BJ321" s="26"/>
      <c r="BK321" s="26"/>
      <c r="BL321" s="26"/>
      <c r="BM321" s="26"/>
      <c r="BN321" s="28"/>
      <c r="BO321" s="28"/>
      <c r="BP321" s="26"/>
      <c r="BQ321" s="26"/>
      <c r="BR321" s="26"/>
      <c r="BS321" s="26"/>
      <c r="BT321" s="26"/>
      <c r="BU321" s="28"/>
      <c r="BV321" s="28"/>
      <c r="BW321" s="183"/>
      <c r="BX321" s="183"/>
      <c r="BY321" s="183"/>
      <c r="BZ321" s="183"/>
      <c r="CA321" s="183"/>
      <c r="CB321" s="28"/>
      <c r="CC321" s="28"/>
      <c r="CD321" s="183"/>
      <c r="CE321" s="183"/>
      <c r="CF321" s="183"/>
      <c r="CG321" s="183"/>
      <c r="CH321" s="183"/>
      <c r="CI321" s="28"/>
      <c r="CJ321" s="28"/>
      <c r="CK321" s="183"/>
      <c r="CL321" s="183"/>
      <c r="CM321" s="183"/>
      <c r="CN321" s="183"/>
      <c r="CO321" s="183"/>
      <c r="CP321" s="28"/>
      <c r="CQ321" s="28"/>
      <c r="CR321" s="183"/>
      <c r="CS321" s="183"/>
      <c r="CT321" s="183"/>
      <c r="CU321" s="183"/>
      <c r="CV321" s="183"/>
      <c r="CW321" s="28"/>
      <c r="CX321" s="28"/>
    </row>
    <row r="322" spans="1:102" ht="33" x14ac:dyDescent="0.25">
      <c r="A322" s="11" t="s">
        <v>140</v>
      </c>
      <c r="B322" s="37" t="s">
        <v>13</v>
      </c>
      <c r="C322" s="37" t="s">
        <v>71</v>
      </c>
      <c r="D322" s="37" t="s">
        <v>141</v>
      </c>
      <c r="E322" s="12"/>
      <c r="F322" s="16">
        <f>F323</f>
        <v>84</v>
      </c>
      <c r="G322" s="16">
        <f>G323</f>
        <v>0</v>
      </c>
      <c r="H322" s="16">
        <f t="shared" ref="H322:W323" si="966">H323</f>
        <v>0</v>
      </c>
      <c r="I322" s="16">
        <f t="shared" si="966"/>
        <v>0</v>
      </c>
      <c r="J322" s="16">
        <f t="shared" si="966"/>
        <v>84</v>
      </c>
      <c r="K322" s="16">
        <f t="shared" si="966"/>
        <v>0</v>
      </c>
      <c r="L322" s="16">
        <f t="shared" si="966"/>
        <v>0</v>
      </c>
      <c r="M322" s="16">
        <f t="shared" si="966"/>
        <v>0</v>
      </c>
      <c r="N322" s="16">
        <f t="shared" si="966"/>
        <v>0</v>
      </c>
      <c r="O322" s="16">
        <f t="shared" si="966"/>
        <v>0</v>
      </c>
      <c r="P322" s="16">
        <f t="shared" si="966"/>
        <v>0</v>
      </c>
      <c r="Q322" s="33">
        <f t="shared" si="966"/>
        <v>84</v>
      </c>
      <c r="R322" s="16">
        <f t="shared" si="966"/>
        <v>0</v>
      </c>
      <c r="S322" s="16">
        <f t="shared" si="966"/>
        <v>0</v>
      </c>
      <c r="T322" s="16">
        <f t="shared" si="966"/>
        <v>0</v>
      </c>
      <c r="U322" s="16">
        <f t="shared" si="966"/>
        <v>0</v>
      </c>
      <c r="V322" s="16">
        <f t="shared" si="966"/>
        <v>0</v>
      </c>
      <c r="W322" s="16">
        <f t="shared" si="966"/>
        <v>0</v>
      </c>
      <c r="X322" s="33">
        <f t="shared" ref="S322:AH323" si="967">X323</f>
        <v>84</v>
      </c>
      <c r="Y322" s="16">
        <f t="shared" si="967"/>
        <v>0</v>
      </c>
      <c r="Z322" s="16">
        <f t="shared" si="967"/>
        <v>0</v>
      </c>
      <c r="AA322" s="16">
        <f t="shared" si="967"/>
        <v>0</v>
      </c>
      <c r="AB322" s="16">
        <f t="shared" si="967"/>
        <v>0</v>
      </c>
      <c r="AC322" s="16">
        <f t="shared" si="967"/>
        <v>0</v>
      </c>
      <c r="AD322" s="16">
        <f t="shared" si="967"/>
        <v>0</v>
      </c>
      <c r="AE322" s="33">
        <f t="shared" si="967"/>
        <v>84</v>
      </c>
      <c r="AF322" s="16">
        <f t="shared" si="967"/>
        <v>0</v>
      </c>
      <c r="AG322" s="16">
        <f t="shared" si="967"/>
        <v>0</v>
      </c>
      <c r="AH322" s="16">
        <f t="shared" si="967"/>
        <v>0</v>
      </c>
      <c r="AI322" s="16">
        <f t="shared" ref="AG322:AV323" si="968">AI323</f>
        <v>0</v>
      </c>
      <c r="AJ322" s="16">
        <f t="shared" si="968"/>
        <v>0</v>
      </c>
      <c r="AK322" s="16">
        <f t="shared" si="968"/>
        <v>0</v>
      </c>
      <c r="AL322" s="33">
        <f t="shared" si="968"/>
        <v>84</v>
      </c>
      <c r="AM322" s="16">
        <f t="shared" si="968"/>
        <v>0</v>
      </c>
      <c r="AN322" s="16">
        <f t="shared" si="968"/>
        <v>0</v>
      </c>
      <c r="AO322" s="16">
        <f t="shared" si="968"/>
        <v>0</v>
      </c>
      <c r="AP322" s="16">
        <f t="shared" si="968"/>
        <v>0</v>
      </c>
      <c r="AQ322" s="16">
        <f t="shared" si="968"/>
        <v>0</v>
      </c>
      <c r="AR322" s="16">
        <f t="shared" si="968"/>
        <v>0</v>
      </c>
      <c r="AS322" s="33">
        <f t="shared" si="968"/>
        <v>84</v>
      </c>
      <c r="AT322" s="16">
        <f t="shared" si="968"/>
        <v>0</v>
      </c>
      <c r="AU322" s="16">
        <f t="shared" si="968"/>
        <v>0</v>
      </c>
      <c r="AV322" s="16">
        <f t="shared" si="968"/>
        <v>0</v>
      </c>
      <c r="AW322" s="16">
        <f t="shared" ref="AU322:BJ323" si="969">AW323</f>
        <v>0</v>
      </c>
      <c r="AX322" s="16">
        <f t="shared" si="969"/>
        <v>0</v>
      </c>
      <c r="AY322" s="16">
        <f t="shared" si="969"/>
        <v>0</v>
      </c>
      <c r="AZ322" s="33">
        <f t="shared" si="969"/>
        <v>84</v>
      </c>
      <c r="BA322" s="16">
        <f t="shared" si="969"/>
        <v>0</v>
      </c>
      <c r="BB322" s="16">
        <f t="shared" si="969"/>
        <v>0</v>
      </c>
      <c r="BC322" s="16">
        <f t="shared" si="969"/>
        <v>0</v>
      </c>
      <c r="BD322" s="16">
        <f t="shared" si="969"/>
        <v>0</v>
      </c>
      <c r="BE322" s="16">
        <f t="shared" si="969"/>
        <v>0</v>
      </c>
      <c r="BF322" s="16">
        <f t="shared" si="969"/>
        <v>0</v>
      </c>
      <c r="BG322" s="33">
        <f t="shared" si="969"/>
        <v>84</v>
      </c>
      <c r="BH322" s="16">
        <f t="shared" si="969"/>
        <v>0</v>
      </c>
      <c r="BI322" s="16">
        <f t="shared" si="969"/>
        <v>0</v>
      </c>
      <c r="BJ322" s="16">
        <f t="shared" si="969"/>
        <v>0</v>
      </c>
      <c r="BK322" s="16">
        <f t="shared" ref="BI322:BX323" si="970">BK323</f>
        <v>0</v>
      </c>
      <c r="BL322" s="16">
        <f t="shared" si="970"/>
        <v>0</v>
      </c>
      <c r="BM322" s="16">
        <f t="shared" si="970"/>
        <v>0</v>
      </c>
      <c r="BN322" s="33">
        <f t="shared" si="970"/>
        <v>84</v>
      </c>
      <c r="BO322" s="16">
        <f t="shared" si="970"/>
        <v>0</v>
      </c>
      <c r="BP322" s="16">
        <f t="shared" si="970"/>
        <v>0</v>
      </c>
      <c r="BQ322" s="16">
        <f t="shared" si="970"/>
        <v>0</v>
      </c>
      <c r="BR322" s="16">
        <f t="shared" si="970"/>
        <v>0</v>
      </c>
      <c r="BS322" s="16">
        <f t="shared" si="970"/>
        <v>-4</v>
      </c>
      <c r="BT322" s="16">
        <f t="shared" si="970"/>
        <v>0</v>
      </c>
      <c r="BU322" s="33">
        <f t="shared" si="970"/>
        <v>80</v>
      </c>
      <c r="BV322" s="16">
        <f t="shared" si="970"/>
        <v>0</v>
      </c>
      <c r="BW322" s="176">
        <f t="shared" si="970"/>
        <v>0</v>
      </c>
      <c r="BX322" s="176">
        <f t="shared" si="970"/>
        <v>0</v>
      </c>
      <c r="BY322" s="176">
        <f t="shared" ref="BW322:CL323" si="971">BY323</f>
        <v>0</v>
      </c>
      <c r="BZ322" s="176">
        <f t="shared" si="971"/>
        <v>0</v>
      </c>
      <c r="CA322" s="176">
        <f t="shared" si="971"/>
        <v>0</v>
      </c>
      <c r="CB322" s="33">
        <f t="shared" si="971"/>
        <v>80</v>
      </c>
      <c r="CC322" s="16">
        <f t="shared" si="971"/>
        <v>0</v>
      </c>
      <c r="CD322" s="176">
        <f t="shared" si="971"/>
        <v>0</v>
      </c>
      <c r="CE322" s="176">
        <f t="shared" si="971"/>
        <v>0</v>
      </c>
      <c r="CF322" s="176">
        <f t="shared" si="971"/>
        <v>0</v>
      </c>
      <c r="CG322" s="176">
        <f t="shared" si="971"/>
        <v>0</v>
      </c>
      <c r="CH322" s="176">
        <f t="shared" si="971"/>
        <v>0</v>
      </c>
      <c r="CI322" s="33">
        <f t="shared" si="971"/>
        <v>80</v>
      </c>
      <c r="CJ322" s="16">
        <f t="shared" si="971"/>
        <v>0</v>
      </c>
      <c r="CK322" s="176">
        <f t="shared" si="971"/>
        <v>-12</v>
      </c>
      <c r="CL322" s="176">
        <f t="shared" si="971"/>
        <v>0</v>
      </c>
      <c r="CM322" s="176">
        <f t="shared" ref="CK322:CX323" si="972">CM323</f>
        <v>0</v>
      </c>
      <c r="CN322" s="176">
        <f t="shared" si="972"/>
        <v>0</v>
      </c>
      <c r="CO322" s="176">
        <f t="shared" si="972"/>
        <v>0</v>
      </c>
      <c r="CP322" s="33">
        <f t="shared" si="972"/>
        <v>68</v>
      </c>
      <c r="CQ322" s="16">
        <f t="shared" si="972"/>
        <v>0</v>
      </c>
      <c r="CR322" s="176">
        <f t="shared" si="972"/>
        <v>0</v>
      </c>
      <c r="CS322" s="176">
        <f t="shared" si="972"/>
        <v>0</v>
      </c>
      <c r="CT322" s="176">
        <f t="shared" si="972"/>
        <v>0</v>
      </c>
      <c r="CU322" s="176">
        <f t="shared" si="972"/>
        <v>0</v>
      </c>
      <c r="CV322" s="176">
        <f t="shared" si="972"/>
        <v>0</v>
      </c>
      <c r="CW322" s="33">
        <f t="shared" si="972"/>
        <v>68</v>
      </c>
      <c r="CX322" s="16">
        <f t="shared" si="972"/>
        <v>0</v>
      </c>
    </row>
    <row r="323" spans="1:102" ht="33" x14ac:dyDescent="0.25">
      <c r="A323" s="11" t="s">
        <v>33</v>
      </c>
      <c r="B323" s="37" t="s">
        <v>13</v>
      </c>
      <c r="C323" s="37" t="s">
        <v>71</v>
      </c>
      <c r="D323" s="37" t="s">
        <v>141</v>
      </c>
      <c r="E323" s="15">
        <v>200</v>
      </c>
      <c r="F323" s="16">
        <f>F324</f>
        <v>84</v>
      </c>
      <c r="G323" s="16">
        <f>G324</f>
        <v>0</v>
      </c>
      <c r="H323" s="16">
        <f t="shared" si="966"/>
        <v>0</v>
      </c>
      <c r="I323" s="16">
        <f t="shared" si="966"/>
        <v>0</v>
      </c>
      <c r="J323" s="16">
        <f t="shared" si="966"/>
        <v>84</v>
      </c>
      <c r="K323" s="16">
        <f t="shared" si="966"/>
        <v>0</v>
      </c>
      <c r="L323" s="16">
        <f t="shared" si="966"/>
        <v>0</v>
      </c>
      <c r="M323" s="16">
        <f t="shared" si="966"/>
        <v>0</v>
      </c>
      <c r="N323" s="16">
        <f t="shared" si="966"/>
        <v>0</v>
      </c>
      <c r="O323" s="16">
        <f t="shared" si="966"/>
        <v>0</v>
      </c>
      <c r="P323" s="16">
        <f t="shared" si="966"/>
        <v>0</v>
      </c>
      <c r="Q323" s="33">
        <f t="shared" si="966"/>
        <v>84</v>
      </c>
      <c r="R323" s="16">
        <f t="shared" si="966"/>
        <v>0</v>
      </c>
      <c r="S323" s="16">
        <f t="shared" si="967"/>
        <v>0</v>
      </c>
      <c r="T323" s="16">
        <f t="shared" si="967"/>
        <v>0</v>
      </c>
      <c r="U323" s="16">
        <f t="shared" si="967"/>
        <v>0</v>
      </c>
      <c r="V323" s="16">
        <f t="shared" si="967"/>
        <v>0</v>
      </c>
      <c r="W323" s="16">
        <f t="shared" si="967"/>
        <v>0</v>
      </c>
      <c r="X323" s="33">
        <f t="shared" si="967"/>
        <v>84</v>
      </c>
      <c r="Y323" s="16">
        <f t="shared" si="967"/>
        <v>0</v>
      </c>
      <c r="Z323" s="16">
        <f t="shared" si="967"/>
        <v>0</v>
      </c>
      <c r="AA323" s="16">
        <f t="shared" si="967"/>
        <v>0</v>
      </c>
      <c r="AB323" s="16">
        <f t="shared" si="967"/>
        <v>0</v>
      </c>
      <c r="AC323" s="16">
        <f t="shared" si="967"/>
        <v>0</v>
      </c>
      <c r="AD323" s="16">
        <f t="shared" si="967"/>
        <v>0</v>
      </c>
      <c r="AE323" s="33">
        <f t="shared" si="967"/>
        <v>84</v>
      </c>
      <c r="AF323" s="16">
        <f t="shared" si="967"/>
        <v>0</v>
      </c>
      <c r="AG323" s="16">
        <f t="shared" si="968"/>
        <v>0</v>
      </c>
      <c r="AH323" s="16">
        <f t="shared" si="968"/>
        <v>0</v>
      </c>
      <c r="AI323" s="16">
        <f t="shared" si="968"/>
        <v>0</v>
      </c>
      <c r="AJ323" s="16">
        <f t="shared" si="968"/>
        <v>0</v>
      </c>
      <c r="AK323" s="16">
        <f t="shared" si="968"/>
        <v>0</v>
      </c>
      <c r="AL323" s="33">
        <f t="shared" si="968"/>
        <v>84</v>
      </c>
      <c r="AM323" s="16">
        <f t="shared" si="968"/>
        <v>0</v>
      </c>
      <c r="AN323" s="16">
        <f t="shared" si="968"/>
        <v>0</v>
      </c>
      <c r="AO323" s="16">
        <f t="shared" si="968"/>
        <v>0</v>
      </c>
      <c r="AP323" s="16">
        <f t="shared" si="968"/>
        <v>0</v>
      </c>
      <c r="AQ323" s="16">
        <f t="shared" si="968"/>
        <v>0</v>
      </c>
      <c r="AR323" s="16">
        <f t="shared" si="968"/>
        <v>0</v>
      </c>
      <c r="AS323" s="33">
        <f t="shared" si="968"/>
        <v>84</v>
      </c>
      <c r="AT323" s="16">
        <f t="shared" si="968"/>
        <v>0</v>
      </c>
      <c r="AU323" s="16">
        <f t="shared" si="969"/>
        <v>0</v>
      </c>
      <c r="AV323" s="16">
        <f t="shared" si="969"/>
        <v>0</v>
      </c>
      <c r="AW323" s="16">
        <f t="shared" si="969"/>
        <v>0</v>
      </c>
      <c r="AX323" s="16">
        <f t="shared" si="969"/>
        <v>0</v>
      </c>
      <c r="AY323" s="16">
        <f t="shared" si="969"/>
        <v>0</v>
      </c>
      <c r="AZ323" s="33">
        <f t="shared" si="969"/>
        <v>84</v>
      </c>
      <c r="BA323" s="16">
        <f t="shared" si="969"/>
        <v>0</v>
      </c>
      <c r="BB323" s="16">
        <f t="shared" si="969"/>
        <v>0</v>
      </c>
      <c r="BC323" s="16">
        <f t="shared" si="969"/>
        <v>0</v>
      </c>
      <c r="BD323" s="16">
        <f t="shared" si="969"/>
        <v>0</v>
      </c>
      <c r="BE323" s="16">
        <f t="shared" si="969"/>
        <v>0</v>
      </c>
      <c r="BF323" s="16">
        <f t="shared" si="969"/>
        <v>0</v>
      </c>
      <c r="BG323" s="33">
        <f t="shared" si="969"/>
        <v>84</v>
      </c>
      <c r="BH323" s="16">
        <f t="shared" si="969"/>
        <v>0</v>
      </c>
      <c r="BI323" s="16">
        <f t="shared" si="970"/>
        <v>0</v>
      </c>
      <c r="BJ323" s="16">
        <f t="shared" si="970"/>
        <v>0</v>
      </c>
      <c r="BK323" s="16">
        <f t="shared" si="970"/>
        <v>0</v>
      </c>
      <c r="BL323" s="16">
        <f t="shared" si="970"/>
        <v>0</v>
      </c>
      <c r="BM323" s="16">
        <f t="shared" si="970"/>
        <v>0</v>
      </c>
      <c r="BN323" s="33">
        <f t="shared" si="970"/>
        <v>84</v>
      </c>
      <c r="BO323" s="16">
        <f t="shared" si="970"/>
        <v>0</v>
      </c>
      <c r="BP323" s="16">
        <f t="shared" si="970"/>
        <v>0</v>
      </c>
      <c r="BQ323" s="16">
        <f t="shared" si="970"/>
        <v>0</v>
      </c>
      <c r="BR323" s="16">
        <f t="shared" si="970"/>
        <v>0</v>
      </c>
      <c r="BS323" s="16">
        <f t="shared" si="970"/>
        <v>-4</v>
      </c>
      <c r="BT323" s="16">
        <f t="shared" si="970"/>
        <v>0</v>
      </c>
      <c r="BU323" s="33">
        <f t="shared" si="970"/>
        <v>80</v>
      </c>
      <c r="BV323" s="16">
        <f t="shared" si="970"/>
        <v>0</v>
      </c>
      <c r="BW323" s="176">
        <f t="shared" si="971"/>
        <v>0</v>
      </c>
      <c r="BX323" s="176">
        <f t="shared" si="971"/>
        <v>0</v>
      </c>
      <c r="BY323" s="176">
        <f t="shared" si="971"/>
        <v>0</v>
      </c>
      <c r="BZ323" s="176">
        <f t="shared" si="971"/>
        <v>0</v>
      </c>
      <c r="CA323" s="176">
        <f t="shared" si="971"/>
        <v>0</v>
      </c>
      <c r="CB323" s="33">
        <f t="shared" si="971"/>
        <v>80</v>
      </c>
      <c r="CC323" s="16">
        <f t="shared" si="971"/>
        <v>0</v>
      </c>
      <c r="CD323" s="176">
        <f t="shared" si="971"/>
        <v>0</v>
      </c>
      <c r="CE323" s="176">
        <f t="shared" si="971"/>
        <v>0</v>
      </c>
      <c r="CF323" s="176">
        <f t="shared" si="971"/>
        <v>0</v>
      </c>
      <c r="CG323" s="176">
        <f t="shared" si="971"/>
        <v>0</v>
      </c>
      <c r="CH323" s="176">
        <f t="shared" si="971"/>
        <v>0</v>
      </c>
      <c r="CI323" s="33">
        <f t="shared" si="971"/>
        <v>80</v>
      </c>
      <c r="CJ323" s="16">
        <f t="shared" si="971"/>
        <v>0</v>
      </c>
      <c r="CK323" s="176">
        <f t="shared" si="972"/>
        <v>-12</v>
      </c>
      <c r="CL323" s="176">
        <f t="shared" si="972"/>
        <v>0</v>
      </c>
      <c r="CM323" s="176">
        <f t="shared" si="972"/>
        <v>0</v>
      </c>
      <c r="CN323" s="176">
        <f t="shared" si="972"/>
        <v>0</v>
      </c>
      <c r="CO323" s="176">
        <f t="shared" si="972"/>
        <v>0</v>
      </c>
      <c r="CP323" s="33">
        <f t="shared" si="972"/>
        <v>68</v>
      </c>
      <c r="CQ323" s="16">
        <f t="shared" si="972"/>
        <v>0</v>
      </c>
      <c r="CR323" s="176">
        <f t="shared" si="972"/>
        <v>0</v>
      </c>
      <c r="CS323" s="176">
        <f t="shared" si="972"/>
        <v>0</v>
      </c>
      <c r="CT323" s="176">
        <f t="shared" si="972"/>
        <v>0</v>
      </c>
      <c r="CU323" s="176">
        <f t="shared" si="972"/>
        <v>0</v>
      </c>
      <c r="CV323" s="176">
        <f t="shared" si="972"/>
        <v>0</v>
      </c>
      <c r="CW323" s="33">
        <f t="shared" si="972"/>
        <v>68</v>
      </c>
      <c r="CX323" s="16">
        <f t="shared" si="972"/>
        <v>0</v>
      </c>
    </row>
    <row r="324" spans="1:102" ht="33" x14ac:dyDescent="0.25">
      <c r="A324" s="78" t="s">
        <v>34</v>
      </c>
      <c r="B324" s="37" t="s">
        <v>13</v>
      </c>
      <c r="C324" s="37" t="s">
        <v>71</v>
      </c>
      <c r="D324" s="37" t="s">
        <v>141</v>
      </c>
      <c r="E324" s="15">
        <v>240</v>
      </c>
      <c r="F324" s="16">
        <v>84</v>
      </c>
      <c r="G324" s="16"/>
      <c r="H324" s="16"/>
      <c r="I324" s="16"/>
      <c r="J324" s="16">
        <f>F324+H324</f>
        <v>84</v>
      </c>
      <c r="K324" s="16">
        <f>G324+I324</f>
        <v>0</v>
      </c>
      <c r="L324" s="26"/>
      <c r="M324" s="26"/>
      <c r="N324" s="26"/>
      <c r="O324" s="26"/>
      <c r="P324" s="26"/>
      <c r="Q324" s="33">
        <f>J324+L324+M324+N324+O324+P324</f>
        <v>84</v>
      </c>
      <c r="R324" s="16">
        <f>K324+P324</f>
        <v>0</v>
      </c>
      <c r="S324" s="26"/>
      <c r="T324" s="26"/>
      <c r="U324" s="26"/>
      <c r="V324" s="26"/>
      <c r="W324" s="26"/>
      <c r="X324" s="33">
        <f>Q324+S324+T324+U324+V324+W324</f>
        <v>84</v>
      </c>
      <c r="Y324" s="16">
        <f>R324+W324</f>
        <v>0</v>
      </c>
      <c r="Z324" s="26"/>
      <c r="AA324" s="26"/>
      <c r="AB324" s="26"/>
      <c r="AC324" s="26"/>
      <c r="AD324" s="26"/>
      <c r="AE324" s="33">
        <f>X324+Z324+AA324+AB324+AC324+AD324</f>
        <v>84</v>
      </c>
      <c r="AF324" s="16">
        <f>Y324+AD324</f>
        <v>0</v>
      </c>
      <c r="AG324" s="26"/>
      <c r="AH324" s="26"/>
      <c r="AI324" s="26"/>
      <c r="AJ324" s="26"/>
      <c r="AK324" s="26"/>
      <c r="AL324" s="33">
        <f>AE324+AG324+AH324+AI324+AJ324+AK324</f>
        <v>84</v>
      </c>
      <c r="AM324" s="16">
        <f>AF324+AK324</f>
        <v>0</v>
      </c>
      <c r="AN324" s="26"/>
      <c r="AO324" s="26"/>
      <c r="AP324" s="26"/>
      <c r="AQ324" s="26"/>
      <c r="AR324" s="26"/>
      <c r="AS324" s="33">
        <f>AL324+AN324+AO324+AP324+AQ324+AR324</f>
        <v>84</v>
      </c>
      <c r="AT324" s="16">
        <f>AM324+AR324</f>
        <v>0</v>
      </c>
      <c r="AU324" s="26"/>
      <c r="AV324" s="26"/>
      <c r="AW324" s="26"/>
      <c r="AX324" s="26"/>
      <c r="AY324" s="26"/>
      <c r="AZ324" s="33">
        <f>AS324+AU324+AV324+AW324+AX324+AY324</f>
        <v>84</v>
      </c>
      <c r="BA324" s="16">
        <f>AT324+AY324</f>
        <v>0</v>
      </c>
      <c r="BB324" s="26"/>
      <c r="BC324" s="26"/>
      <c r="BD324" s="26"/>
      <c r="BE324" s="26"/>
      <c r="BF324" s="26"/>
      <c r="BG324" s="33">
        <f>AZ324+BB324+BC324+BD324+BE324+BF324</f>
        <v>84</v>
      </c>
      <c r="BH324" s="16">
        <f>BA324+BF324</f>
        <v>0</v>
      </c>
      <c r="BI324" s="26"/>
      <c r="BJ324" s="26"/>
      <c r="BK324" s="26"/>
      <c r="BL324" s="26"/>
      <c r="BM324" s="26"/>
      <c r="BN324" s="33">
        <f>BG324+BI324+BJ324+BK324+BL324+BM324</f>
        <v>84</v>
      </c>
      <c r="BO324" s="16">
        <f>BH324+BM324</f>
        <v>0</v>
      </c>
      <c r="BP324" s="26"/>
      <c r="BQ324" s="26"/>
      <c r="BR324" s="26"/>
      <c r="BS324" s="26">
        <v>-4</v>
      </c>
      <c r="BT324" s="26"/>
      <c r="BU324" s="33">
        <f>BN324+BP324+BQ324+BR324+BS324+BT324</f>
        <v>80</v>
      </c>
      <c r="BV324" s="16">
        <f>BO324+BT324</f>
        <v>0</v>
      </c>
      <c r="BW324" s="183"/>
      <c r="BX324" s="183"/>
      <c r="BY324" s="183"/>
      <c r="BZ324" s="183"/>
      <c r="CA324" s="183"/>
      <c r="CB324" s="33">
        <f>BU324+BW324+BX324+BY324+BZ324+CA324</f>
        <v>80</v>
      </c>
      <c r="CC324" s="16">
        <f>BV324+CA324</f>
        <v>0</v>
      </c>
      <c r="CD324" s="183"/>
      <c r="CE324" s="183"/>
      <c r="CF324" s="183"/>
      <c r="CG324" s="183"/>
      <c r="CH324" s="183"/>
      <c r="CI324" s="33">
        <f>CB324+CD324+CE324+CF324+CG324+CH324</f>
        <v>80</v>
      </c>
      <c r="CJ324" s="16">
        <f>CC324+CH324</f>
        <v>0</v>
      </c>
      <c r="CK324" s="183">
        <v>-12</v>
      </c>
      <c r="CL324" s="183"/>
      <c r="CM324" s="183"/>
      <c r="CN324" s="183"/>
      <c r="CO324" s="183"/>
      <c r="CP324" s="33">
        <f>CI324+CK324+CL324+CM324+CN324+CO324</f>
        <v>68</v>
      </c>
      <c r="CQ324" s="16">
        <f>CJ324+CO324</f>
        <v>0</v>
      </c>
      <c r="CR324" s="183"/>
      <c r="CS324" s="183"/>
      <c r="CT324" s="183"/>
      <c r="CU324" s="183"/>
      <c r="CV324" s="183"/>
      <c r="CW324" s="33">
        <f>CP324+CR324+CS324+CT324+CU324+CV324</f>
        <v>68</v>
      </c>
      <c r="CX324" s="16">
        <f>CQ324+CV324</f>
        <v>0</v>
      </c>
    </row>
    <row r="325" spans="1:102" ht="16.5" x14ac:dyDescent="0.25">
      <c r="A325" s="164" t="s">
        <v>250</v>
      </c>
      <c r="B325" s="37" t="s">
        <v>13</v>
      </c>
      <c r="C325" s="37" t="s">
        <v>71</v>
      </c>
      <c r="D325" s="37" t="s">
        <v>334</v>
      </c>
      <c r="E325" s="25"/>
      <c r="F325" s="16"/>
      <c r="G325" s="16"/>
      <c r="H325" s="16"/>
      <c r="I325" s="16"/>
      <c r="J325" s="16"/>
      <c r="K325" s="16"/>
      <c r="L325" s="26"/>
      <c r="M325" s="26"/>
      <c r="N325" s="26"/>
      <c r="O325" s="26"/>
      <c r="P325" s="26"/>
      <c r="Q325" s="129"/>
      <c r="R325" s="129"/>
      <c r="S325" s="26"/>
      <c r="T325" s="26"/>
      <c r="U325" s="26"/>
      <c r="V325" s="26"/>
      <c r="W325" s="26"/>
      <c r="X325" s="129"/>
      <c r="Y325" s="129"/>
      <c r="Z325" s="26"/>
      <c r="AA325" s="26"/>
      <c r="AB325" s="26"/>
      <c r="AC325" s="26"/>
      <c r="AD325" s="26"/>
      <c r="AE325" s="129"/>
      <c r="AF325" s="129"/>
      <c r="AG325" s="26"/>
      <c r="AH325" s="26"/>
      <c r="AI325" s="26"/>
      <c r="AJ325" s="26"/>
      <c r="AK325" s="26"/>
      <c r="AL325" s="129"/>
      <c r="AM325" s="129"/>
      <c r="AN325" s="26"/>
      <c r="AO325" s="26"/>
      <c r="AP325" s="26"/>
      <c r="AQ325" s="26"/>
      <c r="AR325" s="26"/>
      <c r="AS325" s="129"/>
      <c r="AT325" s="129"/>
      <c r="AU325" s="26"/>
      <c r="AV325" s="26"/>
      <c r="AW325" s="26"/>
      <c r="AX325" s="26"/>
      <c r="AY325" s="26"/>
      <c r="AZ325" s="129"/>
      <c r="BA325" s="129"/>
      <c r="BB325" s="26"/>
      <c r="BC325" s="26"/>
      <c r="BD325" s="26"/>
      <c r="BE325" s="26"/>
      <c r="BF325" s="26"/>
      <c r="BG325" s="129"/>
      <c r="BH325" s="129"/>
      <c r="BI325" s="26"/>
      <c r="BJ325" s="26"/>
      <c r="BK325" s="26"/>
      <c r="BL325" s="26"/>
      <c r="BM325" s="26"/>
      <c r="BN325" s="129"/>
      <c r="BO325" s="129"/>
      <c r="BP325" s="26">
        <f>BP326</f>
        <v>0</v>
      </c>
      <c r="BQ325" s="26">
        <f t="shared" ref="BQ325:CF326" si="973">BQ326</f>
        <v>0</v>
      </c>
      <c r="BR325" s="26">
        <f t="shared" si="973"/>
        <v>42000</v>
      </c>
      <c r="BS325" s="26">
        <f t="shared" si="973"/>
        <v>0</v>
      </c>
      <c r="BT325" s="26">
        <f t="shared" si="973"/>
        <v>0</v>
      </c>
      <c r="BU325" s="16">
        <f t="shared" si="973"/>
        <v>42000</v>
      </c>
      <c r="BV325" s="25">
        <f t="shared" si="973"/>
        <v>0</v>
      </c>
      <c r="BW325" s="183">
        <f>BW326</f>
        <v>0</v>
      </c>
      <c r="BX325" s="183">
        <f t="shared" si="973"/>
        <v>0</v>
      </c>
      <c r="BY325" s="183">
        <f t="shared" si="973"/>
        <v>0</v>
      </c>
      <c r="BZ325" s="183">
        <f t="shared" si="973"/>
        <v>0</v>
      </c>
      <c r="CA325" s="183">
        <f t="shared" si="973"/>
        <v>0</v>
      </c>
      <c r="CB325" s="16">
        <f t="shared" si="973"/>
        <v>42000</v>
      </c>
      <c r="CC325" s="25">
        <f t="shared" si="973"/>
        <v>0</v>
      </c>
      <c r="CD325" s="183">
        <f>CD326</f>
        <v>0</v>
      </c>
      <c r="CE325" s="183">
        <f t="shared" si="973"/>
        <v>0</v>
      </c>
      <c r="CF325" s="183">
        <f t="shared" si="973"/>
        <v>0</v>
      </c>
      <c r="CG325" s="183">
        <f t="shared" ref="CE325:CJ326" si="974">CG326</f>
        <v>0</v>
      </c>
      <c r="CH325" s="183">
        <f t="shared" si="974"/>
        <v>0</v>
      </c>
      <c r="CI325" s="16">
        <f t="shared" si="974"/>
        <v>42000</v>
      </c>
      <c r="CJ325" s="25">
        <f t="shared" si="974"/>
        <v>0</v>
      </c>
      <c r="CK325" s="183">
        <f>CK326</f>
        <v>0</v>
      </c>
      <c r="CL325" s="183">
        <f t="shared" ref="CL325:CX326" si="975">CL326</f>
        <v>0</v>
      </c>
      <c r="CM325" s="183">
        <f t="shared" si="975"/>
        <v>0</v>
      </c>
      <c r="CN325" s="183">
        <f t="shared" si="975"/>
        <v>0</v>
      </c>
      <c r="CO325" s="183">
        <f t="shared" si="975"/>
        <v>0</v>
      </c>
      <c r="CP325" s="16">
        <f t="shared" si="975"/>
        <v>42000</v>
      </c>
      <c r="CQ325" s="25">
        <f t="shared" si="975"/>
        <v>0</v>
      </c>
      <c r="CR325" s="183">
        <f>CR326</f>
        <v>0</v>
      </c>
      <c r="CS325" s="183">
        <f t="shared" si="975"/>
        <v>0</v>
      </c>
      <c r="CT325" s="183">
        <f t="shared" si="975"/>
        <v>0</v>
      </c>
      <c r="CU325" s="183">
        <f t="shared" si="975"/>
        <v>0</v>
      </c>
      <c r="CV325" s="183">
        <f t="shared" si="975"/>
        <v>0</v>
      </c>
      <c r="CW325" s="16">
        <f t="shared" si="975"/>
        <v>42000</v>
      </c>
      <c r="CX325" s="25">
        <f t="shared" si="975"/>
        <v>0</v>
      </c>
    </row>
    <row r="326" spans="1:102" ht="33" x14ac:dyDescent="0.25">
      <c r="A326" s="164" t="s">
        <v>252</v>
      </c>
      <c r="B326" s="37" t="s">
        <v>13</v>
      </c>
      <c r="C326" s="37" t="s">
        <v>71</v>
      </c>
      <c r="D326" s="37" t="s">
        <v>334</v>
      </c>
      <c r="E326" s="25">
        <v>400</v>
      </c>
      <c r="F326" s="16"/>
      <c r="G326" s="16"/>
      <c r="H326" s="16"/>
      <c r="I326" s="16"/>
      <c r="J326" s="16"/>
      <c r="K326" s="16"/>
      <c r="L326" s="26"/>
      <c r="M326" s="26"/>
      <c r="N326" s="26"/>
      <c r="O326" s="26"/>
      <c r="P326" s="26"/>
      <c r="Q326" s="129"/>
      <c r="R326" s="129"/>
      <c r="S326" s="26"/>
      <c r="T326" s="26"/>
      <c r="U326" s="26"/>
      <c r="V326" s="26"/>
      <c r="W326" s="26"/>
      <c r="X326" s="129"/>
      <c r="Y326" s="129"/>
      <c r="Z326" s="26"/>
      <c r="AA326" s="26"/>
      <c r="AB326" s="26"/>
      <c r="AC326" s="26"/>
      <c r="AD326" s="26"/>
      <c r="AE326" s="129"/>
      <c r="AF326" s="129"/>
      <c r="AG326" s="26"/>
      <c r="AH326" s="26"/>
      <c r="AI326" s="26"/>
      <c r="AJ326" s="26"/>
      <c r="AK326" s="26"/>
      <c r="AL326" s="129"/>
      <c r="AM326" s="129"/>
      <c r="AN326" s="26"/>
      <c r="AO326" s="26"/>
      <c r="AP326" s="26"/>
      <c r="AQ326" s="26"/>
      <c r="AR326" s="26"/>
      <c r="AS326" s="129"/>
      <c r="AT326" s="129"/>
      <c r="AU326" s="26"/>
      <c r="AV326" s="26"/>
      <c r="AW326" s="26"/>
      <c r="AX326" s="26"/>
      <c r="AY326" s="26"/>
      <c r="AZ326" s="129"/>
      <c r="BA326" s="129"/>
      <c r="BB326" s="26"/>
      <c r="BC326" s="26"/>
      <c r="BD326" s="26"/>
      <c r="BE326" s="26"/>
      <c r="BF326" s="26"/>
      <c r="BG326" s="129"/>
      <c r="BH326" s="129"/>
      <c r="BI326" s="26"/>
      <c r="BJ326" s="26"/>
      <c r="BK326" s="26"/>
      <c r="BL326" s="26"/>
      <c r="BM326" s="26"/>
      <c r="BN326" s="129"/>
      <c r="BO326" s="129"/>
      <c r="BP326" s="26">
        <f>BP327</f>
        <v>0</v>
      </c>
      <c r="BQ326" s="26">
        <f t="shared" si="973"/>
        <v>0</v>
      </c>
      <c r="BR326" s="26">
        <f t="shared" si="973"/>
        <v>42000</v>
      </c>
      <c r="BS326" s="26">
        <f t="shared" si="973"/>
        <v>0</v>
      </c>
      <c r="BT326" s="26">
        <f t="shared" si="973"/>
        <v>0</v>
      </c>
      <c r="BU326" s="16">
        <f t="shared" si="973"/>
        <v>42000</v>
      </c>
      <c r="BV326" s="25">
        <f t="shared" si="973"/>
        <v>0</v>
      </c>
      <c r="BW326" s="183">
        <f>BW327</f>
        <v>0</v>
      </c>
      <c r="BX326" s="183">
        <f t="shared" si="973"/>
        <v>0</v>
      </c>
      <c r="BY326" s="183">
        <f t="shared" si="973"/>
        <v>0</v>
      </c>
      <c r="BZ326" s="183">
        <f t="shared" si="973"/>
        <v>0</v>
      </c>
      <c r="CA326" s="183">
        <f t="shared" si="973"/>
        <v>0</v>
      </c>
      <c r="CB326" s="16">
        <f t="shared" si="973"/>
        <v>42000</v>
      </c>
      <c r="CC326" s="25">
        <f t="shared" si="973"/>
        <v>0</v>
      </c>
      <c r="CD326" s="183">
        <f>CD327</f>
        <v>0</v>
      </c>
      <c r="CE326" s="183">
        <f t="shared" si="974"/>
        <v>0</v>
      </c>
      <c r="CF326" s="183">
        <f t="shared" si="974"/>
        <v>0</v>
      </c>
      <c r="CG326" s="183">
        <f t="shared" si="974"/>
        <v>0</v>
      </c>
      <c r="CH326" s="183">
        <f t="shared" si="974"/>
        <v>0</v>
      </c>
      <c r="CI326" s="16">
        <f t="shared" si="974"/>
        <v>42000</v>
      </c>
      <c r="CJ326" s="25">
        <f t="shared" si="974"/>
        <v>0</v>
      </c>
      <c r="CK326" s="183">
        <f>CK327</f>
        <v>0</v>
      </c>
      <c r="CL326" s="183">
        <f t="shared" si="975"/>
        <v>0</v>
      </c>
      <c r="CM326" s="183">
        <f t="shared" si="975"/>
        <v>0</v>
      </c>
      <c r="CN326" s="183">
        <f t="shared" si="975"/>
        <v>0</v>
      </c>
      <c r="CO326" s="183">
        <f t="shared" si="975"/>
        <v>0</v>
      </c>
      <c r="CP326" s="16">
        <f t="shared" si="975"/>
        <v>42000</v>
      </c>
      <c r="CQ326" s="25">
        <f t="shared" si="975"/>
        <v>0</v>
      </c>
      <c r="CR326" s="183">
        <f>CR327</f>
        <v>0</v>
      </c>
      <c r="CS326" s="183">
        <f t="shared" si="975"/>
        <v>0</v>
      </c>
      <c r="CT326" s="183">
        <f t="shared" si="975"/>
        <v>0</v>
      </c>
      <c r="CU326" s="183">
        <f t="shared" si="975"/>
        <v>0</v>
      </c>
      <c r="CV326" s="183">
        <f t="shared" si="975"/>
        <v>0</v>
      </c>
      <c r="CW326" s="16">
        <f t="shared" si="975"/>
        <v>42000</v>
      </c>
      <c r="CX326" s="25">
        <f t="shared" si="975"/>
        <v>0</v>
      </c>
    </row>
    <row r="327" spans="1:102" ht="16.5" x14ac:dyDescent="0.25">
      <c r="A327" s="164" t="s">
        <v>250</v>
      </c>
      <c r="B327" s="37" t="s">
        <v>13</v>
      </c>
      <c r="C327" s="37" t="s">
        <v>71</v>
      </c>
      <c r="D327" s="37" t="s">
        <v>334</v>
      </c>
      <c r="E327" s="25">
        <v>410</v>
      </c>
      <c r="F327" s="16"/>
      <c r="G327" s="16"/>
      <c r="H327" s="16"/>
      <c r="I327" s="16"/>
      <c r="J327" s="16"/>
      <c r="K327" s="16"/>
      <c r="L327" s="26"/>
      <c r="M327" s="26"/>
      <c r="N327" s="26"/>
      <c r="O327" s="26"/>
      <c r="P327" s="26"/>
      <c r="Q327" s="129"/>
      <c r="R327" s="129"/>
      <c r="S327" s="26"/>
      <c r="T327" s="26"/>
      <c r="U327" s="26"/>
      <c r="V327" s="26"/>
      <c r="W327" s="26"/>
      <c r="X327" s="129"/>
      <c r="Y327" s="129"/>
      <c r="Z327" s="26"/>
      <c r="AA327" s="26"/>
      <c r="AB327" s="26"/>
      <c r="AC327" s="26"/>
      <c r="AD327" s="26"/>
      <c r="AE327" s="129"/>
      <c r="AF327" s="129"/>
      <c r="AG327" s="26"/>
      <c r="AH327" s="26"/>
      <c r="AI327" s="26"/>
      <c r="AJ327" s="26"/>
      <c r="AK327" s="26"/>
      <c r="AL327" s="129"/>
      <c r="AM327" s="129"/>
      <c r="AN327" s="26"/>
      <c r="AO327" s="26"/>
      <c r="AP327" s="26"/>
      <c r="AQ327" s="26"/>
      <c r="AR327" s="26"/>
      <c r="AS327" s="129"/>
      <c r="AT327" s="129"/>
      <c r="AU327" s="26"/>
      <c r="AV327" s="26"/>
      <c r="AW327" s="26"/>
      <c r="AX327" s="26"/>
      <c r="AY327" s="26"/>
      <c r="AZ327" s="129"/>
      <c r="BA327" s="129"/>
      <c r="BB327" s="26"/>
      <c r="BC327" s="26"/>
      <c r="BD327" s="26"/>
      <c r="BE327" s="26"/>
      <c r="BF327" s="26"/>
      <c r="BG327" s="129"/>
      <c r="BH327" s="129"/>
      <c r="BI327" s="26"/>
      <c r="BJ327" s="26"/>
      <c r="BK327" s="26"/>
      <c r="BL327" s="26"/>
      <c r="BM327" s="26"/>
      <c r="BN327" s="129"/>
      <c r="BO327" s="129"/>
      <c r="BP327" s="26"/>
      <c r="BQ327" s="26"/>
      <c r="BR327" s="26">
        <v>42000</v>
      </c>
      <c r="BS327" s="26"/>
      <c r="BT327" s="26"/>
      <c r="BU327" s="33">
        <f>BN327+BP327+BQ327+BR327+BS327+BT327</f>
        <v>42000</v>
      </c>
      <c r="BV327" s="16">
        <f>BO327+BT327</f>
        <v>0</v>
      </c>
      <c r="BW327" s="183"/>
      <c r="BX327" s="183"/>
      <c r="BY327" s="183"/>
      <c r="BZ327" s="183"/>
      <c r="CA327" s="183"/>
      <c r="CB327" s="33">
        <f>BU327+BW327+BX327+BY327+BZ327+CA327</f>
        <v>42000</v>
      </c>
      <c r="CC327" s="16">
        <f>BV327+CA327</f>
        <v>0</v>
      </c>
      <c r="CD327" s="183"/>
      <c r="CE327" s="183"/>
      <c r="CF327" s="183"/>
      <c r="CG327" s="183"/>
      <c r="CH327" s="183"/>
      <c r="CI327" s="33">
        <f>CB327+CD327+CE327+CF327+CG327+CH327</f>
        <v>42000</v>
      </c>
      <c r="CJ327" s="16">
        <f>CC327+CH327</f>
        <v>0</v>
      </c>
      <c r="CK327" s="183"/>
      <c r="CL327" s="183"/>
      <c r="CM327" s="183"/>
      <c r="CN327" s="183"/>
      <c r="CO327" s="183"/>
      <c r="CP327" s="33">
        <f>CI327+CK327+CL327+CM327+CN327+CO327</f>
        <v>42000</v>
      </c>
      <c r="CQ327" s="16">
        <f>CJ327+CO327</f>
        <v>0</v>
      </c>
      <c r="CR327" s="183"/>
      <c r="CS327" s="183"/>
      <c r="CT327" s="183"/>
      <c r="CU327" s="183"/>
      <c r="CV327" s="183"/>
      <c r="CW327" s="33">
        <f>CP327+CR327+CS327+CT327+CU327+CV327</f>
        <v>42000</v>
      </c>
      <c r="CX327" s="16">
        <f>CQ327+CV327</f>
        <v>0</v>
      </c>
    </row>
    <row r="328" spans="1:102" ht="33" hidden="1" x14ac:dyDescent="0.25">
      <c r="A328" s="11" t="s">
        <v>142</v>
      </c>
      <c r="B328" s="12" t="s">
        <v>13</v>
      </c>
      <c r="C328" s="12" t="s">
        <v>71</v>
      </c>
      <c r="D328" s="12" t="s">
        <v>143</v>
      </c>
      <c r="E328" s="25"/>
      <c r="F328" s="16">
        <f>F329</f>
        <v>0</v>
      </c>
      <c r="G328" s="16">
        <f>G329</f>
        <v>0</v>
      </c>
      <c r="H328" s="16">
        <f t="shared" ref="H328:K329" si="976">H329</f>
        <v>0</v>
      </c>
      <c r="I328" s="16">
        <f t="shared" si="976"/>
        <v>0</v>
      </c>
      <c r="J328" s="16">
        <f t="shared" si="976"/>
        <v>0</v>
      </c>
      <c r="K328" s="16">
        <f t="shared" si="976"/>
        <v>0</v>
      </c>
      <c r="L328" s="26"/>
      <c r="M328" s="26"/>
      <c r="N328" s="26"/>
      <c r="O328" s="26"/>
      <c r="P328" s="26"/>
      <c r="S328" s="26"/>
      <c r="T328" s="26"/>
      <c r="U328" s="26"/>
      <c r="V328" s="26"/>
      <c r="W328" s="26"/>
      <c r="Z328" s="26"/>
      <c r="AA328" s="26"/>
      <c r="AB328" s="26"/>
      <c r="AC328" s="26"/>
      <c r="AD328" s="26"/>
      <c r="AE328" s="28"/>
      <c r="AF328" s="28"/>
      <c r="AG328" s="26"/>
      <c r="AH328" s="26"/>
      <c r="AI328" s="26"/>
      <c r="AJ328" s="26"/>
      <c r="AK328" s="26"/>
      <c r="AL328" s="28"/>
      <c r="AM328" s="28"/>
      <c r="AN328" s="26"/>
      <c r="AO328" s="26"/>
      <c r="AP328" s="26"/>
      <c r="AQ328" s="26"/>
      <c r="AR328" s="26"/>
      <c r="AS328" s="28"/>
      <c r="AT328" s="28"/>
      <c r="AU328" s="26"/>
      <c r="AV328" s="26"/>
      <c r="AW328" s="26"/>
      <c r="AX328" s="26"/>
      <c r="AY328" s="26"/>
      <c r="AZ328" s="28"/>
      <c r="BA328" s="28"/>
      <c r="BB328" s="26"/>
      <c r="BC328" s="26"/>
      <c r="BD328" s="26"/>
      <c r="BE328" s="26"/>
      <c r="BF328" s="26"/>
      <c r="BG328" s="28"/>
      <c r="BH328" s="28"/>
      <c r="BI328" s="26"/>
      <c r="BJ328" s="26"/>
      <c r="BK328" s="26"/>
      <c r="BL328" s="26"/>
      <c r="BM328" s="26"/>
      <c r="BN328" s="28"/>
      <c r="BO328" s="28"/>
      <c r="BP328" s="26"/>
      <c r="BQ328" s="26"/>
      <c r="BR328" s="26"/>
      <c r="BS328" s="26"/>
      <c r="BT328" s="26"/>
      <c r="BU328" s="28"/>
      <c r="BV328" s="28"/>
      <c r="BW328" s="183"/>
      <c r="BX328" s="183"/>
      <c r="BY328" s="183"/>
      <c r="BZ328" s="183"/>
      <c r="CA328" s="183"/>
      <c r="CB328" s="28"/>
      <c r="CC328" s="28"/>
      <c r="CD328" s="183"/>
      <c r="CE328" s="183"/>
      <c r="CF328" s="183"/>
      <c r="CG328" s="183"/>
      <c r="CH328" s="183"/>
      <c r="CI328" s="28"/>
      <c r="CJ328" s="28"/>
      <c r="CK328" s="183"/>
      <c r="CL328" s="183"/>
      <c r="CM328" s="183"/>
      <c r="CN328" s="183"/>
      <c r="CO328" s="183"/>
      <c r="CP328" s="28"/>
      <c r="CQ328" s="28"/>
      <c r="CR328" s="183"/>
      <c r="CS328" s="183"/>
      <c r="CT328" s="183"/>
      <c r="CU328" s="183"/>
      <c r="CV328" s="183"/>
      <c r="CW328" s="28"/>
      <c r="CX328" s="28"/>
    </row>
    <row r="329" spans="1:102" ht="16.5" hidden="1" x14ac:dyDescent="0.25">
      <c r="A329" s="11" t="s">
        <v>38</v>
      </c>
      <c r="B329" s="12" t="s">
        <v>13</v>
      </c>
      <c r="C329" s="12" t="s">
        <v>71</v>
      </c>
      <c r="D329" s="12" t="s">
        <v>143</v>
      </c>
      <c r="E329" s="25">
        <v>800</v>
      </c>
      <c r="F329" s="16">
        <f>F330</f>
        <v>0</v>
      </c>
      <c r="G329" s="16">
        <f>G330</f>
        <v>0</v>
      </c>
      <c r="H329" s="16">
        <f t="shared" si="976"/>
        <v>0</v>
      </c>
      <c r="I329" s="16">
        <f t="shared" si="976"/>
        <v>0</v>
      </c>
      <c r="J329" s="16">
        <f t="shared" si="976"/>
        <v>0</v>
      </c>
      <c r="K329" s="16">
        <f t="shared" si="976"/>
        <v>0</v>
      </c>
      <c r="L329" s="26"/>
      <c r="M329" s="26"/>
      <c r="N329" s="26"/>
      <c r="O329" s="26"/>
      <c r="P329" s="26"/>
      <c r="S329" s="26"/>
      <c r="T329" s="26"/>
      <c r="U329" s="26"/>
      <c r="V329" s="26"/>
      <c r="W329" s="26"/>
      <c r="Z329" s="26"/>
      <c r="AA329" s="26"/>
      <c r="AB329" s="26"/>
      <c r="AC329" s="26"/>
      <c r="AD329" s="26"/>
      <c r="AE329" s="28"/>
      <c r="AF329" s="28"/>
      <c r="AG329" s="26"/>
      <c r="AH329" s="26"/>
      <c r="AI329" s="26"/>
      <c r="AJ329" s="26"/>
      <c r="AK329" s="26"/>
      <c r="AL329" s="28"/>
      <c r="AM329" s="28"/>
      <c r="AN329" s="26"/>
      <c r="AO329" s="26"/>
      <c r="AP329" s="26"/>
      <c r="AQ329" s="26"/>
      <c r="AR329" s="26"/>
      <c r="AS329" s="28"/>
      <c r="AT329" s="28"/>
      <c r="AU329" s="26"/>
      <c r="AV329" s="26"/>
      <c r="AW329" s="26"/>
      <c r="AX329" s="26"/>
      <c r="AY329" s="26"/>
      <c r="AZ329" s="28"/>
      <c r="BA329" s="28"/>
      <c r="BB329" s="26"/>
      <c r="BC329" s="26"/>
      <c r="BD329" s="26"/>
      <c r="BE329" s="26"/>
      <c r="BF329" s="26"/>
      <c r="BG329" s="28"/>
      <c r="BH329" s="28"/>
      <c r="BI329" s="26"/>
      <c r="BJ329" s="26"/>
      <c r="BK329" s="26"/>
      <c r="BL329" s="26"/>
      <c r="BM329" s="26"/>
      <c r="BN329" s="28"/>
      <c r="BO329" s="28"/>
      <c r="BP329" s="26"/>
      <c r="BQ329" s="26"/>
      <c r="BR329" s="26"/>
      <c r="BS329" s="26"/>
      <c r="BT329" s="26"/>
      <c r="BU329" s="28"/>
      <c r="BV329" s="28"/>
      <c r="BW329" s="183"/>
      <c r="BX329" s="183"/>
      <c r="BY329" s="183"/>
      <c r="BZ329" s="183"/>
      <c r="CA329" s="183"/>
      <c r="CB329" s="28"/>
      <c r="CC329" s="28"/>
      <c r="CD329" s="183"/>
      <c r="CE329" s="183"/>
      <c r="CF329" s="183"/>
      <c r="CG329" s="183"/>
      <c r="CH329" s="183"/>
      <c r="CI329" s="28"/>
      <c r="CJ329" s="28"/>
      <c r="CK329" s="183"/>
      <c r="CL329" s="183"/>
      <c r="CM329" s="183"/>
      <c r="CN329" s="183"/>
      <c r="CO329" s="183"/>
      <c r="CP329" s="28"/>
      <c r="CQ329" s="28"/>
      <c r="CR329" s="183"/>
      <c r="CS329" s="183"/>
      <c r="CT329" s="183"/>
      <c r="CU329" s="183"/>
      <c r="CV329" s="183"/>
      <c r="CW329" s="28"/>
      <c r="CX329" s="28"/>
    </row>
    <row r="330" spans="1:102" ht="16.5" hidden="1" x14ac:dyDescent="0.25">
      <c r="A330" s="11" t="s">
        <v>69</v>
      </c>
      <c r="B330" s="12" t="s">
        <v>13</v>
      </c>
      <c r="C330" s="12" t="s">
        <v>71</v>
      </c>
      <c r="D330" s="12" t="s">
        <v>143</v>
      </c>
      <c r="E330" s="25">
        <v>870</v>
      </c>
      <c r="F330" s="16"/>
      <c r="G330" s="16"/>
      <c r="H330" s="16"/>
      <c r="I330" s="16"/>
      <c r="J330" s="16">
        <f>F330+H330</f>
        <v>0</v>
      </c>
      <c r="K330" s="16">
        <f>G330+I330</f>
        <v>0</v>
      </c>
      <c r="L330" s="26"/>
      <c r="M330" s="26"/>
      <c r="N330" s="26"/>
      <c r="O330" s="26"/>
      <c r="P330" s="26"/>
      <c r="S330" s="26"/>
      <c r="T330" s="26"/>
      <c r="U330" s="26"/>
      <c r="V330" s="26"/>
      <c r="W330" s="26"/>
      <c r="Z330" s="26"/>
      <c r="AA330" s="26"/>
      <c r="AB330" s="26"/>
      <c r="AC330" s="26"/>
      <c r="AD330" s="26"/>
      <c r="AE330" s="28"/>
      <c r="AF330" s="28"/>
      <c r="AG330" s="26"/>
      <c r="AH330" s="26"/>
      <c r="AI330" s="26"/>
      <c r="AJ330" s="26"/>
      <c r="AK330" s="26"/>
      <c r="AL330" s="28"/>
      <c r="AM330" s="28"/>
      <c r="AN330" s="26"/>
      <c r="AO330" s="26"/>
      <c r="AP330" s="26"/>
      <c r="AQ330" s="26"/>
      <c r="AR330" s="26"/>
      <c r="AS330" s="28"/>
      <c r="AT330" s="28"/>
      <c r="AU330" s="26"/>
      <c r="AV330" s="26"/>
      <c r="AW330" s="26"/>
      <c r="AX330" s="26"/>
      <c r="AY330" s="26"/>
      <c r="AZ330" s="28"/>
      <c r="BA330" s="28"/>
      <c r="BB330" s="26"/>
      <c r="BC330" s="26"/>
      <c r="BD330" s="26"/>
      <c r="BE330" s="26"/>
      <c r="BF330" s="26"/>
      <c r="BG330" s="28"/>
      <c r="BH330" s="28"/>
      <c r="BI330" s="26"/>
      <c r="BJ330" s="26"/>
      <c r="BK330" s="26"/>
      <c r="BL330" s="26"/>
      <c r="BM330" s="26"/>
      <c r="BN330" s="28"/>
      <c r="BO330" s="28"/>
      <c r="BP330" s="26"/>
      <c r="BQ330" s="26"/>
      <c r="BR330" s="26"/>
      <c r="BS330" s="26"/>
      <c r="BT330" s="26"/>
      <c r="BU330" s="28"/>
      <c r="BV330" s="28"/>
      <c r="BW330" s="183"/>
      <c r="BX330" s="183"/>
      <c r="BY330" s="183"/>
      <c r="BZ330" s="183"/>
      <c r="CA330" s="183"/>
      <c r="CB330" s="28"/>
      <c r="CC330" s="28"/>
      <c r="CD330" s="183"/>
      <c r="CE330" s="183"/>
      <c r="CF330" s="183"/>
      <c r="CG330" s="183"/>
      <c r="CH330" s="183"/>
      <c r="CI330" s="28"/>
      <c r="CJ330" s="28"/>
      <c r="CK330" s="183"/>
      <c r="CL330" s="183"/>
      <c r="CM330" s="183"/>
      <c r="CN330" s="183"/>
      <c r="CO330" s="183"/>
      <c r="CP330" s="28"/>
      <c r="CQ330" s="28"/>
      <c r="CR330" s="183"/>
      <c r="CS330" s="183"/>
      <c r="CT330" s="183"/>
      <c r="CU330" s="183"/>
      <c r="CV330" s="183"/>
      <c r="CW330" s="28"/>
      <c r="CX330" s="28"/>
    </row>
    <row r="331" spans="1:102" ht="33" x14ac:dyDescent="0.25">
      <c r="A331" s="11" t="s">
        <v>144</v>
      </c>
      <c r="B331" s="12" t="s">
        <v>13</v>
      </c>
      <c r="C331" s="12" t="s">
        <v>71</v>
      </c>
      <c r="D331" s="12" t="s">
        <v>145</v>
      </c>
      <c r="E331" s="25"/>
      <c r="F331" s="16">
        <f>F332</f>
        <v>5000</v>
      </c>
      <c r="G331" s="16">
        <f>G332</f>
        <v>0</v>
      </c>
      <c r="H331" s="16">
        <f t="shared" ref="H331:W332" si="977">H332</f>
        <v>0</v>
      </c>
      <c r="I331" s="16">
        <f t="shared" si="977"/>
        <v>0</v>
      </c>
      <c r="J331" s="16">
        <f t="shared" si="977"/>
        <v>5000</v>
      </c>
      <c r="K331" s="16">
        <f t="shared" si="977"/>
        <v>0</v>
      </c>
      <c r="L331" s="16">
        <f t="shared" si="977"/>
        <v>0</v>
      </c>
      <c r="M331" s="16">
        <f t="shared" si="977"/>
        <v>0</v>
      </c>
      <c r="N331" s="16">
        <f t="shared" si="977"/>
        <v>0</v>
      </c>
      <c r="O331" s="16">
        <f t="shared" si="977"/>
        <v>0</v>
      </c>
      <c r="P331" s="16">
        <f t="shared" si="977"/>
        <v>0</v>
      </c>
      <c r="Q331" s="33">
        <f t="shared" si="977"/>
        <v>5000</v>
      </c>
      <c r="R331" s="16">
        <f t="shared" si="977"/>
        <v>0</v>
      </c>
      <c r="S331" s="16">
        <f t="shared" si="977"/>
        <v>0</v>
      </c>
      <c r="T331" s="16">
        <f t="shared" si="977"/>
        <v>0</v>
      </c>
      <c r="U331" s="16">
        <f t="shared" si="977"/>
        <v>0</v>
      </c>
      <c r="V331" s="16">
        <f t="shared" si="977"/>
        <v>0</v>
      </c>
      <c r="W331" s="16">
        <f t="shared" si="977"/>
        <v>0</v>
      </c>
      <c r="X331" s="33">
        <f t="shared" ref="S331:AH332" si="978">X332</f>
        <v>5000</v>
      </c>
      <c r="Y331" s="16">
        <f t="shared" si="978"/>
        <v>0</v>
      </c>
      <c r="Z331" s="16">
        <f t="shared" si="978"/>
        <v>0</v>
      </c>
      <c r="AA331" s="16">
        <f t="shared" si="978"/>
        <v>0</v>
      </c>
      <c r="AB331" s="16">
        <f t="shared" si="978"/>
        <v>3000</v>
      </c>
      <c r="AC331" s="16">
        <f t="shared" si="978"/>
        <v>0</v>
      </c>
      <c r="AD331" s="16">
        <f t="shared" si="978"/>
        <v>0</v>
      </c>
      <c r="AE331" s="33">
        <f t="shared" si="978"/>
        <v>8000</v>
      </c>
      <c r="AF331" s="16">
        <f t="shared" si="978"/>
        <v>0</v>
      </c>
      <c r="AG331" s="16">
        <f t="shared" si="978"/>
        <v>0</v>
      </c>
      <c r="AH331" s="16">
        <f t="shared" si="978"/>
        <v>0</v>
      </c>
      <c r="AI331" s="16">
        <f t="shared" ref="AG331:AV332" si="979">AI332</f>
        <v>0</v>
      </c>
      <c r="AJ331" s="16">
        <f t="shared" si="979"/>
        <v>0</v>
      </c>
      <c r="AK331" s="16">
        <f t="shared" si="979"/>
        <v>0</v>
      </c>
      <c r="AL331" s="33">
        <f t="shared" si="979"/>
        <v>8000</v>
      </c>
      <c r="AM331" s="16">
        <f t="shared" si="979"/>
        <v>0</v>
      </c>
      <c r="AN331" s="16">
        <f t="shared" si="979"/>
        <v>-1509</v>
      </c>
      <c r="AO331" s="16">
        <f t="shared" si="979"/>
        <v>0</v>
      </c>
      <c r="AP331" s="16">
        <f t="shared" si="979"/>
        <v>0</v>
      </c>
      <c r="AQ331" s="16">
        <f t="shared" si="979"/>
        <v>0</v>
      </c>
      <c r="AR331" s="16">
        <f t="shared" si="979"/>
        <v>0</v>
      </c>
      <c r="AS331" s="33">
        <f t="shared" si="979"/>
        <v>6491</v>
      </c>
      <c r="AT331" s="16">
        <f t="shared" si="979"/>
        <v>0</v>
      </c>
      <c r="AU331" s="16">
        <f t="shared" si="979"/>
        <v>-5960</v>
      </c>
      <c r="AV331" s="16">
        <f t="shared" si="979"/>
        <v>0</v>
      </c>
      <c r="AW331" s="16">
        <f t="shared" ref="AU331:BJ332" si="980">AW332</f>
        <v>0</v>
      </c>
      <c r="AX331" s="16">
        <f t="shared" si="980"/>
        <v>0</v>
      </c>
      <c r="AY331" s="16">
        <f t="shared" si="980"/>
        <v>0</v>
      </c>
      <c r="AZ331" s="33">
        <f t="shared" si="980"/>
        <v>531</v>
      </c>
      <c r="BA331" s="16">
        <f t="shared" si="980"/>
        <v>0</v>
      </c>
      <c r="BB331" s="16">
        <f t="shared" si="980"/>
        <v>0</v>
      </c>
      <c r="BC331" s="16">
        <f t="shared" si="980"/>
        <v>0</v>
      </c>
      <c r="BD331" s="16">
        <f t="shared" si="980"/>
        <v>0</v>
      </c>
      <c r="BE331" s="16">
        <f t="shared" si="980"/>
        <v>0</v>
      </c>
      <c r="BF331" s="16">
        <f t="shared" si="980"/>
        <v>0</v>
      </c>
      <c r="BG331" s="33">
        <f t="shared" si="980"/>
        <v>531</v>
      </c>
      <c r="BH331" s="16">
        <f t="shared" si="980"/>
        <v>0</v>
      </c>
      <c r="BI331" s="16">
        <f t="shared" si="980"/>
        <v>0</v>
      </c>
      <c r="BJ331" s="16">
        <f t="shared" si="980"/>
        <v>0</v>
      </c>
      <c r="BK331" s="16">
        <f t="shared" ref="BI331:BX332" si="981">BK332</f>
        <v>0</v>
      </c>
      <c r="BL331" s="16">
        <f t="shared" si="981"/>
        <v>0</v>
      </c>
      <c r="BM331" s="16">
        <f t="shared" si="981"/>
        <v>0</v>
      </c>
      <c r="BN331" s="33">
        <f t="shared" si="981"/>
        <v>531</v>
      </c>
      <c r="BO331" s="16">
        <f t="shared" si="981"/>
        <v>0</v>
      </c>
      <c r="BP331" s="16">
        <f t="shared" si="981"/>
        <v>0</v>
      </c>
      <c r="BQ331" s="16">
        <f t="shared" si="981"/>
        <v>0</v>
      </c>
      <c r="BR331" s="16">
        <f t="shared" si="981"/>
        <v>0</v>
      </c>
      <c r="BS331" s="16">
        <f t="shared" si="981"/>
        <v>0</v>
      </c>
      <c r="BT331" s="16">
        <f t="shared" si="981"/>
        <v>0</v>
      </c>
      <c r="BU331" s="33">
        <f t="shared" si="981"/>
        <v>531</v>
      </c>
      <c r="BV331" s="16">
        <f t="shared" si="981"/>
        <v>0</v>
      </c>
      <c r="BW331" s="176">
        <f t="shared" si="981"/>
        <v>0</v>
      </c>
      <c r="BX331" s="176">
        <f t="shared" si="981"/>
        <v>0</v>
      </c>
      <c r="BY331" s="176">
        <f t="shared" ref="BW331:CL332" si="982">BY332</f>
        <v>0</v>
      </c>
      <c r="BZ331" s="176">
        <f t="shared" si="982"/>
        <v>0</v>
      </c>
      <c r="CA331" s="176">
        <f t="shared" si="982"/>
        <v>0</v>
      </c>
      <c r="CB331" s="33">
        <f t="shared" si="982"/>
        <v>531</v>
      </c>
      <c r="CC331" s="16">
        <f t="shared" si="982"/>
        <v>0</v>
      </c>
      <c r="CD331" s="176">
        <f t="shared" si="982"/>
        <v>0</v>
      </c>
      <c r="CE331" s="176">
        <f t="shared" si="982"/>
        <v>0</v>
      </c>
      <c r="CF331" s="176">
        <f t="shared" si="982"/>
        <v>0</v>
      </c>
      <c r="CG331" s="176">
        <f t="shared" si="982"/>
        <v>0</v>
      </c>
      <c r="CH331" s="176">
        <f t="shared" si="982"/>
        <v>0</v>
      </c>
      <c r="CI331" s="33">
        <f t="shared" si="982"/>
        <v>531</v>
      </c>
      <c r="CJ331" s="16">
        <f t="shared" si="982"/>
        <v>0</v>
      </c>
      <c r="CK331" s="176">
        <f t="shared" si="982"/>
        <v>0</v>
      </c>
      <c r="CL331" s="176">
        <f t="shared" si="982"/>
        <v>0</v>
      </c>
      <c r="CM331" s="176">
        <f t="shared" ref="CK331:CX332" si="983">CM332</f>
        <v>0</v>
      </c>
      <c r="CN331" s="176">
        <f t="shared" si="983"/>
        <v>0</v>
      </c>
      <c r="CO331" s="176">
        <f t="shared" si="983"/>
        <v>0</v>
      </c>
      <c r="CP331" s="33">
        <f t="shared" si="983"/>
        <v>531</v>
      </c>
      <c r="CQ331" s="16">
        <f t="shared" si="983"/>
        <v>0</v>
      </c>
      <c r="CR331" s="176">
        <f t="shared" si="983"/>
        <v>0</v>
      </c>
      <c r="CS331" s="176">
        <f t="shared" si="983"/>
        <v>0</v>
      </c>
      <c r="CT331" s="176">
        <f t="shared" si="983"/>
        <v>0</v>
      </c>
      <c r="CU331" s="176">
        <f t="shared" si="983"/>
        <v>0</v>
      </c>
      <c r="CV331" s="176">
        <f t="shared" si="983"/>
        <v>0</v>
      </c>
      <c r="CW331" s="33">
        <f t="shared" si="983"/>
        <v>531</v>
      </c>
      <c r="CX331" s="16">
        <f t="shared" si="983"/>
        <v>0</v>
      </c>
    </row>
    <row r="332" spans="1:102" ht="16.5" x14ac:dyDescent="0.25">
      <c r="A332" s="11" t="s">
        <v>38</v>
      </c>
      <c r="B332" s="12" t="s">
        <v>13</v>
      </c>
      <c r="C332" s="12" t="s">
        <v>71</v>
      </c>
      <c r="D332" s="12" t="s">
        <v>145</v>
      </c>
      <c r="E332" s="25">
        <v>800</v>
      </c>
      <c r="F332" s="16">
        <f>F333</f>
        <v>5000</v>
      </c>
      <c r="G332" s="16">
        <f>G333</f>
        <v>0</v>
      </c>
      <c r="H332" s="16">
        <f t="shared" si="977"/>
        <v>0</v>
      </c>
      <c r="I332" s="16">
        <f t="shared" si="977"/>
        <v>0</v>
      </c>
      <c r="J332" s="16">
        <f t="shared" si="977"/>
        <v>5000</v>
      </c>
      <c r="K332" s="16">
        <f t="shared" si="977"/>
        <v>0</v>
      </c>
      <c r="L332" s="16">
        <f t="shared" si="977"/>
        <v>0</v>
      </c>
      <c r="M332" s="16">
        <f t="shared" si="977"/>
        <v>0</v>
      </c>
      <c r="N332" s="16">
        <f t="shared" si="977"/>
        <v>0</v>
      </c>
      <c r="O332" s="16">
        <f t="shared" si="977"/>
        <v>0</v>
      </c>
      <c r="P332" s="16">
        <f t="shared" si="977"/>
        <v>0</v>
      </c>
      <c r="Q332" s="33">
        <f t="shared" si="977"/>
        <v>5000</v>
      </c>
      <c r="R332" s="16">
        <f t="shared" si="977"/>
        <v>0</v>
      </c>
      <c r="S332" s="16">
        <f t="shared" si="978"/>
        <v>0</v>
      </c>
      <c r="T332" s="16">
        <f t="shared" si="978"/>
        <v>0</v>
      </c>
      <c r="U332" s="16">
        <f t="shared" si="978"/>
        <v>0</v>
      </c>
      <c r="V332" s="16">
        <f t="shared" si="978"/>
        <v>0</v>
      </c>
      <c r="W332" s="16">
        <f t="shared" si="978"/>
        <v>0</v>
      </c>
      <c r="X332" s="33">
        <f t="shared" si="978"/>
        <v>5000</v>
      </c>
      <c r="Y332" s="16">
        <f t="shared" si="978"/>
        <v>0</v>
      </c>
      <c r="Z332" s="16">
        <f t="shared" si="978"/>
        <v>0</v>
      </c>
      <c r="AA332" s="16">
        <f t="shared" si="978"/>
        <v>0</v>
      </c>
      <c r="AB332" s="16">
        <f t="shared" si="978"/>
        <v>3000</v>
      </c>
      <c r="AC332" s="16">
        <f t="shared" si="978"/>
        <v>0</v>
      </c>
      <c r="AD332" s="16">
        <f t="shared" si="978"/>
        <v>0</v>
      </c>
      <c r="AE332" s="33">
        <f t="shared" si="978"/>
        <v>8000</v>
      </c>
      <c r="AF332" s="16">
        <f t="shared" si="978"/>
        <v>0</v>
      </c>
      <c r="AG332" s="16">
        <f t="shared" si="979"/>
        <v>0</v>
      </c>
      <c r="AH332" s="16">
        <f t="shared" si="979"/>
        <v>0</v>
      </c>
      <c r="AI332" s="16">
        <f t="shared" si="979"/>
        <v>0</v>
      </c>
      <c r="AJ332" s="16">
        <f t="shared" si="979"/>
        <v>0</v>
      </c>
      <c r="AK332" s="16">
        <f t="shared" si="979"/>
        <v>0</v>
      </c>
      <c r="AL332" s="33">
        <f t="shared" si="979"/>
        <v>8000</v>
      </c>
      <c r="AM332" s="16">
        <f t="shared" si="979"/>
        <v>0</v>
      </c>
      <c r="AN332" s="16">
        <f t="shared" si="979"/>
        <v>-1509</v>
      </c>
      <c r="AO332" s="16">
        <f t="shared" si="979"/>
        <v>0</v>
      </c>
      <c r="AP332" s="16">
        <f t="shared" si="979"/>
        <v>0</v>
      </c>
      <c r="AQ332" s="16">
        <f t="shared" si="979"/>
        <v>0</v>
      </c>
      <c r="AR332" s="16">
        <f t="shared" si="979"/>
        <v>0</v>
      </c>
      <c r="AS332" s="33">
        <f t="shared" si="979"/>
        <v>6491</v>
      </c>
      <c r="AT332" s="16">
        <f t="shared" si="979"/>
        <v>0</v>
      </c>
      <c r="AU332" s="16">
        <f t="shared" si="980"/>
        <v>-5960</v>
      </c>
      <c r="AV332" s="16">
        <f t="shared" si="980"/>
        <v>0</v>
      </c>
      <c r="AW332" s="16">
        <f t="shared" si="980"/>
        <v>0</v>
      </c>
      <c r="AX332" s="16">
        <f t="shared" si="980"/>
        <v>0</v>
      </c>
      <c r="AY332" s="16">
        <f t="shared" si="980"/>
        <v>0</v>
      </c>
      <c r="AZ332" s="33">
        <f t="shared" si="980"/>
        <v>531</v>
      </c>
      <c r="BA332" s="16">
        <f t="shared" si="980"/>
        <v>0</v>
      </c>
      <c r="BB332" s="16">
        <f t="shared" si="980"/>
        <v>0</v>
      </c>
      <c r="BC332" s="16">
        <f t="shared" si="980"/>
        <v>0</v>
      </c>
      <c r="BD332" s="16">
        <f t="shared" si="980"/>
        <v>0</v>
      </c>
      <c r="BE332" s="16">
        <f t="shared" si="980"/>
        <v>0</v>
      </c>
      <c r="BF332" s="16">
        <f t="shared" si="980"/>
        <v>0</v>
      </c>
      <c r="BG332" s="33">
        <f t="shared" si="980"/>
        <v>531</v>
      </c>
      <c r="BH332" s="16">
        <f t="shared" si="980"/>
        <v>0</v>
      </c>
      <c r="BI332" s="16">
        <f t="shared" si="981"/>
        <v>0</v>
      </c>
      <c r="BJ332" s="16">
        <f t="shared" si="981"/>
        <v>0</v>
      </c>
      <c r="BK332" s="16">
        <f t="shared" si="981"/>
        <v>0</v>
      </c>
      <c r="BL332" s="16">
        <f t="shared" si="981"/>
        <v>0</v>
      </c>
      <c r="BM332" s="16">
        <f t="shared" si="981"/>
        <v>0</v>
      </c>
      <c r="BN332" s="33">
        <f t="shared" si="981"/>
        <v>531</v>
      </c>
      <c r="BO332" s="16">
        <f t="shared" si="981"/>
        <v>0</v>
      </c>
      <c r="BP332" s="16">
        <f t="shared" si="981"/>
        <v>0</v>
      </c>
      <c r="BQ332" s="16">
        <f t="shared" si="981"/>
        <v>0</v>
      </c>
      <c r="BR332" s="16">
        <f t="shared" si="981"/>
        <v>0</v>
      </c>
      <c r="BS332" s="16">
        <f t="shared" si="981"/>
        <v>0</v>
      </c>
      <c r="BT332" s="16">
        <f t="shared" si="981"/>
        <v>0</v>
      </c>
      <c r="BU332" s="33">
        <f t="shared" si="981"/>
        <v>531</v>
      </c>
      <c r="BV332" s="16">
        <f t="shared" si="981"/>
        <v>0</v>
      </c>
      <c r="BW332" s="176">
        <f t="shared" si="982"/>
        <v>0</v>
      </c>
      <c r="BX332" s="176">
        <f t="shared" si="982"/>
        <v>0</v>
      </c>
      <c r="BY332" s="176">
        <f t="shared" si="982"/>
        <v>0</v>
      </c>
      <c r="BZ332" s="176">
        <f t="shared" si="982"/>
        <v>0</v>
      </c>
      <c r="CA332" s="176">
        <f t="shared" si="982"/>
        <v>0</v>
      </c>
      <c r="CB332" s="33">
        <f t="shared" si="982"/>
        <v>531</v>
      </c>
      <c r="CC332" s="16">
        <f t="shared" si="982"/>
        <v>0</v>
      </c>
      <c r="CD332" s="176">
        <f t="shared" si="982"/>
        <v>0</v>
      </c>
      <c r="CE332" s="176">
        <f t="shared" si="982"/>
        <v>0</v>
      </c>
      <c r="CF332" s="176">
        <f t="shared" si="982"/>
        <v>0</v>
      </c>
      <c r="CG332" s="176">
        <f t="shared" si="982"/>
        <v>0</v>
      </c>
      <c r="CH332" s="176">
        <f t="shared" si="982"/>
        <v>0</v>
      </c>
      <c r="CI332" s="33">
        <f t="shared" si="982"/>
        <v>531</v>
      </c>
      <c r="CJ332" s="16">
        <f t="shared" si="982"/>
        <v>0</v>
      </c>
      <c r="CK332" s="176">
        <f t="shared" si="983"/>
        <v>0</v>
      </c>
      <c r="CL332" s="176">
        <f t="shared" si="983"/>
        <v>0</v>
      </c>
      <c r="CM332" s="176">
        <f t="shared" si="983"/>
        <v>0</v>
      </c>
      <c r="CN332" s="176">
        <f t="shared" si="983"/>
        <v>0</v>
      </c>
      <c r="CO332" s="176">
        <f t="shared" si="983"/>
        <v>0</v>
      </c>
      <c r="CP332" s="33">
        <f t="shared" si="983"/>
        <v>531</v>
      </c>
      <c r="CQ332" s="16">
        <f t="shared" si="983"/>
        <v>0</v>
      </c>
      <c r="CR332" s="176">
        <f t="shared" si="983"/>
        <v>0</v>
      </c>
      <c r="CS332" s="176">
        <f t="shared" si="983"/>
        <v>0</v>
      </c>
      <c r="CT332" s="176">
        <f t="shared" si="983"/>
        <v>0</v>
      </c>
      <c r="CU332" s="176">
        <f t="shared" si="983"/>
        <v>0</v>
      </c>
      <c r="CV332" s="176">
        <f t="shared" si="983"/>
        <v>0</v>
      </c>
      <c r="CW332" s="33">
        <f t="shared" si="983"/>
        <v>531</v>
      </c>
      <c r="CX332" s="16">
        <f t="shared" si="983"/>
        <v>0</v>
      </c>
    </row>
    <row r="333" spans="1:102" ht="16.5" x14ac:dyDescent="0.25">
      <c r="A333" s="11" t="s">
        <v>69</v>
      </c>
      <c r="B333" s="12" t="s">
        <v>13</v>
      </c>
      <c r="C333" s="12" t="s">
        <v>71</v>
      </c>
      <c r="D333" s="12" t="s">
        <v>145</v>
      </c>
      <c r="E333" s="25">
        <v>870</v>
      </c>
      <c r="F333" s="16">
        <v>5000</v>
      </c>
      <c r="G333" s="16"/>
      <c r="H333" s="16"/>
      <c r="I333" s="16"/>
      <c r="J333" s="16">
        <f>F333+H333</f>
        <v>5000</v>
      </c>
      <c r="K333" s="16">
        <f>G333+I333</f>
        <v>0</v>
      </c>
      <c r="L333" s="26"/>
      <c r="M333" s="26"/>
      <c r="N333" s="26"/>
      <c r="O333" s="26"/>
      <c r="P333" s="26"/>
      <c r="Q333" s="33">
        <f>J333+L333+M333+N333+O333+P333</f>
        <v>5000</v>
      </c>
      <c r="R333" s="16">
        <f>K333+P333</f>
        <v>0</v>
      </c>
      <c r="S333" s="26"/>
      <c r="T333" s="26"/>
      <c r="U333" s="26"/>
      <c r="V333" s="26"/>
      <c r="W333" s="26"/>
      <c r="X333" s="33">
        <f>Q333+S333+T333+U333+V333+W333</f>
        <v>5000</v>
      </c>
      <c r="Y333" s="16">
        <f>R333+W333</f>
        <v>0</v>
      </c>
      <c r="Z333" s="26"/>
      <c r="AA333" s="26"/>
      <c r="AB333" s="26">
        <v>3000</v>
      </c>
      <c r="AC333" s="26"/>
      <c r="AD333" s="26"/>
      <c r="AE333" s="33">
        <f>X333+Z333+AA333+AB333+AC333+AD333</f>
        <v>8000</v>
      </c>
      <c r="AF333" s="16">
        <f>Y333+AD333</f>
        <v>0</v>
      </c>
      <c r="AG333" s="26"/>
      <c r="AH333" s="26"/>
      <c r="AI333" s="26"/>
      <c r="AJ333" s="26"/>
      <c r="AK333" s="26"/>
      <c r="AL333" s="33">
        <f>AE333+AG333+AH333+AI333+AJ333+AK333</f>
        <v>8000</v>
      </c>
      <c r="AM333" s="16">
        <f>AF333+AK333</f>
        <v>0</v>
      </c>
      <c r="AN333" s="26">
        <v>-1509</v>
      </c>
      <c r="AO333" s="26"/>
      <c r="AP333" s="26"/>
      <c r="AQ333" s="26"/>
      <c r="AR333" s="26"/>
      <c r="AS333" s="33">
        <f>AL333+AN333+AO333+AP333+AQ333+AR333</f>
        <v>6491</v>
      </c>
      <c r="AT333" s="16">
        <f>AM333+AR333</f>
        <v>0</v>
      </c>
      <c r="AU333" s="26">
        <v>-5960</v>
      </c>
      <c r="AV333" s="26"/>
      <c r="AW333" s="26"/>
      <c r="AX333" s="26"/>
      <c r="AY333" s="26"/>
      <c r="AZ333" s="33">
        <f>AS333+AU333+AV333+AW333+AX333+AY333</f>
        <v>531</v>
      </c>
      <c r="BA333" s="16">
        <f>AT333+AY333</f>
        <v>0</v>
      </c>
      <c r="BB333" s="26"/>
      <c r="BC333" s="26"/>
      <c r="BD333" s="26"/>
      <c r="BE333" s="26"/>
      <c r="BF333" s="26"/>
      <c r="BG333" s="33">
        <f>AZ333+BB333+BC333+BD333+BE333+BF333</f>
        <v>531</v>
      </c>
      <c r="BH333" s="16">
        <f>BA333+BF333</f>
        <v>0</v>
      </c>
      <c r="BI333" s="26"/>
      <c r="BJ333" s="26"/>
      <c r="BK333" s="26"/>
      <c r="BL333" s="26"/>
      <c r="BM333" s="26"/>
      <c r="BN333" s="33">
        <f>BG333+BI333+BJ333+BK333+BL333+BM333</f>
        <v>531</v>
      </c>
      <c r="BO333" s="16">
        <f>BH333+BM333</f>
        <v>0</v>
      </c>
      <c r="BP333" s="26"/>
      <c r="BQ333" s="26"/>
      <c r="BR333" s="26"/>
      <c r="BS333" s="26"/>
      <c r="BT333" s="26"/>
      <c r="BU333" s="33">
        <f>BN333+BP333+BQ333+BR333+BS333+BT333</f>
        <v>531</v>
      </c>
      <c r="BV333" s="16">
        <f>BO333+BT333</f>
        <v>0</v>
      </c>
      <c r="BW333" s="183"/>
      <c r="BX333" s="183"/>
      <c r="BY333" s="183"/>
      <c r="BZ333" s="183"/>
      <c r="CA333" s="183"/>
      <c r="CB333" s="33">
        <f>BU333+BW333+BX333+BY333+BZ333+CA333</f>
        <v>531</v>
      </c>
      <c r="CC333" s="16">
        <f>BV333+CA333</f>
        <v>0</v>
      </c>
      <c r="CD333" s="183"/>
      <c r="CE333" s="183"/>
      <c r="CF333" s="183"/>
      <c r="CG333" s="183"/>
      <c r="CH333" s="183"/>
      <c r="CI333" s="33">
        <f>CB333+CD333+CE333+CF333+CG333+CH333</f>
        <v>531</v>
      </c>
      <c r="CJ333" s="16">
        <f>CC333+CH333</f>
        <v>0</v>
      </c>
      <c r="CK333" s="183"/>
      <c r="CL333" s="183"/>
      <c r="CM333" s="183"/>
      <c r="CN333" s="183"/>
      <c r="CO333" s="183"/>
      <c r="CP333" s="33">
        <f>CI333+CK333+CL333+CM333+CN333+CO333</f>
        <v>531</v>
      </c>
      <c r="CQ333" s="16">
        <f>CJ333+CO333</f>
        <v>0</v>
      </c>
      <c r="CR333" s="183"/>
      <c r="CS333" s="183"/>
      <c r="CT333" s="183"/>
      <c r="CU333" s="183"/>
      <c r="CV333" s="183"/>
      <c r="CW333" s="33">
        <f>CP333+CR333+CS333+CT333+CU333+CV333</f>
        <v>531</v>
      </c>
      <c r="CX333" s="16">
        <f>CQ333+CV333</f>
        <v>0</v>
      </c>
    </row>
    <row r="334" spans="1:102" ht="33" hidden="1" x14ac:dyDescent="0.25">
      <c r="A334" s="11" t="s">
        <v>827</v>
      </c>
      <c r="B334" s="12" t="s">
        <v>13</v>
      </c>
      <c r="C334" s="12" t="s">
        <v>71</v>
      </c>
      <c r="D334" s="12" t="s">
        <v>146</v>
      </c>
      <c r="E334" s="25"/>
      <c r="F334" s="16">
        <f>F335</f>
        <v>13970</v>
      </c>
      <c r="G334" s="16">
        <f>G335</f>
        <v>0</v>
      </c>
      <c r="H334" s="16">
        <f t="shared" ref="H334:W335" si="984">H335</f>
        <v>0</v>
      </c>
      <c r="I334" s="16">
        <f t="shared" si="984"/>
        <v>0</v>
      </c>
      <c r="J334" s="16">
        <f t="shared" si="984"/>
        <v>13970</v>
      </c>
      <c r="K334" s="16">
        <f t="shared" si="984"/>
        <v>0</v>
      </c>
      <c r="L334" s="16">
        <f t="shared" si="984"/>
        <v>0</v>
      </c>
      <c r="M334" s="16">
        <f t="shared" si="984"/>
        <v>0</v>
      </c>
      <c r="N334" s="16">
        <f t="shared" si="984"/>
        <v>0</v>
      </c>
      <c r="O334" s="16">
        <f t="shared" si="984"/>
        <v>0</v>
      </c>
      <c r="P334" s="16">
        <f t="shared" si="984"/>
        <v>0</v>
      </c>
      <c r="Q334" s="33">
        <f t="shared" si="984"/>
        <v>13970</v>
      </c>
      <c r="R334" s="16">
        <f t="shared" si="984"/>
        <v>0</v>
      </c>
      <c r="S334" s="16">
        <f t="shared" si="984"/>
        <v>0</v>
      </c>
      <c r="T334" s="16">
        <f t="shared" si="984"/>
        <v>0</v>
      </c>
      <c r="U334" s="16">
        <f t="shared" si="984"/>
        <v>0</v>
      </c>
      <c r="V334" s="16">
        <f t="shared" si="984"/>
        <v>0</v>
      </c>
      <c r="W334" s="16">
        <f t="shared" si="984"/>
        <v>0</v>
      </c>
      <c r="X334" s="33">
        <f t="shared" ref="S334:AH335" si="985">X335</f>
        <v>13970</v>
      </c>
      <c r="Y334" s="16">
        <f t="shared" si="985"/>
        <v>0</v>
      </c>
      <c r="Z334" s="16">
        <f t="shared" si="985"/>
        <v>0</v>
      </c>
      <c r="AA334" s="16">
        <f t="shared" si="985"/>
        <v>0</v>
      </c>
      <c r="AB334" s="16">
        <f t="shared" si="985"/>
        <v>0</v>
      </c>
      <c r="AC334" s="16">
        <f t="shared" si="985"/>
        <v>0</v>
      </c>
      <c r="AD334" s="16">
        <f t="shared" si="985"/>
        <v>0</v>
      </c>
      <c r="AE334" s="33">
        <f t="shared" si="985"/>
        <v>13970</v>
      </c>
      <c r="AF334" s="16">
        <f t="shared" si="985"/>
        <v>0</v>
      </c>
      <c r="AG334" s="16">
        <f t="shared" si="985"/>
        <v>0</v>
      </c>
      <c r="AH334" s="16">
        <f t="shared" si="985"/>
        <v>0</v>
      </c>
      <c r="AI334" s="16">
        <f t="shared" ref="AG334:AV335" si="986">AI335</f>
        <v>0</v>
      </c>
      <c r="AJ334" s="16">
        <f t="shared" si="986"/>
        <v>0</v>
      </c>
      <c r="AK334" s="16">
        <f t="shared" si="986"/>
        <v>0</v>
      </c>
      <c r="AL334" s="33">
        <f t="shared" si="986"/>
        <v>13970</v>
      </c>
      <c r="AM334" s="16">
        <f t="shared" si="986"/>
        <v>0</v>
      </c>
      <c r="AN334" s="16">
        <f t="shared" si="986"/>
        <v>0</v>
      </c>
      <c r="AO334" s="16">
        <f t="shared" si="986"/>
        <v>0</v>
      </c>
      <c r="AP334" s="16">
        <f t="shared" si="986"/>
        <v>0</v>
      </c>
      <c r="AQ334" s="16">
        <f t="shared" si="986"/>
        <v>0</v>
      </c>
      <c r="AR334" s="16">
        <f t="shared" si="986"/>
        <v>0</v>
      </c>
      <c r="AS334" s="33">
        <f t="shared" si="986"/>
        <v>13970</v>
      </c>
      <c r="AT334" s="16">
        <f t="shared" si="986"/>
        <v>0</v>
      </c>
      <c r="AU334" s="16">
        <f t="shared" si="986"/>
        <v>0</v>
      </c>
      <c r="AV334" s="16">
        <f t="shared" si="986"/>
        <v>0</v>
      </c>
      <c r="AW334" s="16">
        <f t="shared" ref="AU334:BJ335" si="987">AW335</f>
        <v>0</v>
      </c>
      <c r="AX334" s="16">
        <f t="shared" si="987"/>
        <v>0</v>
      </c>
      <c r="AY334" s="16">
        <f t="shared" si="987"/>
        <v>0</v>
      </c>
      <c r="AZ334" s="33">
        <f t="shared" si="987"/>
        <v>13970</v>
      </c>
      <c r="BA334" s="16">
        <f t="shared" si="987"/>
        <v>0</v>
      </c>
      <c r="BB334" s="16">
        <f t="shared" si="987"/>
        <v>0</v>
      </c>
      <c r="BC334" s="16">
        <f t="shared" si="987"/>
        <v>0</v>
      </c>
      <c r="BD334" s="16">
        <f t="shared" si="987"/>
        <v>0</v>
      </c>
      <c r="BE334" s="16">
        <f t="shared" si="987"/>
        <v>0</v>
      </c>
      <c r="BF334" s="16">
        <f t="shared" si="987"/>
        <v>0</v>
      </c>
      <c r="BG334" s="33">
        <f t="shared" si="987"/>
        <v>13970</v>
      </c>
      <c r="BH334" s="16">
        <f t="shared" si="987"/>
        <v>0</v>
      </c>
      <c r="BI334" s="161">
        <f t="shared" si="987"/>
        <v>-13970</v>
      </c>
      <c r="BJ334" s="16">
        <f t="shared" si="987"/>
        <v>0</v>
      </c>
      <c r="BK334" s="16">
        <f t="shared" ref="BI334:BX335" si="988">BK335</f>
        <v>0</v>
      </c>
      <c r="BL334" s="16">
        <f t="shared" si="988"/>
        <v>0</v>
      </c>
      <c r="BM334" s="16">
        <f t="shared" si="988"/>
        <v>0</v>
      </c>
      <c r="BN334" s="33">
        <f t="shared" si="988"/>
        <v>0</v>
      </c>
      <c r="BO334" s="16">
        <f t="shared" si="988"/>
        <v>0</v>
      </c>
      <c r="BP334" s="16">
        <f t="shared" si="988"/>
        <v>0</v>
      </c>
      <c r="BQ334" s="16">
        <f t="shared" si="988"/>
        <v>0</v>
      </c>
      <c r="BR334" s="16">
        <f t="shared" si="988"/>
        <v>0</v>
      </c>
      <c r="BS334" s="16">
        <f t="shared" si="988"/>
        <v>0</v>
      </c>
      <c r="BT334" s="16">
        <f t="shared" si="988"/>
        <v>0</v>
      </c>
      <c r="BU334" s="33">
        <f t="shared" si="988"/>
        <v>0</v>
      </c>
      <c r="BV334" s="16">
        <f t="shared" si="988"/>
        <v>0</v>
      </c>
      <c r="BW334" s="176">
        <f t="shared" si="988"/>
        <v>0</v>
      </c>
      <c r="BX334" s="176">
        <f t="shared" si="988"/>
        <v>0</v>
      </c>
      <c r="BY334" s="176">
        <f t="shared" ref="BW334:CL335" si="989">BY335</f>
        <v>0</v>
      </c>
      <c r="BZ334" s="176">
        <f t="shared" si="989"/>
        <v>0</v>
      </c>
      <c r="CA334" s="176">
        <f t="shared" si="989"/>
        <v>0</v>
      </c>
      <c r="CB334" s="33">
        <f t="shared" si="989"/>
        <v>0</v>
      </c>
      <c r="CC334" s="16">
        <f t="shared" si="989"/>
        <v>0</v>
      </c>
      <c r="CD334" s="176">
        <f t="shared" si="989"/>
        <v>0</v>
      </c>
      <c r="CE334" s="176">
        <f t="shared" si="989"/>
        <v>0</v>
      </c>
      <c r="CF334" s="176">
        <f t="shared" si="989"/>
        <v>0</v>
      </c>
      <c r="CG334" s="176">
        <f t="shared" si="989"/>
        <v>0</v>
      </c>
      <c r="CH334" s="176">
        <f t="shared" si="989"/>
        <v>0</v>
      </c>
      <c r="CI334" s="33">
        <f t="shared" si="989"/>
        <v>0</v>
      </c>
      <c r="CJ334" s="16">
        <f t="shared" si="989"/>
        <v>0</v>
      </c>
      <c r="CK334" s="176">
        <f t="shared" si="989"/>
        <v>0</v>
      </c>
      <c r="CL334" s="176">
        <f t="shared" si="989"/>
        <v>0</v>
      </c>
      <c r="CM334" s="176">
        <f t="shared" ref="CK334:CX335" si="990">CM335</f>
        <v>0</v>
      </c>
      <c r="CN334" s="176">
        <f t="shared" si="990"/>
        <v>0</v>
      </c>
      <c r="CO334" s="176">
        <f t="shared" si="990"/>
        <v>0</v>
      </c>
      <c r="CP334" s="33">
        <f t="shared" si="990"/>
        <v>0</v>
      </c>
      <c r="CQ334" s="16">
        <f t="shared" si="990"/>
        <v>0</v>
      </c>
      <c r="CR334" s="176">
        <f t="shared" si="990"/>
        <v>0</v>
      </c>
      <c r="CS334" s="176">
        <f t="shared" si="990"/>
        <v>0</v>
      </c>
      <c r="CT334" s="176">
        <f t="shared" si="990"/>
        <v>0</v>
      </c>
      <c r="CU334" s="176">
        <f t="shared" si="990"/>
        <v>0</v>
      </c>
      <c r="CV334" s="176">
        <f t="shared" si="990"/>
        <v>0</v>
      </c>
      <c r="CW334" s="33">
        <f t="shared" si="990"/>
        <v>0</v>
      </c>
      <c r="CX334" s="16">
        <f t="shared" si="990"/>
        <v>0</v>
      </c>
    </row>
    <row r="335" spans="1:102" ht="16.5" hidden="1" x14ac:dyDescent="0.25">
      <c r="A335" s="11" t="s">
        <v>38</v>
      </c>
      <c r="B335" s="12" t="s">
        <v>13</v>
      </c>
      <c r="C335" s="12" t="s">
        <v>71</v>
      </c>
      <c r="D335" s="12" t="s">
        <v>146</v>
      </c>
      <c r="E335" s="25">
        <v>800</v>
      </c>
      <c r="F335" s="16">
        <f>F336</f>
        <v>13970</v>
      </c>
      <c r="G335" s="16">
        <f>G336</f>
        <v>0</v>
      </c>
      <c r="H335" s="16">
        <f t="shared" si="984"/>
        <v>0</v>
      </c>
      <c r="I335" s="16">
        <f t="shared" si="984"/>
        <v>0</v>
      </c>
      <c r="J335" s="16">
        <f t="shared" si="984"/>
        <v>13970</v>
      </c>
      <c r="K335" s="16">
        <f t="shared" si="984"/>
        <v>0</v>
      </c>
      <c r="L335" s="16">
        <f t="shared" si="984"/>
        <v>0</v>
      </c>
      <c r="M335" s="16">
        <f t="shared" si="984"/>
        <v>0</v>
      </c>
      <c r="N335" s="16">
        <f t="shared" si="984"/>
        <v>0</v>
      </c>
      <c r="O335" s="16">
        <f t="shared" si="984"/>
        <v>0</v>
      </c>
      <c r="P335" s="16">
        <f t="shared" si="984"/>
        <v>0</v>
      </c>
      <c r="Q335" s="33">
        <f t="shared" si="984"/>
        <v>13970</v>
      </c>
      <c r="R335" s="16">
        <f t="shared" si="984"/>
        <v>0</v>
      </c>
      <c r="S335" s="16">
        <f t="shared" si="985"/>
        <v>0</v>
      </c>
      <c r="T335" s="16">
        <f t="shared" si="985"/>
        <v>0</v>
      </c>
      <c r="U335" s="16">
        <f t="shared" si="985"/>
        <v>0</v>
      </c>
      <c r="V335" s="16">
        <f t="shared" si="985"/>
        <v>0</v>
      </c>
      <c r="W335" s="16">
        <f t="shared" si="985"/>
        <v>0</v>
      </c>
      <c r="X335" s="33">
        <f t="shared" si="985"/>
        <v>13970</v>
      </c>
      <c r="Y335" s="16">
        <f t="shared" si="985"/>
        <v>0</v>
      </c>
      <c r="Z335" s="16">
        <f t="shared" si="985"/>
        <v>0</v>
      </c>
      <c r="AA335" s="16">
        <f t="shared" si="985"/>
        <v>0</v>
      </c>
      <c r="AB335" s="16">
        <f t="shared" si="985"/>
        <v>0</v>
      </c>
      <c r="AC335" s="16">
        <f t="shared" si="985"/>
        <v>0</v>
      </c>
      <c r="AD335" s="16">
        <f t="shared" si="985"/>
        <v>0</v>
      </c>
      <c r="AE335" s="33">
        <f t="shared" si="985"/>
        <v>13970</v>
      </c>
      <c r="AF335" s="16">
        <f t="shared" si="985"/>
        <v>0</v>
      </c>
      <c r="AG335" s="16">
        <f t="shared" si="986"/>
        <v>0</v>
      </c>
      <c r="AH335" s="16">
        <f t="shared" si="986"/>
        <v>0</v>
      </c>
      <c r="AI335" s="16">
        <f t="shared" si="986"/>
        <v>0</v>
      </c>
      <c r="AJ335" s="16">
        <f t="shared" si="986"/>
        <v>0</v>
      </c>
      <c r="AK335" s="16">
        <f t="shared" si="986"/>
        <v>0</v>
      </c>
      <c r="AL335" s="33">
        <f t="shared" si="986"/>
        <v>13970</v>
      </c>
      <c r="AM335" s="16">
        <f t="shared" si="986"/>
        <v>0</v>
      </c>
      <c r="AN335" s="16">
        <f t="shared" si="986"/>
        <v>0</v>
      </c>
      <c r="AO335" s="16">
        <f t="shared" si="986"/>
        <v>0</v>
      </c>
      <c r="AP335" s="16">
        <f t="shared" si="986"/>
        <v>0</v>
      </c>
      <c r="AQ335" s="16">
        <f t="shared" si="986"/>
        <v>0</v>
      </c>
      <c r="AR335" s="16">
        <f t="shared" si="986"/>
        <v>0</v>
      </c>
      <c r="AS335" s="33">
        <f t="shared" si="986"/>
        <v>13970</v>
      </c>
      <c r="AT335" s="16">
        <f t="shared" si="986"/>
        <v>0</v>
      </c>
      <c r="AU335" s="16">
        <f t="shared" si="987"/>
        <v>0</v>
      </c>
      <c r="AV335" s="16">
        <f t="shared" si="987"/>
        <v>0</v>
      </c>
      <c r="AW335" s="16">
        <f t="shared" si="987"/>
        <v>0</v>
      </c>
      <c r="AX335" s="16">
        <f t="shared" si="987"/>
        <v>0</v>
      </c>
      <c r="AY335" s="16">
        <f t="shared" si="987"/>
        <v>0</v>
      </c>
      <c r="AZ335" s="33">
        <f t="shared" si="987"/>
        <v>13970</v>
      </c>
      <c r="BA335" s="16">
        <f t="shared" si="987"/>
        <v>0</v>
      </c>
      <c r="BB335" s="16">
        <f t="shared" si="987"/>
        <v>0</v>
      </c>
      <c r="BC335" s="16">
        <f t="shared" si="987"/>
        <v>0</v>
      </c>
      <c r="BD335" s="16">
        <f t="shared" si="987"/>
        <v>0</v>
      </c>
      <c r="BE335" s="16">
        <f t="shared" si="987"/>
        <v>0</v>
      </c>
      <c r="BF335" s="16">
        <f t="shared" si="987"/>
        <v>0</v>
      </c>
      <c r="BG335" s="33">
        <f t="shared" si="987"/>
        <v>13970</v>
      </c>
      <c r="BH335" s="16">
        <f t="shared" si="987"/>
        <v>0</v>
      </c>
      <c r="BI335" s="161">
        <f t="shared" si="988"/>
        <v>-13970</v>
      </c>
      <c r="BJ335" s="16">
        <f t="shared" si="988"/>
        <v>0</v>
      </c>
      <c r="BK335" s="16">
        <f t="shared" si="988"/>
        <v>0</v>
      </c>
      <c r="BL335" s="16">
        <f t="shared" si="988"/>
        <v>0</v>
      </c>
      <c r="BM335" s="16">
        <f t="shared" si="988"/>
        <v>0</v>
      </c>
      <c r="BN335" s="33">
        <f t="shared" si="988"/>
        <v>0</v>
      </c>
      <c r="BO335" s="16">
        <f t="shared" si="988"/>
        <v>0</v>
      </c>
      <c r="BP335" s="16">
        <f t="shared" si="988"/>
        <v>0</v>
      </c>
      <c r="BQ335" s="16">
        <f t="shared" si="988"/>
        <v>0</v>
      </c>
      <c r="BR335" s="16">
        <f t="shared" si="988"/>
        <v>0</v>
      </c>
      <c r="BS335" s="16">
        <f t="shared" si="988"/>
        <v>0</v>
      </c>
      <c r="BT335" s="16">
        <f t="shared" si="988"/>
        <v>0</v>
      </c>
      <c r="BU335" s="33">
        <f t="shared" si="988"/>
        <v>0</v>
      </c>
      <c r="BV335" s="16">
        <f t="shared" si="988"/>
        <v>0</v>
      </c>
      <c r="BW335" s="176">
        <f t="shared" si="989"/>
        <v>0</v>
      </c>
      <c r="BX335" s="176">
        <f t="shared" si="989"/>
        <v>0</v>
      </c>
      <c r="BY335" s="176">
        <f t="shared" si="989"/>
        <v>0</v>
      </c>
      <c r="BZ335" s="176">
        <f t="shared" si="989"/>
        <v>0</v>
      </c>
      <c r="CA335" s="176">
        <f t="shared" si="989"/>
        <v>0</v>
      </c>
      <c r="CB335" s="33">
        <f t="shared" si="989"/>
        <v>0</v>
      </c>
      <c r="CC335" s="16">
        <f t="shared" si="989"/>
        <v>0</v>
      </c>
      <c r="CD335" s="176">
        <f t="shared" si="989"/>
        <v>0</v>
      </c>
      <c r="CE335" s="176">
        <f t="shared" si="989"/>
        <v>0</v>
      </c>
      <c r="CF335" s="176">
        <f t="shared" si="989"/>
        <v>0</v>
      </c>
      <c r="CG335" s="176">
        <f t="shared" si="989"/>
        <v>0</v>
      </c>
      <c r="CH335" s="176">
        <f t="shared" si="989"/>
        <v>0</v>
      </c>
      <c r="CI335" s="33">
        <f t="shared" si="989"/>
        <v>0</v>
      </c>
      <c r="CJ335" s="16">
        <f t="shared" si="989"/>
        <v>0</v>
      </c>
      <c r="CK335" s="176">
        <f t="shared" si="990"/>
        <v>0</v>
      </c>
      <c r="CL335" s="176">
        <f t="shared" si="990"/>
        <v>0</v>
      </c>
      <c r="CM335" s="176">
        <f t="shared" si="990"/>
        <v>0</v>
      </c>
      <c r="CN335" s="176">
        <f t="shared" si="990"/>
        <v>0</v>
      </c>
      <c r="CO335" s="176">
        <f t="shared" si="990"/>
        <v>0</v>
      </c>
      <c r="CP335" s="33">
        <f t="shared" si="990"/>
        <v>0</v>
      </c>
      <c r="CQ335" s="16">
        <f t="shared" si="990"/>
        <v>0</v>
      </c>
      <c r="CR335" s="176">
        <f t="shared" si="990"/>
        <v>0</v>
      </c>
      <c r="CS335" s="176">
        <f t="shared" si="990"/>
        <v>0</v>
      </c>
      <c r="CT335" s="176">
        <f t="shared" si="990"/>
        <v>0</v>
      </c>
      <c r="CU335" s="176">
        <f t="shared" si="990"/>
        <v>0</v>
      </c>
      <c r="CV335" s="176">
        <f t="shared" si="990"/>
        <v>0</v>
      </c>
      <c r="CW335" s="33">
        <f t="shared" si="990"/>
        <v>0</v>
      </c>
      <c r="CX335" s="16">
        <f t="shared" si="990"/>
        <v>0</v>
      </c>
    </row>
    <row r="336" spans="1:102" ht="16.5" hidden="1" x14ac:dyDescent="0.25">
      <c r="A336" s="11" t="s">
        <v>69</v>
      </c>
      <c r="B336" s="12" t="s">
        <v>13</v>
      </c>
      <c r="C336" s="12" t="s">
        <v>71</v>
      </c>
      <c r="D336" s="12" t="s">
        <v>146</v>
      </c>
      <c r="E336" s="25">
        <v>870</v>
      </c>
      <c r="F336" s="16">
        <f>34034-34034+13970</f>
        <v>13970</v>
      </c>
      <c r="G336" s="16"/>
      <c r="H336" s="16"/>
      <c r="I336" s="16"/>
      <c r="J336" s="16">
        <f>F336+H336</f>
        <v>13970</v>
      </c>
      <c r="K336" s="16">
        <f>G336+I336</f>
        <v>0</v>
      </c>
      <c r="L336" s="26"/>
      <c r="M336" s="26"/>
      <c r="N336" s="26"/>
      <c r="O336" s="26"/>
      <c r="P336" s="26"/>
      <c r="Q336" s="33">
        <f>J336+L336+M336+N336+O336+P336</f>
        <v>13970</v>
      </c>
      <c r="R336" s="16">
        <f>K336+P336</f>
        <v>0</v>
      </c>
      <c r="S336" s="26"/>
      <c r="T336" s="26"/>
      <c r="U336" s="26"/>
      <c r="V336" s="26"/>
      <c r="W336" s="26"/>
      <c r="X336" s="33">
        <f>Q336+S336+T336+U336+V336+W336</f>
        <v>13970</v>
      </c>
      <c r="Y336" s="16">
        <f>R336+W336</f>
        <v>0</v>
      </c>
      <c r="Z336" s="26"/>
      <c r="AA336" s="26"/>
      <c r="AB336" s="26"/>
      <c r="AC336" s="26"/>
      <c r="AD336" s="26"/>
      <c r="AE336" s="33">
        <f>X336+Z336+AA336+AB336+AC336+AD336</f>
        <v>13970</v>
      </c>
      <c r="AF336" s="16">
        <f>Y336+AD336</f>
        <v>0</v>
      </c>
      <c r="AG336" s="26"/>
      <c r="AH336" s="26"/>
      <c r="AI336" s="26"/>
      <c r="AJ336" s="26"/>
      <c r="AK336" s="26"/>
      <c r="AL336" s="33">
        <f>AE336+AG336+AH336+AI336+AJ336+AK336</f>
        <v>13970</v>
      </c>
      <c r="AM336" s="16">
        <f>AF336+AK336</f>
        <v>0</v>
      </c>
      <c r="AN336" s="26"/>
      <c r="AO336" s="26"/>
      <c r="AP336" s="26"/>
      <c r="AQ336" s="26"/>
      <c r="AR336" s="26"/>
      <c r="AS336" s="33">
        <f>AL336+AN336+AO336+AP336+AQ336+AR336</f>
        <v>13970</v>
      </c>
      <c r="AT336" s="16">
        <f>AM336+AR336</f>
        <v>0</v>
      </c>
      <c r="AU336" s="26"/>
      <c r="AV336" s="26"/>
      <c r="AW336" s="26"/>
      <c r="AX336" s="26"/>
      <c r="AY336" s="26"/>
      <c r="AZ336" s="33">
        <f>AS336+AU336+AV336+AW336+AX336+AY336</f>
        <v>13970</v>
      </c>
      <c r="BA336" s="16">
        <f>AT336+AY336</f>
        <v>0</v>
      </c>
      <c r="BB336" s="26"/>
      <c r="BC336" s="26"/>
      <c r="BD336" s="26"/>
      <c r="BE336" s="26"/>
      <c r="BF336" s="26"/>
      <c r="BG336" s="33">
        <f>AZ336+BB336+BC336+BD336+BE336+BF336</f>
        <v>13970</v>
      </c>
      <c r="BH336" s="16">
        <f>BA336+BF336</f>
        <v>0</v>
      </c>
      <c r="BI336" s="163">
        <v>-13970</v>
      </c>
      <c r="BJ336" s="26"/>
      <c r="BK336" s="26"/>
      <c r="BL336" s="26"/>
      <c r="BM336" s="26"/>
      <c r="BN336" s="33">
        <f>BG336+BI336+BJ336+BK336+BL336+BM336</f>
        <v>0</v>
      </c>
      <c r="BO336" s="16">
        <f>BH336+BM336</f>
        <v>0</v>
      </c>
      <c r="BP336" s="26"/>
      <c r="BQ336" s="26"/>
      <c r="BR336" s="26"/>
      <c r="BS336" s="26"/>
      <c r="BT336" s="26"/>
      <c r="BU336" s="33">
        <f>BN336+BP336+BQ336+BR336+BS336+BT336</f>
        <v>0</v>
      </c>
      <c r="BV336" s="16">
        <f>BO336+BT336</f>
        <v>0</v>
      </c>
      <c r="BW336" s="183"/>
      <c r="BX336" s="183"/>
      <c r="BY336" s="183"/>
      <c r="BZ336" s="183"/>
      <c r="CA336" s="183"/>
      <c r="CB336" s="33">
        <f>BU336+BW336+BX336+BY336+BZ336+CA336</f>
        <v>0</v>
      </c>
      <c r="CC336" s="16">
        <f>BV336+CA336</f>
        <v>0</v>
      </c>
      <c r="CD336" s="183"/>
      <c r="CE336" s="183"/>
      <c r="CF336" s="183"/>
      <c r="CG336" s="183"/>
      <c r="CH336" s="183"/>
      <c r="CI336" s="33">
        <f>CB336+CD336+CE336+CF336+CG336+CH336</f>
        <v>0</v>
      </c>
      <c r="CJ336" s="16">
        <f>CC336+CH336</f>
        <v>0</v>
      </c>
      <c r="CK336" s="183"/>
      <c r="CL336" s="183"/>
      <c r="CM336" s="183"/>
      <c r="CN336" s="183"/>
      <c r="CO336" s="183"/>
      <c r="CP336" s="33">
        <f>CI336+CK336+CL336+CM336+CN336+CO336</f>
        <v>0</v>
      </c>
      <c r="CQ336" s="16">
        <f>CJ336+CO336</f>
        <v>0</v>
      </c>
      <c r="CR336" s="183"/>
      <c r="CS336" s="183"/>
      <c r="CT336" s="183"/>
      <c r="CU336" s="183"/>
      <c r="CV336" s="183"/>
      <c r="CW336" s="33">
        <f>CP336+CR336+CS336+CT336+CU336+CV336</f>
        <v>0</v>
      </c>
      <c r="CX336" s="16">
        <f>CQ336+CV336</f>
        <v>0</v>
      </c>
    </row>
    <row r="337" spans="1:102" ht="16.5" hidden="1" x14ac:dyDescent="0.25">
      <c r="A337" s="11" t="s">
        <v>811</v>
      </c>
      <c r="B337" s="12" t="s">
        <v>13</v>
      </c>
      <c r="C337" s="12" t="s">
        <v>71</v>
      </c>
      <c r="D337" s="12" t="s">
        <v>810</v>
      </c>
      <c r="E337" s="25"/>
      <c r="F337" s="16">
        <f>F338</f>
        <v>126343</v>
      </c>
      <c r="G337" s="16"/>
      <c r="H337" s="16">
        <f>H338</f>
        <v>-126343</v>
      </c>
      <c r="I337" s="16"/>
      <c r="J337" s="16">
        <f>J338</f>
        <v>0</v>
      </c>
      <c r="K337" s="16"/>
      <c r="L337" s="26"/>
      <c r="M337" s="26"/>
      <c r="N337" s="26"/>
      <c r="O337" s="26"/>
      <c r="P337" s="26"/>
      <c r="S337" s="26"/>
      <c r="T337" s="26"/>
      <c r="U337" s="26"/>
      <c r="V337" s="26"/>
      <c r="W337" s="26"/>
      <c r="Z337" s="26"/>
      <c r="AA337" s="26"/>
      <c r="AB337" s="26"/>
      <c r="AC337" s="26"/>
      <c r="AD337" s="26"/>
      <c r="AG337" s="26"/>
      <c r="AH337" s="26"/>
      <c r="AI337" s="26"/>
      <c r="AJ337" s="26"/>
      <c r="AK337" s="26"/>
      <c r="AN337" s="26"/>
      <c r="AO337" s="26"/>
      <c r="AP337" s="26"/>
      <c r="AQ337" s="26"/>
      <c r="AR337" s="26"/>
      <c r="AU337" s="26"/>
      <c r="AV337" s="26"/>
      <c r="AW337" s="26"/>
      <c r="AX337" s="26"/>
      <c r="AY337" s="26"/>
      <c r="BB337" s="26"/>
      <c r="BC337" s="26"/>
      <c r="BD337" s="26"/>
      <c r="BE337" s="26"/>
      <c r="BF337" s="26"/>
      <c r="BI337" s="26"/>
      <c r="BJ337" s="26"/>
      <c r="BK337" s="26"/>
      <c r="BL337" s="26"/>
      <c r="BM337" s="26"/>
      <c r="BP337" s="26"/>
      <c r="BQ337" s="26"/>
      <c r="BR337" s="26"/>
      <c r="BS337" s="26"/>
      <c r="BT337" s="26"/>
      <c r="BU337" s="28"/>
      <c r="BW337" s="183"/>
      <c r="BX337" s="183"/>
      <c r="BY337" s="183"/>
      <c r="BZ337" s="183"/>
      <c r="CA337" s="183"/>
      <c r="CB337" s="28"/>
      <c r="CD337" s="183"/>
      <c r="CE337" s="183"/>
      <c r="CF337" s="183"/>
      <c r="CG337" s="183"/>
      <c r="CH337" s="183"/>
      <c r="CI337" s="28"/>
      <c r="CK337" s="183"/>
      <c r="CL337" s="183"/>
      <c r="CM337" s="183"/>
      <c r="CN337" s="183"/>
      <c r="CO337" s="183"/>
      <c r="CP337" s="28"/>
      <c r="CR337" s="183"/>
      <c r="CS337" s="183"/>
      <c r="CT337" s="183"/>
      <c r="CU337" s="183"/>
      <c r="CV337" s="183"/>
      <c r="CW337" s="28"/>
    </row>
    <row r="338" spans="1:102" ht="16.5" hidden="1" x14ac:dyDescent="0.25">
      <c r="A338" s="11" t="s">
        <v>38</v>
      </c>
      <c r="B338" s="12" t="s">
        <v>13</v>
      </c>
      <c r="C338" s="12" t="s">
        <v>71</v>
      </c>
      <c r="D338" s="12" t="s">
        <v>810</v>
      </c>
      <c r="E338" s="25">
        <v>800</v>
      </c>
      <c r="F338" s="16">
        <f>F339</f>
        <v>126343</v>
      </c>
      <c r="G338" s="16">
        <f>G339</f>
        <v>0</v>
      </c>
      <c r="H338" s="16">
        <f>H339</f>
        <v>-126343</v>
      </c>
      <c r="I338" s="16">
        <f>I339</f>
        <v>0</v>
      </c>
      <c r="J338" s="16">
        <f>J339</f>
        <v>0</v>
      </c>
      <c r="K338" s="16">
        <f>K339</f>
        <v>0</v>
      </c>
      <c r="L338" s="26"/>
      <c r="M338" s="26"/>
      <c r="N338" s="26"/>
      <c r="O338" s="26"/>
      <c r="P338" s="26"/>
      <c r="S338" s="26"/>
      <c r="T338" s="26"/>
      <c r="U338" s="26"/>
      <c r="V338" s="26"/>
      <c r="W338" s="26"/>
      <c r="Z338" s="26"/>
      <c r="AA338" s="26"/>
      <c r="AB338" s="26"/>
      <c r="AC338" s="26"/>
      <c r="AD338" s="26"/>
      <c r="AG338" s="26"/>
      <c r="AH338" s="26"/>
      <c r="AI338" s="26"/>
      <c r="AJ338" s="26"/>
      <c r="AK338" s="26"/>
      <c r="AN338" s="26"/>
      <c r="AO338" s="26"/>
      <c r="AP338" s="26"/>
      <c r="AQ338" s="26"/>
      <c r="AR338" s="26"/>
      <c r="AU338" s="26"/>
      <c r="AV338" s="26"/>
      <c r="AW338" s="26"/>
      <c r="AX338" s="26"/>
      <c r="AY338" s="26"/>
      <c r="BB338" s="26"/>
      <c r="BC338" s="26"/>
      <c r="BD338" s="26"/>
      <c r="BE338" s="26"/>
      <c r="BF338" s="26"/>
      <c r="BI338" s="26"/>
      <c r="BJ338" s="26"/>
      <c r="BK338" s="26"/>
      <c r="BL338" s="26"/>
      <c r="BM338" s="26"/>
      <c r="BP338" s="26"/>
      <c r="BQ338" s="26"/>
      <c r="BR338" s="26"/>
      <c r="BS338" s="26"/>
      <c r="BT338" s="26"/>
      <c r="BU338" s="28"/>
      <c r="BW338" s="183"/>
      <c r="BX338" s="183"/>
      <c r="BY338" s="183"/>
      <c r="BZ338" s="183"/>
      <c r="CA338" s="183"/>
      <c r="CB338" s="28"/>
      <c r="CD338" s="183"/>
      <c r="CE338" s="183"/>
      <c r="CF338" s="183"/>
      <c r="CG338" s="183"/>
      <c r="CH338" s="183"/>
      <c r="CI338" s="28"/>
      <c r="CK338" s="183"/>
      <c r="CL338" s="183"/>
      <c r="CM338" s="183"/>
      <c r="CN338" s="183"/>
      <c r="CO338" s="183"/>
      <c r="CP338" s="28"/>
      <c r="CR338" s="183"/>
      <c r="CS338" s="183"/>
      <c r="CT338" s="183"/>
      <c r="CU338" s="183"/>
      <c r="CV338" s="183"/>
      <c r="CW338" s="28"/>
    </row>
    <row r="339" spans="1:102" ht="16.5" hidden="1" x14ac:dyDescent="0.25">
      <c r="A339" s="11" t="s">
        <v>69</v>
      </c>
      <c r="B339" s="12" t="s">
        <v>13</v>
      </c>
      <c r="C339" s="12" t="s">
        <v>71</v>
      </c>
      <c r="D339" s="12" t="s">
        <v>810</v>
      </c>
      <c r="E339" s="25">
        <v>870</v>
      </c>
      <c r="F339" s="16">
        <v>126343</v>
      </c>
      <c r="G339" s="16"/>
      <c r="H339" s="16">
        <v>-126343</v>
      </c>
      <c r="I339" s="16"/>
      <c r="J339" s="16">
        <f>F339+H339</f>
        <v>0</v>
      </c>
      <c r="K339" s="16">
        <f>G339+I339</f>
        <v>0</v>
      </c>
      <c r="L339" s="26"/>
      <c r="M339" s="26"/>
      <c r="N339" s="26"/>
      <c r="O339" s="26"/>
      <c r="P339" s="26"/>
      <c r="S339" s="26"/>
      <c r="T339" s="26"/>
      <c r="U339" s="26"/>
      <c r="V339" s="26"/>
      <c r="W339" s="26"/>
      <c r="Z339" s="26"/>
      <c r="AA339" s="26"/>
      <c r="AB339" s="26"/>
      <c r="AC339" s="26"/>
      <c r="AD339" s="26"/>
      <c r="AG339" s="26"/>
      <c r="AH339" s="26"/>
      <c r="AI339" s="26"/>
      <c r="AJ339" s="26"/>
      <c r="AK339" s="26"/>
      <c r="AN339" s="26"/>
      <c r="AO339" s="26"/>
      <c r="AP339" s="26"/>
      <c r="AQ339" s="26"/>
      <c r="AR339" s="26"/>
      <c r="AU339" s="26"/>
      <c r="AV339" s="26"/>
      <c r="AW339" s="26"/>
      <c r="AX339" s="26"/>
      <c r="AY339" s="26"/>
      <c r="BB339" s="26"/>
      <c r="BC339" s="26"/>
      <c r="BD339" s="26"/>
      <c r="BE339" s="26"/>
      <c r="BF339" s="26"/>
      <c r="BI339" s="26"/>
      <c r="BJ339" s="26"/>
      <c r="BK339" s="26"/>
      <c r="BL339" s="26"/>
      <c r="BM339" s="26"/>
      <c r="BP339" s="26"/>
      <c r="BQ339" s="26"/>
      <c r="BR339" s="26"/>
      <c r="BS339" s="26"/>
      <c r="BT339" s="26"/>
      <c r="BU339" s="28"/>
      <c r="BW339" s="183"/>
      <c r="BX339" s="183"/>
      <c r="BY339" s="183"/>
      <c r="BZ339" s="183"/>
      <c r="CA339" s="183"/>
      <c r="CB339" s="28"/>
      <c r="CD339" s="183"/>
      <c r="CE339" s="183"/>
      <c r="CF339" s="183"/>
      <c r="CG339" s="183"/>
      <c r="CH339" s="183"/>
      <c r="CI339" s="28"/>
      <c r="CK339" s="183"/>
      <c r="CL339" s="183"/>
      <c r="CM339" s="183"/>
      <c r="CN339" s="183"/>
      <c r="CO339" s="183"/>
      <c r="CP339" s="28"/>
      <c r="CR339" s="183"/>
      <c r="CS339" s="183"/>
      <c r="CT339" s="183"/>
      <c r="CU339" s="183"/>
      <c r="CV339" s="183"/>
      <c r="CW339" s="28"/>
    </row>
    <row r="340" spans="1:102" ht="33" hidden="1" customHeight="1" x14ac:dyDescent="0.25">
      <c r="A340" s="11" t="s">
        <v>813</v>
      </c>
      <c r="B340" s="12" t="s">
        <v>13</v>
      </c>
      <c r="C340" s="12" t="s">
        <v>71</v>
      </c>
      <c r="D340" s="12" t="s">
        <v>812</v>
      </c>
      <c r="E340" s="25"/>
      <c r="F340" s="16">
        <f>F341</f>
        <v>0</v>
      </c>
      <c r="G340" s="16">
        <f>G341</f>
        <v>0</v>
      </c>
      <c r="H340" s="16">
        <f t="shared" ref="H340:K341" si="991">H341</f>
        <v>0</v>
      </c>
      <c r="I340" s="16">
        <f t="shared" si="991"/>
        <v>0</v>
      </c>
      <c r="J340" s="16">
        <f t="shared" si="991"/>
        <v>0</v>
      </c>
      <c r="K340" s="16">
        <f t="shared" si="991"/>
        <v>0</v>
      </c>
      <c r="L340" s="26"/>
      <c r="M340" s="26"/>
      <c r="N340" s="26"/>
      <c r="O340" s="26"/>
      <c r="P340" s="26"/>
      <c r="S340" s="26"/>
      <c r="T340" s="26"/>
      <c r="U340" s="26"/>
      <c r="V340" s="26"/>
      <c r="W340" s="26"/>
      <c r="Z340" s="26"/>
      <c r="AA340" s="26"/>
      <c r="AB340" s="26"/>
      <c r="AC340" s="26"/>
      <c r="AD340" s="26"/>
      <c r="AG340" s="26"/>
      <c r="AH340" s="26"/>
      <c r="AI340" s="26"/>
      <c r="AJ340" s="26"/>
      <c r="AK340" s="26"/>
      <c r="AN340" s="26"/>
      <c r="AO340" s="26"/>
      <c r="AP340" s="26"/>
      <c r="AQ340" s="26"/>
      <c r="AR340" s="26"/>
      <c r="AU340" s="26"/>
      <c r="AV340" s="26"/>
      <c r="AW340" s="26"/>
      <c r="AX340" s="26"/>
      <c r="AY340" s="26"/>
      <c r="BB340" s="26"/>
      <c r="BC340" s="26"/>
      <c r="BD340" s="26"/>
      <c r="BE340" s="26"/>
      <c r="BF340" s="26"/>
      <c r="BI340" s="26"/>
      <c r="BJ340" s="26"/>
      <c r="BK340" s="26"/>
      <c r="BL340" s="26"/>
      <c r="BM340" s="26"/>
      <c r="BP340" s="26"/>
      <c r="BQ340" s="26"/>
      <c r="BR340" s="26"/>
      <c r="BS340" s="26"/>
      <c r="BT340" s="26"/>
      <c r="BU340" s="28"/>
      <c r="BW340" s="183"/>
      <c r="BX340" s="183"/>
      <c r="BY340" s="183"/>
      <c r="BZ340" s="183"/>
      <c r="CA340" s="183"/>
      <c r="CB340" s="28"/>
      <c r="CD340" s="183"/>
      <c r="CE340" s="183"/>
      <c r="CF340" s="183"/>
      <c r="CG340" s="183"/>
      <c r="CH340" s="183"/>
      <c r="CI340" s="28"/>
      <c r="CK340" s="183"/>
      <c r="CL340" s="183"/>
      <c r="CM340" s="183"/>
      <c r="CN340" s="183"/>
      <c r="CO340" s="183"/>
      <c r="CP340" s="28"/>
      <c r="CR340" s="183"/>
      <c r="CS340" s="183"/>
      <c r="CT340" s="183"/>
      <c r="CU340" s="183"/>
      <c r="CV340" s="183"/>
      <c r="CW340" s="28"/>
    </row>
    <row r="341" spans="1:102" ht="16.5" hidden="1" customHeight="1" x14ac:dyDescent="0.25">
      <c r="A341" s="11" t="s">
        <v>38</v>
      </c>
      <c r="B341" s="12" t="s">
        <v>13</v>
      </c>
      <c r="C341" s="12" t="s">
        <v>71</v>
      </c>
      <c r="D341" s="12" t="s">
        <v>812</v>
      </c>
      <c r="E341" s="25">
        <v>800</v>
      </c>
      <c r="F341" s="16">
        <f>F342</f>
        <v>0</v>
      </c>
      <c r="G341" s="16"/>
      <c r="H341" s="16">
        <f t="shared" si="991"/>
        <v>0</v>
      </c>
      <c r="I341" s="16"/>
      <c r="J341" s="16">
        <f t="shared" si="991"/>
        <v>0</v>
      </c>
      <c r="K341" s="16"/>
      <c r="L341" s="26"/>
      <c r="M341" s="26"/>
      <c r="N341" s="26"/>
      <c r="O341" s="26"/>
      <c r="P341" s="26"/>
      <c r="S341" s="26"/>
      <c r="T341" s="26"/>
      <c r="U341" s="26"/>
      <c r="V341" s="26"/>
      <c r="W341" s="26"/>
      <c r="Z341" s="26"/>
      <c r="AA341" s="26"/>
      <c r="AB341" s="26"/>
      <c r="AC341" s="26"/>
      <c r="AD341" s="26"/>
      <c r="AG341" s="26"/>
      <c r="AH341" s="26"/>
      <c r="AI341" s="26"/>
      <c r="AJ341" s="26"/>
      <c r="AK341" s="26"/>
      <c r="AN341" s="26"/>
      <c r="AO341" s="26"/>
      <c r="AP341" s="26"/>
      <c r="AQ341" s="26"/>
      <c r="AR341" s="26"/>
      <c r="AU341" s="26"/>
      <c r="AV341" s="26"/>
      <c r="AW341" s="26"/>
      <c r="AX341" s="26"/>
      <c r="AY341" s="26"/>
      <c r="BB341" s="26"/>
      <c r="BC341" s="26"/>
      <c r="BD341" s="26"/>
      <c r="BE341" s="26"/>
      <c r="BF341" s="26"/>
      <c r="BI341" s="26"/>
      <c r="BJ341" s="26"/>
      <c r="BK341" s="26"/>
      <c r="BL341" s="26"/>
      <c r="BM341" s="26"/>
      <c r="BP341" s="26"/>
      <c r="BQ341" s="26"/>
      <c r="BR341" s="26"/>
      <c r="BS341" s="26"/>
      <c r="BT341" s="26"/>
      <c r="BU341" s="28"/>
      <c r="BW341" s="183"/>
      <c r="BX341" s="183"/>
      <c r="BY341" s="183"/>
      <c r="BZ341" s="183"/>
      <c r="CA341" s="183"/>
      <c r="CB341" s="28"/>
      <c r="CD341" s="183"/>
      <c r="CE341" s="183"/>
      <c r="CF341" s="183"/>
      <c r="CG341" s="183"/>
      <c r="CH341" s="183"/>
      <c r="CI341" s="28"/>
      <c r="CK341" s="183"/>
      <c r="CL341" s="183"/>
      <c r="CM341" s="183"/>
      <c r="CN341" s="183"/>
      <c r="CO341" s="183"/>
      <c r="CP341" s="28"/>
      <c r="CR341" s="183"/>
      <c r="CS341" s="183"/>
      <c r="CT341" s="183"/>
      <c r="CU341" s="183"/>
      <c r="CV341" s="183"/>
      <c r="CW341" s="28"/>
    </row>
    <row r="342" spans="1:102" ht="16.5" hidden="1" customHeight="1" x14ac:dyDescent="0.25">
      <c r="A342" s="11" t="s">
        <v>69</v>
      </c>
      <c r="B342" s="12" t="s">
        <v>13</v>
      </c>
      <c r="C342" s="12" t="s">
        <v>71</v>
      </c>
      <c r="D342" s="12" t="s">
        <v>812</v>
      </c>
      <c r="E342" s="25">
        <v>870</v>
      </c>
      <c r="F342" s="16">
        <f>11471-11471</f>
        <v>0</v>
      </c>
      <c r="G342" s="16"/>
      <c r="H342" s="16"/>
      <c r="I342" s="16"/>
      <c r="J342" s="16">
        <f>F342+H342</f>
        <v>0</v>
      </c>
      <c r="K342" s="16">
        <f>G342+I342</f>
        <v>0</v>
      </c>
      <c r="L342" s="26"/>
      <c r="M342" s="26"/>
      <c r="N342" s="26"/>
      <c r="O342" s="26"/>
      <c r="P342" s="26"/>
      <c r="S342" s="26"/>
      <c r="T342" s="26"/>
      <c r="U342" s="26"/>
      <c r="V342" s="26"/>
      <c r="W342" s="26"/>
      <c r="Z342" s="26"/>
      <c r="AA342" s="26"/>
      <c r="AB342" s="26"/>
      <c r="AC342" s="26"/>
      <c r="AD342" s="26"/>
      <c r="AG342" s="26"/>
      <c r="AH342" s="26"/>
      <c r="AI342" s="26"/>
      <c r="AJ342" s="26"/>
      <c r="AK342" s="26"/>
      <c r="AN342" s="26"/>
      <c r="AO342" s="26"/>
      <c r="AP342" s="26"/>
      <c r="AQ342" s="26"/>
      <c r="AR342" s="26"/>
      <c r="AU342" s="26"/>
      <c r="AV342" s="26"/>
      <c r="AW342" s="26"/>
      <c r="AX342" s="26"/>
      <c r="AY342" s="26"/>
      <c r="BB342" s="26"/>
      <c r="BC342" s="26"/>
      <c r="BD342" s="26"/>
      <c r="BE342" s="26"/>
      <c r="BF342" s="26"/>
      <c r="BI342" s="26"/>
      <c r="BJ342" s="26"/>
      <c r="BK342" s="26"/>
      <c r="BL342" s="26"/>
      <c r="BM342" s="26"/>
      <c r="BP342" s="26"/>
      <c r="BQ342" s="26"/>
      <c r="BR342" s="26"/>
      <c r="BS342" s="26"/>
      <c r="BT342" s="26"/>
      <c r="BU342" s="28"/>
      <c r="BW342" s="183"/>
      <c r="BX342" s="183"/>
      <c r="BY342" s="183"/>
      <c r="BZ342" s="183"/>
      <c r="CA342" s="183"/>
      <c r="CB342" s="28"/>
      <c r="CD342" s="183"/>
      <c r="CE342" s="183"/>
      <c r="CF342" s="183"/>
      <c r="CG342" s="183"/>
      <c r="CH342" s="183"/>
      <c r="CI342" s="28"/>
      <c r="CK342" s="183"/>
      <c r="CL342" s="183"/>
      <c r="CM342" s="183"/>
      <c r="CN342" s="183"/>
      <c r="CO342" s="183"/>
      <c r="CP342" s="28"/>
      <c r="CR342" s="183"/>
      <c r="CS342" s="183"/>
      <c r="CT342" s="183"/>
      <c r="CU342" s="183"/>
      <c r="CV342" s="183"/>
      <c r="CW342" s="28"/>
    </row>
    <row r="343" spans="1:102" ht="49.5" x14ac:dyDescent="0.25">
      <c r="A343" s="41" t="s">
        <v>226</v>
      </c>
      <c r="B343" s="37" t="s">
        <v>13</v>
      </c>
      <c r="C343" s="37" t="s">
        <v>71</v>
      </c>
      <c r="D343" s="165" t="s">
        <v>912</v>
      </c>
      <c r="E343" s="25"/>
      <c r="F343" s="16"/>
      <c r="G343" s="16"/>
      <c r="H343" s="16"/>
      <c r="I343" s="16"/>
      <c r="J343" s="16"/>
      <c r="K343" s="16"/>
      <c r="L343" s="26"/>
      <c r="M343" s="26"/>
      <c r="N343" s="26"/>
      <c r="O343" s="26"/>
      <c r="P343" s="26"/>
      <c r="S343" s="26"/>
      <c r="T343" s="26"/>
      <c r="U343" s="26"/>
      <c r="V343" s="26"/>
      <c r="W343" s="26"/>
      <c r="Z343" s="26"/>
      <c r="AA343" s="26"/>
      <c r="AB343" s="26"/>
      <c r="AC343" s="26"/>
      <c r="AD343" s="26"/>
      <c r="AG343" s="26"/>
      <c r="AH343" s="26"/>
      <c r="AI343" s="26"/>
      <c r="AJ343" s="26"/>
      <c r="AK343" s="26"/>
      <c r="AN343" s="26"/>
      <c r="AO343" s="26"/>
      <c r="AP343" s="26"/>
      <c r="AQ343" s="26"/>
      <c r="AR343" s="26"/>
      <c r="AU343" s="26"/>
      <c r="AV343" s="26"/>
      <c r="AW343" s="26"/>
      <c r="AX343" s="26"/>
      <c r="AY343" s="26"/>
      <c r="BB343" s="26"/>
      <c r="BC343" s="26"/>
      <c r="BD343" s="26"/>
      <c r="BE343" s="26"/>
      <c r="BF343" s="26"/>
      <c r="BI343" s="26"/>
      <c r="BJ343" s="26"/>
      <c r="BK343" s="26"/>
      <c r="BL343" s="26"/>
      <c r="BM343" s="26"/>
      <c r="BP343" s="26">
        <f>BP344</f>
        <v>0</v>
      </c>
      <c r="BQ343" s="26">
        <f t="shared" ref="BQ343:CF345" si="992">BQ344</f>
        <v>0</v>
      </c>
      <c r="BR343" s="26">
        <f t="shared" si="992"/>
        <v>44848</v>
      </c>
      <c r="BS343" s="26">
        <f t="shared" si="992"/>
        <v>0</v>
      </c>
      <c r="BT343" s="26">
        <f t="shared" si="992"/>
        <v>0</v>
      </c>
      <c r="BU343" s="16">
        <f t="shared" si="992"/>
        <v>44848</v>
      </c>
      <c r="BV343" s="25">
        <f t="shared" si="992"/>
        <v>0</v>
      </c>
      <c r="BW343" s="183">
        <f>BW344</f>
        <v>0</v>
      </c>
      <c r="BX343" s="183">
        <f t="shared" si="992"/>
        <v>0</v>
      </c>
      <c r="BY343" s="183">
        <f t="shared" si="992"/>
        <v>0</v>
      </c>
      <c r="BZ343" s="183">
        <f t="shared" si="992"/>
        <v>0</v>
      </c>
      <c r="CA343" s="183">
        <f t="shared" si="992"/>
        <v>0</v>
      </c>
      <c r="CB343" s="16">
        <f t="shared" si="992"/>
        <v>44848</v>
      </c>
      <c r="CC343" s="25">
        <f t="shared" si="992"/>
        <v>0</v>
      </c>
      <c r="CD343" s="183">
        <f>CD344</f>
        <v>0</v>
      </c>
      <c r="CE343" s="183">
        <f t="shared" si="992"/>
        <v>0</v>
      </c>
      <c r="CF343" s="183">
        <f t="shared" si="992"/>
        <v>0</v>
      </c>
      <c r="CG343" s="183">
        <f t="shared" ref="CE343:CJ345" si="993">CG344</f>
        <v>0</v>
      </c>
      <c r="CH343" s="183">
        <f t="shared" si="993"/>
        <v>0</v>
      </c>
      <c r="CI343" s="16">
        <f t="shared" si="993"/>
        <v>44848</v>
      </c>
      <c r="CJ343" s="25">
        <f t="shared" si="993"/>
        <v>0</v>
      </c>
      <c r="CK343" s="183">
        <f>CK344</f>
        <v>0</v>
      </c>
      <c r="CL343" s="183">
        <f t="shared" ref="CL343:CX345" si="994">CL344</f>
        <v>0</v>
      </c>
      <c r="CM343" s="183">
        <f t="shared" si="994"/>
        <v>0</v>
      </c>
      <c r="CN343" s="183">
        <f t="shared" si="994"/>
        <v>0</v>
      </c>
      <c r="CO343" s="183">
        <f t="shared" si="994"/>
        <v>0</v>
      </c>
      <c r="CP343" s="16">
        <f t="shared" si="994"/>
        <v>44848</v>
      </c>
      <c r="CQ343" s="25">
        <f t="shared" si="994"/>
        <v>0</v>
      </c>
      <c r="CR343" s="183">
        <f>CR344</f>
        <v>0</v>
      </c>
      <c r="CS343" s="183">
        <f t="shared" si="994"/>
        <v>0</v>
      </c>
      <c r="CT343" s="183">
        <f t="shared" si="994"/>
        <v>0</v>
      </c>
      <c r="CU343" s="183">
        <f t="shared" si="994"/>
        <v>0</v>
      </c>
      <c r="CV343" s="183">
        <f t="shared" si="994"/>
        <v>0</v>
      </c>
      <c r="CW343" s="16">
        <f t="shared" si="994"/>
        <v>44848</v>
      </c>
      <c r="CX343" s="25">
        <f t="shared" si="994"/>
        <v>0</v>
      </c>
    </row>
    <row r="344" spans="1:102" ht="66" x14ac:dyDescent="0.25">
      <c r="A344" s="166" t="s">
        <v>918</v>
      </c>
      <c r="B344" s="37" t="s">
        <v>13</v>
      </c>
      <c r="C344" s="37" t="s">
        <v>71</v>
      </c>
      <c r="D344" s="165" t="s">
        <v>913</v>
      </c>
      <c r="E344" s="25"/>
      <c r="F344" s="16"/>
      <c r="G344" s="16"/>
      <c r="H344" s="16"/>
      <c r="I344" s="16"/>
      <c r="J344" s="16"/>
      <c r="K344" s="16"/>
      <c r="L344" s="26"/>
      <c r="M344" s="26"/>
      <c r="N344" s="26"/>
      <c r="O344" s="26"/>
      <c r="P344" s="26"/>
      <c r="S344" s="26"/>
      <c r="T344" s="26"/>
      <c r="U344" s="26"/>
      <c r="V344" s="26"/>
      <c r="W344" s="26"/>
      <c r="Z344" s="26"/>
      <c r="AA344" s="26"/>
      <c r="AB344" s="26"/>
      <c r="AC344" s="26"/>
      <c r="AD344" s="26"/>
      <c r="AG344" s="26"/>
      <c r="AH344" s="26"/>
      <c r="AI344" s="26"/>
      <c r="AJ344" s="26"/>
      <c r="AK344" s="26"/>
      <c r="AN344" s="26"/>
      <c r="AO344" s="26"/>
      <c r="AP344" s="26"/>
      <c r="AQ344" s="26"/>
      <c r="AR344" s="26"/>
      <c r="AU344" s="26"/>
      <c r="AV344" s="26"/>
      <c r="AW344" s="26"/>
      <c r="AX344" s="26"/>
      <c r="AY344" s="26"/>
      <c r="BB344" s="26"/>
      <c r="BC344" s="26"/>
      <c r="BD344" s="26"/>
      <c r="BE344" s="26"/>
      <c r="BF344" s="26"/>
      <c r="BI344" s="26"/>
      <c r="BJ344" s="26"/>
      <c r="BK344" s="26"/>
      <c r="BL344" s="26"/>
      <c r="BM344" s="26"/>
      <c r="BP344" s="26">
        <f>BP345</f>
        <v>0</v>
      </c>
      <c r="BQ344" s="26">
        <f t="shared" si="992"/>
        <v>0</v>
      </c>
      <c r="BR344" s="26">
        <f t="shared" si="992"/>
        <v>44848</v>
      </c>
      <c r="BS344" s="26">
        <f t="shared" si="992"/>
        <v>0</v>
      </c>
      <c r="BT344" s="26">
        <f t="shared" si="992"/>
        <v>0</v>
      </c>
      <c r="BU344" s="16">
        <f t="shared" si="992"/>
        <v>44848</v>
      </c>
      <c r="BV344" s="25">
        <f t="shared" si="992"/>
        <v>0</v>
      </c>
      <c r="BW344" s="183">
        <f>BW345</f>
        <v>0</v>
      </c>
      <c r="BX344" s="183">
        <f t="shared" si="992"/>
        <v>0</v>
      </c>
      <c r="BY344" s="183">
        <f t="shared" si="992"/>
        <v>0</v>
      </c>
      <c r="BZ344" s="183">
        <f t="shared" si="992"/>
        <v>0</v>
      </c>
      <c r="CA344" s="183">
        <f t="shared" si="992"/>
        <v>0</v>
      </c>
      <c r="CB344" s="16">
        <f t="shared" si="992"/>
        <v>44848</v>
      </c>
      <c r="CC344" s="25">
        <f t="shared" si="992"/>
        <v>0</v>
      </c>
      <c r="CD344" s="183">
        <f>CD345</f>
        <v>0</v>
      </c>
      <c r="CE344" s="183">
        <f t="shared" si="993"/>
        <v>0</v>
      </c>
      <c r="CF344" s="183">
        <f t="shared" si="993"/>
        <v>0</v>
      </c>
      <c r="CG344" s="183">
        <f t="shared" si="993"/>
        <v>0</v>
      </c>
      <c r="CH344" s="183">
        <f t="shared" si="993"/>
        <v>0</v>
      </c>
      <c r="CI344" s="16">
        <f t="shared" si="993"/>
        <v>44848</v>
      </c>
      <c r="CJ344" s="25">
        <f t="shared" si="993"/>
        <v>0</v>
      </c>
      <c r="CK344" s="183">
        <f>CK345</f>
        <v>0</v>
      </c>
      <c r="CL344" s="183">
        <f t="shared" si="994"/>
        <v>0</v>
      </c>
      <c r="CM344" s="183">
        <f t="shared" si="994"/>
        <v>0</v>
      </c>
      <c r="CN344" s="183">
        <f t="shared" si="994"/>
        <v>0</v>
      </c>
      <c r="CO344" s="183">
        <f t="shared" si="994"/>
        <v>0</v>
      </c>
      <c r="CP344" s="16">
        <f t="shared" si="994"/>
        <v>44848</v>
      </c>
      <c r="CQ344" s="25">
        <f t="shared" si="994"/>
        <v>0</v>
      </c>
      <c r="CR344" s="183">
        <f>CR345</f>
        <v>0</v>
      </c>
      <c r="CS344" s="183">
        <f t="shared" si="994"/>
        <v>0</v>
      </c>
      <c r="CT344" s="183">
        <f t="shared" si="994"/>
        <v>0</v>
      </c>
      <c r="CU344" s="183">
        <f t="shared" si="994"/>
        <v>0</v>
      </c>
      <c r="CV344" s="183">
        <f t="shared" si="994"/>
        <v>0</v>
      </c>
      <c r="CW344" s="16">
        <f t="shared" si="994"/>
        <v>44848</v>
      </c>
      <c r="CX344" s="25">
        <f t="shared" si="994"/>
        <v>0</v>
      </c>
    </row>
    <row r="345" spans="1:102" ht="16.5" x14ac:dyDescent="0.25">
      <c r="A345" s="11" t="s">
        <v>38</v>
      </c>
      <c r="B345" s="37" t="s">
        <v>13</v>
      </c>
      <c r="C345" s="37" t="s">
        <v>71</v>
      </c>
      <c r="D345" s="165" t="s">
        <v>913</v>
      </c>
      <c r="E345" s="25">
        <v>800</v>
      </c>
      <c r="F345" s="16"/>
      <c r="G345" s="16"/>
      <c r="H345" s="16"/>
      <c r="I345" s="16"/>
      <c r="J345" s="16"/>
      <c r="K345" s="16"/>
      <c r="L345" s="26"/>
      <c r="M345" s="26"/>
      <c r="N345" s="26"/>
      <c r="O345" s="26"/>
      <c r="P345" s="26"/>
      <c r="S345" s="26"/>
      <c r="T345" s="26"/>
      <c r="U345" s="26"/>
      <c r="V345" s="26"/>
      <c r="W345" s="26"/>
      <c r="Z345" s="26"/>
      <c r="AA345" s="26"/>
      <c r="AB345" s="26"/>
      <c r="AC345" s="26"/>
      <c r="AD345" s="26"/>
      <c r="AG345" s="26"/>
      <c r="AH345" s="26"/>
      <c r="AI345" s="26"/>
      <c r="AJ345" s="26"/>
      <c r="AK345" s="26"/>
      <c r="AN345" s="26"/>
      <c r="AO345" s="26"/>
      <c r="AP345" s="26"/>
      <c r="AQ345" s="26"/>
      <c r="AR345" s="26"/>
      <c r="AU345" s="26"/>
      <c r="AV345" s="26"/>
      <c r="AW345" s="26"/>
      <c r="AX345" s="26"/>
      <c r="AY345" s="26"/>
      <c r="BB345" s="26"/>
      <c r="BC345" s="26"/>
      <c r="BD345" s="26"/>
      <c r="BE345" s="26"/>
      <c r="BF345" s="26"/>
      <c r="BI345" s="26"/>
      <c r="BJ345" s="26"/>
      <c r="BK345" s="26"/>
      <c r="BL345" s="26"/>
      <c r="BM345" s="26"/>
      <c r="BP345" s="26">
        <f>BP346</f>
        <v>0</v>
      </c>
      <c r="BQ345" s="26">
        <f t="shared" si="992"/>
        <v>0</v>
      </c>
      <c r="BR345" s="26">
        <f t="shared" si="992"/>
        <v>44848</v>
      </c>
      <c r="BS345" s="26">
        <f t="shared" si="992"/>
        <v>0</v>
      </c>
      <c r="BT345" s="26">
        <f t="shared" si="992"/>
        <v>0</v>
      </c>
      <c r="BU345" s="16">
        <f t="shared" si="992"/>
        <v>44848</v>
      </c>
      <c r="BV345" s="25">
        <f t="shared" si="992"/>
        <v>0</v>
      </c>
      <c r="BW345" s="183">
        <f>BW346</f>
        <v>0</v>
      </c>
      <c r="BX345" s="183">
        <f t="shared" si="992"/>
        <v>0</v>
      </c>
      <c r="BY345" s="183">
        <f t="shared" si="992"/>
        <v>0</v>
      </c>
      <c r="BZ345" s="183">
        <f t="shared" si="992"/>
        <v>0</v>
      </c>
      <c r="CA345" s="183">
        <f t="shared" si="992"/>
        <v>0</v>
      </c>
      <c r="CB345" s="16">
        <f t="shared" si="992"/>
        <v>44848</v>
      </c>
      <c r="CC345" s="25">
        <f t="shared" si="992"/>
        <v>0</v>
      </c>
      <c r="CD345" s="183">
        <f>CD346</f>
        <v>0</v>
      </c>
      <c r="CE345" s="183">
        <f t="shared" si="993"/>
        <v>0</v>
      </c>
      <c r="CF345" s="183">
        <f t="shared" si="993"/>
        <v>0</v>
      </c>
      <c r="CG345" s="183">
        <f t="shared" si="993"/>
        <v>0</v>
      </c>
      <c r="CH345" s="183">
        <f t="shared" si="993"/>
        <v>0</v>
      </c>
      <c r="CI345" s="16">
        <f t="shared" si="993"/>
        <v>44848</v>
      </c>
      <c r="CJ345" s="25">
        <f t="shared" si="993"/>
        <v>0</v>
      </c>
      <c r="CK345" s="183">
        <f>CK346</f>
        <v>0</v>
      </c>
      <c r="CL345" s="183">
        <f t="shared" si="994"/>
        <v>0</v>
      </c>
      <c r="CM345" s="183">
        <f t="shared" si="994"/>
        <v>0</v>
      </c>
      <c r="CN345" s="183">
        <f t="shared" si="994"/>
        <v>0</v>
      </c>
      <c r="CO345" s="183">
        <f t="shared" si="994"/>
        <v>0</v>
      </c>
      <c r="CP345" s="16">
        <f t="shared" si="994"/>
        <v>44848</v>
      </c>
      <c r="CQ345" s="25">
        <f t="shared" si="994"/>
        <v>0</v>
      </c>
      <c r="CR345" s="183">
        <f>CR346</f>
        <v>0</v>
      </c>
      <c r="CS345" s="183">
        <f t="shared" si="994"/>
        <v>0</v>
      </c>
      <c r="CT345" s="183">
        <f t="shared" si="994"/>
        <v>0</v>
      </c>
      <c r="CU345" s="183">
        <f t="shared" si="994"/>
        <v>0</v>
      </c>
      <c r="CV345" s="183">
        <f t="shared" si="994"/>
        <v>0</v>
      </c>
      <c r="CW345" s="16">
        <f t="shared" si="994"/>
        <v>44848</v>
      </c>
      <c r="CX345" s="25">
        <f t="shared" si="994"/>
        <v>0</v>
      </c>
    </row>
    <row r="346" spans="1:102" ht="49.5" x14ac:dyDescent="0.25">
      <c r="A346" s="11" t="s">
        <v>230</v>
      </c>
      <c r="B346" s="37" t="s">
        <v>13</v>
      </c>
      <c r="C346" s="37" t="s">
        <v>71</v>
      </c>
      <c r="D346" s="165" t="s">
        <v>913</v>
      </c>
      <c r="E346" s="25">
        <v>810</v>
      </c>
      <c r="F346" s="16"/>
      <c r="G346" s="16"/>
      <c r="H346" s="16"/>
      <c r="I346" s="16"/>
      <c r="J346" s="16"/>
      <c r="K346" s="16"/>
      <c r="L346" s="26"/>
      <c r="M346" s="26"/>
      <c r="N346" s="26"/>
      <c r="O346" s="26"/>
      <c r="P346" s="26"/>
      <c r="S346" s="26"/>
      <c r="T346" s="26"/>
      <c r="U346" s="26"/>
      <c r="V346" s="26"/>
      <c r="W346" s="26"/>
      <c r="Z346" s="26"/>
      <c r="AA346" s="26"/>
      <c r="AB346" s="26"/>
      <c r="AC346" s="26"/>
      <c r="AD346" s="26"/>
      <c r="AG346" s="26"/>
      <c r="AH346" s="26"/>
      <c r="AI346" s="26"/>
      <c r="AJ346" s="26"/>
      <c r="AK346" s="26"/>
      <c r="AN346" s="26"/>
      <c r="AO346" s="26"/>
      <c r="AP346" s="26"/>
      <c r="AQ346" s="26"/>
      <c r="AR346" s="26"/>
      <c r="AU346" s="26"/>
      <c r="AV346" s="26"/>
      <c r="AW346" s="26"/>
      <c r="AX346" s="26"/>
      <c r="AY346" s="26"/>
      <c r="BB346" s="26"/>
      <c r="BC346" s="26"/>
      <c r="BD346" s="26"/>
      <c r="BE346" s="26"/>
      <c r="BF346" s="26"/>
      <c r="BI346" s="26"/>
      <c r="BJ346" s="26"/>
      <c r="BK346" s="26"/>
      <c r="BL346" s="26"/>
      <c r="BM346" s="26"/>
      <c r="BP346" s="26"/>
      <c r="BQ346" s="26"/>
      <c r="BR346" s="26">
        <v>44848</v>
      </c>
      <c r="BS346" s="26"/>
      <c r="BT346" s="26"/>
      <c r="BU346" s="33">
        <f>BN346+BP346+BQ346+BR346+BS346+BT346</f>
        <v>44848</v>
      </c>
      <c r="BV346" s="16">
        <f>BO346+BT346</f>
        <v>0</v>
      </c>
      <c r="BW346" s="183"/>
      <c r="BX346" s="183"/>
      <c r="BY346" s="183"/>
      <c r="BZ346" s="183"/>
      <c r="CA346" s="183"/>
      <c r="CB346" s="33">
        <f>BU346+BW346+BX346+BY346+BZ346+CA346</f>
        <v>44848</v>
      </c>
      <c r="CC346" s="16">
        <f>BV346+CA346</f>
        <v>0</v>
      </c>
      <c r="CD346" s="183"/>
      <c r="CE346" s="183"/>
      <c r="CF346" s="183"/>
      <c r="CG346" s="183"/>
      <c r="CH346" s="183"/>
      <c r="CI346" s="33">
        <f>CB346+CD346+CE346+CF346+CG346+CH346</f>
        <v>44848</v>
      </c>
      <c r="CJ346" s="16">
        <f>CC346+CH346</f>
        <v>0</v>
      </c>
      <c r="CK346" s="183"/>
      <c r="CL346" s="183"/>
      <c r="CM346" s="183"/>
      <c r="CN346" s="183"/>
      <c r="CO346" s="183"/>
      <c r="CP346" s="33">
        <f>CI346+CK346+CL346+CM346+CN346+CO346</f>
        <v>44848</v>
      </c>
      <c r="CQ346" s="16">
        <f>CJ346+CO346</f>
        <v>0</v>
      </c>
      <c r="CR346" s="183"/>
      <c r="CS346" s="183"/>
      <c r="CT346" s="183"/>
      <c r="CU346" s="183"/>
      <c r="CV346" s="183"/>
      <c r="CW346" s="33">
        <f>CP346+CR346+CS346+CT346+CU346+CV346</f>
        <v>44848</v>
      </c>
      <c r="CX346" s="16">
        <f>CQ346+CV346</f>
        <v>0</v>
      </c>
    </row>
    <row r="347" spans="1:102" ht="16.5" x14ac:dyDescent="0.25">
      <c r="A347" s="233" t="s">
        <v>111</v>
      </c>
      <c r="B347" s="224" t="s">
        <v>13</v>
      </c>
      <c r="C347" s="224" t="s">
        <v>71</v>
      </c>
      <c r="D347" s="234" t="s">
        <v>147</v>
      </c>
      <c r="E347" s="229"/>
      <c r="F347" s="230">
        <f t="shared" ref="F347:K352" si="995">F348</f>
        <v>0</v>
      </c>
      <c r="G347" s="230">
        <f t="shared" si="995"/>
        <v>0</v>
      </c>
      <c r="H347" s="230">
        <f t="shared" si="995"/>
        <v>0</v>
      </c>
      <c r="I347" s="230">
        <f t="shared" si="995"/>
        <v>0</v>
      </c>
      <c r="J347" s="230">
        <f t="shared" si="995"/>
        <v>0</v>
      </c>
      <c r="K347" s="230">
        <f t="shared" si="995"/>
        <v>0</v>
      </c>
      <c r="L347" s="226"/>
      <c r="M347" s="226"/>
      <c r="N347" s="226"/>
      <c r="O347" s="226"/>
      <c r="P347" s="226"/>
      <c r="Q347" s="227"/>
      <c r="R347" s="227"/>
      <c r="S347" s="226"/>
      <c r="T347" s="226"/>
      <c r="U347" s="226"/>
      <c r="V347" s="226"/>
      <c r="W347" s="226"/>
      <c r="X347" s="227"/>
      <c r="Y347" s="227"/>
      <c r="Z347" s="226"/>
      <c r="AA347" s="226"/>
      <c r="AB347" s="226"/>
      <c r="AC347" s="226"/>
      <c r="AD347" s="226"/>
      <c r="AE347" s="227"/>
      <c r="AF347" s="227"/>
      <c r="AG347" s="226"/>
      <c r="AH347" s="226"/>
      <c r="AI347" s="226"/>
      <c r="AJ347" s="226"/>
      <c r="AK347" s="226"/>
      <c r="AL347" s="227"/>
      <c r="AM347" s="227"/>
      <c r="AN347" s="226"/>
      <c r="AO347" s="226"/>
      <c r="AP347" s="226"/>
      <c r="AQ347" s="226"/>
      <c r="AR347" s="226"/>
      <c r="AS347" s="227"/>
      <c r="AT347" s="227"/>
      <c r="AU347" s="226"/>
      <c r="AV347" s="226"/>
      <c r="AW347" s="226"/>
      <c r="AX347" s="226"/>
      <c r="AY347" s="226"/>
      <c r="AZ347" s="227"/>
      <c r="BA347" s="227"/>
      <c r="BB347" s="226"/>
      <c r="BC347" s="226"/>
      <c r="BD347" s="226"/>
      <c r="BE347" s="226"/>
      <c r="BF347" s="226"/>
      <c r="BG347" s="227"/>
      <c r="BH347" s="227"/>
      <c r="BI347" s="226"/>
      <c r="BJ347" s="226"/>
      <c r="BK347" s="226"/>
      <c r="BL347" s="226"/>
      <c r="BM347" s="226"/>
      <c r="BN347" s="227"/>
      <c r="BO347" s="227"/>
      <c r="BP347" s="226"/>
      <c r="BQ347" s="226"/>
      <c r="BR347" s="226"/>
      <c r="BS347" s="226"/>
      <c r="BT347" s="226"/>
      <c r="BU347" s="227"/>
      <c r="BV347" s="227"/>
      <c r="BW347" s="226"/>
      <c r="BX347" s="226"/>
      <c r="BY347" s="226"/>
      <c r="BZ347" s="226"/>
      <c r="CA347" s="226"/>
      <c r="CB347" s="227"/>
      <c r="CC347" s="227"/>
      <c r="CD347" s="226"/>
      <c r="CE347" s="226"/>
      <c r="CF347" s="226"/>
      <c r="CG347" s="226"/>
      <c r="CH347" s="226"/>
      <c r="CI347" s="226"/>
      <c r="CJ347" s="226"/>
      <c r="CK347" s="226">
        <f>CK348</f>
        <v>2</v>
      </c>
      <c r="CL347" s="226">
        <f t="shared" ref="CL347:CO347" si="996">CL348</f>
        <v>0</v>
      </c>
      <c r="CM347" s="226">
        <f t="shared" si="996"/>
        <v>0</v>
      </c>
      <c r="CN347" s="226">
        <f t="shared" si="996"/>
        <v>0</v>
      </c>
      <c r="CO347" s="226">
        <f t="shared" si="996"/>
        <v>0</v>
      </c>
      <c r="CP347" s="229">
        <f t="shared" ref="CP347:CQ349" si="997">CP348</f>
        <v>2</v>
      </c>
      <c r="CQ347" s="226">
        <f t="shared" si="997"/>
        <v>0</v>
      </c>
      <c r="CR347" s="226">
        <f>CR348</f>
        <v>0</v>
      </c>
      <c r="CS347" s="226">
        <f t="shared" ref="CS347:CX349" si="998">CS348</f>
        <v>0</v>
      </c>
      <c r="CT347" s="226">
        <f t="shared" si="998"/>
        <v>0</v>
      </c>
      <c r="CU347" s="226">
        <f t="shared" si="998"/>
        <v>0</v>
      </c>
      <c r="CV347" s="226">
        <f t="shared" si="998"/>
        <v>0</v>
      </c>
      <c r="CW347" s="229">
        <f t="shared" si="998"/>
        <v>2</v>
      </c>
      <c r="CX347" s="226">
        <f t="shared" si="998"/>
        <v>0</v>
      </c>
    </row>
    <row r="348" spans="1:102" ht="33" x14ac:dyDescent="0.25">
      <c r="A348" s="233" t="s">
        <v>148</v>
      </c>
      <c r="B348" s="224" t="s">
        <v>13</v>
      </c>
      <c r="C348" s="224" t="s">
        <v>71</v>
      </c>
      <c r="D348" s="234" t="s">
        <v>149</v>
      </c>
      <c r="E348" s="229"/>
      <c r="F348" s="230">
        <f t="shared" si="995"/>
        <v>0</v>
      </c>
      <c r="G348" s="230">
        <f t="shared" si="995"/>
        <v>0</v>
      </c>
      <c r="H348" s="230">
        <f t="shared" si="995"/>
        <v>0</v>
      </c>
      <c r="I348" s="230">
        <f t="shared" si="995"/>
        <v>0</v>
      </c>
      <c r="J348" s="230">
        <f t="shared" si="995"/>
        <v>0</v>
      </c>
      <c r="K348" s="230">
        <f t="shared" si="995"/>
        <v>0</v>
      </c>
      <c r="L348" s="226"/>
      <c r="M348" s="226"/>
      <c r="N348" s="226"/>
      <c r="O348" s="226"/>
      <c r="P348" s="226"/>
      <c r="Q348" s="227"/>
      <c r="R348" s="227"/>
      <c r="S348" s="226"/>
      <c r="T348" s="226"/>
      <c r="U348" s="226"/>
      <c r="V348" s="226"/>
      <c r="W348" s="226"/>
      <c r="X348" s="227"/>
      <c r="Y348" s="227"/>
      <c r="Z348" s="226"/>
      <c r="AA348" s="226"/>
      <c r="AB348" s="226"/>
      <c r="AC348" s="226"/>
      <c r="AD348" s="226"/>
      <c r="AE348" s="227"/>
      <c r="AF348" s="227"/>
      <c r="AG348" s="226"/>
      <c r="AH348" s="226"/>
      <c r="AI348" s="226"/>
      <c r="AJ348" s="226"/>
      <c r="AK348" s="226"/>
      <c r="AL348" s="227"/>
      <c r="AM348" s="227"/>
      <c r="AN348" s="226"/>
      <c r="AO348" s="226"/>
      <c r="AP348" s="226"/>
      <c r="AQ348" s="226"/>
      <c r="AR348" s="226"/>
      <c r="AS348" s="227"/>
      <c r="AT348" s="227"/>
      <c r="AU348" s="226"/>
      <c r="AV348" s="226"/>
      <c r="AW348" s="226"/>
      <c r="AX348" s="226"/>
      <c r="AY348" s="226"/>
      <c r="AZ348" s="227"/>
      <c r="BA348" s="227"/>
      <c r="BB348" s="226"/>
      <c r="BC348" s="226"/>
      <c r="BD348" s="226"/>
      <c r="BE348" s="226"/>
      <c r="BF348" s="226"/>
      <c r="BG348" s="227"/>
      <c r="BH348" s="227"/>
      <c r="BI348" s="226"/>
      <c r="BJ348" s="226"/>
      <c r="BK348" s="226"/>
      <c r="BL348" s="226"/>
      <c r="BM348" s="226"/>
      <c r="BN348" s="227"/>
      <c r="BO348" s="227"/>
      <c r="BP348" s="226"/>
      <c r="BQ348" s="226"/>
      <c r="BR348" s="226"/>
      <c r="BS348" s="226"/>
      <c r="BT348" s="226"/>
      <c r="BU348" s="227"/>
      <c r="BV348" s="227"/>
      <c r="BW348" s="226"/>
      <c r="BX348" s="226"/>
      <c r="BY348" s="226"/>
      <c r="BZ348" s="226"/>
      <c r="CA348" s="226"/>
      <c r="CB348" s="227"/>
      <c r="CC348" s="227"/>
      <c r="CD348" s="226"/>
      <c r="CE348" s="226"/>
      <c r="CF348" s="226"/>
      <c r="CG348" s="226"/>
      <c r="CH348" s="226"/>
      <c r="CI348" s="226"/>
      <c r="CJ348" s="226"/>
      <c r="CK348" s="226">
        <f>CK349</f>
        <v>2</v>
      </c>
      <c r="CL348" s="226">
        <f t="shared" ref="CL348:CO348" si="999">CL349</f>
        <v>0</v>
      </c>
      <c r="CM348" s="226">
        <f t="shared" si="999"/>
        <v>0</v>
      </c>
      <c r="CN348" s="226">
        <f t="shared" si="999"/>
        <v>0</v>
      </c>
      <c r="CO348" s="226">
        <f t="shared" si="999"/>
        <v>0</v>
      </c>
      <c r="CP348" s="229">
        <f t="shared" si="997"/>
        <v>2</v>
      </c>
      <c r="CQ348" s="226">
        <f t="shared" si="997"/>
        <v>0</v>
      </c>
      <c r="CR348" s="226">
        <f>CR349</f>
        <v>0</v>
      </c>
      <c r="CS348" s="226">
        <f t="shared" si="998"/>
        <v>0</v>
      </c>
      <c r="CT348" s="226">
        <f t="shared" si="998"/>
        <v>0</v>
      </c>
      <c r="CU348" s="226">
        <f t="shared" si="998"/>
        <v>0</v>
      </c>
      <c r="CV348" s="226">
        <f t="shared" si="998"/>
        <v>0</v>
      </c>
      <c r="CW348" s="229">
        <f t="shared" si="998"/>
        <v>2</v>
      </c>
      <c r="CX348" s="226">
        <f t="shared" si="998"/>
        <v>0</v>
      </c>
    </row>
    <row r="349" spans="1:102" ht="16.5" x14ac:dyDescent="0.25">
      <c r="A349" s="231" t="s">
        <v>38</v>
      </c>
      <c r="B349" s="224" t="s">
        <v>13</v>
      </c>
      <c r="C349" s="224" t="s">
        <v>71</v>
      </c>
      <c r="D349" s="234" t="s">
        <v>149</v>
      </c>
      <c r="E349" s="235">
        <v>800</v>
      </c>
      <c r="F349" s="230">
        <f t="shared" si="995"/>
        <v>0</v>
      </c>
      <c r="G349" s="230">
        <f t="shared" si="995"/>
        <v>0</v>
      </c>
      <c r="H349" s="230">
        <f t="shared" si="995"/>
        <v>0</v>
      </c>
      <c r="I349" s="230">
        <f t="shared" si="995"/>
        <v>0</v>
      </c>
      <c r="J349" s="230">
        <f t="shared" si="995"/>
        <v>0</v>
      </c>
      <c r="K349" s="230">
        <f t="shared" si="995"/>
        <v>0</v>
      </c>
      <c r="L349" s="226"/>
      <c r="M349" s="226"/>
      <c r="N349" s="226"/>
      <c r="O349" s="226"/>
      <c r="P349" s="226"/>
      <c r="Q349" s="227"/>
      <c r="R349" s="227"/>
      <c r="S349" s="226"/>
      <c r="T349" s="226"/>
      <c r="U349" s="226"/>
      <c r="V349" s="226"/>
      <c r="W349" s="226"/>
      <c r="X349" s="227"/>
      <c r="Y349" s="227"/>
      <c r="Z349" s="226"/>
      <c r="AA349" s="226"/>
      <c r="AB349" s="226"/>
      <c r="AC349" s="226"/>
      <c r="AD349" s="226"/>
      <c r="AE349" s="227"/>
      <c r="AF349" s="227"/>
      <c r="AG349" s="226"/>
      <c r="AH349" s="226"/>
      <c r="AI349" s="226"/>
      <c r="AJ349" s="226"/>
      <c r="AK349" s="226"/>
      <c r="AL349" s="227"/>
      <c r="AM349" s="227"/>
      <c r="AN349" s="226"/>
      <c r="AO349" s="226"/>
      <c r="AP349" s="226"/>
      <c r="AQ349" s="226"/>
      <c r="AR349" s="226"/>
      <c r="AS349" s="227"/>
      <c r="AT349" s="227"/>
      <c r="AU349" s="226"/>
      <c r="AV349" s="226"/>
      <c r="AW349" s="226"/>
      <c r="AX349" s="226"/>
      <c r="AY349" s="226"/>
      <c r="AZ349" s="227"/>
      <c r="BA349" s="227"/>
      <c r="BB349" s="226"/>
      <c r="BC349" s="226"/>
      <c r="BD349" s="226"/>
      <c r="BE349" s="226"/>
      <c r="BF349" s="226"/>
      <c r="BG349" s="227"/>
      <c r="BH349" s="227"/>
      <c r="BI349" s="226"/>
      <c r="BJ349" s="226"/>
      <c r="BK349" s="226"/>
      <c r="BL349" s="226"/>
      <c r="BM349" s="226"/>
      <c r="BN349" s="227"/>
      <c r="BO349" s="227"/>
      <c r="BP349" s="226"/>
      <c r="BQ349" s="226"/>
      <c r="BR349" s="226"/>
      <c r="BS349" s="226"/>
      <c r="BT349" s="226"/>
      <c r="BU349" s="227"/>
      <c r="BV349" s="227"/>
      <c r="BW349" s="226"/>
      <c r="BX349" s="226"/>
      <c r="BY349" s="226"/>
      <c r="BZ349" s="226"/>
      <c r="CA349" s="226"/>
      <c r="CB349" s="227"/>
      <c r="CC349" s="227"/>
      <c r="CD349" s="226"/>
      <c r="CE349" s="226"/>
      <c r="CF349" s="226"/>
      <c r="CG349" s="226"/>
      <c r="CH349" s="226"/>
      <c r="CI349" s="226"/>
      <c r="CJ349" s="226"/>
      <c r="CK349" s="226">
        <f>CK350</f>
        <v>2</v>
      </c>
      <c r="CL349" s="226">
        <f t="shared" ref="CL349:CN349" si="1000">CL350</f>
        <v>0</v>
      </c>
      <c r="CM349" s="226">
        <f t="shared" si="1000"/>
        <v>0</v>
      </c>
      <c r="CN349" s="226">
        <f t="shared" si="1000"/>
        <v>0</v>
      </c>
      <c r="CO349" s="226">
        <f>CO350</f>
        <v>0</v>
      </c>
      <c r="CP349" s="229">
        <f t="shared" si="997"/>
        <v>2</v>
      </c>
      <c r="CQ349" s="226">
        <f t="shared" si="997"/>
        <v>0</v>
      </c>
      <c r="CR349" s="226">
        <f>CR350</f>
        <v>0</v>
      </c>
      <c r="CS349" s="226">
        <f t="shared" si="998"/>
        <v>0</v>
      </c>
      <c r="CT349" s="226">
        <f t="shared" si="998"/>
        <v>0</v>
      </c>
      <c r="CU349" s="226">
        <f t="shared" si="998"/>
        <v>0</v>
      </c>
      <c r="CV349" s="226">
        <f>CV350</f>
        <v>0</v>
      </c>
      <c r="CW349" s="229">
        <f t="shared" si="998"/>
        <v>2</v>
      </c>
      <c r="CX349" s="226">
        <f t="shared" si="998"/>
        <v>0</v>
      </c>
    </row>
    <row r="350" spans="1:102" ht="16.5" x14ac:dyDescent="0.25">
      <c r="A350" s="231" t="s">
        <v>39</v>
      </c>
      <c r="B350" s="224" t="s">
        <v>13</v>
      </c>
      <c r="C350" s="224" t="s">
        <v>71</v>
      </c>
      <c r="D350" s="234" t="s">
        <v>149</v>
      </c>
      <c r="E350" s="235">
        <v>830</v>
      </c>
      <c r="F350" s="230"/>
      <c r="G350" s="230"/>
      <c r="H350" s="230"/>
      <c r="I350" s="230"/>
      <c r="J350" s="230">
        <f>F350+H350</f>
        <v>0</v>
      </c>
      <c r="K350" s="230">
        <f>G350+I350</f>
        <v>0</v>
      </c>
      <c r="L350" s="226"/>
      <c r="M350" s="226"/>
      <c r="N350" s="226"/>
      <c r="O350" s="226"/>
      <c r="P350" s="226"/>
      <c r="Q350" s="227"/>
      <c r="R350" s="227"/>
      <c r="S350" s="226"/>
      <c r="T350" s="226"/>
      <c r="U350" s="226"/>
      <c r="V350" s="226"/>
      <c r="W350" s="226"/>
      <c r="X350" s="227"/>
      <c r="Y350" s="227"/>
      <c r="Z350" s="226"/>
      <c r="AA350" s="226"/>
      <c r="AB350" s="226"/>
      <c r="AC350" s="226"/>
      <c r="AD350" s="226"/>
      <c r="AE350" s="227"/>
      <c r="AF350" s="227"/>
      <c r="AG350" s="226"/>
      <c r="AH350" s="226"/>
      <c r="AI350" s="226"/>
      <c r="AJ350" s="226"/>
      <c r="AK350" s="226"/>
      <c r="AL350" s="227"/>
      <c r="AM350" s="227"/>
      <c r="AN350" s="226"/>
      <c r="AO350" s="226"/>
      <c r="AP350" s="226"/>
      <c r="AQ350" s="226"/>
      <c r="AR350" s="226"/>
      <c r="AS350" s="227"/>
      <c r="AT350" s="227"/>
      <c r="AU350" s="226"/>
      <c r="AV350" s="226"/>
      <c r="AW350" s="226"/>
      <c r="AX350" s="226"/>
      <c r="AY350" s="226"/>
      <c r="AZ350" s="227"/>
      <c r="BA350" s="227"/>
      <c r="BB350" s="226"/>
      <c r="BC350" s="226"/>
      <c r="BD350" s="226"/>
      <c r="BE350" s="226"/>
      <c r="BF350" s="226"/>
      <c r="BG350" s="227"/>
      <c r="BH350" s="227"/>
      <c r="BI350" s="226"/>
      <c r="BJ350" s="226"/>
      <c r="BK350" s="226"/>
      <c r="BL350" s="226"/>
      <c r="BM350" s="226"/>
      <c r="BN350" s="227"/>
      <c r="BO350" s="227"/>
      <c r="BP350" s="226"/>
      <c r="BQ350" s="226"/>
      <c r="BR350" s="226"/>
      <c r="BS350" s="226"/>
      <c r="BT350" s="226"/>
      <c r="BU350" s="227"/>
      <c r="BV350" s="227"/>
      <c r="BW350" s="226"/>
      <c r="BX350" s="226"/>
      <c r="BY350" s="226"/>
      <c r="BZ350" s="226"/>
      <c r="CA350" s="226"/>
      <c r="CB350" s="227"/>
      <c r="CC350" s="227"/>
      <c r="CD350" s="226"/>
      <c r="CE350" s="226"/>
      <c r="CF350" s="226"/>
      <c r="CG350" s="226"/>
      <c r="CH350" s="226"/>
      <c r="CI350" s="226"/>
      <c r="CJ350" s="226"/>
      <c r="CK350" s="226">
        <v>2</v>
      </c>
      <c r="CL350" s="226"/>
      <c r="CM350" s="226"/>
      <c r="CN350" s="226"/>
      <c r="CO350" s="226"/>
      <c r="CP350" s="229">
        <f>CI350+CK350+CL350+CM350+CN350+CO350</f>
        <v>2</v>
      </c>
      <c r="CQ350" s="226">
        <f>CJ350+CO350</f>
        <v>0</v>
      </c>
      <c r="CR350" s="226"/>
      <c r="CS350" s="226"/>
      <c r="CT350" s="226"/>
      <c r="CU350" s="226"/>
      <c r="CV350" s="226"/>
      <c r="CW350" s="229">
        <f>CP350+CR350+CS350+CT350+CU350+CV350</f>
        <v>2</v>
      </c>
      <c r="CX350" s="226">
        <f>CQ350+CV350</f>
        <v>0</v>
      </c>
    </row>
    <row r="351" spans="1:102" ht="66" hidden="1" x14ac:dyDescent="0.25">
      <c r="A351" s="11" t="s">
        <v>150</v>
      </c>
      <c r="B351" s="12" t="s">
        <v>13</v>
      </c>
      <c r="C351" s="12" t="s">
        <v>71</v>
      </c>
      <c r="D351" s="12" t="s">
        <v>151</v>
      </c>
      <c r="E351" s="25"/>
      <c r="F351" s="16">
        <f t="shared" si="995"/>
        <v>0</v>
      </c>
      <c r="G351" s="16">
        <f t="shared" si="995"/>
        <v>0</v>
      </c>
      <c r="H351" s="16">
        <f t="shared" si="995"/>
        <v>0</v>
      </c>
      <c r="I351" s="16">
        <f t="shared" si="995"/>
        <v>0</v>
      </c>
      <c r="J351" s="16">
        <f t="shared" si="995"/>
        <v>0</v>
      </c>
      <c r="K351" s="16">
        <f t="shared" si="995"/>
        <v>0</v>
      </c>
      <c r="L351" s="26"/>
      <c r="M351" s="26"/>
      <c r="N351" s="26"/>
      <c r="O351" s="26"/>
      <c r="P351" s="26"/>
      <c r="S351" s="26"/>
      <c r="T351" s="26"/>
      <c r="U351" s="26"/>
      <c r="V351" s="26"/>
      <c r="W351" s="26"/>
      <c r="Z351" s="26"/>
      <c r="AA351" s="26"/>
      <c r="AB351" s="26"/>
      <c r="AC351" s="26"/>
      <c r="AD351" s="26"/>
      <c r="AG351" s="26"/>
      <c r="AH351" s="26"/>
      <c r="AI351" s="26"/>
      <c r="AJ351" s="26"/>
      <c r="AK351" s="26"/>
      <c r="AN351" s="26"/>
      <c r="AO351" s="26"/>
      <c r="AP351" s="26"/>
      <c r="AQ351" s="26"/>
      <c r="AR351" s="26"/>
      <c r="AU351" s="26"/>
      <c r="AV351" s="26"/>
      <c r="AW351" s="26"/>
      <c r="AX351" s="26"/>
      <c r="AY351" s="26"/>
      <c r="BB351" s="26"/>
      <c r="BC351" s="26"/>
      <c r="BD351" s="26"/>
      <c r="BE351" s="26"/>
      <c r="BF351" s="26"/>
      <c r="BI351" s="26"/>
      <c r="BJ351" s="26"/>
      <c r="BK351" s="26"/>
      <c r="BL351" s="26"/>
      <c r="BM351" s="26"/>
      <c r="BP351" s="26"/>
      <c r="BQ351" s="26"/>
      <c r="BR351" s="26"/>
      <c r="BS351" s="26"/>
      <c r="BT351" s="26"/>
      <c r="BW351" s="183"/>
      <c r="BX351" s="183"/>
      <c r="BY351" s="183"/>
      <c r="BZ351" s="183"/>
      <c r="CA351" s="183"/>
      <c r="CD351" s="183"/>
      <c r="CE351" s="183"/>
      <c r="CF351" s="183"/>
      <c r="CG351" s="183"/>
      <c r="CH351" s="183"/>
      <c r="CK351" s="183"/>
      <c r="CL351" s="183"/>
      <c r="CM351" s="183"/>
      <c r="CN351" s="183"/>
      <c r="CO351" s="183"/>
      <c r="CR351" s="183"/>
      <c r="CS351" s="183"/>
      <c r="CT351" s="183"/>
      <c r="CU351" s="183"/>
      <c r="CV351" s="183"/>
    </row>
    <row r="352" spans="1:102" ht="33" hidden="1" x14ac:dyDescent="0.25">
      <c r="A352" s="11" t="s">
        <v>33</v>
      </c>
      <c r="B352" s="12" t="s">
        <v>13</v>
      </c>
      <c r="C352" s="12" t="s">
        <v>71</v>
      </c>
      <c r="D352" s="12" t="s">
        <v>151</v>
      </c>
      <c r="E352" s="25">
        <v>200</v>
      </c>
      <c r="F352" s="16">
        <f t="shared" si="995"/>
        <v>0</v>
      </c>
      <c r="G352" s="16">
        <f t="shared" si="995"/>
        <v>0</v>
      </c>
      <c r="H352" s="16">
        <f t="shared" si="995"/>
        <v>0</v>
      </c>
      <c r="I352" s="16">
        <f t="shared" si="995"/>
        <v>0</v>
      </c>
      <c r="J352" s="16">
        <f t="shared" si="995"/>
        <v>0</v>
      </c>
      <c r="K352" s="16">
        <f t="shared" si="995"/>
        <v>0</v>
      </c>
      <c r="L352" s="26"/>
      <c r="M352" s="26"/>
      <c r="N352" s="26"/>
      <c r="O352" s="26"/>
      <c r="P352" s="26"/>
      <c r="S352" s="26"/>
      <c r="T352" s="26"/>
      <c r="U352" s="26"/>
      <c r="V352" s="26"/>
      <c r="W352" s="26"/>
      <c r="Z352" s="26"/>
      <c r="AA352" s="26"/>
      <c r="AB352" s="26"/>
      <c r="AC352" s="26"/>
      <c r="AD352" s="26"/>
      <c r="AG352" s="26"/>
      <c r="AH352" s="26"/>
      <c r="AI352" s="26"/>
      <c r="AJ352" s="26"/>
      <c r="AK352" s="26"/>
      <c r="AN352" s="26"/>
      <c r="AO352" s="26"/>
      <c r="AP352" s="26"/>
      <c r="AQ352" s="26"/>
      <c r="AR352" s="26"/>
      <c r="AU352" s="26"/>
      <c r="AV352" s="26"/>
      <c r="AW352" s="26"/>
      <c r="AX352" s="26"/>
      <c r="AY352" s="26"/>
      <c r="BB352" s="26"/>
      <c r="BC352" s="26"/>
      <c r="BD352" s="26"/>
      <c r="BE352" s="26"/>
      <c r="BF352" s="26"/>
      <c r="BI352" s="26"/>
      <c r="BJ352" s="26"/>
      <c r="BK352" s="26"/>
      <c r="BL352" s="26"/>
      <c r="BM352" s="26"/>
      <c r="BP352" s="26"/>
      <c r="BQ352" s="26"/>
      <c r="BR352" s="26"/>
      <c r="BS352" s="26"/>
      <c r="BT352" s="26"/>
      <c r="BW352" s="183"/>
      <c r="BX352" s="183"/>
      <c r="BY352" s="183"/>
      <c r="BZ352" s="183"/>
      <c r="CA352" s="183"/>
      <c r="CD352" s="183"/>
      <c r="CE352" s="183"/>
      <c r="CF352" s="183"/>
      <c r="CG352" s="183"/>
      <c r="CH352" s="183"/>
      <c r="CK352" s="183"/>
      <c r="CL352" s="183"/>
      <c r="CM352" s="183"/>
      <c r="CN352" s="183"/>
      <c r="CO352" s="183"/>
      <c r="CR352" s="183"/>
      <c r="CS352" s="183"/>
      <c r="CT352" s="183"/>
      <c r="CU352" s="183"/>
      <c r="CV352" s="183"/>
    </row>
    <row r="353" spans="1:102" ht="33" hidden="1" x14ac:dyDescent="0.25">
      <c r="A353" s="78" t="s">
        <v>34</v>
      </c>
      <c r="B353" s="12" t="s">
        <v>13</v>
      </c>
      <c r="C353" s="12" t="s">
        <v>71</v>
      </c>
      <c r="D353" s="12" t="s">
        <v>151</v>
      </c>
      <c r="E353" s="25">
        <v>240</v>
      </c>
      <c r="F353" s="16"/>
      <c r="G353" s="16"/>
      <c r="H353" s="16"/>
      <c r="I353" s="16"/>
      <c r="J353" s="16">
        <f>F353+H353</f>
        <v>0</v>
      </c>
      <c r="K353" s="16">
        <f>G353+I353</f>
        <v>0</v>
      </c>
      <c r="L353" s="26"/>
      <c r="M353" s="26"/>
      <c r="N353" s="26"/>
      <c r="O353" s="26"/>
      <c r="P353" s="26"/>
      <c r="S353" s="26"/>
      <c r="T353" s="26"/>
      <c r="U353" s="26"/>
      <c r="V353" s="26"/>
      <c r="W353" s="26"/>
      <c r="Z353" s="26"/>
      <c r="AA353" s="26"/>
      <c r="AB353" s="26"/>
      <c r="AC353" s="26"/>
      <c r="AD353" s="26"/>
      <c r="AG353" s="26"/>
      <c r="AH353" s="26"/>
      <c r="AI353" s="26"/>
      <c r="AJ353" s="26"/>
      <c r="AK353" s="26"/>
      <c r="AN353" s="26"/>
      <c r="AO353" s="26"/>
      <c r="AP353" s="26"/>
      <c r="AQ353" s="26"/>
      <c r="AR353" s="26"/>
      <c r="AU353" s="26"/>
      <c r="AV353" s="26"/>
      <c r="AW353" s="26"/>
      <c r="AX353" s="26"/>
      <c r="AY353" s="26"/>
      <c r="BB353" s="26"/>
      <c r="BC353" s="26"/>
      <c r="BD353" s="26"/>
      <c r="BE353" s="26"/>
      <c r="BF353" s="26"/>
      <c r="BI353" s="26"/>
      <c r="BJ353" s="26"/>
      <c r="BK353" s="26"/>
      <c r="BL353" s="26"/>
      <c r="BM353" s="26"/>
      <c r="BP353" s="26"/>
      <c r="BQ353" s="26"/>
      <c r="BR353" s="26"/>
      <c r="BS353" s="26"/>
      <c r="BT353" s="26"/>
      <c r="BW353" s="183"/>
      <c r="BX353" s="183"/>
      <c r="BY353" s="183"/>
      <c r="BZ353" s="183"/>
      <c r="CA353" s="183"/>
      <c r="CD353" s="183"/>
      <c r="CE353" s="183"/>
      <c r="CF353" s="183"/>
      <c r="CG353" s="183"/>
      <c r="CH353" s="183"/>
      <c r="CK353" s="183"/>
      <c r="CL353" s="183"/>
      <c r="CM353" s="183"/>
      <c r="CN353" s="183"/>
      <c r="CO353" s="183"/>
      <c r="CR353" s="183"/>
      <c r="CS353" s="183"/>
      <c r="CT353" s="183"/>
      <c r="CU353" s="183"/>
      <c r="CV353" s="183"/>
    </row>
    <row r="354" spans="1:102" ht="16.5" x14ac:dyDescent="0.25">
      <c r="A354" s="78"/>
      <c r="B354" s="37"/>
      <c r="C354" s="37"/>
      <c r="D354" s="37"/>
      <c r="E354" s="37"/>
      <c r="F354" s="16">
        <v>0</v>
      </c>
      <c r="G354" s="16"/>
      <c r="H354" s="16">
        <v>0</v>
      </c>
      <c r="I354" s="16"/>
      <c r="J354" s="16">
        <v>0</v>
      </c>
      <c r="K354" s="16"/>
      <c r="L354" s="26"/>
      <c r="M354" s="26"/>
      <c r="N354" s="26"/>
      <c r="O354" s="26"/>
      <c r="P354" s="26"/>
      <c r="S354" s="26"/>
      <c r="T354" s="26"/>
      <c r="U354" s="26"/>
      <c r="V354" s="26"/>
      <c r="W354" s="26"/>
      <c r="Z354" s="26"/>
      <c r="AA354" s="26"/>
      <c r="AB354" s="26"/>
      <c r="AC354" s="26"/>
      <c r="AD354" s="26"/>
      <c r="AG354" s="26"/>
      <c r="AH354" s="26"/>
      <c r="AI354" s="26"/>
      <c r="AJ354" s="26"/>
      <c r="AK354" s="26"/>
      <c r="AN354" s="26"/>
      <c r="AO354" s="26"/>
      <c r="AP354" s="26"/>
      <c r="AQ354" s="26"/>
      <c r="AR354" s="26"/>
      <c r="AU354" s="26"/>
      <c r="AV354" s="26"/>
      <c r="AW354" s="26"/>
      <c r="AX354" s="26"/>
      <c r="AY354" s="26"/>
      <c r="AZ354" s="26"/>
      <c r="BA354" s="26"/>
      <c r="BB354" s="26"/>
      <c r="BC354" s="26"/>
      <c r="BD354" s="26"/>
      <c r="BE354" s="26"/>
      <c r="BF354" s="26"/>
      <c r="BG354" s="26"/>
      <c r="BH354" s="26"/>
      <c r="BI354" s="26"/>
      <c r="BJ354" s="26"/>
      <c r="BK354" s="26"/>
      <c r="BL354" s="26"/>
      <c r="BM354" s="26"/>
      <c r="BN354" s="26"/>
      <c r="BO354" s="26"/>
      <c r="BP354" s="26"/>
      <c r="BQ354" s="26"/>
      <c r="BR354" s="26"/>
      <c r="BS354" s="26"/>
      <c r="BT354" s="26"/>
      <c r="BU354" s="26"/>
      <c r="BV354" s="26"/>
      <c r="BW354" s="183"/>
      <c r="BX354" s="183"/>
      <c r="BY354" s="183"/>
      <c r="BZ354" s="183"/>
      <c r="CA354" s="183"/>
      <c r="CB354" s="26"/>
      <c r="CC354" s="26"/>
      <c r="CD354" s="183"/>
      <c r="CE354" s="183"/>
      <c r="CF354" s="183"/>
      <c r="CG354" s="183"/>
      <c r="CH354" s="183"/>
      <c r="CI354" s="26"/>
      <c r="CJ354" s="26"/>
      <c r="CK354" s="183"/>
      <c r="CL354" s="183"/>
      <c r="CM354" s="183"/>
      <c r="CN354" s="183"/>
      <c r="CO354" s="183"/>
      <c r="CP354" s="26"/>
      <c r="CQ354" s="26"/>
      <c r="CR354" s="183"/>
      <c r="CS354" s="183"/>
      <c r="CT354" s="183"/>
      <c r="CU354" s="183"/>
      <c r="CV354" s="183"/>
      <c r="CW354" s="26"/>
      <c r="CX354" s="26"/>
    </row>
    <row r="355" spans="1:102" ht="20.25" x14ac:dyDescent="0.3">
      <c r="A355" s="71" t="s">
        <v>832</v>
      </c>
      <c r="B355" s="72" t="s">
        <v>828</v>
      </c>
      <c r="C355" s="72"/>
      <c r="D355" s="73"/>
      <c r="E355" s="72"/>
      <c r="F355" s="17">
        <f t="shared" ref="F355:U364" si="1001">F356</f>
        <v>10000</v>
      </c>
      <c r="G355" s="17">
        <f t="shared" si="1001"/>
        <v>0</v>
      </c>
      <c r="H355" s="17">
        <f t="shared" si="1001"/>
        <v>0</v>
      </c>
      <c r="I355" s="17">
        <f t="shared" si="1001"/>
        <v>0</v>
      </c>
      <c r="J355" s="17">
        <f t="shared" si="1001"/>
        <v>10000</v>
      </c>
      <c r="K355" s="17">
        <f t="shared" si="1001"/>
        <v>0</v>
      </c>
      <c r="L355" s="17">
        <f t="shared" si="1001"/>
        <v>0</v>
      </c>
      <c r="M355" s="17">
        <f t="shared" si="1001"/>
        <v>0</v>
      </c>
      <c r="N355" s="17">
        <f t="shared" si="1001"/>
        <v>5310</v>
      </c>
      <c r="O355" s="17">
        <f t="shared" si="1001"/>
        <v>0</v>
      </c>
      <c r="P355" s="17">
        <f t="shared" si="1001"/>
        <v>0</v>
      </c>
      <c r="Q355" s="29">
        <f t="shared" si="1001"/>
        <v>15310</v>
      </c>
      <c r="R355" s="17">
        <f t="shared" si="1001"/>
        <v>0</v>
      </c>
      <c r="S355" s="17">
        <f t="shared" si="1001"/>
        <v>0</v>
      </c>
      <c r="T355" s="17">
        <f t="shared" si="1001"/>
        <v>0</v>
      </c>
      <c r="U355" s="17">
        <f t="shared" si="1001"/>
        <v>0</v>
      </c>
      <c r="V355" s="17">
        <f t="shared" ref="S355:AH364" si="1002">V356</f>
        <v>0</v>
      </c>
      <c r="W355" s="17">
        <f t="shared" si="1002"/>
        <v>0</v>
      </c>
      <c r="X355" s="29">
        <f t="shared" si="1002"/>
        <v>15310</v>
      </c>
      <c r="Y355" s="17">
        <f t="shared" si="1002"/>
        <v>0</v>
      </c>
      <c r="Z355" s="17">
        <f t="shared" si="1002"/>
        <v>0</v>
      </c>
      <c r="AA355" s="17">
        <f t="shared" si="1002"/>
        <v>0</v>
      </c>
      <c r="AB355" s="17">
        <f t="shared" si="1002"/>
        <v>0</v>
      </c>
      <c r="AC355" s="17">
        <f t="shared" si="1002"/>
        <v>0</v>
      </c>
      <c r="AD355" s="17">
        <f t="shared" si="1002"/>
        <v>0</v>
      </c>
      <c r="AE355" s="29">
        <f t="shared" si="1002"/>
        <v>15310</v>
      </c>
      <c r="AF355" s="17">
        <f t="shared" si="1002"/>
        <v>0</v>
      </c>
      <c r="AG355" s="17">
        <f t="shared" si="1002"/>
        <v>0</v>
      </c>
      <c r="AH355" s="17">
        <f t="shared" si="1002"/>
        <v>0</v>
      </c>
      <c r="AI355" s="17">
        <f t="shared" ref="AG355:AV364" si="1003">AI356</f>
        <v>0</v>
      </c>
      <c r="AJ355" s="17">
        <f t="shared" si="1003"/>
        <v>0</v>
      </c>
      <c r="AK355" s="17">
        <f t="shared" si="1003"/>
        <v>0</v>
      </c>
      <c r="AL355" s="29">
        <f t="shared" si="1003"/>
        <v>15310</v>
      </c>
      <c r="AM355" s="17">
        <f t="shared" si="1003"/>
        <v>0</v>
      </c>
      <c r="AN355" s="17">
        <f t="shared" si="1003"/>
        <v>0</v>
      </c>
      <c r="AO355" s="17">
        <f t="shared" si="1003"/>
        <v>0</v>
      </c>
      <c r="AP355" s="17">
        <f t="shared" si="1003"/>
        <v>0</v>
      </c>
      <c r="AQ355" s="17">
        <f t="shared" si="1003"/>
        <v>0</v>
      </c>
      <c r="AR355" s="17">
        <f t="shared" si="1003"/>
        <v>0</v>
      </c>
      <c r="AS355" s="29">
        <f t="shared" si="1003"/>
        <v>15310</v>
      </c>
      <c r="AT355" s="17">
        <f t="shared" si="1003"/>
        <v>0</v>
      </c>
      <c r="AU355" s="17">
        <f t="shared" si="1003"/>
        <v>0</v>
      </c>
      <c r="AV355" s="17">
        <f t="shared" si="1003"/>
        <v>0</v>
      </c>
      <c r="AW355" s="17">
        <f t="shared" ref="AU355:BJ364" si="1004">AW356</f>
        <v>0</v>
      </c>
      <c r="AX355" s="17">
        <f t="shared" si="1004"/>
        <v>0</v>
      </c>
      <c r="AY355" s="17">
        <f t="shared" si="1004"/>
        <v>0</v>
      </c>
      <c r="AZ355" s="29">
        <f t="shared" si="1004"/>
        <v>15310</v>
      </c>
      <c r="BA355" s="17">
        <f t="shared" si="1004"/>
        <v>0</v>
      </c>
      <c r="BB355" s="17">
        <f t="shared" si="1004"/>
        <v>896</v>
      </c>
      <c r="BC355" s="17">
        <f t="shared" si="1004"/>
        <v>0</v>
      </c>
      <c r="BD355" s="17">
        <f t="shared" si="1004"/>
        <v>0</v>
      </c>
      <c r="BE355" s="17">
        <f t="shared" si="1004"/>
        <v>0</v>
      </c>
      <c r="BF355" s="17">
        <f t="shared" si="1004"/>
        <v>0</v>
      </c>
      <c r="BG355" s="29">
        <f t="shared" si="1004"/>
        <v>16206</v>
      </c>
      <c r="BH355" s="17">
        <f t="shared" si="1004"/>
        <v>0</v>
      </c>
      <c r="BI355" s="17">
        <f t="shared" si="1004"/>
        <v>3989</v>
      </c>
      <c r="BJ355" s="17">
        <f t="shared" si="1004"/>
        <v>0</v>
      </c>
      <c r="BK355" s="17">
        <f t="shared" ref="BI355:BX364" si="1005">BK356</f>
        <v>6030</v>
      </c>
      <c r="BL355" s="17">
        <f t="shared" si="1005"/>
        <v>0</v>
      </c>
      <c r="BM355" s="17">
        <f t="shared" si="1005"/>
        <v>0</v>
      </c>
      <c r="BN355" s="29">
        <f t="shared" si="1005"/>
        <v>26225</v>
      </c>
      <c r="BO355" s="17">
        <f t="shared" si="1005"/>
        <v>0</v>
      </c>
      <c r="BP355" s="17">
        <f t="shared" si="1005"/>
        <v>434</v>
      </c>
      <c r="BQ355" s="17">
        <f t="shared" si="1005"/>
        <v>0</v>
      </c>
      <c r="BR355" s="17">
        <f t="shared" si="1005"/>
        <v>0</v>
      </c>
      <c r="BS355" s="17">
        <f t="shared" si="1005"/>
        <v>0</v>
      </c>
      <c r="BT355" s="17">
        <f t="shared" si="1005"/>
        <v>0</v>
      </c>
      <c r="BU355" s="29">
        <f t="shared" si="1005"/>
        <v>26659</v>
      </c>
      <c r="BV355" s="17">
        <f t="shared" si="1005"/>
        <v>0</v>
      </c>
      <c r="BW355" s="173">
        <f t="shared" si="1005"/>
        <v>0</v>
      </c>
      <c r="BX355" s="173">
        <f t="shared" si="1005"/>
        <v>0</v>
      </c>
      <c r="BY355" s="173">
        <f t="shared" ref="BW355:CL364" si="1006">BY356</f>
        <v>0</v>
      </c>
      <c r="BZ355" s="173">
        <f t="shared" si="1006"/>
        <v>0</v>
      </c>
      <c r="CA355" s="173">
        <f t="shared" si="1006"/>
        <v>0</v>
      </c>
      <c r="CB355" s="29">
        <f t="shared" si="1006"/>
        <v>26659</v>
      </c>
      <c r="CC355" s="17">
        <f t="shared" si="1006"/>
        <v>0</v>
      </c>
      <c r="CD355" s="173">
        <f t="shared" si="1006"/>
        <v>0</v>
      </c>
      <c r="CE355" s="173">
        <f t="shared" si="1006"/>
        <v>0</v>
      </c>
      <c r="CF355" s="173">
        <f t="shared" si="1006"/>
        <v>0</v>
      </c>
      <c r="CG355" s="173">
        <f t="shared" si="1006"/>
        <v>0</v>
      </c>
      <c r="CH355" s="173">
        <f t="shared" si="1006"/>
        <v>0</v>
      </c>
      <c r="CI355" s="29">
        <f t="shared" si="1006"/>
        <v>26659</v>
      </c>
      <c r="CJ355" s="17">
        <f t="shared" si="1006"/>
        <v>0</v>
      </c>
      <c r="CK355" s="173">
        <f t="shared" si="1006"/>
        <v>755</v>
      </c>
      <c r="CL355" s="173">
        <f t="shared" si="1006"/>
        <v>0</v>
      </c>
      <c r="CM355" s="173">
        <f t="shared" ref="CK355:CX364" si="1007">CM356</f>
        <v>0</v>
      </c>
      <c r="CN355" s="173">
        <f t="shared" si="1007"/>
        <v>0</v>
      </c>
      <c r="CO355" s="173">
        <f t="shared" si="1007"/>
        <v>0</v>
      </c>
      <c r="CP355" s="29">
        <f t="shared" si="1007"/>
        <v>27414</v>
      </c>
      <c r="CQ355" s="17">
        <f t="shared" si="1007"/>
        <v>0</v>
      </c>
      <c r="CR355" s="173">
        <f t="shared" si="1007"/>
        <v>0</v>
      </c>
      <c r="CS355" s="173">
        <f t="shared" si="1007"/>
        <v>0</v>
      </c>
      <c r="CT355" s="173">
        <f t="shared" si="1007"/>
        <v>0</v>
      </c>
      <c r="CU355" s="173">
        <f t="shared" si="1007"/>
        <v>0</v>
      </c>
      <c r="CV355" s="173">
        <f t="shared" si="1007"/>
        <v>0</v>
      </c>
      <c r="CW355" s="29">
        <f t="shared" si="1007"/>
        <v>27414</v>
      </c>
      <c r="CX355" s="17">
        <f t="shared" si="1007"/>
        <v>0</v>
      </c>
    </row>
    <row r="356" spans="1:102" ht="27.75" customHeight="1" x14ac:dyDescent="0.3">
      <c r="A356" s="94" t="s">
        <v>831</v>
      </c>
      <c r="B356" s="76" t="s">
        <v>14</v>
      </c>
      <c r="C356" s="76" t="s">
        <v>23</v>
      </c>
      <c r="D356" s="81"/>
      <c r="E356" s="12"/>
      <c r="F356" s="18">
        <f t="shared" si="1001"/>
        <v>10000</v>
      </c>
      <c r="G356" s="18">
        <f t="shared" si="1001"/>
        <v>0</v>
      </c>
      <c r="H356" s="18">
        <f t="shared" si="1001"/>
        <v>0</v>
      </c>
      <c r="I356" s="18">
        <f t="shared" si="1001"/>
        <v>0</v>
      </c>
      <c r="J356" s="18">
        <f t="shared" si="1001"/>
        <v>10000</v>
      </c>
      <c r="K356" s="18">
        <f t="shared" si="1001"/>
        <v>0</v>
      </c>
      <c r="L356" s="18">
        <f t="shared" si="1001"/>
        <v>0</v>
      </c>
      <c r="M356" s="18">
        <f t="shared" si="1001"/>
        <v>0</v>
      </c>
      <c r="N356" s="18">
        <f t="shared" si="1001"/>
        <v>5310</v>
      </c>
      <c r="O356" s="18">
        <f t="shared" si="1001"/>
        <v>0</v>
      </c>
      <c r="P356" s="18">
        <f t="shared" si="1001"/>
        <v>0</v>
      </c>
      <c r="Q356" s="32">
        <f t="shared" si="1001"/>
        <v>15310</v>
      </c>
      <c r="R356" s="18">
        <f t="shared" si="1001"/>
        <v>0</v>
      </c>
      <c r="S356" s="18">
        <f t="shared" si="1002"/>
        <v>0</v>
      </c>
      <c r="T356" s="18">
        <f t="shared" si="1002"/>
        <v>0</v>
      </c>
      <c r="U356" s="18">
        <f t="shared" si="1002"/>
        <v>0</v>
      </c>
      <c r="V356" s="18">
        <f t="shared" si="1002"/>
        <v>0</v>
      </c>
      <c r="W356" s="18">
        <f t="shared" si="1002"/>
        <v>0</v>
      </c>
      <c r="X356" s="32">
        <f t="shared" si="1002"/>
        <v>15310</v>
      </c>
      <c r="Y356" s="18">
        <f t="shared" si="1002"/>
        <v>0</v>
      </c>
      <c r="Z356" s="18">
        <f t="shared" si="1002"/>
        <v>0</v>
      </c>
      <c r="AA356" s="18">
        <f t="shared" si="1002"/>
        <v>0</v>
      </c>
      <c r="AB356" s="18">
        <f t="shared" si="1002"/>
        <v>0</v>
      </c>
      <c r="AC356" s="18">
        <f t="shared" si="1002"/>
        <v>0</v>
      </c>
      <c r="AD356" s="18">
        <f t="shared" si="1002"/>
        <v>0</v>
      </c>
      <c r="AE356" s="32">
        <f t="shared" si="1002"/>
        <v>15310</v>
      </c>
      <c r="AF356" s="18">
        <f t="shared" si="1002"/>
        <v>0</v>
      </c>
      <c r="AG356" s="18">
        <f t="shared" si="1003"/>
        <v>0</v>
      </c>
      <c r="AH356" s="18">
        <f t="shared" si="1003"/>
        <v>0</v>
      </c>
      <c r="AI356" s="18">
        <f t="shared" si="1003"/>
        <v>0</v>
      </c>
      <c r="AJ356" s="18">
        <f t="shared" si="1003"/>
        <v>0</v>
      </c>
      <c r="AK356" s="18">
        <f t="shared" si="1003"/>
        <v>0</v>
      </c>
      <c r="AL356" s="32">
        <f t="shared" si="1003"/>
        <v>15310</v>
      </c>
      <c r="AM356" s="18">
        <f t="shared" si="1003"/>
        <v>0</v>
      </c>
      <c r="AN356" s="18">
        <f t="shared" si="1003"/>
        <v>0</v>
      </c>
      <c r="AO356" s="18">
        <f t="shared" si="1003"/>
        <v>0</v>
      </c>
      <c r="AP356" s="18">
        <f t="shared" si="1003"/>
        <v>0</v>
      </c>
      <c r="AQ356" s="18">
        <f t="shared" si="1003"/>
        <v>0</v>
      </c>
      <c r="AR356" s="18">
        <f t="shared" si="1003"/>
        <v>0</v>
      </c>
      <c r="AS356" s="32">
        <f t="shared" si="1003"/>
        <v>15310</v>
      </c>
      <c r="AT356" s="18">
        <f t="shared" si="1003"/>
        <v>0</v>
      </c>
      <c r="AU356" s="18">
        <f t="shared" si="1004"/>
        <v>0</v>
      </c>
      <c r="AV356" s="18">
        <f t="shared" si="1004"/>
        <v>0</v>
      </c>
      <c r="AW356" s="18">
        <f t="shared" si="1004"/>
        <v>0</v>
      </c>
      <c r="AX356" s="18">
        <f t="shared" si="1004"/>
        <v>0</v>
      </c>
      <c r="AY356" s="18">
        <f t="shared" si="1004"/>
        <v>0</v>
      </c>
      <c r="AZ356" s="32">
        <f>AZ357</f>
        <v>15310</v>
      </c>
      <c r="BA356" s="18">
        <f t="shared" si="1004"/>
        <v>0</v>
      </c>
      <c r="BB356" s="18">
        <f t="shared" si="1004"/>
        <v>896</v>
      </c>
      <c r="BC356" s="18">
        <f t="shared" si="1004"/>
        <v>0</v>
      </c>
      <c r="BD356" s="18">
        <f t="shared" si="1004"/>
        <v>0</v>
      </c>
      <c r="BE356" s="18">
        <f t="shared" si="1004"/>
        <v>0</v>
      </c>
      <c r="BF356" s="18">
        <f t="shared" si="1004"/>
        <v>0</v>
      </c>
      <c r="BG356" s="32">
        <f t="shared" si="1004"/>
        <v>16206</v>
      </c>
      <c r="BH356" s="18">
        <f t="shared" si="1004"/>
        <v>0</v>
      </c>
      <c r="BI356" s="18">
        <f t="shared" si="1005"/>
        <v>3989</v>
      </c>
      <c r="BJ356" s="18">
        <f t="shared" si="1005"/>
        <v>0</v>
      </c>
      <c r="BK356" s="18">
        <f t="shared" si="1005"/>
        <v>6030</v>
      </c>
      <c r="BL356" s="18">
        <f t="shared" si="1005"/>
        <v>0</v>
      </c>
      <c r="BM356" s="18">
        <f t="shared" si="1005"/>
        <v>0</v>
      </c>
      <c r="BN356" s="32">
        <f t="shared" si="1005"/>
        <v>26225</v>
      </c>
      <c r="BO356" s="18">
        <f t="shared" si="1005"/>
        <v>0</v>
      </c>
      <c r="BP356" s="18">
        <f t="shared" si="1005"/>
        <v>434</v>
      </c>
      <c r="BQ356" s="18">
        <f t="shared" si="1005"/>
        <v>0</v>
      </c>
      <c r="BR356" s="18">
        <f t="shared" si="1005"/>
        <v>0</v>
      </c>
      <c r="BS356" s="18">
        <f t="shared" si="1005"/>
        <v>0</v>
      </c>
      <c r="BT356" s="18">
        <f t="shared" si="1005"/>
        <v>0</v>
      </c>
      <c r="BU356" s="32">
        <f t="shared" si="1005"/>
        <v>26659</v>
      </c>
      <c r="BV356" s="18">
        <f t="shared" si="1005"/>
        <v>0</v>
      </c>
      <c r="BW356" s="175">
        <f t="shared" si="1006"/>
        <v>0</v>
      </c>
      <c r="BX356" s="175">
        <f t="shared" si="1006"/>
        <v>0</v>
      </c>
      <c r="BY356" s="175">
        <f t="shared" si="1006"/>
        <v>0</v>
      </c>
      <c r="BZ356" s="175">
        <f t="shared" si="1006"/>
        <v>0</v>
      </c>
      <c r="CA356" s="175">
        <f t="shared" si="1006"/>
        <v>0</v>
      </c>
      <c r="CB356" s="32">
        <f t="shared" si="1006"/>
        <v>26659</v>
      </c>
      <c r="CC356" s="18">
        <f t="shared" si="1006"/>
        <v>0</v>
      </c>
      <c r="CD356" s="175">
        <f t="shared" si="1006"/>
        <v>0</v>
      </c>
      <c r="CE356" s="175">
        <f t="shared" si="1006"/>
        <v>0</v>
      </c>
      <c r="CF356" s="175">
        <f t="shared" si="1006"/>
        <v>0</v>
      </c>
      <c r="CG356" s="175">
        <f t="shared" si="1006"/>
        <v>0</v>
      </c>
      <c r="CH356" s="175">
        <f t="shared" si="1006"/>
        <v>0</v>
      </c>
      <c r="CI356" s="32">
        <f t="shared" si="1006"/>
        <v>26659</v>
      </c>
      <c r="CJ356" s="18">
        <f t="shared" si="1006"/>
        <v>0</v>
      </c>
      <c r="CK356" s="175">
        <f t="shared" si="1007"/>
        <v>755</v>
      </c>
      <c r="CL356" s="175">
        <f t="shared" si="1007"/>
        <v>0</v>
      </c>
      <c r="CM356" s="175">
        <f t="shared" si="1007"/>
        <v>0</v>
      </c>
      <c r="CN356" s="175">
        <f t="shared" si="1007"/>
        <v>0</v>
      </c>
      <c r="CO356" s="175">
        <f t="shared" si="1007"/>
        <v>0</v>
      </c>
      <c r="CP356" s="32">
        <f t="shared" si="1007"/>
        <v>27414</v>
      </c>
      <c r="CQ356" s="18">
        <f t="shared" si="1007"/>
        <v>0</v>
      </c>
      <c r="CR356" s="175">
        <f t="shared" si="1007"/>
        <v>0</v>
      </c>
      <c r="CS356" s="175">
        <f t="shared" si="1007"/>
        <v>0</v>
      </c>
      <c r="CT356" s="175">
        <f t="shared" si="1007"/>
        <v>0</v>
      </c>
      <c r="CU356" s="175">
        <f t="shared" si="1007"/>
        <v>0</v>
      </c>
      <c r="CV356" s="175">
        <f t="shared" si="1007"/>
        <v>0</v>
      </c>
      <c r="CW356" s="32">
        <f t="shared" si="1007"/>
        <v>27414</v>
      </c>
      <c r="CX356" s="18">
        <f t="shared" si="1007"/>
        <v>0</v>
      </c>
    </row>
    <row r="357" spans="1:102" ht="18.75" x14ac:dyDescent="0.3">
      <c r="A357" s="11" t="s">
        <v>24</v>
      </c>
      <c r="B357" s="12" t="s">
        <v>14</v>
      </c>
      <c r="C357" s="12" t="s">
        <v>23</v>
      </c>
      <c r="D357" s="81" t="s">
        <v>25</v>
      </c>
      <c r="E357" s="76"/>
      <c r="F357" s="16">
        <f t="shared" si="1001"/>
        <v>10000</v>
      </c>
      <c r="G357" s="16">
        <f t="shared" si="1001"/>
        <v>0</v>
      </c>
      <c r="H357" s="16">
        <f t="shared" si="1001"/>
        <v>0</v>
      </c>
      <c r="I357" s="16">
        <f t="shared" si="1001"/>
        <v>0</v>
      </c>
      <c r="J357" s="16">
        <f t="shared" si="1001"/>
        <v>10000</v>
      </c>
      <c r="K357" s="16">
        <f t="shared" si="1001"/>
        <v>0</v>
      </c>
      <c r="L357" s="16">
        <f t="shared" si="1001"/>
        <v>0</v>
      </c>
      <c r="M357" s="16">
        <f t="shared" si="1001"/>
        <v>0</v>
      </c>
      <c r="N357" s="16">
        <f t="shared" si="1001"/>
        <v>5310</v>
      </c>
      <c r="O357" s="16">
        <f t="shared" si="1001"/>
        <v>0</v>
      </c>
      <c r="P357" s="16">
        <f t="shared" si="1001"/>
        <v>0</v>
      </c>
      <c r="Q357" s="33">
        <f t="shared" si="1001"/>
        <v>15310</v>
      </c>
      <c r="R357" s="16">
        <f t="shared" si="1001"/>
        <v>0</v>
      </c>
      <c r="S357" s="16">
        <f t="shared" si="1002"/>
        <v>0</v>
      </c>
      <c r="T357" s="16">
        <f t="shared" si="1002"/>
        <v>0</v>
      </c>
      <c r="U357" s="16">
        <f t="shared" si="1002"/>
        <v>0</v>
      </c>
      <c r="V357" s="16">
        <f t="shared" si="1002"/>
        <v>0</v>
      </c>
      <c r="W357" s="16">
        <f t="shared" si="1002"/>
        <v>0</v>
      </c>
      <c r="X357" s="33">
        <f t="shared" si="1002"/>
        <v>15310</v>
      </c>
      <c r="Y357" s="16">
        <f t="shared" si="1002"/>
        <v>0</v>
      </c>
      <c r="Z357" s="16">
        <f t="shared" si="1002"/>
        <v>0</v>
      </c>
      <c r="AA357" s="16">
        <f t="shared" si="1002"/>
        <v>0</v>
      </c>
      <c r="AB357" s="16">
        <f t="shared" si="1002"/>
        <v>0</v>
      </c>
      <c r="AC357" s="16">
        <f t="shared" si="1002"/>
        <v>0</v>
      </c>
      <c r="AD357" s="16">
        <f t="shared" si="1002"/>
        <v>0</v>
      </c>
      <c r="AE357" s="33">
        <f t="shared" si="1002"/>
        <v>15310</v>
      </c>
      <c r="AF357" s="16">
        <f t="shared" si="1002"/>
        <v>0</v>
      </c>
      <c r="AG357" s="16">
        <f t="shared" si="1003"/>
        <v>0</v>
      </c>
      <c r="AH357" s="16">
        <f t="shared" si="1003"/>
        <v>0</v>
      </c>
      <c r="AI357" s="16">
        <f t="shared" si="1003"/>
        <v>0</v>
      </c>
      <c r="AJ357" s="16">
        <f t="shared" si="1003"/>
        <v>0</v>
      </c>
      <c r="AK357" s="16">
        <f t="shared" si="1003"/>
        <v>0</v>
      </c>
      <c r="AL357" s="33">
        <f t="shared" si="1003"/>
        <v>15310</v>
      </c>
      <c r="AM357" s="16">
        <f t="shared" si="1003"/>
        <v>0</v>
      </c>
      <c r="AN357" s="16">
        <f t="shared" si="1003"/>
        <v>0</v>
      </c>
      <c r="AO357" s="16">
        <f t="shared" si="1003"/>
        <v>0</v>
      </c>
      <c r="AP357" s="16">
        <f t="shared" si="1003"/>
        <v>0</v>
      </c>
      <c r="AQ357" s="16">
        <f t="shared" si="1003"/>
        <v>0</v>
      </c>
      <c r="AR357" s="16">
        <f t="shared" si="1003"/>
        <v>0</v>
      </c>
      <c r="AS357" s="33">
        <f>AS358+AS362</f>
        <v>15310</v>
      </c>
      <c r="AT357" s="33">
        <f t="shared" ref="AT357:AZ357" si="1008">AT358+AT362</f>
        <v>0</v>
      </c>
      <c r="AU357" s="18">
        <f t="shared" si="1008"/>
        <v>0</v>
      </c>
      <c r="AV357" s="18">
        <f t="shared" si="1008"/>
        <v>0</v>
      </c>
      <c r="AW357" s="18">
        <f t="shared" si="1008"/>
        <v>0</v>
      </c>
      <c r="AX357" s="18">
        <f t="shared" si="1008"/>
        <v>0</v>
      </c>
      <c r="AY357" s="18">
        <f t="shared" si="1008"/>
        <v>0</v>
      </c>
      <c r="AZ357" s="33">
        <f t="shared" si="1008"/>
        <v>15310</v>
      </c>
      <c r="BA357" s="33">
        <f t="shared" ref="BA357" si="1009">BA358+BA362</f>
        <v>0</v>
      </c>
      <c r="BB357" s="16">
        <f t="shared" ref="BB357" si="1010">BB358+BB362</f>
        <v>896</v>
      </c>
      <c r="BC357" s="16">
        <f t="shared" ref="BC357" si="1011">BC358+BC362</f>
        <v>0</v>
      </c>
      <c r="BD357" s="16">
        <f t="shared" ref="BD357" si="1012">BD358+BD362</f>
        <v>0</v>
      </c>
      <c r="BE357" s="16">
        <f t="shared" ref="BE357" si="1013">BE358+BE362</f>
        <v>0</v>
      </c>
      <c r="BF357" s="16">
        <f t="shared" ref="BF357" si="1014">BF358+BF362</f>
        <v>0</v>
      </c>
      <c r="BG357" s="33">
        <f t="shared" ref="BG357" si="1015">BG358+BG362</f>
        <v>16206</v>
      </c>
      <c r="BH357" s="33">
        <f t="shared" ref="BH357:BN357" si="1016">BH358+BH362</f>
        <v>0</v>
      </c>
      <c r="BI357" s="16">
        <f t="shared" si="1016"/>
        <v>3989</v>
      </c>
      <c r="BJ357" s="16">
        <f t="shared" si="1016"/>
        <v>0</v>
      </c>
      <c r="BK357" s="16">
        <f t="shared" si="1016"/>
        <v>6030</v>
      </c>
      <c r="BL357" s="16">
        <f t="shared" si="1016"/>
        <v>0</v>
      </c>
      <c r="BM357" s="16">
        <f t="shared" si="1016"/>
        <v>0</v>
      </c>
      <c r="BN357" s="33">
        <f t="shared" si="1016"/>
        <v>26225</v>
      </c>
      <c r="BO357" s="33">
        <f t="shared" ref="BO357:BU357" si="1017">BO358+BO362</f>
        <v>0</v>
      </c>
      <c r="BP357" s="16">
        <f t="shared" si="1017"/>
        <v>434</v>
      </c>
      <c r="BQ357" s="16">
        <f t="shared" si="1017"/>
        <v>0</v>
      </c>
      <c r="BR357" s="16">
        <f t="shared" si="1017"/>
        <v>0</v>
      </c>
      <c r="BS357" s="16">
        <f t="shared" si="1017"/>
        <v>0</v>
      </c>
      <c r="BT357" s="16">
        <f t="shared" si="1017"/>
        <v>0</v>
      </c>
      <c r="BU357" s="33">
        <f t="shared" si="1017"/>
        <v>26659</v>
      </c>
      <c r="BV357" s="33">
        <f t="shared" ref="BV357:CB357" si="1018">BV358+BV362</f>
        <v>0</v>
      </c>
      <c r="BW357" s="176">
        <f t="shared" si="1018"/>
        <v>0</v>
      </c>
      <c r="BX357" s="176">
        <f t="shared" si="1018"/>
        <v>0</v>
      </c>
      <c r="BY357" s="176">
        <f t="shared" si="1018"/>
        <v>0</v>
      </c>
      <c r="BZ357" s="176">
        <f t="shared" si="1018"/>
        <v>0</v>
      </c>
      <c r="CA357" s="176">
        <f t="shared" si="1018"/>
        <v>0</v>
      </c>
      <c r="CB357" s="33">
        <f t="shared" si="1018"/>
        <v>26659</v>
      </c>
      <c r="CC357" s="33">
        <f t="shared" ref="CC357:CI357" si="1019">CC358+CC362</f>
        <v>0</v>
      </c>
      <c r="CD357" s="176">
        <f t="shared" si="1019"/>
        <v>0</v>
      </c>
      <c r="CE357" s="176">
        <f t="shared" si="1019"/>
        <v>0</v>
      </c>
      <c r="CF357" s="176">
        <f t="shared" si="1019"/>
        <v>0</v>
      </c>
      <c r="CG357" s="176">
        <f t="shared" si="1019"/>
        <v>0</v>
      </c>
      <c r="CH357" s="176">
        <f t="shared" si="1019"/>
        <v>0</v>
      </c>
      <c r="CI357" s="33">
        <f t="shared" si="1019"/>
        <v>26659</v>
      </c>
      <c r="CJ357" s="33">
        <f t="shared" ref="CJ357:CP357" si="1020">CJ358+CJ362</f>
        <v>0</v>
      </c>
      <c r="CK357" s="176">
        <f t="shared" si="1020"/>
        <v>755</v>
      </c>
      <c r="CL357" s="176">
        <f t="shared" si="1020"/>
        <v>0</v>
      </c>
      <c r="CM357" s="176">
        <f t="shared" si="1020"/>
        <v>0</v>
      </c>
      <c r="CN357" s="176">
        <f t="shared" si="1020"/>
        <v>0</v>
      </c>
      <c r="CO357" s="176">
        <f t="shared" si="1020"/>
        <v>0</v>
      </c>
      <c r="CP357" s="33">
        <f t="shared" si="1020"/>
        <v>27414</v>
      </c>
      <c r="CQ357" s="33">
        <f t="shared" ref="CQ357:CW357" si="1021">CQ358+CQ362</f>
        <v>0</v>
      </c>
      <c r="CR357" s="176">
        <f t="shared" si="1021"/>
        <v>0</v>
      </c>
      <c r="CS357" s="176">
        <f t="shared" si="1021"/>
        <v>0</v>
      </c>
      <c r="CT357" s="176">
        <f t="shared" si="1021"/>
        <v>0</v>
      </c>
      <c r="CU357" s="176">
        <f t="shared" si="1021"/>
        <v>0</v>
      </c>
      <c r="CV357" s="176">
        <f t="shared" si="1021"/>
        <v>0</v>
      </c>
      <c r="CW357" s="33">
        <f t="shared" si="1021"/>
        <v>27414</v>
      </c>
      <c r="CX357" s="33">
        <f t="shared" ref="CX357" si="1022">CX358+CX362</f>
        <v>0</v>
      </c>
    </row>
    <row r="358" spans="1:102" ht="20.25" customHeight="1" x14ac:dyDescent="0.3">
      <c r="A358" s="95" t="s">
        <v>74</v>
      </c>
      <c r="B358" s="12" t="s">
        <v>14</v>
      </c>
      <c r="C358" s="12" t="s">
        <v>23</v>
      </c>
      <c r="D358" s="81" t="s">
        <v>138</v>
      </c>
      <c r="E358" s="76"/>
      <c r="F358" s="16">
        <f t="shared" si="1001"/>
        <v>10000</v>
      </c>
      <c r="G358" s="16">
        <f t="shared" si="1001"/>
        <v>0</v>
      </c>
      <c r="H358" s="16">
        <f t="shared" si="1001"/>
        <v>0</v>
      </c>
      <c r="I358" s="16">
        <f t="shared" si="1001"/>
        <v>0</v>
      </c>
      <c r="J358" s="16">
        <f t="shared" si="1001"/>
        <v>10000</v>
      </c>
      <c r="K358" s="16">
        <f t="shared" si="1001"/>
        <v>0</v>
      </c>
      <c r="L358" s="16">
        <f t="shared" si="1001"/>
        <v>0</v>
      </c>
      <c r="M358" s="16">
        <f t="shared" si="1001"/>
        <v>0</v>
      </c>
      <c r="N358" s="16">
        <f t="shared" si="1001"/>
        <v>5310</v>
      </c>
      <c r="O358" s="16">
        <f t="shared" si="1001"/>
        <v>0</v>
      </c>
      <c r="P358" s="16">
        <f t="shared" si="1001"/>
        <v>0</v>
      </c>
      <c r="Q358" s="33">
        <f t="shared" si="1001"/>
        <v>15310</v>
      </c>
      <c r="R358" s="16">
        <f t="shared" si="1001"/>
        <v>0</v>
      </c>
      <c r="S358" s="16">
        <f t="shared" si="1002"/>
        <v>0</v>
      </c>
      <c r="T358" s="16">
        <f t="shared" si="1002"/>
        <v>0</v>
      </c>
      <c r="U358" s="16">
        <f t="shared" si="1002"/>
        <v>0</v>
      </c>
      <c r="V358" s="16">
        <f t="shared" si="1002"/>
        <v>0</v>
      </c>
      <c r="W358" s="16">
        <f t="shared" si="1002"/>
        <v>0</v>
      </c>
      <c r="X358" s="33">
        <f t="shared" si="1002"/>
        <v>15310</v>
      </c>
      <c r="Y358" s="16">
        <f t="shared" si="1002"/>
        <v>0</v>
      </c>
      <c r="Z358" s="16">
        <f t="shared" si="1002"/>
        <v>0</v>
      </c>
      <c r="AA358" s="16">
        <f t="shared" si="1002"/>
        <v>0</v>
      </c>
      <c r="AB358" s="16">
        <f t="shared" si="1002"/>
        <v>0</v>
      </c>
      <c r="AC358" s="16">
        <f t="shared" si="1002"/>
        <v>0</v>
      </c>
      <c r="AD358" s="16">
        <f t="shared" si="1002"/>
        <v>0</v>
      </c>
      <c r="AE358" s="33">
        <f t="shared" si="1002"/>
        <v>15310</v>
      </c>
      <c r="AF358" s="16">
        <f t="shared" si="1002"/>
        <v>0</v>
      </c>
      <c r="AG358" s="16">
        <f t="shared" si="1003"/>
        <v>0</v>
      </c>
      <c r="AH358" s="16">
        <f t="shared" si="1003"/>
        <v>0</v>
      </c>
      <c r="AI358" s="16">
        <f t="shared" si="1003"/>
        <v>0</v>
      </c>
      <c r="AJ358" s="16">
        <f t="shared" si="1003"/>
        <v>0</v>
      </c>
      <c r="AK358" s="16">
        <f t="shared" si="1003"/>
        <v>0</v>
      </c>
      <c r="AL358" s="33">
        <f t="shared" si="1003"/>
        <v>15310</v>
      </c>
      <c r="AM358" s="16">
        <f t="shared" si="1003"/>
        <v>0</v>
      </c>
      <c r="AN358" s="16">
        <f t="shared" si="1003"/>
        <v>0</v>
      </c>
      <c r="AO358" s="16">
        <f t="shared" si="1003"/>
        <v>0</v>
      </c>
      <c r="AP358" s="16">
        <f t="shared" si="1003"/>
        <v>0</v>
      </c>
      <c r="AQ358" s="16">
        <f t="shared" si="1003"/>
        <v>0</v>
      </c>
      <c r="AR358" s="16">
        <f t="shared" si="1003"/>
        <v>0</v>
      </c>
      <c r="AS358" s="33">
        <f t="shared" si="1003"/>
        <v>15310</v>
      </c>
      <c r="AT358" s="16">
        <f t="shared" si="1003"/>
        <v>0</v>
      </c>
      <c r="AU358" s="16">
        <f t="shared" si="1004"/>
        <v>0</v>
      </c>
      <c r="AV358" s="16">
        <f t="shared" si="1004"/>
        <v>0</v>
      </c>
      <c r="AW358" s="16">
        <f t="shared" si="1004"/>
        <v>0</v>
      </c>
      <c r="AX358" s="16">
        <f t="shared" si="1004"/>
        <v>0</v>
      </c>
      <c r="AY358" s="16">
        <f t="shared" si="1004"/>
        <v>0</v>
      </c>
      <c r="AZ358" s="33">
        <f t="shared" si="1004"/>
        <v>15310</v>
      </c>
      <c r="BA358" s="16">
        <f t="shared" si="1004"/>
        <v>0</v>
      </c>
      <c r="BB358" s="16">
        <f t="shared" si="1004"/>
        <v>0</v>
      </c>
      <c r="BC358" s="16">
        <f t="shared" si="1004"/>
        <v>0</v>
      </c>
      <c r="BD358" s="16">
        <f t="shared" si="1004"/>
        <v>0</v>
      </c>
      <c r="BE358" s="16">
        <f t="shared" si="1004"/>
        <v>0</v>
      </c>
      <c r="BF358" s="16">
        <f t="shared" si="1004"/>
        <v>0</v>
      </c>
      <c r="BG358" s="33">
        <f t="shared" si="1004"/>
        <v>15310</v>
      </c>
      <c r="BH358" s="16">
        <f t="shared" si="1004"/>
        <v>0</v>
      </c>
      <c r="BI358" s="161">
        <f t="shared" si="1005"/>
        <v>3970</v>
      </c>
      <c r="BJ358" s="16">
        <f t="shared" si="1005"/>
        <v>0</v>
      </c>
      <c r="BK358" s="16">
        <f t="shared" si="1005"/>
        <v>6030</v>
      </c>
      <c r="BL358" s="16">
        <f t="shared" si="1005"/>
        <v>0</v>
      </c>
      <c r="BM358" s="16">
        <f t="shared" si="1005"/>
        <v>0</v>
      </c>
      <c r="BN358" s="33">
        <f t="shared" si="1005"/>
        <v>25310</v>
      </c>
      <c r="BO358" s="16">
        <f t="shared" si="1005"/>
        <v>0</v>
      </c>
      <c r="BP358" s="16">
        <f t="shared" si="1005"/>
        <v>0</v>
      </c>
      <c r="BQ358" s="16">
        <f t="shared" si="1005"/>
        <v>0</v>
      </c>
      <c r="BR358" s="16">
        <f t="shared" si="1005"/>
        <v>0</v>
      </c>
      <c r="BS358" s="16">
        <f t="shared" si="1005"/>
        <v>0</v>
      </c>
      <c r="BT358" s="16">
        <f t="shared" si="1005"/>
        <v>0</v>
      </c>
      <c r="BU358" s="33">
        <f t="shared" si="1005"/>
        <v>25310</v>
      </c>
      <c r="BV358" s="16">
        <f t="shared" si="1005"/>
        <v>0</v>
      </c>
      <c r="BW358" s="176">
        <f t="shared" si="1006"/>
        <v>0</v>
      </c>
      <c r="BX358" s="176">
        <f t="shared" si="1006"/>
        <v>0</v>
      </c>
      <c r="BY358" s="176">
        <f t="shared" si="1006"/>
        <v>0</v>
      </c>
      <c r="BZ358" s="176">
        <f t="shared" si="1006"/>
        <v>0</v>
      </c>
      <c r="CA358" s="176">
        <f t="shared" si="1006"/>
        <v>0</v>
      </c>
      <c r="CB358" s="33">
        <f t="shared" si="1006"/>
        <v>25310</v>
      </c>
      <c r="CC358" s="16">
        <f t="shared" si="1006"/>
        <v>0</v>
      </c>
      <c r="CD358" s="176">
        <f t="shared" si="1006"/>
        <v>0</v>
      </c>
      <c r="CE358" s="176">
        <f t="shared" si="1006"/>
        <v>0</v>
      </c>
      <c r="CF358" s="176">
        <f t="shared" si="1006"/>
        <v>0</v>
      </c>
      <c r="CG358" s="176">
        <f t="shared" si="1006"/>
        <v>0</v>
      </c>
      <c r="CH358" s="176">
        <f t="shared" si="1006"/>
        <v>0</v>
      </c>
      <c r="CI358" s="33">
        <f t="shared" si="1006"/>
        <v>25310</v>
      </c>
      <c r="CJ358" s="16">
        <f t="shared" si="1006"/>
        <v>0</v>
      </c>
      <c r="CK358" s="176">
        <f t="shared" si="1007"/>
        <v>0</v>
      </c>
      <c r="CL358" s="176">
        <f t="shared" si="1007"/>
        <v>0</v>
      </c>
      <c r="CM358" s="176">
        <f t="shared" si="1007"/>
        <v>0</v>
      </c>
      <c r="CN358" s="176">
        <f t="shared" si="1007"/>
        <v>0</v>
      </c>
      <c r="CO358" s="176">
        <f t="shared" si="1007"/>
        <v>0</v>
      </c>
      <c r="CP358" s="33">
        <f t="shared" si="1007"/>
        <v>25310</v>
      </c>
      <c r="CQ358" s="16">
        <f t="shared" si="1007"/>
        <v>0</v>
      </c>
      <c r="CR358" s="176">
        <f t="shared" si="1007"/>
        <v>0</v>
      </c>
      <c r="CS358" s="176">
        <f t="shared" si="1007"/>
        <v>0</v>
      </c>
      <c r="CT358" s="176">
        <f t="shared" si="1007"/>
        <v>0</v>
      </c>
      <c r="CU358" s="176">
        <f t="shared" si="1007"/>
        <v>0</v>
      </c>
      <c r="CV358" s="176">
        <f t="shared" si="1007"/>
        <v>0</v>
      </c>
      <c r="CW358" s="33">
        <f t="shared" si="1007"/>
        <v>25310</v>
      </c>
      <c r="CX358" s="16">
        <f t="shared" si="1007"/>
        <v>0</v>
      </c>
    </row>
    <row r="359" spans="1:102" ht="36" customHeight="1" x14ac:dyDescent="0.25">
      <c r="A359" s="11" t="s">
        <v>830</v>
      </c>
      <c r="B359" s="12" t="s">
        <v>14</v>
      </c>
      <c r="C359" s="12" t="s">
        <v>23</v>
      </c>
      <c r="D359" s="81" t="s">
        <v>829</v>
      </c>
      <c r="E359" s="12"/>
      <c r="F359" s="16">
        <f t="shared" si="1001"/>
        <v>10000</v>
      </c>
      <c r="G359" s="16">
        <f t="shared" si="1001"/>
        <v>0</v>
      </c>
      <c r="H359" s="16">
        <f t="shared" si="1001"/>
        <v>0</v>
      </c>
      <c r="I359" s="16">
        <f t="shared" si="1001"/>
        <v>0</v>
      </c>
      <c r="J359" s="16">
        <f t="shared" si="1001"/>
        <v>10000</v>
      </c>
      <c r="K359" s="16">
        <f t="shared" si="1001"/>
        <v>0</v>
      </c>
      <c r="L359" s="16">
        <f t="shared" si="1001"/>
        <v>0</v>
      </c>
      <c r="M359" s="16">
        <f t="shared" si="1001"/>
        <v>0</v>
      </c>
      <c r="N359" s="16">
        <f t="shared" si="1001"/>
        <v>5310</v>
      </c>
      <c r="O359" s="16">
        <f t="shared" si="1001"/>
        <v>0</v>
      </c>
      <c r="P359" s="16">
        <f t="shared" si="1001"/>
        <v>0</v>
      </c>
      <c r="Q359" s="33">
        <f t="shared" si="1001"/>
        <v>15310</v>
      </c>
      <c r="R359" s="16">
        <f t="shared" si="1001"/>
        <v>0</v>
      </c>
      <c r="S359" s="16">
        <f t="shared" si="1002"/>
        <v>0</v>
      </c>
      <c r="T359" s="16">
        <f t="shared" si="1002"/>
        <v>0</v>
      </c>
      <c r="U359" s="16">
        <f t="shared" si="1002"/>
        <v>0</v>
      </c>
      <c r="V359" s="16">
        <f t="shared" si="1002"/>
        <v>0</v>
      </c>
      <c r="W359" s="16">
        <f t="shared" si="1002"/>
        <v>0</v>
      </c>
      <c r="X359" s="33">
        <f t="shared" si="1002"/>
        <v>15310</v>
      </c>
      <c r="Y359" s="16">
        <f t="shared" si="1002"/>
        <v>0</v>
      </c>
      <c r="Z359" s="16">
        <f t="shared" si="1002"/>
        <v>0</v>
      </c>
      <c r="AA359" s="16">
        <f t="shared" si="1002"/>
        <v>0</v>
      </c>
      <c r="AB359" s="16">
        <f t="shared" si="1002"/>
        <v>0</v>
      </c>
      <c r="AC359" s="16">
        <f t="shared" si="1002"/>
        <v>0</v>
      </c>
      <c r="AD359" s="16">
        <f t="shared" si="1002"/>
        <v>0</v>
      </c>
      <c r="AE359" s="33">
        <f t="shared" si="1002"/>
        <v>15310</v>
      </c>
      <c r="AF359" s="16">
        <f t="shared" si="1002"/>
        <v>0</v>
      </c>
      <c r="AG359" s="16">
        <f t="shared" si="1003"/>
        <v>0</v>
      </c>
      <c r="AH359" s="16">
        <f t="shared" si="1003"/>
        <v>0</v>
      </c>
      <c r="AI359" s="16">
        <f t="shared" si="1003"/>
        <v>0</v>
      </c>
      <c r="AJ359" s="16">
        <f t="shared" si="1003"/>
        <v>0</v>
      </c>
      <c r="AK359" s="16">
        <f t="shared" si="1003"/>
        <v>0</v>
      </c>
      <c r="AL359" s="33">
        <f t="shared" si="1003"/>
        <v>15310</v>
      </c>
      <c r="AM359" s="16">
        <f t="shared" si="1003"/>
        <v>0</v>
      </c>
      <c r="AN359" s="16">
        <f t="shared" si="1003"/>
        <v>0</v>
      </c>
      <c r="AO359" s="16">
        <f t="shared" si="1003"/>
        <v>0</v>
      </c>
      <c r="AP359" s="16">
        <f t="shared" si="1003"/>
        <v>0</v>
      </c>
      <c r="AQ359" s="16">
        <f t="shared" si="1003"/>
        <v>0</v>
      </c>
      <c r="AR359" s="16">
        <f t="shared" si="1003"/>
        <v>0</v>
      </c>
      <c r="AS359" s="33">
        <f t="shared" si="1003"/>
        <v>15310</v>
      </c>
      <c r="AT359" s="16">
        <f t="shared" si="1003"/>
        <v>0</v>
      </c>
      <c r="AU359" s="16">
        <f t="shared" si="1004"/>
        <v>0</v>
      </c>
      <c r="AV359" s="16">
        <f t="shared" si="1004"/>
        <v>0</v>
      </c>
      <c r="AW359" s="16">
        <f t="shared" si="1004"/>
        <v>0</v>
      </c>
      <c r="AX359" s="16">
        <f t="shared" si="1004"/>
        <v>0</v>
      </c>
      <c r="AY359" s="16">
        <f t="shared" si="1004"/>
        <v>0</v>
      </c>
      <c r="AZ359" s="33">
        <f t="shared" si="1004"/>
        <v>15310</v>
      </c>
      <c r="BA359" s="16">
        <f t="shared" si="1004"/>
        <v>0</v>
      </c>
      <c r="BB359" s="16">
        <f t="shared" si="1004"/>
        <v>0</v>
      </c>
      <c r="BC359" s="16">
        <f t="shared" si="1004"/>
        <v>0</v>
      </c>
      <c r="BD359" s="16">
        <f t="shared" si="1004"/>
        <v>0</v>
      </c>
      <c r="BE359" s="16">
        <f t="shared" si="1004"/>
        <v>0</v>
      </c>
      <c r="BF359" s="16">
        <f t="shared" si="1004"/>
        <v>0</v>
      </c>
      <c r="BG359" s="33">
        <f t="shared" si="1004"/>
        <v>15310</v>
      </c>
      <c r="BH359" s="16">
        <f t="shared" si="1004"/>
        <v>0</v>
      </c>
      <c r="BI359" s="161">
        <f t="shared" si="1005"/>
        <v>3970</v>
      </c>
      <c r="BJ359" s="16">
        <f t="shared" si="1005"/>
        <v>0</v>
      </c>
      <c r="BK359" s="16">
        <f t="shared" si="1005"/>
        <v>6030</v>
      </c>
      <c r="BL359" s="16">
        <f t="shared" si="1005"/>
        <v>0</v>
      </c>
      <c r="BM359" s="16">
        <f t="shared" si="1005"/>
        <v>0</v>
      </c>
      <c r="BN359" s="33">
        <f t="shared" si="1005"/>
        <v>25310</v>
      </c>
      <c r="BO359" s="16">
        <f t="shared" si="1005"/>
        <v>0</v>
      </c>
      <c r="BP359" s="16">
        <f t="shared" si="1005"/>
        <v>0</v>
      </c>
      <c r="BQ359" s="16">
        <f t="shared" si="1005"/>
        <v>0</v>
      </c>
      <c r="BR359" s="16">
        <f t="shared" si="1005"/>
        <v>0</v>
      </c>
      <c r="BS359" s="16">
        <f t="shared" si="1005"/>
        <v>0</v>
      </c>
      <c r="BT359" s="16">
        <f t="shared" si="1005"/>
        <v>0</v>
      </c>
      <c r="BU359" s="33">
        <f t="shared" si="1005"/>
        <v>25310</v>
      </c>
      <c r="BV359" s="16">
        <f t="shared" si="1005"/>
        <v>0</v>
      </c>
      <c r="BW359" s="176">
        <f t="shared" si="1006"/>
        <v>0</v>
      </c>
      <c r="BX359" s="176">
        <f t="shared" si="1006"/>
        <v>0</v>
      </c>
      <c r="BY359" s="176">
        <f t="shared" si="1006"/>
        <v>0</v>
      </c>
      <c r="BZ359" s="176">
        <f t="shared" si="1006"/>
        <v>0</v>
      </c>
      <c r="CA359" s="176">
        <f t="shared" si="1006"/>
        <v>0</v>
      </c>
      <c r="CB359" s="33">
        <f t="shared" si="1006"/>
        <v>25310</v>
      </c>
      <c r="CC359" s="16">
        <f t="shared" si="1006"/>
        <v>0</v>
      </c>
      <c r="CD359" s="176">
        <f t="shared" si="1006"/>
        <v>0</v>
      </c>
      <c r="CE359" s="176">
        <f t="shared" si="1006"/>
        <v>0</v>
      </c>
      <c r="CF359" s="176">
        <f t="shared" si="1006"/>
        <v>0</v>
      </c>
      <c r="CG359" s="176">
        <f t="shared" si="1006"/>
        <v>0</v>
      </c>
      <c r="CH359" s="176">
        <f t="shared" si="1006"/>
        <v>0</v>
      </c>
      <c r="CI359" s="33">
        <f t="shared" si="1006"/>
        <v>25310</v>
      </c>
      <c r="CJ359" s="16">
        <f t="shared" si="1006"/>
        <v>0</v>
      </c>
      <c r="CK359" s="176">
        <f t="shared" si="1007"/>
        <v>0</v>
      </c>
      <c r="CL359" s="176">
        <f t="shared" si="1007"/>
        <v>0</v>
      </c>
      <c r="CM359" s="176">
        <f t="shared" si="1007"/>
        <v>0</v>
      </c>
      <c r="CN359" s="176">
        <f t="shared" si="1007"/>
        <v>0</v>
      </c>
      <c r="CO359" s="176">
        <f t="shared" si="1007"/>
        <v>0</v>
      </c>
      <c r="CP359" s="33">
        <f t="shared" si="1007"/>
        <v>25310</v>
      </c>
      <c r="CQ359" s="16">
        <f t="shared" si="1007"/>
        <v>0</v>
      </c>
      <c r="CR359" s="176">
        <f t="shared" si="1007"/>
        <v>0</v>
      </c>
      <c r="CS359" s="176">
        <f t="shared" si="1007"/>
        <v>0</v>
      </c>
      <c r="CT359" s="176">
        <f t="shared" si="1007"/>
        <v>0</v>
      </c>
      <c r="CU359" s="176">
        <f t="shared" si="1007"/>
        <v>0</v>
      </c>
      <c r="CV359" s="176">
        <f t="shared" si="1007"/>
        <v>0</v>
      </c>
      <c r="CW359" s="33">
        <f t="shared" si="1007"/>
        <v>25310</v>
      </c>
      <c r="CX359" s="16">
        <f t="shared" si="1007"/>
        <v>0</v>
      </c>
    </row>
    <row r="360" spans="1:102" ht="33" x14ac:dyDescent="0.25">
      <c r="A360" s="11" t="s">
        <v>33</v>
      </c>
      <c r="B360" s="12" t="s">
        <v>14</v>
      </c>
      <c r="C360" s="12" t="s">
        <v>23</v>
      </c>
      <c r="D360" s="81" t="s">
        <v>829</v>
      </c>
      <c r="E360" s="12" t="s">
        <v>778</v>
      </c>
      <c r="F360" s="16">
        <f t="shared" si="1001"/>
        <v>10000</v>
      </c>
      <c r="G360" s="16">
        <f t="shared" si="1001"/>
        <v>0</v>
      </c>
      <c r="H360" s="16">
        <f t="shared" si="1001"/>
        <v>0</v>
      </c>
      <c r="I360" s="16">
        <f t="shared" si="1001"/>
        <v>0</v>
      </c>
      <c r="J360" s="16">
        <f t="shared" si="1001"/>
        <v>10000</v>
      </c>
      <c r="K360" s="16">
        <f t="shared" si="1001"/>
        <v>0</v>
      </c>
      <c r="L360" s="16">
        <f t="shared" si="1001"/>
        <v>0</v>
      </c>
      <c r="M360" s="16">
        <f t="shared" si="1001"/>
        <v>0</v>
      </c>
      <c r="N360" s="16">
        <f t="shared" si="1001"/>
        <v>5310</v>
      </c>
      <c r="O360" s="16">
        <f t="shared" si="1001"/>
        <v>0</v>
      </c>
      <c r="P360" s="16">
        <f t="shared" si="1001"/>
        <v>0</v>
      </c>
      <c r="Q360" s="33">
        <f t="shared" si="1001"/>
        <v>15310</v>
      </c>
      <c r="R360" s="16">
        <f t="shared" si="1001"/>
        <v>0</v>
      </c>
      <c r="S360" s="16">
        <f t="shared" si="1002"/>
        <v>0</v>
      </c>
      <c r="T360" s="16">
        <f t="shared" si="1002"/>
        <v>0</v>
      </c>
      <c r="U360" s="16">
        <f t="shared" si="1002"/>
        <v>0</v>
      </c>
      <c r="V360" s="16">
        <f t="shared" si="1002"/>
        <v>0</v>
      </c>
      <c r="W360" s="16">
        <f t="shared" si="1002"/>
        <v>0</v>
      </c>
      <c r="X360" s="33">
        <f t="shared" si="1002"/>
        <v>15310</v>
      </c>
      <c r="Y360" s="16">
        <f t="shared" si="1002"/>
        <v>0</v>
      </c>
      <c r="Z360" s="16">
        <f t="shared" si="1002"/>
        <v>0</v>
      </c>
      <c r="AA360" s="16">
        <f t="shared" si="1002"/>
        <v>0</v>
      </c>
      <c r="AB360" s="16">
        <f t="shared" si="1002"/>
        <v>0</v>
      </c>
      <c r="AC360" s="16">
        <f t="shared" si="1002"/>
        <v>0</v>
      </c>
      <c r="AD360" s="16">
        <f t="shared" si="1002"/>
        <v>0</v>
      </c>
      <c r="AE360" s="33">
        <f t="shared" si="1002"/>
        <v>15310</v>
      </c>
      <c r="AF360" s="16">
        <f t="shared" si="1002"/>
        <v>0</v>
      </c>
      <c r="AG360" s="16">
        <f t="shared" si="1003"/>
        <v>0</v>
      </c>
      <c r="AH360" s="16">
        <f t="shared" si="1003"/>
        <v>0</v>
      </c>
      <c r="AI360" s="16">
        <f t="shared" si="1003"/>
        <v>0</v>
      </c>
      <c r="AJ360" s="16">
        <f t="shared" si="1003"/>
        <v>0</v>
      </c>
      <c r="AK360" s="16">
        <f t="shared" si="1003"/>
        <v>0</v>
      </c>
      <c r="AL360" s="33">
        <f t="shared" si="1003"/>
        <v>15310</v>
      </c>
      <c r="AM360" s="16">
        <f t="shared" si="1003"/>
        <v>0</v>
      </c>
      <c r="AN360" s="16">
        <f t="shared" si="1003"/>
        <v>0</v>
      </c>
      <c r="AO360" s="16">
        <f t="shared" si="1003"/>
        <v>0</v>
      </c>
      <c r="AP360" s="16">
        <f t="shared" si="1003"/>
        <v>0</v>
      </c>
      <c r="AQ360" s="16">
        <f t="shared" si="1003"/>
        <v>0</v>
      </c>
      <c r="AR360" s="16">
        <f t="shared" si="1003"/>
        <v>0</v>
      </c>
      <c r="AS360" s="33">
        <f t="shared" si="1003"/>
        <v>15310</v>
      </c>
      <c r="AT360" s="16">
        <f t="shared" si="1003"/>
        <v>0</v>
      </c>
      <c r="AU360" s="16">
        <f t="shared" si="1004"/>
        <v>0</v>
      </c>
      <c r="AV360" s="16">
        <f t="shared" si="1004"/>
        <v>0</v>
      </c>
      <c r="AW360" s="16">
        <f t="shared" si="1004"/>
        <v>0</v>
      </c>
      <c r="AX360" s="16">
        <f t="shared" si="1004"/>
        <v>0</v>
      </c>
      <c r="AY360" s="16">
        <f t="shared" si="1004"/>
        <v>0</v>
      </c>
      <c r="AZ360" s="33">
        <f t="shared" si="1004"/>
        <v>15310</v>
      </c>
      <c r="BA360" s="16">
        <f t="shared" si="1004"/>
        <v>0</v>
      </c>
      <c r="BB360" s="16">
        <f t="shared" si="1004"/>
        <v>0</v>
      </c>
      <c r="BC360" s="16">
        <f t="shared" si="1004"/>
        <v>0</v>
      </c>
      <c r="BD360" s="16">
        <f t="shared" si="1004"/>
        <v>0</v>
      </c>
      <c r="BE360" s="16">
        <f t="shared" si="1004"/>
        <v>0</v>
      </c>
      <c r="BF360" s="16">
        <f t="shared" si="1004"/>
        <v>0</v>
      </c>
      <c r="BG360" s="33">
        <f t="shared" si="1004"/>
        <v>15310</v>
      </c>
      <c r="BH360" s="16">
        <f t="shared" si="1004"/>
        <v>0</v>
      </c>
      <c r="BI360" s="161">
        <f t="shared" si="1005"/>
        <v>3970</v>
      </c>
      <c r="BJ360" s="16">
        <f t="shared" si="1005"/>
        <v>0</v>
      </c>
      <c r="BK360" s="16">
        <f t="shared" si="1005"/>
        <v>6030</v>
      </c>
      <c r="BL360" s="16">
        <f t="shared" si="1005"/>
        <v>0</v>
      </c>
      <c r="BM360" s="16">
        <f t="shared" si="1005"/>
        <v>0</v>
      </c>
      <c r="BN360" s="33">
        <f t="shared" si="1005"/>
        <v>25310</v>
      </c>
      <c r="BO360" s="16">
        <f t="shared" si="1005"/>
        <v>0</v>
      </c>
      <c r="BP360" s="16">
        <f t="shared" si="1005"/>
        <v>0</v>
      </c>
      <c r="BQ360" s="16">
        <f t="shared" si="1005"/>
        <v>0</v>
      </c>
      <c r="BR360" s="16">
        <f t="shared" si="1005"/>
        <v>0</v>
      </c>
      <c r="BS360" s="16">
        <f t="shared" si="1005"/>
        <v>0</v>
      </c>
      <c r="BT360" s="16">
        <f t="shared" si="1005"/>
        <v>0</v>
      </c>
      <c r="BU360" s="33">
        <f t="shared" si="1005"/>
        <v>25310</v>
      </c>
      <c r="BV360" s="16">
        <f t="shared" si="1005"/>
        <v>0</v>
      </c>
      <c r="BW360" s="176">
        <f t="shared" si="1006"/>
        <v>0</v>
      </c>
      <c r="BX360" s="176">
        <f t="shared" si="1006"/>
        <v>0</v>
      </c>
      <c r="BY360" s="176">
        <f t="shared" si="1006"/>
        <v>0</v>
      </c>
      <c r="BZ360" s="176">
        <f t="shared" si="1006"/>
        <v>0</v>
      </c>
      <c r="CA360" s="176">
        <f t="shared" si="1006"/>
        <v>0</v>
      </c>
      <c r="CB360" s="33">
        <f t="shared" si="1006"/>
        <v>25310</v>
      </c>
      <c r="CC360" s="16">
        <f t="shared" si="1006"/>
        <v>0</v>
      </c>
      <c r="CD360" s="176">
        <f t="shared" si="1006"/>
        <v>0</v>
      </c>
      <c r="CE360" s="176">
        <f t="shared" si="1006"/>
        <v>0</v>
      </c>
      <c r="CF360" s="176">
        <f t="shared" si="1006"/>
        <v>0</v>
      </c>
      <c r="CG360" s="176">
        <f t="shared" si="1006"/>
        <v>0</v>
      </c>
      <c r="CH360" s="176">
        <f t="shared" si="1006"/>
        <v>0</v>
      </c>
      <c r="CI360" s="33">
        <f t="shared" si="1006"/>
        <v>25310</v>
      </c>
      <c r="CJ360" s="16">
        <f t="shared" si="1006"/>
        <v>0</v>
      </c>
      <c r="CK360" s="176">
        <f t="shared" si="1007"/>
        <v>0</v>
      </c>
      <c r="CL360" s="176">
        <f t="shared" si="1007"/>
        <v>0</v>
      </c>
      <c r="CM360" s="176">
        <f t="shared" si="1007"/>
        <v>0</v>
      </c>
      <c r="CN360" s="176">
        <f t="shared" si="1007"/>
        <v>0</v>
      </c>
      <c r="CO360" s="176">
        <f t="shared" si="1007"/>
        <v>0</v>
      </c>
      <c r="CP360" s="33">
        <f t="shared" si="1007"/>
        <v>25310</v>
      </c>
      <c r="CQ360" s="16">
        <f t="shared" si="1007"/>
        <v>0</v>
      </c>
      <c r="CR360" s="176">
        <f t="shared" si="1007"/>
        <v>0</v>
      </c>
      <c r="CS360" s="176">
        <f t="shared" si="1007"/>
        <v>0</v>
      </c>
      <c r="CT360" s="176">
        <f t="shared" si="1007"/>
        <v>0</v>
      </c>
      <c r="CU360" s="176">
        <f t="shared" si="1007"/>
        <v>0</v>
      </c>
      <c r="CV360" s="176">
        <f t="shared" si="1007"/>
        <v>0</v>
      </c>
      <c r="CW360" s="33">
        <f t="shared" si="1007"/>
        <v>25310</v>
      </c>
      <c r="CX360" s="16">
        <f t="shared" si="1007"/>
        <v>0</v>
      </c>
    </row>
    <row r="361" spans="1:102" ht="33" x14ac:dyDescent="0.25">
      <c r="A361" s="78" t="s">
        <v>34</v>
      </c>
      <c r="B361" s="12" t="s">
        <v>14</v>
      </c>
      <c r="C361" s="12" t="s">
        <v>23</v>
      </c>
      <c r="D361" s="81" t="s">
        <v>829</v>
      </c>
      <c r="E361" s="15">
        <v>240</v>
      </c>
      <c r="F361" s="16">
        <v>10000</v>
      </c>
      <c r="G361" s="16"/>
      <c r="H361" s="16"/>
      <c r="I361" s="16"/>
      <c r="J361" s="16">
        <f>F361+H361</f>
        <v>10000</v>
      </c>
      <c r="K361" s="16">
        <f>G361+I361</f>
        <v>0</v>
      </c>
      <c r="L361" s="26"/>
      <c r="M361" s="26"/>
      <c r="N361" s="26">
        <v>5310</v>
      </c>
      <c r="O361" s="26"/>
      <c r="P361" s="26"/>
      <c r="Q361" s="33">
        <f>J361+L361+M361+N361+O361+P361</f>
        <v>15310</v>
      </c>
      <c r="R361" s="16">
        <f>K361+P361</f>
        <v>0</v>
      </c>
      <c r="S361" s="26"/>
      <c r="T361" s="26"/>
      <c r="U361" s="26"/>
      <c r="V361" s="26"/>
      <c r="W361" s="26"/>
      <c r="X361" s="33">
        <f>Q361+S361+T361+U361+V361+W361</f>
        <v>15310</v>
      </c>
      <c r="Y361" s="16">
        <f>R361+W361</f>
        <v>0</v>
      </c>
      <c r="Z361" s="26">
        <f>29-29</f>
        <v>0</v>
      </c>
      <c r="AA361" s="26"/>
      <c r="AB361" s="26"/>
      <c r="AC361" s="26"/>
      <c r="AD361" s="26"/>
      <c r="AE361" s="33">
        <f>X361+Z361+AA361+AB361+AC361+AD361</f>
        <v>15310</v>
      </c>
      <c r="AF361" s="16">
        <f>Y361+AD361</f>
        <v>0</v>
      </c>
      <c r="AG361" s="26">
        <f>29-29</f>
        <v>0</v>
      </c>
      <c r="AH361" s="26"/>
      <c r="AI361" s="26"/>
      <c r="AJ361" s="26"/>
      <c r="AK361" s="26"/>
      <c r="AL361" s="33">
        <f>AE361+AG361+AH361+AI361+AJ361+AK361</f>
        <v>15310</v>
      </c>
      <c r="AM361" s="16">
        <f>AF361+AK361</f>
        <v>0</v>
      </c>
      <c r="AN361" s="26">
        <f>29-29</f>
        <v>0</v>
      </c>
      <c r="AO361" s="26"/>
      <c r="AP361" s="26"/>
      <c r="AQ361" s="26"/>
      <c r="AR361" s="26"/>
      <c r="AS361" s="33">
        <f>AL361+AN361+AO361+AP361+AQ361+AR361</f>
        <v>15310</v>
      </c>
      <c r="AT361" s="16">
        <f>AM361+AR361</f>
        <v>0</v>
      </c>
      <c r="AU361" s="26">
        <f>29-29</f>
        <v>0</v>
      </c>
      <c r="AV361" s="26"/>
      <c r="AW361" s="26"/>
      <c r="AX361" s="26"/>
      <c r="AY361" s="26"/>
      <c r="AZ361" s="33">
        <f>AS361+AU361+AV361+AW361+AX361+AY361</f>
        <v>15310</v>
      </c>
      <c r="BA361" s="16">
        <f>AT361+AY361</f>
        <v>0</v>
      </c>
      <c r="BB361" s="26">
        <f>29-29</f>
        <v>0</v>
      </c>
      <c r="BC361" s="26"/>
      <c r="BD361" s="26"/>
      <c r="BE361" s="26"/>
      <c r="BF361" s="26"/>
      <c r="BG361" s="33">
        <f>AZ361+BB361+BC361+BD361+BE361+BF361</f>
        <v>15310</v>
      </c>
      <c r="BH361" s="16">
        <f>BA361+BF361</f>
        <v>0</v>
      </c>
      <c r="BI361" s="163">
        <v>3970</v>
      </c>
      <c r="BJ361" s="26"/>
      <c r="BK361" s="26">
        <v>6030</v>
      </c>
      <c r="BL361" s="26"/>
      <c r="BM361" s="26"/>
      <c r="BN361" s="33">
        <f>BG361+BI361+BJ361+BK361+BL361+BM361</f>
        <v>25310</v>
      </c>
      <c r="BO361" s="16">
        <f>BH361+BM361</f>
        <v>0</v>
      </c>
      <c r="BP361" s="26"/>
      <c r="BQ361" s="26"/>
      <c r="BR361" s="26"/>
      <c r="BS361" s="26"/>
      <c r="BT361" s="26"/>
      <c r="BU361" s="33">
        <f>BN361+BP361+BQ361+BR361+BS361+BT361</f>
        <v>25310</v>
      </c>
      <c r="BV361" s="16">
        <f>BO361+BT361</f>
        <v>0</v>
      </c>
      <c r="BW361" s="183"/>
      <c r="BX361" s="183"/>
      <c r="BY361" s="183"/>
      <c r="BZ361" s="183"/>
      <c r="CA361" s="183"/>
      <c r="CB361" s="33">
        <f>BU361+BW361+BX361+BY361+BZ361+CA361</f>
        <v>25310</v>
      </c>
      <c r="CC361" s="16">
        <f>BV361+CA361</f>
        <v>0</v>
      </c>
      <c r="CD361" s="183"/>
      <c r="CE361" s="183"/>
      <c r="CF361" s="183"/>
      <c r="CG361" s="183"/>
      <c r="CH361" s="183"/>
      <c r="CI361" s="33">
        <f>CB361+CD361+CE361+CF361+CG361+CH361</f>
        <v>25310</v>
      </c>
      <c r="CJ361" s="16">
        <f>CC361+CH361</f>
        <v>0</v>
      </c>
      <c r="CK361" s="183"/>
      <c r="CL361" s="183"/>
      <c r="CM361" s="183"/>
      <c r="CN361" s="183"/>
      <c r="CO361" s="183"/>
      <c r="CP361" s="33">
        <f>CI361+CK361+CL361+CM361+CN361+CO361</f>
        <v>25310</v>
      </c>
      <c r="CQ361" s="16">
        <f>CJ361+CO361</f>
        <v>0</v>
      </c>
      <c r="CR361" s="183"/>
      <c r="CS361" s="183"/>
      <c r="CT361" s="183"/>
      <c r="CU361" s="183"/>
      <c r="CV361" s="183"/>
      <c r="CW361" s="33">
        <f>CP361+CR361+CS361+CT361+CU361+CV361</f>
        <v>25310</v>
      </c>
      <c r="CX361" s="16">
        <f>CQ361+CV361</f>
        <v>0</v>
      </c>
    </row>
    <row r="362" spans="1:102" ht="25.5" customHeight="1" x14ac:dyDescent="0.3">
      <c r="A362" s="11" t="s">
        <v>64</v>
      </c>
      <c r="B362" s="12" t="s">
        <v>14</v>
      </c>
      <c r="C362" s="12" t="s">
        <v>23</v>
      </c>
      <c r="D362" s="37" t="s">
        <v>66</v>
      </c>
      <c r="E362" s="76"/>
      <c r="F362" s="16">
        <f t="shared" si="1001"/>
        <v>0</v>
      </c>
      <c r="G362" s="16">
        <f t="shared" si="1001"/>
        <v>0</v>
      </c>
      <c r="H362" s="16">
        <f t="shared" si="1001"/>
        <v>0</v>
      </c>
      <c r="I362" s="16">
        <f t="shared" si="1001"/>
        <v>0</v>
      </c>
      <c r="J362" s="16">
        <f t="shared" si="1001"/>
        <v>0</v>
      </c>
      <c r="K362" s="16">
        <f t="shared" si="1001"/>
        <v>0</v>
      </c>
      <c r="L362" s="16">
        <f t="shared" si="1001"/>
        <v>0</v>
      </c>
      <c r="M362" s="16">
        <f t="shared" si="1001"/>
        <v>0</v>
      </c>
      <c r="N362" s="16">
        <f t="shared" si="1001"/>
        <v>0</v>
      </c>
      <c r="O362" s="16">
        <f t="shared" si="1001"/>
        <v>0</v>
      </c>
      <c r="P362" s="16">
        <f t="shared" si="1001"/>
        <v>0</v>
      </c>
      <c r="Q362" s="33">
        <f t="shared" si="1001"/>
        <v>0</v>
      </c>
      <c r="R362" s="16">
        <f t="shared" si="1001"/>
        <v>0</v>
      </c>
      <c r="S362" s="16">
        <f t="shared" si="1002"/>
        <v>0</v>
      </c>
      <c r="T362" s="16">
        <f t="shared" si="1002"/>
        <v>0</v>
      </c>
      <c r="U362" s="16">
        <f t="shared" si="1002"/>
        <v>0</v>
      </c>
      <c r="V362" s="16">
        <f t="shared" si="1002"/>
        <v>0</v>
      </c>
      <c r="W362" s="16">
        <f t="shared" si="1002"/>
        <v>0</v>
      </c>
      <c r="X362" s="33">
        <f t="shared" si="1002"/>
        <v>0</v>
      </c>
      <c r="Y362" s="16">
        <f t="shared" si="1002"/>
        <v>0</v>
      </c>
      <c r="Z362" s="16">
        <f t="shared" si="1002"/>
        <v>0</v>
      </c>
      <c r="AA362" s="16">
        <f t="shared" si="1002"/>
        <v>0</v>
      </c>
      <c r="AB362" s="16">
        <f t="shared" si="1002"/>
        <v>0</v>
      </c>
      <c r="AC362" s="16">
        <f t="shared" si="1002"/>
        <v>0</v>
      </c>
      <c r="AD362" s="16">
        <f t="shared" si="1002"/>
        <v>0</v>
      </c>
      <c r="AE362" s="33">
        <f t="shared" si="1002"/>
        <v>0</v>
      </c>
      <c r="AF362" s="16">
        <f t="shared" si="1002"/>
        <v>0</v>
      </c>
      <c r="AG362" s="16">
        <f t="shared" si="1003"/>
        <v>0</v>
      </c>
      <c r="AH362" s="16">
        <f t="shared" si="1003"/>
        <v>0</v>
      </c>
      <c r="AI362" s="16">
        <f t="shared" si="1003"/>
        <v>0</v>
      </c>
      <c r="AJ362" s="16">
        <f t="shared" si="1003"/>
        <v>0</v>
      </c>
      <c r="AK362" s="16">
        <f t="shared" si="1003"/>
        <v>0</v>
      </c>
      <c r="AL362" s="33">
        <f t="shared" si="1003"/>
        <v>0</v>
      </c>
      <c r="AM362" s="16">
        <f t="shared" si="1003"/>
        <v>0</v>
      </c>
      <c r="AN362" s="16">
        <f t="shared" si="1003"/>
        <v>0</v>
      </c>
      <c r="AO362" s="16">
        <f t="shared" si="1003"/>
        <v>0</v>
      </c>
      <c r="AP362" s="16">
        <f t="shared" si="1003"/>
        <v>0</v>
      </c>
      <c r="AQ362" s="16">
        <f t="shared" si="1003"/>
        <v>0</v>
      </c>
      <c r="AR362" s="16">
        <f t="shared" si="1003"/>
        <v>0</v>
      </c>
      <c r="AS362" s="33">
        <f t="shared" si="1003"/>
        <v>0</v>
      </c>
      <c r="AT362" s="16">
        <f t="shared" si="1003"/>
        <v>0</v>
      </c>
      <c r="AU362" s="16">
        <f t="shared" si="1004"/>
        <v>0</v>
      </c>
      <c r="AV362" s="16">
        <f t="shared" si="1004"/>
        <v>0</v>
      </c>
      <c r="AW362" s="16">
        <f t="shared" si="1004"/>
        <v>0</v>
      </c>
      <c r="AX362" s="16">
        <f t="shared" si="1004"/>
        <v>0</v>
      </c>
      <c r="AY362" s="16">
        <f t="shared" si="1004"/>
        <v>0</v>
      </c>
      <c r="AZ362" s="33">
        <f t="shared" si="1004"/>
        <v>0</v>
      </c>
      <c r="BA362" s="16">
        <f t="shared" si="1004"/>
        <v>0</v>
      </c>
      <c r="BB362" s="16">
        <f t="shared" si="1004"/>
        <v>896</v>
      </c>
      <c r="BC362" s="16">
        <f t="shared" si="1004"/>
        <v>0</v>
      </c>
      <c r="BD362" s="16">
        <f t="shared" si="1004"/>
        <v>0</v>
      </c>
      <c r="BE362" s="16">
        <f t="shared" si="1004"/>
        <v>0</v>
      </c>
      <c r="BF362" s="16">
        <f t="shared" si="1004"/>
        <v>0</v>
      </c>
      <c r="BG362" s="33">
        <f t="shared" si="1004"/>
        <v>896</v>
      </c>
      <c r="BH362" s="16">
        <f t="shared" si="1004"/>
        <v>0</v>
      </c>
      <c r="BI362" s="16">
        <f t="shared" si="1005"/>
        <v>19</v>
      </c>
      <c r="BJ362" s="16">
        <f t="shared" si="1005"/>
        <v>0</v>
      </c>
      <c r="BK362" s="16">
        <f t="shared" si="1005"/>
        <v>0</v>
      </c>
      <c r="BL362" s="16">
        <f t="shared" si="1005"/>
        <v>0</v>
      </c>
      <c r="BM362" s="16">
        <f t="shared" si="1005"/>
        <v>0</v>
      </c>
      <c r="BN362" s="33">
        <f t="shared" si="1005"/>
        <v>915</v>
      </c>
      <c r="BO362" s="16">
        <f t="shared" si="1005"/>
        <v>0</v>
      </c>
      <c r="BP362" s="16">
        <f t="shared" si="1005"/>
        <v>434</v>
      </c>
      <c r="BQ362" s="16">
        <f t="shared" si="1005"/>
        <v>0</v>
      </c>
      <c r="BR362" s="16">
        <f t="shared" si="1005"/>
        <v>0</v>
      </c>
      <c r="BS362" s="16">
        <f t="shared" si="1005"/>
        <v>0</v>
      </c>
      <c r="BT362" s="16">
        <f t="shared" si="1005"/>
        <v>0</v>
      </c>
      <c r="BU362" s="33">
        <f t="shared" si="1005"/>
        <v>1349</v>
      </c>
      <c r="BV362" s="16">
        <f t="shared" si="1005"/>
        <v>0</v>
      </c>
      <c r="BW362" s="176">
        <f t="shared" si="1006"/>
        <v>0</v>
      </c>
      <c r="BX362" s="176">
        <f t="shared" si="1006"/>
        <v>0</v>
      </c>
      <c r="BY362" s="176">
        <f t="shared" si="1006"/>
        <v>0</v>
      </c>
      <c r="BZ362" s="176">
        <f t="shared" si="1006"/>
        <v>0</v>
      </c>
      <c r="CA362" s="176">
        <f t="shared" si="1006"/>
        <v>0</v>
      </c>
      <c r="CB362" s="33">
        <f t="shared" si="1006"/>
        <v>1349</v>
      </c>
      <c r="CC362" s="16">
        <f t="shared" si="1006"/>
        <v>0</v>
      </c>
      <c r="CD362" s="176">
        <f t="shared" si="1006"/>
        <v>0</v>
      </c>
      <c r="CE362" s="176">
        <f t="shared" si="1006"/>
        <v>0</v>
      </c>
      <c r="CF362" s="176">
        <f t="shared" si="1006"/>
        <v>0</v>
      </c>
      <c r="CG362" s="176">
        <f t="shared" si="1006"/>
        <v>0</v>
      </c>
      <c r="CH362" s="176">
        <f t="shared" si="1006"/>
        <v>0</v>
      </c>
      <c r="CI362" s="33">
        <f t="shared" si="1006"/>
        <v>1349</v>
      </c>
      <c r="CJ362" s="16">
        <f t="shared" si="1006"/>
        <v>0</v>
      </c>
      <c r="CK362" s="176">
        <f t="shared" si="1007"/>
        <v>755</v>
      </c>
      <c r="CL362" s="176">
        <f t="shared" si="1007"/>
        <v>0</v>
      </c>
      <c r="CM362" s="176">
        <f t="shared" si="1007"/>
        <v>0</v>
      </c>
      <c r="CN362" s="176">
        <f t="shared" si="1007"/>
        <v>0</v>
      </c>
      <c r="CO362" s="176">
        <f t="shared" si="1007"/>
        <v>0</v>
      </c>
      <c r="CP362" s="33">
        <f t="shared" si="1007"/>
        <v>2104</v>
      </c>
      <c r="CQ362" s="16">
        <f t="shared" si="1007"/>
        <v>0</v>
      </c>
      <c r="CR362" s="176">
        <f t="shared" si="1007"/>
        <v>0</v>
      </c>
      <c r="CS362" s="176">
        <f t="shared" si="1007"/>
        <v>0</v>
      </c>
      <c r="CT362" s="176">
        <f t="shared" si="1007"/>
        <v>0</v>
      </c>
      <c r="CU362" s="176">
        <f t="shared" si="1007"/>
        <v>0</v>
      </c>
      <c r="CV362" s="176">
        <f t="shared" si="1007"/>
        <v>0</v>
      </c>
      <c r="CW362" s="33">
        <f t="shared" si="1007"/>
        <v>2104</v>
      </c>
      <c r="CX362" s="16">
        <f t="shared" si="1007"/>
        <v>0</v>
      </c>
    </row>
    <row r="363" spans="1:102" ht="27" customHeight="1" x14ac:dyDescent="0.25">
      <c r="A363" s="11" t="s">
        <v>67</v>
      </c>
      <c r="B363" s="12" t="s">
        <v>14</v>
      </c>
      <c r="C363" s="12" t="s">
        <v>23</v>
      </c>
      <c r="D363" s="37" t="s">
        <v>68</v>
      </c>
      <c r="E363" s="12"/>
      <c r="F363" s="16">
        <f t="shared" si="1001"/>
        <v>0</v>
      </c>
      <c r="G363" s="16">
        <f t="shared" si="1001"/>
        <v>0</v>
      </c>
      <c r="H363" s="16">
        <f t="shared" si="1001"/>
        <v>0</v>
      </c>
      <c r="I363" s="16">
        <f t="shared" si="1001"/>
        <v>0</v>
      </c>
      <c r="J363" s="16">
        <f t="shared" si="1001"/>
        <v>0</v>
      </c>
      <c r="K363" s="16">
        <f t="shared" si="1001"/>
        <v>0</v>
      </c>
      <c r="L363" s="16">
        <f t="shared" si="1001"/>
        <v>0</v>
      </c>
      <c r="M363" s="16">
        <f t="shared" si="1001"/>
        <v>0</v>
      </c>
      <c r="N363" s="16">
        <f t="shared" si="1001"/>
        <v>0</v>
      </c>
      <c r="O363" s="16">
        <f t="shared" si="1001"/>
        <v>0</v>
      </c>
      <c r="P363" s="16">
        <f t="shared" si="1001"/>
        <v>0</v>
      </c>
      <c r="Q363" s="33">
        <f t="shared" si="1001"/>
        <v>0</v>
      </c>
      <c r="R363" s="16">
        <f t="shared" si="1001"/>
        <v>0</v>
      </c>
      <c r="S363" s="16">
        <f t="shared" si="1002"/>
        <v>0</v>
      </c>
      <c r="T363" s="16">
        <f t="shared" si="1002"/>
        <v>0</v>
      </c>
      <c r="U363" s="16">
        <f t="shared" si="1002"/>
        <v>0</v>
      </c>
      <c r="V363" s="16">
        <f t="shared" si="1002"/>
        <v>0</v>
      </c>
      <c r="W363" s="16">
        <f t="shared" si="1002"/>
        <v>0</v>
      </c>
      <c r="X363" s="33">
        <f t="shared" si="1002"/>
        <v>0</v>
      </c>
      <c r="Y363" s="16">
        <f t="shared" si="1002"/>
        <v>0</v>
      </c>
      <c r="Z363" s="16">
        <f t="shared" si="1002"/>
        <v>0</v>
      </c>
      <c r="AA363" s="16">
        <f t="shared" si="1002"/>
        <v>0</v>
      </c>
      <c r="AB363" s="16">
        <f t="shared" si="1002"/>
        <v>0</v>
      </c>
      <c r="AC363" s="16">
        <f t="shared" si="1002"/>
        <v>0</v>
      </c>
      <c r="AD363" s="16">
        <f t="shared" si="1002"/>
        <v>0</v>
      </c>
      <c r="AE363" s="33">
        <f t="shared" si="1002"/>
        <v>0</v>
      </c>
      <c r="AF363" s="16">
        <f t="shared" si="1002"/>
        <v>0</v>
      </c>
      <c r="AG363" s="16">
        <f t="shared" si="1003"/>
        <v>0</v>
      </c>
      <c r="AH363" s="16">
        <f t="shared" si="1003"/>
        <v>0</v>
      </c>
      <c r="AI363" s="16">
        <f t="shared" si="1003"/>
        <v>0</v>
      </c>
      <c r="AJ363" s="16">
        <f t="shared" si="1003"/>
        <v>0</v>
      </c>
      <c r="AK363" s="16">
        <f t="shared" si="1003"/>
        <v>0</v>
      </c>
      <c r="AL363" s="33">
        <f t="shared" si="1003"/>
        <v>0</v>
      </c>
      <c r="AM363" s="16">
        <f t="shared" si="1003"/>
        <v>0</v>
      </c>
      <c r="AN363" s="16">
        <f t="shared" si="1003"/>
        <v>0</v>
      </c>
      <c r="AO363" s="16">
        <f t="shared" si="1003"/>
        <v>0</v>
      </c>
      <c r="AP363" s="16">
        <f t="shared" si="1003"/>
        <v>0</v>
      </c>
      <c r="AQ363" s="16">
        <f t="shared" si="1003"/>
        <v>0</v>
      </c>
      <c r="AR363" s="16">
        <f t="shared" si="1003"/>
        <v>0</v>
      </c>
      <c r="AS363" s="33">
        <f t="shared" si="1003"/>
        <v>0</v>
      </c>
      <c r="AT363" s="16">
        <f t="shared" si="1003"/>
        <v>0</v>
      </c>
      <c r="AU363" s="16">
        <f t="shared" si="1004"/>
        <v>0</v>
      </c>
      <c r="AV363" s="16">
        <f t="shared" si="1004"/>
        <v>0</v>
      </c>
      <c r="AW363" s="16">
        <f t="shared" si="1004"/>
        <v>0</v>
      </c>
      <c r="AX363" s="16">
        <f t="shared" si="1004"/>
        <v>0</v>
      </c>
      <c r="AY363" s="16">
        <f t="shared" si="1004"/>
        <v>0</v>
      </c>
      <c r="AZ363" s="33">
        <f t="shared" si="1004"/>
        <v>0</v>
      </c>
      <c r="BA363" s="16">
        <f t="shared" si="1004"/>
        <v>0</v>
      </c>
      <c r="BB363" s="16">
        <f t="shared" si="1004"/>
        <v>896</v>
      </c>
      <c r="BC363" s="16">
        <f t="shared" si="1004"/>
        <v>0</v>
      </c>
      <c r="BD363" s="16">
        <f t="shared" si="1004"/>
        <v>0</v>
      </c>
      <c r="BE363" s="16">
        <f t="shared" si="1004"/>
        <v>0</v>
      </c>
      <c r="BF363" s="16">
        <f t="shared" si="1004"/>
        <v>0</v>
      </c>
      <c r="BG363" s="33">
        <f t="shared" si="1004"/>
        <v>896</v>
      </c>
      <c r="BH363" s="16">
        <f t="shared" si="1004"/>
        <v>0</v>
      </c>
      <c r="BI363" s="16">
        <f t="shared" si="1005"/>
        <v>19</v>
      </c>
      <c r="BJ363" s="16">
        <f t="shared" si="1005"/>
        <v>0</v>
      </c>
      <c r="BK363" s="16">
        <f t="shared" si="1005"/>
        <v>0</v>
      </c>
      <c r="BL363" s="16">
        <f t="shared" si="1005"/>
        <v>0</v>
      </c>
      <c r="BM363" s="16">
        <f t="shared" si="1005"/>
        <v>0</v>
      </c>
      <c r="BN363" s="33">
        <f t="shared" si="1005"/>
        <v>915</v>
      </c>
      <c r="BO363" s="16">
        <f t="shared" si="1005"/>
        <v>0</v>
      </c>
      <c r="BP363" s="16">
        <f t="shared" si="1005"/>
        <v>434</v>
      </c>
      <c r="BQ363" s="16">
        <f t="shared" si="1005"/>
        <v>0</v>
      </c>
      <c r="BR363" s="16">
        <f t="shared" si="1005"/>
        <v>0</v>
      </c>
      <c r="BS363" s="16">
        <f t="shared" si="1005"/>
        <v>0</v>
      </c>
      <c r="BT363" s="16">
        <f t="shared" si="1005"/>
        <v>0</v>
      </c>
      <c r="BU363" s="33">
        <f t="shared" si="1005"/>
        <v>1349</v>
      </c>
      <c r="BV363" s="16">
        <f t="shared" si="1005"/>
        <v>0</v>
      </c>
      <c r="BW363" s="176">
        <f t="shared" si="1006"/>
        <v>0</v>
      </c>
      <c r="BX363" s="176">
        <f t="shared" si="1006"/>
        <v>0</v>
      </c>
      <c r="BY363" s="176">
        <f t="shared" si="1006"/>
        <v>0</v>
      </c>
      <c r="BZ363" s="176">
        <f t="shared" si="1006"/>
        <v>0</v>
      </c>
      <c r="CA363" s="176">
        <f t="shared" si="1006"/>
        <v>0</v>
      </c>
      <c r="CB363" s="33">
        <f t="shared" si="1006"/>
        <v>1349</v>
      </c>
      <c r="CC363" s="16">
        <f t="shared" si="1006"/>
        <v>0</v>
      </c>
      <c r="CD363" s="176">
        <f t="shared" si="1006"/>
        <v>0</v>
      </c>
      <c r="CE363" s="176">
        <f t="shared" si="1006"/>
        <v>0</v>
      </c>
      <c r="CF363" s="176">
        <f t="shared" si="1006"/>
        <v>0</v>
      </c>
      <c r="CG363" s="176">
        <f t="shared" si="1006"/>
        <v>0</v>
      </c>
      <c r="CH363" s="176">
        <f t="shared" si="1006"/>
        <v>0</v>
      </c>
      <c r="CI363" s="33">
        <f t="shared" si="1006"/>
        <v>1349</v>
      </c>
      <c r="CJ363" s="16">
        <f t="shared" si="1006"/>
        <v>0</v>
      </c>
      <c r="CK363" s="176">
        <f t="shared" si="1007"/>
        <v>755</v>
      </c>
      <c r="CL363" s="176">
        <f t="shared" si="1007"/>
        <v>0</v>
      </c>
      <c r="CM363" s="176">
        <f t="shared" si="1007"/>
        <v>0</v>
      </c>
      <c r="CN363" s="176">
        <f t="shared" si="1007"/>
        <v>0</v>
      </c>
      <c r="CO363" s="176">
        <f t="shared" si="1007"/>
        <v>0</v>
      </c>
      <c r="CP363" s="33">
        <f t="shared" si="1007"/>
        <v>2104</v>
      </c>
      <c r="CQ363" s="16">
        <f t="shared" si="1007"/>
        <v>0</v>
      </c>
      <c r="CR363" s="176">
        <f t="shared" si="1007"/>
        <v>0</v>
      </c>
      <c r="CS363" s="176">
        <f t="shared" si="1007"/>
        <v>0</v>
      </c>
      <c r="CT363" s="176">
        <f t="shared" si="1007"/>
        <v>0</v>
      </c>
      <c r="CU363" s="176">
        <f t="shared" si="1007"/>
        <v>0</v>
      </c>
      <c r="CV363" s="176">
        <f t="shared" si="1007"/>
        <v>0</v>
      </c>
      <c r="CW363" s="33">
        <f t="shared" si="1007"/>
        <v>2104</v>
      </c>
      <c r="CX363" s="16">
        <f t="shared" si="1007"/>
        <v>0</v>
      </c>
    </row>
    <row r="364" spans="1:102" ht="45" customHeight="1" x14ac:dyDescent="0.25">
      <c r="A364" s="11" t="s">
        <v>33</v>
      </c>
      <c r="B364" s="12" t="s">
        <v>14</v>
      </c>
      <c r="C364" s="12" t="s">
        <v>23</v>
      </c>
      <c r="D364" s="37" t="s">
        <v>68</v>
      </c>
      <c r="E364" s="12" t="s">
        <v>778</v>
      </c>
      <c r="F364" s="16">
        <f t="shared" si="1001"/>
        <v>0</v>
      </c>
      <c r="G364" s="16">
        <f t="shared" si="1001"/>
        <v>0</v>
      </c>
      <c r="H364" s="16">
        <f t="shared" si="1001"/>
        <v>0</v>
      </c>
      <c r="I364" s="16">
        <f t="shared" si="1001"/>
        <v>0</v>
      </c>
      <c r="J364" s="16">
        <f t="shared" si="1001"/>
        <v>0</v>
      </c>
      <c r="K364" s="16">
        <f t="shared" si="1001"/>
        <v>0</v>
      </c>
      <c r="L364" s="16">
        <f t="shared" si="1001"/>
        <v>0</v>
      </c>
      <c r="M364" s="16">
        <f t="shared" si="1001"/>
        <v>0</v>
      </c>
      <c r="N364" s="16">
        <f t="shared" si="1001"/>
        <v>0</v>
      </c>
      <c r="O364" s="16">
        <f t="shared" si="1001"/>
        <v>0</v>
      </c>
      <c r="P364" s="16">
        <f t="shared" si="1001"/>
        <v>0</v>
      </c>
      <c r="Q364" s="33">
        <f t="shared" si="1001"/>
        <v>0</v>
      </c>
      <c r="R364" s="16">
        <f t="shared" si="1001"/>
        <v>0</v>
      </c>
      <c r="S364" s="16">
        <f t="shared" si="1002"/>
        <v>0</v>
      </c>
      <c r="T364" s="16">
        <f t="shared" si="1002"/>
        <v>0</v>
      </c>
      <c r="U364" s="16">
        <f t="shared" si="1002"/>
        <v>0</v>
      </c>
      <c r="V364" s="16">
        <f t="shared" si="1002"/>
        <v>0</v>
      </c>
      <c r="W364" s="16">
        <f t="shared" si="1002"/>
        <v>0</v>
      </c>
      <c r="X364" s="33">
        <f t="shared" si="1002"/>
        <v>0</v>
      </c>
      <c r="Y364" s="16">
        <f t="shared" si="1002"/>
        <v>0</v>
      </c>
      <c r="Z364" s="16">
        <f t="shared" si="1002"/>
        <v>0</v>
      </c>
      <c r="AA364" s="16">
        <f t="shared" si="1002"/>
        <v>0</v>
      </c>
      <c r="AB364" s="16">
        <f t="shared" si="1002"/>
        <v>0</v>
      </c>
      <c r="AC364" s="16">
        <f t="shared" si="1002"/>
        <v>0</v>
      </c>
      <c r="AD364" s="16">
        <f t="shared" si="1002"/>
        <v>0</v>
      </c>
      <c r="AE364" s="33">
        <f t="shared" si="1002"/>
        <v>0</v>
      </c>
      <c r="AF364" s="16">
        <f t="shared" si="1002"/>
        <v>0</v>
      </c>
      <c r="AG364" s="16">
        <f t="shared" si="1003"/>
        <v>0</v>
      </c>
      <c r="AH364" s="16">
        <f t="shared" si="1003"/>
        <v>0</v>
      </c>
      <c r="AI364" s="16">
        <f t="shared" si="1003"/>
        <v>0</v>
      </c>
      <c r="AJ364" s="16">
        <f t="shared" si="1003"/>
        <v>0</v>
      </c>
      <c r="AK364" s="16">
        <f t="shared" si="1003"/>
        <v>0</v>
      </c>
      <c r="AL364" s="33">
        <f t="shared" si="1003"/>
        <v>0</v>
      </c>
      <c r="AM364" s="16">
        <f t="shared" si="1003"/>
        <v>0</v>
      </c>
      <c r="AN364" s="16">
        <f t="shared" si="1003"/>
        <v>0</v>
      </c>
      <c r="AO364" s="16">
        <f t="shared" si="1003"/>
        <v>0</v>
      </c>
      <c r="AP364" s="16">
        <f t="shared" si="1003"/>
        <v>0</v>
      </c>
      <c r="AQ364" s="16">
        <f t="shared" si="1003"/>
        <v>0</v>
      </c>
      <c r="AR364" s="16">
        <f t="shared" si="1003"/>
        <v>0</v>
      </c>
      <c r="AS364" s="33">
        <f t="shared" si="1003"/>
        <v>0</v>
      </c>
      <c r="AT364" s="16">
        <f t="shared" si="1003"/>
        <v>0</v>
      </c>
      <c r="AU364" s="16">
        <f t="shared" si="1004"/>
        <v>0</v>
      </c>
      <c r="AV364" s="16">
        <f t="shared" si="1004"/>
        <v>0</v>
      </c>
      <c r="AW364" s="16">
        <f t="shared" si="1004"/>
        <v>0</v>
      </c>
      <c r="AX364" s="16">
        <f t="shared" si="1004"/>
        <v>0</v>
      </c>
      <c r="AY364" s="16">
        <f t="shared" si="1004"/>
        <v>0</v>
      </c>
      <c r="AZ364" s="33">
        <f t="shared" si="1004"/>
        <v>0</v>
      </c>
      <c r="BA364" s="16">
        <f t="shared" si="1004"/>
        <v>0</v>
      </c>
      <c r="BB364" s="16">
        <f t="shared" si="1004"/>
        <v>896</v>
      </c>
      <c r="BC364" s="16">
        <f t="shared" si="1004"/>
        <v>0</v>
      </c>
      <c r="BD364" s="16">
        <f t="shared" si="1004"/>
        <v>0</v>
      </c>
      <c r="BE364" s="16">
        <f t="shared" si="1004"/>
        <v>0</v>
      </c>
      <c r="BF364" s="16">
        <f t="shared" si="1004"/>
        <v>0</v>
      </c>
      <c r="BG364" s="33">
        <f t="shared" si="1004"/>
        <v>896</v>
      </c>
      <c r="BH364" s="16">
        <f t="shared" si="1004"/>
        <v>0</v>
      </c>
      <c r="BI364" s="16">
        <f t="shared" si="1005"/>
        <v>19</v>
      </c>
      <c r="BJ364" s="16">
        <f t="shared" si="1005"/>
        <v>0</v>
      </c>
      <c r="BK364" s="16">
        <f t="shared" si="1005"/>
        <v>0</v>
      </c>
      <c r="BL364" s="16">
        <f t="shared" si="1005"/>
        <v>0</v>
      </c>
      <c r="BM364" s="16">
        <f t="shared" si="1005"/>
        <v>0</v>
      </c>
      <c r="BN364" s="33">
        <f t="shared" si="1005"/>
        <v>915</v>
      </c>
      <c r="BO364" s="16">
        <f t="shared" si="1005"/>
        <v>0</v>
      </c>
      <c r="BP364" s="16">
        <f t="shared" si="1005"/>
        <v>434</v>
      </c>
      <c r="BQ364" s="16">
        <f t="shared" si="1005"/>
        <v>0</v>
      </c>
      <c r="BR364" s="16">
        <f t="shared" si="1005"/>
        <v>0</v>
      </c>
      <c r="BS364" s="16">
        <f t="shared" si="1005"/>
        <v>0</v>
      </c>
      <c r="BT364" s="16">
        <f t="shared" si="1005"/>
        <v>0</v>
      </c>
      <c r="BU364" s="33">
        <f t="shared" si="1005"/>
        <v>1349</v>
      </c>
      <c r="BV364" s="16">
        <f t="shared" si="1005"/>
        <v>0</v>
      </c>
      <c r="BW364" s="176">
        <f t="shared" si="1006"/>
        <v>0</v>
      </c>
      <c r="BX364" s="176">
        <f t="shared" si="1006"/>
        <v>0</v>
      </c>
      <c r="BY364" s="176">
        <f t="shared" si="1006"/>
        <v>0</v>
      </c>
      <c r="BZ364" s="176">
        <f t="shared" si="1006"/>
        <v>0</v>
      </c>
      <c r="CA364" s="176">
        <f t="shared" si="1006"/>
        <v>0</v>
      </c>
      <c r="CB364" s="33">
        <f t="shared" si="1006"/>
        <v>1349</v>
      </c>
      <c r="CC364" s="16">
        <f t="shared" si="1006"/>
        <v>0</v>
      </c>
      <c r="CD364" s="176">
        <f t="shared" si="1006"/>
        <v>0</v>
      </c>
      <c r="CE364" s="176">
        <f t="shared" si="1006"/>
        <v>0</v>
      </c>
      <c r="CF364" s="176">
        <f t="shared" si="1006"/>
        <v>0</v>
      </c>
      <c r="CG364" s="176">
        <f t="shared" si="1006"/>
        <v>0</v>
      </c>
      <c r="CH364" s="176">
        <f t="shared" si="1006"/>
        <v>0</v>
      </c>
      <c r="CI364" s="33">
        <f t="shared" si="1006"/>
        <v>1349</v>
      </c>
      <c r="CJ364" s="16">
        <f t="shared" si="1006"/>
        <v>0</v>
      </c>
      <c r="CK364" s="176">
        <f t="shared" si="1007"/>
        <v>755</v>
      </c>
      <c r="CL364" s="176">
        <f t="shared" si="1007"/>
        <v>0</v>
      </c>
      <c r="CM364" s="176">
        <f t="shared" si="1007"/>
        <v>0</v>
      </c>
      <c r="CN364" s="176">
        <f t="shared" si="1007"/>
        <v>0</v>
      </c>
      <c r="CO364" s="176">
        <f t="shared" si="1007"/>
        <v>0</v>
      </c>
      <c r="CP364" s="33">
        <f t="shared" si="1007"/>
        <v>2104</v>
      </c>
      <c r="CQ364" s="16">
        <f t="shared" si="1007"/>
        <v>0</v>
      </c>
      <c r="CR364" s="176">
        <f t="shared" si="1007"/>
        <v>0</v>
      </c>
      <c r="CS364" s="176">
        <f t="shared" si="1007"/>
        <v>0</v>
      </c>
      <c r="CT364" s="176">
        <f t="shared" si="1007"/>
        <v>0</v>
      </c>
      <c r="CU364" s="176">
        <f t="shared" si="1007"/>
        <v>0</v>
      </c>
      <c r="CV364" s="176">
        <f t="shared" si="1007"/>
        <v>0</v>
      </c>
      <c r="CW364" s="33">
        <f t="shared" si="1007"/>
        <v>2104</v>
      </c>
      <c r="CX364" s="16">
        <f t="shared" si="1007"/>
        <v>0</v>
      </c>
    </row>
    <row r="365" spans="1:102" ht="39" customHeight="1" x14ac:dyDescent="0.25">
      <c r="A365" s="41" t="s">
        <v>34</v>
      </c>
      <c r="B365" s="12" t="s">
        <v>14</v>
      </c>
      <c r="C365" s="12" t="s">
        <v>23</v>
      </c>
      <c r="D365" s="37" t="s">
        <v>68</v>
      </c>
      <c r="E365" s="15">
        <v>240</v>
      </c>
      <c r="F365" s="16"/>
      <c r="G365" s="16"/>
      <c r="H365" s="16"/>
      <c r="I365" s="16"/>
      <c r="J365" s="16">
        <f>F365+H365</f>
        <v>0</v>
      </c>
      <c r="K365" s="16">
        <f>G365+I365</f>
        <v>0</v>
      </c>
      <c r="L365" s="26"/>
      <c r="M365" s="26"/>
      <c r="N365" s="26"/>
      <c r="O365" s="26"/>
      <c r="P365" s="26"/>
      <c r="Q365" s="33">
        <f>J365+L365+M365+N365+O365+P365</f>
        <v>0</v>
      </c>
      <c r="R365" s="16">
        <f>K365+P365</f>
        <v>0</v>
      </c>
      <c r="S365" s="26"/>
      <c r="T365" s="26"/>
      <c r="U365" s="26"/>
      <c r="V365" s="26"/>
      <c r="W365" s="26"/>
      <c r="X365" s="33">
        <f>Q365+S365+T365+U365+V365+W365</f>
        <v>0</v>
      </c>
      <c r="Y365" s="16">
        <f>R365+W365</f>
        <v>0</v>
      </c>
      <c r="Z365" s="26">
        <f>29-29</f>
        <v>0</v>
      </c>
      <c r="AA365" s="26"/>
      <c r="AB365" s="26"/>
      <c r="AC365" s="26"/>
      <c r="AD365" s="26"/>
      <c r="AE365" s="33">
        <f>X365+Z365+AA365+AB365+AC365+AD365</f>
        <v>0</v>
      </c>
      <c r="AF365" s="16">
        <f>Y365+AD365</f>
        <v>0</v>
      </c>
      <c r="AG365" s="26">
        <f>29-29</f>
        <v>0</v>
      </c>
      <c r="AH365" s="26"/>
      <c r="AI365" s="26"/>
      <c r="AJ365" s="26"/>
      <c r="AK365" s="26"/>
      <c r="AL365" s="33">
        <f>AE365+AG365+AH365+AI365+AJ365+AK365</f>
        <v>0</v>
      </c>
      <c r="AM365" s="16">
        <f>AF365+AK365</f>
        <v>0</v>
      </c>
      <c r="AN365" s="26">
        <f>29-29</f>
        <v>0</v>
      </c>
      <c r="AO365" s="26"/>
      <c r="AP365" s="26"/>
      <c r="AQ365" s="26"/>
      <c r="AR365" s="26"/>
      <c r="AS365" s="33">
        <f>AL365+AN365+AO365+AP365+AQ365+AR365</f>
        <v>0</v>
      </c>
      <c r="AT365" s="16">
        <f>AM365+AR365</f>
        <v>0</v>
      </c>
      <c r="AU365" s="26">
        <f>29-29</f>
        <v>0</v>
      </c>
      <c r="AV365" s="26"/>
      <c r="AW365" s="26"/>
      <c r="AX365" s="26"/>
      <c r="AY365" s="26"/>
      <c r="AZ365" s="33">
        <f>AS365+AU365+AV365+AW365+AX365+AY365</f>
        <v>0</v>
      </c>
      <c r="BA365" s="16">
        <f>AT365+AY365</f>
        <v>0</v>
      </c>
      <c r="BB365" s="26">
        <v>896</v>
      </c>
      <c r="BC365" s="26"/>
      <c r="BD365" s="26"/>
      <c r="BE365" s="26"/>
      <c r="BF365" s="26"/>
      <c r="BG365" s="33">
        <f>AZ365+BB365+BC365+BD365+BE365+BF365</f>
        <v>896</v>
      </c>
      <c r="BH365" s="16">
        <f>BA365+BF365</f>
        <v>0</v>
      </c>
      <c r="BI365" s="26">
        <v>19</v>
      </c>
      <c r="BJ365" s="26"/>
      <c r="BK365" s="26"/>
      <c r="BL365" s="26"/>
      <c r="BM365" s="26"/>
      <c r="BN365" s="33">
        <f>BG365+BI365+BJ365+BK365+BL365+BM365</f>
        <v>915</v>
      </c>
      <c r="BO365" s="16">
        <f>BH365+BM365</f>
        <v>0</v>
      </c>
      <c r="BP365" s="26">
        <v>434</v>
      </c>
      <c r="BQ365" s="26"/>
      <c r="BR365" s="26"/>
      <c r="BS365" s="26"/>
      <c r="BT365" s="26"/>
      <c r="BU365" s="33">
        <f>BN365+BP365+BQ365+BR365+BS365+BT365</f>
        <v>1349</v>
      </c>
      <c r="BV365" s="16">
        <f>BO365+BT365</f>
        <v>0</v>
      </c>
      <c r="BW365" s="183"/>
      <c r="BX365" s="183"/>
      <c r="BY365" s="183"/>
      <c r="BZ365" s="183"/>
      <c r="CA365" s="183"/>
      <c r="CB365" s="33">
        <f>BU365+BW365+BX365+BY365+BZ365+CA365</f>
        <v>1349</v>
      </c>
      <c r="CC365" s="16">
        <f>BV365+CA365</f>
        <v>0</v>
      </c>
      <c r="CD365" s="183"/>
      <c r="CE365" s="183"/>
      <c r="CF365" s="183"/>
      <c r="CG365" s="183"/>
      <c r="CH365" s="183"/>
      <c r="CI365" s="33">
        <f>CB365+CD365+CE365+CF365+CG365+CH365</f>
        <v>1349</v>
      </c>
      <c r="CJ365" s="16">
        <f>CC365+CH365</f>
        <v>0</v>
      </c>
      <c r="CK365" s="183">
        <v>755</v>
      </c>
      <c r="CL365" s="183"/>
      <c r="CM365" s="183"/>
      <c r="CN365" s="183"/>
      <c r="CO365" s="183"/>
      <c r="CP365" s="33">
        <f>CI365+CK365+CL365+CM365+CN365+CO365</f>
        <v>2104</v>
      </c>
      <c r="CQ365" s="16">
        <f>CJ365+CO365</f>
        <v>0</v>
      </c>
      <c r="CR365" s="183"/>
      <c r="CS365" s="183"/>
      <c r="CT365" s="183"/>
      <c r="CU365" s="183"/>
      <c r="CV365" s="183"/>
      <c r="CW365" s="33">
        <f>CP365+CR365+CS365+CT365+CU365+CV365</f>
        <v>2104</v>
      </c>
      <c r="CX365" s="16">
        <f>CQ365+CV365</f>
        <v>0</v>
      </c>
    </row>
    <row r="366" spans="1:102" ht="16.5" x14ac:dyDescent="0.25">
      <c r="A366" s="78"/>
      <c r="B366" s="12"/>
      <c r="C366" s="12"/>
      <c r="D366" s="81"/>
      <c r="E366" s="15"/>
      <c r="F366" s="16"/>
      <c r="G366" s="16"/>
      <c r="H366" s="16"/>
      <c r="I366" s="16"/>
      <c r="J366" s="16"/>
      <c r="K366" s="16"/>
      <c r="L366" s="26"/>
      <c r="M366" s="26"/>
      <c r="N366" s="26"/>
      <c r="O366" s="26"/>
      <c r="P366" s="26"/>
      <c r="S366" s="26"/>
      <c r="T366" s="26"/>
      <c r="U366" s="26"/>
      <c r="V366" s="26"/>
      <c r="W366" s="26"/>
      <c r="Z366" s="26"/>
      <c r="AA366" s="26"/>
      <c r="AB366" s="26"/>
      <c r="AC366" s="26"/>
      <c r="AD366" s="26"/>
      <c r="AG366" s="26"/>
      <c r="AH366" s="26"/>
      <c r="AI366" s="26"/>
      <c r="AJ366" s="26"/>
      <c r="AK366" s="26"/>
      <c r="AN366" s="26"/>
      <c r="AO366" s="26"/>
      <c r="AP366" s="26"/>
      <c r="AQ366" s="26"/>
      <c r="AR366" s="26"/>
      <c r="AU366" s="26"/>
      <c r="AV366" s="26"/>
      <c r="AW366" s="26"/>
      <c r="AX366" s="26"/>
      <c r="AY366" s="26"/>
      <c r="AZ366" s="26"/>
      <c r="BA366" s="26"/>
      <c r="BB366" s="26"/>
      <c r="BC366" s="26"/>
      <c r="BD366" s="26"/>
      <c r="BE366" s="26"/>
      <c r="BF366" s="26"/>
      <c r="BG366" s="26"/>
      <c r="BH366" s="26"/>
      <c r="BI366" s="26"/>
      <c r="BJ366" s="26"/>
      <c r="BK366" s="26"/>
      <c r="BL366" s="26"/>
      <c r="BM366" s="26"/>
      <c r="BN366" s="26"/>
      <c r="BO366" s="26"/>
      <c r="BP366" s="26"/>
      <c r="BQ366" s="26"/>
      <c r="BR366" s="26"/>
      <c r="BS366" s="26"/>
      <c r="BT366" s="26"/>
      <c r="BU366" s="26"/>
      <c r="BV366" s="26"/>
      <c r="BW366" s="183"/>
      <c r="BX366" s="183"/>
      <c r="BY366" s="183"/>
      <c r="BZ366" s="183"/>
      <c r="CA366" s="183"/>
      <c r="CB366" s="26"/>
      <c r="CC366" s="26"/>
      <c r="CD366" s="183"/>
      <c r="CE366" s="183"/>
      <c r="CF366" s="183"/>
      <c r="CG366" s="183"/>
      <c r="CH366" s="183"/>
      <c r="CI366" s="26"/>
      <c r="CJ366" s="26"/>
      <c r="CK366" s="183"/>
      <c r="CL366" s="183"/>
      <c r="CM366" s="183"/>
      <c r="CN366" s="183"/>
      <c r="CO366" s="183"/>
      <c r="CP366" s="26"/>
      <c r="CQ366" s="26"/>
      <c r="CR366" s="183"/>
      <c r="CS366" s="183"/>
      <c r="CT366" s="183"/>
      <c r="CU366" s="183"/>
      <c r="CV366" s="183"/>
      <c r="CW366" s="26"/>
      <c r="CX366" s="26"/>
    </row>
    <row r="367" spans="1:102" s="2" customFormat="1" ht="40.5" x14ac:dyDescent="0.3">
      <c r="A367" s="71" t="s">
        <v>152</v>
      </c>
      <c r="B367" s="72" t="s">
        <v>153</v>
      </c>
      <c r="C367" s="72"/>
      <c r="D367" s="73"/>
      <c r="E367" s="72"/>
      <c r="F367" s="17">
        <f t="shared" ref="F367:AM367" si="1023">F381+F413</f>
        <v>159274</v>
      </c>
      <c r="G367" s="17">
        <f t="shared" si="1023"/>
        <v>0</v>
      </c>
      <c r="H367" s="17">
        <f t="shared" si="1023"/>
        <v>0</v>
      </c>
      <c r="I367" s="17">
        <f t="shared" si="1023"/>
        <v>0</v>
      </c>
      <c r="J367" s="17">
        <f t="shared" si="1023"/>
        <v>159274</v>
      </c>
      <c r="K367" s="17">
        <f t="shared" si="1023"/>
        <v>0</v>
      </c>
      <c r="L367" s="17">
        <f t="shared" si="1023"/>
        <v>0</v>
      </c>
      <c r="M367" s="17">
        <f t="shared" si="1023"/>
        <v>0</v>
      </c>
      <c r="N367" s="17">
        <f t="shared" si="1023"/>
        <v>6919</v>
      </c>
      <c r="O367" s="17">
        <f t="shared" si="1023"/>
        <v>0</v>
      </c>
      <c r="P367" s="17">
        <f t="shared" si="1023"/>
        <v>1614</v>
      </c>
      <c r="Q367" s="29">
        <f t="shared" si="1023"/>
        <v>167807</v>
      </c>
      <c r="R367" s="17">
        <f t="shared" si="1023"/>
        <v>1614</v>
      </c>
      <c r="S367" s="17">
        <f t="shared" si="1023"/>
        <v>0</v>
      </c>
      <c r="T367" s="17">
        <f t="shared" si="1023"/>
        <v>0</v>
      </c>
      <c r="U367" s="17">
        <f t="shared" si="1023"/>
        <v>0</v>
      </c>
      <c r="V367" s="17">
        <f t="shared" si="1023"/>
        <v>0</v>
      </c>
      <c r="W367" s="17">
        <f t="shared" si="1023"/>
        <v>0</v>
      </c>
      <c r="X367" s="29">
        <f t="shared" si="1023"/>
        <v>167807</v>
      </c>
      <c r="Y367" s="17">
        <f t="shared" si="1023"/>
        <v>1614</v>
      </c>
      <c r="Z367" s="17">
        <f t="shared" si="1023"/>
        <v>0</v>
      </c>
      <c r="AA367" s="17">
        <f t="shared" si="1023"/>
        <v>0</v>
      </c>
      <c r="AB367" s="17">
        <f t="shared" si="1023"/>
        <v>0</v>
      </c>
      <c r="AC367" s="17">
        <f t="shared" si="1023"/>
        <v>0</v>
      </c>
      <c r="AD367" s="17">
        <f t="shared" si="1023"/>
        <v>0</v>
      </c>
      <c r="AE367" s="29">
        <f t="shared" si="1023"/>
        <v>167807</v>
      </c>
      <c r="AF367" s="17">
        <f t="shared" si="1023"/>
        <v>1614</v>
      </c>
      <c r="AG367" s="17">
        <f t="shared" si="1023"/>
        <v>0</v>
      </c>
      <c r="AH367" s="17">
        <f t="shared" si="1023"/>
        <v>0</v>
      </c>
      <c r="AI367" s="17">
        <f t="shared" si="1023"/>
        <v>0</v>
      </c>
      <c r="AJ367" s="17">
        <f t="shared" si="1023"/>
        <v>0</v>
      </c>
      <c r="AK367" s="17">
        <f t="shared" si="1023"/>
        <v>0</v>
      </c>
      <c r="AL367" s="29">
        <f t="shared" si="1023"/>
        <v>167807</v>
      </c>
      <c r="AM367" s="17">
        <f t="shared" si="1023"/>
        <v>1614</v>
      </c>
      <c r="AN367" s="17">
        <f>AN381+AN413+AN369</f>
        <v>0</v>
      </c>
      <c r="AO367" s="17">
        <f t="shared" ref="AO367:AT367" si="1024">AO381+AO413+AO369</f>
        <v>0</v>
      </c>
      <c r="AP367" s="17">
        <f t="shared" si="1024"/>
        <v>23157</v>
      </c>
      <c r="AQ367" s="17">
        <f t="shared" si="1024"/>
        <v>0</v>
      </c>
      <c r="AR367" s="17">
        <f t="shared" si="1024"/>
        <v>0</v>
      </c>
      <c r="AS367" s="17">
        <f t="shared" si="1024"/>
        <v>190964</v>
      </c>
      <c r="AT367" s="17">
        <f t="shared" si="1024"/>
        <v>1614</v>
      </c>
      <c r="AU367" s="17">
        <f>AU381+AU413+AU369</f>
        <v>0</v>
      </c>
      <c r="AV367" s="17">
        <f t="shared" ref="AV367:BA367" si="1025">AV381+AV413+AV369</f>
        <v>0</v>
      </c>
      <c r="AW367" s="17">
        <f t="shared" si="1025"/>
        <v>3458</v>
      </c>
      <c r="AX367" s="17">
        <f t="shared" si="1025"/>
        <v>0</v>
      </c>
      <c r="AY367" s="17">
        <f t="shared" si="1025"/>
        <v>0</v>
      </c>
      <c r="AZ367" s="17">
        <f t="shared" si="1025"/>
        <v>194422</v>
      </c>
      <c r="BA367" s="17">
        <f t="shared" si="1025"/>
        <v>1614</v>
      </c>
      <c r="BB367" s="17">
        <f>BB381+BB413+BB369</f>
        <v>0</v>
      </c>
      <c r="BC367" s="17">
        <f t="shared" ref="BC367:BH367" si="1026">BC381+BC413+BC369</f>
        <v>0</v>
      </c>
      <c r="BD367" s="17">
        <f t="shared" si="1026"/>
        <v>3149</v>
      </c>
      <c r="BE367" s="17">
        <f t="shared" si="1026"/>
        <v>0</v>
      </c>
      <c r="BF367" s="17">
        <f t="shared" si="1026"/>
        <v>0</v>
      </c>
      <c r="BG367" s="17">
        <f t="shared" si="1026"/>
        <v>197571</v>
      </c>
      <c r="BH367" s="17">
        <f t="shared" si="1026"/>
        <v>1614</v>
      </c>
      <c r="BI367" s="17">
        <f>BI381+BI413+BI369</f>
        <v>0</v>
      </c>
      <c r="BJ367" s="17">
        <f t="shared" ref="BJ367:BO367" si="1027">BJ381+BJ413+BJ369</f>
        <v>0</v>
      </c>
      <c r="BK367" s="17">
        <f t="shared" si="1027"/>
        <v>0</v>
      </c>
      <c r="BL367" s="17">
        <f t="shared" si="1027"/>
        <v>0</v>
      </c>
      <c r="BM367" s="17">
        <f t="shared" si="1027"/>
        <v>0</v>
      </c>
      <c r="BN367" s="17">
        <f t="shared" si="1027"/>
        <v>197571</v>
      </c>
      <c r="BO367" s="17">
        <f t="shared" si="1027"/>
        <v>1614</v>
      </c>
      <c r="BP367" s="17">
        <f>BP381+BP413+BP369</f>
        <v>-18</v>
      </c>
      <c r="BQ367" s="17">
        <f t="shared" ref="BQ367:BV367" si="1028">BQ381+BQ413+BQ369</f>
        <v>-238</v>
      </c>
      <c r="BR367" s="17">
        <f t="shared" si="1028"/>
        <v>592</v>
      </c>
      <c r="BS367" s="17">
        <f t="shared" si="1028"/>
        <v>-849</v>
      </c>
      <c r="BT367" s="17">
        <f t="shared" si="1028"/>
        <v>0</v>
      </c>
      <c r="BU367" s="17">
        <f t="shared" si="1028"/>
        <v>197058</v>
      </c>
      <c r="BV367" s="17">
        <f t="shared" si="1028"/>
        <v>1614</v>
      </c>
      <c r="BW367" s="173">
        <f>BW381+BW413+BW369</f>
        <v>0</v>
      </c>
      <c r="BX367" s="173">
        <f t="shared" ref="BX367:CC367" si="1029">BX381+BX413+BX369</f>
        <v>0</v>
      </c>
      <c r="BY367" s="173">
        <f t="shared" si="1029"/>
        <v>0</v>
      </c>
      <c r="BZ367" s="173">
        <f t="shared" si="1029"/>
        <v>0</v>
      </c>
      <c r="CA367" s="173">
        <f t="shared" si="1029"/>
        <v>0</v>
      </c>
      <c r="CB367" s="17">
        <f t="shared" si="1029"/>
        <v>197058</v>
      </c>
      <c r="CC367" s="17">
        <f t="shared" si="1029"/>
        <v>1614</v>
      </c>
      <c r="CD367" s="173">
        <f>CD381+CD413+CD369</f>
        <v>0</v>
      </c>
      <c r="CE367" s="173">
        <f t="shared" ref="CE367:CJ367" si="1030">CE381+CE413+CE369</f>
        <v>0</v>
      </c>
      <c r="CF367" s="173">
        <f t="shared" si="1030"/>
        <v>0</v>
      </c>
      <c r="CG367" s="173">
        <f t="shared" si="1030"/>
        <v>0</v>
      </c>
      <c r="CH367" s="173">
        <f t="shared" si="1030"/>
        <v>0</v>
      </c>
      <c r="CI367" s="17">
        <f t="shared" si="1030"/>
        <v>197058</v>
      </c>
      <c r="CJ367" s="17">
        <f t="shared" si="1030"/>
        <v>1614</v>
      </c>
      <c r="CK367" s="173">
        <f>CK381+CK413+CK369</f>
        <v>0</v>
      </c>
      <c r="CL367" s="173">
        <f t="shared" ref="CL367:CQ367" si="1031">CL381+CL413+CL369</f>
        <v>-3154</v>
      </c>
      <c r="CM367" s="173">
        <f t="shared" si="1031"/>
        <v>0</v>
      </c>
      <c r="CN367" s="173">
        <f t="shared" si="1031"/>
        <v>-2119</v>
      </c>
      <c r="CO367" s="173">
        <f t="shared" si="1031"/>
        <v>0</v>
      </c>
      <c r="CP367" s="17">
        <f t="shared" si="1031"/>
        <v>191785</v>
      </c>
      <c r="CQ367" s="17">
        <f t="shared" si="1031"/>
        <v>1614</v>
      </c>
      <c r="CR367" s="173">
        <f>CR381+CR413+CR369</f>
        <v>0</v>
      </c>
      <c r="CS367" s="173">
        <f t="shared" ref="CS367:CX367" si="1032">CS381+CS413+CS369</f>
        <v>0</v>
      </c>
      <c r="CT367" s="173">
        <f t="shared" si="1032"/>
        <v>0</v>
      </c>
      <c r="CU367" s="173">
        <f t="shared" si="1032"/>
        <v>0</v>
      </c>
      <c r="CV367" s="173">
        <f t="shared" si="1032"/>
        <v>0</v>
      </c>
      <c r="CW367" s="17">
        <f t="shared" si="1032"/>
        <v>191785</v>
      </c>
      <c r="CX367" s="17">
        <f t="shared" si="1032"/>
        <v>1614</v>
      </c>
    </row>
    <row r="368" spans="1:102" s="2" customFormat="1" ht="20.25" x14ac:dyDescent="0.3">
      <c r="A368" s="71"/>
      <c r="B368" s="72"/>
      <c r="C368" s="72"/>
      <c r="D368" s="73"/>
      <c r="E368" s="72"/>
      <c r="F368" s="96">
        <v>0</v>
      </c>
      <c r="G368" s="96"/>
      <c r="H368" s="96">
        <v>0</v>
      </c>
      <c r="I368" s="96"/>
      <c r="J368" s="96">
        <v>0</v>
      </c>
      <c r="K368" s="96"/>
      <c r="L368" s="44"/>
      <c r="M368" s="44"/>
      <c r="N368" s="44"/>
      <c r="O368" s="44"/>
      <c r="P368" s="44"/>
      <c r="Q368" s="43"/>
      <c r="R368" s="44"/>
      <c r="S368" s="44"/>
      <c r="T368" s="44"/>
      <c r="U368" s="44"/>
      <c r="V368" s="44"/>
      <c r="W368" s="44"/>
      <c r="X368" s="43"/>
      <c r="Y368" s="44"/>
      <c r="Z368" s="44"/>
      <c r="AA368" s="44"/>
      <c r="AB368" s="44"/>
      <c r="AC368" s="44"/>
      <c r="AD368" s="44"/>
      <c r="AE368" s="43"/>
      <c r="AF368" s="44"/>
      <c r="AG368" s="44"/>
      <c r="AH368" s="44"/>
      <c r="AI368" s="44"/>
      <c r="AJ368" s="44"/>
      <c r="AK368" s="44"/>
      <c r="AL368" s="43"/>
      <c r="AM368" s="44"/>
      <c r="AN368" s="44"/>
      <c r="AO368" s="44"/>
      <c r="AP368" s="44"/>
      <c r="AQ368" s="44"/>
      <c r="AR368" s="44"/>
      <c r="AS368" s="43"/>
      <c r="AT368" s="44"/>
      <c r="AU368" s="44"/>
      <c r="AV368" s="44"/>
      <c r="AW368" s="44"/>
      <c r="AX368" s="44"/>
      <c r="AY368" s="44"/>
      <c r="AZ368" s="43"/>
      <c r="BA368" s="44"/>
      <c r="BB368" s="44"/>
      <c r="BC368" s="44"/>
      <c r="BD368" s="44"/>
      <c r="BE368" s="44"/>
      <c r="BF368" s="44"/>
      <c r="BG368" s="43"/>
      <c r="BH368" s="44"/>
      <c r="BI368" s="44"/>
      <c r="BJ368" s="44"/>
      <c r="BK368" s="44"/>
      <c r="BL368" s="44"/>
      <c r="BM368" s="44"/>
      <c r="BN368" s="43"/>
      <c r="BO368" s="44"/>
      <c r="BP368" s="44"/>
      <c r="BQ368" s="44"/>
      <c r="BR368" s="44"/>
      <c r="BS368" s="44"/>
      <c r="BT368" s="44"/>
      <c r="BU368" s="43"/>
      <c r="BV368" s="44"/>
      <c r="BW368" s="186"/>
      <c r="BX368" s="186"/>
      <c r="BY368" s="186"/>
      <c r="BZ368" s="186"/>
      <c r="CA368" s="186"/>
      <c r="CB368" s="43"/>
      <c r="CC368" s="44"/>
      <c r="CD368" s="186"/>
      <c r="CE368" s="186"/>
      <c r="CF368" s="186"/>
      <c r="CG368" s="186"/>
      <c r="CH368" s="186"/>
      <c r="CI368" s="43"/>
      <c r="CJ368" s="44"/>
      <c r="CK368" s="186"/>
      <c r="CL368" s="186"/>
      <c r="CM368" s="186"/>
      <c r="CN368" s="186"/>
      <c r="CO368" s="186"/>
      <c r="CP368" s="43"/>
      <c r="CQ368" s="44"/>
      <c r="CR368" s="186"/>
      <c r="CS368" s="186"/>
      <c r="CT368" s="186"/>
      <c r="CU368" s="186"/>
      <c r="CV368" s="186"/>
      <c r="CW368" s="43"/>
      <c r="CX368" s="44"/>
    </row>
    <row r="369" spans="1:102" s="2" customFormat="1" ht="20.25" x14ac:dyDescent="0.3">
      <c r="A369" s="86" t="s">
        <v>892</v>
      </c>
      <c r="B369" s="76" t="s">
        <v>23</v>
      </c>
      <c r="C369" s="76" t="s">
        <v>241</v>
      </c>
      <c r="D369" s="79"/>
      <c r="E369" s="76"/>
      <c r="F369" s="96"/>
      <c r="G369" s="96"/>
      <c r="H369" s="96"/>
      <c r="I369" s="96"/>
      <c r="J369" s="96"/>
      <c r="K369" s="96"/>
      <c r="L369" s="44"/>
      <c r="M369" s="44"/>
      <c r="N369" s="44"/>
      <c r="O369" s="44"/>
      <c r="P369" s="44"/>
      <c r="Q369" s="43"/>
      <c r="R369" s="44"/>
      <c r="S369" s="44"/>
      <c r="T369" s="44"/>
      <c r="U369" s="44"/>
      <c r="V369" s="44"/>
      <c r="W369" s="44"/>
      <c r="X369" s="43"/>
      <c r="Y369" s="44"/>
      <c r="Z369" s="44"/>
      <c r="AA369" s="44"/>
      <c r="AB369" s="44"/>
      <c r="AC369" s="44"/>
      <c r="AD369" s="44"/>
      <c r="AE369" s="43"/>
      <c r="AF369" s="44"/>
      <c r="AG369" s="44"/>
      <c r="AH369" s="44"/>
      <c r="AI369" s="44"/>
      <c r="AJ369" s="44"/>
      <c r="AK369" s="44"/>
      <c r="AL369" s="43"/>
      <c r="AM369" s="44"/>
      <c r="AN369" s="44">
        <f>AN370</f>
        <v>0</v>
      </c>
      <c r="AO369" s="44">
        <f t="shared" ref="AO369:BJ373" si="1033">AO370</f>
        <v>0</v>
      </c>
      <c r="AP369" s="44">
        <f t="shared" si="1033"/>
        <v>16959</v>
      </c>
      <c r="AQ369" s="44">
        <f t="shared" si="1033"/>
        <v>0</v>
      </c>
      <c r="AR369" s="44">
        <f t="shared" si="1033"/>
        <v>0</v>
      </c>
      <c r="AS369" s="44">
        <f t="shared" si="1033"/>
        <v>16959</v>
      </c>
      <c r="AT369" s="44">
        <f t="shared" si="1033"/>
        <v>0</v>
      </c>
      <c r="AU369" s="44">
        <f>AU370</f>
        <v>0</v>
      </c>
      <c r="AV369" s="44">
        <f t="shared" si="1033"/>
        <v>0</v>
      </c>
      <c r="AW369" s="44">
        <f t="shared" si="1033"/>
        <v>0</v>
      </c>
      <c r="AX369" s="44">
        <f t="shared" si="1033"/>
        <v>0</v>
      </c>
      <c r="AY369" s="44">
        <f t="shared" si="1033"/>
        <v>0</v>
      </c>
      <c r="AZ369" s="156">
        <f t="shared" si="1033"/>
        <v>16959</v>
      </c>
      <c r="BA369" s="44">
        <f t="shared" si="1033"/>
        <v>0</v>
      </c>
      <c r="BB369" s="44">
        <f>BB370</f>
        <v>0</v>
      </c>
      <c r="BC369" s="44">
        <f t="shared" si="1033"/>
        <v>0</v>
      </c>
      <c r="BD369" s="44">
        <f t="shared" si="1033"/>
        <v>0</v>
      </c>
      <c r="BE369" s="44">
        <f t="shared" si="1033"/>
        <v>0</v>
      </c>
      <c r="BF369" s="44">
        <f t="shared" si="1033"/>
        <v>0</v>
      </c>
      <c r="BG369" s="18">
        <f t="shared" si="1033"/>
        <v>16959</v>
      </c>
      <c r="BH369" s="44">
        <f t="shared" si="1033"/>
        <v>0</v>
      </c>
      <c r="BI369" s="44">
        <f>BI370</f>
        <v>0</v>
      </c>
      <c r="BJ369" s="44">
        <f t="shared" si="1033"/>
        <v>0</v>
      </c>
      <c r="BK369" s="44">
        <f t="shared" ref="BJ369:BO373" si="1034">BK370</f>
        <v>0</v>
      </c>
      <c r="BL369" s="44">
        <f t="shared" si="1034"/>
        <v>0</v>
      </c>
      <c r="BM369" s="44">
        <f t="shared" si="1034"/>
        <v>0</v>
      </c>
      <c r="BN369" s="18">
        <f t="shared" si="1034"/>
        <v>16959</v>
      </c>
      <c r="BO369" s="44">
        <f t="shared" si="1034"/>
        <v>0</v>
      </c>
      <c r="BP369" s="44">
        <f>BP370</f>
        <v>-2</v>
      </c>
      <c r="BQ369" s="44">
        <f t="shared" ref="BQ369:CF373" si="1035">BQ370</f>
        <v>0</v>
      </c>
      <c r="BR369" s="44">
        <f t="shared" si="1035"/>
        <v>0</v>
      </c>
      <c r="BS369" s="44">
        <f t="shared" si="1035"/>
        <v>-2</v>
      </c>
      <c r="BT369" s="44">
        <f t="shared" si="1035"/>
        <v>0</v>
      </c>
      <c r="BU369" s="18">
        <f t="shared" si="1035"/>
        <v>16955</v>
      </c>
      <c r="BV369" s="44">
        <f t="shared" si="1035"/>
        <v>0</v>
      </c>
      <c r="BW369" s="186">
        <f>BW370</f>
        <v>0</v>
      </c>
      <c r="BX369" s="186">
        <f t="shared" si="1035"/>
        <v>0</v>
      </c>
      <c r="BY369" s="186">
        <f t="shared" si="1035"/>
        <v>0</v>
      </c>
      <c r="BZ369" s="186">
        <f t="shared" si="1035"/>
        <v>0</v>
      </c>
      <c r="CA369" s="186">
        <f t="shared" si="1035"/>
        <v>0</v>
      </c>
      <c r="CB369" s="18">
        <f t="shared" si="1035"/>
        <v>16955</v>
      </c>
      <c r="CC369" s="44">
        <f t="shared" si="1035"/>
        <v>0</v>
      </c>
      <c r="CD369" s="186">
        <f>CD370</f>
        <v>0</v>
      </c>
      <c r="CE369" s="186">
        <f t="shared" si="1035"/>
        <v>0</v>
      </c>
      <c r="CF369" s="186">
        <f t="shared" si="1035"/>
        <v>0</v>
      </c>
      <c r="CG369" s="186">
        <f t="shared" ref="CE369:CJ373" si="1036">CG370</f>
        <v>0</v>
      </c>
      <c r="CH369" s="186">
        <f t="shared" si="1036"/>
        <v>0</v>
      </c>
      <c r="CI369" s="18">
        <f t="shared" si="1036"/>
        <v>16955</v>
      </c>
      <c r="CJ369" s="44">
        <f t="shared" si="1036"/>
        <v>0</v>
      </c>
      <c r="CK369" s="186">
        <f>CK370</f>
        <v>0</v>
      </c>
      <c r="CL369" s="186">
        <f t="shared" ref="CL369:CX373" si="1037">CL370</f>
        <v>-2871</v>
      </c>
      <c r="CM369" s="186">
        <f t="shared" si="1037"/>
        <v>0</v>
      </c>
      <c r="CN369" s="186">
        <f t="shared" si="1037"/>
        <v>-1981</v>
      </c>
      <c r="CO369" s="186">
        <f t="shared" si="1037"/>
        <v>0</v>
      </c>
      <c r="CP369" s="18">
        <f t="shared" si="1037"/>
        <v>12103</v>
      </c>
      <c r="CQ369" s="44">
        <f t="shared" si="1037"/>
        <v>0</v>
      </c>
      <c r="CR369" s="186">
        <f>CR370</f>
        <v>0</v>
      </c>
      <c r="CS369" s="186">
        <f t="shared" si="1037"/>
        <v>0</v>
      </c>
      <c r="CT369" s="186">
        <f t="shared" si="1037"/>
        <v>0</v>
      </c>
      <c r="CU369" s="186">
        <f t="shared" si="1037"/>
        <v>0</v>
      </c>
      <c r="CV369" s="186">
        <f t="shared" si="1037"/>
        <v>0</v>
      </c>
      <c r="CW369" s="18">
        <f t="shared" si="1037"/>
        <v>12103</v>
      </c>
      <c r="CX369" s="44">
        <f t="shared" si="1037"/>
        <v>0</v>
      </c>
    </row>
    <row r="370" spans="1:102" s="2" customFormat="1" ht="83.25" x14ac:dyDescent="0.3">
      <c r="A370" s="41" t="s">
        <v>78</v>
      </c>
      <c r="B370" s="114" t="s">
        <v>23</v>
      </c>
      <c r="C370" s="114" t="s">
        <v>241</v>
      </c>
      <c r="D370" s="113" t="s">
        <v>79</v>
      </c>
      <c r="E370" s="114"/>
      <c r="F370" s="96"/>
      <c r="G370" s="96"/>
      <c r="H370" s="96"/>
      <c r="I370" s="96"/>
      <c r="J370" s="96"/>
      <c r="K370" s="96"/>
      <c r="L370" s="44"/>
      <c r="M370" s="44"/>
      <c r="N370" s="44"/>
      <c r="O370" s="44"/>
      <c r="P370" s="44"/>
      <c r="Q370" s="43"/>
      <c r="R370" s="44"/>
      <c r="S370" s="44"/>
      <c r="T370" s="44"/>
      <c r="U370" s="44"/>
      <c r="V370" s="44"/>
      <c r="W370" s="44"/>
      <c r="X370" s="43"/>
      <c r="Y370" s="44"/>
      <c r="Z370" s="44"/>
      <c r="AA370" s="44"/>
      <c r="AB370" s="44"/>
      <c r="AC370" s="44"/>
      <c r="AD370" s="44"/>
      <c r="AE370" s="43"/>
      <c r="AF370" s="44"/>
      <c r="AG370" s="44"/>
      <c r="AH370" s="44"/>
      <c r="AI370" s="44"/>
      <c r="AJ370" s="44"/>
      <c r="AK370" s="44"/>
      <c r="AL370" s="43"/>
      <c r="AM370" s="44"/>
      <c r="AN370" s="44">
        <f>AN371</f>
        <v>0</v>
      </c>
      <c r="AO370" s="44">
        <f t="shared" ref="AO370:BD373" si="1038">AO371</f>
        <v>0</v>
      </c>
      <c r="AP370" s="44">
        <f t="shared" si="1038"/>
        <v>16959</v>
      </c>
      <c r="AQ370" s="44">
        <f t="shared" si="1038"/>
        <v>0</v>
      </c>
      <c r="AR370" s="44">
        <f t="shared" si="1038"/>
        <v>0</v>
      </c>
      <c r="AS370" s="44">
        <f t="shared" si="1038"/>
        <v>16959</v>
      </c>
      <c r="AT370" s="44">
        <f t="shared" si="1038"/>
        <v>0</v>
      </c>
      <c r="AU370" s="44">
        <f>AU371</f>
        <v>0</v>
      </c>
      <c r="AV370" s="44">
        <f t="shared" si="1038"/>
        <v>0</v>
      </c>
      <c r="AW370" s="44">
        <f t="shared" si="1038"/>
        <v>0</v>
      </c>
      <c r="AX370" s="44">
        <f t="shared" si="1038"/>
        <v>0</v>
      </c>
      <c r="AY370" s="44">
        <f t="shared" si="1038"/>
        <v>0</v>
      </c>
      <c r="AZ370" s="25">
        <f t="shared" si="1038"/>
        <v>16959</v>
      </c>
      <c r="BA370" s="44">
        <f t="shared" si="1038"/>
        <v>0</v>
      </c>
      <c r="BB370" s="44">
        <f>BB371</f>
        <v>0</v>
      </c>
      <c r="BC370" s="44">
        <f t="shared" si="1038"/>
        <v>0</v>
      </c>
      <c r="BD370" s="44">
        <f t="shared" si="1038"/>
        <v>0</v>
      </c>
      <c r="BE370" s="44">
        <f t="shared" si="1033"/>
        <v>0</v>
      </c>
      <c r="BF370" s="44">
        <f t="shared" si="1033"/>
        <v>0</v>
      </c>
      <c r="BG370" s="16">
        <f t="shared" si="1033"/>
        <v>16959</v>
      </c>
      <c r="BH370" s="44">
        <f t="shared" si="1033"/>
        <v>0</v>
      </c>
      <c r="BI370" s="44">
        <f>BI371</f>
        <v>0</v>
      </c>
      <c r="BJ370" s="44">
        <f t="shared" si="1033"/>
        <v>0</v>
      </c>
      <c r="BK370" s="44">
        <f t="shared" si="1034"/>
        <v>0</v>
      </c>
      <c r="BL370" s="44">
        <f t="shared" si="1034"/>
        <v>0</v>
      </c>
      <c r="BM370" s="44">
        <f t="shared" si="1034"/>
        <v>0</v>
      </c>
      <c r="BN370" s="16">
        <f t="shared" si="1034"/>
        <v>16959</v>
      </c>
      <c r="BO370" s="44">
        <f t="shared" si="1034"/>
        <v>0</v>
      </c>
      <c r="BP370" s="44">
        <f>BP371</f>
        <v>-2</v>
      </c>
      <c r="BQ370" s="44">
        <f t="shared" si="1035"/>
        <v>0</v>
      </c>
      <c r="BR370" s="44">
        <f t="shared" si="1035"/>
        <v>0</v>
      </c>
      <c r="BS370" s="44">
        <f t="shared" si="1035"/>
        <v>-2</v>
      </c>
      <c r="BT370" s="44">
        <f t="shared" si="1035"/>
        <v>0</v>
      </c>
      <c r="BU370" s="16">
        <f t="shared" si="1035"/>
        <v>16955</v>
      </c>
      <c r="BV370" s="44">
        <f t="shared" si="1035"/>
        <v>0</v>
      </c>
      <c r="BW370" s="186">
        <f>BW371</f>
        <v>0</v>
      </c>
      <c r="BX370" s="186">
        <f t="shared" si="1035"/>
        <v>0</v>
      </c>
      <c r="BY370" s="186">
        <f t="shared" si="1035"/>
        <v>0</v>
      </c>
      <c r="BZ370" s="186">
        <f t="shared" si="1035"/>
        <v>0</v>
      </c>
      <c r="CA370" s="186">
        <f t="shared" si="1035"/>
        <v>0</v>
      </c>
      <c r="CB370" s="16">
        <f t="shared" si="1035"/>
        <v>16955</v>
      </c>
      <c r="CC370" s="44">
        <f t="shared" si="1035"/>
        <v>0</v>
      </c>
      <c r="CD370" s="186">
        <f>CD371</f>
        <v>0</v>
      </c>
      <c r="CE370" s="186">
        <f t="shared" si="1036"/>
        <v>0</v>
      </c>
      <c r="CF370" s="186">
        <f t="shared" si="1036"/>
        <v>0</v>
      </c>
      <c r="CG370" s="186">
        <f t="shared" si="1036"/>
        <v>0</v>
      </c>
      <c r="CH370" s="186">
        <f t="shared" si="1036"/>
        <v>0</v>
      </c>
      <c r="CI370" s="16">
        <f t="shared" si="1036"/>
        <v>16955</v>
      </c>
      <c r="CJ370" s="44">
        <f t="shared" si="1036"/>
        <v>0</v>
      </c>
      <c r="CK370" s="186">
        <f>CK371</f>
        <v>0</v>
      </c>
      <c r="CL370" s="186">
        <f t="shared" si="1037"/>
        <v>-2871</v>
      </c>
      <c r="CM370" s="186">
        <f t="shared" si="1037"/>
        <v>0</v>
      </c>
      <c r="CN370" s="186">
        <f t="shared" si="1037"/>
        <v>-1981</v>
      </c>
      <c r="CO370" s="186">
        <f t="shared" si="1037"/>
        <v>0</v>
      </c>
      <c r="CP370" s="16">
        <f t="shared" si="1037"/>
        <v>12103</v>
      </c>
      <c r="CQ370" s="44">
        <f t="shared" si="1037"/>
        <v>0</v>
      </c>
      <c r="CR370" s="186">
        <f>CR371</f>
        <v>0</v>
      </c>
      <c r="CS370" s="186">
        <f t="shared" si="1037"/>
        <v>0</v>
      </c>
      <c r="CT370" s="186">
        <f t="shared" si="1037"/>
        <v>0</v>
      </c>
      <c r="CU370" s="186">
        <f t="shared" si="1037"/>
        <v>0</v>
      </c>
      <c r="CV370" s="186">
        <f t="shared" si="1037"/>
        <v>0</v>
      </c>
      <c r="CW370" s="16">
        <f t="shared" si="1037"/>
        <v>12103</v>
      </c>
      <c r="CX370" s="44">
        <f t="shared" si="1037"/>
        <v>0</v>
      </c>
    </row>
    <row r="371" spans="1:102" s="2" customFormat="1" ht="20.25" x14ac:dyDescent="0.3">
      <c r="A371" s="41" t="s">
        <v>74</v>
      </c>
      <c r="B371" s="114" t="s">
        <v>23</v>
      </c>
      <c r="C371" s="114" t="s">
        <v>241</v>
      </c>
      <c r="D371" s="37" t="s">
        <v>80</v>
      </c>
      <c r="E371" s="37"/>
      <c r="F371" s="96"/>
      <c r="G371" s="96"/>
      <c r="H371" s="96"/>
      <c r="I371" s="96"/>
      <c r="J371" s="96"/>
      <c r="K371" s="96"/>
      <c r="L371" s="44"/>
      <c r="M371" s="44"/>
      <c r="N371" s="44"/>
      <c r="O371" s="44"/>
      <c r="P371" s="44"/>
      <c r="Q371" s="43"/>
      <c r="R371" s="44"/>
      <c r="S371" s="44"/>
      <c r="T371" s="44"/>
      <c r="U371" s="44"/>
      <c r="V371" s="44"/>
      <c r="W371" s="44"/>
      <c r="X371" s="43"/>
      <c r="Y371" s="44"/>
      <c r="Z371" s="44"/>
      <c r="AA371" s="44"/>
      <c r="AB371" s="44"/>
      <c r="AC371" s="44"/>
      <c r="AD371" s="44"/>
      <c r="AE371" s="43"/>
      <c r="AF371" s="44"/>
      <c r="AG371" s="44"/>
      <c r="AH371" s="44"/>
      <c r="AI371" s="44"/>
      <c r="AJ371" s="44"/>
      <c r="AK371" s="44"/>
      <c r="AL371" s="43"/>
      <c r="AM371" s="44"/>
      <c r="AN371" s="44">
        <f>AN372</f>
        <v>0</v>
      </c>
      <c r="AO371" s="44">
        <f t="shared" si="1038"/>
        <v>0</v>
      </c>
      <c r="AP371" s="44">
        <f t="shared" si="1038"/>
        <v>16959</v>
      </c>
      <c r="AQ371" s="44">
        <f t="shared" si="1038"/>
        <v>0</v>
      </c>
      <c r="AR371" s="44">
        <f t="shared" si="1038"/>
        <v>0</v>
      </c>
      <c r="AS371" s="44">
        <f t="shared" si="1038"/>
        <v>16959</v>
      </c>
      <c r="AT371" s="44">
        <f t="shared" si="1038"/>
        <v>0</v>
      </c>
      <c r="AU371" s="44">
        <f>AU372</f>
        <v>0</v>
      </c>
      <c r="AV371" s="44">
        <f t="shared" si="1038"/>
        <v>0</v>
      </c>
      <c r="AW371" s="44">
        <f t="shared" si="1038"/>
        <v>0</v>
      </c>
      <c r="AX371" s="44">
        <f t="shared" si="1038"/>
        <v>0</v>
      </c>
      <c r="AY371" s="44">
        <f t="shared" si="1038"/>
        <v>0</v>
      </c>
      <c r="AZ371" s="25">
        <f t="shared" si="1038"/>
        <v>16959</v>
      </c>
      <c r="BA371" s="44">
        <f t="shared" si="1038"/>
        <v>0</v>
      </c>
      <c r="BB371" s="44">
        <f>BB372</f>
        <v>0</v>
      </c>
      <c r="BC371" s="44">
        <f t="shared" si="1033"/>
        <v>0</v>
      </c>
      <c r="BD371" s="44">
        <f t="shared" si="1033"/>
        <v>0</v>
      </c>
      <c r="BE371" s="44">
        <f t="shared" si="1033"/>
        <v>0</v>
      </c>
      <c r="BF371" s="44">
        <f t="shared" si="1033"/>
        <v>0</v>
      </c>
      <c r="BG371" s="16">
        <f t="shared" si="1033"/>
        <v>16959</v>
      </c>
      <c r="BH371" s="44">
        <f t="shared" si="1033"/>
        <v>0</v>
      </c>
      <c r="BI371" s="44">
        <f>BI372</f>
        <v>0</v>
      </c>
      <c r="BJ371" s="44">
        <f t="shared" si="1034"/>
        <v>0</v>
      </c>
      <c r="BK371" s="44">
        <f t="shared" si="1034"/>
        <v>0</v>
      </c>
      <c r="BL371" s="44">
        <f t="shared" si="1034"/>
        <v>0</v>
      </c>
      <c r="BM371" s="44">
        <f t="shared" si="1034"/>
        <v>0</v>
      </c>
      <c r="BN371" s="16">
        <f t="shared" si="1034"/>
        <v>16959</v>
      </c>
      <c r="BO371" s="44">
        <f t="shared" si="1034"/>
        <v>0</v>
      </c>
      <c r="BP371" s="44">
        <f>BP372</f>
        <v>-2</v>
      </c>
      <c r="BQ371" s="44">
        <f t="shared" si="1035"/>
        <v>0</v>
      </c>
      <c r="BR371" s="44">
        <f t="shared" si="1035"/>
        <v>0</v>
      </c>
      <c r="BS371" s="44">
        <f t="shared" si="1035"/>
        <v>-2</v>
      </c>
      <c r="BT371" s="44">
        <f t="shared" si="1035"/>
        <v>0</v>
      </c>
      <c r="BU371" s="16">
        <f t="shared" si="1035"/>
        <v>16955</v>
      </c>
      <c r="BV371" s="44">
        <f t="shared" si="1035"/>
        <v>0</v>
      </c>
      <c r="BW371" s="186">
        <f>BW372</f>
        <v>0</v>
      </c>
      <c r="BX371" s="186">
        <f t="shared" si="1035"/>
        <v>0</v>
      </c>
      <c r="BY371" s="186">
        <f t="shared" si="1035"/>
        <v>0</v>
      </c>
      <c r="BZ371" s="186">
        <f t="shared" si="1035"/>
        <v>0</v>
      </c>
      <c r="CA371" s="186">
        <f t="shared" si="1035"/>
        <v>0</v>
      </c>
      <c r="CB371" s="16">
        <f t="shared" si="1035"/>
        <v>16955</v>
      </c>
      <c r="CC371" s="44">
        <f t="shared" si="1035"/>
        <v>0</v>
      </c>
      <c r="CD371" s="186">
        <f>CD372</f>
        <v>0</v>
      </c>
      <c r="CE371" s="186">
        <f t="shared" si="1036"/>
        <v>0</v>
      </c>
      <c r="CF371" s="186">
        <f t="shared" si="1036"/>
        <v>0</v>
      </c>
      <c r="CG371" s="186">
        <f t="shared" si="1036"/>
        <v>0</v>
      </c>
      <c r="CH371" s="186">
        <f t="shared" si="1036"/>
        <v>0</v>
      </c>
      <c r="CI371" s="16">
        <f t="shared" si="1036"/>
        <v>16955</v>
      </c>
      <c r="CJ371" s="44">
        <f t="shared" si="1036"/>
        <v>0</v>
      </c>
      <c r="CK371" s="186">
        <f>CK372</f>
        <v>0</v>
      </c>
      <c r="CL371" s="186">
        <f t="shared" si="1037"/>
        <v>-2871</v>
      </c>
      <c r="CM371" s="186">
        <f t="shared" si="1037"/>
        <v>0</v>
      </c>
      <c r="CN371" s="186">
        <f t="shared" si="1037"/>
        <v>-1981</v>
      </c>
      <c r="CO371" s="186">
        <f t="shared" si="1037"/>
        <v>0</v>
      </c>
      <c r="CP371" s="16">
        <f t="shared" si="1037"/>
        <v>12103</v>
      </c>
      <c r="CQ371" s="44">
        <f t="shared" si="1037"/>
        <v>0</v>
      </c>
      <c r="CR371" s="186">
        <f>CR372</f>
        <v>0</v>
      </c>
      <c r="CS371" s="186">
        <f t="shared" si="1037"/>
        <v>0</v>
      </c>
      <c r="CT371" s="186">
        <f t="shared" si="1037"/>
        <v>0</v>
      </c>
      <c r="CU371" s="186">
        <f t="shared" si="1037"/>
        <v>0</v>
      </c>
      <c r="CV371" s="186">
        <f t="shared" si="1037"/>
        <v>0</v>
      </c>
      <c r="CW371" s="16">
        <f t="shared" si="1037"/>
        <v>12103</v>
      </c>
      <c r="CX371" s="44">
        <f t="shared" si="1037"/>
        <v>0</v>
      </c>
    </row>
    <row r="372" spans="1:102" s="2" customFormat="1" ht="66.75" x14ac:dyDescent="0.3">
      <c r="A372" s="41" t="s">
        <v>893</v>
      </c>
      <c r="B372" s="114" t="s">
        <v>23</v>
      </c>
      <c r="C372" s="114" t="s">
        <v>241</v>
      </c>
      <c r="D372" s="37" t="s">
        <v>894</v>
      </c>
      <c r="E372" s="12"/>
      <c r="F372" s="96"/>
      <c r="G372" s="96"/>
      <c r="H372" s="96"/>
      <c r="I372" s="96"/>
      <c r="J372" s="96"/>
      <c r="K372" s="96"/>
      <c r="L372" s="44"/>
      <c r="M372" s="44"/>
      <c r="N372" s="44"/>
      <c r="O372" s="44"/>
      <c r="P372" s="44"/>
      <c r="Q372" s="43"/>
      <c r="R372" s="44"/>
      <c r="S372" s="44"/>
      <c r="T372" s="44"/>
      <c r="U372" s="44"/>
      <c r="V372" s="44"/>
      <c r="W372" s="44"/>
      <c r="X372" s="43"/>
      <c r="Y372" s="44"/>
      <c r="Z372" s="44"/>
      <c r="AA372" s="44"/>
      <c r="AB372" s="44"/>
      <c r="AC372" s="44"/>
      <c r="AD372" s="44"/>
      <c r="AE372" s="43"/>
      <c r="AF372" s="44"/>
      <c r="AG372" s="44"/>
      <c r="AH372" s="44"/>
      <c r="AI372" s="44"/>
      <c r="AJ372" s="44"/>
      <c r="AK372" s="44"/>
      <c r="AL372" s="43"/>
      <c r="AM372" s="44"/>
      <c r="AN372" s="44">
        <f>AN373</f>
        <v>0</v>
      </c>
      <c r="AO372" s="44">
        <f t="shared" si="1038"/>
        <v>0</v>
      </c>
      <c r="AP372" s="44">
        <f t="shared" si="1038"/>
        <v>16959</v>
      </c>
      <c r="AQ372" s="44">
        <f t="shared" si="1038"/>
        <v>0</v>
      </c>
      <c r="AR372" s="44">
        <f t="shared" si="1038"/>
        <v>0</v>
      </c>
      <c r="AS372" s="44">
        <f t="shared" si="1038"/>
        <v>16959</v>
      </c>
      <c r="AT372" s="44">
        <f t="shared" si="1038"/>
        <v>0</v>
      </c>
      <c r="AU372" s="44">
        <f>AU373</f>
        <v>0</v>
      </c>
      <c r="AV372" s="44">
        <f t="shared" si="1038"/>
        <v>0</v>
      </c>
      <c r="AW372" s="44">
        <f t="shared" si="1038"/>
        <v>0</v>
      </c>
      <c r="AX372" s="44">
        <f t="shared" si="1038"/>
        <v>0</v>
      </c>
      <c r="AY372" s="44">
        <f t="shared" si="1038"/>
        <v>0</v>
      </c>
      <c r="AZ372" s="25">
        <f t="shared" si="1038"/>
        <v>16959</v>
      </c>
      <c r="BA372" s="44">
        <f t="shared" si="1038"/>
        <v>0</v>
      </c>
      <c r="BB372" s="44">
        <f>BB373</f>
        <v>0</v>
      </c>
      <c r="BC372" s="44">
        <f t="shared" si="1033"/>
        <v>0</v>
      </c>
      <c r="BD372" s="44">
        <f t="shared" si="1033"/>
        <v>0</v>
      </c>
      <c r="BE372" s="44">
        <f t="shared" si="1033"/>
        <v>0</v>
      </c>
      <c r="BF372" s="44">
        <f t="shared" si="1033"/>
        <v>0</v>
      </c>
      <c r="BG372" s="16">
        <f t="shared" si="1033"/>
        <v>16959</v>
      </c>
      <c r="BH372" s="44">
        <f t="shared" si="1033"/>
        <v>0</v>
      </c>
      <c r="BI372" s="44">
        <f>BI373</f>
        <v>0</v>
      </c>
      <c r="BJ372" s="44">
        <f t="shared" si="1034"/>
        <v>0</v>
      </c>
      <c r="BK372" s="44">
        <f t="shared" si="1034"/>
        <v>0</v>
      </c>
      <c r="BL372" s="44">
        <f t="shared" si="1034"/>
        <v>0</v>
      </c>
      <c r="BM372" s="44">
        <f t="shared" si="1034"/>
        <v>0</v>
      </c>
      <c r="BN372" s="16">
        <f t="shared" si="1034"/>
        <v>16959</v>
      </c>
      <c r="BO372" s="44">
        <f t="shared" si="1034"/>
        <v>0</v>
      </c>
      <c r="BP372" s="44">
        <f>BP373</f>
        <v>-2</v>
      </c>
      <c r="BQ372" s="44">
        <f t="shared" si="1035"/>
        <v>0</v>
      </c>
      <c r="BR372" s="44">
        <f t="shared" si="1035"/>
        <v>0</v>
      </c>
      <c r="BS372" s="44">
        <f t="shared" si="1035"/>
        <v>-2</v>
      </c>
      <c r="BT372" s="44">
        <f t="shared" si="1035"/>
        <v>0</v>
      </c>
      <c r="BU372" s="16">
        <f t="shared" si="1035"/>
        <v>16955</v>
      </c>
      <c r="BV372" s="44">
        <f t="shared" si="1035"/>
        <v>0</v>
      </c>
      <c r="BW372" s="186">
        <f>BW373</f>
        <v>0</v>
      </c>
      <c r="BX372" s="186">
        <f t="shared" si="1035"/>
        <v>0</v>
      </c>
      <c r="BY372" s="186">
        <f t="shared" si="1035"/>
        <v>0</v>
      </c>
      <c r="BZ372" s="186">
        <f t="shared" si="1035"/>
        <v>0</v>
      </c>
      <c r="CA372" s="186">
        <f t="shared" si="1035"/>
        <v>0</v>
      </c>
      <c r="CB372" s="16">
        <f t="shared" si="1035"/>
        <v>16955</v>
      </c>
      <c r="CC372" s="44">
        <f t="shared" si="1035"/>
        <v>0</v>
      </c>
      <c r="CD372" s="186">
        <f>CD373</f>
        <v>0</v>
      </c>
      <c r="CE372" s="186">
        <f t="shared" si="1036"/>
        <v>0</v>
      </c>
      <c r="CF372" s="186">
        <f t="shared" si="1036"/>
        <v>0</v>
      </c>
      <c r="CG372" s="186">
        <f t="shared" si="1036"/>
        <v>0</v>
      </c>
      <c r="CH372" s="186">
        <f t="shared" si="1036"/>
        <v>0</v>
      </c>
      <c r="CI372" s="16">
        <f t="shared" si="1036"/>
        <v>16955</v>
      </c>
      <c r="CJ372" s="44">
        <f t="shared" si="1036"/>
        <v>0</v>
      </c>
      <c r="CK372" s="186">
        <f>CK373</f>
        <v>0</v>
      </c>
      <c r="CL372" s="186">
        <f t="shared" si="1037"/>
        <v>-2871</v>
      </c>
      <c r="CM372" s="186">
        <f t="shared" si="1037"/>
        <v>0</v>
      </c>
      <c r="CN372" s="186">
        <f t="shared" si="1037"/>
        <v>-1981</v>
      </c>
      <c r="CO372" s="186">
        <f t="shared" si="1037"/>
        <v>0</v>
      </c>
      <c r="CP372" s="16">
        <f t="shared" si="1037"/>
        <v>12103</v>
      </c>
      <c r="CQ372" s="44">
        <f t="shared" si="1037"/>
        <v>0</v>
      </c>
      <c r="CR372" s="186">
        <f>CR373</f>
        <v>0</v>
      </c>
      <c r="CS372" s="186">
        <f t="shared" si="1037"/>
        <v>0</v>
      </c>
      <c r="CT372" s="186">
        <f t="shared" si="1037"/>
        <v>0</v>
      </c>
      <c r="CU372" s="186">
        <f t="shared" si="1037"/>
        <v>0</v>
      </c>
      <c r="CV372" s="186">
        <f t="shared" si="1037"/>
        <v>0</v>
      </c>
      <c r="CW372" s="16">
        <f t="shared" si="1037"/>
        <v>12103</v>
      </c>
      <c r="CX372" s="44">
        <f t="shared" si="1037"/>
        <v>0</v>
      </c>
    </row>
    <row r="373" spans="1:102" s="2" customFormat="1" ht="33.75" x14ac:dyDescent="0.3">
      <c r="A373" s="41" t="s">
        <v>33</v>
      </c>
      <c r="B373" s="114" t="s">
        <v>23</v>
      </c>
      <c r="C373" s="114" t="s">
        <v>241</v>
      </c>
      <c r="D373" s="37" t="s">
        <v>894</v>
      </c>
      <c r="E373" s="12" t="s">
        <v>778</v>
      </c>
      <c r="F373" s="96"/>
      <c r="G373" s="96"/>
      <c r="H373" s="96"/>
      <c r="I373" s="96"/>
      <c r="J373" s="96"/>
      <c r="K373" s="96"/>
      <c r="L373" s="44"/>
      <c r="M373" s="44"/>
      <c r="N373" s="44"/>
      <c r="O373" s="44"/>
      <c r="P373" s="44"/>
      <c r="Q373" s="43"/>
      <c r="R373" s="44"/>
      <c r="S373" s="44"/>
      <c r="T373" s="44"/>
      <c r="U373" s="44"/>
      <c r="V373" s="44"/>
      <c r="W373" s="44"/>
      <c r="X373" s="43"/>
      <c r="Y373" s="44"/>
      <c r="Z373" s="44"/>
      <c r="AA373" s="44"/>
      <c r="AB373" s="44"/>
      <c r="AC373" s="44"/>
      <c r="AD373" s="44"/>
      <c r="AE373" s="43"/>
      <c r="AF373" s="44"/>
      <c r="AG373" s="44"/>
      <c r="AH373" s="44"/>
      <c r="AI373" s="44"/>
      <c r="AJ373" s="44"/>
      <c r="AK373" s="44"/>
      <c r="AL373" s="43"/>
      <c r="AM373" s="44"/>
      <c r="AN373" s="44">
        <f>AN374</f>
        <v>0</v>
      </c>
      <c r="AO373" s="44">
        <f t="shared" si="1038"/>
        <v>0</v>
      </c>
      <c r="AP373" s="44">
        <f t="shared" si="1038"/>
        <v>16959</v>
      </c>
      <c r="AQ373" s="44">
        <f t="shared" si="1038"/>
        <v>0</v>
      </c>
      <c r="AR373" s="44">
        <f t="shared" si="1038"/>
        <v>0</v>
      </c>
      <c r="AS373" s="44">
        <f t="shared" si="1038"/>
        <v>16959</v>
      </c>
      <c r="AT373" s="44">
        <f t="shared" si="1038"/>
        <v>0</v>
      </c>
      <c r="AU373" s="44">
        <f>AU374</f>
        <v>0</v>
      </c>
      <c r="AV373" s="44">
        <f t="shared" si="1038"/>
        <v>0</v>
      </c>
      <c r="AW373" s="44">
        <f t="shared" si="1038"/>
        <v>0</v>
      </c>
      <c r="AX373" s="44">
        <f t="shared" si="1038"/>
        <v>0</v>
      </c>
      <c r="AY373" s="44">
        <f t="shared" si="1038"/>
        <v>0</v>
      </c>
      <c r="AZ373" s="25">
        <f t="shared" si="1038"/>
        <v>16959</v>
      </c>
      <c r="BA373" s="44">
        <f t="shared" si="1038"/>
        <v>0</v>
      </c>
      <c r="BB373" s="44">
        <f>BB374</f>
        <v>0</v>
      </c>
      <c r="BC373" s="44">
        <f t="shared" si="1033"/>
        <v>0</v>
      </c>
      <c r="BD373" s="44">
        <f t="shared" si="1033"/>
        <v>0</v>
      </c>
      <c r="BE373" s="44">
        <f t="shared" si="1033"/>
        <v>0</v>
      </c>
      <c r="BF373" s="44">
        <f t="shared" si="1033"/>
        <v>0</v>
      </c>
      <c r="BG373" s="16">
        <f t="shared" si="1033"/>
        <v>16959</v>
      </c>
      <c r="BH373" s="44">
        <f t="shared" si="1033"/>
        <v>0</v>
      </c>
      <c r="BI373" s="44">
        <f>BI374</f>
        <v>0</v>
      </c>
      <c r="BJ373" s="44">
        <f t="shared" si="1034"/>
        <v>0</v>
      </c>
      <c r="BK373" s="44">
        <f t="shared" si="1034"/>
        <v>0</v>
      </c>
      <c r="BL373" s="44">
        <f t="shared" si="1034"/>
        <v>0</v>
      </c>
      <c r="BM373" s="44">
        <f t="shared" si="1034"/>
        <v>0</v>
      </c>
      <c r="BN373" s="16">
        <f t="shared" si="1034"/>
        <v>16959</v>
      </c>
      <c r="BO373" s="44">
        <f t="shared" si="1034"/>
        <v>0</v>
      </c>
      <c r="BP373" s="44">
        <f>BP374</f>
        <v>-2</v>
      </c>
      <c r="BQ373" s="44">
        <f t="shared" si="1035"/>
        <v>0</v>
      </c>
      <c r="BR373" s="44">
        <f t="shared" si="1035"/>
        <v>0</v>
      </c>
      <c r="BS373" s="44">
        <f t="shared" si="1035"/>
        <v>-2</v>
      </c>
      <c r="BT373" s="44">
        <f t="shared" si="1035"/>
        <v>0</v>
      </c>
      <c r="BU373" s="16">
        <f t="shared" si="1035"/>
        <v>16955</v>
      </c>
      <c r="BV373" s="44">
        <f t="shared" si="1035"/>
        <v>0</v>
      </c>
      <c r="BW373" s="186">
        <f>BW374</f>
        <v>0</v>
      </c>
      <c r="BX373" s="186">
        <f t="shared" si="1035"/>
        <v>0</v>
      </c>
      <c r="BY373" s="186">
        <f t="shared" si="1035"/>
        <v>0</v>
      </c>
      <c r="BZ373" s="186">
        <f t="shared" si="1035"/>
        <v>0</v>
      </c>
      <c r="CA373" s="186">
        <f t="shared" si="1035"/>
        <v>0</v>
      </c>
      <c r="CB373" s="16">
        <f t="shared" si="1035"/>
        <v>16955</v>
      </c>
      <c r="CC373" s="44">
        <f t="shared" si="1035"/>
        <v>0</v>
      </c>
      <c r="CD373" s="186">
        <f>CD374</f>
        <v>0</v>
      </c>
      <c r="CE373" s="186">
        <f t="shared" si="1036"/>
        <v>0</v>
      </c>
      <c r="CF373" s="186">
        <f t="shared" si="1036"/>
        <v>0</v>
      </c>
      <c r="CG373" s="186">
        <f t="shared" si="1036"/>
        <v>0</v>
      </c>
      <c r="CH373" s="186">
        <f t="shared" si="1036"/>
        <v>0</v>
      </c>
      <c r="CI373" s="16">
        <f t="shared" si="1036"/>
        <v>16955</v>
      </c>
      <c r="CJ373" s="44">
        <f t="shared" si="1036"/>
        <v>0</v>
      </c>
      <c r="CK373" s="186">
        <f>CK374</f>
        <v>0</v>
      </c>
      <c r="CL373" s="186">
        <f t="shared" si="1037"/>
        <v>-2871</v>
      </c>
      <c r="CM373" s="186">
        <f t="shared" si="1037"/>
        <v>0</v>
      </c>
      <c r="CN373" s="186">
        <f t="shared" si="1037"/>
        <v>-1981</v>
      </c>
      <c r="CO373" s="186">
        <f t="shared" si="1037"/>
        <v>0</v>
      </c>
      <c r="CP373" s="16">
        <f t="shared" si="1037"/>
        <v>12103</v>
      </c>
      <c r="CQ373" s="44">
        <f t="shared" si="1037"/>
        <v>0</v>
      </c>
      <c r="CR373" s="186">
        <f>CR374</f>
        <v>0</v>
      </c>
      <c r="CS373" s="186">
        <f t="shared" si="1037"/>
        <v>0</v>
      </c>
      <c r="CT373" s="186">
        <f t="shared" si="1037"/>
        <v>0</v>
      </c>
      <c r="CU373" s="186">
        <f t="shared" si="1037"/>
        <v>0</v>
      </c>
      <c r="CV373" s="186">
        <f t="shared" si="1037"/>
        <v>0</v>
      </c>
      <c r="CW373" s="16">
        <f t="shared" si="1037"/>
        <v>12103</v>
      </c>
      <c r="CX373" s="44">
        <f t="shared" si="1037"/>
        <v>0</v>
      </c>
    </row>
    <row r="374" spans="1:102" s="2" customFormat="1" ht="33.75" x14ac:dyDescent="0.3">
      <c r="A374" s="41" t="s">
        <v>34</v>
      </c>
      <c r="B374" s="114" t="s">
        <v>23</v>
      </c>
      <c r="C374" s="114" t="s">
        <v>241</v>
      </c>
      <c r="D374" s="37" t="s">
        <v>894</v>
      </c>
      <c r="E374" s="12" t="s">
        <v>779</v>
      </c>
      <c r="F374" s="96"/>
      <c r="G374" s="96"/>
      <c r="H374" s="96"/>
      <c r="I374" s="96"/>
      <c r="J374" s="96"/>
      <c r="K374" s="96"/>
      <c r="L374" s="44"/>
      <c r="M374" s="44"/>
      <c r="N374" s="44"/>
      <c r="O374" s="44"/>
      <c r="P374" s="44"/>
      <c r="Q374" s="43"/>
      <c r="R374" s="44"/>
      <c r="S374" s="44"/>
      <c r="T374" s="44"/>
      <c r="U374" s="44"/>
      <c r="V374" s="44"/>
      <c r="W374" s="44"/>
      <c r="X374" s="43"/>
      <c r="Y374" s="44"/>
      <c r="Z374" s="44"/>
      <c r="AA374" s="44"/>
      <c r="AB374" s="44"/>
      <c r="AC374" s="44"/>
      <c r="AD374" s="44"/>
      <c r="AE374" s="43"/>
      <c r="AF374" s="44"/>
      <c r="AG374" s="44"/>
      <c r="AH374" s="44"/>
      <c r="AI374" s="44"/>
      <c r="AJ374" s="44"/>
      <c r="AK374" s="44"/>
      <c r="AL374" s="43"/>
      <c r="AM374" s="44"/>
      <c r="AN374" s="44"/>
      <c r="AO374" s="44"/>
      <c r="AP374" s="38">
        <f>16743+216</f>
        <v>16959</v>
      </c>
      <c r="AQ374" s="44"/>
      <c r="AR374" s="44"/>
      <c r="AS374" s="33">
        <f>AL374+AN374+AO374+AP374+AQ374+AR374</f>
        <v>16959</v>
      </c>
      <c r="AT374" s="16">
        <f>AM374+AR374</f>
        <v>0</v>
      </c>
      <c r="AU374" s="44"/>
      <c r="AV374" s="44"/>
      <c r="AW374" s="38"/>
      <c r="AX374" s="44"/>
      <c r="AY374" s="44"/>
      <c r="AZ374" s="33">
        <f>AS374+AU374+AV374+AW374+AX374+AY374</f>
        <v>16959</v>
      </c>
      <c r="BA374" s="16">
        <f>AT374+AY374</f>
        <v>0</v>
      </c>
      <c r="BB374" s="44"/>
      <c r="BC374" s="44"/>
      <c r="BD374" s="38"/>
      <c r="BE374" s="44"/>
      <c r="BF374" s="44"/>
      <c r="BG374" s="33">
        <f>AZ374+BB374+BC374+BD374+BE374+BF374</f>
        <v>16959</v>
      </c>
      <c r="BH374" s="16">
        <f>BA374+BF374</f>
        <v>0</v>
      </c>
      <c r="BI374" s="44"/>
      <c r="BJ374" s="44"/>
      <c r="BK374" s="38"/>
      <c r="BL374" s="44"/>
      <c r="BM374" s="44"/>
      <c r="BN374" s="33">
        <f>BG374+BI374+BJ374+BK374+BL374+BM374</f>
        <v>16959</v>
      </c>
      <c r="BO374" s="16">
        <f>BH374+BM374</f>
        <v>0</v>
      </c>
      <c r="BP374" s="44">
        <v>-2</v>
      </c>
      <c r="BQ374" s="44"/>
      <c r="BR374" s="38"/>
      <c r="BS374" s="44">
        <v>-2</v>
      </c>
      <c r="BT374" s="44"/>
      <c r="BU374" s="33">
        <f>BN374+BP374+BQ374+BR374+BS374+BT374</f>
        <v>16955</v>
      </c>
      <c r="BV374" s="16">
        <f>BO374+BT374</f>
        <v>0</v>
      </c>
      <c r="BW374" s="186"/>
      <c r="BX374" s="186"/>
      <c r="BY374" s="187"/>
      <c r="BZ374" s="186"/>
      <c r="CA374" s="186"/>
      <c r="CB374" s="33">
        <f>BU374+BW374+BX374+BY374+BZ374+CA374</f>
        <v>16955</v>
      </c>
      <c r="CC374" s="16">
        <f>BV374+CA374</f>
        <v>0</v>
      </c>
      <c r="CD374" s="186"/>
      <c r="CE374" s="186"/>
      <c r="CF374" s="187"/>
      <c r="CG374" s="186"/>
      <c r="CH374" s="186"/>
      <c r="CI374" s="33">
        <f>CB374+CD374+CE374+CF374+CG374+CH374</f>
        <v>16955</v>
      </c>
      <c r="CJ374" s="16">
        <f>CC374+CH374</f>
        <v>0</v>
      </c>
      <c r="CK374" s="186"/>
      <c r="CL374" s="186">
        <v>-2871</v>
      </c>
      <c r="CM374" s="187"/>
      <c r="CN374" s="186">
        <v>-1981</v>
      </c>
      <c r="CO374" s="186"/>
      <c r="CP374" s="33">
        <f>CI374+CK374+CL374+CM374+CN374+CO374</f>
        <v>12103</v>
      </c>
      <c r="CQ374" s="16">
        <f>CJ374+CO374</f>
        <v>0</v>
      </c>
      <c r="CR374" s="186"/>
      <c r="CS374" s="186"/>
      <c r="CT374" s="187"/>
      <c r="CU374" s="186"/>
      <c r="CV374" s="186"/>
      <c r="CW374" s="33">
        <f>CP374+CR374+CS374+CT374+CU374+CV374</f>
        <v>12103</v>
      </c>
      <c r="CX374" s="16">
        <f>CQ374+CV374</f>
        <v>0</v>
      </c>
    </row>
    <row r="375" spans="1:102" s="2" customFormat="1" ht="20.25" hidden="1" x14ac:dyDescent="0.3">
      <c r="A375" s="71"/>
      <c r="B375" s="72"/>
      <c r="C375" s="72"/>
      <c r="D375" s="73"/>
      <c r="E375" s="72"/>
      <c r="F375" s="96"/>
      <c r="G375" s="96"/>
      <c r="H375" s="96"/>
      <c r="I375" s="96"/>
      <c r="J375" s="96"/>
      <c r="K375" s="96"/>
      <c r="L375" s="44"/>
      <c r="M375" s="44"/>
      <c r="N375" s="44"/>
      <c r="O375" s="44"/>
      <c r="P375" s="44"/>
      <c r="Q375" s="43"/>
      <c r="R375" s="44"/>
      <c r="S375" s="44"/>
      <c r="T375" s="44"/>
      <c r="U375" s="44"/>
      <c r="V375" s="44"/>
      <c r="W375" s="44"/>
      <c r="X375" s="43"/>
      <c r="Y375" s="44"/>
      <c r="Z375" s="44"/>
      <c r="AA375" s="44"/>
      <c r="AB375" s="44"/>
      <c r="AC375" s="44"/>
      <c r="AD375" s="44"/>
      <c r="AE375" s="43"/>
      <c r="AF375" s="44"/>
      <c r="AG375" s="44"/>
      <c r="AH375" s="44"/>
      <c r="AI375" s="44"/>
      <c r="AJ375" s="44"/>
      <c r="AK375" s="44"/>
      <c r="AL375" s="43"/>
      <c r="AM375" s="44"/>
      <c r="AN375" s="44"/>
      <c r="AO375" s="44"/>
      <c r="AP375" s="44"/>
      <c r="AQ375" s="44"/>
      <c r="AR375" s="44"/>
      <c r="AS375" s="43"/>
      <c r="AT375" s="44"/>
      <c r="AU375" s="44"/>
      <c r="AV375" s="44"/>
      <c r="AW375" s="44"/>
      <c r="AX375" s="44"/>
      <c r="AY375" s="44"/>
      <c r="AZ375" s="43"/>
      <c r="BA375" s="44"/>
      <c r="BB375" s="44"/>
      <c r="BC375" s="44"/>
      <c r="BD375" s="44"/>
      <c r="BE375" s="44"/>
      <c r="BF375" s="44"/>
      <c r="BG375" s="43"/>
      <c r="BH375" s="44"/>
      <c r="BI375" s="44"/>
      <c r="BJ375" s="44"/>
      <c r="BK375" s="44"/>
      <c r="BL375" s="44"/>
      <c r="BM375" s="44"/>
      <c r="BN375" s="43"/>
      <c r="BO375" s="44"/>
      <c r="BP375" s="44"/>
      <c r="BQ375" s="44"/>
      <c r="BR375" s="44"/>
      <c r="BS375" s="44"/>
      <c r="BT375" s="44"/>
      <c r="BU375" s="43"/>
      <c r="BV375" s="44"/>
      <c r="BW375" s="186"/>
      <c r="BX375" s="186"/>
      <c r="BY375" s="186"/>
      <c r="BZ375" s="186"/>
      <c r="CA375" s="186"/>
      <c r="CB375" s="43"/>
      <c r="CC375" s="44"/>
      <c r="CD375" s="186"/>
      <c r="CE375" s="186"/>
      <c r="CF375" s="186"/>
      <c r="CG375" s="186"/>
      <c r="CH375" s="186"/>
      <c r="CI375" s="43"/>
      <c r="CJ375" s="44"/>
      <c r="CK375" s="186"/>
      <c r="CL375" s="186"/>
      <c r="CM375" s="186"/>
      <c r="CN375" s="186"/>
      <c r="CO375" s="186"/>
      <c r="CP375" s="43"/>
      <c r="CQ375" s="44"/>
      <c r="CR375" s="186"/>
      <c r="CS375" s="186"/>
      <c r="CT375" s="186"/>
      <c r="CU375" s="186"/>
      <c r="CV375" s="186"/>
      <c r="CW375" s="43"/>
      <c r="CX375" s="44"/>
    </row>
    <row r="376" spans="1:102" s="2" customFormat="1" ht="20.25" hidden="1" x14ac:dyDescent="0.3">
      <c r="A376" s="71"/>
      <c r="B376" s="72"/>
      <c r="C376" s="72"/>
      <c r="D376" s="73"/>
      <c r="E376" s="72"/>
      <c r="F376" s="96"/>
      <c r="G376" s="96"/>
      <c r="H376" s="96"/>
      <c r="I376" s="96"/>
      <c r="J376" s="96"/>
      <c r="K376" s="96"/>
      <c r="L376" s="44"/>
      <c r="M376" s="44"/>
      <c r="N376" s="44"/>
      <c r="O376" s="44"/>
      <c r="P376" s="44"/>
      <c r="Q376" s="43"/>
      <c r="R376" s="44"/>
      <c r="S376" s="44"/>
      <c r="T376" s="44"/>
      <c r="U376" s="44"/>
      <c r="V376" s="44"/>
      <c r="W376" s="44"/>
      <c r="X376" s="43"/>
      <c r="Y376" s="44"/>
      <c r="Z376" s="44"/>
      <c r="AA376" s="44"/>
      <c r="AB376" s="44"/>
      <c r="AC376" s="44"/>
      <c r="AD376" s="44"/>
      <c r="AE376" s="43"/>
      <c r="AF376" s="44"/>
      <c r="AG376" s="44"/>
      <c r="AH376" s="44"/>
      <c r="AI376" s="44"/>
      <c r="AJ376" s="44"/>
      <c r="AK376" s="44"/>
      <c r="AL376" s="43"/>
      <c r="AM376" s="44"/>
      <c r="AN376" s="44"/>
      <c r="AO376" s="44"/>
      <c r="AP376" s="44"/>
      <c r="AQ376" s="44"/>
      <c r="AR376" s="44"/>
      <c r="AS376" s="43"/>
      <c r="AT376" s="44"/>
      <c r="AU376" s="44"/>
      <c r="AV376" s="44"/>
      <c r="AW376" s="44"/>
      <c r="AX376" s="44"/>
      <c r="AY376" s="44"/>
      <c r="AZ376" s="43"/>
      <c r="BA376" s="44"/>
      <c r="BB376" s="44"/>
      <c r="BC376" s="44"/>
      <c r="BD376" s="44"/>
      <c r="BE376" s="44"/>
      <c r="BF376" s="44"/>
      <c r="BG376" s="43"/>
      <c r="BH376" s="44"/>
      <c r="BI376" s="44"/>
      <c r="BJ376" s="44"/>
      <c r="BK376" s="44"/>
      <c r="BL376" s="44"/>
      <c r="BM376" s="44"/>
      <c r="BN376" s="43"/>
      <c r="BO376" s="44"/>
      <c r="BP376" s="44"/>
      <c r="BQ376" s="44"/>
      <c r="BR376" s="44"/>
      <c r="BS376" s="44"/>
      <c r="BT376" s="44"/>
      <c r="BU376" s="43"/>
      <c r="BV376" s="44"/>
      <c r="BW376" s="186"/>
      <c r="BX376" s="186"/>
      <c r="BY376" s="186"/>
      <c r="BZ376" s="186"/>
      <c r="CA376" s="186"/>
      <c r="CB376" s="43"/>
      <c r="CC376" s="44"/>
      <c r="CD376" s="186"/>
      <c r="CE376" s="186"/>
      <c r="CF376" s="186"/>
      <c r="CG376" s="186"/>
      <c r="CH376" s="186"/>
      <c r="CI376" s="43"/>
      <c r="CJ376" s="44"/>
      <c r="CK376" s="186"/>
      <c r="CL376" s="186"/>
      <c r="CM376" s="186"/>
      <c r="CN376" s="186"/>
      <c r="CO376" s="186"/>
      <c r="CP376" s="43"/>
      <c r="CQ376" s="44"/>
      <c r="CR376" s="186"/>
      <c r="CS376" s="186"/>
      <c r="CT376" s="186"/>
      <c r="CU376" s="186"/>
      <c r="CV376" s="186"/>
      <c r="CW376" s="43"/>
      <c r="CX376" s="44"/>
    </row>
    <row r="377" spans="1:102" s="2" customFormat="1" ht="20.25" hidden="1" x14ac:dyDescent="0.3">
      <c r="A377" s="71"/>
      <c r="B377" s="72"/>
      <c r="C377" s="72"/>
      <c r="D377" s="73"/>
      <c r="E377" s="72"/>
      <c r="F377" s="96"/>
      <c r="G377" s="96"/>
      <c r="H377" s="96"/>
      <c r="I377" s="96"/>
      <c r="J377" s="96"/>
      <c r="K377" s="96"/>
      <c r="L377" s="44"/>
      <c r="M377" s="44"/>
      <c r="N377" s="44"/>
      <c r="O377" s="44"/>
      <c r="P377" s="44"/>
      <c r="Q377" s="43"/>
      <c r="R377" s="44"/>
      <c r="S377" s="44"/>
      <c r="T377" s="44"/>
      <c r="U377" s="44"/>
      <c r="V377" s="44"/>
      <c r="W377" s="44"/>
      <c r="X377" s="43"/>
      <c r="Y377" s="44"/>
      <c r="Z377" s="44"/>
      <c r="AA377" s="44"/>
      <c r="AB377" s="44"/>
      <c r="AC377" s="44"/>
      <c r="AD377" s="44"/>
      <c r="AE377" s="43"/>
      <c r="AF377" s="44"/>
      <c r="AG377" s="44"/>
      <c r="AH377" s="44"/>
      <c r="AI377" s="44"/>
      <c r="AJ377" s="44"/>
      <c r="AK377" s="44"/>
      <c r="AL377" s="43"/>
      <c r="AM377" s="44"/>
      <c r="AN377" s="44"/>
      <c r="AO377" s="44"/>
      <c r="AP377" s="44"/>
      <c r="AQ377" s="44"/>
      <c r="AR377" s="44"/>
      <c r="AS377" s="43"/>
      <c r="AT377" s="44"/>
      <c r="AU377" s="44"/>
      <c r="AV377" s="44"/>
      <c r="AW377" s="44"/>
      <c r="AX377" s="44"/>
      <c r="AY377" s="44"/>
      <c r="AZ377" s="43"/>
      <c r="BA377" s="44"/>
      <c r="BB377" s="44"/>
      <c r="BC377" s="44"/>
      <c r="BD377" s="44"/>
      <c r="BE377" s="44"/>
      <c r="BF377" s="44"/>
      <c r="BG377" s="43"/>
      <c r="BH377" s="44"/>
      <c r="BI377" s="44"/>
      <c r="BJ377" s="44"/>
      <c r="BK377" s="44"/>
      <c r="BL377" s="44"/>
      <c r="BM377" s="44"/>
      <c r="BN377" s="43"/>
      <c r="BO377" s="44"/>
      <c r="BP377" s="44"/>
      <c r="BQ377" s="44"/>
      <c r="BR377" s="44"/>
      <c r="BS377" s="44"/>
      <c r="BT377" s="44"/>
      <c r="BU377" s="43"/>
      <c r="BV377" s="44"/>
      <c r="BW377" s="186"/>
      <c r="BX377" s="186"/>
      <c r="BY377" s="186"/>
      <c r="BZ377" s="186"/>
      <c r="CA377" s="186"/>
      <c r="CB377" s="43"/>
      <c r="CC377" s="44"/>
      <c r="CD377" s="186"/>
      <c r="CE377" s="186"/>
      <c r="CF377" s="186"/>
      <c r="CG377" s="186"/>
      <c r="CH377" s="186"/>
      <c r="CI377" s="43"/>
      <c r="CJ377" s="44"/>
      <c r="CK377" s="186"/>
      <c r="CL377" s="186"/>
      <c r="CM377" s="186"/>
      <c r="CN377" s="186"/>
      <c r="CO377" s="186"/>
      <c r="CP377" s="43"/>
      <c r="CQ377" s="44"/>
      <c r="CR377" s="186"/>
      <c r="CS377" s="186"/>
      <c r="CT377" s="186"/>
      <c r="CU377" s="186"/>
      <c r="CV377" s="186"/>
      <c r="CW377" s="43"/>
      <c r="CX377" s="44"/>
    </row>
    <row r="378" spans="1:102" s="2" customFormat="1" ht="20.25" hidden="1" x14ac:dyDescent="0.3">
      <c r="A378" s="71"/>
      <c r="B378" s="72"/>
      <c r="C378" s="72"/>
      <c r="D378" s="73"/>
      <c r="E378" s="72"/>
      <c r="F378" s="96"/>
      <c r="G378" s="96"/>
      <c r="H378" s="96"/>
      <c r="I378" s="96"/>
      <c r="J378" s="96"/>
      <c r="K378" s="96"/>
      <c r="L378" s="44"/>
      <c r="M378" s="44"/>
      <c r="N378" s="44"/>
      <c r="O378" s="44"/>
      <c r="P378" s="44"/>
      <c r="Q378" s="43"/>
      <c r="R378" s="44"/>
      <c r="S378" s="44"/>
      <c r="T378" s="44"/>
      <c r="U378" s="44"/>
      <c r="V378" s="44"/>
      <c r="W378" s="44"/>
      <c r="X378" s="43"/>
      <c r="Y378" s="44"/>
      <c r="Z378" s="44"/>
      <c r="AA378" s="44"/>
      <c r="AB378" s="44"/>
      <c r="AC378" s="44"/>
      <c r="AD378" s="44"/>
      <c r="AE378" s="43"/>
      <c r="AF378" s="44"/>
      <c r="AG378" s="44"/>
      <c r="AH378" s="44"/>
      <c r="AI378" s="44"/>
      <c r="AJ378" s="44"/>
      <c r="AK378" s="44"/>
      <c r="AL378" s="43"/>
      <c r="AM378" s="44"/>
      <c r="AN378" s="44"/>
      <c r="AO378" s="44"/>
      <c r="AP378" s="44"/>
      <c r="AQ378" s="44"/>
      <c r="AR378" s="44"/>
      <c r="AS378" s="43"/>
      <c r="AT378" s="44"/>
      <c r="AU378" s="44"/>
      <c r="AV378" s="44"/>
      <c r="AW378" s="44"/>
      <c r="AX378" s="44"/>
      <c r="AY378" s="44"/>
      <c r="AZ378" s="43"/>
      <c r="BA378" s="44"/>
      <c r="BB378" s="44"/>
      <c r="BC378" s="44"/>
      <c r="BD378" s="44"/>
      <c r="BE378" s="44"/>
      <c r="BF378" s="44"/>
      <c r="BG378" s="43"/>
      <c r="BH378" s="44"/>
      <c r="BI378" s="44"/>
      <c r="BJ378" s="44"/>
      <c r="BK378" s="44"/>
      <c r="BL378" s="44"/>
      <c r="BM378" s="44"/>
      <c r="BN378" s="43"/>
      <c r="BO378" s="44"/>
      <c r="BP378" s="44"/>
      <c r="BQ378" s="44"/>
      <c r="BR378" s="44"/>
      <c r="BS378" s="44"/>
      <c r="BT378" s="44"/>
      <c r="BU378" s="43"/>
      <c r="BV378" s="44"/>
      <c r="BW378" s="186"/>
      <c r="BX378" s="186"/>
      <c r="BY378" s="186"/>
      <c r="BZ378" s="186"/>
      <c r="CA378" s="186"/>
      <c r="CB378" s="43"/>
      <c r="CC378" s="44"/>
      <c r="CD378" s="186"/>
      <c r="CE378" s="186"/>
      <c r="CF378" s="186"/>
      <c r="CG378" s="186"/>
      <c r="CH378" s="186"/>
      <c r="CI378" s="43"/>
      <c r="CJ378" s="44"/>
      <c r="CK378" s="186"/>
      <c r="CL378" s="186"/>
      <c r="CM378" s="186"/>
      <c r="CN378" s="186"/>
      <c r="CO378" s="186"/>
      <c r="CP378" s="43"/>
      <c r="CQ378" s="44"/>
      <c r="CR378" s="186"/>
      <c r="CS378" s="186"/>
      <c r="CT378" s="186"/>
      <c r="CU378" s="186"/>
      <c r="CV378" s="186"/>
      <c r="CW378" s="43"/>
      <c r="CX378" s="44"/>
    </row>
    <row r="379" spans="1:102" s="2" customFormat="1" ht="20.25" hidden="1" x14ac:dyDescent="0.3">
      <c r="A379" s="71"/>
      <c r="B379" s="72"/>
      <c r="C379" s="72"/>
      <c r="D379" s="73"/>
      <c r="E379" s="72"/>
      <c r="F379" s="96"/>
      <c r="G379" s="96"/>
      <c r="H379" s="96"/>
      <c r="I379" s="96"/>
      <c r="J379" s="96"/>
      <c r="K379" s="96"/>
      <c r="L379" s="44"/>
      <c r="M379" s="44"/>
      <c r="N379" s="44"/>
      <c r="O379" s="44"/>
      <c r="P379" s="44"/>
      <c r="Q379" s="43"/>
      <c r="R379" s="44"/>
      <c r="S379" s="44"/>
      <c r="T379" s="44"/>
      <c r="U379" s="44"/>
      <c r="V379" s="44"/>
      <c r="W379" s="44"/>
      <c r="X379" s="43"/>
      <c r="Y379" s="44"/>
      <c r="Z379" s="44"/>
      <c r="AA379" s="44"/>
      <c r="AB379" s="44"/>
      <c r="AC379" s="44"/>
      <c r="AD379" s="44"/>
      <c r="AE379" s="43"/>
      <c r="AF379" s="44"/>
      <c r="AG379" s="44"/>
      <c r="AH379" s="44"/>
      <c r="AI379" s="44"/>
      <c r="AJ379" s="44"/>
      <c r="AK379" s="44"/>
      <c r="AL379" s="43"/>
      <c r="AM379" s="44"/>
      <c r="AN379" s="44"/>
      <c r="AO379" s="44"/>
      <c r="AP379" s="44"/>
      <c r="AQ379" s="44"/>
      <c r="AR379" s="44"/>
      <c r="AS379" s="43"/>
      <c r="AT379" s="44"/>
      <c r="AU379" s="44"/>
      <c r="AV379" s="44"/>
      <c r="AW379" s="44"/>
      <c r="AX379" s="44"/>
      <c r="AY379" s="44"/>
      <c r="AZ379" s="43"/>
      <c r="BA379" s="44"/>
      <c r="BB379" s="44"/>
      <c r="BC379" s="44"/>
      <c r="BD379" s="44"/>
      <c r="BE379" s="44"/>
      <c r="BF379" s="44"/>
      <c r="BG379" s="43"/>
      <c r="BH379" s="44"/>
      <c r="BI379" s="44"/>
      <c r="BJ379" s="44"/>
      <c r="BK379" s="44"/>
      <c r="BL379" s="44"/>
      <c r="BM379" s="44"/>
      <c r="BN379" s="43"/>
      <c r="BO379" s="44"/>
      <c r="BP379" s="44"/>
      <c r="BQ379" s="44"/>
      <c r="BR379" s="44"/>
      <c r="BS379" s="44"/>
      <c r="BT379" s="44"/>
      <c r="BU379" s="43"/>
      <c r="BV379" s="44"/>
      <c r="BW379" s="186"/>
      <c r="BX379" s="186"/>
      <c r="BY379" s="186"/>
      <c r="BZ379" s="186"/>
      <c r="CA379" s="186"/>
      <c r="CB379" s="43"/>
      <c r="CC379" s="44"/>
      <c r="CD379" s="186"/>
      <c r="CE379" s="186"/>
      <c r="CF379" s="186"/>
      <c r="CG379" s="186"/>
      <c r="CH379" s="186"/>
      <c r="CI379" s="43"/>
      <c r="CJ379" s="44"/>
      <c r="CK379" s="186"/>
      <c r="CL379" s="186"/>
      <c r="CM379" s="186"/>
      <c r="CN379" s="186"/>
      <c r="CO379" s="186"/>
      <c r="CP379" s="43"/>
      <c r="CQ379" s="44"/>
      <c r="CR379" s="186"/>
      <c r="CS379" s="186"/>
      <c r="CT379" s="186"/>
      <c r="CU379" s="186"/>
      <c r="CV379" s="186"/>
      <c r="CW379" s="43"/>
      <c r="CX379" s="44"/>
    </row>
    <row r="380" spans="1:102" s="2" customFormat="1" ht="20.25" x14ac:dyDescent="0.3">
      <c r="A380" s="71"/>
      <c r="B380" s="72"/>
      <c r="C380" s="72"/>
      <c r="D380" s="73"/>
      <c r="E380" s="72"/>
      <c r="F380" s="96"/>
      <c r="G380" s="96"/>
      <c r="H380" s="96"/>
      <c r="I380" s="96"/>
      <c r="J380" s="96"/>
      <c r="K380" s="96"/>
      <c r="L380" s="44"/>
      <c r="M380" s="44"/>
      <c r="N380" s="44"/>
      <c r="O380" s="44"/>
      <c r="P380" s="44"/>
      <c r="Q380" s="43"/>
      <c r="R380" s="44"/>
      <c r="S380" s="44"/>
      <c r="T380" s="44"/>
      <c r="U380" s="44"/>
      <c r="V380" s="44"/>
      <c r="W380" s="44"/>
      <c r="X380" s="43"/>
      <c r="Y380" s="44"/>
      <c r="Z380" s="44"/>
      <c r="AA380" s="44"/>
      <c r="AB380" s="44"/>
      <c r="AC380" s="44"/>
      <c r="AD380" s="44"/>
      <c r="AE380" s="43"/>
      <c r="AF380" s="44"/>
      <c r="AG380" s="44"/>
      <c r="AH380" s="44"/>
      <c r="AI380" s="44"/>
      <c r="AJ380" s="44"/>
      <c r="AK380" s="44"/>
      <c r="AL380" s="43"/>
      <c r="AM380" s="44"/>
      <c r="AN380" s="44"/>
      <c r="AO380" s="44"/>
      <c r="AP380" s="44"/>
      <c r="AQ380" s="44"/>
      <c r="AR380" s="44"/>
      <c r="AS380" s="43"/>
      <c r="AT380" s="44"/>
      <c r="AU380" s="44"/>
      <c r="AV380" s="44"/>
      <c r="AW380" s="44"/>
      <c r="AX380" s="44"/>
      <c r="AY380" s="44"/>
      <c r="AZ380" s="43"/>
      <c r="BA380" s="44"/>
      <c r="BB380" s="44"/>
      <c r="BC380" s="44"/>
      <c r="BD380" s="44"/>
      <c r="BE380" s="44"/>
      <c r="BF380" s="44"/>
      <c r="BG380" s="43"/>
      <c r="BH380" s="44"/>
      <c r="BI380" s="44"/>
      <c r="BJ380" s="44"/>
      <c r="BK380" s="44"/>
      <c r="BL380" s="44"/>
      <c r="BM380" s="44"/>
      <c r="BN380" s="43"/>
      <c r="BO380" s="44"/>
      <c r="BP380" s="44"/>
      <c r="BQ380" s="44"/>
      <c r="BR380" s="44"/>
      <c r="BS380" s="44"/>
      <c r="BT380" s="44"/>
      <c r="BU380" s="43"/>
      <c r="BV380" s="44"/>
      <c r="BW380" s="186"/>
      <c r="BX380" s="186"/>
      <c r="BY380" s="186"/>
      <c r="BZ380" s="186"/>
      <c r="CA380" s="186"/>
      <c r="CB380" s="43"/>
      <c r="CC380" s="44"/>
      <c r="CD380" s="186"/>
      <c r="CE380" s="186"/>
      <c r="CF380" s="186"/>
      <c r="CG380" s="186"/>
      <c r="CH380" s="186"/>
      <c r="CI380" s="43"/>
      <c r="CJ380" s="44"/>
      <c r="CK380" s="186"/>
      <c r="CL380" s="186"/>
      <c r="CM380" s="186"/>
      <c r="CN380" s="186"/>
      <c r="CO380" s="186"/>
      <c r="CP380" s="43"/>
      <c r="CQ380" s="44"/>
      <c r="CR380" s="186"/>
      <c r="CS380" s="186"/>
      <c r="CT380" s="186"/>
      <c r="CU380" s="186"/>
      <c r="CV380" s="186"/>
      <c r="CW380" s="43"/>
      <c r="CX380" s="44"/>
    </row>
    <row r="381" spans="1:102" ht="56.25" x14ac:dyDescent="0.3">
      <c r="A381" s="94" t="s">
        <v>154</v>
      </c>
      <c r="B381" s="76" t="s">
        <v>23</v>
      </c>
      <c r="C381" s="76" t="s">
        <v>155</v>
      </c>
      <c r="D381" s="81"/>
      <c r="E381" s="12"/>
      <c r="F381" s="18">
        <f t="shared" ref="F381:AT381" si="1039">F382+F395+F400</f>
        <v>97603</v>
      </c>
      <c r="G381" s="18">
        <f t="shared" si="1039"/>
        <v>0</v>
      </c>
      <c r="H381" s="18">
        <f t="shared" si="1039"/>
        <v>0</v>
      </c>
      <c r="I381" s="18">
        <f t="shared" si="1039"/>
        <v>0</v>
      </c>
      <c r="J381" s="18">
        <f t="shared" si="1039"/>
        <v>97603</v>
      </c>
      <c r="K381" s="18">
        <f t="shared" si="1039"/>
        <v>0</v>
      </c>
      <c r="L381" s="18">
        <f t="shared" si="1039"/>
        <v>0</v>
      </c>
      <c r="M381" s="18">
        <f t="shared" si="1039"/>
        <v>0</v>
      </c>
      <c r="N381" s="18">
        <f t="shared" si="1039"/>
        <v>2688</v>
      </c>
      <c r="O381" s="18">
        <f t="shared" si="1039"/>
        <v>0</v>
      </c>
      <c r="P381" s="18">
        <f t="shared" si="1039"/>
        <v>0</v>
      </c>
      <c r="Q381" s="32">
        <f t="shared" si="1039"/>
        <v>100291</v>
      </c>
      <c r="R381" s="18">
        <f t="shared" si="1039"/>
        <v>0</v>
      </c>
      <c r="S381" s="18">
        <f t="shared" si="1039"/>
        <v>0</v>
      </c>
      <c r="T381" s="18">
        <f t="shared" si="1039"/>
        <v>0</v>
      </c>
      <c r="U381" s="18">
        <f t="shared" si="1039"/>
        <v>0</v>
      </c>
      <c r="V381" s="18">
        <f t="shared" si="1039"/>
        <v>0</v>
      </c>
      <c r="W381" s="18">
        <f t="shared" si="1039"/>
        <v>0</v>
      </c>
      <c r="X381" s="32">
        <f t="shared" si="1039"/>
        <v>100291</v>
      </c>
      <c r="Y381" s="18">
        <f t="shared" si="1039"/>
        <v>0</v>
      </c>
      <c r="Z381" s="18">
        <f t="shared" si="1039"/>
        <v>0</v>
      </c>
      <c r="AA381" s="18">
        <f t="shared" si="1039"/>
        <v>0</v>
      </c>
      <c r="AB381" s="18">
        <f t="shared" si="1039"/>
        <v>0</v>
      </c>
      <c r="AC381" s="18">
        <f t="shared" si="1039"/>
        <v>0</v>
      </c>
      <c r="AD381" s="18">
        <f t="shared" si="1039"/>
        <v>0</v>
      </c>
      <c r="AE381" s="32">
        <f t="shared" si="1039"/>
        <v>100291</v>
      </c>
      <c r="AF381" s="18">
        <f t="shared" si="1039"/>
        <v>0</v>
      </c>
      <c r="AG381" s="18">
        <f t="shared" si="1039"/>
        <v>0</v>
      </c>
      <c r="AH381" s="18">
        <f t="shared" si="1039"/>
        <v>0</v>
      </c>
      <c r="AI381" s="18">
        <f t="shared" si="1039"/>
        <v>0</v>
      </c>
      <c r="AJ381" s="18">
        <f t="shared" si="1039"/>
        <v>0</v>
      </c>
      <c r="AK381" s="18">
        <f t="shared" si="1039"/>
        <v>0</v>
      </c>
      <c r="AL381" s="32">
        <f t="shared" si="1039"/>
        <v>100291</v>
      </c>
      <c r="AM381" s="18">
        <f t="shared" si="1039"/>
        <v>0</v>
      </c>
      <c r="AN381" s="18">
        <f t="shared" si="1039"/>
        <v>0</v>
      </c>
      <c r="AO381" s="18">
        <f t="shared" si="1039"/>
        <v>0</v>
      </c>
      <c r="AP381" s="18">
        <f t="shared" si="1039"/>
        <v>5958</v>
      </c>
      <c r="AQ381" s="18">
        <f t="shared" si="1039"/>
        <v>0</v>
      </c>
      <c r="AR381" s="18">
        <f t="shared" si="1039"/>
        <v>0</v>
      </c>
      <c r="AS381" s="32">
        <f t="shared" si="1039"/>
        <v>106249</v>
      </c>
      <c r="AT381" s="18">
        <f t="shared" si="1039"/>
        <v>0</v>
      </c>
      <c r="AU381" s="18">
        <f t="shared" ref="AU381:BA381" si="1040">AU382+AU395+AU400</f>
        <v>0</v>
      </c>
      <c r="AV381" s="18">
        <f t="shared" si="1040"/>
        <v>0</v>
      </c>
      <c r="AW381" s="18">
        <f t="shared" si="1040"/>
        <v>2708</v>
      </c>
      <c r="AX381" s="18">
        <f t="shared" si="1040"/>
        <v>0</v>
      </c>
      <c r="AY381" s="18">
        <f t="shared" si="1040"/>
        <v>0</v>
      </c>
      <c r="AZ381" s="32">
        <f t="shared" si="1040"/>
        <v>108957</v>
      </c>
      <c r="BA381" s="18">
        <f t="shared" si="1040"/>
        <v>0</v>
      </c>
      <c r="BB381" s="18">
        <f t="shared" ref="BB381:BH381" si="1041">BB382+BB395+BB400</f>
        <v>0</v>
      </c>
      <c r="BC381" s="18">
        <f t="shared" si="1041"/>
        <v>0</v>
      </c>
      <c r="BD381" s="18">
        <f t="shared" si="1041"/>
        <v>3149</v>
      </c>
      <c r="BE381" s="18">
        <f t="shared" si="1041"/>
        <v>0</v>
      </c>
      <c r="BF381" s="18">
        <f t="shared" si="1041"/>
        <v>0</v>
      </c>
      <c r="BG381" s="32">
        <f t="shared" si="1041"/>
        <v>112106</v>
      </c>
      <c r="BH381" s="18">
        <f t="shared" si="1041"/>
        <v>0</v>
      </c>
      <c r="BI381" s="18">
        <f t="shared" ref="BI381:BO381" si="1042">BI382+BI395+BI400</f>
        <v>0</v>
      </c>
      <c r="BJ381" s="18">
        <f t="shared" si="1042"/>
        <v>0</v>
      </c>
      <c r="BK381" s="18">
        <f t="shared" si="1042"/>
        <v>0</v>
      </c>
      <c r="BL381" s="18">
        <f t="shared" si="1042"/>
        <v>0</v>
      </c>
      <c r="BM381" s="18">
        <f t="shared" si="1042"/>
        <v>0</v>
      </c>
      <c r="BN381" s="32">
        <f t="shared" si="1042"/>
        <v>112106</v>
      </c>
      <c r="BO381" s="18">
        <f t="shared" si="1042"/>
        <v>0</v>
      </c>
      <c r="BP381" s="18">
        <f t="shared" ref="BP381:BV381" si="1043">BP382+BP395+BP400</f>
        <v>-16</v>
      </c>
      <c r="BQ381" s="18">
        <f t="shared" si="1043"/>
        <v>-153</v>
      </c>
      <c r="BR381" s="18">
        <f t="shared" si="1043"/>
        <v>592</v>
      </c>
      <c r="BS381" s="18">
        <f t="shared" si="1043"/>
        <v>-728</v>
      </c>
      <c r="BT381" s="18">
        <f t="shared" si="1043"/>
        <v>0</v>
      </c>
      <c r="BU381" s="32">
        <f t="shared" si="1043"/>
        <v>111801</v>
      </c>
      <c r="BV381" s="18">
        <f t="shared" si="1043"/>
        <v>0</v>
      </c>
      <c r="BW381" s="175">
        <f t="shared" ref="BW381:CC381" si="1044">BW382+BW395+BW400</f>
        <v>0</v>
      </c>
      <c r="BX381" s="175">
        <f t="shared" si="1044"/>
        <v>0</v>
      </c>
      <c r="BY381" s="175">
        <f t="shared" si="1044"/>
        <v>0</v>
      </c>
      <c r="BZ381" s="175">
        <f t="shared" si="1044"/>
        <v>0</v>
      </c>
      <c r="CA381" s="175">
        <f t="shared" si="1044"/>
        <v>0</v>
      </c>
      <c r="CB381" s="32">
        <f t="shared" si="1044"/>
        <v>111801</v>
      </c>
      <c r="CC381" s="18">
        <f t="shared" si="1044"/>
        <v>0</v>
      </c>
      <c r="CD381" s="175">
        <f t="shared" ref="CD381:CJ381" si="1045">CD382+CD395+CD400</f>
        <v>0</v>
      </c>
      <c r="CE381" s="175">
        <f t="shared" si="1045"/>
        <v>0</v>
      </c>
      <c r="CF381" s="175">
        <f t="shared" si="1045"/>
        <v>0</v>
      </c>
      <c r="CG381" s="175">
        <f t="shared" si="1045"/>
        <v>0</v>
      </c>
      <c r="CH381" s="175">
        <f t="shared" si="1045"/>
        <v>0</v>
      </c>
      <c r="CI381" s="32">
        <f t="shared" si="1045"/>
        <v>111801</v>
      </c>
      <c r="CJ381" s="18">
        <f t="shared" si="1045"/>
        <v>0</v>
      </c>
      <c r="CK381" s="175">
        <f t="shared" ref="CK381:CQ381" si="1046">CK382+CK395+CK400</f>
        <v>0</v>
      </c>
      <c r="CL381" s="175">
        <f t="shared" si="1046"/>
        <v>-283</v>
      </c>
      <c r="CM381" s="175">
        <f t="shared" si="1046"/>
        <v>0</v>
      </c>
      <c r="CN381" s="175">
        <f t="shared" si="1046"/>
        <v>-138</v>
      </c>
      <c r="CO381" s="175">
        <f t="shared" si="1046"/>
        <v>0</v>
      </c>
      <c r="CP381" s="32">
        <f t="shared" si="1046"/>
        <v>111380</v>
      </c>
      <c r="CQ381" s="18">
        <f t="shared" si="1046"/>
        <v>0</v>
      </c>
      <c r="CR381" s="175">
        <f t="shared" ref="CR381:CX381" si="1047">CR382+CR395+CR400</f>
        <v>0</v>
      </c>
      <c r="CS381" s="175">
        <f t="shared" si="1047"/>
        <v>0</v>
      </c>
      <c r="CT381" s="175">
        <f t="shared" si="1047"/>
        <v>0</v>
      </c>
      <c r="CU381" s="175">
        <f t="shared" si="1047"/>
        <v>0</v>
      </c>
      <c r="CV381" s="175">
        <f t="shared" si="1047"/>
        <v>0</v>
      </c>
      <c r="CW381" s="32">
        <f t="shared" si="1047"/>
        <v>111380</v>
      </c>
      <c r="CX381" s="18">
        <f t="shared" si="1047"/>
        <v>0</v>
      </c>
    </row>
    <row r="382" spans="1:102" ht="83.25" x14ac:dyDescent="0.3">
      <c r="A382" s="41" t="s">
        <v>78</v>
      </c>
      <c r="B382" s="12" t="s">
        <v>23</v>
      </c>
      <c r="C382" s="12" t="s">
        <v>155</v>
      </c>
      <c r="D382" s="81" t="s">
        <v>79</v>
      </c>
      <c r="E382" s="76"/>
      <c r="F382" s="16">
        <f t="shared" ref="F382:AM382" si="1048">F387</f>
        <v>95603</v>
      </c>
      <c r="G382" s="16">
        <f t="shared" si="1048"/>
        <v>0</v>
      </c>
      <c r="H382" s="16">
        <f t="shared" si="1048"/>
        <v>0</v>
      </c>
      <c r="I382" s="16">
        <f t="shared" si="1048"/>
        <v>0</v>
      </c>
      <c r="J382" s="16">
        <f t="shared" si="1048"/>
        <v>95603</v>
      </c>
      <c r="K382" s="16">
        <f t="shared" si="1048"/>
        <v>0</v>
      </c>
      <c r="L382" s="16">
        <f t="shared" si="1048"/>
        <v>0</v>
      </c>
      <c r="M382" s="16">
        <f t="shared" si="1048"/>
        <v>0</v>
      </c>
      <c r="N382" s="16">
        <f t="shared" si="1048"/>
        <v>2688</v>
      </c>
      <c r="O382" s="16">
        <f t="shared" si="1048"/>
        <v>0</v>
      </c>
      <c r="P382" s="16">
        <f t="shared" si="1048"/>
        <v>0</v>
      </c>
      <c r="Q382" s="33">
        <f t="shared" si="1048"/>
        <v>98291</v>
      </c>
      <c r="R382" s="16">
        <f t="shared" si="1048"/>
        <v>0</v>
      </c>
      <c r="S382" s="16">
        <f t="shared" si="1048"/>
        <v>0</v>
      </c>
      <c r="T382" s="16">
        <f t="shared" si="1048"/>
        <v>0</v>
      </c>
      <c r="U382" s="16">
        <f t="shared" si="1048"/>
        <v>0</v>
      </c>
      <c r="V382" s="16">
        <f t="shared" si="1048"/>
        <v>0</v>
      </c>
      <c r="W382" s="16">
        <f t="shared" si="1048"/>
        <v>0</v>
      </c>
      <c r="X382" s="33">
        <f t="shared" si="1048"/>
        <v>98291</v>
      </c>
      <c r="Y382" s="16">
        <f t="shared" si="1048"/>
        <v>0</v>
      </c>
      <c r="Z382" s="16">
        <f t="shared" si="1048"/>
        <v>0</v>
      </c>
      <c r="AA382" s="16">
        <f t="shared" si="1048"/>
        <v>0</v>
      </c>
      <c r="AB382" s="16">
        <f t="shared" si="1048"/>
        <v>0</v>
      </c>
      <c r="AC382" s="16">
        <f t="shared" si="1048"/>
        <v>0</v>
      </c>
      <c r="AD382" s="16">
        <f t="shared" si="1048"/>
        <v>0</v>
      </c>
      <c r="AE382" s="33">
        <f t="shared" si="1048"/>
        <v>98291</v>
      </c>
      <c r="AF382" s="16">
        <f t="shared" si="1048"/>
        <v>0</v>
      </c>
      <c r="AG382" s="16">
        <f t="shared" si="1048"/>
        <v>0</v>
      </c>
      <c r="AH382" s="16">
        <f t="shared" si="1048"/>
        <v>0</v>
      </c>
      <c r="AI382" s="16">
        <f t="shared" si="1048"/>
        <v>0</v>
      </c>
      <c r="AJ382" s="16">
        <f t="shared" si="1048"/>
        <v>0</v>
      </c>
      <c r="AK382" s="16">
        <f t="shared" si="1048"/>
        <v>0</v>
      </c>
      <c r="AL382" s="33">
        <f t="shared" si="1048"/>
        <v>98291</v>
      </c>
      <c r="AM382" s="16">
        <f t="shared" si="1048"/>
        <v>0</v>
      </c>
      <c r="AN382" s="16">
        <f>AN387+AN383</f>
        <v>0</v>
      </c>
      <c r="AO382" s="16">
        <f t="shared" ref="AO382:AT382" si="1049">AO387+AO383</f>
        <v>0</v>
      </c>
      <c r="AP382" s="16">
        <f t="shared" si="1049"/>
        <v>5958</v>
      </c>
      <c r="AQ382" s="16">
        <f t="shared" si="1049"/>
        <v>0</v>
      </c>
      <c r="AR382" s="16">
        <f t="shared" si="1049"/>
        <v>0</v>
      </c>
      <c r="AS382" s="16">
        <f t="shared" si="1049"/>
        <v>104249</v>
      </c>
      <c r="AT382" s="16">
        <f t="shared" si="1049"/>
        <v>0</v>
      </c>
      <c r="AU382" s="16">
        <f>AU387+AU383</f>
        <v>0</v>
      </c>
      <c r="AV382" s="16">
        <f t="shared" ref="AV382:BA382" si="1050">AV387+AV383</f>
        <v>0</v>
      </c>
      <c r="AW382" s="16">
        <f t="shared" si="1050"/>
        <v>2378</v>
      </c>
      <c r="AX382" s="16">
        <f t="shared" si="1050"/>
        <v>0</v>
      </c>
      <c r="AY382" s="16">
        <f t="shared" si="1050"/>
        <v>0</v>
      </c>
      <c r="AZ382" s="16">
        <f t="shared" si="1050"/>
        <v>106627</v>
      </c>
      <c r="BA382" s="16">
        <f t="shared" si="1050"/>
        <v>0</v>
      </c>
      <c r="BB382" s="16">
        <f>BB387+BB383</f>
        <v>0</v>
      </c>
      <c r="BC382" s="16">
        <f t="shared" ref="BC382:BH382" si="1051">BC387+BC383</f>
        <v>0</v>
      </c>
      <c r="BD382" s="16">
        <f t="shared" si="1051"/>
        <v>3149</v>
      </c>
      <c r="BE382" s="16">
        <f t="shared" si="1051"/>
        <v>0</v>
      </c>
      <c r="BF382" s="16">
        <f t="shared" si="1051"/>
        <v>0</v>
      </c>
      <c r="BG382" s="16">
        <f t="shared" si="1051"/>
        <v>109776</v>
      </c>
      <c r="BH382" s="16">
        <f t="shared" si="1051"/>
        <v>0</v>
      </c>
      <c r="BI382" s="16">
        <f>BI387+BI383</f>
        <v>0</v>
      </c>
      <c r="BJ382" s="16">
        <f t="shared" ref="BJ382:BO382" si="1052">BJ387+BJ383</f>
        <v>0</v>
      </c>
      <c r="BK382" s="16">
        <f t="shared" si="1052"/>
        <v>0</v>
      </c>
      <c r="BL382" s="16">
        <f t="shared" si="1052"/>
        <v>0</v>
      </c>
      <c r="BM382" s="16">
        <f t="shared" si="1052"/>
        <v>0</v>
      </c>
      <c r="BN382" s="16">
        <f t="shared" si="1052"/>
        <v>109776</v>
      </c>
      <c r="BO382" s="16">
        <f t="shared" si="1052"/>
        <v>0</v>
      </c>
      <c r="BP382" s="16">
        <f>BP387+BP383</f>
        <v>-16</v>
      </c>
      <c r="BQ382" s="16">
        <f t="shared" ref="BQ382:BV382" si="1053">BQ387+BQ383</f>
        <v>-153</v>
      </c>
      <c r="BR382" s="16">
        <f t="shared" si="1053"/>
        <v>592</v>
      </c>
      <c r="BS382" s="16">
        <f t="shared" si="1053"/>
        <v>-728</v>
      </c>
      <c r="BT382" s="16">
        <f t="shared" si="1053"/>
        <v>0</v>
      </c>
      <c r="BU382" s="16">
        <f t="shared" si="1053"/>
        <v>109471</v>
      </c>
      <c r="BV382" s="16">
        <f t="shared" si="1053"/>
        <v>0</v>
      </c>
      <c r="BW382" s="176">
        <f>BW387+BW383</f>
        <v>0</v>
      </c>
      <c r="BX382" s="176">
        <f t="shared" ref="BX382:CC382" si="1054">BX387+BX383</f>
        <v>0</v>
      </c>
      <c r="BY382" s="176">
        <f t="shared" si="1054"/>
        <v>0</v>
      </c>
      <c r="BZ382" s="176">
        <f t="shared" si="1054"/>
        <v>0</v>
      </c>
      <c r="CA382" s="176">
        <f t="shared" si="1054"/>
        <v>0</v>
      </c>
      <c r="CB382" s="16">
        <f t="shared" si="1054"/>
        <v>109471</v>
      </c>
      <c r="CC382" s="16">
        <f t="shared" si="1054"/>
        <v>0</v>
      </c>
      <c r="CD382" s="176">
        <f>CD387+CD383</f>
        <v>0</v>
      </c>
      <c r="CE382" s="176">
        <f t="shared" ref="CE382:CJ382" si="1055">CE387+CE383</f>
        <v>0</v>
      </c>
      <c r="CF382" s="176">
        <f t="shared" si="1055"/>
        <v>0</v>
      </c>
      <c r="CG382" s="176">
        <f t="shared" si="1055"/>
        <v>0</v>
      </c>
      <c r="CH382" s="176">
        <f t="shared" si="1055"/>
        <v>0</v>
      </c>
      <c r="CI382" s="16">
        <f t="shared" si="1055"/>
        <v>109471</v>
      </c>
      <c r="CJ382" s="16">
        <f t="shared" si="1055"/>
        <v>0</v>
      </c>
      <c r="CK382" s="176">
        <f>CK387+CK383</f>
        <v>0</v>
      </c>
      <c r="CL382" s="176">
        <f t="shared" ref="CL382:CQ382" si="1056">CL387+CL383</f>
        <v>-283</v>
      </c>
      <c r="CM382" s="176">
        <f t="shared" si="1056"/>
        <v>0</v>
      </c>
      <c r="CN382" s="176">
        <f t="shared" si="1056"/>
        <v>-138</v>
      </c>
      <c r="CO382" s="176">
        <f t="shared" si="1056"/>
        <v>0</v>
      </c>
      <c r="CP382" s="16">
        <f t="shared" si="1056"/>
        <v>109050</v>
      </c>
      <c r="CQ382" s="16">
        <f t="shared" si="1056"/>
        <v>0</v>
      </c>
      <c r="CR382" s="176">
        <f>CR387+CR383</f>
        <v>0</v>
      </c>
      <c r="CS382" s="176">
        <f t="shared" ref="CS382:CX382" si="1057">CS387+CS383</f>
        <v>0</v>
      </c>
      <c r="CT382" s="176">
        <f t="shared" si="1057"/>
        <v>0</v>
      </c>
      <c r="CU382" s="176">
        <f t="shared" si="1057"/>
        <v>0</v>
      </c>
      <c r="CV382" s="176">
        <f t="shared" si="1057"/>
        <v>0</v>
      </c>
      <c r="CW382" s="16">
        <f t="shared" si="1057"/>
        <v>109050</v>
      </c>
      <c r="CX382" s="16">
        <f t="shared" si="1057"/>
        <v>0</v>
      </c>
    </row>
    <row r="383" spans="1:102" ht="16.5" x14ac:dyDescent="0.25">
      <c r="A383" s="41" t="s">
        <v>74</v>
      </c>
      <c r="B383" s="12" t="s">
        <v>23</v>
      </c>
      <c r="C383" s="12" t="s">
        <v>155</v>
      </c>
      <c r="D383" s="37" t="s">
        <v>80</v>
      </c>
      <c r="E383" s="37"/>
      <c r="F383" s="16"/>
      <c r="G383" s="16"/>
      <c r="H383" s="16"/>
      <c r="I383" s="16"/>
      <c r="J383" s="16"/>
      <c r="K383" s="16"/>
      <c r="L383" s="16"/>
      <c r="M383" s="16"/>
      <c r="N383" s="16"/>
      <c r="O383" s="16"/>
      <c r="P383" s="16"/>
      <c r="Q383" s="33"/>
      <c r="R383" s="16"/>
      <c r="S383" s="16"/>
      <c r="T383" s="16"/>
      <c r="U383" s="16"/>
      <c r="V383" s="16"/>
      <c r="W383" s="16"/>
      <c r="X383" s="33"/>
      <c r="Y383" s="16"/>
      <c r="Z383" s="16"/>
      <c r="AA383" s="16"/>
      <c r="AB383" s="16"/>
      <c r="AC383" s="16"/>
      <c r="AD383" s="16"/>
      <c r="AE383" s="33"/>
      <c r="AF383" s="16"/>
      <c r="AG383" s="16"/>
      <c r="AH383" s="16"/>
      <c r="AI383" s="16"/>
      <c r="AJ383" s="16"/>
      <c r="AK383" s="16"/>
      <c r="AL383" s="33"/>
      <c r="AM383" s="16"/>
      <c r="AN383" s="16">
        <f>AN384</f>
        <v>0</v>
      </c>
      <c r="AO383" s="16">
        <f t="shared" ref="AO383:BD385" si="1058">AO384</f>
        <v>0</v>
      </c>
      <c r="AP383" s="16">
        <f t="shared" si="1058"/>
        <v>5958</v>
      </c>
      <c r="AQ383" s="16">
        <f t="shared" si="1058"/>
        <v>0</v>
      </c>
      <c r="AR383" s="16">
        <f t="shared" si="1058"/>
        <v>0</v>
      </c>
      <c r="AS383" s="16">
        <f t="shared" si="1058"/>
        <v>5958</v>
      </c>
      <c r="AT383" s="16">
        <f t="shared" si="1058"/>
        <v>0</v>
      </c>
      <c r="AU383" s="16">
        <f>AU384</f>
        <v>0</v>
      </c>
      <c r="AV383" s="16">
        <f t="shared" si="1058"/>
        <v>0</v>
      </c>
      <c r="AW383" s="16">
        <f t="shared" si="1058"/>
        <v>0</v>
      </c>
      <c r="AX383" s="16">
        <f t="shared" si="1058"/>
        <v>0</v>
      </c>
      <c r="AY383" s="16">
        <f t="shared" si="1058"/>
        <v>0</v>
      </c>
      <c r="AZ383" s="16">
        <f t="shared" si="1058"/>
        <v>5958</v>
      </c>
      <c r="BA383" s="16">
        <f t="shared" si="1058"/>
        <v>0</v>
      </c>
      <c r="BB383" s="16">
        <f>BB384</f>
        <v>0</v>
      </c>
      <c r="BC383" s="16">
        <f t="shared" si="1058"/>
        <v>0</v>
      </c>
      <c r="BD383" s="16">
        <f t="shared" si="1058"/>
        <v>0</v>
      </c>
      <c r="BE383" s="16">
        <f t="shared" ref="BC383:BH385" si="1059">BE384</f>
        <v>0</v>
      </c>
      <c r="BF383" s="16">
        <f t="shared" si="1059"/>
        <v>0</v>
      </c>
      <c r="BG383" s="16">
        <f t="shared" si="1059"/>
        <v>5958</v>
      </c>
      <c r="BH383" s="16">
        <f t="shared" si="1059"/>
        <v>0</v>
      </c>
      <c r="BI383" s="16">
        <f>BI384</f>
        <v>0</v>
      </c>
      <c r="BJ383" s="16">
        <f t="shared" ref="BJ383:BY385" si="1060">BJ384</f>
        <v>0</v>
      </c>
      <c r="BK383" s="16">
        <f t="shared" si="1060"/>
        <v>0</v>
      </c>
      <c r="BL383" s="16">
        <f t="shared" si="1060"/>
        <v>0</v>
      </c>
      <c r="BM383" s="16">
        <f t="shared" si="1060"/>
        <v>0</v>
      </c>
      <c r="BN383" s="16">
        <f t="shared" si="1060"/>
        <v>5958</v>
      </c>
      <c r="BO383" s="16">
        <f t="shared" si="1060"/>
        <v>0</v>
      </c>
      <c r="BP383" s="16">
        <f>BP384</f>
        <v>-16</v>
      </c>
      <c r="BQ383" s="16">
        <f t="shared" si="1060"/>
        <v>-153</v>
      </c>
      <c r="BR383" s="16">
        <f t="shared" si="1060"/>
        <v>0</v>
      </c>
      <c r="BS383" s="16">
        <f t="shared" si="1060"/>
        <v>-169</v>
      </c>
      <c r="BT383" s="16">
        <f t="shared" si="1060"/>
        <v>0</v>
      </c>
      <c r="BU383" s="16">
        <f t="shared" si="1060"/>
        <v>5620</v>
      </c>
      <c r="BV383" s="16">
        <f t="shared" si="1060"/>
        <v>0</v>
      </c>
      <c r="BW383" s="176">
        <f>BW384</f>
        <v>0</v>
      </c>
      <c r="BX383" s="176">
        <f t="shared" si="1060"/>
        <v>0</v>
      </c>
      <c r="BY383" s="176">
        <f t="shared" si="1060"/>
        <v>0</v>
      </c>
      <c r="BZ383" s="176">
        <f t="shared" ref="BX383:CC385" si="1061">BZ384</f>
        <v>0</v>
      </c>
      <c r="CA383" s="176">
        <f t="shared" si="1061"/>
        <v>0</v>
      </c>
      <c r="CB383" s="16">
        <f t="shared" si="1061"/>
        <v>5620</v>
      </c>
      <c r="CC383" s="16">
        <f t="shared" si="1061"/>
        <v>0</v>
      </c>
      <c r="CD383" s="176">
        <f>CD384</f>
        <v>0</v>
      </c>
      <c r="CE383" s="176">
        <f t="shared" ref="CE383:CT385" si="1062">CE384</f>
        <v>0</v>
      </c>
      <c r="CF383" s="176">
        <f t="shared" si="1062"/>
        <v>0</v>
      </c>
      <c r="CG383" s="176">
        <f t="shared" si="1062"/>
        <v>0</v>
      </c>
      <c r="CH383" s="176">
        <f t="shared" si="1062"/>
        <v>0</v>
      </c>
      <c r="CI383" s="16">
        <f t="shared" si="1062"/>
        <v>5620</v>
      </c>
      <c r="CJ383" s="16">
        <f t="shared" si="1062"/>
        <v>0</v>
      </c>
      <c r="CK383" s="176">
        <f>CK384</f>
        <v>0</v>
      </c>
      <c r="CL383" s="176">
        <f t="shared" si="1062"/>
        <v>-283</v>
      </c>
      <c r="CM383" s="176">
        <f t="shared" si="1062"/>
        <v>0</v>
      </c>
      <c r="CN383" s="176">
        <f t="shared" si="1062"/>
        <v>-52</v>
      </c>
      <c r="CO383" s="176">
        <f t="shared" si="1062"/>
        <v>0</v>
      </c>
      <c r="CP383" s="16">
        <f t="shared" si="1062"/>
        <v>5285</v>
      </c>
      <c r="CQ383" s="16">
        <f t="shared" si="1062"/>
        <v>0</v>
      </c>
      <c r="CR383" s="176">
        <f>CR384</f>
        <v>0</v>
      </c>
      <c r="CS383" s="176">
        <f t="shared" si="1062"/>
        <v>0</v>
      </c>
      <c r="CT383" s="176">
        <f t="shared" si="1062"/>
        <v>0</v>
      </c>
      <c r="CU383" s="176">
        <f t="shared" ref="CS383:CX385" si="1063">CU384</f>
        <v>0</v>
      </c>
      <c r="CV383" s="176">
        <f t="shared" si="1063"/>
        <v>0</v>
      </c>
      <c r="CW383" s="16">
        <f t="shared" si="1063"/>
        <v>5285</v>
      </c>
      <c r="CX383" s="16">
        <f t="shared" si="1063"/>
        <v>0</v>
      </c>
    </row>
    <row r="384" spans="1:102" ht="66" x14ac:dyDescent="0.25">
      <c r="A384" s="41" t="s">
        <v>890</v>
      </c>
      <c r="B384" s="12" t="s">
        <v>23</v>
      </c>
      <c r="C384" s="12" t="s">
        <v>155</v>
      </c>
      <c r="D384" s="37" t="s">
        <v>891</v>
      </c>
      <c r="E384" s="12"/>
      <c r="F384" s="16"/>
      <c r="G384" s="16"/>
      <c r="H384" s="16"/>
      <c r="I384" s="16"/>
      <c r="J384" s="16"/>
      <c r="K384" s="16"/>
      <c r="L384" s="16"/>
      <c r="M384" s="16"/>
      <c r="N384" s="16"/>
      <c r="O384" s="16"/>
      <c r="P384" s="16"/>
      <c r="Q384" s="33"/>
      <c r="R384" s="16"/>
      <c r="S384" s="16"/>
      <c r="T384" s="16"/>
      <c r="U384" s="16"/>
      <c r="V384" s="16"/>
      <c r="W384" s="16"/>
      <c r="X384" s="33"/>
      <c r="Y384" s="16"/>
      <c r="Z384" s="16"/>
      <c r="AA384" s="16"/>
      <c r="AB384" s="16"/>
      <c r="AC384" s="16"/>
      <c r="AD384" s="16"/>
      <c r="AE384" s="33"/>
      <c r="AF384" s="16"/>
      <c r="AG384" s="16"/>
      <c r="AH384" s="16"/>
      <c r="AI384" s="16"/>
      <c r="AJ384" s="16"/>
      <c r="AK384" s="16"/>
      <c r="AL384" s="33"/>
      <c r="AM384" s="16"/>
      <c r="AN384" s="16">
        <f>AN385</f>
        <v>0</v>
      </c>
      <c r="AO384" s="16">
        <f t="shared" si="1058"/>
        <v>0</v>
      </c>
      <c r="AP384" s="16">
        <f t="shared" si="1058"/>
        <v>5958</v>
      </c>
      <c r="AQ384" s="16">
        <f t="shared" si="1058"/>
        <v>0</v>
      </c>
      <c r="AR384" s="16">
        <f t="shared" si="1058"/>
        <v>0</v>
      </c>
      <c r="AS384" s="16">
        <f t="shared" si="1058"/>
        <v>5958</v>
      </c>
      <c r="AT384" s="16">
        <f t="shared" si="1058"/>
        <v>0</v>
      </c>
      <c r="AU384" s="16">
        <f>AU385</f>
        <v>0</v>
      </c>
      <c r="AV384" s="16">
        <f t="shared" si="1058"/>
        <v>0</v>
      </c>
      <c r="AW384" s="16">
        <f t="shared" si="1058"/>
        <v>0</v>
      </c>
      <c r="AX384" s="16">
        <f t="shared" si="1058"/>
        <v>0</v>
      </c>
      <c r="AY384" s="16">
        <f t="shared" si="1058"/>
        <v>0</v>
      </c>
      <c r="AZ384" s="16">
        <f t="shared" si="1058"/>
        <v>5958</v>
      </c>
      <c r="BA384" s="16">
        <f t="shared" si="1058"/>
        <v>0</v>
      </c>
      <c r="BB384" s="16">
        <f>BB385</f>
        <v>0</v>
      </c>
      <c r="BC384" s="16">
        <f t="shared" si="1059"/>
        <v>0</v>
      </c>
      <c r="BD384" s="16">
        <f t="shared" si="1059"/>
        <v>0</v>
      </c>
      <c r="BE384" s="16">
        <f t="shared" si="1059"/>
        <v>0</v>
      </c>
      <c r="BF384" s="16">
        <f t="shared" si="1059"/>
        <v>0</v>
      </c>
      <c r="BG384" s="16">
        <f t="shared" si="1059"/>
        <v>5958</v>
      </c>
      <c r="BH384" s="16">
        <f t="shared" si="1059"/>
        <v>0</v>
      </c>
      <c r="BI384" s="16">
        <f>BI385</f>
        <v>0</v>
      </c>
      <c r="BJ384" s="16">
        <f t="shared" si="1060"/>
        <v>0</v>
      </c>
      <c r="BK384" s="16">
        <f t="shared" si="1060"/>
        <v>0</v>
      </c>
      <c r="BL384" s="16">
        <f t="shared" si="1060"/>
        <v>0</v>
      </c>
      <c r="BM384" s="16">
        <f t="shared" si="1060"/>
        <v>0</v>
      </c>
      <c r="BN384" s="16">
        <f t="shared" si="1060"/>
        <v>5958</v>
      </c>
      <c r="BO384" s="16">
        <f t="shared" si="1060"/>
        <v>0</v>
      </c>
      <c r="BP384" s="16">
        <f>BP385</f>
        <v>-16</v>
      </c>
      <c r="BQ384" s="16">
        <f t="shared" si="1060"/>
        <v>-153</v>
      </c>
      <c r="BR384" s="16">
        <f t="shared" si="1060"/>
        <v>0</v>
      </c>
      <c r="BS384" s="16">
        <f t="shared" si="1060"/>
        <v>-169</v>
      </c>
      <c r="BT384" s="16">
        <f t="shared" si="1060"/>
        <v>0</v>
      </c>
      <c r="BU384" s="16">
        <f t="shared" si="1060"/>
        <v>5620</v>
      </c>
      <c r="BV384" s="16">
        <f t="shared" si="1060"/>
        <v>0</v>
      </c>
      <c r="BW384" s="176">
        <f>BW385</f>
        <v>0</v>
      </c>
      <c r="BX384" s="176">
        <f t="shared" si="1061"/>
        <v>0</v>
      </c>
      <c r="BY384" s="176">
        <f t="shared" si="1061"/>
        <v>0</v>
      </c>
      <c r="BZ384" s="176">
        <f t="shared" si="1061"/>
        <v>0</v>
      </c>
      <c r="CA384" s="176">
        <f t="shared" si="1061"/>
        <v>0</v>
      </c>
      <c r="CB384" s="16">
        <f t="shared" si="1061"/>
        <v>5620</v>
      </c>
      <c r="CC384" s="16">
        <f t="shared" si="1061"/>
        <v>0</v>
      </c>
      <c r="CD384" s="176">
        <f>CD385</f>
        <v>0</v>
      </c>
      <c r="CE384" s="176">
        <f t="shared" si="1062"/>
        <v>0</v>
      </c>
      <c r="CF384" s="176">
        <f t="shared" si="1062"/>
        <v>0</v>
      </c>
      <c r="CG384" s="176">
        <f t="shared" si="1062"/>
        <v>0</v>
      </c>
      <c r="CH384" s="176">
        <f t="shared" si="1062"/>
        <v>0</v>
      </c>
      <c r="CI384" s="16">
        <f t="shared" si="1062"/>
        <v>5620</v>
      </c>
      <c r="CJ384" s="16">
        <f t="shared" si="1062"/>
        <v>0</v>
      </c>
      <c r="CK384" s="176">
        <f>CK385</f>
        <v>0</v>
      </c>
      <c r="CL384" s="176">
        <f t="shared" si="1062"/>
        <v>-283</v>
      </c>
      <c r="CM384" s="176">
        <f t="shared" si="1062"/>
        <v>0</v>
      </c>
      <c r="CN384" s="176">
        <f t="shared" si="1062"/>
        <v>-52</v>
      </c>
      <c r="CO384" s="176">
        <f t="shared" si="1062"/>
        <v>0</v>
      </c>
      <c r="CP384" s="16">
        <f t="shared" si="1062"/>
        <v>5285</v>
      </c>
      <c r="CQ384" s="16">
        <f t="shared" si="1062"/>
        <v>0</v>
      </c>
      <c r="CR384" s="176">
        <f>CR385</f>
        <v>0</v>
      </c>
      <c r="CS384" s="176">
        <f t="shared" si="1063"/>
        <v>0</v>
      </c>
      <c r="CT384" s="176">
        <f t="shared" si="1063"/>
        <v>0</v>
      </c>
      <c r="CU384" s="176">
        <f t="shared" si="1063"/>
        <v>0</v>
      </c>
      <c r="CV384" s="176">
        <f t="shared" si="1063"/>
        <v>0</v>
      </c>
      <c r="CW384" s="16">
        <f t="shared" si="1063"/>
        <v>5285</v>
      </c>
      <c r="CX384" s="16">
        <f t="shared" si="1063"/>
        <v>0</v>
      </c>
    </row>
    <row r="385" spans="1:102" ht="33" x14ac:dyDescent="0.25">
      <c r="A385" s="41" t="s">
        <v>33</v>
      </c>
      <c r="B385" s="12" t="s">
        <v>23</v>
      </c>
      <c r="C385" s="12" t="s">
        <v>155</v>
      </c>
      <c r="D385" s="37" t="s">
        <v>891</v>
      </c>
      <c r="E385" s="12" t="s">
        <v>778</v>
      </c>
      <c r="F385" s="16"/>
      <c r="G385" s="16"/>
      <c r="H385" s="16"/>
      <c r="I385" s="16"/>
      <c r="J385" s="16"/>
      <c r="K385" s="16"/>
      <c r="L385" s="16"/>
      <c r="M385" s="16"/>
      <c r="N385" s="16"/>
      <c r="O385" s="16"/>
      <c r="P385" s="16"/>
      <c r="Q385" s="33"/>
      <c r="R385" s="16"/>
      <c r="S385" s="16"/>
      <c r="T385" s="16"/>
      <c r="U385" s="16"/>
      <c r="V385" s="16"/>
      <c r="W385" s="16"/>
      <c r="X385" s="33"/>
      <c r="Y385" s="16"/>
      <c r="Z385" s="16"/>
      <c r="AA385" s="16"/>
      <c r="AB385" s="16"/>
      <c r="AC385" s="16"/>
      <c r="AD385" s="16"/>
      <c r="AE385" s="33"/>
      <c r="AF385" s="16"/>
      <c r="AG385" s="16"/>
      <c r="AH385" s="16"/>
      <c r="AI385" s="16"/>
      <c r="AJ385" s="16"/>
      <c r="AK385" s="16"/>
      <c r="AL385" s="33"/>
      <c r="AM385" s="16"/>
      <c r="AN385" s="16">
        <f>AN386</f>
        <v>0</v>
      </c>
      <c r="AO385" s="16">
        <f t="shared" si="1058"/>
        <v>0</v>
      </c>
      <c r="AP385" s="16">
        <f t="shared" si="1058"/>
        <v>5958</v>
      </c>
      <c r="AQ385" s="16">
        <f t="shared" si="1058"/>
        <v>0</v>
      </c>
      <c r="AR385" s="16">
        <f t="shared" si="1058"/>
        <v>0</v>
      </c>
      <c r="AS385" s="16">
        <f t="shared" si="1058"/>
        <v>5958</v>
      </c>
      <c r="AT385" s="16">
        <f t="shared" si="1058"/>
        <v>0</v>
      </c>
      <c r="AU385" s="16">
        <f>AU386</f>
        <v>0</v>
      </c>
      <c r="AV385" s="16">
        <f t="shared" si="1058"/>
        <v>0</v>
      </c>
      <c r="AW385" s="16">
        <f t="shared" si="1058"/>
        <v>0</v>
      </c>
      <c r="AX385" s="16">
        <f t="shared" si="1058"/>
        <v>0</v>
      </c>
      <c r="AY385" s="16">
        <f t="shared" si="1058"/>
        <v>0</v>
      </c>
      <c r="AZ385" s="16">
        <f t="shared" si="1058"/>
        <v>5958</v>
      </c>
      <c r="BA385" s="16">
        <f t="shared" si="1058"/>
        <v>0</v>
      </c>
      <c r="BB385" s="16">
        <f>BB386</f>
        <v>0</v>
      </c>
      <c r="BC385" s="16">
        <f t="shared" si="1059"/>
        <v>0</v>
      </c>
      <c r="BD385" s="16">
        <f t="shared" si="1059"/>
        <v>0</v>
      </c>
      <c r="BE385" s="16">
        <f t="shared" si="1059"/>
        <v>0</v>
      </c>
      <c r="BF385" s="16">
        <f t="shared" si="1059"/>
        <v>0</v>
      </c>
      <c r="BG385" s="16">
        <f t="shared" si="1059"/>
        <v>5958</v>
      </c>
      <c r="BH385" s="16">
        <f t="shared" si="1059"/>
        <v>0</v>
      </c>
      <c r="BI385" s="16">
        <f>BI386</f>
        <v>0</v>
      </c>
      <c r="BJ385" s="16">
        <f t="shared" si="1060"/>
        <v>0</v>
      </c>
      <c r="BK385" s="16">
        <f t="shared" si="1060"/>
        <v>0</v>
      </c>
      <c r="BL385" s="16">
        <f t="shared" si="1060"/>
        <v>0</v>
      </c>
      <c r="BM385" s="16">
        <f t="shared" si="1060"/>
        <v>0</v>
      </c>
      <c r="BN385" s="16">
        <f t="shared" si="1060"/>
        <v>5958</v>
      </c>
      <c r="BO385" s="16">
        <f t="shared" si="1060"/>
        <v>0</v>
      </c>
      <c r="BP385" s="16">
        <f>BP386</f>
        <v>-16</v>
      </c>
      <c r="BQ385" s="16">
        <f t="shared" si="1060"/>
        <v>-153</v>
      </c>
      <c r="BR385" s="16">
        <f t="shared" si="1060"/>
        <v>0</v>
      </c>
      <c r="BS385" s="16">
        <f t="shared" si="1060"/>
        <v>-169</v>
      </c>
      <c r="BT385" s="16">
        <f t="shared" si="1060"/>
        <v>0</v>
      </c>
      <c r="BU385" s="16">
        <f t="shared" si="1060"/>
        <v>5620</v>
      </c>
      <c r="BV385" s="16">
        <f t="shared" si="1060"/>
        <v>0</v>
      </c>
      <c r="BW385" s="176">
        <f>BW386</f>
        <v>0</v>
      </c>
      <c r="BX385" s="176">
        <f t="shared" si="1061"/>
        <v>0</v>
      </c>
      <c r="BY385" s="176">
        <f t="shared" si="1061"/>
        <v>0</v>
      </c>
      <c r="BZ385" s="176">
        <f t="shared" si="1061"/>
        <v>0</v>
      </c>
      <c r="CA385" s="176">
        <f t="shared" si="1061"/>
        <v>0</v>
      </c>
      <c r="CB385" s="16">
        <f t="shared" si="1061"/>
        <v>5620</v>
      </c>
      <c r="CC385" s="16">
        <f t="shared" si="1061"/>
        <v>0</v>
      </c>
      <c r="CD385" s="176">
        <f>CD386</f>
        <v>0</v>
      </c>
      <c r="CE385" s="176">
        <f t="shared" si="1062"/>
        <v>0</v>
      </c>
      <c r="CF385" s="176">
        <f t="shared" si="1062"/>
        <v>0</v>
      </c>
      <c r="CG385" s="176">
        <f t="shared" si="1062"/>
        <v>0</v>
      </c>
      <c r="CH385" s="176">
        <f t="shared" si="1062"/>
        <v>0</v>
      </c>
      <c r="CI385" s="16">
        <f t="shared" si="1062"/>
        <v>5620</v>
      </c>
      <c r="CJ385" s="16">
        <f t="shared" si="1062"/>
        <v>0</v>
      </c>
      <c r="CK385" s="176">
        <f>CK386</f>
        <v>0</v>
      </c>
      <c r="CL385" s="176">
        <f t="shared" si="1062"/>
        <v>-283</v>
      </c>
      <c r="CM385" s="176">
        <f t="shared" si="1062"/>
        <v>0</v>
      </c>
      <c r="CN385" s="176">
        <f t="shared" si="1062"/>
        <v>-52</v>
      </c>
      <c r="CO385" s="176">
        <f t="shared" si="1062"/>
        <v>0</v>
      </c>
      <c r="CP385" s="16">
        <f t="shared" si="1062"/>
        <v>5285</v>
      </c>
      <c r="CQ385" s="16">
        <f t="shared" si="1062"/>
        <v>0</v>
      </c>
      <c r="CR385" s="176">
        <f>CR386</f>
        <v>0</v>
      </c>
      <c r="CS385" s="176">
        <f t="shared" si="1063"/>
        <v>0</v>
      </c>
      <c r="CT385" s="176">
        <f t="shared" si="1063"/>
        <v>0</v>
      </c>
      <c r="CU385" s="176">
        <f t="shared" si="1063"/>
        <v>0</v>
      </c>
      <c r="CV385" s="176">
        <f t="shared" si="1063"/>
        <v>0</v>
      </c>
      <c r="CW385" s="16">
        <f t="shared" si="1063"/>
        <v>5285</v>
      </c>
      <c r="CX385" s="16">
        <f t="shared" si="1063"/>
        <v>0</v>
      </c>
    </row>
    <row r="386" spans="1:102" ht="33" x14ac:dyDescent="0.25">
      <c r="A386" s="41" t="s">
        <v>34</v>
      </c>
      <c r="B386" s="12" t="s">
        <v>23</v>
      </c>
      <c r="C386" s="12" t="s">
        <v>155</v>
      </c>
      <c r="D386" s="37" t="s">
        <v>891</v>
      </c>
      <c r="E386" s="12" t="s">
        <v>779</v>
      </c>
      <c r="F386" s="16"/>
      <c r="G386" s="16"/>
      <c r="H386" s="16"/>
      <c r="I386" s="16"/>
      <c r="J386" s="16"/>
      <c r="K386" s="16"/>
      <c r="L386" s="16"/>
      <c r="M386" s="16"/>
      <c r="N386" s="16"/>
      <c r="O386" s="16"/>
      <c r="P386" s="16"/>
      <c r="Q386" s="33"/>
      <c r="R386" s="16"/>
      <c r="S386" s="16"/>
      <c r="T386" s="16"/>
      <c r="U386" s="16"/>
      <c r="V386" s="16"/>
      <c r="W386" s="16"/>
      <c r="X386" s="33"/>
      <c r="Y386" s="16"/>
      <c r="Z386" s="16"/>
      <c r="AA386" s="16"/>
      <c r="AB386" s="16"/>
      <c r="AC386" s="16"/>
      <c r="AD386" s="16"/>
      <c r="AE386" s="33"/>
      <c r="AF386" s="16"/>
      <c r="AG386" s="16"/>
      <c r="AH386" s="16"/>
      <c r="AI386" s="16"/>
      <c r="AJ386" s="16"/>
      <c r="AK386" s="16"/>
      <c r="AL386" s="33"/>
      <c r="AM386" s="16"/>
      <c r="AN386" s="16"/>
      <c r="AO386" s="16"/>
      <c r="AP386" s="16">
        <f>1480+2242+1953+283</f>
        <v>5958</v>
      </c>
      <c r="AQ386" s="16"/>
      <c r="AR386" s="16"/>
      <c r="AS386" s="33">
        <f>AL386+AN386+AO386+AP386+AQ386+AR386</f>
        <v>5958</v>
      </c>
      <c r="AT386" s="16">
        <f>AM386+AR386</f>
        <v>0</v>
      </c>
      <c r="AU386" s="16"/>
      <c r="AV386" s="16"/>
      <c r="AW386" s="16"/>
      <c r="AX386" s="16"/>
      <c r="AY386" s="16"/>
      <c r="AZ386" s="33">
        <f>AS386+AU386+AV386+AW386+AX386+AY386</f>
        <v>5958</v>
      </c>
      <c r="BA386" s="16">
        <f>AT386+AY386</f>
        <v>0</v>
      </c>
      <c r="BB386" s="16"/>
      <c r="BC386" s="16"/>
      <c r="BD386" s="16"/>
      <c r="BE386" s="16"/>
      <c r="BF386" s="16"/>
      <c r="BG386" s="33">
        <f>AZ386+BB386+BC386+BD386+BE386+BF386</f>
        <v>5958</v>
      </c>
      <c r="BH386" s="16">
        <f>BA386+BF386</f>
        <v>0</v>
      </c>
      <c r="BI386" s="16"/>
      <c r="BJ386" s="16"/>
      <c r="BK386" s="16"/>
      <c r="BL386" s="16"/>
      <c r="BM386" s="16"/>
      <c r="BN386" s="33">
        <f>BG386+BI386+BJ386+BK386+BL386+BM386</f>
        <v>5958</v>
      </c>
      <c r="BO386" s="16">
        <f>BH386+BM386</f>
        <v>0</v>
      </c>
      <c r="BP386" s="16">
        <v>-16</v>
      </c>
      <c r="BQ386" s="16">
        <v>-153</v>
      </c>
      <c r="BR386" s="16"/>
      <c r="BS386" s="16">
        <f>-16-153</f>
        <v>-169</v>
      </c>
      <c r="BT386" s="16"/>
      <c r="BU386" s="33">
        <f>BN386+BP386+BQ386+BR386+BS386+BT386</f>
        <v>5620</v>
      </c>
      <c r="BV386" s="16">
        <f>BO386+BT386</f>
        <v>0</v>
      </c>
      <c r="BW386" s="176"/>
      <c r="BX386" s="176"/>
      <c r="BY386" s="176"/>
      <c r="BZ386" s="176"/>
      <c r="CA386" s="176"/>
      <c r="CB386" s="33">
        <f>BU386+BW386+BX386+BY386+BZ386+CA386</f>
        <v>5620</v>
      </c>
      <c r="CC386" s="16">
        <f>BV386+CA386</f>
        <v>0</v>
      </c>
      <c r="CD386" s="176"/>
      <c r="CE386" s="176"/>
      <c r="CF386" s="176"/>
      <c r="CG386" s="176"/>
      <c r="CH386" s="176"/>
      <c r="CI386" s="33">
        <f>CB386+CD386+CE386+CF386+CG386+CH386</f>
        <v>5620</v>
      </c>
      <c r="CJ386" s="16">
        <f>CC386+CH386</f>
        <v>0</v>
      </c>
      <c r="CK386" s="176"/>
      <c r="CL386" s="176">
        <v>-283</v>
      </c>
      <c r="CM386" s="176"/>
      <c r="CN386" s="176">
        <v>-52</v>
      </c>
      <c r="CO386" s="176"/>
      <c r="CP386" s="33">
        <f>CI386+CK386+CL386+CM386+CN386+CO386</f>
        <v>5285</v>
      </c>
      <c r="CQ386" s="16">
        <f>CJ386+CO386</f>
        <v>0</v>
      </c>
      <c r="CR386" s="176"/>
      <c r="CS386" s="176"/>
      <c r="CT386" s="176"/>
      <c r="CU386" s="176"/>
      <c r="CV386" s="176"/>
      <c r="CW386" s="33">
        <f>CP386+CR386+CS386+CT386+CU386+CV386</f>
        <v>5285</v>
      </c>
      <c r="CX386" s="16">
        <f>CQ386+CV386</f>
        <v>0</v>
      </c>
    </row>
    <row r="387" spans="1:102" ht="16.5" x14ac:dyDescent="0.25">
      <c r="A387" s="11" t="s">
        <v>111</v>
      </c>
      <c r="B387" s="12" t="s">
        <v>23</v>
      </c>
      <c r="C387" s="12" t="s">
        <v>155</v>
      </c>
      <c r="D387" s="81" t="s">
        <v>161</v>
      </c>
      <c r="E387" s="12"/>
      <c r="F387" s="16">
        <f>F388</f>
        <v>95603</v>
      </c>
      <c r="G387" s="16">
        <f>G388</f>
        <v>0</v>
      </c>
      <c r="H387" s="16">
        <f t="shared" ref="H387:R387" si="1064">H388</f>
        <v>0</v>
      </c>
      <c r="I387" s="16">
        <f t="shared" si="1064"/>
        <v>0</v>
      </c>
      <c r="J387" s="16">
        <f t="shared" si="1064"/>
        <v>95603</v>
      </c>
      <c r="K387" s="16">
        <f t="shared" si="1064"/>
        <v>0</v>
      </c>
      <c r="L387" s="16">
        <f t="shared" si="1064"/>
        <v>0</v>
      </c>
      <c r="M387" s="16">
        <f t="shared" si="1064"/>
        <v>0</v>
      </c>
      <c r="N387" s="16">
        <f t="shared" si="1064"/>
        <v>2688</v>
      </c>
      <c r="O387" s="16">
        <f t="shared" si="1064"/>
        <v>0</v>
      </c>
      <c r="P387" s="16">
        <f t="shared" si="1064"/>
        <v>0</v>
      </c>
      <c r="Q387" s="33">
        <f t="shared" si="1064"/>
        <v>98291</v>
      </c>
      <c r="R387" s="16">
        <f t="shared" si="1064"/>
        <v>0</v>
      </c>
      <c r="S387" s="16">
        <f t="shared" ref="S387:AF387" si="1065">S388</f>
        <v>0</v>
      </c>
      <c r="T387" s="16">
        <f t="shared" si="1065"/>
        <v>0</v>
      </c>
      <c r="U387" s="16">
        <f t="shared" si="1065"/>
        <v>0</v>
      </c>
      <c r="V387" s="16">
        <f t="shared" si="1065"/>
        <v>0</v>
      </c>
      <c r="W387" s="16">
        <f t="shared" si="1065"/>
        <v>0</v>
      </c>
      <c r="X387" s="33">
        <f t="shared" si="1065"/>
        <v>98291</v>
      </c>
      <c r="Y387" s="16">
        <f t="shared" si="1065"/>
        <v>0</v>
      </c>
      <c r="Z387" s="16">
        <f t="shared" si="1065"/>
        <v>0</v>
      </c>
      <c r="AA387" s="16">
        <f t="shared" si="1065"/>
        <v>0</v>
      </c>
      <c r="AB387" s="16">
        <f t="shared" si="1065"/>
        <v>0</v>
      </c>
      <c r="AC387" s="16">
        <f t="shared" si="1065"/>
        <v>0</v>
      </c>
      <c r="AD387" s="16">
        <f t="shared" si="1065"/>
        <v>0</v>
      </c>
      <c r="AE387" s="33">
        <f t="shared" si="1065"/>
        <v>98291</v>
      </c>
      <c r="AF387" s="16">
        <f t="shared" si="1065"/>
        <v>0</v>
      </c>
      <c r="AG387" s="16">
        <f t="shared" ref="AG387:CR387" si="1066">AG388</f>
        <v>0</v>
      </c>
      <c r="AH387" s="16">
        <f t="shared" si="1066"/>
        <v>0</v>
      </c>
      <c r="AI387" s="16">
        <f t="shared" si="1066"/>
        <v>0</v>
      </c>
      <c r="AJ387" s="16">
        <f t="shared" si="1066"/>
        <v>0</v>
      </c>
      <c r="AK387" s="16">
        <f t="shared" si="1066"/>
        <v>0</v>
      </c>
      <c r="AL387" s="33">
        <f t="shared" si="1066"/>
        <v>98291</v>
      </c>
      <c r="AM387" s="16">
        <f t="shared" si="1066"/>
        <v>0</v>
      </c>
      <c r="AN387" s="16">
        <f t="shared" si="1066"/>
        <v>0</v>
      </c>
      <c r="AO387" s="16">
        <f t="shared" si="1066"/>
        <v>0</v>
      </c>
      <c r="AP387" s="16">
        <f t="shared" si="1066"/>
        <v>0</v>
      </c>
      <c r="AQ387" s="16">
        <f t="shared" si="1066"/>
        <v>0</v>
      </c>
      <c r="AR387" s="16">
        <f t="shared" si="1066"/>
        <v>0</v>
      </c>
      <c r="AS387" s="33">
        <f t="shared" si="1066"/>
        <v>98291</v>
      </c>
      <c r="AT387" s="16">
        <f t="shared" si="1066"/>
        <v>0</v>
      </c>
      <c r="AU387" s="16">
        <f t="shared" si="1066"/>
        <v>0</v>
      </c>
      <c r="AV387" s="16">
        <f t="shared" si="1066"/>
        <v>0</v>
      </c>
      <c r="AW387" s="16">
        <f t="shared" si="1066"/>
        <v>2378</v>
      </c>
      <c r="AX387" s="16">
        <f t="shared" si="1066"/>
        <v>0</v>
      </c>
      <c r="AY387" s="16">
        <f t="shared" si="1066"/>
        <v>0</v>
      </c>
      <c r="AZ387" s="33">
        <f t="shared" si="1066"/>
        <v>100669</v>
      </c>
      <c r="BA387" s="16">
        <f t="shared" si="1066"/>
        <v>0</v>
      </c>
      <c r="BB387" s="16">
        <f t="shared" si="1066"/>
        <v>0</v>
      </c>
      <c r="BC387" s="16">
        <f t="shared" si="1066"/>
        <v>0</v>
      </c>
      <c r="BD387" s="16">
        <f t="shared" si="1066"/>
        <v>3149</v>
      </c>
      <c r="BE387" s="16">
        <f t="shared" si="1066"/>
        <v>0</v>
      </c>
      <c r="BF387" s="16">
        <f t="shared" si="1066"/>
        <v>0</v>
      </c>
      <c r="BG387" s="33">
        <f t="shared" si="1066"/>
        <v>103818</v>
      </c>
      <c r="BH387" s="16">
        <f t="shared" si="1066"/>
        <v>0</v>
      </c>
      <c r="BI387" s="16">
        <f t="shared" si="1066"/>
        <v>0</v>
      </c>
      <c r="BJ387" s="16">
        <f t="shared" si="1066"/>
        <v>0</v>
      </c>
      <c r="BK387" s="16">
        <f t="shared" si="1066"/>
        <v>0</v>
      </c>
      <c r="BL387" s="16">
        <f t="shared" si="1066"/>
        <v>0</v>
      </c>
      <c r="BM387" s="16">
        <f t="shared" si="1066"/>
        <v>0</v>
      </c>
      <c r="BN387" s="33">
        <f t="shared" si="1066"/>
        <v>103818</v>
      </c>
      <c r="BO387" s="16">
        <f t="shared" si="1066"/>
        <v>0</v>
      </c>
      <c r="BP387" s="16">
        <f t="shared" si="1066"/>
        <v>0</v>
      </c>
      <c r="BQ387" s="16">
        <f t="shared" si="1066"/>
        <v>0</v>
      </c>
      <c r="BR387" s="16">
        <f t="shared" si="1066"/>
        <v>592</v>
      </c>
      <c r="BS387" s="16">
        <f t="shared" si="1066"/>
        <v>-559</v>
      </c>
      <c r="BT387" s="16">
        <f t="shared" si="1066"/>
        <v>0</v>
      </c>
      <c r="BU387" s="33">
        <f t="shared" si="1066"/>
        <v>103851</v>
      </c>
      <c r="BV387" s="16">
        <f t="shared" si="1066"/>
        <v>0</v>
      </c>
      <c r="BW387" s="176">
        <f t="shared" si="1066"/>
        <v>0</v>
      </c>
      <c r="BX387" s="176">
        <f t="shared" si="1066"/>
        <v>0</v>
      </c>
      <c r="BY387" s="176">
        <f t="shared" si="1066"/>
        <v>0</v>
      </c>
      <c r="BZ387" s="176">
        <f t="shared" si="1066"/>
        <v>0</v>
      </c>
      <c r="CA387" s="176">
        <f t="shared" si="1066"/>
        <v>0</v>
      </c>
      <c r="CB387" s="33">
        <f t="shared" si="1066"/>
        <v>103851</v>
      </c>
      <c r="CC387" s="16">
        <f t="shared" si="1066"/>
        <v>0</v>
      </c>
      <c r="CD387" s="176">
        <f t="shared" si="1066"/>
        <v>0</v>
      </c>
      <c r="CE387" s="176">
        <f t="shared" si="1066"/>
        <v>0</v>
      </c>
      <c r="CF387" s="176">
        <f t="shared" si="1066"/>
        <v>0</v>
      </c>
      <c r="CG387" s="176">
        <f t="shared" si="1066"/>
        <v>0</v>
      </c>
      <c r="CH387" s="176">
        <f t="shared" si="1066"/>
        <v>0</v>
      </c>
      <c r="CI387" s="33">
        <f t="shared" si="1066"/>
        <v>103851</v>
      </c>
      <c r="CJ387" s="16">
        <f t="shared" si="1066"/>
        <v>0</v>
      </c>
      <c r="CK387" s="176">
        <f t="shared" si="1066"/>
        <v>0</v>
      </c>
      <c r="CL387" s="176">
        <f t="shared" si="1066"/>
        <v>0</v>
      </c>
      <c r="CM387" s="176">
        <f t="shared" si="1066"/>
        <v>0</v>
      </c>
      <c r="CN387" s="176">
        <f t="shared" si="1066"/>
        <v>-86</v>
      </c>
      <c r="CO387" s="176">
        <f t="shared" si="1066"/>
        <v>0</v>
      </c>
      <c r="CP387" s="33">
        <f t="shared" si="1066"/>
        <v>103765</v>
      </c>
      <c r="CQ387" s="16">
        <f t="shared" si="1066"/>
        <v>0</v>
      </c>
      <c r="CR387" s="176">
        <f t="shared" si="1066"/>
        <v>0</v>
      </c>
      <c r="CS387" s="176">
        <f t="shared" ref="CS387:CX387" si="1067">CS388</f>
        <v>0</v>
      </c>
      <c r="CT387" s="176">
        <f t="shared" si="1067"/>
        <v>0</v>
      </c>
      <c r="CU387" s="176">
        <f t="shared" si="1067"/>
        <v>0</v>
      </c>
      <c r="CV387" s="176">
        <f t="shared" si="1067"/>
        <v>0</v>
      </c>
      <c r="CW387" s="33">
        <f t="shared" si="1067"/>
        <v>103765</v>
      </c>
      <c r="CX387" s="16">
        <f t="shared" si="1067"/>
        <v>0</v>
      </c>
    </row>
    <row r="388" spans="1:102" ht="49.5" x14ac:dyDescent="0.25">
      <c r="A388" s="11" t="s">
        <v>162</v>
      </c>
      <c r="B388" s="12" t="s">
        <v>23</v>
      </c>
      <c r="C388" s="12" t="s">
        <v>155</v>
      </c>
      <c r="D388" s="81" t="s">
        <v>163</v>
      </c>
      <c r="E388" s="12"/>
      <c r="F388" s="16">
        <f t="shared" ref="F388:K388" si="1068">F389+F391+F393</f>
        <v>95603</v>
      </c>
      <c r="G388" s="16">
        <f t="shared" si="1068"/>
        <v>0</v>
      </c>
      <c r="H388" s="16">
        <f t="shared" si="1068"/>
        <v>0</v>
      </c>
      <c r="I388" s="16">
        <f t="shared" si="1068"/>
        <v>0</v>
      </c>
      <c r="J388" s="16">
        <f t="shared" si="1068"/>
        <v>95603</v>
      </c>
      <c r="K388" s="16">
        <f t="shared" si="1068"/>
        <v>0</v>
      </c>
      <c r="L388" s="16">
        <f t="shared" ref="L388:R388" si="1069">L389+L391+L393</f>
        <v>0</v>
      </c>
      <c r="M388" s="16">
        <f t="shared" si="1069"/>
        <v>0</v>
      </c>
      <c r="N388" s="16">
        <f t="shared" si="1069"/>
        <v>2688</v>
      </c>
      <c r="O388" s="16">
        <f t="shared" si="1069"/>
        <v>0</v>
      </c>
      <c r="P388" s="16">
        <f t="shared" si="1069"/>
        <v>0</v>
      </c>
      <c r="Q388" s="33">
        <f t="shared" si="1069"/>
        <v>98291</v>
      </c>
      <c r="R388" s="16">
        <f t="shared" si="1069"/>
        <v>0</v>
      </c>
      <c r="S388" s="16">
        <f t="shared" ref="S388:Y388" si="1070">S389+S391+S393</f>
        <v>0</v>
      </c>
      <c r="T388" s="16">
        <f t="shared" si="1070"/>
        <v>0</v>
      </c>
      <c r="U388" s="16">
        <f t="shared" si="1070"/>
        <v>0</v>
      </c>
      <c r="V388" s="16">
        <f t="shared" si="1070"/>
        <v>0</v>
      </c>
      <c r="W388" s="16">
        <f t="shared" si="1070"/>
        <v>0</v>
      </c>
      <c r="X388" s="33">
        <f t="shared" si="1070"/>
        <v>98291</v>
      </c>
      <c r="Y388" s="16">
        <f t="shared" si="1070"/>
        <v>0</v>
      </c>
      <c r="Z388" s="16">
        <f t="shared" ref="Z388:AF388" si="1071">Z389+Z391+Z393</f>
        <v>0</v>
      </c>
      <c r="AA388" s="16">
        <f t="shared" si="1071"/>
        <v>0</v>
      </c>
      <c r="AB388" s="16">
        <f t="shared" si="1071"/>
        <v>0</v>
      </c>
      <c r="AC388" s="16">
        <f t="shared" si="1071"/>
        <v>0</v>
      </c>
      <c r="AD388" s="16">
        <f t="shared" si="1071"/>
        <v>0</v>
      </c>
      <c r="AE388" s="33">
        <f t="shared" si="1071"/>
        <v>98291</v>
      </c>
      <c r="AF388" s="16">
        <f t="shared" si="1071"/>
        <v>0</v>
      </c>
      <c r="AG388" s="16">
        <f t="shared" ref="AG388:AM388" si="1072">AG389+AG391+AG393</f>
        <v>0</v>
      </c>
      <c r="AH388" s="16">
        <f t="shared" si="1072"/>
        <v>0</v>
      </c>
      <c r="AI388" s="16">
        <f t="shared" si="1072"/>
        <v>0</v>
      </c>
      <c r="AJ388" s="16">
        <f t="shared" si="1072"/>
        <v>0</v>
      </c>
      <c r="AK388" s="16">
        <f t="shared" si="1072"/>
        <v>0</v>
      </c>
      <c r="AL388" s="33">
        <f t="shared" si="1072"/>
        <v>98291</v>
      </c>
      <c r="AM388" s="16">
        <f t="shared" si="1072"/>
        <v>0</v>
      </c>
      <c r="AN388" s="16">
        <f t="shared" ref="AN388:AT388" si="1073">AN389+AN391+AN393</f>
        <v>0</v>
      </c>
      <c r="AO388" s="16">
        <f t="shared" si="1073"/>
        <v>0</v>
      </c>
      <c r="AP388" s="16">
        <f t="shared" si="1073"/>
        <v>0</v>
      </c>
      <c r="AQ388" s="16">
        <f t="shared" si="1073"/>
        <v>0</v>
      </c>
      <c r="AR388" s="16">
        <f t="shared" si="1073"/>
        <v>0</v>
      </c>
      <c r="AS388" s="33">
        <f t="shared" si="1073"/>
        <v>98291</v>
      </c>
      <c r="AT388" s="16">
        <f t="shared" si="1073"/>
        <v>0</v>
      </c>
      <c r="AU388" s="16">
        <f t="shared" ref="AU388:BA388" si="1074">AU389+AU391+AU393</f>
        <v>0</v>
      </c>
      <c r="AV388" s="16">
        <f t="shared" si="1074"/>
        <v>0</v>
      </c>
      <c r="AW388" s="16">
        <f t="shared" si="1074"/>
        <v>2378</v>
      </c>
      <c r="AX388" s="16">
        <f t="shared" si="1074"/>
        <v>0</v>
      </c>
      <c r="AY388" s="16">
        <f t="shared" si="1074"/>
        <v>0</v>
      </c>
      <c r="AZ388" s="33">
        <f t="shared" si="1074"/>
        <v>100669</v>
      </c>
      <c r="BA388" s="16">
        <f t="shared" si="1074"/>
        <v>0</v>
      </c>
      <c r="BB388" s="16">
        <f t="shared" ref="BB388:BH388" si="1075">BB389+BB391+BB393</f>
        <v>0</v>
      </c>
      <c r="BC388" s="16">
        <f t="shared" si="1075"/>
        <v>0</v>
      </c>
      <c r="BD388" s="16">
        <f t="shared" si="1075"/>
        <v>3149</v>
      </c>
      <c r="BE388" s="16">
        <f t="shared" si="1075"/>
        <v>0</v>
      </c>
      <c r="BF388" s="16">
        <f t="shared" si="1075"/>
        <v>0</v>
      </c>
      <c r="BG388" s="33">
        <f t="shared" si="1075"/>
        <v>103818</v>
      </c>
      <c r="BH388" s="16">
        <f t="shared" si="1075"/>
        <v>0</v>
      </c>
      <c r="BI388" s="16">
        <f t="shared" ref="BI388:BO388" si="1076">BI389+BI391+BI393</f>
        <v>0</v>
      </c>
      <c r="BJ388" s="16">
        <f t="shared" si="1076"/>
        <v>0</v>
      </c>
      <c r="BK388" s="16">
        <f t="shared" si="1076"/>
        <v>0</v>
      </c>
      <c r="BL388" s="16">
        <f t="shared" si="1076"/>
        <v>0</v>
      </c>
      <c r="BM388" s="16">
        <f t="shared" si="1076"/>
        <v>0</v>
      </c>
      <c r="BN388" s="33">
        <f t="shared" si="1076"/>
        <v>103818</v>
      </c>
      <c r="BO388" s="16">
        <f t="shared" si="1076"/>
        <v>0</v>
      </c>
      <c r="BP388" s="16">
        <f t="shared" ref="BP388:BV388" si="1077">BP389+BP391+BP393</f>
        <v>0</v>
      </c>
      <c r="BQ388" s="16">
        <f t="shared" si="1077"/>
        <v>0</v>
      </c>
      <c r="BR388" s="16">
        <f t="shared" si="1077"/>
        <v>592</v>
      </c>
      <c r="BS388" s="16">
        <f t="shared" si="1077"/>
        <v>-559</v>
      </c>
      <c r="BT388" s="16">
        <f t="shared" si="1077"/>
        <v>0</v>
      </c>
      <c r="BU388" s="33">
        <f t="shared" si="1077"/>
        <v>103851</v>
      </c>
      <c r="BV388" s="16">
        <f t="shared" si="1077"/>
        <v>0</v>
      </c>
      <c r="BW388" s="176">
        <f t="shared" ref="BW388:CC388" si="1078">BW389+BW391+BW393</f>
        <v>0</v>
      </c>
      <c r="BX388" s="176">
        <f t="shared" si="1078"/>
        <v>0</v>
      </c>
      <c r="BY388" s="176">
        <f t="shared" si="1078"/>
        <v>0</v>
      </c>
      <c r="BZ388" s="176">
        <f t="shared" si="1078"/>
        <v>0</v>
      </c>
      <c r="CA388" s="176">
        <f t="shared" si="1078"/>
        <v>0</v>
      </c>
      <c r="CB388" s="33">
        <f t="shared" si="1078"/>
        <v>103851</v>
      </c>
      <c r="CC388" s="16">
        <f t="shared" si="1078"/>
        <v>0</v>
      </c>
      <c r="CD388" s="176">
        <f t="shared" ref="CD388:CJ388" si="1079">CD389+CD391+CD393</f>
        <v>0</v>
      </c>
      <c r="CE388" s="176">
        <f t="shared" si="1079"/>
        <v>0</v>
      </c>
      <c r="CF388" s="176">
        <f t="shared" si="1079"/>
        <v>0</v>
      </c>
      <c r="CG388" s="176">
        <f t="shared" si="1079"/>
        <v>0</v>
      </c>
      <c r="CH388" s="176">
        <f t="shared" si="1079"/>
        <v>0</v>
      </c>
      <c r="CI388" s="33">
        <f t="shared" si="1079"/>
        <v>103851</v>
      </c>
      <c r="CJ388" s="16">
        <f t="shared" si="1079"/>
        <v>0</v>
      </c>
      <c r="CK388" s="176">
        <f t="shared" ref="CK388:CQ388" si="1080">CK389+CK391+CK393</f>
        <v>0</v>
      </c>
      <c r="CL388" s="176">
        <f t="shared" si="1080"/>
        <v>0</v>
      </c>
      <c r="CM388" s="176">
        <f t="shared" si="1080"/>
        <v>0</v>
      </c>
      <c r="CN388" s="176">
        <f t="shared" si="1080"/>
        <v>-86</v>
      </c>
      <c r="CO388" s="176">
        <f t="shared" si="1080"/>
        <v>0</v>
      </c>
      <c r="CP388" s="33">
        <f t="shared" si="1080"/>
        <v>103765</v>
      </c>
      <c r="CQ388" s="16">
        <f t="shared" si="1080"/>
        <v>0</v>
      </c>
      <c r="CR388" s="176">
        <f t="shared" ref="CR388:CX388" si="1081">CR389+CR391+CR393</f>
        <v>0</v>
      </c>
      <c r="CS388" s="176">
        <f t="shared" si="1081"/>
        <v>0</v>
      </c>
      <c r="CT388" s="176">
        <f t="shared" si="1081"/>
        <v>0</v>
      </c>
      <c r="CU388" s="176">
        <f t="shared" si="1081"/>
        <v>0</v>
      </c>
      <c r="CV388" s="176">
        <f t="shared" si="1081"/>
        <v>0</v>
      </c>
      <c r="CW388" s="33">
        <f t="shared" si="1081"/>
        <v>103765</v>
      </c>
      <c r="CX388" s="16">
        <f t="shared" si="1081"/>
        <v>0</v>
      </c>
    </row>
    <row r="389" spans="1:102" ht="66" x14ac:dyDescent="0.25">
      <c r="A389" s="11" t="s">
        <v>20</v>
      </c>
      <c r="B389" s="12" t="s">
        <v>23</v>
      </c>
      <c r="C389" s="12" t="s">
        <v>155</v>
      </c>
      <c r="D389" s="81" t="s">
        <v>163</v>
      </c>
      <c r="E389" s="15">
        <v>100</v>
      </c>
      <c r="F389" s="16">
        <f t="shared" ref="F389:BQ389" si="1082">F390</f>
        <v>80982</v>
      </c>
      <c r="G389" s="16">
        <f t="shared" si="1082"/>
        <v>0</v>
      </c>
      <c r="H389" s="16">
        <f t="shared" si="1082"/>
        <v>0</v>
      </c>
      <c r="I389" s="16">
        <f t="shared" si="1082"/>
        <v>0</v>
      </c>
      <c r="J389" s="16">
        <f t="shared" si="1082"/>
        <v>80982</v>
      </c>
      <c r="K389" s="16">
        <f t="shared" si="1082"/>
        <v>0</v>
      </c>
      <c r="L389" s="16">
        <f t="shared" si="1082"/>
        <v>0</v>
      </c>
      <c r="M389" s="16">
        <f t="shared" si="1082"/>
        <v>0</v>
      </c>
      <c r="N389" s="16">
        <f t="shared" si="1082"/>
        <v>2688</v>
      </c>
      <c r="O389" s="16">
        <f t="shared" si="1082"/>
        <v>0</v>
      </c>
      <c r="P389" s="16">
        <f t="shared" si="1082"/>
        <v>0</v>
      </c>
      <c r="Q389" s="33">
        <f t="shared" si="1082"/>
        <v>83670</v>
      </c>
      <c r="R389" s="16">
        <f t="shared" si="1082"/>
        <v>0</v>
      </c>
      <c r="S389" s="16">
        <f t="shared" si="1082"/>
        <v>0</v>
      </c>
      <c r="T389" s="16">
        <f t="shared" si="1082"/>
        <v>0</v>
      </c>
      <c r="U389" s="16">
        <f t="shared" si="1082"/>
        <v>0</v>
      </c>
      <c r="V389" s="16">
        <f t="shared" si="1082"/>
        <v>0</v>
      </c>
      <c r="W389" s="16">
        <f t="shared" si="1082"/>
        <v>0</v>
      </c>
      <c r="X389" s="33">
        <f t="shared" si="1082"/>
        <v>83670</v>
      </c>
      <c r="Y389" s="16">
        <f t="shared" si="1082"/>
        <v>0</v>
      </c>
      <c r="Z389" s="16">
        <f t="shared" si="1082"/>
        <v>0</v>
      </c>
      <c r="AA389" s="16">
        <f t="shared" si="1082"/>
        <v>0</v>
      </c>
      <c r="AB389" s="16">
        <f t="shared" si="1082"/>
        <v>0</v>
      </c>
      <c r="AC389" s="16">
        <f t="shared" si="1082"/>
        <v>0</v>
      </c>
      <c r="AD389" s="16">
        <f t="shared" si="1082"/>
        <v>0</v>
      </c>
      <c r="AE389" s="33">
        <f t="shared" si="1082"/>
        <v>83670</v>
      </c>
      <c r="AF389" s="16">
        <f t="shared" si="1082"/>
        <v>0</v>
      </c>
      <c r="AG389" s="16">
        <f t="shared" si="1082"/>
        <v>0</v>
      </c>
      <c r="AH389" s="16">
        <f t="shared" si="1082"/>
        <v>0</v>
      </c>
      <c r="AI389" s="16">
        <f t="shared" si="1082"/>
        <v>0</v>
      </c>
      <c r="AJ389" s="16">
        <f t="shared" si="1082"/>
        <v>0</v>
      </c>
      <c r="AK389" s="16">
        <f t="shared" si="1082"/>
        <v>0</v>
      </c>
      <c r="AL389" s="33">
        <f t="shared" si="1082"/>
        <v>83670</v>
      </c>
      <c r="AM389" s="16">
        <f t="shared" si="1082"/>
        <v>0</v>
      </c>
      <c r="AN389" s="16">
        <f t="shared" si="1082"/>
        <v>0</v>
      </c>
      <c r="AO389" s="16">
        <f t="shared" si="1082"/>
        <v>0</v>
      </c>
      <c r="AP389" s="16">
        <f t="shared" si="1082"/>
        <v>0</v>
      </c>
      <c r="AQ389" s="16">
        <f t="shared" si="1082"/>
        <v>0</v>
      </c>
      <c r="AR389" s="16">
        <f t="shared" si="1082"/>
        <v>0</v>
      </c>
      <c r="AS389" s="33">
        <f t="shared" si="1082"/>
        <v>83670</v>
      </c>
      <c r="AT389" s="16">
        <f t="shared" si="1082"/>
        <v>0</v>
      </c>
      <c r="AU389" s="16">
        <f t="shared" si="1082"/>
        <v>0</v>
      </c>
      <c r="AV389" s="16">
        <f t="shared" si="1082"/>
        <v>0</v>
      </c>
      <c r="AW389" s="16">
        <f t="shared" si="1082"/>
        <v>1104</v>
      </c>
      <c r="AX389" s="16">
        <f t="shared" si="1082"/>
        <v>0</v>
      </c>
      <c r="AY389" s="16">
        <f t="shared" si="1082"/>
        <v>0</v>
      </c>
      <c r="AZ389" s="33">
        <f t="shared" si="1082"/>
        <v>84774</v>
      </c>
      <c r="BA389" s="16">
        <f t="shared" si="1082"/>
        <v>0</v>
      </c>
      <c r="BB389" s="16">
        <f t="shared" si="1082"/>
        <v>0</v>
      </c>
      <c r="BC389" s="16">
        <f t="shared" si="1082"/>
        <v>0</v>
      </c>
      <c r="BD389" s="16">
        <f t="shared" si="1082"/>
        <v>1161</v>
      </c>
      <c r="BE389" s="16">
        <f t="shared" si="1082"/>
        <v>0</v>
      </c>
      <c r="BF389" s="16">
        <f t="shared" si="1082"/>
        <v>0</v>
      </c>
      <c r="BG389" s="33">
        <f t="shared" si="1082"/>
        <v>85935</v>
      </c>
      <c r="BH389" s="16">
        <f t="shared" si="1082"/>
        <v>0</v>
      </c>
      <c r="BI389" s="16">
        <f t="shared" si="1082"/>
        <v>0</v>
      </c>
      <c r="BJ389" s="16">
        <f t="shared" si="1082"/>
        <v>0</v>
      </c>
      <c r="BK389" s="16">
        <f t="shared" si="1082"/>
        <v>0</v>
      </c>
      <c r="BL389" s="16">
        <f t="shared" si="1082"/>
        <v>0</v>
      </c>
      <c r="BM389" s="16">
        <f t="shared" si="1082"/>
        <v>0</v>
      </c>
      <c r="BN389" s="33">
        <f t="shared" si="1082"/>
        <v>85935</v>
      </c>
      <c r="BO389" s="16">
        <f t="shared" si="1082"/>
        <v>0</v>
      </c>
      <c r="BP389" s="16">
        <f t="shared" si="1082"/>
        <v>0</v>
      </c>
      <c r="BQ389" s="16">
        <f t="shared" si="1082"/>
        <v>0</v>
      </c>
      <c r="BR389" s="16">
        <f t="shared" ref="BR389:CX389" si="1083">BR390</f>
        <v>0</v>
      </c>
      <c r="BS389" s="16">
        <f t="shared" si="1083"/>
        <v>0</v>
      </c>
      <c r="BT389" s="16">
        <f t="shared" si="1083"/>
        <v>0</v>
      </c>
      <c r="BU389" s="33">
        <f t="shared" si="1083"/>
        <v>85935</v>
      </c>
      <c r="BV389" s="16">
        <f t="shared" si="1083"/>
        <v>0</v>
      </c>
      <c r="BW389" s="176">
        <f t="shared" si="1083"/>
        <v>0</v>
      </c>
      <c r="BX389" s="176">
        <f t="shared" si="1083"/>
        <v>0</v>
      </c>
      <c r="BY389" s="176">
        <f t="shared" si="1083"/>
        <v>0</v>
      </c>
      <c r="BZ389" s="176">
        <f t="shared" si="1083"/>
        <v>0</v>
      </c>
      <c r="CA389" s="176">
        <f t="shared" si="1083"/>
        <v>0</v>
      </c>
      <c r="CB389" s="33">
        <f t="shared" si="1083"/>
        <v>85935</v>
      </c>
      <c r="CC389" s="16">
        <f t="shared" si="1083"/>
        <v>0</v>
      </c>
      <c r="CD389" s="176">
        <f t="shared" si="1083"/>
        <v>0</v>
      </c>
      <c r="CE389" s="176">
        <f t="shared" si="1083"/>
        <v>0</v>
      </c>
      <c r="CF389" s="176">
        <f t="shared" si="1083"/>
        <v>0</v>
      </c>
      <c r="CG389" s="176">
        <f t="shared" si="1083"/>
        <v>0</v>
      </c>
      <c r="CH389" s="176">
        <f t="shared" si="1083"/>
        <v>0</v>
      </c>
      <c r="CI389" s="33">
        <f t="shared" si="1083"/>
        <v>85935</v>
      </c>
      <c r="CJ389" s="16">
        <f t="shared" si="1083"/>
        <v>0</v>
      </c>
      <c r="CK389" s="176">
        <f t="shared" si="1083"/>
        <v>0</v>
      </c>
      <c r="CL389" s="176">
        <f t="shared" si="1083"/>
        <v>0</v>
      </c>
      <c r="CM389" s="176">
        <f t="shared" si="1083"/>
        <v>0</v>
      </c>
      <c r="CN389" s="176">
        <f t="shared" si="1083"/>
        <v>0</v>
      </c>
      <c r="CO389" s="176">
        <f t="shared" si="1083"/>
        <v>0</v>
      </c>
      <c r="CP389" s="33">
        <f t="shared" si="1083"/>
        <v>85935</v>
      </c>
      <c r="CQ389" s="16">
        <f t="shared" si="1083"/>
        <v>0</v>
      </c>
      <c r="CR389" s="176">
        <f t="shared" si="1083"/>
        <v>0</v>
      </c>
      <c r="CS389" s="176">
        <f t="shared" si="1083"/>
        <v>0</v>
      </c>
      <c r="CT389" s="176">
        <f t="shared" si="1083"/>
        <v>0</v>
      </c>
      <c r="CU389" s="176">
        <f t="shared" si="1083"/>
        <v>0</v>
      </c>
      <c r="CV389" s="176">
        <f t="shared" si="1083"/>
        <v>0</v>
      </c>
      <c r="CW389" s="33">
        <f t="shared" si="1083"/>
        <v>85935</v>
      </c>
      <c r="CX389" s="16">
        <f t="shared" si="1083"/>
        <v>0</v>
      </c>
    </row>
    <row r="390" spans="1:102" ht="16.5" x14ac:dyDescent="0.25">
      <c r="A390" s="78" t="s">
        <v>115</v>
      </c>
      <c r="B390" s="12" t="s">
        <v>23</v>
      </c>
      <c r="C390" s="12" t="s">
        <v>155</v>
      </c>
      <c r="D390" s="81" t="s">
        <v>163</v>
      </c>
      <c r="E390" s="15">
        <v>110</v>
      </c>
      <c r="F390" s="16">
        <v>80982</v>
      </c>
      <c r="G390" s="16"/>
      <c r="H390" s="16"/>
      <c r="I390" s="16"/>
      <c r="J390" s="16">
        <f>F390+H390</f>
        <v>80982</v>
      </c>
      <c r="K390" s="16">
        <f>G390+I390</f>
        <v>0</v>
      </c>
      <c r="L390" s="26"/>
      <c r="M390" s="26"/>
      <c r="N390" s="26">
        <f>271+2417</f>
        <v>2688</v>
      </c>
      <c r="O390" s="26"/>
      <c r="P390" s="26"/>
      <c r="Q390" s="33">
        <f>J390+L390+M390+N390+O390+P390</f>
        <v>83670</v>
      </c>
      <c r="R390" s="16">
        <f>K390+P390</f>
        <v>0</v>
      </c>
      <c r="S390" s="26"/>
      <c r="T390" s="26"/>
      <c r="U390" s="26"/>
      <c r="V390" s="26"/>
      <c r="W390" s="26"/>
      <c r="X390" s="33">
        <f>Q390+S390+T390+U390+V390+W390</f>
        <v>83670</v>
      </c>
      <c r="Y390" s="16">
        <f>R390+W390</f>
        <v>0</v>
      </c>
      <c r="Z390" s="26"/>
      <c r="AA390" s="26"/>
      <c r="AB390" s="26"/>
      <c r="AC390" s="26"/>
      <c r="AD390" s="26"/>
      <c r="AE390" s="33">
        <f>X390+Z390+AA390+AB390+AC390+AD390</f>
        <v>83670</v>
      </c>
      <c r="AF390" s="16">
        <f>Y390+AD390</f>
        <v>0</v>
      </c>
      <c r="AG390" s="26"/>
      <c r="AH390" s="26"/>
      <c r="AI390" s="26"/>
      <c r="AJ390" s="26"/>
      <c r="AK390" s="26"/>
      <c r="AL390" s="33">
        <f>AE390+AG390+AH390+AI390+AJ390+AK390</f>
        <v>83670</v>
      </c>
      <c r="AM390" s="16">
        <f>AF390+AK390</f>
        <v>0</v>
      </c>
      <c r="AN390" s="26"/>
      <c r="AO390" s="26"/>
      <c r="AP390" s="26"/>
      <c r="AQ390" s="26"/>
      <c r="AR390" s="26"/>
      <c r="AS390" s="33">
        <f>AL390+AN390+AO390+AP390+AQ390+AR390</f>
        <v>83670</v>
      </c>
      <c r="AT390" s="16">
        <f>AM390+AR390</f>
        <v>0</v>
      </c>
      <c r="AU390" s="26"/>
      <c r="AV390" s="26"/>
      <c r="AW390" s="26">
        <f>1104</f>
        <v>1104</v>
      </c>
      <c r="AX390" s="26"/>
      <c r="AY390" s="26"/>
      <c r="AZ390" s="33">
        <f>AS390+AU390+AV390+AW390+AX390+AY390</f>
        <v>84774</v>
      </c>
      <c r="BA390" s="16">
        <f>AT390+AY390</f>
        <v>0</v>
      </c>
      <c r="BB390" s="26"/>
      <c r="BC390" s="26"/>
      <c r="BD390" s="26">
        <f>1161</f>
        <v>1161</v>
      </c>
      <c r="BE390" s="26"/>
      <c r="BF390" s="26"/>
      <c r="BG390" s="33">
        <f>AZ390+BB390+BC390+BD390+BE390+BF390</f>
        <v>85935</v>
      </c>
      <c r="BH390" s="16">
        <f>BA390+BF390</f>
        <v>0</v>
      </c>
      <c r="BI390" s="26"/>
      <c r="BJ390" s="26"/>
      <c r="BK390" s="26"/>
      <c r="BL390" s="26"/>
      <c r="BM390" s="26"/>
      <c r="BN390" s="33">
        <f>BG390+BI390+BJ390+BK390+BL390+BM390</f>
        <v>85935</v>
      </c>
      <c r="BO390" s="16">
        <f>BH390+BM390</f>
        <v>0</v>
      </c>
      <c r="BP390" s="26"/>
      <c r="BQ390" s="26"/>
      <c r="BR390" s="26"/>
      <c r="BS390" s="26"/>
      <c r="BT390" s="26"/>
      <c r="BU390" s="33">
        <f>BN390+BP390+BQ390+BR390+BS390+BT390</f>
        <v>85935</v>
      </c>
      <c r="BV390" s="16">
        <f>BO390+BT390</f>
        <v>0</v>
      </c>
      <c r="BW390" s="183"/>
      <c r="BX390" s="183"/>
      <c r="BY390" s="183"/>
      <c r="BZ390" s="183"/>
      <c r="CA390" s="183"/>
      <c r="CB390" s="33">
        <f>BU390+BW390+BX390+BY390+BZ390+CA390</f>
        <v>85935</v>
      </c>
      <c r="CC390" s="16">
        <f>BV390+CA390</f>
        <v>0</v>
      </c>
      <c r="CD390" s="183"/>
      <c r="CE390" s="183"/>
      <c r="CF390" s="183"/>
      <c r="CG390" s="183"/>
      <c r="CH390" s="183"/>
      <c r="CI390" s="33">
        <f>CB390+CD390+CE390+CF390+CG390+CH390</f>
        <v>85935</v>
      </c>
      <c r="CJ390" s="16">
        <f>CC390+CH390</f>
        <v>0</v>
      </c>
      <c r="CK390" s="183"/>
      <c r="CL390" s="183"/>
      <c r="CM390" s="183"/>
      <c r="CN390" s="183"/>
      <c r="CO390" s="183"/>
      <c r="CP390" s="33">
        <f>CI390+CK390+CL390+CM390+CN390+CO390</f>
        <v>85935</v>
      </c>
      <c r="CQ390" s="16">
        <f>CJ390+CO390</f>
        <v>0</v>
      </c>
      <c r="CR390" s="183"/>
      <c r="CS390" s="183"/>
      <c r="CT390" s="183"/>
      <c r="CU390" s="183"/>
      <c r="CV390" s="183"/>
      <c r="CW390" s="33">
        <f>CP390+CR390+CS390+CT390+CU390+CV390</f>
        <v>85935</v>
      </c>
      <c r="CX390" s="16">
        <f>CQ390+CV390</f>
        <v>0</v>
      </c>
    </row>
    <row r="391" spans="1:102" ht="33" x14ac:dyDescent="0.25">
      <c r="A391" s="11" t="s">
        <v>33</v>
      </c>
      <c r="B391" s="12" t="s">
        <v>23</v>
      </c>
      <c r="C391" s="12" t="s">
        <v>155</v>
      </c>
      <c r="D391" s="81" t="s">
        <v>163</v>
      </c>
      <c r="E391" s="15">
        <v>200</v>
      </c>
      <c r="F391" s="16">
        <f t="shared" ref="F391:BQ391" si="1084">F392</f>
        <v>14263</v>
      </c>
      <c r="G391" s="16">
        <f t="shared" si="1084"/>
        <v>0</v>
      </c>
      <c r="H391" s="16">
        <f t="shared" si="1084"/>
        <v>0</v>
      </c>
      <c r="I391" s="16">
        <f t="shared" si="1084"/>
        <v>0</v>
      </c>
      <c r="J391" s="16">
        <f t="shared" si="1084"/>
        <v>14263</v>
      </c>
      <c r="K391" s="16">
        <f t="shared" si="1084"/>
        <v>0</v>
      </c>
      <c r="L391" s="16">
        <f t="shared" si="1084"/>
        <v>0</v>
      </c>
      <c r="M391" s="16">
        <f t="shared" si="1084"/>
        <v>0</v>
      </c>
      <c r="N391" s="16">
        <f t="shared" si="1084"/>
        <v>0</v>
      </c>
      <c r="O391" s="16">
        <f t="shared" si="1084"/>
        <v>0</v>
      </c>
      <c r="P391" s="16">
        <f t="shared" si="1084"/>
        <v>0</v>
      </c>
      <c r="Q391" s="33">
        <f t="shared" si="1084"/>
        <v>14263</v>
      </c>
      <c r="R391" s="16">
        <f t="shared" si="1084"/>
        <v>0</v>
      </c>
      <c r="S391" s="16">
        <f t="shared" si="1084"/>
        <v>0</v>
      </c>
      <c r="T391" s="16">
        <f t="shared" si="1084"/>
        <v>0</v>
      </c>
      <c r="U391" s="16">
        <f t="shared" si="1084"/>
        <v>0</v>
      </c>
      <c r="V391" s="16">
        <f t="shared" si="1084"/>
        <v>0</v>
      </c>
      <c r="W391" s="16">
        <f t="shared" si="1084"/>
        <v>0</v>
      </c>
      <c r="X391" s="33">
        <f t="shared" si="1084"/>
        <v>14263</v>
      </c>
      <c r="Y391" s="16">
        <f t="shared" si="1084"/>
        <v>0</v>
      </c>
      <c r="Z391" s="16">
        <f t="shared" si="1084"/>
        <v>0</v>
      </c>
      <c r="AA391" s="16">
        <f t="shared" si="1084"/>
        <v>0</v>
      </c>
      <c r="AB391" s="16">
        <f t="shared" si="1084"/>
        <v>0</v>
      </c>
      <c r="AC391" s="16">
        <f t="shared" si="1084"/>
        <v>0</v>
      </c>
      <c r="AD391" s="16">
        <f t="shared" si="1084"/>
        <v>0</v>
      </c>
      <c r="AE391" s="33">
        <f t="shared" si="1084"/>
        <v>14263</v>
      </c>
      <c r="AF391" s="16">
        <f t="shared" si="1084"/>
        <v>0</v>
      </c>
      <c r="AG391" s="16">
        <f t="shared" si="1084"/>
        <v>0</v>
      </c>
      <c r="AH391" s="16">
        <f t="shared" si="1084"/>
        <v>0</v>
      </c>
      <c r="AI391" s="16">
        <f t="shared" si="1084"/>
        <v>0</v>
      </c>
      <c r="AJ391" s="16">
        <f t="shared" si="1084"/>
        <v>0</v>
      </c>
      <c r="AK391" s="16">
        <f t="shared" si="1084"/>
        <v>0</v>
      </c>
      <c r="AL391" s="33">
        <f t="shared" si="1084"/>
        <v>14263</v>
      </c>
      <c r="AM391" s="16">
        <f t="shared" si="1084"/>
        <v>0</v>
      </c>
      <c r="AN391" s="16">
        <f t="shared" si="1084"/>
        <v>0</v>
      </c>
      <c r="AO391" s="16">
        <f t="shared" si="1084"/>
        <v>0</v>
      </c>
      <c r="AP391" s="16">
        <f t="shared" si="1084"/>
        <v>0</v>
      </c>
      <c r="AQ391" s="16">
        <f t="shared" si="1084"/>
        <v>0</v>
      </c>
      <c r="AR391" s="16">
        <f t="shared" si="1084"/>
        <v>0</v>
      </c>
      <c r="AS391" s="33">
        <f t="shared" si="1084"/>
        <v>14263</v>
      </c>
      <c r="AT391" s="16">
        <f t="shared" si="1084"/>
        <v>0</v>
      </c>
      <c r="AU391" s="16">
        <f t="shared" si="1084"/>
        <v>0</v>
      </c>
      <c r="AV391" s="16">
        <f t="shared" si="1084"/>
        <v>0</v>
      </c>
      <c r="AW391" s="16">
        <f t="shared" si="1084"/>
        <v>1274</v>
      </c>
      <c r="AX391" s="16">
        <f t="shared" si="1084"/>
        <v>0</v>
      </c>
      <c r="AY391" s="16">
        <f t="shared" si="1084"/>
        <v>0</v>
      </c>
      <c r="AZ391" s="33">
        <f t="shared" si="1084"/>
        <v>15537</v>
      </c>
      <c r="BA391" s="16">
        <f t="shared" si="1084"/>
        <v>0</v>
      </c>
      <c r="BB391" s="16">
        <f t="shared" si="1084"/>
        <v>0</v>
      </c>
      <c r="BC391" s="16">
        <f t="shared" si="1084"/>
        <v>0</v>
      </c>
      <c r="BD391" s="16">
        <f t="shared" si="1084"/>
        <v>1988</v>
      </c>
      <c r="BE391" s="16">
        <f t="shared" si="1084"/>
        <v>0</v>
      </c>
      <c r="BF391" s="16">
        <f t="shared" si="1084"/>
        <v>0</v>
      </c>
      <c r="BG391" s="33">
        <f t="shared" si="1084"/>
        <v>17525</v>
      </c>
      <c r="BH391" s="16">
        <f t="shared" si="1084"/>
        <v>0</v>
      </c>
      <c r="BI391" s="16">
        <f t="shared" si="1084"/>
        <v>0</v>
      </c>
      <c r="BJ391" s="16">
        <f t="shared" si="1084"/>
        <v>0</v>
      </c>
      <c r="BK391" s="16">
        <f t="shared" si="1084"/>
        <v>0</v>
      </c>
      <c r="BL391" s="16">
        <f t="shared" si="1084"/>
        <v>0</v>
      </c>
      <c r="BM391" s="16">
        <f t="shared" si="1084"/>
        <v>0</v>
      </c>
      <c r="BN391" s="33">
        <f t="shared" si="1084"/>
        <v>17525</v>
      </c>
      <c r="BO391" s="16">
        <f t="shared" si="1084"/>
        <v>0</v>
      </c>
      <c r="BP391" s="16">
        <f t="shared" si="1084"/>
        <v>0</v>
      </c>
      <c r="BQ391" s="16">
        <f t="shared" si="1084"/>
        <v>0</v>
      </c>
      <c r="BR391" s="16">
        <f t="shared" ref="BR391:CX391" si="1085">BR392</f>
        <v>592</v>
      </c>
      <c r="BS391" s="16">
        <f t="shared" si="1085"/>
        <v>-559</v>
      </c>
      <c r="BT391" s="16">
        <f t="shared" si="1085"/>
        <v>0</v>
      </c>
      <c r="BU391" s="33">
        <f t="shared" si="1085"/>
        <v>17558</v>
      </c>
      <c r="BV391" s="16">
        <f t="shared" si="1085"/>
        <v>0</v>
      </c>
      <c r="BW391" s="176">
        <f t="shared" si="1085"/>
        <v>0</v>
      </c>
      <c r="BX391" s="176">
        <f t="shared" si="1085"/>
        <v>0</v>
      </c>
      <c r="BY391" s="176">
        <f t="shared" si="1085"/>
        <v>0</v>
      </c>
      <c r="BZ391" s="176">
        <f t="shared" si="1085"/>
        <v>0</v>
      </c>
      <c r="CA391" s="176">
        <f t="shared" si="1085"/>
        <v>0</v>
      </c>
      <c r="CB391" s="33">
        <f t="shared" si="1085"/>
        <v>17558</v>
      </c>
      <c r="CC391" s="16">
        <f t="shared" si="1085"/>
        <v>0</v>
      </c>
      <c r="CD391" s="176">
        <f t="shared" si="1085"/>
        <v>0</v>
      </c>
      <c r="CE391" s="176">
        <f t="shared" si="1085"/>
        <v>0</v>
      </c>
      <c r="CF391" s="176">
        <f t="shared" si="1085"/>
        <v>0</v>
      </c>
      <c r="CG391" s="176">
        <f t="shared" si="1085"/>
        <v>0</v>
      </c>
      <c r="CH391" s="176">
        <f t="shared" si="1085"/>
        <v>0</v>
      </c>
      <c r="CI391" s="33">
        <f t="shared" si="1085"/>
        <v>17558</v>
      </c>
      <c r="CJ391" s="16">
        <f t="shared" si="1085"/>
        <v>0</v>
      </c>
      <c r="CK391" s="176">
        <f t="shared" si="1085"/>
        <v>0</v>
      </c>
      <c r="CL391" s="176">
        <f t="shared" si="1085"/>
        <v>0</v>
      </c>
      <c r="CM391" s="176">
        <f t="shared" si="1085"/>
        <v>0</v>
      </c>
      <c r="CN391" s="176">
        <f t="shared" si="1085"/>
        <v>-86</v>
      </c>
      <c r="CO391" s="176">
        <f t="shared" si="1085"/>
        <v>0</v>
      </c>
      <c r="CP391" s="33">
        <f t="shared" si="1085"/>
        <v>17472</v>
      </c>
      <c r="CQ391" s="16">
        <f t="shared" si="1085"/>
        <v>0</v>
      </c>
      <c r="CR391" s="176">
        <f t="shared" si="1085"/>
        <v>0</v>
      </c>
      <c r="CS391" s="176">
        <f t="shared" si="1085"/>
        <v>0</v>
      </c>
      <c r="CT391" s="176">
        <f t="shared" si="1085"/>
        <v>0</v>
      </c>
      <c r="CU391" s="176">
        <f t="shared" si="1085"/>
        <v>0</v>
      </c>
      <c r="CV391" s="176">
        <f t="shared" si="1085"/>
        <v>0</v>
      </c>
      <c r="CW391" s="33">
        <f t="shared" si="1085"/>
        <v>17472</v>
      </c>
      <c r="CX391" s="16">
        <f t="shared" si="1085"/>
        <v>0</v>
      </c>
    </row>
    <row r="392" spans="1:102" ht="33" x14ac:dyDescent="0.25">
      <c r="A392" s="78" t="s">
        <v>34</v>
      </c>
      <c r="B392" s="12" t="s">
        <v>23</v>
      </c>
      <c r="C392" s="12" t="s">
        <v>155</v>
      </c>
      <c r="D392" s="81" t="s">
        <v>163</v>
      </c>
      <c r="E392" s="15">
        <v>240</v>
      </c>
      <c r="F392" s="16">
        <v>14263</v>
      </c>
      <c r="G392" s="16"/>
      <c r="H392" s="16"/>
      <c r="I392" s="16"/>
      <c r="J392" s="16">
        <f>F392+H392</f>
        <v>14263</v>
      </c>
      <c r="K392" s="16">
        <f>G392+I392</f>
        <v>0</v>
      </c>
      <c r="L392" s="26"/>
      <c r="M392" s="26"/>
      <c r="N392" s="26"/>
      <c r="O392" s="26"/>
      <c r="P392" s="26"/>
      <c r="Q392" s="33">
        <f>J392+L392+M392+N392+O392+P392</f>
        <v>14263</v>
      </c>
      <c r="R392" s="16">
        <f>K392+P392</f>
        <v>0</v>
      </c>
      <c r="S392" s="26"/>
      <c r="T392" s="26"/>
      <c r="U392" s="26"/>
      <c r="V392" s="26"/>
      <c r="W392" s="26"/>
      <c r="X392" s="33">
        <f>Q392+S392+T392+U392+V392+W392</f>
        <v>14263</v>
      </c>
      <c r="Y392" s="16">
        <f>R392+W392</f>
        <v>0</v>
      </c>
      <c r="Z392" s="26"/>
      <c r="AA392" s="26"/>
      <c r="AB392" s="26"/>
      <c r="AC392" s="26"/>
      <c r="AD392" s="26"/>
      <c r="AE392" s="33">
        <f>X392+Z392+AA392+AB392+AC392+AD392</f>
        <v>14263</v>
      </c>
      <c r="AF392" s="16">
        <f>Y392+AD392</f>
        <v>0</v>
      </c>
      <c r="AG392" s="26"/>
      <c r="AH392" s="26"/>
      <c r="AI392" s="26"/>
      <c r="AJ392" s="26"/>
      <c r="AK392" s="26"/>
      <c r="AL392" s="33">
        <f>AE392+AG392+AH392+AI392+AJ392+AK392</f>
        <v>14263</v>
      </c>
      <c r="AM392" s="16">
        <f>AF392+AK392</f>
        <v>0</v>
      </c>
      <c r="AN392" s="26"/>
      <c r="AO392" s="26"/>
      <c r="AP392" s="26"/>
      <c r="AQ392" s="26"/>
      <c r="AR392" s="26"/>
      <c r="AS392" s="33">
        <f>AL392+AN392+AO392+AP392+AQ392+AR392</f>
        <v>14263</v>
      </c>
      <c r="AT392" s="16">
        <f>AM392+AR392</f>
        <v>0</v>
      </c>
      <c r="AU392" s="26"/>
      <c r="AV392" s="26"/>
      <c r="AW392" s="26">
        <f>1274</f>
        <v>1274</v>
      </c>
      <c r="AX392" s="26"/>
      <c r="AY392" s="26"/>
      <c r="AZ392" s="33">
        <f>AS392+AU392+AV392+AW392+AX392+AY392</f>
        <v>15537</v>
      </c>
      <c r="BA392" s="16">
        <f>AT392+AY392</f>
        <v>0</v>
      </c>
      <c r="BB392" s="26"/>
      <c r="BC392" s="26"/>
      <c r="BD392" s="26">
        <f>1988</f>
        <v>1988</v>
      </c>
      <c r="BE392" s="26"/>
      <c r="BF392" s="26"/>
      <c r="BG392" s="33">
        <f>AZ392+BB392+BC392+BD392+BE392+BF392</f>
        <v>17525</v>
      </c>
      <c r="BH392" s="16">
        <f>BA392+BF392</f>
        <v>0</v>
      </c>
      <c r="BI392" s="26"/>
      <c r="BJ392" s="26"/>
      <c r="BK392" s="26"/>
      <c r="BL392" s="26"/>
      <c r="BM392" s="26"/>
      <c r="BN392" s="33">
        <f>BG392+BI392+BJ392+BK392+BL392+BM392</f>
        <v>17525</v>
      </c>
      <c r="BO392" s="16">
        <f>BH392+BM392</f>
        <v>0</v>
      </c>
      <c r="BP392" s="26"/>
      <c r="BQ392" s="26"/>
      <c r="BR392" s="26">
        <v>592</v>
      </c>
      <c r="BS392" s="26">
        <v>-559</v>
      </c>
      <c r="BT392" s="26"/>
      <c r="BU392" s="33">
        <f>BN392+BP392+BQ392+BR392+BS392+BT392</f>
        <v>17558</v>
      </c>
      <c r="BV392" s="16">
        <f>BO392+BT392</f>
        <v>0</v>
      </c>
      <c r="BW392" s="183"/>
      <c r="BX392" s="183"/>
      <c r="BY392" s="183"/>
      <c r="BZ392" s="183"/>
      <c r="CA392" s="183"/>
      <c r="CB392" s="33">
        <f>BU392+BW392+BX392+BY392+BZ392+CA392</f>
        <v>17558</v>
      </c>
      <c r="CC392" s="16">
        <f>BV392+CA392</f>
        <v>0</v>
      </c>
      <c r="CD392" s="183"/>
      <c r="CE392" s="183"/>
      <c r="CF392" s="183"/>
      <c r="CG392" s="183"/>
      <c r="CH392" s="183"/>
      <c r="CI392" s="33">
        <f>CB392+CD392+CE392+CF392+CG392+CH392</f>
        <v>17558</v>
      </c>
      <c r="CJ392" s="16">
        <f>CC392+CH392</f>
        <v>0</v>
      </c>
      <c r="CK392" s="183"/>
      <c r="CL392" s="183"/>
      <c r="CM392" s="183"/>
      <c r="CN392" s="183">
        <v>-86</v>
      </c>
      <c r="CO392" s="183"/>
      <c r="CP392" s="33">
        <f>CI392+CK392+CL392+CM392+CN392+CO392</f>
        <v>17472</v>
      </c>
      <c r="CQ392" s="16">
        <f>CJ392+CO392</f>
        <v>0</v>
      </c>
      <c r="CR392" s="183"/>
      <c r="CS392" s="183"/>
      <c r="CT392" s="183"/>
      <c r="CU392" s="183"/>
      <c r="CV392" s="183"/>
      <c r="CW392" s="33">
        <f>CP392+CR392+CS392+CT392+CU392+CV392</f>
        <v>17472</v>
      </c>
      <c r="CX392" s="16">
        <f>CQ392+CV392</f>
        <v>0</v>
      </c>
    </row>
    <row r="393" spans="1:102" ht="16.5" x14ac:dyDescent="0.25">
      <c r="A393" s="11" t="s">
        <v>38</v>
      </c>
      <c r="B393" s="12" t="s">
        <v>23</v>
      </c>
      <c r="C393" s="12" t="s">
        <v>155</v>
      </c>
      <c r="D393" s="81" t="s">
        <v>163</v>
      </c>
      <c r="E393" s="15">
        <v>800</v>
      </c>
      <c r="F393" s="16">
        <f t="shared" ref="F393:BQ393" si="1086">F394</f>
        <v>358</v>
      </c>
      <c r="G393" s="16">
        <f t="shared" si="1086"/>
        <v>0</v>
      </c>
      <c r="H393" s="16">
        <f t="shared" si="1086"/>
        <v>0</v>
      </c>
      <c r="I393" s="16">
        <f t="shared" si="1086"/>
        <v>0</v>
      </c>
      <c r="J393" s="16">
        <f t="shared" si="1086"/>
        <v>358</v>
      </c>
      <c r="K393" s="16">
        <f t="shared" si="1086"/>
        <v>0</v>
      </c>
      <c r="L393" s="16">
        <f t="shared" si="1086"/>
        <v>0</v>
      </c>
      <c r="M393" s="16">
        <f t="shared" si="1086"/>
        <v>0</v>
      </c>
      <c r="N393" s="16">
        <f t="shared" si="1086"/>
        <v>0</v>
      </c>
      <c r="O393" s="16">
        <f t="shared" si="1086"/>
        <v>0</v>
      </c>
      <c r="P393" s="16">
        <f t="shared" si="1086"/>
        <v>0</v>
      </c>
      <c r="Q393" s="33">
        <f t="shared" si="1086"/>
        <v>358</v>
      </c>
      <c r="R393" s="16">
        <f t="shared" si="1086"/>
        <v>0</v>
      </c>
      <c r="S393" s="16">
        <f t="shared" si="1086"/>
        <v>0</v>
      </c>
      <c r="T393" s="16">
        <f t="shared" si="1086"/>
        <v>0</v>
      </c>
      <c r="U393" s="16">
        <f t="shared" si="1086"/>
        <v>0</v>
      </c>
      <c r="V393" s="16">
        <f t="shared" si="1086"/>
        <v>0</v>
      </c>
      <c r="W393" s="16">
        <f t="shared" si="1086"/>
        <v>0</v>
      </c>
      <c r="X393" s="33">
        <f t="shared" si="1086"/>
        <v>358</v>
      </c>
      <c r="Y393" s="16">
        <f t="shared" si="1086"/>
        <v>0</v>
      </c>
      <c r="Z393" s="16">
        <f t="shared" si="1086"/>
        <v>0</v>
      </c>
      <c r="AA393" s="16">
        <f t="shared" si="1086"/>
        <v>0</v>
      </c>
      <c r="AB393" s="16">
        <f t="shared" si="1086"/>
        <v>0</v>
      </c>
      <c r="AC393" s="16">
        <f t="shared" si="1086"/>
        <v>0</v>
      </c>
      <c r="AD393" s="16">
        <f t="shared" si="1086"/>
        <v>0</v>
      </c>
      <c r="AE393" s="33">
        <f t="shared" si="1086"/>
        <v>358</v>
      </c>
      <c r="AF393" s="16">
        <f t="shared" si="1086"/>
        <v>0</v>
      </c>
      <c r="AG393" s="16">
        <f t="shared" si="1086"/>
        <v>0</v>
      </c>
      <c r="AH393" s="16">
        <f t="shared" si="1086"/>
        <v>0</v>
      </c>
      <c r="AI393" s="16">
        <f t="shared" si="1086"/>
        <v>0</v>
      </c>
      <c r="AJ393" s="16">
        <f t="shared" si="1086"/>
        <v>0</v>
      </c>
      <c r="AK393" s="16">
        <f t="shared" si="1086"/>
        <v>0</v>
      </c>
      <c r="AL393" s="33">
        <f t="shared" si="1086"/>
        <v>358</v>
      </c>
      <c r="AM393" s="16">
        <f t="shared" si="1086"/>
        <v>0</v>
      </c>
      <c r="AN393" s="16">
        <f t="shared" si="1086"/>
        <v>0</v>
      </c>
      <c r="AO393" s="16">
        <f t="shared" si="1086"/>
        <v>0</v>
      </c>
      <c r="AP393" s="16">
        <f t="shared" si="1086"/>
        <v>0</v>
      </c>
      <c r="AQ393" s="16">
        <f t="shared" si="1086"/>
        <v>0</v>
      </c>
      <c r="AR393" s="16">
        <f t="shared" si="1086"/>
        <v>0</v>
      </c>
      <c r="AS393" s="33">
        <f t="shared" si="1086"/>
        <v>358</v>
      </c>
      <c r="AT393" s="16">
        <f t="shared" si="1086"/>
        <v>0</v>
      </c>
      <c r="AU393" s="16">
        <f t="shared" si="1086"/>
        <v>0</v>
      </c>
      <c r="AV393" s="16">
        <f t="shared" si="1086"/>
        <v>0</v>
      </c>
      <c r="AW393" s="16">
        <f t="shared" si="1086"/>
        <v>0</v>
      </c>
      <c r="AX393" s="16">
        <f t="shared" si="1086"/>
        <v>0</v>
      </c>
      <c r="AY393" s="16">
        <f t="shared" si="1086"/>
        <v>0</v>
      </c>
      <c r="AZ393" s="33">
        <f t="shared" si="1086"/>
        <v>358</v>
      </c>
      <c r="BA393" s="16">
        <f t="shared" si="1086"/>
        <v>0</v>
      </c>
      <c r="BB393" s="16">
        <f t="shared" si="1086"/>
        <v>0</v>
      </c>
      <c r="BC393" s="16">
        <f t="shared" si="1086"/>
        <v>0</v>
      </c>
      <c r="BD393" s="16">
        <f t="shared" si="1086"/>
        <v>0</v>
      </c>
      <c r="BE393" s="16">
        <f t="shared" si="1086"/>
        <v>0</v>
      </c>
      <c r="BF393" s="16">
        <f t="shared" si="1086"/>
        <v>0</v>
      </c>
      <c r="BG393" s="33">
        <f t="shared" si="1086"/>
        <v>358</v>
      </c>
      <c r="BH393" s="16">
        <f t="shared" si="1086"/>
        <v>0</v>
      </c>
      <c r="BI393" s="16">
        <f t="shared" si="1086"/>
        <v>0</v>
      </c>
      <c r="BJ393" s="16">
        <f t="shared" si="1086"/>
        <v>0</v>
      </c>
      <c r="BK393" s="16">
        <f t="shared" si="1086"/>
        <v>0</v>
      </c>
      <c r="BL393" s="16">
        <f t="shared" si="1086"/>
        <v>0</v>
      </c>
      <c r="BM393" s="16">
        <f t="shared" si="1086"/>
        <v>0</v>
      </c>
      <c r="BN393" s="33">
        <f t="shared" si="1086"/>
        <v>358</v>
      </c>
      <c r="BO393" s="16">
        <f t="shared" si="1086"/>
        <v>0</v>
      </c>
      <c r="BP393" s="16">
        <f t="shared" si="1086"/>
        <v>0</v>
      </c>
      <c r="BQ393" s="16">
        <f t="shared" si="1086"/>
        <v>0</v>
      </c>
      <c r="BR393" s="16">
        <f t="shared" ref="BR393:CX393" si="1087">BR394</f>
        <v>0</v>
      </c>
      <c r="BS393" s="16">
        <f t="shared" si="1087"/>
        <v>0</v>
      </c>
      <c r="BT393" s="16">
        <f t="shared" si="1087"/>
        <v>0</v>
      </c>
      <c r="BU393" s="33">
        <f t="shared" si="1087"/>
        <v>358</v>
      </c>
      <c r="BV393" s="16">
        <f t="shared" si="1087"/>
        <v>0</v>
      </c>
      <c r="BW393" s="176">
        <f t="shared" si="1087"/>
        <v>0</v>
      </c>
      <c r="BX393" s="176">
        <f t="shared" si="1087"/>
        <v>0</v>
      </c>
      <c r="BY393" s="176">
        <f t="shared" si="1087"/>
        <v>0</v>
      </c>
      <c r="BZ393" s="176">
        <f t="shared" si="1087"/>
        <v>0</v>
      </c>
      <c r="CA393" s="176">
        <f t="shared" si="1087"/>
        <v>0</v>
      </c>
      <c r="CB393" s="33">
        <f t="shared" si="1087"/>
        <v>358</v>
      </c>
      <c r="CC393" s="16">
        <f t="shared" si="1087"/>
        <v>0</v>
      </c>
      <c r="CD393" s="176">
        <f t="shared" si="1087"/>
        <v>0</v>
      </c>
      <c r="CE393" s="176">
        <f t="shared" si="1087"/>
        <v>0</v>
      </c>
      <c r="CF393" s="176">
        <f t="shared" si="1087"/>
        <v>0</v>
      </c>
      <c r="CG393" s="176">
        <f t="shared" si="1087"/>
        <v>0</v>
      </c>
      <c r="CH393" s="176">
        <f t="shared" si="1087"/>
        <v>0</v>
      </c>
      <c r="CI393" s="33">
        <f t="shared" si="1087"/>
        <v>358</v>
      </c>
      <c r="CJ393" s="16">
        <f t="shared" si="1087"/>
        <v>0</v>
      </c>
      <c r="CK393" s="176">
        <f t="shared" si="1087"/>
        <v>0</v>
      </c>
      <c r="CL393" s="176">
        <f t="shared" si="1087"/>
        <v>0</v>
      </c>
      <c r="CM393" s="176">
        <f t="shared" si="1087"/>
        <v>0</v>
      </c>
      <c r="CN393" s="176">
        <f t="shared" si="1087"/>
        <v>0</v>
      </c>
      <c r="CO393" s="176">
        <f t="shared" si="1087"/>
        <v>0</v>
      </c>
      <c r="CP393" s="33">
        <f t="shared" si="1087"/>
        <v>358</v>
      </c>
      <c r="CQ393" s="16">
        <f t="shared" si="1087"/>
        <v>0</v>
      </c>
      <c r="CR393" s="176">
        <f t="shared" si="1087"/>
        <v>0</v>
      </c>
      <c r="CS393" s="176">
        <f t="shared" si="1087"/>
        <v>0</v>
      </c>
      <c r="CT393" s="176">
        <f t="shared" si="1087"/>
        <v>0</v>
      </c>
      <c r="CU393" s="176">
        <f t="shared" si="1087"/>
        <v>0</v>
      </c>
      <c r="CV393" s="176">
        <f t="shared" si="1087"/>
        <v>0</v>
      </c>
      <c r="CW393" s="33">
        <f t="shared" si="1087"/>
        <v>358</v>
      </c>
      <c r="CX393" s="16">
        <f t="shared" si="1087"/>
        <v>0</v>
      </c>
    </row>
    <row r="394" spans="1:102" ht="16.5" x14ac:dyDescent="0.25">
      <c r="A394" s="11" t="s">
        <v>40</v>
      </c>
      <c r="B394" s="12" t="s">
        <v>23</v>
      </c>
      <c r="C394" s="12" t="s">
        <v>155</v>
      </c>
      <c r="D394" s="81" t="s">
        <v>163</v>
      </c>
      <c r="E394" s="15">
        <v>850</v>
      </c>
      <c r="F394" s="16">
        <v>358</v>
      </c>
      <c r="G394" s="16"/>
      <c r="H394" s="16"/>
      <c r="I394" s="16"/>
      <c r="J394" s="16">
        <f>F394+H394</f>
        <v>358</v>
      </c>
      <c r="K394" s="16">
        <f>G394+I394</f>
        <v>0</v>
      </c>
      <c r="L394" s="26"/>
      <c r="M394" s="26"/>
      <c r="N394" s="26"/>
      <c r="O394" s="26"/>
      <c r="P394" s="26"/>
      <c r="Q394" s="33">
        <f>J394+L394+M394+N394+O394+P394</f>
        <v>358</v>
      </c>
      <c r="R394" s="16">
        <f>K394+P394</f>
        <v>0</v>
      </c>
      <c r="S394" s="26"/>
      <c r="T394" s="26"/>
      <c r="U394" s="26"/>
      <c r="V394" s="26"/>
      <c r="W394" s="26"/>
      <c r="X394" s="33">
        <f>Q394+S394+T394+U394+V394+W394</f>
        <v>358</v>
      </c>
      <c r="Y394" s="16">
        <f>R394+W394</f>
        <v>0</v>
      </c>
      <c r="Z394" s="26"/>
      <c r="AA394" s="26"/>
      <c r="AB394" s="26"/>
      <c r="AC394" s="26"/>
      <c r="AD394" s="26"/>
      <c r="AE394" s="33">
        <f>X394+Z394+AA394+AB394+AC394+AD394</f>
        <v>358</v>
      </c>
      <c r="AF394" s="16">
        <f>Y394+AD394</f>
        <v>0</v>
      </c>
      <c r="AG394" s="26"/>
      <c r="AH394" s="26"/>
      <c r="AI394" s="26"/>
      <c r="AJ394" s="26"/>
      <c r="AK394" s="26"/>
      <c r="AL394" s="33">
        <f>AE394+AG394+AH394+AI394+AJ394+AK394</f>
        <v>358</v>
      </c>
      <c r="AM394" s="16">
        <f>AF394+AK394</f>
        <v>0</v>
      </c>
      <c r="AN394" s="26"/>
      <c r="AO394" s="26"/>
      <c r="AP394" s="26"/>
      <c r="AQ394" s="26"/>
      <c r="AR394" s="26"/>
      <c r="AS394" s="33">
        <f>AL394+AN394+AO394+AP394+AQ394+AR394</f>
        <v>358</v>
      </c>
      <c r="AT394" s="16">
        <f>AM394+AR394</f>
        <v>0</v>
      </c>
      <c r="AU394" s="26"/>
      <c r="AV394" s="26"/>
      <c r="AW394" s="26"/>
      <c r="AX394" s="26"/>
      <c r="AY394" s="26"/>
      <c r="AZ394" s="33">
        <f>AS394+AU394+AV394+AW394+AX394+AY394</f>
        <v>358</v>
      </c>
      <c r="BA394" s="16">
        <f>AT394+AY394</f>
        <v>0</v>
      </c>
      <c r="BB394" s="26"/>
      <c r="BC394" s="26"/>
      <c r="BD394" s="26"/>
      <c r="BE394" s="26"/>
      <c r="BF394" s="26"/>
      <c r="BG394" s="33">
        <f>AZ394+BB394+BC394+BD394+BE394+BF394</f>
        <v>358</v>
      </c>
      <c r="BH394" s="16">
        <f>BA394+BF394</f>
        <v>0</v>
      </c>
      <c r="BI394" s="26"/>
      <c r="BJ394" s="26"/>
      <c r="BK394" s="26"/>
      <c r="BL394" s="26"/>
      <c r="BM394" s="26"/>
      <c r="BN394" s="33">
        <f>BG394+BI394+BJ394+BK394+BL394+BM394</f>
        <v>358</v>
      </c>
      <c r="BO394" s="16">
        <f>BH394+BM394</f>
        <v>0</v>
      </c>
      <c r="BP394" s="26"/>
      <c r="BQ394" s="26"/>
      <c r="BR394" s="26"/>
      <c r="BS394" s="26"/>
      <c r="BT394" s="26"/>
      <c r="BU394" s="33">
        <f>BN394+BP394+BQ394+BR394+BS394+BT394</f>
        <v>358</v>
      </c>
      <c r="BV394" s="16">
        <f>BO394+BT394</f>
        <v>0</v>
      </c>
      <c r="BW394" s="183"/>
      <c r="BX394" s="183"/>
      <c r="BY394" s="183"/>
      <c r="BZ394" s="183"/>
      <c r="CA394" s="183"/>
      <c r="CB394" s="33">
        <f>BU394+BW394+BX394+BY394+BZ394+CA394</f>
        <v>358</v>
      </c>
      <c r="CC394" s="16">
        <f>BV394+CA394</f>
        <v>0</v>
      </c>
      <c r="CD394" s="183"/>
      <c r="CE394" s="183"/>
      <c r="CF394" s="183"/>
      <c r="CG394" s="183"/>
      <c r="CH394" s="183"/>
      <c r="CI394" s="33">
        <f>CB394+CD394+CE394+CF394+CG394+CH394</f>
        <v>358</v>
      </c>
      <c r="CJ394" s="16">
        <f>CC394+CH394</f>
        <v>0</v>
      </c>
      <c r="CK394" s="183"/>
      <c r="CL394" s="183"/>
      <c r="CM394" s="183"/>
      <c r="CN394" s="183"/>
      <c r="CO394" s="183"/>
      <c r="CP394" s="33">
        <f>CI394+CK394+CL394+CM394+CN394+CO394</f>
        <v>358</v>
      </c>
      <c r="CQ394" s="16">
        <f>CJ394+CO394</f>
        <v>0</v>
      </c>
      <c r="CR394" s="183"/>
      <c r="CS394" s="183"/>
      <c r="CT394" s="183"/>
      <c r="CU394" s="183"/>
      <c r="CV394" s="183"/>
      <c r="CW394" s="33">
        <f>CP394+CR394+CS394+CT394+CU394+CV394</f>
        <v>358</v>
      </c>
      <c r="CX394" s="16">
        <f>CQ394+CV394</f>
        <v>0</v>
      </c>
    </row>
    <row r="395" spans="1:102" ht="82.5" x14ac:dyDescent="0.25">
      <c r="A395" s="78" t="s">
        <v>131</v>
      </c>
      <c r="B395" s="12" t="s">
        <v>23</v>
      </c>
      <c r="C395" s="12" t="s">
        <v>155</v>
      </c>
      <c r="D395" s="63" t="s">
        <v>132</v>
      </c>
      <c r="E395" s="12"/>
      <c r="F395" s="16">
        <f t="shared" ref="F395:U398" si="1088">F396</f>
        <v>2000</v>
      </c>
      <c r="G395" s="16">
        <f t="shared" si="1088"/>
        <v>0</v>
      </c>
      <c r="H395" s="16">
        <f t="shared" si="1088"/>
        <v>0</v>
      </c>
      <c r="I395" s="16">
        <f t="shared" si="1088"/>
        <v>0</v>
      </c>
      <c r="J395" s="16">
        <f t="shared" si="1088"/>
        <v>2000</v>
      </c>
      <c r="K395" s="16">
        <f t="shared" si="1088"/>
        <v>0</v>
      </c>
      <c r="L395" s="16">
        <f t="shared" si="1088"/>
        <v>0</v>
      </c>
      <c r="M395" s="16">
        <f t="shared" si="1088"/>
        <v>0</v>
      </c>
      <c r="N395" s="16">
        <f t="shared" si="1088"/>
        <v>0</v>
      </c>
      <c r="O395" s="16">
        <f t="shared" si="1088"/>
        <v>0</v>
      </c>
      <c r="P395" s="16">
        <f t="shared" si="1088"/>
        <v>0</v>
      </c>
      <c r="Q395" s="33">
        <f t="shared" si="1088"/>
        <v>2000</v>
      </c>
      <c r="R395" s="16">
        <f t="shared" si="1088"/>
        <v>0</v>
      </c>
      <c r="S395" s="16">
        <f t="shared" si="1088"/>
        <v>0</v>
      </c>
      <c r="T395" s="16">
        <f t="shared" si="1088"/>
        <v>0</v>
      </c>
      <c r="U395" s="16">
        <f t="shared" si="1088"/>
        <v>0</v>
      </c>
      <c r="V395" s="16">
        <f t="shared" ref="S395:AH398" si="1089">V396</f>
        <v>0</v>
      </c>
      <c r="W395" s="16">
        <f t="shared" si="1089"/>
        <v>0</v>
      </c>
      <c r="X395" s="33">
        <f t="shared" si="1089"/>
        <v>2000</v>
      </c>
      <c r="Y395" s="16">
        <f t="shared" si="1089"/>
        <v>0</v>
      </c>
      <c r="Z395" s="16">
        <f t="shared" si="1089"/>
        <v>0</v>
      </c>
      <c r="AA395" s="16">
        <f t="shared" si="1089"/>
        <v>0</v>
      </c>
      <c r="AB395" s="16">
        <f t="shared" si="1089"/>
        <v>0</v>
      </c>
      <c r="AC395" s="16">
        <f t="shared" si="1089"/>
        <v>0</v>
      </c>
      <c r="AD395" s="16">
        <f t="shared" si="1089"/>
        <v>0</v>
      </c>
      <c r="AE395" s="33">
        <f t="shared" si="1089"/>
        <v>2000</v>
      </c>
      <c r="AF395" s="16">
        <f t="shared" si="1089"/>
        <v>0</v>
      </c>
      <c r="AG395" s="16">
        <f t="shared" si="1089"/>
        <v>0</v>
      </c>
      <c r="AH395" s="16">
        <f t="shared" si="1089"/>
        <v>0</v>
      </c>
      <c r="AI395" s="16">
        <f t="shared" ref="AG395:AV398" si="1090">AI396</f>
        <v>0</v>
      </c>
      <c r="AJ395" s="16">
        <f t="shared" si="1090"/>
        <v>0</v>
      </c>
      <c r="AK395" s="16">
        <f t="shared" si="1090"/>
        <v>0</v>
      </c>
      <c r="AL395" s="33">
        <f t="shared" si="1090"/>
        <v>2000</v>
      </c>
      <c r="AM395" s="16">
        <f t="shared" si="1090"/>
        <v>0</v>
      </c>
      <c r="AN395" s="16">
        <f t="shared" si="1090"/>
        <v>0</v>
      </c>
      <c r="AO395" s="16">
        <f t="shared" si="1090"/>
        <v>0</v>
      </c>
      <c r="AP395" s="16">
        <f t="shared" si="1090"/>
        <v>0</v>
      </c>
      <c r="AQ395" s="16">
        <f t="shared" si="1090"/>
        <v>0</v>
      </c>
      <c r="AR395" s="16">
        <f t="shared" si="1090"/>
        <v>0</v>
      </c>
      <c r="AS395" s="33">
        <f t="shared" si="1090"/>
        <v>2000</v>
      </c>
      <c r="AT395" s="16">
        <f t="shared" si="1090"/>
        <v>0</v>
      </c>
      <c r="AU395" s="16">
        <f t="shared" si="1090"/>
        <v>0</v>
      </c>
      <c r="AV395" s="16">
        <f t="shared" si="1090"/>
        <v>0</v>
      </c>
      <c r="AW395" s="16">
        <f t="shared" ref="AU395:BJ398" si="1091">AW396</f>
        <v>330</v>
      </c>
      <c r="AX395" s="16">
        <f t="shared" si="1091"/>
        <v>0</v>
      </c>
      <c r="AY395" s="16">
        <f t="shared" si="1091"/>
        <v>0</v>
      </c>
      <c r="AZ395" s="33">
        <f t="shared" si="1091"/>
        <v>2330</v>
      </c>
      <c r="BA395" s="16">
        <f t="shared" si="1091"/>
        <v>0</v>
      </c>
      <c r="BB395" s="16">
        <f t="shared" si="1091"/>
        <v>0</v>
      </c>
      <c r="BC395" s="16">
        <f t="shared" si="1091"/>
        <v>0</v>
      </c>
      <c r="BD395" s="16">
        <f t="shared" si="1091"/>
        <v>0</v>
      </c>
      <c r="BE395" s="16">
        <f t="shared" si="1091"/>
        <v>0</v>
      </c>
      <c r="BF395" s="16">
        <f t="shared" si="1091"/>
        <v>0</v>
      </c>
      <c r="BG395" s="33">
        <f t="shared" si="1091"/>
        <v>2330</v>
      </c>
      <c r="BH395" s="16">
        <f t="shared" si="1091"/>
        <v>0</v>
      </c>
      <c r="BI395" s="16">
        <f t="shared" si="1091"/>
        <v>0</v>
      </c>
      <c r="BJ395" s="16">
        <f t="shared" si="1091"/>
        <v>0</v>
      </c>
      <c r="BK395" s="16">
        <f t="shared" ref="BI395:BX398" si="1092">BK396</f>
        <v>0</v>
      </c>
      <c r="BL395" s="16">
        <f t="shared" si="1092"/>
        <v>0</v>
      </c>
      <c r="BM395" s="16">
        <f t="shared" si="1092"/>
        <v>0</v>
      </c>
      <c r="BN395" s="33">
        <f t="shared" si="1092"/>
        <v>2330</v>
      </c>
      <c r="BO395" s="16">
        <f t="shared" si="1092"/>
        <v>0</v>
      </c>
      <c r="BP395" s="16">
        <f t="shared" si="1092"/>
        <v>0</v>
      </c>
      <c r="BQ395" s="16">
        <f t="shared" si="1092"/>
        <v>0</v>
      </c>
      <c r="BR395" s="16">
        <f t="shared" si="1092"/>
        <v>0</v>
      </c>
      <c r="BS395" s="16">
        <f t="shared" si="1092"/>
        <v>0</v>
      </c>
      <c r="BT395" s="16">
        <f t="shared" si="1092"/>
        <v>0</v>
      </c>
      <c r="BU395" s="33">
        <f t="shared" si="1092"/>
        <v>2330</v>
      </c>
      <c r="BV395" s="16">
        <f t="shared" si="1092"/>
        <v>0</v>
      </c>
      <c r="BW395" s="176">
        <f t="shared" si="1092"/>
        <v>0</v>
      </c>
      <c r="BX395" s="176">
        <f t="shared" si="1092"/>
        <v>0</v>
      </c>
      <c r="BY395" s="176">
        <f t="shared" ref="BW395:CL398" si="1093">BY396</f>
        <v>0</v>
      </c>
      <c r="BZ395" s="176">
        <f t="shared" si="1093"/>
        <v>0</v>
      </c>
      <c r="CA395" s="176">
        <f t="shared" si="1093"/>
        <v>0</v>
      </c>
      <c r="CB395" s="33">
        <f t="shared" si="1093"/>
        <v>2330</v>
      </c>
      <c r="CC395" s="16">
        <f t="shared" si="1093"/>
        <v>0</v>
      </c>
      <c r="CD395" s="176">
        <f t="shared" si="1093"/>
        <v>0</v>
      </c>
      <c r="CE395" s="176">
        <f t="shared" si="1093"/>
        <v>0</v>
      </c>
      <c r="CF395" s="176">
        <f t="shared" si="1093"/>
        <v>0</v>
      </c>
      <c r="CG395" s="176">
        <f t="shared" si="1093"/>
        <v>0</v>
      </c>
      <c r="CH395" s="176">
        <f t="shared" si="1093"/>
        <v>0</v>
      </c>
      <c r="CI395" s="33">
        <f t="shared" si="1093"/>
        <v>2330</v>
      </c>
      <c r="CJ395" s="16">
        <f t="shared" si="1093"/>
        <v>0</v>
      </c>
      <c r="CK395" s="176">
        <f t="shared" si="1093"/>
        <v>0</v>
      </c>
      <c r="CL395" s="176">
        <f t="shared" si="1093"/>
        <v>0</v>
      </c>
      <c r="CM395" s="176">
        <f t="shared" ref="CK395:CX398" si="1094">CM396</f>
        <v>0</v>
      </c>
      <c r="CN395" s="176">
        <f t="shared" si="1094"/>
        <v>0</v>
      </c>
      <c r="CO395" s="176">
        <f t="shared" si="1094"/>
        <v>0</v>
      </c>
      <c r="CP395" s="33">
        <f t="shared" si="1094"/>
        <v>2330</v>
      </c>
      <c r="CQ395" s="16">
        <f t="shared" si="1094"/>
        <v>0</v>
      </c>
      <c r="CR395" s="176">
        <f t="shared" si="1094"/>
        <v>0</v>
      </c>
      <c r="CS395" s="176">
        <f t="shared" si="1094"/>
        <v>0</v>
      </c>
      <c r="CT395" s="176">
        <f t="shared" si="1094"/>
        <v>0</v>
      </c>
      <c r="CU395" s="176">
        <f t="shared" si="1094"/>
        <v>0</v>
      </c>
      <c r="CV395" s="176">
        <f t="shared" si="1094"/>
        <v>0</v>
      </c>
      <c r="CW395" s="33">
        <f t="shared" si="1094"/>
        <v>2330</v>
      </c>
      <c r="CX395" s="16">
        <f t="shared" si="1094"/>
        <v>0</v>
      </c>
    </row>
    <row r="396" spans="1:102" ht="16.5" x14ac:dyDescent="0.25">
      <c r="A396" s="11" t="s">
        <v>156</v>
      </c>
      <c r="B396" s="12" t="s">
        <v>23</v>
      </c>
      <c r="C396" s="12" t="s">
        <v>155</v>
      </c>
      <c r="D396" s="63" t="s">
        <v>157</v>
      </c>
      <c r="E396" s="12"/>
      <c r="F396" s="16">
        <f t="shared" si="1088"/>
        <v>2000</v>
      </c>
      <c r="G396" s="16">
        <f t="shared" si="1088"/>
        <v>0</v>
      </c>
      <c r="H396" s="16">
        <f t="shared" si="1088"/>
        <v>0</v>
      </c>
      <c r="I396" s="16">
        <f t="shared" si="1088"/>
        <v>0</v>
      </c>
      <c r="J396" s="16">
        <f t="shared" si="1088"/>
        <v>2000</v>
      </c>
      <c r="K396" s="16">
        <f t="shared" si="1088"/>
        <v>0</v>
      </c>
      <c r="L396" s="16">
        <f t="shared" si="1088"/>
        <v>0</v>
      </c>
      <c r="M396" s="16">
        <f t="shared" si="1088"/>
        <v>0</v>
      </c>
      <c r="N396" s="16">
        <f t="shared" si="1088"/>
        <v>0</v>
      </c>
      <c r="O396" s="16">
        <f t="shared" si="1088"/>
        <v>0</v>
      </c>
      <c r="P396" s="16">
        <f t="shared" si="1088"/>
        <v>0</v>
      </c>
      <c r="Q396" s="33">
        <f t="shared" si="1088"/>
        <v>2000</v>
      </c>
      <c r="R396" s="16">
        <f t="shared" si="1088"/>
        <v>0</v>
      </c>
      <c r="S396" s="16">
        <f t="shared" si="1089"/>
        <v>0</v>
      </c>
      <c r="T396" s="16">
        <f t="shared" si="1089"/>
        <v>0</v>
      </c>
      <c r="U396" s="16">
        <f t="shared" si="1089"/>
        <v>0</v>
      </c>
      <c r="V396" s="16">
        <f t="shared" si="1089"/>
        <v>0</v>
      </c>
      <c r="W396" s="16">
        <f t="shared" si="1089"/>
        <v>0</v>
      </c>
      <c r="X396" s="33">
        <f t="shared" si="1089"/>
        <v>2000</v>
      </c>
      <c r="Y396" s="16">
        <f t="shared" si="1089"/>
        <v>0</v>
      </c>
      <c r="Z396" s="16">
        <f t="shared" si="1089"/>
        <v>0</v>
      </c>
      <c r="AA396" s="16">
        <f t="shared" si="1089"/>
        <v>0</v>
      </c>
      <c r="AB396" s="16">
        <f t="shared" si="1089"/>
        <v>0</v>
      </c>
      <c r="AC396" s="16">
        <f t="shared" si="1089"/>
        <v>0</v>
      </c>
      <c r="AD396" s="16">
        <f t="shared" si="1089"/>
        <v>0</v>
      </c>
      <c r="AE396" s="33">
        <f t="shared" si="1089"/>
        <v>2000</v>
      </c>
      <c r="AF396" s="16">
        <f t="shared" si="1089"/>
        <v>0</v>
      </c>
      <c r="AG396" s="16">
        <f t="shared" si="1090"/>
        <v>0</v>
      </c>
      <c r="AH396" s="16">
        <f t="shared" si="1090"/>
        <v>0</v>
      </c>
      <c r="AI396" s="16">
        <f t="shared" si="1090"/>
        <v>0</v>
      </c>
      <c r="AJ396" s="16">
        <f t="shared" si="1090"/>
        <v>0</v>
      </c>
      <c r="AK396" s="16">
        <f t="shared" si="1090"/>
        <v>0</v>
      </c>
      <c r="AL396" s="33">
        <f t="shared" si="1090"/>
        <v>2000</v>
      </c>
      <c r="AM396" s="16">
        <f t="shared" si="1090"/>
        <v>0</v>
      </c>
      <c r="AN396" s="16">
        <f t="shared" si="1090"/>
        <v>0</v>
      </c>
      <c r="AO396" s="16">
        <f t="shared" si="1090"/>
        <v>0</v>
      </c>
      <c r="AP396" s="16">
        <f t="shared" si="1090"/>
        <v>0</v>
      </c>
      <c r="AQ396" s="16">
        <f t="shared" si="1090"/>
        <v>0</v>
      </c>
      <c r="AR396" s="16">
        <f t="shared" si="1090"/>
        <v>0</v>
      </c>
      <c r="AS396" s="33">
        <f t="shared" si="1090"/>
        <v>2000</v>
      </c>
      <c r="AT396" s="16">
        <f t="shared" si="1090"/>
        <v>0</v>
      </c>
      <c r="AU396" s="16">
        <f t="shared" si="1091"/>
        <v>0</v>
      </c>
      <c r="AV396" s="16">
        <f t="shared" si="1091"/>
        <v>0</v>
      </c>
      <c r="AW396" s="16">
        <f t="shared" si="1091"/>
        <v>330</v>
      </c>
      <c r="AX396" s="16">
        <f t="shared" si="1091"/>
        <v>0</v>
      </c>
      <c r="AY396" s="16">
        <f t="shared" si="1091"/>
        <v>0</v>
      </c>
      <c r="AZ396" s="33">
        <f t="shared" si="1091"/>
        <v>2330</v>
      </c>
      <c r="BA396" s="16">
        <f t="shared" si="1091"/>
        <v>0</v>
      </c>
      <c r="BB396" s="16">
        <f t="shared" si="1091"/>
        <v>0</v>
      </c>
      <c r="BC396" s="16">
        <f t="shared" si="1091"/>
        <v>0</v>
      </c>
      <c r="BD396" s="16">
        <f t="shared" si="1091"/>
        <v>0</v>
      </c>
      <c r="BE396" s="16">
        <f t="shared" si="1091"/>
        <v>0</v>
      </c>
      <c r="BF396" s="16">
        <f t="shared" si="1091"/>
        <v>0</v>
      </c>
      <c r="BG396" s="33">
        <f t="shared" si="1091"/>
        <v>2330</v>
      </c>
      <c r="BH396" s="16">
        <f t="shared" si="1091"/>
        <v>0</v>
      </c>
      <c r="BI396" s="16">
        <f t="shared" si="1092"/>
        <v>0</v>
      </c>
      <c r="BJ396" s="16">
        <f t="shared" si="1092"/>
        <v>0</v>
      </c>
      <c r="BK396" s="16">
        <f t="shared" si="1092"/>
        <v>0</v>
      </c>
      <c r="BL396" s="16">
        <f t="shared" si="1092"/>
        <v>0</v>
      </c>
      <c r="BM396" s="16">
        <f t="shared" si="1092"/>
        <v>0</v>
      </c>
      <c r="BN396" s="33">
        <f t="shared" si="1092"/>
        <v>2330</v>
      </c>
      <c r="BO396" s="16">
        <f t="shared" si="1092"/>
        <v>0</v>
      </c>
      <c r="BP396" s="16">
        <f t="shared" si="1092"/>
        <v>0</v>
      </c>
      <c r="BQ396" s="16">
        <f t="shared" si="1092"/>
        <v>0</v>
      </c>
      <c r="BR396" s="16">
        <f t="shared" si="1092"/>
        <v>0</v>
      </c>
      <c r="BS396" s="16">
        <f t="shared" si="1092"/>
        <v>0</v>
      </c>
      <c r="BT396" s="16">
        <f t="shared" si="1092"/>
        <v>0</v>
      </c>
      <c r="BU396" s="33">
        <f t="shared" si="1092"/>
        <v>2330</v>
      </c>
      <c r="BV396" s="16">
        <f t="shared" si="1092"/>
        <v>0</v>
      </c>
      <c r="BW396" s="176">
        <f t="shared" si="1093"/>
        <v>0</v>
      </c>
      <c r="BX396" s="176">
        <f t="shared" si="1093"/>
        <v>0</v>
      </c>
      <c r="BY396" s="176">
        <f t="shared" si="1093"/>
        <v>0</v>
      </c>
      <c r="BZ396" s="176">
        <f t="shared" si="1093"/>
        <v>0</v>
      </c>
      <c r="CA396" s="176">
        <f t="shared" si="1093"/>
        <v>0</v>
      </c>
      <c r="CB396" s="33">
        <f t="shared" si="1093"/>
        <v>2330</v>
      </c>
      <c r="CC396" s="16">
        <f t="shared" si="1093"/>
        <v>0</v>
      </c>
      <c r="CD396" s="176">
        <f t="shared" si="1093"/>
        <v>0</v>
      </c>
      <c r="CE396" s="176">
        <f t="shared" si="1093"/>
        <v>0</v>
      </c>
      <c r="CF396" s="176">
        <f t="shared" si="1093"/>
        <v>0</v>
      </c>
      <c r="CG396" s="176">
        <f t="shared" si="1093"/>
        <v>0</v>
      </c>
      <c r="CH396" s="176">
        <f t="shared" si="1093"/>
        <v>0</v>
      </c>
      <c r="CI396" s="33">
        <f t="shared" si="1093"/>
        <v>2330</v>
      </c>
      <c r="CJ396" s="16">
        <f t="shared" si="1093"/>
        <v>0</v>
      </c>
      <c r="CK396" s="176">
        <f t="shared" si="1094"/>
        <v>0</v>
      </c>
      <c r="CL396" s="176">
        <f t="shared" si="1094"/>
        <v>0</v>
      </c>
      <c r="CM396" s="176">
        <f t="shared" si="1094"/>
        <v>0</v>
      </c>
      <c r="CN396" s="176">
        <f t="shared" si="1094"/>
        <v>0</v>
      </c>
      <c r="CO396" s="176">
        <f t="shared" si="1094"/>
        <v>0</v>
      </c>
      <c r="CP396" s="33">
        <f t="shared" si="1094"/>
        <v>2330</v>
      </c>
      <c r="CQ396" s="16">
        <f t="shared" si="1094"/>
        <v>0</v>
      </c>
      <c r="CR396" s="176">
        <f t="shared" si="1094"/>
        <v>0</v>
      </c>
      <c r="CS396" s="176">
        <f t="shared" si="1094"/>
        <v>0</v>
      </c>
      <c r="CT396" s="176">
        <f t="shared" si="1094"/>
        <v>0</v>
      </c>
      <c r="CU396" s="176">
        <f t="shared" si="1094"/>
        <v>0</v>
      </c>
      <c r="CV396" s="176">
        <f t="shared" si="1094"/>
        <v>0</v>
      </c>
      <c r="CW396" s="33">
        <f t="shared" si="1094"/>
        <v>2330</v>
      </c>
      <c r="CX396" s="16">
        <f t="shared" si="1094"/>
        <v>0</v>
      </c>
    </row>
    <row r="397" spans="1:102" ht="99" x14ac:dyDescent="0.25">
      <c r="A397" s="11" t="s">
        <v>158</v>
      </c>
      <c r="B397" s="12" t="s">
        <v>23</v>
      </c>
      <c r="C397" s="12" t="s">
        <v>155</v>
      </c>
      <c r="D397" s="63" t="s">
        <v>159</v>
      </c>
      <c r="E397" s="12"/>
      <c r="F397" s="16">
        <f t="shared" si="1088"/>
        <v>2000</v>
      </c>
      <c r="G397" s="16">
        <f t="shared" si="1088"/>
        <v>0</v>
      </c>
      <c r="H397" s="16">
        <f t="shared" si="1088"/>
        <v>0</v>
      </c>
      <c r="I397" s="16">
        <f t="shared" si="1088"/>
        <v>0</v>
      </c>
      <c r="J397" s="16">
        <f t="shared" si="1088"/>
        <v>2000</v>
      </c>
      <c r="K397" s="16">
        <f t="shared" si="1088"/>
        <v>0</v>
      </c>
      <c r="L397" s="16">
        <f t="shared" si="1088"/>
        <v>0</v>
      </c>
      <c r="M397" s="16">
        <f t="shared" si="1088"/>
        <v>0</v>
      </c>
      <c r="N397" s="16">
        <f t="shared" si="1088"/>
        <v>0</v>
      </c>
      <c r="O397" s="16">
        <f t="shared" si="1088"/>
        <v>0</v>
      </c>
      <c r="P397" s="16">
        <f t="shared" si="1088"/>
        <v>0</v>
      </c>
      <c r="Q397" s="33">
        <f t="shared" si="1088"/>
        <v>2000</v>
      </c>
      <c r="R397" s="16">
        <f t="shared" si="1088"/>
        <v>0</v>
      </c>
      <c r="S397" s="16">
        <f t="shared" si="1089"/>
        <v>0</v>
      </c>
      <c r="T397" s="16">
        <f t="shared" si="1089"/>
        <v>0</v>
      </c>
      <c r="U397" s="16">
        <f t="shared" si="1089"/>
        <v>0</v>
      </c>
      <c r="V397" s="16">
        <f t="shared" si="1089"/>
        <v>0</v>
      </c>
      <c r="W397" s="16">
        <f t="shared" si="1089"/>
        <v>0</v>
      </c>
      <c r="X397" s="33">
        <f t="shared" si="1089"/>
        <v>2000</v>
      </c>
      <c r="Y397" s="16">
        <f t="shared" si="1089"/>
        <v>0</v>
      </c>
      <c r="Z397" s="16">
        <f t="shared" si="1089"/>
        <v>0</v>
      </c>
      <c r="AA397" s="16">
        <f t="shared" si="1089"/>
        <v>0</v>
      </c>
      <c r="AB397" s="16">
        <f t="shared" si="1089"/>
        <v>0</v>
      </c>
      <c r="AC397" s="16">
        <f t="shared" si="1089"/>
        <v>0</v>
      </c>
      <c r="AD397" s="16">
        <f t="shared" si="1089"/>
        <v>0</v>
      </c>
      <c r="AE397" s="33">
        <f t="shared" si="1089"/>
        <v>2000</v>
      </c>
      <c r="AF397" s="16">
        <f t="shared" si="1089"/>
        <v>0</v>
      </c>
      <c r="AG397" s="16">
        <f t="shared" si="1090"/>
        <v>0</v>
      </c>
      <c r="AH397" s="16">
        <f t="shared" si="1090"/>
        <v>0</v>
      </c>
      <c r="AI397" s="16">
        <f t="shared" si="1090"/>
        <v>0</v>
      </c>
      <c r="AJ397" s="16">
        <f t="shared" si="1090"/>
        <v>0</v>
      </c>
      <c r="AK397" s="16">
        <f t="shared" si="1090"/>
        <v>0</v>
      </c>
      <c r="AL397" s="33">
        <f t="shared" si="1090"/>
        <v>2000</v>
      </c>
      <c r="AM397" s="16">
        <f t="shared" si="1090"/>
        <v>0</v>
      </c>
      <c r="AN397" s="16">
        <f t="shared" si="1090"/>
        <v>0</v>
      </c>
      <c r="AO397" s="16">
        <f t="shared" si="1090"/>
        <v>0</v>
      </c>
      <c r="AP397" s="16">
        <f t="shared" si="1090"/>
        <v>0</v>
      </c>
      <c r="AQ397" s="16">
        <f t="shared" si="1090"/>
        <v>0</v>
      </c>
      <c r="AR397" s="16">
        <f t="shared" si="1090"/>
        <v>0</v>
      </c>
      <c r="AS397" s="33">
        <f t="shared" si="1090"/>
        <v>2000</v>
      </c>
      <c r="AT397" s="16">
        <f t="shared" si="1090"/>
        <v>0</v>
      </c>
      <c r="AU397" s="16">
        <f t="shared" si="1091"/>
        <v>0</v>
      </c>
      <c r="AV397" s="16">
        <f t="shared" si="1091"/>
        <v>0</v>
      </c>
      <c r="AW397" s="16">
        <f t="shared" si="1091"/>
        <v>330</v>
      </c>
      <c r="AX397" s="16">
        <f t="shared" si="1091"/>
        <v>0</v>
      </c>
      <c r="AY397" s="16">
        <f t="shared" si="1091"/>
        <v>0</v>
      </c>
      <c r="AZ397" s="33">
        <f t="shared" si="1091"/>
        <v>2330</v>
      </c>
      <c r="BA397" s="16">
        <f t="shared" si="1091"/>
        <v>0</v>
      </c>
      <c r="BB397" s="16">
        <f t="shared" si="1091"/>
        <v>0</v>
      </c>
      <c r="BC397" s="16">
        <f t="shared" si="1091"/>
        <v>0</v>
      </c>
      <c r="BD397" s="16">
        <f t="shared" si="1091"/>
        <v>0</v>
      </c>
      <c r="BE397" s="16">
        <f t="shared" si="1091"/>
        <v>0</v>
      </c>
      <c r="BF397" s="16">
        <f t="shared" si="1091"/>
        <v>0</v>
      </c>
      <c r="BG397" s="33">
        <f t="shared" si="1091"/>
        <v>2330</v>
      </c>
      <c r="BH397" s="16">
        <f t="shared" si="1091"/>
        <v>0</v>
      </c>
      <c r="BI397" s="16">
        <f t="shared" si="1092"/>
        <v>0</v>
      </c>
      <c r="BJ397" s="16">
        <f t="shared" si="1092"/>
        <v>0</v>
      </c>
      <c r="BK397" s="16">
        <f t="shared" si="1092"/>
        <v>0</v>
      </c>
      <c r="BL397" s="16">
        <f t="shared" si="1092"/>
        <v>0</v>
      </c>
      <c r="BM397" s="16">
        <f t="shared" si="1092"/>
        <v>0</v>
      </c>
      <c r="BN397" s="33">
        <f t="shared" si="1092"/>
        <v>2330</v>
      </c>
      <c r="BO397" s="16">
        <f t="shared" si="1092"/>
        <v>0</v>
      </c>
      <c r="BP397" s="16">
        <f t="shared" si="1092"/>
        <v>0</v>
      </c>
      <c r="BQ397" s="16">
        <f t="shared" si="1092"/>
        <v>0</v>
      </c>
      <c r="BR397" s="16">
        <f t="shared" si="1092"/>
        <v>0</v>
      </c>
      <c r="BS397" s="16">
        <f t="shared" si="1092"/>
        <v>0</v>
      </c>
      <c r="BT397" s="16">
        <f t="shared" si="1092"/>
        <v>0</v>
      </c>
      <c r="BU397" s="33">
        <f t="shared" si="1092"/>
        <v>2330</v>
      </c>
      <c r="BV397" s="16">
        <f t="shared" si="1092"/>
        <v>0</v>
      </c>
      <c r="BW397" s="176">
        <f t="shared" si="1093"/>
        <v>0</v>
      </c>
      <c r="BX397" s="176">
        <f t="shared" si="1093"/>
        <v>0</v>
      </c>
      <c r="BY397" s="176">
        <f t="shared" si="1093"/>
        <v>0</v>
      </c>
      <c r="BZ397" s="176">
        <f t="shared" si="1093"/>
        <v>0</v>
      </c>
      <c r="CA397" s="176">
        <f t="shared" si="1093"/>
        <v>0</v>
      </c>
      <c r="CB397" s="33">
        <f t="shared" si="1093"/>
        <v>2330</v>
      </c>
      <c r="CC397" s="16">
        <f t="shared" si="1093"/>
        <v>0</v>
      </c>
      <c r="CD397" s="176">
        <f t="shared" si="1093"/>
        <v>0</v>
      </c>
      <c r="CE397" s="176">
        <f t="shared" si="1093"/>
        <v>0</v>
      </c>
      <c r="CF397" s="176">
        <f t="shared" si="1093"/>
        <v>0</v>
      </c>
      <c r="CG397" s="176">
        <f t="shared" si="1093"/>
        <v>0</v>
      </c>
      <c r="CH397" s="176">
        <f t="shared" si="1093"/>
        <v>0</v>
      </c>
      <c r="CI397" s="33">
        <f t="shared" si="1093"/>
        <v>2330</v>
      </c>
      <c r="CJ397" s="16">
        <f t="shared" si="1093"/>
        <v>0</v>
      </c>
      <c r="CK397" s="176">
        <f t="shared" si="1094"/>
        <v>0</v>
      </c>
      <c r="CL397" s="176">
        <f t="shared" si="1094"/>
        <v>0</v>
      </c>
      <c r="CM397" s="176">
        <f t="shared" si="1094"/>
        <v>0</v>
      </c>
      <c r="CN397" s="176">
        <f t="shared" si="1094"/>
        <v>0</v>
      </c>
      <c r="CO397" s="176">
        <f t="shared" si="1094"/>
        <v>0</v>
      </c>
      <c r="CP397" s="33">
        <f t="shared" si="1094"/>
        <v>2330</v>
      </c>
      <c r="CQ397" s="16">
        <f t="shared" si="1094"/>
        <v>0</v>
      </c>
      <c r="CR397" s="176">
        <f t="shared" si="1094"/>
        <v>0</v>
      </c>
      <c r="CS397" s="176">
        <f t="shared" si="1094"/>
        <v>0</v>
      </c>
      <c r="CT397" s="176">
        <f t="shared" si="1094"/>
        <v>0</v>
      </c>
      <c r="CU397" s="176">
        <f t="shared" si="1094"/>
        <v>0</v>
      </c>
      <c r="CV397" s="176">
        <f t="shared" si="1094"/>
        <v>0</v>
      </c>
      <c r="CW397" s="33">
        <f t="shared" si="1094"/>
        <v>2330</v>
      </c>
      <c r="CX397" s="16">
        <f t="shared" si="1094"/>
        <v>0</v>
      </c>
    </row>
    <row r="398" spans="1:102" ht="33" x14ac:dyDescent="0.25">
      <c r="A398" s="11" t="s">
        <v>88</v>
      </c>
      <c r="B398" s="12" t="s">
        <v>23</v>
      </c>
      <c r="C398" s="12" t="s">
        <v>155</v>
      </c>
      <c r="D398" s="63" t="s">
        <v>159</v>
      </c>
      <c r="E398" s="15">
        <v>600</v>
      </c>
      <c r="F398" s="16">
        <f t="shared" si="1088"/>
        <v>2000</v>
      </c>
      <c r="G398" s="16">
        <f t="shared" si="1088"/>
        <v>0</v>
      </c>
      <c r="H398" s="16">
        <f t="shared" si="1088"/>
        <v>0</v>
      </c>
      <c r="I398" s="16">
        <f t="shared" si="1088"/>
        <v>0</v>
      </c>
      <c r="J398" s="16">
        <f t="shared" si="1088"/>
        <v>2000</v>
      </c>
      <c r="K398" s="16">
        <f t="shared" si="1088"/>
        <v>0</v>
      </c>
      <c r="L398" s="16">
        <f t="shared" si="1088"/>
        <v>0</v>
      </c>
      <c r="M398" s="16">
        <f t="shared" si="1088"/>
        <v>0</v>
      </c>
      <c r="N398" s="16">
        <f t="shared" si="1088"/>
        <v>0</v>
      </c>
      <c r="O398" s="16">
        <f t="shared" si="1088"/>
        <v>0</v>
      </c>
      <c r="P398" s="16">
        <f t="shared" si="1088"/>
        <v>0</v>
      </c>
      <c r="Q398" s="33">
        <f t="shared" si="1088"/>
        <v>2000</v>
      </c>
      <c r="R398" s="16">
        <f t="shared" si="1088"/>
        <v>0</v>
      </c>
      <c r="S398" s="16">
        <f t="shared" si="1089"/>
        <v>0</v>
      </c>
      <c r="T398" s="16">
        <f t="shared" si="1089"/>
        <v>0</v>
      </c>
      <c r="U398" s="16">
        <f t="shared" si="1089"/>
        <v>0</v>
      </c>
      <c r="V398" s="16">
        <f t="shared" si="1089"/>
        <v>0</v>
      </c>
      <c r="W398" s="16">
        <f t="shared" si="1089"/>
        <v>0</v>
      </c>
      <c r="X398" s="33">
        <f t="shared" si="1089"/>
        <v>2000</v>
      </c>
      <c r="Y398" s="16">
        <f t="shared" si="1089"/>
        <v>0</v>
      </c>
      <c r="Z398" s="16">
        <f t="shared" si="1089"/>
        <v>0</v>
      </c>
      <c r="AA398" s="16">
        <f t="shared" si="1089"/>
        <v>0</v>
      </c>
      <c r="AB398" s="16">
        <f t="shared" si="1089"/>
        <v>0</v>
      </c>
      <c r="AC398" s="16">
        <f t="shared" si="1089"/>
        <v>0</v>
      </c>
      <c r="AD398" s="16">
        <f t="shared" si="1089"/>
        <v>0</v>
      </c>
      <c r="AE398" s="33">
        <f t="shared" si="1089"/>
        <v>2000</v>
      </c>
      <c r="AF398" s="16">
        <f t="shared" si="1089"/>
        <v>0</v>
      </c>
      <c r="AG398" s="16">
        <f t="shared" si="1090"/>
        <v>0</v>
      </c>
      <c r="AH398" s="16">
        <f t="shared" si="1090"/>
        <v>0</v>
      </c>
      <c r="AI398" s="16">
        <f t="shared" si="1090"/>
        <v>0</v>
      </c>
      <c r="AJ398" s="16">
        <f t="shared" si="1090"/>
        <v>0</v>
      </c>
      <c r="AK398" s="16">
        <f t="shared" si="1090"/>
        <v>0</v>
      </c>
      <c r="AL398" s="33">
        <f t="shared" si="1090"/>
        <v>2000</v>
      </c>
      <c r="AM398" s="16">
        <f t="shared" si="1090"/>
        <v>0</v>
      </c>
      <c r="AN398" s="16">
        <f t="shared" si="1090"/>
        <v>0</v>
      </c>
      <c r="AO398" s="16">
        <f t="shared" si="1090"/>
        <v>0</v>
      </c>
      <c r="AP398" s="16">
        <f t="shared" si="1090"/>
        <v>0</v>
      </c>
      <c r="AQ398" s="16">
        <f t="shared" si="1090"/>
        <v>0</v>
      </c>
      <c r="AR398" s="16">
        <f t="shared" si="1090"/>
        <v>0</v>
      </c>
      <c r="AS398" s="33">
        <f t="shared" si="1090"/>
        <v>2000</v>
      </c>
      <c r="AT398" s="16">
        <f t="shared" si="1090"/>
        <v>0</v>
      </c>
      <c r="AU398" s="16">
        <f t="shared" si="1091"/>
        <v>0</v>
      </c>
      <c r="AV398" s="16">
        <f t="shared" si="1091"/>
        <v>0</v>
      </c>
      <c r="AW398" s="16">
        <f t="shared" si="1091"/>
        <v>330</v>
      </c>
      <c r="AX398" s="16">
        <f t="shared" si="1091"/>
        <v>0</v>
      </c>
      <c r="AY398" s="16">
        <f t="shared" si="1091"/>
        <v>0</v>
      </c>
      <c r="AZ398" s="33">
        <f t="shared" si="1091"/>
        <v>2330</v>
      </c>
      <c r="BA398" s="16">
        <f t="shared" si="1091"/>
        <v>0</v>
      </c>
      <c r="BB398" s="16">
        <f t="shared" si="1091"/>
        <v>0</v>
      </c>
      <c r="BC398" s="16">
        <f t="shared" si="1091"/>
        <v>0</v>
      </c>
      <c r="BD398" s="16">
        <f t="shared" si="1091"/>
        <v>0</v>
      </c>
      <c r="BE398" s="16">
        <f t="shared" si="1091"/>
        <v>0</v>
      </c>
      <c r="BF398" s="16">
        <f t="shared" si="1091"/>
        <v>0</v>
      </c>
      <c r="BG398" s="33">
        <f t="shared" si="1091"/>
        <v>2330</v>
      </c>
      <c r="BH398" s="16">
        <f t="shared" si="1091"/>
        <v>0</v>
      </c>
      <c r="BI398" s="16">
        <f t="shared" si="1092"/>
        <v>0</v>
      </c>
      <c r="BJ398" s="16">
        <f t="shared" si="1092"/>
        <v>0</v>
      </c>
      <c r="BK398" s="16">
        <f t="shared" si="1092"/>
        <v>0</v>
      </c>
      <c r="BL398" s="16">
        <f t="shared" si="1092"/>
        <v>0</v>
      </c>
      <c r="BM398" s="16">
        <f t="shared" si="1092"/>
        <v>0</v>
      </c>
      <c r="BN398" s="33">
        <f t="shared" si="1092"/>
        <v>2330</v>
      </c>
      <c r="BO398" s="16">
        <f t="shared" si="1092"/>
        <v>0</v>
      </c>
      <c r="BP398" s="16">
        <f t="shared" si="1092"/>
        <v>0</v>
      </c>
      <c r="BQ398" s="16">
        <f t="shared" si="1092"/>
        <v>0</v>
      </c>
      <c r="BR398" s="16">
        <f t="shared" si="1092"/>
        <v>0</v>
      </c>
      <c r="BS398" s="16">
        <f t="shared" si="1092"/>
        <v>0</v>
      </c>
      <c r="BT398" s="16">
        <f t="shared" si="1092"/>
        <v>0</v>
      </c>
      <c r="BU398" s="33">
        <f t="shared" si="1092"/>
        <v>2330</v>
      </c>
      <c r="BV398" s="16">
        <f t="shared" si="1092"/>
        <v>0</v>
      </c>
      <c r="BW398" s="176">
        <f t="shared" si="1093"/>
        <v>0</v>
      </c>
      <c r="BX398" s="176">
        <f t="shared" si="1093"/>
        <v>0</v>
      </c>
      <c r="BY398" s="176">
        <f t="shared" si="1093"/>
        <v>0</v>
      </c>
      <c r="BZ398" s="176">
        <f t="shared" si="1093"/>
        <v>0</v>
      </c>
      <c r="CA398" s="176">
        <f t="shared" si="1093"/>
        <v>0</v>
      </c>
      <c r="CB398" s="33">
        <f t="shared" si="1093"/>
        <v>2330</v>
      </c>
      <c r="CC398" s="16">
        <f t="shared" si="1093"/>
        <v>0</v>
      </c>
      <c r="CD398" s="176">
        <f t="shared" si="1093"/>
        <v>0</v>
      </c>
      <c r="CE398" s="176">
        <f t="shared" si="1093"/>
        <v>0</v>
      </c>
      <c r="CF398" s="176">
        <f t="shared" si="1093"/>
        <v>0</v>
      </c>
      <c r="CG398" s="176">
        <f t="shared" si="1093"/>
        <v>0</v>
      </c>
      <c r="CH398" s="176">
        <f t="shared" si="1093"/>
        <v>0</v>
      </c>
      <c r="CI398" s="33">
        <f t="shared" si="1093"/>
        <v>2330</v>
      </c>
      <c r="CJ398" s="16">
        <f t="shared" si="1093"/>
        <v>0</v>
      </c>
      <c r="CK398" s="176">
        <f t="shared" si="1094"/>
        <v>0</v>
      </c>
      <c r="CL398" s="176">
        <f t="shared" si="1094"/>
        <v>0</v>
      </c>
      <c r="CM398" s="176">
        <f t="shared" si="1094"/>
        <v>0</v>
      </c>
      <c r="CN398" s="176">
        <f t="shared" si="1094"/>
        <v>0</v>
      </c>
      <c r="CO398" s="176">
        <f t="shared" si="1094"/>
        <v>0</v>
      </c>
      <c r="CP398" s="33">
        <f t="shared" si="1094"/>
        <v>2330</v>
      </c>
      <c r="CQ398" s="16">
        <f t="shared" si="1094"/>
        <v>0</v>
      </c>
      <c r="CR398" s="176">
        <f t="shared" si="1094"/>
        <v>0</v>
      </c>
      <c r="CS398" s="176">
        <f t="shared" si="1094"/>
        <v>0</v>
      </c>
      <c r="CT398" s="176">
        <f t="shared" si="1094"/>
        <v>0</v>
      </c>
      <c r="CU398" s="176">
        <f t="shared" si="1094"/>
        <v>0</v>
      </c>
      <c r="CV398" s="176">
        <f t="shared" si="1094"/>
        <v>0</v>
      </c>
      <c r="CW398" s="33">
        <f t="shared" si="1094"/>
        <v>2330</v>
      </c>
      <c r="CX398" s="16">
        <f t="shared" si="1094"/>
        <v>0</v>
      </c>
    </row>
    <row r="399" spans="1:102" ht="54.75" customHeight="1" x14ac:dyDescent="0.25">
      <c r="A399" s="11" t="s">
        <v>160</v>
      </c>
      <c r="B399" s="12" t="s">
        <v>23</v>
      </c>
      <c r="C399" s="12" t="s">
        <v>155</v>
      </c>
      <c r="D399" s="63" t="s">
        <v>159</v>
      </c>
      <c r="E399" s="15">
        <v>630</v>
      </c>
      <c r="F399" s="16">
        <v>2000</v>
      </c>
      <c r="G399" s="16"/>
      <c r="H399" s="16"/>
      <c r="I399" s="16"/>
      <c r="J399" s="16">
        <f>F399+H399</f>
        <v>2000</v>
      </c>
      <c r="K399" s="16">
        <f>G399+I399</f>
        <v>0</v>
      </c>
      <c r="L399" s="26"/>
      <c r="M399" s="26"/>
      <c r="N399" s="26"/>
      <c r="O399" s="26"/>
      <c r="P399" s="26"/>
      <c r="Q399" s="33">
        <f>J399+L399+M399+N399+O399+P399</f>
        <v>2000</v>
      </c>
      <c r="R399" s="16">
        <f>K399+P399</f>
        <v>0</v>
      </c>
      <c r="S399" s="26"/>
      <c r="T399" s="26"/>
      <c r="U399" s="26"/>
      <c r="V399" s="26"/>
      <c r="W399" s="26"/>
      <c r="X399" s="33">
        <f>Q399+S399+T399+U399+V399+W399</f>
        <v>2000</v>
      </c>
      <c r="Y399" s="16">
        <f>R399+W399</f>
        <v>0</v>
      </c>
      <c r="Z399" s="26"/>
      <c r="AA399" s="26"/>
      <c r="AB399" s="26"/>
      <c r="AC399" s="26"/>
      <c r="AD399" s="26"/>
      <c r="AE399" s="33">
        <f>X399+Z399+AA399+AB399+AC399+AD399</f>
        <v>2000</v>
      </c>
      <c r="AF399" s="16">
        <f>Y399+AD399</f>
        <v>0</v>
      </c>
      <c r="AG399" s="26"/>
      <c r="AH399" s="26"/>
      <c r="AI399" s="26"/>
      <c r="AJ399" s="26"/>
      <c r="AK399" s="26"/>
      <c r="AL399" s="33">
        <f>AE399+AG399+AH399+AI399+AJ399+AK399</f>
        <v>2000</v>
      </c>
      <c r="AM399" s="16">
        <f>AF399+AK399</f>
        <v>0</v>
      </c>
      <c r="AN399" s="26"/>
      <c r="AO399" s="26"/>
      <c r="AP399" s="26"/>
      <c r="AQ399" s="26"/>
      <c r="AR399" s="26"/>
      <c r="AS399" s="33">
        <f>AL399+AN399+AO399+AP399+AQ399+AR399</f>
        <v>2000</v>
      </c>
      <c r="AT399" s="16">
        <f>AM399+AR399</f>
        <v>0</v>
      </c>
      <c r="AU399" s="26"/>
      <c r="AV399" s="26"/>
      <c r="AW399" s="26">
        <v>330</v>
      </c>
      <c r="AX399" s="26"/>
      <c r="AY399" s="26"/>
      <c r="AZ399" s="33">
        <f>AS399+AU399+AV399+AW399+AX399+AY399</f>
        <v>2330</v>
      </c>
      <c r="BA399" s="16">
        <f>AT399+AY399</f>
        <v>0</v>
      </c>
      <c r="BB399" s="26"/>
      <c r="BC399" s="26"/>
      <c r="BD399" s="26"/>
      <c r="BE399" s="26"/>
      <c r="BF399" s="26"/>
      <c r="BG399" s="33">
        <f>AZ399+BB399+BC399+BD399+BE399+BF399</f>
        <v>2330</v>
      </c>
      <c r="BH399" s="16">
        <f>BA399+BF399</f>
        <v>0</v>
      </c>
      <c r="BI399" s="26"/>
      <c r="BJ399" s="26"/>
      <c r="BK399" s="26"/>
      <c r="BL399" s="26"/>
      <c r="BM399" s="26"/>
      <c r="BN399" s="33">
        <f>BG399+BI399+BJ399+BK399+BL399+BM399</f>
        <v>2330</v>
      </c>
      <c r="BO399" s="16">
        <f>BH399+BM399</f>
        <v>0</v>
      </c>
      <c r="BP399" s="26"/>
      <c r="BQ399" s="26"/>
      <c r="BR399" s="26"/>
      <c r="BS399" s="26"/>
      <c r="BT399" s="26"/>
      <c r="BU399" s="33">
        <f>BN399+BP399+BQ399+BR399+BS399+BT399</f>
        <v>2330</v>
      </c>
      <c r="BV399" s="16">
        <f>BO399+BT399</f>
        <v>0</v>
      </c>
      <c r="BW399" s="183"/>
      <c r="BX399" s="183"/>
      <c r="BY399" s="183"/>
      <c r="BZ399" s="183"/>
      <c r="CA399" s="183"/>
      <c r="CB399" s="33">
        <f>BU399+BW399+BX399+BY399+BZ399+CA399</f>
        <v>2330</v>
      </c>
      <c r="CC399" s="16">
        <f>BV399+CA399</f>
        <v>0</v>
      </c>
      <c r="CD399" s="183"/>
      <c r="CE399" s="183"/>
      <c r="CF399" s="183"/>
      <c r="CG399" s="183"/>
      <c r="CH399" s="183"/>
      <c r="CI399" s="33">
        <f>CB399+CD399+CE399+CF399+CG399+CH399</f>
        <v>2330</v>
      </c>
      <c r="CJ399" s="16">
        <f>CC399+CH399</f>
        <v>0</v>
      </c>
      <c r="CK399" s="183"/>
      <c r="CL399" s="183"/>
      <c r="CM399" s="183"/>
      <c r="CN399" s="183"/>
      <c r="CO399" s="183"/>
      <c r="CP399" s="33">
        <f>CI399+CK399+CL399+CM399+CN399+CO399</f>
        <v>2330</v>
      </c>
      <c r="CQ399" s="16">
        <f>CJ399+CO399</f>
        <v>0</v>
      </c>
      <c r="CR399" s="183"/>
      <c r="CS399" s="183"/>
      <c r="CT399" s="183"/>
      <c r="CU399" s="183"/>
      <c r="CV399" s="183"/>
      <c r="CW399" s="33">
        <f>CP399+CR399+CS399+CT399+CU399+CV399</f>
        <v>2330</v>
      </c>
      <c r="CX399" s="16">
        <f>CQ399+CV399</f>
        <v>0</v>
      </c>
    </row>
    <row r="400" spans="1:102" ht="16.5" hidden="1" x14ac:dyDescent="0.25">
      <c r="A400" s="11" t="s">
        <v>24</v>
      </c>
      <c r="B400" s="12" t="s">
        <v>23</v>
      </c>
      <c r="C400" s="12" t="s">
        <v>155</v>
      </c>
      <c r="D400" s="81" t="s">
        <v>25</v>
      </c>
      <c r="E400" s="12"/>
      <c r="F400" s="16">
        <f t="shared" ref="F400:K400" si="1095">F401+F408</f>
        <v>0</v>
      </c>
      <c r="G400" s="16">
        <f t="shared" si="1095"/>
        <v>0</v>
      </c>
      <c r="H400" s="16">
        <f t="shared" si="1095"/>
        <v>0</v>
      </c>
      <c r="I400" s="16">
        <f t="shared" si="1095"/>
        <v>0</v>
      </c>
      <c r="J400" s="16">
        <f t="shared" si="1095"/>
        <v>0</v>
      </c>
      <c r="K400" s="16">
        <f t="shared" si="1095"/>
        <v>0</v>
      </c>
      <c r="L400" s="26"/>
      <c r="M400" s="26"/>
      <c r="N400" s="26"/>
      <c r="O400" s="26"/>
      <c r="P400" s="26"/>
      <c r="S400" s="26"/>
      <c r="T400" s="26"/>
      <c r="U400" s="26"/>
      <c r="V400" s="26"/>
      <c r="W400" s="26"/>
      <c r="Z400" s="26"/>
      <c r="AA400" s="26"/>
      <c r="AB400" s="26"/>
      <c r="AC400" s="26"/>
      <c r="AD400" s="26"/>
      <c r="AE400" s="28"/>
      <c r="AF400" s="28"/>
      <c r="AG400" s="26"/>
      <c r="AH400" s="26"/>
      <c r="AI400" s="26"/>
      <c r="AJ400" s="26"/>
      <c r="AK400" s="26"/>
      <c r="AL400" s="28"/>
      <c r="AM400" s="28"/>
      <c r="AN400" s="26"/>
      <c r="AO400" s="26"/>
      <c r="AP400" s="26"/>
      <c r="AQ400" s="26"/>
      <c r="AR400" s="26"/>
      <c r="AS400" s="28"/>
      <c r="AT400" s="28"/>
      <c r="AU400" s="26"/>
      <c r="AV400" s="26"/>
      <c r="AW400" s="26"/>
      <c r="AX400" s="26"/>
      <c r="AY400" s="26"/>
      <c r="AZ400" s="28"/>
      <c r="BA400" s="28"/>
      <c r="BB400" s="26"/>
      <c r="BC400" s="26"/>
      <c r="BD400" s="26"/>
      <c r="BE400" s="26"/>
      <c r="BF400" s="26"/>
      <c r="BG400" s="28"/>
      <c r="BH400" s="28"/>
      <c r="BI400" s="26"/>
      <c r="BJ400" s="26"/>
      <c r="BK400" s="26"/>
      <c r="BL400" s="26"/>
      <c r="BM400" s="26"/>
      <c r="BN400" s="28"/>
      <c r="BO400" s="28"/>
      <c r="BP400" s="26"/>
      <c r="BQ400" s="26"/>
      <c r="BR400" s="26"/>
      <c r="BS400" s="26"/>
      <c r="BT400" s="26"/>
      <c r="BU400" s="28"/>
      <c r="BV400" s="28"/>
      <c r="BW400" s="183"/>
      <c r="BX400" s="183"/>
      <c r="BY400" s="183"/>
      <c r="BZ400" s="183"/>
      <c r="CA400" s="183"/>
      <c r="CB400" s="28"/>
      <c r="CC400" s="28"/>
      <c r="CD400" s="183"/>
      <c r="CE400" s="183"/>
      <c r="CF400" s="183"/>
      <c r="CG400" s="183"/>
      <c r="CH400" s="183"/>
      <c r="CI400" s="28"/>
      <c r="CJ400" s="28"/>
      <c r="CK400" s="183"/>
      <c r="CL400" s="183"/>
      <c r="CM400" s="183"/>
      <c r="CN400" s="183"/>
      <c r="CO400" s="183"/>
      <c r="CP400" s="28"/>
      <c r="CQ400" s="28"/>
      <c r="CR400" s="183"/>
      <c r="CS400" s="183"/>
      <c r="CT400" s="183"/>
      <c r="CU400" s="183"/>
      <c r="CV400" s="183"/>
      <c r="CW400" s="28"/>
      <c r="CX400" s="28"/>
    </row>
    <row r="401" spans="1:102" ht="16.5" hidden="1" x14ac:dyDescent="0.25">
      <c r="A401" s="11" t="s">
        <v>64</v>
      </c>
      <c r="B401" s="12" t="s">
        <v>23</v>
      </c>
      <c r="C401" s="12" t="s">
        <v>155</v>
      </c>
      <c r="D401" s="81" t="s">
        <v>66</v>
      </c>
      <c r="E401" s="12"/>
      <c r="F401" s="16">
        <f t="shared" ref="F401:K401" si="1096">F402</f>
        <v>0</v>
      </c>
      <c r="G401" s="16">
        <f t="shared" si="1096"/>
        <v>0</v>
      </c>
      <c r="H401" s="16">
        <f t="shared" si="1096"/>
        <v>0</v>
      </c>
      <c r="I401" s="16">
        <f t="shared" si="1096"/>
        <v>0</v>
      </c>
      <c r="J401" s="16">
        <f t="shared" si="1096"/>
        <v>0</v>
      </c>
      <c r="K401" s="16">
        <f t="shared" si="1096"/>
        <v>0</v>
      </c>
      <c r="L401" s="26"/>
      <c r="M401" s="26"/>
      <c r="N401" s="26"/>
      <c r="O401" s="26"/>
      <c r="P401" s="26"/>
      <c r="S401" s="26"/>
      <c r="T401" s="26"/>
      <c r="U401" s="26"/>
      <c r="V401" s="26"/>
      <c r="W401" s="26"/>
      <c r="Z401" s="26"/>
      <c r="AA401" s="26"/>
      <c r="AB401" s="26"/>
      <c r="AC401" s="26"/>
      <c r="AD401" s="26"/>
      <c r="AE401" s="28"/>
      <c r="AF401" s="28"/>
      <c r="AG401" s="26"/>
      <c r="AH401" s="26"/>
      <c r="AI401" s="26"/>
      <c r="AJ401" s="26"/>
      <c r="AK401" s="26"/>
      <c r="AL401" s="28"/>
      <c r="AM401" s="28"/>
      <c r="AN401" s="26"/>
      <c r="AO401" s="26"/>
      <c r="AP401" s="26"/>
      <c r="AQ401" s="26"/>
      <c r="AR401" s="26"/>
      <c r="AS401" s="28"/>
      <c r="AT401" s="28"/>
      <c r="AU401" s="26"/>
      <c r="AV401" s="26"/>
      <c r="AW401" s="26"/>
      <c r="AX401" s="26"/>
      <c r="AY401" s="26"/>
      <c r="AZ401" s="28"/>
      <c r="BA401" s="28"/>
      <c r="BB401" s="26"/>
      <c r="BC401" s="26"/>
      <c r="BD401" s="26"/>
      <c r="BE401" s="26"/>
      <c r="BF401" s="26"/>
      <c r="BG401" s="28"/>
      <c r="BH401" s="28"/>
      <c r="BI401" s="26"/>
      <c r="BJ401" s="26"/>
      <c r="BK401" s="26"/>
      <c r="BL401" s="26"/>
      <c r="BM401" s="26"/>
      <c r="BN401" s="28"/>
      <c r="BO401" s="28"/>
      <c r="BP401" s="26"/>
      <c r="BQ401" s="26"/>
      <c r="BR401" s="26"/>
      <c r="BS401" s="26"/>
      <c r="BT401" s="26"/>
      <c r="BU401" s="28"/>
      <c r="BV401" s="28"/>
      <c r="BW401" s="183"/>
      <c r="BX401" s="183"/>
      <c r="BY401" s="183"/>
      <c r="BZ401" s="183"/>
      <c r="CA401" s="183"/>
      <c r="CB401" s="28"/>
      <c r="CC401" s="28"/>
      <c r="CD401" s="183"/>
      <c r="CE401" s="183"/>
      <c r="CF401" s="183"/>
      <c r="CG401" s="183"/>
      <c r="CH401" s="183"/>
      <c r="CI401" s="28"/>
      <c r="CJ401" s="28"/>
      <c r="CK401" s="183"/>
      <c r="CL401" s="183"/>
      <c r="CM401" s="183"/>
      <c r="CN401" s="183"/>
      <c r="CO401" s="183"/>
      <c r="CP401" s="28"/>
      <c r="CQ401" s="28"/>
      <c r="CR401" s="183"/>
      <c r="CS401" s="183"/>
      <c r="CT401" s="183"/>
      <c r="CU401" s="183"/>
      <c r="CV401" s="183"/>
      <c r="CW401" s="28"/>
      <c r="CX401" s="28"/>
    </row>
    <row r="402" spans="1:102" ht="16.5" hidden="1" x14ac:dyDescent="0.25">
      <c r="A402" s="11" t="s">
        <v>67</v>
      </c>
      <c r="B402" s="12" t="s">
        <v>23</v>
      </c>
      <c r="C402" s="12" t="s">
        <v>155</v>
      </c>
      <c r="D402" s="81" t="s">
        <v>68</v>
      </c>
      <c r="E402" s="12"/>
      <c r="F402" s="16">
        <f t="shared" ref="F402:K402" si="1097">F403+F405</f>
        <v>0</v>
      </c>
      <c r="G402" s="16">
        <f t="shared" si="1097"/>
        <v>0</v>
      </c>
      <c r="H402" s="16">
        <f t="shared" si="1097"/>
        <v>0</v>
      </c>
      <c r="I402" s="16">
        <f t="shared" si="1097"/>
        <v>0</v>
      </c>
      <c r="J402" s="16">
        <f t="shared" si="1097"/>
        <v>0</v>
      </c>
      <c r="K402" s="16">
        <f t="shared" si="1097"/>
        <v>0</v>
      </c>
      <c r="L402" s="26"/>
      <c r="M402" s="26"/>
      <c r="N402" s="26"/>
      <c r="O402" s="26"/>
      <c r="P402" s="26"/>
      <c r="S402" s="26"/>
      <c r="T402" s="26"/>
      <c r="U402" s="26"/>
      <c r="V402" s="26"/>
      <c r="W402" s="26"/>
      <c r="Z402" s="26"/>
      <c r="AA402" s="26"/>
      <c r="AB402" s="26"/>
      <c r="AC402" s="26"/>
      <c r="AD402" s="26"/>
      <c r="AE402" s="28"/>
      <c r="AF402" s="28"/>
      <c r="AG402" s="26"/>
      <c r="AH402" s="26"/>
      <c r="AI402" s="26"/>
      <c r="AJ402" s="26"/>
      <c r="AK402" s="26"/>
      <c r="AL402" s="28"/>
      <c r="AM402" s="28"/>
      <c r="AN402" s="26"/>
      <c r="AO402" s="26"/>
      <c r="AP402" s="26"/>
      <c r="AQ402" s="26"/>
      <c r="AR402" s="26"/>
      <c r="AS402" s="28"/>
      <c r="AT402" s="28"/>
      <c r="AU402" s="26"/>
      <c r="AV402" s="26"/>
      <c r="AW402" s="26"/>
      <c r="AX402" s="26"/>
      <c r="AY402" s="26"/>
      <c r="AZ402" s="28"/>
      <c r="BA402" s="28"/>
      <c r="BB402" s="26"/>
      <c r="BC402" s="26"/>
      <c r="BD402" s="26"/>
      <c r="BE402" s="26"/>
      <c r="BF402" s="26"/>
      <c r="BG402" s="28"/>
      <c r="BH402" s="28"/>
      <c r="BI402" s="26"/>
      <c r="BJ402" s="26"/>
      <c r="BK402" s="26"/>
      <c r="BL402" s="26"/>
      <c r="BM402" s="26"/>
      <c r="BN402" s="28"/>
      <c r="BO402" s="28"/>
      <c r="BP402" s="26"/>
      <c r="BQ402" s="26"/>
      <c r="BR402" s="26"/>
      <c r="BS402" s="26"/>
      <c r="BT402" s="26"/>
      <c r="BU402" s="28"/>
      <c r="BV402" s="28"/>
      <c r="BW402" s="183"/>
      <c r="BX402" s="183"/>
      <c r="BY402" s="183"/>
      <c r="BZ402" s="183"/>
      <c r="CA402" s="183"/>
      <c r="CB402" s="28"/>
      <c r="CC402" s="28"/>
      <c r="CD402" s="183"/>
      <c r="CE402" s="183"/>
      <c r="CF402" s="183"/>
      <c r="CG402" s="183"/>
      <c r="CH402" s="183"/>
      <c r="CI402" s="28"/>
      <c r="CJ402" s="28"/>
      <c r="CK402" s="183"/>
      <c r="CL402" s="183"/>
      <c r="CM402" s="183"/>
      <c r="CN402" s="183"/>
      <c r="CO402" s="183"/>
      <c r="CP402" s="28"/>
      <c r="CQ402" s="28"/>
      <c r="CR402" s="183"/>
      <c r="CS402" s="183"/>
      <c r="CT402" s="183"/>
      <c r="CU402" s="183"/>
      <c r="CV402" s="183"/>
      <c r="CW402" s="28"/>
      <c r="CX402" s="28"/>
    </row>
    <row r="403" spans="1:102" ht="33" hidden="1" x14ac:dyDescent="0.25">
      <c r="A403" s="11" t="s">
        <v>33</v>
      </c>
      <c r="B403" s="12" t="s">
        <v>23</v>
      </c>
      <c r="C403" s="12" t="s">
        <v>155</v>
      </c>
      <c r="D403" s="81" t="s">
        <v>68</v>
      </c>
      <c r="E403" s="15">
        <v>200</v>
      </c>
      <c r="F403" s="16">
        <f t="shared" ref="F403:K403" si="1098">F404</f>
        <v>0</v>
      </c>
      <c r="G403" s="16">
        <f t="shared" si="1098"/>
        <v>0</v>
      </c>
      <c r="H403" s="16">
        <f t="shared" si="1098"/>
        <v>0</v>
      </c>
      <c r="I403" s="16">
        <f t="shared" si="1098"/>
        <v>0</v>
      </c>
      <c r="J403" s="16">
        <f t="shared" si="1098"/>
        <v>0</v>
      </c>
      <c r="K403" s="16">
        <f t="shared" si="1098"/>
        <v>0</v>
      </c>
      <c r="L403" s="26"/>
      <c r="M403" s="26"/>
      <c r="N403" s="26"/>
      <c r="O403" s="26"/>
      <c r="P403" s="26"/>
      <c r="S403" s="26"/>
      <c r="T403" s="26"/>
      <c r="U403" s="26"/>
      <c r="V403" s="26"/>
      <c r="W403" s="26"/>
      <c r="Z403" s="26"/>
      <c r="AA403" s="26"/>
      <c r="AB403" s="26"/>
      <c r="AC403" s="26"/>
      <c r="AD403" s="26"/>
      <c r="AE403" s="28"/>
      <c r="AF403" s="28"/>
      <c r="AG403" s="26"/>
      <c r="AH403" s="26"/>
      <c r="AI403" s="26"/>
      <c r="AJ403" s="26"/>
      <c r="AK403" s="26"/>
      <c r="AL403" s="28"/>
      <c r="AM403" s="28"/>
      <c r="AN403" s="26"/>
      <c r="AO403" s="26"/>
      <c r="AP403" s="26"/>
      <c r="AQ403" s="26"/>
      <c r="AR403" s="26"/>
      <c r="AS403" s="28"/>
      <c r="AT403" s="28"/>
      <c r="AU403" s="26"/>
      <c r="AV403" s="26"/>
      <c r="AW403" s="26"/>
      <c r="AX403" s="26"/>
      <c r="AY403" s="26"/>
      <c r="AZ403" s="28"/>
      <c r="BA403" s="28"/>
      <c r="BB403" s="26"/>
      <c r="BC403" s="26"/>
      <c r="BD403" s="26"/>
      <c r="BE403" s="26"/>
      <c r="BF403" s="26"/>
      <c r="BG403" s="28"/>
      <c r="BH403" s="28"/>
      <c r="BI403" s="26"/>
      <c r="BJ403" s="26"/>
      <c r="BK403" s="26"/>
      <c r="BL403" s="26"/>
      <c r="BM403" s="26"/>
      <c r="BN403" s="28"/>
      <c r="BO403" s="28"/>
      <c r="BP403" s="26"/>
      <c r="BQ403" s="26"/>
      <c r="BR403" s="26"/>
      <c r="BS403" s="26"/>
      <c r="BT403" s="26"/>
      <c r="BU403" s="28"/>
      <c r="BV403" s="28"/>
      <c r="BW403" s="183"/>
      <c r="BX403" s="183"/>
      <c r="BY403" s="183"/>
      <c r="BZ403" s="183"/>
      <c r="CA403" s="183"/>
      <c r="CB403" s="28"/>
      <c r="CC403" s="28"/>
      <c r="CD403" s="183"/>
      <c r="CE403" s="183"/>
      <c r="CF403" s="183"/>
      <c r="CG403" s="183"/>
      <c r="CH403" s="183"/>
      <c r="CI403" s="28"/>
      <c r="CJ403" s="28"/>
      <c r="CK403" s="183"/>
      <c r="CL403" s="183"/>
      <c r="CM403" s="183"/>
      <c r="CN403" s="183"/>
      <c r="CO403" s="183"/>
      <c r="CP403" s="28"/>
      <c r="CQ403" s="28"/>
      <c r="CR403" s="183"/>
      <c r="CS403" s="183"/>
      <c r="CT403" s="183"/>
      <c r="CU403" s="183"/>
      <c r="CV403" s="183"/>
      <c r="CW403" s="28"/>
      <c r="CX403" s="28"/>
    </row>
    <row r="404" spans="1:102" ht="33" hidden="1" x14ac:dyDescent="0.25">
      <c r="A404" s="78" t="s">
        <v>34</v>
      </c>
      <c r="B404" s="12" t="s">
        <v>23</v>
      </c>
      <c r="C404" s="12" t="s">
        <v>155</v>
      </c>
      <c r="D404" s="81" t="s">
        <v>68</v>
      </c>
      <c r="E404" s="15">
        <v>240</v>
      </c>
      <c r="F404" s="16"/>
      <c r="G404" s="16"/>
      <c r="H404" s="16"/>
      <c r="I404" s="16"/>
      <c r="J404" s="16">
        <f>F404+H404</f>
        <v>0</v>
      </c>
      <c r="K404" s="16">
        <f>G404+I404</f>
        <v>0</v>
      </c>
      <c r="L404" s="26"/>
      <c r="M404" s="26"/>
      <c r="N404" s="26"/>
      <c r="O404" s="26"/>
      <c r="P404" s="26"/>
      <c r="S404" s="26"/>
      <c r="T404" s="26"/>
      <c r="U404" s="26"/>
      <c r="V404" s="26"/>
      <c r="W404" s="26"/>
      <c r="Z404" s="26"/>
      <c r="AA404" s="26"/>
      <c r="AB404" s="26"/>
      <c r="AC404" s="26"/>
      <c r="AD404" s="26"/>
      <c r="AE404" s="28"/>
      <c r="AF404" s="28"/>
      <c r="AG404" s="26"/>
      <c r="AH404" s="26"/>
      <c r="AI404" s="26"/>
      <c r="AJ404" s="26"/>
      <c r="AK404" s="26"/>
      <c r="AL404" s="28"/>
      <c r="AM404" s="28"/>
      <c r="AN404" s="26"/>
      <c r="AO404" s="26"/>
      <c r="AP404" s="26"/>
      <c r="AQ404" s="26"/>
      <c r="AR404" s="26"/>
      <c r="AS404" s="28"/>
      <c r="AT404" s="28"/>
      <c r="AU404" s="26"/>
      <c r="AV404" s="26"/>
      <c r="AW404" s="26"/>
      <c r="AX404" s="26"/>
      <c r="AY404" s="26"/>
      <c r="AZ404" s="28"/>
      <c r="BA404" s="28"/>
      <c r="BB404" s="26"/>
      <c r="BC404" s="26"/>
      <c r="BD404" s="26"/>
      <c r="BE404" s="26"/>
      <c r="BF404" s="26"/>
      <c r="BG404" s="28"/>
      <c r="BH404" s="28"/>
      <c r="BI404" s="26"/>
      <c r="BJ404" s="26"/>
      <c r="BK404" s="26"/>
      <c r="BL404" s="26"/>
      <c r="BM404" s="26"/>
      <c r="BN404" s="28"/>
      <c r="BO404" s="28"/>
      <c r="BP404" s="26"/>
      <c r="BQ404" s="26"/>
      <c r="BR404" s="26"/>
      <c r="BS404" s="26"/>
      <c r="BT404" s="26"/>
      <c r="BU404" s="28"/>
      <c r="BV404" s="28"/>
      <c r="BW404" s="183"/>
      <c r="BX404" s="183"/>
      <c r="BY404" s="183"/>
      <c r="BZ404" s="183"/>
      <c r="CA404" s="183"/>
      <c r="CB404" s="28"/>
      <c r="CC404" s="28"/>
      <c r="CD404" s="183"/>
      <c r="CE404" s="183"/>
      <c r="CF404" s="183"/>
      <c r="CG404" s="183"/>
      <c r="CH404" s="183"/>
      <c r="CI404" s="28"/>
      <c r="CJ404" s="28"/>
      <c r="CK404" s="183"/>
      <c r="CL404" s="183"/>
      <c r="CM404" s="183"/>
      <c r="CN404" s="183"/>
      <c r="CO404" s="183"/>
      <c r="CP404" s="28"/>
      <c r="CQ404" s="28"/>
      <c r="CR404" s="183"/>
      <c r="CS404" s="183"/>
      <c r="CT404" s="183"/>
      <c r="CU404" s="183"/>
      <c r="CV404" s="183"/>
      <c r="CW404" s="28"/>
      <c r="CX404" s="28"/>
    </row>
    <row r="405" spans="1:102" ht="33" hidden="1" x14ac:dyDescent="0.25">
      <c r="A405" s="11" t="s">
        <v>88</v>
      </c>
      <c r="B405" s="12" t="s">
        <v>23</v>
      </c>
      <c r="C405" s="12" t="s">
        <v>155</v>
      </c>
      <c r="D405" s="81" t="s">
        <v>68</v>
      </c>
      <c r="E405" s="15">
        <v>600</v>
      </c>
      <c r="F405" s="16">
        <f t="shared" ref="F405:K405" si="1099">F406+F407</f>
        <v>0</v>
      </c>
      <c r="G405" s="16">
        <f t="shared" si="1099"/>
        <v>0</v>
      </c>
      <c r="H405" s="16">
        <f t="shared" si="1099"/>
        <v>0</v>
      </c>
      <c r="I405" s="16">
        <f t="shared" si="1099"/>
        <v>0</v>
      </c>
      <c r="J405" s="16">
        <f t="shared" si="1099"/>
        <v>0</v>
      </c>
      <c r="K405" s="16">
        <f t="shared" si="1099"/>
        <v>0</v>
      </c>
      <c r="L405" s="26"/>
      <c r="M405" s="26"/>
      <c r="N405" s="26"/>
      <c r="O405" s="26"/>
      <c r="P405" s="26"/>
      <c r="S405" s="26"/>
      <c r="T405" s="26"/>
      <c r="U405" s="26"/>
      <c r="V405" s="26"/>
      <c r="W405" s="26"/>
      <c r="Z405" s="26"/>
      <c r="AA405" s="26"/>
      <c r="AB405" s="26"/>
      <c r="AC405" s="26"/>
      <c r="AD405" s="26"/>
      <c r="AE405" s="28"/>
      <c r="AF405" s="28"/>
      <c r="AG405" s="26"/>
      <c r="AH405" s="26"/>
      <c r="AI405" s="26"/>
      <c r="AJ405" s="26"/>
      <c r="AK405" s="26"/>
      <c r="AL405" s="28"/>
      <c r="AM405" s="28"/>
      <c r="AN405" s="26"/>
      <c r="AO405" s="26"/>
      <c r="AP405" s="26"/>
      <c r="AQ405" s="26"/>
      <c r="AR405" s="26"/>
      <c r="AS405" s="28"/>
      <c r="AT405" s="28"/>
      <c r="AU405" s="26"/>
      <c r="AV405" s="26"/>
      <c r="AW405" s="26"/>
      <c r="AX405" s="26"/>
      <c r="AY405" s="26"/>
      <c r="AZ405" s="28"/>
      <c r="BA405" s="28"/>
      <c r="BB405" s="26"/>
      <c r="BC405" s="26"/>
      <c r="BD405" s="26"/>
      <c r="BE405" s="26"/>
      <c r="BF405" s="26"/>
      <c r="BG405" s="28"/>
      <c r="BH405" s="28"/>
      <c r="BI405" s="26"/>
      <c r="BJ405" s="26"/>
      <c r="BK405" s="26"/>
      <c r="BL405" s="26"/>
      <c r="BM405" s="26"/>
      <c r="BN405" s="28"/>
      <c r="BO405" s="28"/>
      <c r="BP405" s="26"/>
      <c r="BQ405" s="26"/>
      <c r="BR405" s="26"/>
      <c r="BS405" s="26"/>
      <c r="BT405" s="26"/>
      <c r="BU405" s="28"/>
      <c r="BV405" s="28"/>
      <c r="BW405" s="183"/>
      <c r="BX405" s="183"/>
      <c r="BY405" s="183"/>
      <c r="BZ405" s="183"/>
      <c r="CA405" s="183"/>
      <c r="CB405" s="28"/>
      <c r="CC405" s="28"/>
      <c r="CD405" s="183"/>
      <c r="CE405" s="183"/>
      <c r="CF405" s="183"/>
      <c r="CG405" s="183"/>
      <c r="CH405" s="183"/>
      <c r="CI405" s="28"/>
      <c r="CJ405" s="28"/>
      <c r="CK405" s="183"/>
      <c r="CL405" s="183"/>
      <c r="CM405" s="183"/>
      <c r="CN405" s="183"/>
      <c r="CO405" s="183"/>
      <c r="CP405" s="28"/>
      <c r="CQ405" s="28"/>
      <c r="CR405" s="183"/>
      <c r="CS405" s="183"/>
      <c r="CT405" s="183"/>
      <c r="CU405" s="183"/>
      <c r="CV405" s="183"/>
      <c r="CW405" s="28"/>
      <c r="CX405" s="28"/>
    </row>
    <row r="406" spans="1:102" ht="16.5" hidden="1" x14ac:dyDescent="0.25">
      <c r="A406" s="11" t="s">
        <v>164</v>
      </c>
      <c r="B406" s="12" t="s">
        <v>23</v>
      </c>
      <c r="C406" s="12" t="s">
        <v>155</v>
      </c>
      <c r="D406" s="81" t="s">
        <v>68</v>
      </c>
      <c r="E406" s="15">
        <v>610</v>
      </c>
      <c r="F406" s="16"/>
      <c r="G406" s="16"/>
      <c r="H406" s="16"/>
      <c r="I406" s="16"/>
      <c r="J406" s="16">
        <f>F406+H406</f>
        <v>0</v>
      </c>
      <c r="K406" s="16">
        <f>G406+I406</f>
        <v>0</v>
      </c>
      <c r="L406" s="26"/>
      <c r="M406" s="26"/>
      <c r="N406" s="26"/>
      <c r="O406" s="26"/>
      <c r="P406" s="26"/>
      <c r="S406" s="26"/>
      <c r="T406" s="26"/>
      <c r="U406" s="26"/>
      <c r="V406" s="26"/>
      <c r="W406" s="26"/>
      <c r="Z406" s="26"/>
      <c r="AA406" s="26"/>
      <c r="AB406" s="26"/>
      <c r="AC406" s="26"/>
      <c r="AD406" s="26"/>
      <c r="AE406" s="28"/>
      <c r="AF406" s="28"/>
      <c r="AG406" s="26"/>
      <c r="AH406" s="26"/>
      <c r="AI406" s="26"/>
      <c r="AJ406" s="26"/>
      <c r="AK406" s="26"/>
      <c r="AL406" s="28"/>
      <c r="AM406" s="28"/>
      <c r="AN406" s="26"/>
      <c r="AO406" s="26"/>
      <c r="AP406" s="26"/>
      <c r="AQ406" s="26"/>
      <c r="AR406" s="26"/>
      <c r="AS406" s="28"/>
      <c r="AT406" s="28"/>
      <c r="AU406" s="26"/>
      <c r="AV406" s="26"/>
      <c r="AW406" s="26"/>
      <c r="AX406" s="26"/>
      <c r="AY406" s="26"/>
      <c r="AZ406" s="28"/>
      <c r="BA406" s="28"/>
      <c r="BB406" s="26"/>
      <c r="BC406" s="26"/>
      <c r="BD406" s="26"/>
      <c r="BE406" s="26"/>
      <c r="BF406" s="26"/>
      <c r="BG406" s="28"/>
      <c r="BH406" s="28"/>
      <c r="BI406" s="26"/>
      <c r="BJ406" s="26"/>
      <c r="BK406" s="26"/>
      <c r="BL406" s="26"/>
      <c r="BM406" s="26"/>
      <c r="BN406" s="28"/>
      <c r="BO406" s="28"/>
      <c r="BP406" s="26"/>
      <c r="BQ406" s="26"/>
      <c r="BR406" s="26"/>
      <c r="BS406" s="26"/>
      <c r="BT406" s="26"/>
      <c r="BU406" s="28"/>
      <c r="BV406" s="28"/>
      <c r="BW406" s="183"/>
      <c r="BX406" s="183"/>
      <c r="BY406" s="183"/>
      <c r="BZ406" s="183"/>
      <c r="CA406" s="183"/>
      <c r="CB406" s="28"/>
      <c r="CC406" s="28"/>
      <c r="CD406" s="183"/>
      <c r="CE406" s="183"/>
      <c r="CF406" s="183"/>
      <c r="CG406" s="183"/>
      <c r="CH406" s="183"/>
      <c r="CI406" s="28"/>
      <c r="CJ406" s="28"/>
      <c r="CK406" s="183"/>
      <c r="CL406" s="183"/>
      <c r="CM406" s="183"/>
      <c r="CN406" s="183"/>
      <c r="CO406" s="183"/>
      <c r="CP406" s="28"/>
      <c r="CQ406" s="28"/>
      <c r="CR406" s="183"/>
      <c r="CS406" s="183"/>
      <c r="CT406" s="183"/>
      <c r="CU406" s="183"/>
      <c r="CV406" s="183"/>
      <c r="CW406" s="28"/>
      <c r="CX406" s="28"/>
    </row>
    <row r="407" spans="1:102" ht="16.5" hidden="1" x14ac:dyDescent="0.25">
      <c r="A407" s="11" t="s">
        <v>89</v>
      </c>
      <c r="B407" s="12" t="s">
        <v>23</v>
      </c>
      <c r="C407" s="12" t="s">
        <v>155</v>
      </c>
      <c r="D407" s="81" t="s">
        <v>68</v>
      </c>
      <c r="E407" s="15">
        <v>620</v>
      </c>
      <c r="F407" s="16"/>
      <c r="G407" s="16"/>
      <c r="H407" s="16"/>
      <c r="I407" s="16"/>
      <c r="J407" s="16">
        <f>F407+H407</f>
        <v>0</v>
      </c>
      <c r="K407" s="16">
        <f>G407+I407</f>
        <v>0</v>
      </c>
      <c r="L407" s="26"/>
      <c r="M407" s="26"/>
      <c r="N407" s="26"/>
      <c r="O407" s="26"/>
      <c r="P407" s="26"/>
      <c r="S407" s="26"/>
      <c r="T407" s="26"/>
      <c r="U407" s="26"/>
      <c r="V407" s="26"/>
      <c r="W407" s="26"/>
      <c r="Z407" s="26"/>
      <c r="AA407" s="26"/>
      <c r="AB407" s="26"/>
      <c r="AC407" s="26"/>
      <c r="AD407" s="26"/>
      <c r="AE407" s="28"/>
      <c r="AF407" s="28"/>
      <c r="AG407" s="26"/>
      <c r="AH407" s="26"/>
      <c r="AI407" s="26"/>
      <c r="AJ407" s="26"/>
      <c r="AK407" s="26"/>
      <c r="AL407" s="28"/>
      <c r="AM407" s="28"/>
      <c r="AN407" s="26"/>
      <c r="AO407" s="26"/>
      <c r="AP407" s="26"/>
      <c r="AQ407" s="26"/>
      <c r="AR407" s="26"/>
      <c r="AS407" s="28"/>
      <c r="AT407" s="28"/>
      <c r="AU407" s="26"/>
      <c r="AV407" s="26"/>
      <c r="AW407" s="26"/>
      <c r="AX407" s="26"/>
      <c r="AY407" s="26"/>
      <c r="AZ407" s="28"/>
      <c r="BA407" s="28"/>
      <c r="BB407" s="26"/>
      <c r="BC407" s="26"/>
      <c r="BD407" s="26"/>
      <c r="BE407" s="26"/>
      <c r="BF407" s="26"/>
      <c r="BG407" s="28"/>
      <c r="BH407" s="28"/>
      <c r="BI407" s="26"/>
      <c r="BJ407" s="26"/>
      <c r="BK407" s="26"/>
      <c r="BL407" s="26"/>
      <c r="BM407" s="26"/>
      <c r="BN407" s="28"/>
      <c r="BO407" s="28"/>
      <c r="BP407" s="26"/>
      <c r="BQ407" s="26"/>
      <c r="BR407" s="26"/>
      <c r="BS407" s="26"/>
      <c r="BT407" s="26"/>
      <c r="BU407" s="28"/>
      <c r="BV407" s="28"/>
      <c r="BW407" s="183"/>
      <c r="BX407" s="183"/>
      <c r="BY407" s="183"/>
      <c r="BZ407" s="183"/>
      <c r="CA407" s="183"/>
      <c r="CB407" s="28"/>
      <c r="CC407" s="28"/>
      <c r="CD407" s="183"/>
      <c r="CE407" s="183"/>
      <c r="CF407" s="183"/>
      <c r="CG407" s="183"/>
      <c r="CH407" s="183"/>
      <c r="CI407" s="28"/>
      <c r="CJ407" s="28"/>
      <c r="CK407" s="183"/>
      <c r="CL407" s="183"/>
      <c r="CM407" s="183"/>
      <c r="CN407" s="183"/>
      <c r="CO407" s="183"/>
      <c r="CP407" s="28"/>
      <c r="CQ407" s="28"/>
      <c r="CR407" s="183"/>
      <c r="CS407" s="183"/>
      <c r="CT407" s="183"/>
      <c r="CU407" s="183"/>
      <c r="CV407" s="183"/>
      <c r="CW407" s="28"/>
      <c r="CX407" s="28"/>
    </row>
    <row r="408" spans="1:102" ht="16.5" hidden="1" x14ac:dyDescent="0.25">
      <c r="A408" s="41" t="s">
        <v>111</v>
      </c>
      <c r="B408" s="12" t="s">
        <v>23</v>
      </c>
      <c r="C408" s="12" t="s">
        <v>155</v>
      </c>
      <c r="D408" s="12" t="s">
        <v>787</v>
      </c>
      <c r="E408" s="12"/>
      <c r="F408" s="16">
        <f>F409</f>
        <v>0</v>
      </c>
      <c r="G408" s="16">
        <f t="shared" ref="F408:K410" si="1100">G409</f>
        <v>0</v>
      </c>
      <c r="H408" s="16">
        <f t="shared" si="1100"/>
        <v>0</v>
      </c>
      <c r="I408" s="16">
        <f t="shared" si="1100"/>
        <v>0</v>
      </c>
      <c r="J408" s="16">
        <f t="shared" si="1100"/>
        <v>0</v>
      </c>
      <c r="K408" s="16">
        <f t="shared" si="1100"/>
        <v>0</v>
      </c>
      <c r="L408" s="26"/>
      <c r="M408" s="26"/>
      <c r="N408" s="26"/>
      <c r="O408" s="26"/>
      <c r="P408" s="26"/>
      <c r="S408" s="26"/>
      <c r="T408" s="26"/>
      <c r="U408" s="26"/>
      <c r="V408" s="26"/>
      <c r="W408" s="26"/>
      <c r="Z408" s="26"/>
      <c r="AA408" s="26"/>
      <c r="AB408" s="26"/>
      <c r="AC408" s="26"/>
      <c r="AD408" s="26"/>
      <c r="AE408" s="28"/>
      <c r="AF408" s="28"/>
      <c r="AG408" s="26"/>
      <c r="AH408" s="26"/>
      <c r="AI408" s="26"/>
      <c r="AJ408" s="26"/>
      <c r="AK408" s="26"/>
      <c r="AL408" s="28"/>
      <c r="AM408" s="28"/>
      <c r="AN408" s="26"/>
      <c r="AO408" s="26"/>
      <c r="AP408" s="26"/>
      <c r="AQ408" s="26"/>
      <c r="AR408" s="26"/>
      <c r="AS408" s="28"/>
      <c r="AT408" s="28"/>
      <c r="AU408" s="26"/>
      <c r="AV408" s="26"/>
      <c r="AW408" s="26"/>
      <c r="AX408" s="26"/>
      <c r="AY408" s="26"/>
      <c r="AZ408" s="28"/>
      <c r="BA408" s="28"/>
      <c r="BB408" s="26"/>
      <c r="BC408" s="26"/>
      <c r="BD408" s="26"/>
      <c r="BE408" s="26"/>
      <c r="BF408" s="26"/>
      <c r="BG408" s="28"/>
      <c r="BH408" s="28"/>
      <c r="BI408" s="26"/>
      <c r="BJ408" s="26"/>
      <c r="BK408" s="26"/>
      <c r="BL408" s="26"/>
      <c r="BM408" s="26"/>
      <c r="BN408" s="28"/>
      <c r="BO408" s="28"/>
      <c r="BP408" s="26"/>
      <c r="BQ408" s="26"/>
      <c r="BR408" s="26"/>
      <c r="BS408" s="26"/>
      <c r="BT408" s="26"/>
      <c r="BU408" s="28"/>
      <c r="BV408" s="28"/>
      <c r="BW408" s="183"/>
      <c r="BX408" s="183"/>
      <c r="BY408" s="183"/>
      <c r="BZ408" s="183"/>
      <c r="CA408" s="183"/>
      <c r="CB408" s="28"/>
      <c r="CC408" s="28"/>
      <c r="CD408" s="183"/>
      <c r="CE408" s="183"/>
      <c r="CF408" s="183"/>
      <c r="CG408" s="183"/>
      <c r="CH408" s="183"/>
      <c r="CI408" s="28"/>
      <c r="CJ408" s="28"/>
      <c r="CK408" s="183"/>
      <c r="CL408" s="183"/>
      <c r="CM408" s="183"/>
      <c r="CN408" s="183"/>
      <c r="CO408" s="183"/>
      <c r="CP408" s="28"/>
      <c r="CQ408" s="28"/>
      <c r="CR408" s="183"/>
      <c r="CS408" s="183"/>
      <c r="CT408" s="183"/>
      <c r="CU408" s="183"/>
      <c r="CV408" s="183"/>
      <c r="CW408" s="28"/>
      <c r="CX408" s="28"/>
    </row>
    <row r="409" spans="1:102" ht="49.5" hidden="1" x14ac:dyDescent="0.25">
      <c r="A409" s="11" t="s">
        <v>162</v>
      </c>
      <c r="B409" s="12" t="s">
        <v>23</v>
      </c>
      <c r="C409" s="12" t="s">
        <v>155</v>
      </c>
      <c r="D409" s="12" t="s">
        <v>788</v>
      </c>
      <c r="E409" s="12"/>
      <c r="F409" s="16">
        <f t="shared" si="1100"/>
        <v>0</v>
      </c>
      <c r="G409" s="16">
        <f t="shared" si="1100"/>
        <v>0</v>
      </c>
      <c r="H409" s="16">
        <f t="shared" si="1100"/>
        <v>0</v>
      </c>
      <c r="I409" s="16">
        <f t="shared" si="1100"/>
        <v>0</v>
      </c>
      <c r="J409" s="16">
        <f t="shared" si="1100"/>
        <v>0</v>
      </c>
      <c r="K409" s="16">
        <f t="shared" si="1100"/>
        <v>0</v>
      </c>
      <c r="L409" s="26"/>
      <c r="M409" s="26"/>
      <c r="N409" s="26"/>
      <c r="O409" s="26"/>
      <c r="P409" s="26"/>
      <c r="S409" s="26"/>
      <c r="T409" s="26"/>
      <c r="U409" s="26"/>
      <c r="V409" s="26"/>
      <c r="W409" s="26"/>
      <c r="Z409" s="26"/>
      <c r="AA409" s="26"/>
      <c r="AB409" s="26"/>
      <c r="AC409" s="26"/>
      <c r="AD409" s="26"/>
      <c r="AE409" s="28"/>
      <c r="AF409" s="28"/>
      <c r="AG409" s="26"/>
      <c r="AH409" s="26"/>
      <c r="AI409" s="26"/>
      <c r="AJ409" s="26"/>
      <c r="AK409" s="26"/>
      <c r="AL409" s="28"/>
      <c r="AM409" s="28"/>
      <c r="AN409" s="26"/>
      <c r="AO409" s="26"/>
      <c r="AP409" s="26"/>
      <c r="AQ409" s="26"/>
      <c r="AR409" s="26"/>
      <c r="AS409" s="28"/>
      <c r="AT409" s="28"/>
      <c r="AU409" s="26"/>
      <c r="AV409" s="26"/>
      <c r="AW409" s="26"/>
      <c r="AX409" s="26"/>
      <c r="AY409" s="26"/>
      <c r="AZ409" s="28"/>
      <c r="BA409" s="28"/>
      <c r="BB409" s="26"/>
      <c r="BC409" s="26"/>
      <c r="BD409" s="26"/>
      <c r="BE409" s="26"/>
      <c r="BF409" s="26"/>
      <c r="BG409" s="28"/>
      <c r="BH409" s="28"/>
      <c r="BI409" s="26"/>
      <c r="BJ409" s="26"/>
      <c r="BK409" s="26"/>
      <c r="BL409" s="26"/>
      <c r="BM409" s="26"/>
      <c r="BN409" s="28"/>
      <c r="BO409" s="28"/>
      <c r="BP409" s="26"/>
      <c r="BQ409" s="26"/>
      <c r="BR409" s="26"/>
      <c r="BS409" s="26"/>
      <c r="BT409" s="26"/>
      <c r="BU409" s="28"/>
      <c r="BV409" s="28"/>
      <c r="BW409" s="183"/>
      <c r="BX409" s="183"/>
      <c r="BY409" s="183"/>
      <c r="BZ409" s="183"/>
      <c r="CA409" s="183"/>
      <c r="CB409" s="28"/>
      <c r="CC409" s="28"/>
      <c r="CD409" s="183"/>
      <c r="CE409" s="183"/>
      <c r="CF409" s="183"/>
      <c r="CG409" s="183"/>
      <c r="CH409" s="183"/>
      <c r="CI409" s="28"/>
      <c r="CJ409" s="28"/>
      <c r="CK409" s="183"/>
      <c r="CL409" s="183"/>
      <c r="CM409" s="183"/>
      <c r="CN409" s="183"/>
      <c r="CO409" s="183"/>
      <c r="CP409" s="28"/>
      <c r="CQ409" s="28"/>
      <c r="CR409" s="183"/>
      <c r="CS409" s="183"/>
      <c r="CT409" s="183"/>
      <c r="CU409" s="183"/>
      <c r="CV409" s="183"/>
      <c r="CW409" s="28"/>
      <c r="CX409" s="28"/>
    </row>
    <row r="410" spans="1:102" ht="16.5" hidden="1" x14ac:dyDescent="0.25">
      <c r="A410" s="11" t="s">
        <v>38</v>
      </c>
      <c r="B410" s="12" t="s">
        <v>23</v>
      </c>
      <c r="C410" s="12" t="s">
        <v>155</v>
      </c>
      <c r="D410" s="12" t="s">
        <v>788</v>
      </c>
      <c r="E410" s="12" t="s">
        <v>756</v>
      </c>
      <c r="F410" s="16">
        <f t="shared" si="1100"/>
        <v>0</v>
      </c>
      <c r="G410" s="16">
        <f t="shared" si="1100"/>
        <v>0</v>
      </c>
      <c r="H410" s="16">
        <f t="shared" si="1100"/>
        <v>0</v>
      </c>
      <c r="I410" s="16">
        <f t="shared" si="1100"/>
        <v>0</v>
      </c>
      <c r="J410" s="16">
        <f t="shared" si="1100"/>
        <v>0</v>
      </c>
      <c r="K410" s="16">
        <f t="shared" si="1100"/>
        <v>0</v>
      </c>
      <c r="L410" s="26"/>
      <c r="M410" s="26"/>
      <c r="N410" s="26"/>
      <c r="O410" s="26"/>
      <c r="P410" s="26"/>
      <c r="S410" s="26"/>
      <c r="T410" s="26"/>
      <c r="U410" s="26"/>
      <c r="V410" s="26"/>
      <c r="W410" s="26"/>
      <c r="Z410" s="26"/>
      <c r="AA410" s="26"/>
      <c r="AB410" s="26"/>
      <c r="AC410" s="26"/>
      <c r="AD410" s="26"/>
      <c r="AE410" s="28"/>
      <c r="AF410" s="28"/>
      <c r="AG410" s="26"/>
      <c r="AH410" s="26"/>
      <c r="AI410" s="26"/>
      <c r="AJ410" s="26"/>
      <c r="AK410" s="26"/>
      <c r="AL410" s="28"/>
      <c r="AM410" s="28"/>
      <c r="AN410" s="26"/>
      <c r="AO410" s="26"/>
      <c r="AP410" s="26"/>
      <c r="AQ410" s="26"/>
      <c r="AR410" s="26"/>
      <c r="AS410" s="28"/>
      <c r="AT410" s="28"/>
      <c r="AU410" s="26"/>
      <c r="AV410" s="26"/>
      <c r="AW410" s="26"/>
      <c r="AX410" s="26"/>
      <c r="AY410" s="26"/>
      <c r="AZ410" s="28"/>
      <c r="BA410" s="28"/>
      <c r="BB410" s="26"/>
      <c r="BC410" s="26"/>
      <c r="BD410" s="26"/>
      <c r="BE410" s="26"/>
      <c r="BF410" s="26"/>
      <c r="BG410" s="28"/>
      <c r="BH410" s="28"/>
      <c r="BI410" s="26"/>
      <c r="BJ410" s="26"/>
      <c r="BK410" s="26"/>
      <c r="BL410" s="26"/>
      <c r="BM410" s="26"/>
      <c r="BN410" s="28"/>
      <c r="BO410" s="28"/>
      <c r="BP410" s="26"/>
      <c r="BQ410" s="26"/>
      <c r="BR410" s="26"/>
      <c r="BS410" s="26"/>
      <c r="BT410" s="26"/>
      <c r="BU410" s="28"/>
      <c r="BV410" s="28"/>
      <c r="BW410" s="183"/>
      <c r="BX410" s="183"/>
      <c r="BY410" s="183"/>
      <c r="BZ410" s="183"/>
      <c r="CA410" s="183"/>
      <c r="CB410" s="28"/>
      <c r="CC410" s="28"/>
      <c r="CD410" s="183"/>
      <c r="CE410" s="183"/>
      <c r="CF410" s="183"/>
      <c r="CG410" s="183"/>
      <c r="CH410" s="183"/>
      <c r="CI410" s="28"/>
      <c r="CJ410" s="28"/>
      <c r="CK410" s="183"/>
      <c r="CL410" s="183"/>
      <c r="CM410" s="183"/>
      <c r="CN410" s="183"/>
      <c r="CO410" s="183"/>
      <c r="CP410" s="28"/>
      <c r="CQ410" s="28"/>
      <c r="CR410" s="183"/>
      <c r="CS410" s="183"/>
      <c r="CT410" s="183"/>
      <c r="CU410" s="183"/>
      <c r="CV410" s="183"/>
      <c r="CW410" s="28"/>
      <c r="CX410" s="28"/>
    </row>
    <row r="411" spans="1:102" ht="16.5" hidden="1" x14ac:dyDescent="0.25">
      <c r="A411" s="41" t="s">
        <v>40</v>
      </c>
      <c r="B411" s="12" t="s">
        <v>23</v>
      </c>
      <c r="C411" s="12" t="s">
        <v>155</v>
      </c>
      <c r="D411" s="12" t="s">
        <v>788</v>
      </c>
      <c r="E411" s="12" t="s">
        <v>789</v>
      </c>
      <c r="F411" s="16"/>
      <c r="G411" s="16"/>
      <c r="H411" s="16"/>
      <c r="I411" s="16"/>
      <c r="J411" s="16">
        <f>F411+H411</f>
        <v>0</v>
      </c>
      <c r="K411" s="16">
        <f>G411+I411</f>
        <v>0</v>
      </c>
      <c r="L411" s="26"/>
      <c r="M411" s="26"/>
      <c r="N411" s="26"/>
      <c r="O411" s="26"/>
      <c r="P411" s="26"/>
      <c r="S411" s="26"/>
      <c r="T411" s="26"/>
      <c r="U411" s="26"/>
      <c r="V411" s="26"/>
      <c r="W411" s="26"/>
      <c r="Z411" s="26"/>
      <c r="AA411" s="26"/>
      <c r="AB411" s="26"/>
      <c r="AC411" s="26"/>
      <c r="AD411" s="26"/>
      <c r="AE411" s="28"/>
      <c r="AF411" s="28"/>
      <c r="AG411" s="26"/>
      <c r="AH411" s="26"/>
      <c r="AI411" s="26"/>
      <c r="AJ411" s="26"/>
      <c r="AK411" s="26"/>
      <c r="AL411" s="28"/>
      <c r="AM411" s="28"/>
      <c r="AN411" s="26"/>
      <c r="AO411" s="26"/>
      <c r="AP411" s="26"/>
      <c r="AQ411" s="26"/>
      <c r="AR411" s="26"/>
      <c r="AS411" s="28"/>
      <c r="AT411" s="28"/>
      <c r="AU411" s="26"/>
      <c r="AV411" s="26"/>
      <c r="AW411" s="26"/>
      <c r="AX411" s="26"/>
      <c r="AY411" s="26"/>
      <c r="AZ411" s="28"/>
      <c r="BA411" s="28"/>
      <c r="BB411" s="26"/>
      <c r="BC411" s="26"/>
      <c r="BD411" s="26"/>
      <c r="BE411" s="26"/>
      <c r="BF411" s="26"/>
      <c r="BG411" s="28"/>
      <c r="BH411" s="28"/>
      <c r="BI411" s="26"/>
      <c r="BJ411" s="26"/>
      <c r="BK411" s="26"/>
      <c r="BL411" s="26"/>
      <c r="BM411" s="26"/>
      <c r="BN411" s="28"/>
      <c r="BO411" s="28"/>
      <c r="BP411" s="26"/>
      <c r="BQ411" s="26"/>
      <c r="BR411" s="26"/>
      <c r="BS411" s="26"/>
      <c r="BT411" s="26"/>
      <c r="BU411" s="28"/>
      <c r="BV411" s="28"/>
      <c r="BW411" s="183"/>
      <c r="BX411" s="183"/>
      <c r="BY411" s="183"/>
      <c r="BZ411" s="183"/>
      <c r="CA411" s="183"/>
      <c r="CB411" s="28"/>
      <c r="CC411" s="28"/>
      <c r="CD411" s="183"/>
      <c r="CE411" s="183"/>
      <c r="CF411" s="183"/>
      <c r="CG411" s="183"/>
      <c r="CH411" s="183"/>
      <c r="CI411" s="28"/>
      <c r="CJ411" s="28"/>
      <c r="CK411" s="183"/>
      <c r="CL411" s="183"/>
      <c r="CM411" s="183"/>
      <c r="CN411" s="183"/>
      <c r="CO411" s="183"/>
      <c r="CP411" s="28"/>
      <c r="CQ411" s="28"/>
      <c r="CR411" s="183"/>
      <c r="CS411" s="183"/>
      <c r="CT411" s="183"/>
      <c r="CU411" s="183"/>
      <c r="CV411" s="183"/>
      <c r="CW411" s="28"/>
      <c r="CX411" s="28"/>
    </row>
    <row r="412" spans="1:102" ht="16.5" x14ac:dyDescent="0.25">
      <c r="A412" s="11"/>
      <c r="B412" s="12"/>
      <c r="C412" s="12"/>
      <c r="D412" s="81"/>
      <c r="E412" s="12"/>
      <c r="F412" s="90">
        <v>0</v>
      </c>
      <c r="G412" s="90"/>
      <c r="H412" s="90">
        <v>0</v>
      </c>
      <c r="I412" s="90"/>
      <c r="J412" s="90">
        <v>0</v>
      </c>
      <c r="K412" s="90"/>
      <c r="L412" s="26"/>
      <c r="M412" s="26"/>
      <c r="N412" s="26"/>
      <c r="O412" s="26"/>
      <c r="P412" s="26"/>
      <c r="Q412" s="36"/>
      <c r="R412" s="26"/>
      <c r="S412" s="26"/>
      <c r="T412" s="26"/>
      <c r="U412" s="26"/>
      <c r="V412" s="26"/>
      <c r="W412" s="26"/>
      <c r="X412" s="36"/>
      <c r="Y412" s="26"/>
      <c r="Z412" s="26"/>
      <c r="AA412" s="26"/>
      <c r="AB412" s="26"/>
      <c r="AC412" s="26"/>
      <c r="AD412" s="26"/>
      <c r="AE412" s="30"/>
      <c r="AF412" s="22"/>
      <c r="AG412" s="26"/>
      <c r="AH412" s="26"/>
      <c r="AI412" s="26"/>
      <c r="AJ412" s="26"/>
      <c r="AK412" s="26"/>
      <c r="AL412" s="30"/>
      <c r="AM412" s="22"/>
      <c r="AN412" s="26"/>
      <c r="AO412" s="26"/>
      <c r="AP412" s="26"/>
      <c r="AQ412" s="26"/>
      <c r="AR412" s="26"/>
      <c r="AS412" s="30"/>
      <c r="AT412" s="22"/>
      <c r="AU412" s="26"/>
      <c r="AV412" s="26"/>
      <c r="AW412" s="26"/>
      <c r="AX412" s="26"/>
      <c r="AY412" s="26"/>
      <c r="AZ412" s="30"/>
      <c r="BA412" s="22"/>
      <c r="BB412" s="26"/>
      <c r="BC412" s="26"/>
      <c r="BD412" s="26"/>
      <c r="BE412" s="26"/>
      <c r="BF412" s="26"/>
      <c r="BG412" s="30"/>
      <c r="BH412" s="22"/>
      <c r="BI412" s="26"/>
      <c r="BJ412" s="26"/>
      <c r="BK412" s="26"/>
      <c r="BL412" s="26"/>
      <c r="BM412" s="26"/>
      <c r="BN412" s="30"/>
      <c r="BO412" s="22"/>
      <c r="BP412" s="26"/>
      <c r="BQ412" s="26"/>
      <c r="BR412" s="26"/>
      <c r="BS412" s="26"/>
      <c r="BT412" s="26"/>
      <c r="BU412" s="30"/>
      <c r="BV412" s="22"/>
      <c r="BW412" s="183"/>
      <c r="BX412" s="183"/>
      <c r="BY412" s="183"/>
      <c r="BZ412" s="183"/>
      <c r="CA412" s="183"/>
      <c r="CB412" s="30"/>
      <c r="CC412" s="22"/>
      <c r="CD412" s="183"/>
      <c r="CE412" s="183"/>
      <c r="CF412" s="183"/>
      <c r="CG412" s="183"/>
      <c r="CH412" s="183"/>
      <c r="CI412" s="30"/>
      <c r="CJ412" s="22"/>
      <c r="CK412" s="183"/>
      <c r="CL412" s="183"/>
      <c r="CM412" s="183"/>
      <c r="CN412" s="183"/>
      <c r="CO412" s="183"/>
      <c r="CP412" s="30"/>
      <c r="CQ412" s="22"/>
      <c r="CR412" s="183"/>
      <c r="CS412" s="183"/>
      <c r="CT412" s="183"/>
      <c r="CU412" s="183"/>
      <c r="CV412" s="183"/>
      <c r="CW412" s="30"/>
      <c r="CX412" s="22"/>
    </row>
    <row r="413" spans="1:102" ht="37.5" x14ac:dyDescent="0.3">
      <c r="A413" s="75" t="s">
        <v>165</v>
      </c>
      <c r="B413" s="76" t="s">
        <v>23</v>
      </c>
      <c r="C413" s="76" t="s">
        <v>166</v>
      </c>
      <c r="D413" s="81"/>
      <c r="E413" s="12"/>
      <c r="F413" s="18">
        <f t="shared" ref="F413:K413" si="1101">F414+F419+F424+F441</f>
        <v>61671</v>
      </c>
      <c r="G413" s="18">
        <f t="shared" si="1101"/>
        <v>0</v>
      </c>
      <c r="H413" s="18">
        <f t="shared" si="1101"/>
        <v>0</v>
      </c>
      <c r="I413" s="18">
        <f t="shared" si="1101"/>
        <v>0</v>
      </c>
      <c r="J413" s="18">
        <f t="shared" si="1101"/>
        <v>61671</v>
      </c>
      <c r="K413" s="18">
        <f t="shared" si="1101"/>
        <v>0</v>
      </c>
      <c r="L413" s="18">
        <f t="shared" ref="L413:R413" si="1102">L414+L419+L424+L441</f>
        <v>0</v>
      </c>
      <c r="M413" s="18">
        <f t="shared" si="1102"/>
        <v>0</v>
      </c>
      <c r="N413" s="18">
        <f t="shared" si="1102"/>
        <v>4231</v>
      </c>
      <c r="O413" s="18">
        <f t="shared" si="1102"/>
        <v>0</v>
      </c>
      <c r="P413" s="18">
        <f t="shared" si="1102"/>
        <v>1614</v>
      </c>
      <c r="Q413" s="32">
        <f t="shared" si="1102"/>
        <v>67516</v>
      </c>
      <c r="R413" s="18">
        <f t="shared" si="1102"/>
        <v>1614</v>
      </c>
      <c r="S413" s="18">
        <f t="shared" ref="S413:Y413" si="1103">S414+S419+S424+S441</f>
        <v>0</v>
      </c>
      <c r="T413" s="18">
        <f t="shared" si="1103"/>
        <v>0</v>
      </c>
      <c r="U413" s="18">
        <f t="shared" si="1103"/>
        <v>0</v>
      </c>
      <c r="V413" s="18">
        <f t="shared" si="1103"/>
        <v>0</v>
      </c>
      <c r="W413" s="18">
        <f t="shared" si="1103"/>
        <v>0</v>
      </c>
      <c r="X413" s="32">
        <f t="shared" si="1103"/>
        <v>67516</v>
      </c>
      <c r="Y413" s="18">
        <f t="shared" si="1103"/>
        <v>1614</v>
      </c>
      <c r="Z413" s="18">
        <f t="shared" ref="Z413:AF413" si="1104">Z414+Z419+Z424+Z441</f>
        <v>0</v>
      </c>
      <c r="AA413" s="18">
        <f t="shared" si="1104"/>
        <v>0</v>
      </c>
      <c r="AB413" s="18">
        <f t="shared" si="1104"/>
        <v>0</v>
      </c>
      <c r="AC413" s="18">
        <f t="shared" si="1104"/>
        <v>0</v>
      </c>
      <c r="AD413" s="18">
        <f t="shared" si="1104"/>
        <v>0</v>
      </c>
      <c r="AE413" s="32">
        <f t="shared" si="1104"/>
        <v>67516</v>
      </c>
      <c r="AF413" s="18">
        <f t="shared" si="1104"/>
        <v>1614</v>
      </c>
      <c r="AG413" s="18">
        <f t="shared" ref="AG413:AM413" si="1105">AG414+AG419+AG424+AG441</f>
        <v>0</v>
      </c>
      <c r="AH413" s="18">
        <f t="shared" si="1105"/>
        <v>0</v>
      </c>
      <c r="AI413" s="18">
        <f t="shared" si="1105"/>
        <v>0</v>
      </c>
      <c r="AJ413" s="18">
        <f t="shared" si="1105"/>
        <v>0</v>
      </c>
      <c r="AK413" s="18">
        <f t="shared" si="1105"/>
        <v>0</v>
      </c>
      <c r="AL413" s="32">
        <f t="shared" si="1105"/>
        <v>67516</v>
      </c>
      <c r="AM413" s="18">
        <f t="shared" si="1105"/>
        <v>1614</v>
      </c>
      <c r="AN413" s="18">
        <f t="shared" ref="AN413:AT413" si="1106">AN414+AN419+AN424+AN441</f>
        <v>0</v>
      </c>
      <c r="AO413" s="18">
        <f t="shared" si="1106"/>
        <v>0</v>
      </c>
      <c r="AP413" s="18">
        <f t="shared" si="1106"/>
        <v>240</v>
      </c>
      <c r="AQ413" s="18">
        <f t="shared" si="1106"/>
        <v>0</v>
      </c>
      <c r="AR413" s="18">
        <f t="shared" si="1106"/>
        <v>0</v>
      </c>
      <c r="AS413" s="32">
        <f t="shared" si="1106"/>
        <v>67756</v>
      </c>
      <c r="AT413" s="18">
        <f t="shared" si="1106"/>
        <v>1614</v>
      </c>
      <c r="AU413" s="18">
        <f t="shared" ref="AU413:BA413" si="1107">AU414+AU419+AU424+AU441</f>
        <v>0</v>
      </c>
      <c r="AV413" s="18">
        <f t="shared" si="1107"/>
        <v>0</v>
      </c>
      <c r="AW413" s="18">
        <f t="shared" si="1107"/>
        <v>750</v>
      </c>
      <c r="AX413" s="18">
        <f t="shared" si="1107"/>
        <v>0</v>
      </c>
      <c r="AY413" s="18">
        <f t="shared" si="1107"/>
        <v>0</v>
      </c>
      <c r="AZ413" s="32">
        <f t="shared" si="1107"/>
        <v>68506</v>
      </c>
      <c r="BA413" s="18">
        <f t="shared" si="1107"/>
        <v>1614</v>
      </c>
      <c r="BB413" s="18">
        <f t="shared" ref="BB413:BH413" si="1108">BB414+BB419+BB424+BB441</f>
        <v>0</v>
      </c>
      <c r="BC413" s="18">
        <f t="shared" si="1108"/>
        <v>0</v>
      </c>
      <c r="BD413" s="18">
        <f t="shared" si="1108"/>
        <v>0</v>
      </c>
      <c r="BE413" s="18">
        <f t="shared" si="1108"/>
        <v>0</v>
      </c>
      <c r="BF413" s="18">
        <f t="shared" si="1108"/>
        <v>0</v>
      </c>
      <c r="BG413" s="32">
        <f t="shared" si="1108"/>
        <v>68506</v>
      </c>
      <c r="BH413" s="18">
        <f t="shared" si="1108"/>
        <v>1614</v>
      </c>
      <c r="BI413" s="18">
        <f t="shared" ref="BI413:BO413" si="1109">BI414+BI419+BI424+BI441</f>
        <v>0</v>
      </c>
      <c r="BJ413" s="18">
        <f t="shared" si="1109"/>
        <v>0</v>
      </c>
      <c r="BK413" s="18">
        <f t="shared" si="1109"/>
        <v>0</v>
      </c>
      <c r="BL413" s="18">
        <f t="shared" si="1109"/>
        <v>0</v>
      </c>
      <c r="BM413" s="18">
        <f t="shared" si="1109"/>
        <v>0</v>
      </c>
      <c r="BN413" s="32">
        <f t="shared" si="1109"/>
        <v>68506</v>
      </c>
      <c r="BO413" s="18">
        <f t="shared" si="1109"/>
        <v>1614</v>
      </c>
      <c r="BP413" s="18">
        <f t="shared" ref="BP413:BV413" si="1110">BP414+BP419+BP424+BP441</f>
        <v>0</v>
      </c>
      <c r="BQ413" s="18">
        <f t="shared" si="1110"/>
        <v>-85</v>
      </c>
      <c r="BR413" s="18">
        <f t="shared" si="1110"/>
        <v>0</v>
      </c>
      <c r="BS413" s="18">
        <f t="shared" si="1110"/>
        <v>-119</v>
      </c>
      <c r="BT413" s="18">
        <f t="shared" si="1110"/>
        <v>0</v>
      </c>
      <c r="BU413" s="32">
        <f t="shared" si="1110"/>
        <v>68302</v>
      </c>
      <c r="BV413" s="18">
        <f t="shared" si="1110"/>
        <v>1614</v>
      </c>
      <c r="BW413" s="175">
        <f t="shared" ref="BW413:CC413" si="1111">BW414+BW419+BW424+BW441</f>
        <v>0</v>
      </c>
      <c r="BX413" s="175">
        <f t="shared" si="1111"/>
        <v>0</v>
      </c>
      <c r="BY413" s="175">
        <f t="shared" si="1111"/>
        <v>0</v>
      </c>
      <c r="BZ413" s="175">
        <f t="shared" si="1111"/>
        <v>0</v>
      </c>
      <c r="CA413" s="175">
        <f t="shared" si="1111"/>
        <v>0</v>
      </c>
      <c r="CB413" s="32">
        <f t="shared" si="1111"/>
        <v>68302</v>
      </c>
      <c r="CC413" s="18">
        <f t="shared" si="1111"/>
        <v>1614</v>
      </c>
      <c r="CD413" s="175">
        <f t="shared" ref="CD413:CJ413" si="1112">CD414+CD419+CD424+CD441</f>
        <v>0</v>
      </c>
      <c r="CE413" s="175">
        <f t="shared" si="1112"/>
        <v>0</v>
      </c>
      <c r="CF413" s="175">
        <f t="shared" si="1112"/>
        <v>0</v>
      </c>
      <c r="CG413" s="175">
        <f t="shared" si="1112"/>
        <v>0</v>
      </c>
      <c r="CH413" s="175">
        <f t="shared" si="1112"/>
        <v>0</v>
      </c>
      <c r="CI413" s="32">
        <f t="shared" si="1112"/>
        <v>68302</v>
      </c>
      <c r="CJ413" s="18">
        <f t="shared" si="1112"/>
        <v>1614</v>
      </c>
      <c r="CK413" s="175">
        <f t="shared" ref="CK413:CQ413" si="1113">CK414+CK419+CK424+CK441</f>
        <v>0</v>
      </c>
      <c r="CL413" s="175">
        <f t="shared" si="1113"/>
        <v>0</v>
      </c>
      <c r="CM413" s="175">
        <f t="shared" si="1113"/>
        <v>0</v>
      </c>
      <c r="CN413" s="175">
        <f t="shared" si="1113"/>
        <v>0</v>
      </c>
      <c r="CO413" s="175">
        <f t="shared" si="1113"/>
        <v>0</v>
      </c>
      <c r="CP413" s="32">
        <f t="shared" si="1113"/>
        <v>68302</v>
      </c>
      <c r="CQ413" s="18">
        <f t="shared" si="1113"/>
        <v>1614</v>
      </c>
      <c r="CR413" s="175">
        <f t="shared" ref="CR413:CX413" si="1114">CR414+CR419+CR424+CR441</f>
        <v>0</v>
      </c>
      <c r="CS413" s="175">
        <f t="shared" si="1114"/>
        <v>0</v>
      </c>
      <c r="CT413" s="175">
        <f t="shared" si="1114"/>
        <v>0</v>
      </c>
      <c r="CU413" s="175">
        <f t="shared" si="1114"/>
        <v>0</v>
      </c>
      <c r="CV413" s="175">
        <f t="shared" si="1114"/>
        <v>0</v>
      </c>
      <c r="CW413" s="32">
        <f t="shared" si="1114"/>
        <v>68302</v>
      </c>
      <c r="CX413" s="18">
        <f t="shared" si="1114"/>
        <v>1614</v>
      </c>
    </row>
    <row r="414" spans="1:102" ht="33" x14ac:dyDescent="0.25">
      <c r="A414" s="11" t="s">
        <v>167</v>
      </c>
      <c r="B414" s="12" t="s">
        <v>23</v>
      </c>
      <c r="C414" s="12" t="s">
        <v>166</v>
      </c>
      <c r="D414" s="81" t="s">
        <v>168</v>
      </c>
      <c r="E414" s="12"/>
      <c r="F414" s="16">
        <f>F415</f>
        <v>1229</v>
      </c>
      <c r="G414" s="16">
        <f t="shared" ref="F414:U417" si="1115">G415</f>
        <v>0</v>
      </c>
      <c r="H414" s="16">
        <f t="shared" si="1115"/>
        <v>0</v>
      </c>
      <c r="I414" s="16">
        <f t="shared" si="1115"/>
        <v>0</v>
      </c>
      <c r="J414" s="16">
        <f t="shared" si="1115"/>
        <v>1229</v>
      </c>
      <c r="K414" s="16">
        <f t="shared" si="1115"/>
        <v>0</v>
      </c>
      <c r="L414" s="16">
        <f t="shared" si="1115"/>
        <v>0</v>
      </c>
      <c r="M414" s="16">
        <f t="shared" si="1115"/>
        <v>0</v>
      </c>
      <c r="N414" s="16">
        <f t="shared" si="1115"/>
        <v>0</v>
      </c>
      <c r="O414" s="16">
        <f t="shared" si="1115"/>
        <v>0</v>
      </c>
      <c r="P414" s="16">
        <f t="shared" si="1115"/>
        <v>0</v>
      </c>
      <c r="Q414" s="33">
        <f t="shared" si="1115"/>
        <v>1229</v>
      </c>
      <c r="R414" s="16">
        <f t="shared" si="1115"/>
        <v>0</v>
      </c>
      <c r="S414" s="16">
        <f t="shared" si="1115"/>
        <v>0</v>
      </c>
      <c r="T414" s="16">
        <f t="shared" si="1115"/>
        <v>0</v>
      </c>
      <c r="U414" s="16">
        <f t="shared" si="1115"/>
        <v>0</v>
      </c>
      <c r="V414" s="16">
        <f t="shared" ref="S414:AH417" si="1116">V415</f>
        <v>0</v>
      </c>
      <c r="W414" s="16">
        <f t="shared" si="1116"/>
        <v>0</v>
      </c>
      <c r="X414" s="33">
        <f t="shared" si="1116"/>
        <v>1229</v>
      </c>
      <c r="Y414" s="16">
        <f t="shared" si="1116"/>
        <v>0</v>
      </c>
      <c r="Z414" s="16">
        <f t="shared" si="1116"/>
        <v>0</v>
      </c>
      <c r="AA414" s="16">
        <f t="shared" si="1116"/>
        <v>0</v>
      </c>
      <c r="AB414" s="16">
        <f t="shared" si="1116"/>
        <v>0</v>
      </c>
      <c r="AC414" s="16">
        <f t="shared" si="1116"/>
        <v>0</v>
      </c>
      <c r="AD414" s="16">
        <f t="shared" si="1116"/>
        <v>0</v>
      </c>
      <c r="AE414" s="33">
        <f t="shared" si="1116"/>
        <v>1229</v>
      </c>
      <c r="AF414" s="16">
        <f t="shared" si="1116"/>
        <v>0</v>
      </c>
      <c r="AG414" s="16">
        <f t="shared" si="1116"/>
        <v>0</v>
      </c>
      <c r="AH414" s="16">
        <f t="shared" si="1116"/>
        <v>0</v>
      </c>
      <c r="AI414" s="16">
        <f t="shared" ref="AG414:AV417" si="1117">AI415</f>
        <v>0</v>
      </c>
      <c r="AJ414" s="16">
        <f t="shared" si="1117"/>
        <v>0</v>
      </c>
      <c r="AK414" s="16">
        <f t="shared" si="1117"/>
        <v>0</v>
      </c>
      <c r="AL414" s="33">
        <f t="shared" si="1117"/>
        <v>1229</v>
      </c>
      <c r="AM414" s="16">
        <f t="shared" si="1117"/>
        <v>0</v>
      </c>
      <c r="AN414" s="16">
        <f t="shared" si="1117"/>
        <v>0</v>
      </c>
      <c r="AO414" s="16">
        <f t="shared" si="1117"/>
        <v>0</v>
      </c>
      <c r="AP414" s="16">
        <f t="shared" si="1117"/>
        <v>0</v>
      </c>
      <c r="AQ414" s="16">
        <f t="shared" si="1117"/>
        <v>0</v>
      </c>
      <c r="AR414" s="16">
        <f t="shared" si="1117"/>
        <v>0</v>
      </c>
      <c r="AS414" s="33">
        <f t="shared" si="1117"/>
        <v>1229</v>
      </c>
      <c r="AT414" s="16">
        <f t="shared" si="1117"/>
        <v>0</v>
      </c>
      <c r="AU414" s="16">
        <f t="shared" si="1117"/>
        <v>0</v>
      </c>
      <c r="AV414" s="16">
        <f t="shared" si="1117"/>
        <v>0</v>
      </c>
      <c r="AW414" s="16">
        <f t="shared" ref="AU414:BJ417" si="1118">AW415</f>
        <v>0</v>
      </c>
      <c r="AX414" s="16">
        <f t="shared" si="1118"/>
        <v>0</v>
      </c>
      <c r="AY414" s="16">
        <f t="shared" si="1118"/>
        <v>0</v>
      </c>
      <c r="AZ414" s="33">
        <f t="shared" si="1118"/>
        <v>1229</v>
      </c>
      <c r="BA414" s="16">
        <f t="shared" si="1118"/>
        <v>0</v>
      </c>
      <c r="BB414" s="16">
        <f t="shared" si="1118"/>
        <v>0</v>
      </c>
      <c r="BC414" s="16">
        <f t="shared" si="1118"/>
        <v>0</v>
      </c>
      <c r="BD414" s="16">
        <f t="shared" si="1118"/>
        <v>0</v>
      </c>
      <c r="BE414" s="16">
        <f t="shared" si="1118"/>
        <v>0</v>
      </c>
      <c r="BF414" s="16">
        <f t="shared" si="1118"/>
        <v>0</v>
      </c>
      <c r="BG414" s="33">
        <f t="shared" si="1118"/>
        <v>1229</v>
      </c>
      <c r="BH414" s="16">
        <f t="shared" si="1118"/>
        <v>0</v>
      </c>
      <c r="BI414" s="16">
        <f t="shared" si="1118"/>
        <v>0</v>
      </c>
      <c r="BJ414" s="16">
        <f t="shared" si="1118"/>
        <v>0</v>
      </c>
      <c r="BK414" s="16">
        <f t="shared" ref="BI414:BX417" si="1119">BK415</f>
        <v>0</v>
      </c>
      <c r="BL414" s="16">
        <f t="shared" si="1119"/>
        <v>0</v>
      </c>
      <c r="BM414" s="16">
        <f t="shared" si="1119"/>
        <v>0</v>
      </c>
      <c r="BN414" s="33">
        <f t="shared" si="1119"/>
        <v>1229</v>
      </c>
      <c r="BO414" s="16">
        <f t="shared" si="1119"/>
        <v>0</v>
      </c>
      <c r="BP414" s="16">
        <f t="shared" si="1119"/>
        <v>0</v>
      </c>
      <c r="BQ414" s="16">
        <f t="shared" si="1119"/>
        <v>-85</v>
      </c>
      <c r="BR414" s="16">
        <f t="shared" si="1119"/>
        <v>0</v>
      </c>
      <c r="BS414" s="16">
        <f t="shared" si="1119"/>
        <v>-105</v>
      </c>
      <c r="BT414" s="16">
        <f t="shared" si="1119"/>
        <v>0</v>
      </c>
      <c r="BU414" s="33">
        <f t="shared" si="1119"/>
        <v>1039</v>
      </c>
      <c r="BV414" s="16">
        <f t="shared" si="1119"/>
        <v>0</v>
      </c>
      <c r="BW414" s="176">
        <f t="shared" si="1119"/>
        <v>0</v>
      </c>
      <c r="BX414" s="176">
        <f t="shared" si="1119"/>
        <v>0</v>
      </c>
      <c r="BY414" s="176">
        <f t="shared" ref="BW414:CL417" si="1120">BY415</f>
        <v>0</v>
      </c>
      <c r="BZ414" s="176">
        <f t="shared" si="1120"/>
        <v>0</v>
      </c>
      <c r="CA414" s="176">
        <f t="shared" si="1120"/>
        <v>0</v>
      </c>
      <c r="CB414" s="33">
        <f t="shared" si="1120"/>
        <v>1039</v>
      </c>
      <c r="CC414" s="16">
        <f t="shared" si="1120"/>
        <v>0</v>
      </c>
      <c r="CD414" s="176">
        <f t="shared" si="1120"/>
        <v>0</v>
      </c>
      <c r="CE414" s="176">
        <f t="shared" si="1120"/>
        <v>0</v>
      </c>
      <c r="CF414" s="176">
        <f t="shared" si="1120"/>
        <v>0</v>
      </c>
      <c r="CG414" s="176">
        <f t="shared" si="1120"/>
        <v>0</v>
      </c>
      <c r="CH414" s="176">
        <f t="shared" si="1120"/>
        <v>0</v>
      </c>
      <c r="CI414" s="33">
        <f t="shared" si="1120"/>
        <v>1039</v>
      </c>
      <c r="CJ414" s="16">
        <f t="shared" si="1120"/>
        <v>0</v>
      </c>
      <c r="CK414" s="176">
        <f t="shared" si="1120"/>
        <v>0</v>
      </c>
      <c r="CL414" s="176">
        <f t="shared" si="1120"/>
        <v>0</v>
      </c>
      <c r="CM414" s="176">
        <f t="shared" ref="CK414:CX417" si="1121">CM415</f>
        <v>0</v>
      </c>
      <c r="CN414" s="176">
        <f t="shared" si="1121"/>
        <v>0</v>
      </c>
      <c r="CO414" s="176">
        <f t="shared" si="1121"/>
        <v>0</v>
      </c>
      <c r="CP414" s="33">
        <f t="shared" si="1121"/>
        <v>1039</v>
      </c>
      <c r="CQ414" s="16">
        <f t="shared" si="1121"/>
        <v>0</v>
      </c>
      <c r="CR414" s="176">
        <f t="shared" si="1121"/>
        <v>0</v>
      </c>
      <c r="CS414" s="176">
        <f t="shared" si="1121"/>
        <v>0</v>
      </c>
      <c r="CT414" s="176">
        <f t="shared" si="1121"/>
        <v>0</v>
      </c>
      <c r="CU414" s="176">
        <f t="shared" si="1121"/>
        <v>0</v>
      </c>
      <c r="CV414" s="176">
        <f t="shared" si="1121"/>
        <v>0</v>
      </c>
      <c r="CW414" s="33">
        <f t="shared" si="1121"/>
        <v>1039</v>
      </c>
      <c r="CX414" s="16">
        <f t="shared" si="1121"/>
        <v>0</v>
      </c>
    </row>
    <row r="415" spans="1:102" ht="16.5" x14ac:dyDescent="0.25">
      <c r="A415" s="11" t="s">
        <v>74</v>
      </c>
      <c r="B415" s="12" t="s">
        <v>23</v>
      </c>
      <c r="C415" s="12" t="s">
        <v>166</v>
      </c>
      <c r="D415" s="81" t="s">
        <v>169</v>
      </c>
      <c r="E415" s="12"/>
      <c r="F415" s="16">
        <f t="shared" si="1115"/>
        <v>1229</v>
      </c>
      <c r="G415" s="16">
        <f t="shared" si="1115"/>
        <v>0</v>
      </c>
      <c r="H415" s="16">
        <f t="shared" si="1115"/>
        <v>0</v>
      </c>
      <c r="I415" s="16">
        <f t="shared" si="1115"/>
        <v>0</v>
      </c>
      <c r="J415" s="16">
        <f t="shared" si="1115"/>
        <v>1229</v>
      </c>
      <c r="K415" s="16">
        <f t="shared" si="1115"/>
        <v>0</v>
      </c>
      <c r="L415" s="16">
        <f t="shared" si="1115"/>
        <v>0</v>
      </c>
      <c r="M415" s="16">
        <f t="shared" si="1115"/>
        <v>0</v>
      </c>
      <c r="N415" s="16">
        <f t="shared" si="1115"/>
        <v>0</v>
      </c>
      <c r="O415" s="16">
        <f t="shared" si="1115"/>
        <v>0</v>
      </c>
      <c r="P415" s="16">
        <f t="shared" si="1115"/>
        <v>0</v>
      </c>
      <c r="Q415" s="33">
        <f t="shared" si="1115"/>
        <v>1229</v>
      </c>
      <c r="R415" s="16">
        <f t="shared" si="1115"/>
        <v>0</v>
      </c>
      <c r="S415" s="16">
        <f t="shared" si="1116"/>
        <v>0</v>
      </c>
      <c r="T415" s="16">
        <f t="shared" si="1116"/>
        <v>0</v>
      </c>
      <c r="U415" s="16">
        <f t="shared" si="1116"/>
        <v>0</v>
      </c>
      <c r="V415" s="16">
        <f t="shared" si="1116"/>
        <v>0</v>
      </c>
      <c r="W415" s="16">
        <f t="shared" si="1116"/>
        <v>0</v>
      </c>
      <c r="X415" s="33">
        <f t="shared" si="1116"/>
        <v>1229</v>
      </c>
      <c r="Y415" s="16">
        <f t="shared" si="1116"/>
        <v>0</v>
      </c>
      <c r="Z415" s="16">
        <f t="shared" si="1116"/>
        <v>0</v>
      </c>
      <c r="AA415" s="16">
        <f t="shared" si="1116"/>
        <v>0</v>
      </c>
      <c r="AB415" s="16">
        <f t="shared" si="1116"/>
        <v>0</v>
      </c>
      <c r="AC415" s="16">
        <f t="shared" si="1116"/>
        <v>0</v>
      </c>
      <c r="AD415" s="16">
        <f t="shared" si="1116"/>
        <v>0</v>
      </c>
      <c r="AE415" s="33">
        <f t="shared" si="1116"/>
        <v>1229</v>
      </c>
      <c r="AF415" s="16">
        <f t="shared" si="1116"/>
        <v>0</v>
      </c>
      <c r="AG415" s="16">
        <f t="shared" si="1117"/>
        <v>0</v>
      </c>
      <c r="AH415" s="16">
        <f t="shared" si="1117"/>
        <v>0</v>
      </c>
      <c r="AI415" s="16">
        <f t="shared" si="1117"/>
        <v>0</v>
      </c>
      <c r="AJ415" s="16">
        <f t="shared" si="1117"/>
        <v>0</v>
      </c>
      <c r="AK415" s="16">
        <f t="shared" si="1117"/>
        <v>0</v>
      </c>
      <c r="AL415" s="33">
        <f t="shared" si="1117"/>
        <v>1229</v>
      </c>
      <c r="AM415" s="16">
        <f t="shared" si="1117"/>
        <v>0</v>
      </c>
      <c r="AN415" s="16">
        <f t="shared" si="1117"/>
        <v>0</v>
      </c>
      <c r="AO415" s="16">
        <f t="shared" si="1117"/>
        <v>0</v>
      </c>
      <c r="AP415" s="16">
        <f t="shared" si="1117"/>
        <v>0</v>
      </c>
      <c r="AQ415" s="16">
        <f t="shared" si="1117"/>
        <v>0</v>
      </c>
      <c r="AR415" s="16">
        <f t="shared" si="1117"/>
        <v>0</v>
      </c>
      <c r="AS415" s="33">
        <f t="shared" si="1117"/>
        <v>1229</v>
      </c>
      <c r="AT415" s="16">
        <f t="shared" si="1117"/>
        <v>0</v>
      </c>
      <c r="AU415" s="16">
        <f t="shared" si="1118"/>
        <v>0</v>
      </c>
      <c r="AV415" s="16">
        <f t="shared" si="1118"/>
        <v>0</v>
      </c>
      <c r="AW415" s="16">
        <f t="shared" si="1118"/>
        <v>0</v>
      </c>
      <c r="AX415" s="16">
        <f t="shared" si="1118"/>
        <v>0</v>
      </c>
      <c r="AY415" s="16">
        <f t="shared" si="1118"/>
        <v>0</v>
      </c>
      <c r="AZ415" s="33">
        <f t="shared" si="1118"/>
        <v>1229</v>
      </c>
      <c r="BA415" s="16">
        <f t="shared" si="1118"/>
        <v>0</v>
      </c>
      <c r="BB415" s="16">
        <f t="shared" si="1118"/>
        <v>0</v>
      </c>
      <c r="BC415" s="16">
        <f t="shared" si="1118"/>
        <v>0</v>
      </c>
      <c r="BD415" s="16">
        <f t="shared" si="1118"/>
        <v>0</v>
      </c>
      <c r="BE415" s="16">
        <f t="shared" si="1118"/>
        <v>0</v>
      </c>
      <c r="BF415" s="16">
        <f t="shared" si="1118"/>
        <v>0</v>
      </c>
      <c r="BG415" s="33">
        <f t="shared" si="1118"/>
        <v>1229</v>
      </c>
      <c r="BH415" s="16">
        <f t="shared" si="1118"/>
        <v>0</v>
      </c>
      <c r="BI415" s="16">
        <f t="shared" si="1119"/>
        <v>0</v>
      </c>
      <c r="BJ415" s="16">
        <f t="shared" si="1119"/>
        <v>0</v>
      </c>
      <c r="BK415" s="16">
        <f t="shared" si="1119"/>
        <v>0</v>
      </c>
      <c r="BL415" s="16">
        <f t="shared" si="1119"/>
        <v>0</v>
      </c>
      <c r="BM415" s="16">
        <f t="shared" si="1119"/>
        <v>0</v>
      </c>
      <c r="BN415" s="33">
        <f t="shared" si="1119"/>
        <v>1229</v>
      </c>
      <c r="BO415" s="16">
        <f t="shared" si="1119"/>
        <v>0</v>
      </c>
      <c r="BP415" s="16">
        <f t="shared" si="1119"/>
        <v>0</v>
      </c>
      <c r="BQ415" s="16">
        <f t="shared" si="1119"/>
        <v>-85</v>
      </c>
      <c r="BR415" s="16">
        <f t="shared" si="1119"/>
        <v>0</v>
      </c>
      <c r="BS415" s="16">
        <f t="shared" si="1119"/>
        <v>-105</v>
      </c>
      <c r="BT415" s="16">
        <f t="shared" si="1119"/>
        <v>0</v>
      </c>
      <c r="BU415" s="33">
        <f t="shared" si="1119"/>
        <v>1039</v>
      </c>
      <c r="BV415" s="16">
        <f t="shared" si="1119"/>
        <v>0</v>
      </c>
      <c r="BW415" s="176">
        <f t="shared" si="1120"/>
        <v>0</v>
      </c>
      <c r="BX415" s="176">
        <f t="shared" si="1120"/>
        <v>0</v>
      </c>
      <c r="BY415" s="176">
        <f t="shared" si="1120"/>
        <v>0</v>
      </c>
      <c r="BZ415" s="176">
        <f t="shared" si="1120"/>
        <v>0</v>
      </c>
      <c r="CA415" s="176">
        <f t="shared" si="1120"/>
        <v>0</v>
      </c>
      <c r="CB415" s="33">
        <f t="shared" si="1120"/>
        <v>1039</v>
      </c>
      <c r="CC415" s="16">
        <f t="shared" si="1120"/>
        <v>0</v>
      </c>
      <c r="CD415" s="176">
        <f t="shared" si="1120"/>
        <v>0</v>
      </c>
      <c r="CE415" s="176">
        <f t="shared" si="1120"/>
        <v>0</v>
      </c>
      <c r="CF415" s="176">
        <f t="shared" si="1120"/>
        <v>0</v>
      </c>
      <c r="CG415" s="176">
        <f t="shared" si="1120"/>
        <v>0</v>
      </c>
      <c r="CH415" s="176">
        <f t="shared" si="1120"/>
        <v>0</v>
      </c>
      <c r="CI415" s="33">
        <f t="shared" si="1120"/>
        <v>1039</v>
      </c>
      <c r="CJ415" s="16">
        <f t="shared" si="1120"/>
        <v>0</v>
      </c>
      <c r="CK415" s="176">
        <f t="shared" si="1121"/>
        <v>0</v>
      </c>
      <c r="CL415" s="176">
        <f t="shared" si="1121"/>
        <v>0</v>
      </c>
      <c r="CM415" s="176">
        <f t="shared" si="1121"/>
        <v>0</v>
      </c>
      <c r="CN415" s="176">
        <f t="shared" si="1121"/>
        <v>0</v>
      </c>
      <c r="CO415" s="176">
        <f t="shared" si="1121"/>
        <v>0</v>
      </c>
      <c r="CP415" s="33">
        <f t="shared" si="1121"/>
        <v>1039</v>
      </c>
      <c r="CQ415" s="16">
        <f t="shared" si="1121"/>
        <v>0</v>
      </c>
      <c r="CR415" s="176">
        <f t="shared" si="1121"/>
        <v>0</v>
      </c>
      <c r="CS415" s="176">
        <f t="shared" si="1121"/>
        <v>0</v>
      </c>
      <c r="CT415" s="176">
        <f t="shared" si="1121"/>
        <v>0</v>
      </c>
      <c r="CU415" s="176">
        <f t="shared" si="1121"/>
        <v>0</v>
      </c>
      <c r="CV415" s="176">
        <f t="shared" si="1121"/>
        <v>0</v>
      </c>
      <c r="CW415" s="33">
        <f t="shared" si="1121"/>
        <v>1039</v>
      </c>
      <c r="CX415" s="16">
        <f t="shared" si="1121"/>
        <v>0</v>
      </c>
    </row>
    <row r="416" spans="1:102" ht="49.5" x14ac:dyDescent="0.25">
      <c r="A416" s="11" t="s">
        <v>170</v>
      </c>
      <c r="B416" s="12" t="s">
        <v>23</v>
      </c>
      <c r="C416" s="12" t="s">
        <v>166</v>
      </c>
      <c r="D416" s="81" t="s">
        <v>171</v>
      </c>
      <c r="E416" s="12"/>
      <c r="F416" s="16">
        <f t="shared" si="1115"/>
        <v>1229</v>
      </c>
      <c r="G416" s="16">
        <f t="shared" si="1115"/>
        <v>0</v>
      </c>
      <c r="H416" s="16">
        <f t="shared" si="1115"/>
        <v>0</v>
      </c>
      <c r="I416" s="16">
        <f t="shared" si="1115"/>
        <v>0</v>
      </c>
      <c r="J416" s="16">
        <f t="shared" si="1115"/>
        <v>1229</v>
      </c>
      <c r="K416" s="16">
        <f t="shared" si="1115"/>
        <v>0</v>
      </c>
      <c r="L416" s="16">
        <f t="shared" si="1115"/>
        <v>0</v>
      </c>
      <c r="M416" s="16">
        <f t="shared" si="1115"/>
        <v>0</v>
      </c>
      <c r="N416" s="16">
        <f t="shared" si="1115"/>
        <v>0</v>
      </c>
      <c r="O416" s="16">
        <f t="shared" si="1115"/>
        <v>0</v>
      </c>
      <c r="P416" s="16">
        <f t="shared" si="1115"/>
        <v>0</v>
      </c>
      <c r="Q416" s="33">
        <f t="shared" si="1115"/>
        <v>1229</v>
      </c>
      <c r="R416" s="16">
        <f t="shared" si="1115"/>
        <v>0</v>
      </c>
      <c r="S416" s="16">
        <f t="shared" si="1116"/>
        <v>0</v>
      </c>
      <c r="T416" s="16">
        <f t="shared" si="1116"/>
        <v>0</v>
      </c>
      <c r="U416" s="16">
        <f t="shared" si="1116"/>
        <v>0</v>
      </c>
      <c r="V416" s="16">
        <f t="shared" si="1116"/>
        <v>0</v>
      </c>
      <c r="W416" s="16">
        <f t="shared" si="1116"/>
        <v>0</v>
      </c>
      <c r="X416" s="33">
        <f t="shared" si="1116"/>
        <v>1229</v>
      </c>
      <c r="Y416" s="16">
        <f t="shared" si="1116"/>
        <v>0</v>
      </c>
      <c r="Z416" s="16">
        <f t="shared" si="1116"/>
        <v>0</v>
      </c>
      <c r="AA416" s="16">
        <f t="shared" si="1116"/>
        <v>0</v>
      </c>
      <c r="AB416" s="16">
        <f t="shared" si="1116"/>
        <v>0</v>
      </c>
      <c r="AC416" s="16">
        <f t="shared" si="1116"/>
        <v>0</v>
      </c>
      <c r="AD416" s="16">
        <f t="shared" si="1116"/>
        <v>0</v>
      </c>
      <c r="AE416" s="33">
        <f t="shared" si="1116"/>
        <v>1229</v>
      </c>
      <c r="AF416" s="16">
        <f t="shared" si="1116"/>
        <v>0</v>
      </c>
      <c r="AG416" s="16">
        <f t="shared" si="1117"/>
        <v>0</v>
      </c>
      <c r="AH416" s="16">
        <f t="shared" si="1117"/>
        <v>0</v>
      </c>
      <c r="AI416" s="16">
        <f t="shared" si="1117"/>
        <v>0</v>
      </c>
      <c r="AJ416" s="16">
        <f t="shared" si="1117"/>
        <v>0</v>
      </c>
      <c r="AK416" s="16">
        <f t="shared" si="1117"/>
        <v>0</v>
      </c>
      <c r="AL416" s="33">
        <f t="shared" si="1117"/>
        <v>1229</v>
      </c>
      <c r="AM416" s="16">
        <f t="shared" si="1117"/>
        <v>0</v>
      </c>
      <c r="AN416" s="16">
        <f t="shared" si="1117"/>
        <v>0</v>
      </c>
      <c r="AO416" s="16">
        <f t="shared" si="1117"/>
        <v>0</v>
      </c>
      <c r="AP416" s="16">
        <f t="shared" si="1117"/>
        <v>0</v>
      </c>
      <c r="AQ416" s="16">
        <f t="shared" si="1117"/>
        <v>0</v>
      </c>
      <c r="AR416" s="16">
        <f t="shared" si="1117"/>
        <v>0</v>
      </c>
      <c r="AS416" s="33">
        <f t="shared" si="1117"/>
        <v>1229</v>
      </c>
      <c r="AT416" s="16">
        <f t="shared" si="1117"/>
        <v>0</v>
      </c>
      <c r="AU416" s="16">
        <f t="shared" si="1118"/>
        <v>0</v>
      </c>
      <c r="AV416" s="16">
        <f t="shared" si="1118"/>
        <v>0</v>
      </c>
      <c r="AW416" s="16">
        <f t="shared" si="1118"/>
        <v>0</v>
      </c>
      <c r="AX416" s="16">
        <f t="shared" si="1118"/>
        <v>0</v>
      </c>
      <c r="AY416" s="16">
        <f t="shared" si="1118"/>
        <v>0</v>
      </c>
      <c r="AZ416" s="33">
        <f t="shared" si="1118"/>
        <v>1229</v>
      </c>
      <c r="BA416" s="16">
        <f t="shared" si="1118"/>
        <v>0</v>
      </c>
      <c r="BB416" s="16">
        <f t="shared" si="1118"/>
        <v>0</v>
      </c>
      <c r="BC416" s="16">
        <f t="shared" si="1118"/>
        <v>0</v>
      </c>
      <c r="BD416" s="16">
        <f t="shared" si="1118"/>
        <v>0</v>
      </c>
      <c r="BE416" s="16">
        <f t="shared" si="1118"/>
        <v>0</v>
      </c>
      <c r="BF416" s="16">
        <f t="shared" si="1118"/>
        <v>0</v>
      </c>
      <c r="BG416" s="33">
        <f t="shared" si="1118"/>
        <v>1229</v>
      </c>
      <c r="BH416" s="16">
        <f t="shared" si="1118"/>
        <v>0</v>
      </c>
      <c r="BI416" s="16">
        <f t="shared" si="1119"/>
        <v>0</v>
      </c>
      <c r="BJ416" s="16">
        <f t="shared" si="1119"/>
        <v>0</v>
      </c>
      <c r="BK416" s="16">
        <f t="shared" si="1119"/>
        <v>0</v>
      </c>
      <c r="BL416" s="16">
        <f t="shared" si="1119"/>
        <v>0</v>
      </c>
      <c r="BM416" s="16">
        <f t="shared" si="1119"/>
        <v>0</v>
      </c>
      <c r="BN416" s="33">
        <f t="shared" si="1119"/>
        <v>1229</v>
      </c>
      <c r="BO416" s="16">
        <f t="shared" si="1119"/>
        <v>0</v>
      </c>
      <c r="BP416" s="16">
        <f t="shared" si="1119"/>
        <v>0</v>
      </c>
      <c r="BQ416" s="16">
        <f t="shared" si="1119"/>
        <v>-85</v>
      </c>
      <c r="BR416" s="16">
        <f t="shared" si="1119"/>
        <v>0</v>
      </c>
      <c r="BS416" s="16">
        <f t="shared" si="1119"/>
        <v>-105</v>
      </c>
      <c r="BT416" s="16">
        <f t="shared" si="1119"/>
        <v>0</v>
      </c>
      <c r="BU416" s="33">
        <f t="shared" si="1119"/>
        <v>1039</v>
      </c>
      <c r="BV416" s="16">
        <f t="shared" si="1119"/>
        <v>0</v>
      </c>
      <c r="BW416" s="176">
        <f t="shared" si="1120"/>
        <v>0</v>
      </c>
      <c r="BX416" s="176">
        <f t="shared" si="1120"/>
        <v>0</v>
      </c>
      <c r="BY416" s="176">
        <f t="shared" si="1120"/>
        <v>0</v>
      </c>
      <c r="BZ416" s="176">
        <f t="shared" si="1120"/>
        <v>0</v>
      </c>
      <c r="CA416" s="176">
        <f t="shared" si="1120"/>
        <v>0</v>
      </c>
      <c r="CB416" s="33">
        <f t="shared" si="1120"/>
        <v>1039</v>
      </c>
      <c r="CC416" s="16">
        <f t="shared" si="1120"/>
        <v>0</v>
      </c>
      <c r="CD416" s="176">
        <f t="shared" si="1120"/>
        <v>0</v>
      </c>
      <c r="CE416" s="176">
        <f t="shared" si="1120"/>
        <v>0</v>
      </c>
      <c r="CF416" s="176">
        <f t="shared" si="1120"/>
        <v>0</v>
      </c>
      <c r="CG416" s="176">
        <f t="shared" si="1120"/>
        <v>0</v>
      </c>
      <c r="CH416" s="176">
        <f t="shared" si="1120"/>
        <v>0</v>
      </c>
      <c r="CI416" s="33">
        <f t="shared" si="1120"/>
        <v>1039</v>
      </c>
      <c r="CJ416" s="16">
        <f t="shared" si="1120"/>
        <v>0</v>
      </c>
      <c r="CK416" s="176">
        <f t="shared" si="1121"/>
        <v>0</v>
      </c>
      <c r="CL416" s="176">
        <f t="shared" si="1121"/>
        <v>0</v>
      </c>
      <c r="CM416" s="176">
        <f t="shared" si="1121"/>
        <v>0</v>
      </c>
      <c r="CN416" s="176">
        <f t="shared" si="1121"/>
        <v>0</v>
      </c>
      <c r="CO416" s="176">
        <f t="shared" si="1121"/>
        <v>0</v>
      </c>
      <c r="CP416" s="33">
        <f t="shared" si="1121"/>
        <v>1039</v>
      </c>
      <c r="CQ416" s="16">
        <f t="shared" si="1121"/>
        <v>0</v>
      </c>
      <c r="CR416" s="176">
        <f t="shared" si="1121"/>
        <v>0</v>
      </c>
      <c r="CS416" s="176">
        <f t="shared" si="1121"/>
        <v>0</v>
      </c>
      <c r="CT416" s="176">
        <f t="shared" si="1121"/>
        <v>0</v>
      </c>
      <c r="CU416" s="176">
        <f t="shared" si="1121"/>
        <v>0</v>
      </c>
      <c r="CV416" s="176">
        <f t="shared" si="1121"/>
        <v>0</v>
      </c>
      <c r="CW416" s="33">
        <f t="shared" si="1121"/>
        <v>1039</v>
      </c>
      <c r="CX416" s="16">
        <f t="shared" si="1121"/>
        <v>0</v>
      </c>
    </row>
    <row r="417" spans="1:102" ht="33" x14ac:dyDescent="0.25">
      <c r="A417" s="11" t="s">
        <v>33</v>
      </c>
      <c r="B417" s="12" t="s">
        <v>23</v>
      </c>
      <c r="C417" s="12" t="s">
        <v>166</v>
      </c>
      <c r="D417" s="81" t="s">
        <v>171</v>
      </c>
      <c r="E417" s="15">
        <v>200</v>
      </c>
      <c r="F417" s="16">
        <f t="shared" si="1115"/>
        <v>1229</v>
      </c>
      <c r="G417" s="16">
        <f t="shared" si="1115"/>
        <v>0</v>
      </c>
      <c r="H417" s="16">
        <f t="shared" si="1115"/>
        <v>0</v>
      </c>
      <c r="I417" s="16">
        <f t="shared" si="1115"/>
        <v>0</v>
      </c>
      <c r="J417" s="16">
        <f t="shared" si="1115"/>
        <v>1229</v>
      </c>
      <c r="K417" s="16">
        <f t="shared" si="1115"/>
        <v>0</v>
      </c>
      <c r="L417" s="16">
        <f t="shared" si="1115"/>
        <v>0</v>
      </c>
      <c r="M417" s="16">
        <f t="shared" si="1115"/>
        <v>0</v>
      </c>
      <c r="N417" s="16">
        <f t="shared" si="1115"/>
        <v>0</v>
      </c>
      <c r="O417" s="16">
        <f t="shared" si="1115"/>
        <v>0</v>
      </c>
      <c r="P417" s="16">
        <f t="shared" si="1115"/>
        <v>0</v>
      </c>
      <c r="Q417" s="33">
        <f t="shared" si="1115"/>
        <v>1229</v>
      </c>
      <c r="R417" s="16">
        <f t="shared" si="1115"/>
        <v>0</v>
      </c>
      <c r="S417" s="16">
        <f t="shared" si="1116"/>
        <v>0</v>
      </c>
      <c r="T417" s="16">
        <f t="shared" si="1116"/>
        <v>0</v>
      </c>
      <c r="U417" s="16">
        <f t="shared" si="1116"/>
        <v>0</v>
      </c>
      <c r="V417" s="16">
        <f t="shared" si="1116"/>
        <v>0</v>
      </c>
      <c r="W417" s="16">
        <f t="shared" si="1116"/>
        <v>0</v>
      </c>
      <c r="X417" s="33">
        <f t="shared" si="1116"/>
        <v>1229</v>
      </c>
      <c r="Y417" s="16">
        <f t="shared" si="1116"/>
        <v>0</v>
      </c>
      <c r="Z417" s="16">
        <f t="shared" si="1116"/>
        <v>0</v>
      </c>
      <c r="AA417" s="16">
        <f t="shared" si="1116"/>
        <v>0</v>
      </c>
      <c r="AB417" s="16">
        <f t="shared" si="1116"/>
        <v>0</v>
      </c>
      <c r="AC417" s="16">
        <f t="shared" si="1116"/>
        <v>0</v>
      </c>
      <c r="AD417" s="16">
        <f t="shared" si="1116"/>
        <v>0</v>
      </c>
      <c r="AE417" s="33">
        <f t="shared" si="1116"/>
        <v>1229</v>
      </c>
      <c r="AF417" s="16">
        <f t="shared" si="1116"/>
        <v>0</v>
      </c>
      <c r="AG417" s="16">
        <f t="shared" si="1117"/>
        <v>0</v>
      </c>
      <c r="AH417" s="16">
        <f t="shared" si="1117"/>
        <v>0</v>
      </c>
      <c r="AI417" s="16">
        <f t="shared" si="1117"/>
        <v>0</v>
      </c>
      <c r="AJ417" s="16">
        <f t="shared" si="1117"/>
        <v>0</v>
      </c>
      <c r="AK417" s="16">
        <f t="shared" si="1117"/>
        <v>0</v>
      </c>
      <c r="AL417" s="33">
        <f t="shared" si="1117"/>
        <v>1229</v>
      </c>
      <c r="AM417" s="16">
        <f t="shared" si="1117"/>
        <v>0</v>
      </c>
      <c r="AN417" s="16">
        <f t="shared" si="1117"/>
        <v>0</v>
      </c>
      <c r="AO417" s="16">
        <f t="shared" si="1117"/>
        <v>0</v>
      </c>
      <c r="AP417" s="16">
        <f t="shared" si="1117"/>
        <v>0</v>
      </c>
      <c r="AQ417" s="16">
        <f t="shared" si="1117"/>
        <v>0</v>
      </c>
      <c r="AR417" s="16">
        <f t="shared" si="1117"/>
        <v>0</v>
      </c>
      <c r="AS417" s="33">
        <f t="shared" si="1117"/>
        <v>1229</v>
      </c>
      <c r="AT417" s="16">
        <f t="shared" si="1117"/>
        <v>0</v>
      </c>
      <c r="AU417" s="16">
        <f t="shared" si="1118"/>
        <v>0</v>
      </c>
      <c r="AV417" s="16">
        <f t="shared" si="1118"/>
        <v>0</v>
      </c>
      <c r="AW417" s="16">
        <f t="shared" si="1118"/>
        <v>0</v>
      </c>
      <c r="AX417" s="16">
        <f t="shared" si="1118"/>
        <v>0</v>
      </c>
      <c r="AY417" s="16">
        <f t="shared" si="1118"/>
        <v>0</v>
      </c>
      <c r="AZ417" s="33">
        <f t="shared" si="1118"/>
        <v>1229</v>
      </c>
      <c r="BA417" s="16">
        <f t="shared" si="1118"/>
        <v>0</v>
      </c>
      <c r="BB417" s="16">
        <f t="shared" si="1118"/>
        <v>0</v>
      </c>
      <c r="BC417" s="16">
        <f t="shared" si="1118"/>
        <v>0</v>
      </c>
      <c r="BD417" s="16">
        <f t="shared" si="1118"/>
        <v>0</v>
      </c>
      <c r="BE417" s="16">
        <f t="shared" si="1118"/>
        <v>0</v>
      </c>
      <c r="BF417" s="16">
        <f t="shared" si="1118"/>
        <v>0</v>
      </c>
      <c r="BG417" s="33">
        <f t="shared" si="1118"/>
        <v>1229</v>
      </c>
      <c r="BH417" s="16">
        <f t="shared" si="1118"/>
        <v>0</v>
      </c>
      <c r="BI417" s="16">
        <f t="shared" si="1119"/>
        <v>0</v>
      </c>
      <c r="BJ417" s="16">
        <f t="shared" si="1119"/>
        <v>0</v>
      </c>
      <c r="BK417" s="16">
        <f t="shared" si="1119"/>
        <v>0</v>
      </c>
      <c r="BL417" s="16">
        <f t="shared" si="1119"/>
        <v>0</v>
      </c>
      <c r="BM417" s="16">
        <f t="shared" si="1119"/>
        <v>0</v>
      </c>
      <c r="BN417" s="33">
        <f t="shared" si="1119"/>
        <v>1229</v>
      </c>
      <c r="BO417" s="16">
        <f t="shared" si="1119"/>
        <v>0</v>
      </c>
      <c r="BP417" s="16">
        <f t="shared" si="1119"/>
        <v>0</v>
      </c>
      <c r="BQ417" s="16">
        <f t="shared" si="1119"/>
        <v>-85</v>
      </c>
      <c r="BR417" s="16">
        <f t="shared" si="1119"/>
        <v>0</v>
      </c>
      <c r="BS417" s="16">
        <f t="shared" si="1119"/>
        <v>-105</v>
      </c>
      <c r="BT417" s="16">
        <f t="shared" si="1119"/>
        <v>0</v>
      </c>
      <c r="BU417" s="33">
        <f t="shared" si="1119"/>
        <v>1039</v>
      </c>
      <c r="BV417" s="16">
        <f t="shared" si="1119"/>
        <v>0</v>
      </c>
      <c r="BW417" s="176">
        <f t="shared" si="1120"/>
        <v>0</v>
      </c>
      <c r="BX417" s="176">
        <f t="shared" si="1120"/>
        <v>0</v>
      </c>
      <c r="BY417" s="176">
        <f t="shared" si="1120"/>
        <v>0</v>
      </c>
      <c r="BZ417" s="176">
        <f t="shared" si="1120"/>
        <v>0</v>
      </c>
      <c r="CA417" s="176">
        <f t="shared" si="1120"/>
        <v>0</v>
      </c>
      <c r="CB417" s="33">
        <f t="shared" si="1120"/>
        <v>1039</v>
      </c>
      <c r="CC417" s="16">
        <f t="shared" si="1120"/>
        <v>0</v>
      </c>
      <c r="CD417" s="176">
        <f t="shared" si="1120"/>
        <v>0</v>
      </c>
      <c r="CE417" s="176">
        <f t="shared" si="1120"/>
        <v>0</v>
      </c>
      <c r="CF417" s="176">
        <f t="shared" si="1120"/>
        <v>0</v>
      </c>
      <c r="CG417" s="176">
        <f t="shared" si="1120"/>
        <v>0</v>
      </c>
      <c r="CH417" s="176">
        <f t="shared" si="1120"/>
        <v>0</v>
      </c>
      <c r="CI417" s="33">
        <f t="shared" si="1120"/>
        <v>1039</v>
      </c>
      <c r="CJ417" s="16">
        <f t="shared" si="1120"/>
        <v>0</v>
      </c>
      <c r="CK417" s="176">
        <f t="shared" si="1121"/>
        <v>0</v>
      </c>
      <c r="CL417" s="176">
        <f t="shared" si="1121"/>
        <v>0</v>
      </c>
      <c r="CM417" s="176">
        <f t="shared" si="1121"/>
        <v>0</v>
      </c>
      <c r="CN417" s="176">
        <f t="shared" si="1121"/>
        <v>0</v>
      </c>
      <c r="CO417" s="176">
        <f t="shared" si="1121"/>
        <v>0</v>
      </c>
      <c r="CP417" s="33">
        <f t="shared" si="1121"/>
        <v>1039</v>
      </c>
      <c r="CQ417" s="16">
        <f t="shared" si="1121"/>
        <v>0</v>
      </c>
      <c r="CR417" s="176">
        <f t="shared" si="1121"/>
        <v>0</v>
      </c>
      <c r="CS417" s="176">
        <f t="shared" si="1121"/>
        <v>0</v>
      </c>
      <c r="CT417" s="176">
        <f t="shared" si="1121"/>
        <v>0</v>
      </c>
      <c r="CU417" s="176">
        <f t="shared" si="1121"/>
        <v>0</v>
      </c>
      <c r="CV417" s="176">
        <f t="shared" si="1121"/>
        <v>0</v>
      </c>
      <c r="CW417" s="33">
        <f t="shared" si="1121"/>
        <v>1039</v>
      </c>
      <c r="CX417" s="16">
        <f t="shared" si="1121"/>
        <v>0</v>
      </c>
    </row>
    <row r="418" spans="1:102" ht="33" x14ac:dyDescent="0.25">
      <c r="A418" s="11" t="s">
        <v>34</v>
      </c>
      <c r="B418" s="12" t="s">
        <v>23</v>
      </c>
      <c r="C418" s="12" t="s">
        <v>166</v>
      </c>
      <c r="D418" s="81" t="s">
        <v>171</v>
      </c>
      <c r="E418" s="15">
        <v>240</v>
      </c>
      <c r="F418" s="16">
        <v>1229</v>
      </c>
      <c r="G418" s="16"/>
      <c r="H418" s="16"/>
      <c r="I418" s="16"/>
      <c r="J418" s="16">
        <f>F418+H418</f>
        <v>1229</v>
      </c>
      <c r="K418" s="16">
        <f>G418+I418</f>
        <v>0</v>
      </c>
      <c r="L418" s="26"/>
      <c r="M418" s="26"/>
      <c r="N418" s="26"/>
      <c r="O418" s="26"/>
      <c r="P418" s="26"/>
      <c r="Q418" s="33">
        <f>J418+L418+M418+N418+O418+P418</f>
        <v>1229</v>
      </c>
      <c r="R418" s="16">
        <f>K418+P418</f>
        <v>0</v>
      </c>
      <c r="S418" s="26"/>
      <c r="T418" s="26"/>
      <c r="U418" s="26"/>
      <c r="V418" s="26"/>
      <c r="W418" s="26"/>
      <c r="X418" s="33">
        <f>Q418+S418+T418+U418+V418+W418</f>
        <v>1229</v>
      </c>
      <c r="Y418" s="16">
        <f>R418+W418</f>
        <v>0</v>
      </c>
      <c r="Z418" s="26"/>
      <c r="AA418" s="26"/>
      <c r="AB418" s="26"/>
      <c r="AC418" s="26"/>
      <c r="AD418" s="26"/>
      <c r="AE418" s="33">
        <f>X418+Z418+AA418+AB418+AC418+AD418</f>
        <v>1229</v>
      </c>
      <c r="AF418" s="16">
        <f>Y418+AD418</f>
        <v>0</v>
      </c>
      <c r="AG418" s="26"/>
      <c r="AH418" s="26"/>
      <c r="AI418" s="26"/>
      <c r="AJ418" s="26"/>
      <c r="AK418" s="26"/>
      <c r="AL418" s="33">
        <f>AE418+AG418+AH418+AI418+AJ418+AK418</f>
        <v>1229</v>
      </c>
      <c r="AM418" s="16">
        <f>AF418+AK418</f>
        <v>0</v>
      </c>
      <c r="AN418" s="26"/>
      <c r="AO418" s="26"/>
      <c r="AP418" s="26"/>
      <c r="AQ418" s="26"/>
      <c r="AR418" s="26"/>
      <c r="AS418" s="33">
        <f>AL418+AN418+AO418+AP418+AQ418+AR418</f>
        <v>1229</v>
      </c>
      <c r="AT418" s="16">
        <f>AM418+AR418</f>
        <v>0</v>
      </c>
      <c r="AU418" s="26"/>
      <c r="AV418" s="26"/>
      <c r="AW418" s="26"/>
      <c r="AX418" s="26"/>
      <c r="AY418" s="26"/>
      <c r="AZ418" s="33">
        <f>AS418+AU418+AV418+AW418+AX418+AY418</f>
        <v>1229</v>
      </c>
      <c r="BA418" s="16">
        <f>AT418+AY418</f>
        <v>0</v>
      </c>
      <c r="BB418" s="26"/>
      <c r="BC418" s="26"/>
      <c r="BD418" s="26"/>
      <c r="BE418" s="26"/>
      <c r="BF418" s="26"/>
      <c r="BG418" s="33">
        <f>AZ418+BB418+BC418+BD418+BE418+BF418</f>
        <v>1229</v>
      </c>
      <c r="BH418" s="16">
        <f>BA418+BF418</f>
        <v>0</v>
      </c>
      <c r="BI418" s="26"/>
      <c r="BJ418" s="26"/>
      <c r="BK418" s="26"/>
      <c r="BL418" s="26"/>
      <c r="BM418" s="26"/>
      <c r="BN418" s="33">
        <f>BG418+BI418+BJ418+BK418+BL418+BM418</f>
        <v>1229</v>
      </c>
      <c r="BO418" s="16">
        <f>BH418+BM418</f>
        <v>0</v>
      </c>
      <c r="BP418" s="26"/>
      <c r="BQ418" s="26">
        <v>-85</v>
      </c>
      <c r="BR418" s="26"/>
      <c r="BS418" s="26">
        <f>-105</f>
        <v>-105</v>
      </c>
      <c r="BT418" s="26"/>
      <c r="BU418" s="33">
        <f>BN418+BP418+BQ418+BR418+BS418+BT418</f>
        <v>1039</v>
      </c>
      <c r="BV418" s="16">
        <f>BO418+BT418</f>
        <v>0</v>
      </c>
      <c r="BW418" s="183"/>
      <c r="BX418" s="183"/>
      <c r="BY418" s="183"/>
      <c r="BZ418" s="183"/>
      <c r="CA418" s="183"/>
      <c r="CB418" s="33">
        <f>BU418+BW418+BX418+BY418+BZ418+CA418</f>
        <v>1039</v>
      </c>
      <c r="CC418" s="16">
        <f>BV418+CA418</f>
        <v>0</v>
      </c>
      <c r="CD418" s="183"/>
      <c r="CE418" s="183"/>
      <c r="CF418" s="183"/>
      <c r="CG418" s="183"/>
      <c r="CH418" s="183"/>
      <c r="CI418" s="33">
        <f>CB418+CD418+CE418+CF418+CG418+CH418</f>
        <v>1039</v>
      </c>
      <c r="CJ418" s="16">
        <f>CC418+CH418</f>
        <v>0</v>
      </c>
      <c r="CK418" s="183"/>
      <c r="CL418" s="183"/>
      <c r="CM418" s="183"/>
      <c r="CN418" s="183"/>
      <c r="CO418" s="183"/>
      <c r="CP418" s="33">
        <f>CI418+CK418+CL418+CM418+CN418+CO418</f>
        <v>1039</v>
      </c>
      <c r="CQ418" s="16">
        <f>CJ418+CO418</f>
        <v>0</v>
      </c>
      <c r="CR418" s="183"/>
      <c r="CS418" s="183"/>
      <c r="CT418" s="183"/>
      <c r="CU418" s="183"/>
      <c r="CV418" s="183"/>
      <c r="CW418" s="33">
        <f>CP418+CR418+CS418+CT418+CU418+CV418</f>
        <v>1039</v>
      </c>
      <c r="CX418" s="16">
        <f>CQ418+CV418</f>
        <v>0</v>
      </c>
    </row>
    <row r="419" spans="1:102" ht="82.5" hidden="1" x14ac:dyDescent="0.25">
      <c r="A419" s="41" t="s">
        <v>78</v>
      </c>
      <c r="B419" s="12" t="s">
        <v>23</v>
      </c>
      <c r="C419" s="12" t="s">
        <v>166</v>
      </c>
      <c r="D419" s="81" t="s">
        <v>79</v>
      </c>
      <c r="E419" s="12"/>
      <c r="F419" s="90"/>
      <c r="G419" s="90"/>
      <c r="H419" s="90"/>
      <c r="I419" s="90"/>
      <c r="J419" s="90"/>
      <c r="K419" s="90"/>
      <c r="L419" s="26"/>
      <c r="M419" s="26"/>
      <c r="N419" s="26"/>
      <c r="O419" s="26"/>
      <c r="P419" s="26"/>
      <c r="S419" s="26"/>
      <c r="T419" s="26"/>
      <c r="U419" s="26"/>
      <c r="V419" s="26"/>
      <c r="W419" s="26"/>
      <c r="Z419" s="26"/>
      <c r="AA419" s="26"/>
      <c r="AB419" s="26"/>
      <c r="AC419" s="26"/>
      <c r="AD419" s="26"/>
      <c r="AE419" s="28"/>
      <c r="AF419" s="28"/>
      <c r="AG419" s="26"/>
      <c r="AH419" s="26"/>
      <c r="AI419" s="26"/>
      <c r="AJ419" s="26"/>
      <c r="AK419" s="26"/>
      <c r="AL419" s="28"/>
      <c r="AM419" s="28"/>
      <c r="AN419" s="26"/>
      <c r="AO419" s="26"/>
      <c r="AP419" s="26"/>
      <c r="AQ419" s="26"/>
      <c r="AR419" s="26"/>
      <c r="AS419" s="28"/>
      <c r="AT419" s="28"/>
      <c r="AU419" s="26"/>
      <c r="AV419" s="26"/>
      <c r="AW419" s="26"/>
      <c r="AX419" s="26"/>
      <c r="AY419" s="26"/>
      <c r="AZ419" s="28"/>
      <c r="BA419" s="28"/>
      <c r="BB419" s="26"/>
      <c r="BC419" s="26"/>
      <c r="BD419" s="26"/>
      <c r="BE419" s="26"/>
      <c r="BF419" s="26"/>
      <c r="BG419" s="28"/>
      <c r="BH419" s="28"/>
      <c r="BI419" s="26"/>
      <c r="BJ419" s="26"/>
      <c r="BK419" s="26"/>
      <c r="BL419" s="26"/>
      <c r="BM419" s="26"/>
      <c r="BN419" s="28"/>
      <c r="BO419" s="28"/>
      <c r="BP419" s="26"/>
      <c r="BQ419" s="26"/>
      <c r="BR419" s="26"/>
      <c r="BS419" s="26"/>
      <c r="BT419" s="26"/>
      <c r="BU419" s="28"/>
      <c r="BV419" s="28"/>
      <c r="BW419" s="183"/>
      <c r="BX419" s="183"/>
      <c r="BY419" s="183"/>
      <c r="BZ419" s="183"/>
      <c r="CA419" s="183"/>
      <c r="CB419" s="28"/>
      <c r="CC419" s="28"/>
      <c r="CD419" s="183"/>
      <c r="CE419" s="183"/>
      <c r="CF419" s="183"/>
      <c r="CG419" s="183"/>
      <c r="CH419" s="183"/>
      <c r="CI419" s="28"/>
      <c r="CJ419" s="28"/>
      <c r="CK419" s="183"/>
      <c r="CL419" s="183"/>
      <c r="CM419" s="183"/>
      <c r="CN419" s="183"/>
      <c r="CO419" s="183"/>
      <c r="CP419" s="28"/>
      <c r="CQ419" s="28"/>
      <c r="CR419" s="183"/>
      <c r="CS419" s="183"/>
      <c r="CT419" s="183"/>
      <c r="CU419" s="183"/>
      <c r="CV419" s="183"/>
      <c r="CW419" s="28"/>
      <c r="CX419" s="28"/>
    </row>
    <row r="420" spans="1:102" ht="16.5" hidden="1" x14ac:dyDescent="0.25">
      <c r="A420" s="11" t="s">
        <v>74</v>
      </c>
      <c r="B420" s="12" t="s">
        <v>23</v>
      </c>
      <c r="C420" s="12" t="s">
        <v>166</v>
      </c>
      <c r="D420" s="81" t="s">
        <v>80</v>
      </c>
      <c r="E420" s="12"/>
      <c r="F420" s="90"/>
      <c r="G420" s="90"/>
      <c r="H420" s="90"/>
      <c r="I420" s="90"/>
      <c r="J420" s="90"/>
      <c r="K420" s="90"/>
      <c r="L420" s="26"/>
      <c r="M420" s="26"/>
      <c r="N420" s="26"/>
      <c r="O420" s="26"/>
      <c r="P420" s="26"/>
      <c r="S420" s="26"/>
      <c r="T420" s="26"/>
      <c r="U420" s="26"/>
      <c r="V420" s="26"/>
      <c r="W420" s="26"/>
      <c r="Z420" s="26"/>
      <c r="AA420" s="26"/>
      <c r="AB420" s="26"/>
      <c r="AC420" s="26"/>
      <c r="AD420" s="26"/>
      <c r="AE420" s="28"/>
      <c r="AF420" s="28"/>
      <c r="AG420" s="26"/>
      <c r="AH420" s="26"/>
      <c r="AI420" s="26"/>
      <c r="AJ420" s="26"/>
      <c r="AK420" s="26"/>
      <c r="AL420" s="28"/>
      <c r="AM420" s="28"/>
      <c r="AN420" s="26"/>
      <c r="AO420" s="26"/>
      <c r="AP420" s="26"/>
      <c r="AQ420" s="26"/>
      <c r="AR420" s="26"/>
      <c r="AS420" s="28"/>
      <c r="AT420" s="28"/>
      <c r="AU420" s="26"/>
      <c r="AV420" s="26"/>
      <c r="AW420" s="26"/>
      <c r="AX420" s="26"/>
      <c r="AY420" s="26"/>
      <c r="AZ420" s="28"/>
      <c r="BA420" s="28"/>
      <c r="BB420" s="26"/>
      <c r="BC420" s="26"/>
      <c r="BD420" s="26"/>
      <c r="BE420" s="26"/>
      <c r="BF420" s="26"/>
      <c r="BG420" s="28"/>
      <c r="BH420" s="28"/>
      <c r="BI420" s="26"/>
      <c r="BJ420" s="26"/>
      <c r="BK420" s="26"/>
      <c r="BL420" s="26"/>
      <c r="BM420" s="26"/>
      <c r="BN420" s="28"/>
      <c r="BO420" s="28"/>
      <c r="BP420" s="26"/>
      <c r="BQ420" s="26"/>
      <c r="BR420" s="26"/>
      <c r="BS420" s="26"/>
      <c r="BT420" s="26"/>
      <c r="BU420" s="28"/>
      <c r="BV420" s="28"/>
      <c r="BW420" s="183"/>
      <c r="BX420" s="183"/>
      <c r="BY420" s="183"/>
      <c r="BZ420" s="183"/>
      <c r="CA420" s="183"/>
      <c r="CB420" s="28"/>
      <c r="CC420" s="28"/>
      <c r="CD420" s="183"/>
      <c r="CE420" s="183"/>
      <c r="CF420" s="183"/>
      <c r="CG420" s="183"/>
      <c r="CH420" s="183"/>
      <c r="CI420" s="28"/>
      <c r="CJ420" s="28"/>
      <c r="CK420" s="183"/>
      <c r="CL420" s="183"/>
      <c r="CM420" s="183"/>
      <c r="CN420" s="183"/>
      <c r="CO420" s="183"/>
      <c r="CP420" s="28"/>
      <c r="CQ420" s="28"/>
      <c r="CR420" s="183"/>
      <c r="CS420" s="183"/>
      <c r="CT420" s="183"/>
      <c r="CU420" s="183"/>
      <c r="CV420" s="183"/>
      <c r="CW420" s="28"/>
      <c r="CX420" s="28"/>
    </row>
    <row r="421" spans="1:102" ht="49.5" hidden="1" x14ac:dyDescent="0.25">
      <c r="A421" s="11" t="s">
        <v>172</v>
      </c>
      <c r="B421" s="12" t="s">
        <v>23</v>
      </c>
      <c r="C421" s="12" t="s">
        <v>166</v>
      </c>
      <c r="D421" s="81" t="s">
        <v>173</v>
      </c>
      <c r="E421" s="12"/>
      <c r="F421" s="90"/>
      <c r="G421" s="90"/>
      <c r="H421" s="90"/>
      <c r="I421" s="90"/>
      <c r="J421" s="90"/>
      <c r="K421" s="90"/>
      <c r="L421" s="26"/>
      <c r="M421" s="26"/>
      <c r="N421" s="26"/>
      <c r="O421" s="26"/>
      <c r="P421" s="26"/>
      <c r="S421" s="26"/>
      <c r="T421" s="26"/>
      <c r="U421" s="26"/>
      <c r="V421" s="26"/>
      <c r="W421" s="26"/>
      <c r="Z421" s="26"/>
      <c r="AA421" s="26"/>
      <c r="AB421" s="26"/>
      <c r="AC421" s="26"/>
      <c r="AD421" s="26"/>
      <c r="AE421" s="28"/>
      <c r="AF421" s="28"/>
      <c r="AG421" s="26"/>
      <c r="AH421" s="26"/>
      <c r="AI421" s="26"/>
      <c r="AJ421" s="26"/>
      <c r="AK421" s="26"/>
      <c r="AL421" s="28"/>
      <c r="AM421" s="28"/>
      <c r="AN421" s="26"/>
      <c r="AO421" s="26"/>
      <c r="AP421" s="26"/>
      <c r="AQ421" s="26"/>
      <c r="AR421" s="26"/>
      <c r="AS421" s="28"/>
      <c r="AT421" s="28"/>
      <c r="AU421" s="26"/>
      <c r="AV421" s="26"/>
      <c r="AW421" s="26"/>
      <c r="AX421" s="26"/>
      <c r="AY421" s="26"/>
      <c r="AZ421" s="28"/>
      <c r="BA421" s="28"/>
      <c r="BB421" s="26"/>
      <c r="BC421" s="26"/>
      <c r="BD421" s="26"/>
      <c r="BE421" s="26"/>
      <c r="BF421" s="26"/>
      <c r="BG421" s="28"/>
      <c r="BH421" s="28"/>
      <c r="BI421" s="26"/>
      <c r="BJ421" s="26"/>
      <c r="BK421" s="26"/>
      <c r="BL421" s="26"/>
      <c r="BM421" s="26"/>
      <c r="BN421" s="28"/>
      <c r="BO421" s="28"/>
      <c r="BP421" s="26"/>
      <c r="BQ421" s="26"/>
      <c r="BR421" s="26"/>
      <c r="BS421" s="26"/>
      <c r="BT421" s="26"/>
      <c r="BU421" s="28"/>
      <c r="BV421" s="28"/>
      <c r="BW421" s="183"/>
      <c r="BX421" s="183"/>
      <c r="BY421" s="183"/>
      <c r="BZ421" s="183"/>
      <c r="CA421" s="183"/>
      <c r="CB421" s="28"/>
      <c r="CC421" s="28"/>
      <c r="CD421" s="183"/>
      <c r="CE421" s="183"/>
      <c r="CF421" s="183"/>
      <c r="CG421" s="183"/>
      <c r="CH421" s="183"/>
      <c r="CI421" s="28"/>
      <c r="CJ421" s="28"/>
      <c r="CK421" s="183"/>
      <c r="CL421" s="183"/>
      <c r="CM421" s="183"/>
      <c r="CN421" s="183"/>
      <c r="CO421" s="183"/>
      <c r="CP421" s="28"/>
      <c r="CQ421" s="28"/>
      <c r="CR421" s="183"/>
      <c r="CS421" s="183"/>
      <c r="CT421" s="183"/>
      <c r="CU421" s="183"/>
      <c r="CV421" s="183"/>
      <c r="CW421" s="28"/>
      <c r="CX421" s="28"/>
    </row>
    <row r="422" spans="1:102" ht="33" hidden="1" x14ac:dyDescent="0.25">
      <c r="A422" s="11" t="s">
        <v>33</v>
      </c>
      <c r="B422" s="12" t="s">
        <v>23</v>
      </c>
      <c r="C422" s="12" t="s">
        <v>166</v>
      </c>
      <c r="D422" s="81" t="s">
        <v>173</v>
      </c>
      <c r="E422" s="15">
        <v>200</v>
      </c>
      <c r="F422" s="90"/>
      <c r="G422" s="90"/>
      <c r="H422" s="90"/>
      <c r="I422" s="90"/>
      <c r="J422" s="90"/>
      <c r="K422" s="90"/>
      <c r="L422" s="26"/>
      <c r="M422" s="26"/>
      <c r="N422" s="26"/>
      <c r="O422" s="26"/>
      <c r="P422" s="26"/>
      <c r="S422" s="26"/>
      <c r="T422" s="26"/>
      <c r="U422" s="26"/>
      <c r="V422" s="26"/>
      <c r="W422" s="26"/>
      <c r="Z422" s="26"/>
      <c r="AA422" s="26"/>
      <c r="AB422" s="26"/>
      <c r="AC422" s="26"/>
      <c r="AD422" s="26"/>
      <c r="AE422" s="28"/>
      <c r="AF422" s="28"/>
      <c r="AG422" s="26"/>
      <c r="AH422" s="26"/>
      <c r="AI422" s="26"/>
      <c r="AJ422" s="26"/>
      <c r="AK422" s="26"/>
      <c r="AL422" s="28"/>
      <c r="AM422" s="28"/>
      <c r="AN422" s="26"/>
      <c r="AO422" s="26"/>
      <c r="AP422" s="26"/>
      <c r="AQ422" s="26"/>
      <c r="AR422" s="26"/>
      <c r="AS422" s="28"/>
      <c r="AT422" s="28"/>
      <c r="AU422" s="26"/>
      <c r="AV422" s="26"/>
      <c r="AW422" s="26"/>
      <c r="AX422" s="26"/>
      <c r="AY422" s="26"/>
      <c r="AZ422" s="28"/>
      <c r="BA422" s="28"/>
      <c r="BB422" s="26"/>
      <c r="BC422" s="26"/>
      <c r="BD422" s="26"/>
      <c r="BE422" s="26"/>
      <c r="BF422" s="26"/>
      <c r="BG422" s="28"/>
      <c r="BH422" s="28"/>
      <c r="BI422" s="26"/>
      <c r="BJ422" s="26"/>
      <c r="BK422" s="26"/>
      <c r="BL422" s="26"/>
      <c r="BM422" s="26"/>
      <c r="BN422" s="28"/>
      <c r="BO422" s="28"/>
      <c r="BP422" s="26"/>
      <c r="BQ422" s="26"/>
      <c r="BR422" s="26"/>
      <c r="BS422" s="26"/>
      <c r="BT422" s="26"/>
      <c r="BU422" s="28"/>
      <c r="BV422" s="28"/>
      <c r="BW422" s="183"/>
      <c r="BX422" s="183"/>
      <c r="BY422" s="183"/>
      <c r="BZ422" s="183"/>
      <c r="CA422" s="183"/>
      <c r="CB422" s="28"/>
      <c r="CC422" s="28"/>
      <c r="CD422" s="183"/>
      <c r="CE422" s="183"/>
      <c r="CF422" s="183"/>
      <c r="CG422" s="183"/>
      <c r="CH422" s="183"/>
      <c r="CI422" s="28"/>
      <c r="CJ422" s="28"/>
      <c r="CK422" s="183"/>
      <c r="CL422" s="183"/>
      <c r="CM422" s="183"/>
      <c r="CN422" s="183"/>
      <c r="CO422" s="183"/>
      <c r="CP422" s="28"/>
      <c r="CQ422" s="28"/>
      <c r="CR422" s="183"/>
      <c r="CS422" s="183"/>
      <c r="CT422" s="183"/>
      <c r="CU422" s="183"/>
      <c r="CV422" s="183"/>
      <c r="CW422" s="28"/>
      <c r="CX422" s="28"/>
    </row>
    <row r="423" spans="1:102" ht="33" hidden="1" x14ac:dyDescent="0.25">
      <c r="A423" s="78" t="s">
        <v>34</v>
      </c>
      <c r="B423" s="12" t="s">
        <v>23</v>
      </c>
      <c r="C423" s="12" t="s">
        <v>166</v>
      </c>
      <c r="D423" s="81" t="s">
        <v>173</v>
      </c>
      <c r="E423" s="15">
        <v>240</v>
      </c>
      <c r="F423" s="16"/>
      <c r="G423" s="16"/>
      <c r="H423" s="16"/>
      <c r="I423" s="16"/>
      <c r="J423" s="16">
        <f>F423+H423</f>
        <v>0</v>
      </c>
      <c r="K423" s="16">
        <f>G423+I423</f>
        <v>0</v>
      </c>
      <c r="L423" s="26"/>
      <c r="M423" s="26"/>
      <c r="N423" s="26"/>
      <c r="O423" s="26"/>
      <c r="P423" s="26"/>
      <c r="S423" s="26"/>
      <c r="T423" s="26"/>
      <c r="U423" s="26"/>
      <c r="V423" s="26"/>
      <c r="W423" s="26"/>
      <c r="Z423" s="26"/>
      <c r="AA423" s="26"/>
      <c r="AB423" s="26"/>
      <c r="AC423" s="26"/>
      <c r="AD423" s="26"/>
      <c r="AE423" s="28"/>
      <c r="AF423" s="28"/>
      <c r="AG423" s="26"/>
      <c r="AH423" s="26"/>
      <c r="AI423" s="26"/>
      <c r="AJ423" s="26"/>
      <c r="AK423" s="26"/>
      <c r="AL423" s="28"/>
      <c r="AM423" s="28"/>
      <c r="AN423" s="26"/>
      <c r="AO423" s="26"/>
      <c r="AP423" s="26"/>
      <c r="AQ423" s="26"/>
      <c r="AR423" s="26"/>
      <c r="AS423" s="28"/>
      <c r="AT423" s="28"/>
      <c r="AU423" s="26"/>
      <c r="AV423" s="26"/>
      <c r="AW423" s="26"/>
      <c r="AX423" s="26"/>
      <c r="AY423" s="26"/>
      <c r="AZ423" s="28"/>
      <c r="BA423" s="28"/>
      <c r="BB423" s="26"/>
      <c r="BC423" s="26"/>
      <c r="BD423" s="26"/>
      <c r="BE423" s="26"/>
      <c r="BF423" s="26"/>
      <c r="BG423" s="28"/>
      <c r="BH423" s="28"/>
      <c r="BI423" s="26"/>
      <c r="BJ423" s="26"/>
      <c r="BK423" s="26"/>
      <c r="BL423" s="26"/>
      <c r="BM423" s="26"/>
      <c r="BN423" s="28"/>
      <c r="BO423" s="28"/>
      <c r="BP423" s="26"/>
      <c r="BQ423" s="26"/>
      <c r="BR423" s="26"/>
      <c r="BS423" s="26"/>
      <c r="BT423" s="26"/>
      <c r="BU423" s="28"/>
      <c r="BV423" s="28"/>
      <c r="BW423" s="183"/>
      <c r="BX423" s="183"/>
      <c r="BY423" s="183"/>
      <c r="BZ423" s="183"/>
      <c r="CA423" s="183"/>
      <c r="CB423" s="28"/>
      <c r="CC423" s="28"/>
      <c r="CD423" s="183"/>
      <c r="CE423" s="183"/>
      <c r="CF423" s="183"/>
      <c r="CG423" s="183"/>
      <c r="CH423" s="183"/>
      <c r="CI423" s="28"/>
      <c r="CJ423" s="28"/>
      <c r="CK423" s="183"/>
      <c r="CL423" s="183"/>
      <c r="CM423" s="183"/>
      <c r="CN423" s="183"/>
      <c r="CO423" s="183"/>
      <c r="CP423" s="28"/>
      <c r="CQ423" s="28"/>
      <c r="CR423" s="183"/>
      <c r="CS423" s="183"/>
      <c r="CT423" s="183"/>
      <c r="CU423" s="183"/>
      <c r="CV423" s="183"/>
      <c r="CW423" s="28"/>
      <c r="CX423" s="28"/>
    </row>
    <row r="424" spans="1:102" ht="49.5" x14ac:dyDescent="0.25">
      <c r="A424" s="78" t="s">
        <v>174</v>
      </c>
      <c r="B424" s="12" t="s">
        <v>23</v>
      </c>
      <c r="C424" s="12" t="s">
        <v>166</v>
      </c>
      <c r="D424" s="81" t="s">
        <v>175</v>
      </c>
      <c r="E424" s="12"/>
      <c r="F424" s="16">
        <f t="shared" ref="F424:K424" si="1122">F425+F429+F438</f>
        <v>60442</v>
      </c>
      <c r="G424" s="16">
        <f t="shared" si="1122"/>
        <v>0</v>
      </c>
      <c r="H424" s="16">
        <f t="shared" si="1122"/>
        <v>0</v>
      </c>
      <c r="I424" s="16">
        <f t="shared" si="1122"/>
        <v>0</v>
      </c>
      <c r="J424" s="16">
        <f t="shared" si="1122"/>
        <v>60442</v>
      </c>
      <c r="K424" s="16">
        <f t="shared" si="1122"/>
        <v>0</v>
      </c>
      <c r="L424" s="16">
        <f>L425+L429+L438</f>
        <v>0</v>
      </c>
      <c r="M424" s="16">
        <f t="shared" ref="M424:R424" si="1123">M425+M429+M438</f>
        <v>0</v>
      </c>
      <c r="N424" s="16">
        <f t="shared" si="1123"/>
        <v>4231</v>
      </c>
      <c r="O424" s="16">
        <f t="shared" si="1123"/>
        <v>0</v>
      </c>
      <c r="P424" s="16">
        <f t="shared" si="1123"/>
        <v>1614</v>
      </c>
      <c r="Q424" s="33">
        <f t="shared" si="1123"/>
        <v>66287</v>
      </c>
      <c r="R424" s="16">
        <f t="shared" si="1123"/>
        <v>1614</v>
      </c>
      <c r="S424" s="16">
        <f>S425+S429+S438</f>
        <v>0</v>
      </c>
      <c r="T424" s="16">
        <f t="shared" ref="T424:Y424" si="1124">T425+T429+T438</f>
        <v>0</v>
      </c>
      <c r="U424" s="16">
        <f t="shared" si="1124"/>
        <v>0</v>
      </c>
      <c r="V424" s="16">
        <f t="shared" si="1124"/>
        <v>0</v>
      </c>
      <c r="W424" s="16">
        <f t="shared" si="1124"/>
        <v>0</v>
      </c>
      <c r="X424" s="33">
        <f t="shared" si="1124"/>
        <v>66287</v>
      </c>
      <c r="Y424" s="16">
        <f t="shared" si="1124"/>
        <v>1614</v>
      </c>
      <c r="Z424" s="16">
        <f>Z425+Z429+Z438</f>
        <v>0</v>
      </c>
      <c r="AA424" s="16">
        <f t="shared" ref="AA424:AF424" si="1125">AA425+AA429+AA438</f>
        <v>0</v>
      </c>
      <c r="AB424" s="16">
        <f t="shared" si="1125"/>
        <v>0</v>
      </c>
      <c r="AC424" s="16">
        <f t="shared" si="1125"/>
        <v>0</v>
      </c>
      <c r="AD424" s="16">
        <f t="shared" si="1125"/>
        <v>0</v>
      </c>
      <c r="AE424" s="33">
        <f t="shared" si="1125"/>
        <v>66287</v>
      </c>
      <c r="AF424" s="16">
        <f t="shared" si="1125"/>
        <v>1614</v>
      </c>
      <c r="AG424" s="16">
        <f>AG425+AG429+AG438</f>
        <v>0</v>
      </c>
      <c r="AH424" s="16">
        <f t="shared" ref="AH424:AM424" si="1126">AH425+AH429+AH438</f>
        <v>0</v>
      </c>
      <c r="AI424" s="16">
        <f t="shared" si="1126"/>
        <v>0</v>
      </c>
      <c r="AJ424" s="16">
        <f t="shared" si="1126"/>
        <v>0</v>
      </c>
      <c r="AK424" s="16">
        <f t="shared" si="1126"/>
        <v>0</v>
      </c>
      <c r="AL424" s="33">
        <f t="shared" si="1126"/>
        <v>66287</v>
      </c>
      <c r="AM424" s="16">
        <f t="shared" si="1126"/>
        <v>1614</v>
      </c>
      <c r="AN424" s="16">
        <f>AN425+AN429+AN438</f>
        <v>0</v>
      </c>
      <c r="AO424" s="16">
        <f t="shared" ref="AO424:AT424" si="1127">AO425+AO429+AO438</f>
        <v>0</v>
      </c>
      <c r="AP424" s="16">
        <f t="shared" si="1127"/>
        <v>240</v>
      </c>
      <c r="AQ424" s="16">
        <f t="shared" si="1127"/>
        <v>0</v>
      </c>
      <c r="AR424" s="16">
        <f t="shared" si="1127"/>
        <v>0</v>
      </c>
      <c r="AS424" s="33">
        <f t="shared" si="1127"/>
        <v>66527</v>
      </c>
      <c r="AT424" s="16">
        <f t="shared" si="1127"/>
        <v>1614</v>
      </c>
      <c r="AU424" s="16">
        <f>AU425+AU429+AU438</f>
        <v>0</v>
      </c>
      <c r="AV424" s="16">
        <f t="shared" ref="AV424:BA424" si="1128">AV425+AV429+AV438</f>
        <v>0</v>
      </c>
      <c r="AW424" s="16">
        <f t="shared" si="1128"/>
        <v>750</v>
      </c>
      <c r="AX424" s="16">
        <f t="shared" si="1128"/>
        <v>0</v>
      </c>
      <c r="AY424" s="16">
        <f t="shared" si="1128"/>
        <v>0</v>
      </c>
      <c r="AZ424" s="33">
        <f t="shared" si="1128"/>
        <v>67277</v>
      </c>
      <c r="BA424" s="16">
        <f t="shared" si="1128"/>
        <v>1614</v>
      </c>
      <c r="BB424" s="16">
        <f>BB425+BB429+BB438</f>
        <v>0</v>
      </c>
      <c r="BC424" s="16">
        <f t="shared" ref="BC424:BH424" si="1129">BC425+BC429+BC438</f>
        <v>0</v>
      </c>
      <c r="BD424" s="16">
        <f t="shared" si="1129"/>
        <v>0</v>
      </c>
      <c r="BE424" s="16">
        <f t="shared" si="1129"/>
        <v>0</v>
      </c>
      <c r="BF424" s="16">
        <f t="shared" si="1129"/>
        <v>0</v>
      </c>
      <c r="BG424" s="33">
        <f t="shared" si="1129"/>
        <v>67277</v>
      </c>
      <c r="BH424" s="16">
        <f t="shared" si="1129"/>
        <v>1614</v>
      </c>
      <c r="BI424" s="16">
        <f>BI425+BI429+BI438</f>
        <v>0</v>
      </c>
      <c r="BJ424" s="16">
        <f t="shared" ref="BJ424:BO424" si="1130">BJ425+BJ429+BJ438</f>
        <v>0</v>
      </c>
      <c r="BK424" s="16">
        <f t="shared" si="1130"/>
        <v>0</v>
      </c>
      <c r="BL424" s="16">
        <f t="shared" si="1130"/>
        <v>0</v>
      </c>
      <c r="BM424" s="16">
        <f t="shared" si="1130"/>
        <v>0</v>
      </c>
      <c r="BN424" s="33">
        <f t="shared" si="1130"/>
        <v>67277</v>
      </c>
      <c r="BO424" s="16">
        <f t="shared" si="1130"/>
        <v>1614</v>
      </c>
      <c r="BP424" s="16">
        <f>BP425+BP429+BP438</f>
        <v>0</v>
      </c>
      <c r="BQ424" s="16">
        <f t="shared" ref="BQ424:BV424" si="1131">BQ425+BQ429+BQ438</f>
        <v>0</v>
      </c>
      <c r="BR424" s="16">
        <f t="shared" si="1131"/>
        <v>0</v>
      </c>
      <c r="BS424" s="16">
        <f t="shared" si="1131"/>
        <v>-14</v>
      </c>
      <c r="BT424" s="16">
        <f t="shared" si="1131"/>
        <v>0</v>
      </c>
      <c r="BU424" s="33">
        <f t="shared" si="1131"/>
        <v>67263</v>
      </c>
      <c r="BV424" s="16">
        <f t="shared" si="1131"/>
        <v>1614</v>
      </c>
      <c r="BW424" s="176">
        <f>BW425+BW429+BW438</f>
        <v>0</v>
      </c>
      <c r="BX424" s="176">
        <f t="shared" ref="BX424:CC424" si="1132">BX425+BX429+BX438</f>
        <v>0</v>
      </c>
      <c r="BY424" s="176">
        <f t="shared" si="1132"/>
        <v>0</v>
      </c>
      <c r="BZ424" s="176">
        <f t="shared" si="1132"/>
        <v>0</v>
      </c>
      <c r="CA424" s="176">
        <f t="shared" si="1132"/>
        <v>0</v>
      </c>
      <c r="CB424" s="33">
        <f t="shared" si="1132"/>
        <v>67263</v>
      </c>
      <c r="CC424" s="16">
        <f t="shared" si="1132"/>
        <v>1614</v>
      </c>
      <c r="CD424" s="176">
        <f>CD425+CD429+CD438</f>
        <v>0</v>
      </c>
      <c r="CE424" s="176">
        <f t="shared" ref="CE424:CJ424" si="1133">CE425+CE429+CE438</f>
        <v>0</v>
      </c>
      <c r="CF424" s="176">
        <f t="shared" si="1133"/>
        <v>0</v>
      </c>
      <c r="CG424" s="176">
        <f t="shared" si="1133"/>
        <v>0</v>
      </c>
      <c r="CH424" s="176">
        <f t="shared" si="1133"/>
        <v>0</v>
      </c>
      <c r="CI424" s="33">
        <f t="shared" si="1133"/>
        <v>67263</v>
      </c>
      <c r="CJ424" s="16">
        <f t="shared" si="1133"/>
        <v>1614</v>
      </c>
      <c r="CK424" s="176">
        <f>CK425+CK429+CK438</f>
        <v>0</v>
      </c>
      <c r="CL424" s="176">
        <f t="shared" ref="CL424:CQ424" si="1134">CL425+CL429+CL438</f>
        <v>0</v>
      </c>
      <c r="CM424" s="176">
        <f t="shared" si="1134"/>
        <v>0</v>
      </c>
      <c r="CN424" s="176">
        <f t="shared" si="1134"/>
        <v>0</v>
      </c>
      <c r="CO424" s="176">
        <f t="shared" si="1134"/>
        <v>0</v>
      </c>
      <c r="CP424" s="33">
        <f t="shared" si="1134"/>
        <v>67263</v>
      </c>
      <c r="CQ424" s="16">
        <f t="shared" si="1134"/>
        <v>1614</v>
      </c>
      <c r="CR424" s="176">
        <f>CR425+CR429+CR438</f>
        <v>0</v>
      </c>
      <c r="CS424" s="176">
        <f t="shared" ref="CS424:CX424" si="1135">CS425+CS429+CS438</f>
        <v>0</v>
      </c>
      <c r="CT424" s="176">
        <f t="shared" si="1135"/>
        <v>0</v>
      </c>
      <c r="CU424" s="176">
        <f t="shared" si="1135"/>
        <v>0</v>
      </c>
      <c r="CV424" s="176">
        <f t="shared" si="1135"/>
        <v>0</v>
      </c>
      <c r="CW424" s="33">
        <f t="shared" si="1135"/>
        <v>67263</v>
      </c>
      <c r="CX424" s="16">
        <f t="shared" si="1135"/>
        <v>1614</v>
      </c>
    </row>
    <row r="425" spans="1:102" ht="16.5" x14ac:dyDescent="0.25">
      <c r="A425" s="11" t="s">
        <v>176</v>
      </c>
      <c r="B425" s="12" t="s">
        <v>23</v>
      </c>
      <c r="C425" s="12" t="s">
        <v>166</v>
      </c>
      <c r="D425" s="81" t="s">
        <v>177</v>
      </c>
      <c r="E425" s="12"/>
      <c r="F425" s="16">
        <f t="shared" ref="F425:U427" si="1136">F426</f>
        <v>1000</v>
      </c>
      <c r="G425" s="16">
        <f t="shared" si="1136"/>
        <v>0</v>
      </c>
      <c r="H425" s="16">
        <f t="shared" si="1136"/>
        <v>0</v>
      </c>
      <c r="I425" s="16">
        <f t="shared" si="1136"/>
        <v>0</v>
      </c>
      <c r="J425" s="16">
        <f t="shared" si="1136"/>
        <v>1000</v>
      </c>
      <c r="K425" s="16">
        <f t="shared" si="1136"/>
        <v>0</v>
      </c>
      <c r="L425" s="16">
        <f t="shared" si="1136"/>
        <v>0</v>
      </c>
      <c r="M425" s="16">
        <f t="shared" si="1136"/>
        <v>0</v>
      </c>
      <c r="N425" s="16">
        <f t="shared" si="1136"/>
        <v>0</v>
      </c>
      <c r="O425" s="16">
        <f t="shared" si="1136"/>
        <v>0</v>
      </c>
      <c r="P425" s="16">
        <f t="shared" si="1136"/>
        <v>0</v>
      </c>
      <c r="Q425" s="33">
        <f t="shared" si="1136"/>
        <v>1000</v>
      </c>
      <c r="R425" s="16">
        <f t="shared" si="1136"/>
        <v>0</v>
      </c>
      <c r="S425" s="16">
        <f t="shared" si="1136"/>
        <v>0</v>
      </c>
      <c r="T425" s="16">
        <f t="shared" si="1136"/>
        <v>0</v>
      </c>
      <c r="U425" s="16">
        <f t="shared" si="1136"/>
        <v>0</v>
      </c>
      <c r="V425" s="16">
        <f t="shared" ref="S425:AH427" si="1137">V426</f>
        <v>0</v>
      </c>
      <c r="W425" s="16">
        <f t="shared" si="1137"/>
        <v>0</v>
      </c>
      <c r="X425" s="33">
        <f t="shared" si="1137"/>
        <v>1000</v>
      </c>
      <c r="Y425" s="16">
        <f t="shared" si="1137"/>
        <v>0</v>
      </c>
      <c r="Z425" s="16">
        <f t="shared" si="1137"/>
        <v>0</v>
      </c>
      <c r="AA425" s="16">
        <f t="shared" si="1137"/>
        <v>0</v>
      </c>
      <c r="AB425" s="16">
        <f t="shared" si="1137"/>
        <v>0</v>
      </c>
      <c r="AC425" s="16">
        <f t="shared" si="1137"/>
        <v>0</v>
      </c>
      <c r="AD425" s="16">
        <f t="shared" si="1137"/>
        <v>0</v>
      </c>
      <c r="AE425" s="33">
        <f t="shared" si="1137"/>
        <v>1000</v>
      </c>
      <c r="AF425" s="16">
        <f t="shared" si="1137"/>
        <v>0</v>
      </c>
      <c r="AG425" s="16">
        <f t="shared" si="1137"/>
        <v>0</v>
      </c>
      <c r="AH425" s="16">
        <f t="shared" si="1137"/>
        <v>0</v>
      </c>
      <c r="AI425" s="16">
        <f t="shared" ref="AG425:AV427" si="1138">AI426</f>
        <v>0</v>
      </c>
      <c r="AJ425" s="16">
        <f t="shared" si="1138"/>
        <v>0</v>
      </c>
      <c r="AK425" s="16">
        <f t="shared" si="1138"/>
        <v>0</v>
      </c>
      <c r="AL425" s="33">
        <f t="shared" si="1138"/>
        <v>1000</v>
      </c>
      <c r="AM425" s="16">
        <f t="shared" si="1138"/>
        <v>0</v>
      </c>
      <c r="AN425" s="16">
        <f t="shared" si="1138"/>
        <v>0</v>
      </c>
      <c r="AO425" s="16">
        <f t="shared" si="1138"/>
        <v>0</v>
      </c>
      <c r="AP425" s="16">
        <f t="shared" si="1138"/>
        <v>0</v>
      </c>
      <c r="AQ425" s="16">
        <f t="shared" si="1138"/>
        <v>0</v>
      </c>
      <c r="AR425" s="16">
        <f t="shared" si="1138"/>
        <v>0</v>
      </c>
      <c r="AS425" s="33">
        <f t="shared" si="1138"/>
        <v>1000</v>
      </c>
      <c r="AT425" s="16">
        <f t="shared" si="1138"/>
        <v>0</v>
      </c>
      <c r="AU425" s="16">
        <f t="shared" si="1138"/>
        <v>0</v>
      </c>
      <c r="AV425" s="16">
        <f t="shared" si="1138"/>
        <v>0</v>
      </c>
      <c r="AW425" s="16">
        <f t="shared" ref="AU425:BJ427" si="1139">AW426</f>
        <v>600</v>
      </c>
      <c r="AX425" s="16">
        <f t="shared" si="1139"/>
        <v>0</v>
      </c>
      <c r="AY425" s="16">
        <f t="shared" si="1139"/>
        <v>0</v>
      </c>
      <c r="AZ425" s="33">
        <f t="shared" si="1139"/>
        <v>1600</v>
      </c>
      <c r="BA425" s="16">
        <f t="shared" si="1139"/>
        <v>0</v>
      </c>
      <c r="BB425" s="16">
        <f t="shared" si="1139"/>
        <v>0</v>
      </c>
      <c r="BC425" s="16">
        <f t="shared" si="1139"/>
        <v>0</v>
      </c>
      <c r="BD425" s="16">
        <f t="shared" si="1139"/>
        <v>0</v>
      </c>
      <c r="BE425" s="16">
        <f t="shared" si="1139"/>
        <v>0</v>
      </c>
      <c r="BF425" s="16">
        <f t="shared" si="1139"/>
        <v>0</v>
      </c>
      <c r="BG425" s="33">
        <f t="shared" si="1139"/>
        <v>1600</v>
      </c>
      <c r="BH425" s="16">
        <f t="shared" si="1139"/>
        <v>0</v>
      </c>
      <c r="BI425" s="16">
        <f t="shared" si="1139"/>
        <v>0</v>
      </c>
      <c r="BJ425" s="16">
        <f t="shared" si="1139"/>
        <v>0</v>
      </c>
      <c r="BK425" s="16">
        <f t="shared" ref="BI425:BX427" si="1140">BK426</f>
        <v>0</v>
      </c>
      <c r="BL425" s="16">
        <f t="shared" si="1140"/>
        <v>0</v>
      </c>
      <c r="BM425" s="16">
        <f t="shared" si="1140"/>
        <v>0</v>
      </c>
      <c r="BN425" s="33">
        <f t="shared" si="1140"/>
        <v>1600</v>
      </c>
      <c r="BO425" s="16">
        <f t="shared" si="1140"/>
        <v>0</v>
      </c>
      <c r="BP425" s="16">
        <f t="shared" si="1140"/>
        <v>0</v>
      </c>
      <c r="BQ425" s="16">
        <f t="shared" si="1140"/>
        <v>0</v>
      </c>
      <c r="BR425" s="16">
        <f t="shared" si="1140"/>
        <v>0</v>
      </c>
      <c r="BS425" s="16">
        <f t="shared" si="1140"/>
        <v>0</v>
      </c>
      <c r="BT425" s="16">
        <f t="shared" si="1140"/>
        <v>0</v>
      </c>
      <c r="BU425" s="33">
        <f t="shared" si="1140"/>
        <v>1600</v>
      </c>
      <c r="BV425" s="16">
        <f t="shared" si="1140"/>
        <v>0</v>
      </c>
      <c r="BW425" s="176">
        <f t="shared" si="1140"/>
        <v>0</v>
      </c>
      <c r="BX425" s="176">
        <f t="shared" si="1140"/>
        <v>0</v>
      </c>
      <c r="BY425" s="176">
        <f t="shared" ref="BW425:CL427" si="1141">BY426</f>
        <v>0</v>
      </c>
      <c r="BZ425" s="176">
        <f t="shared" si="1141"/>
        <v>0</v>
      </c>
      <c r="CA425" s="176">
        <f t="shared" si="1141"/>
        <v>0</v>
      </c>
      <c r="CB425" s="33">
        <f t="shared" si="1141"/>
        <v>1600</v>
      </c>
      <c r="CC425" s="16">
        <f t="shared" si="1141"/>
        <v>0</v>
      </c>
      <c r="CD425" s="176">
        <f t="shared" si="1141"/>
        <v>0</v>
      </c>
      <c r="CE425" s="176">
        <f t="shared" si="1141"/>
        <v>0</v>
      </c>
      <c r="CF425" s="176">
        <f t="shared" si="1141"/>
        <v>0</v>
      </c>
      <c r="CG425" s="176">
        <f t="shared" si="1141"/>
        <v>0</v>
      </c>
      <c r="CH425" s="176">
        <f t="shared" si="1141"/>
        <v>0</v>
      </c>
      <c r="CI425" s="33">
        <f t="shared" si="1141"/>
        <v>1600</v>
      </c>
      <c r="CJ425" s="16">
        <f t="shared" si="1141"/>
        <v>0</v>
      </c>
      <c r="CK425" s="176">
        <f t="shared" si="1141"/>
        <v>0</v>
      </c>
      <c r="CL425" s="176">
        <f t="shared" si="1141"/>
        <v>0</v>
      </c>
      <c r="CM425" s="176">
        <f t="shared" ref="CK425:CX427" si="1142">CM426</f>
        <v>0</v>
      </c>
      <c r="CN425" s="176">
        <f t="shared" si="1142"/>
        <v>0</v>
      </c>
      <c r="CO425" s="176">
        <f t="shared" si="1142"/>
        <v>0</v>
      </c>
      <c r="CP425" s="33">
        <f t="shared" si="1142"/>
        <v>1600</v>
      </c>
      <c r="CQ425" s="16">
        <f t="shared" si="1142"/>
        <v>0</v>
      </c>
      <c r="CR425" s="176">
        <f t="shared" si="1142"/>
        <v>0</v>
      </c>
      <c r="CS425" s="176">
        <f t="shared" si="1142"/>
        <v>0</v>
      </c>
      <c r="CT425" s="176">
        <f t="shared" si="1142"/>
        <v>0</v>
      </c>
      <c r="CU425" s="176">
        <f t="shared" si="1142"/>
        <v>0</v>
      </c>
      <c r="CV425" s="176">
        <f t="shared" si="1142"/>
        <v>0</v>
      </c>
      <c r="CW425" s="33">
        <f t="shared" si="1142"/>
        <v>1600</v>
      </c>
      <c r="CX425" s="16">
        <f t="shared" si="1142"/>
        <v>0</v>
      </c>
    </row>
    <row r="426" spans="1:102" ht="66" x14ac:dyDescent="0.25">
      <c r="A426" s="11" t="s">
        <v>178</v>
      </c>
      <c r="B426" s="12" t="s">
        <v>23</v>
      </c>
      <c r="C426" s="12" t="s">
        <v>166</v>
      </c>
      <c r="D426" s="81" t="s">
        <v>179</v>
      </c>
      <c r="E426" s="12"/>
      <c r="F426" s="16">
        <f t="shared" si="1136"/>
        <v>1000</v>
      </c>
      <c r="G426" s="16">
        <f t="shared" si="1136"/>
        <v>0</v>
      </c>
      <c r="H426" s="16">
        <f t="shared" si="1136"/>
        <v>0</v>
      </c>
      <c r="I426" s="16">
        <f t="shared" si="1136"/>
        <v>0</v>
      </c>
      <c r="J426" s="16">
        <f t="shared" si="1136"/>
        <v>1000</v>
      </c>
      <c r="K426" s="16">
        <f t="shared" si="1136"/>
        <v>0</v>
      </c>
      <c r="L426" s="16">
        <f t="shared" si="1136"/>
        <v>0</v>
      </c>
      <c r="M426" s="16">
        <f t="shared" si="1136"/>
        <v>0</v>
      </c>
      <c r="N426" s="16">
        <f t="shared" si="1136"/>
        <v>0</v>
      </c>
      <c r="O426" s="16">
        <f t="shared" si="1136"/>
        <v>0</v>
      </c>
      <c r="P426" s="16">
        <f t="shared" si="1136"/>
        <v>0</v>
      </c>
      <c r="Q426" s="33">
        <f t="shared" si="1136"/>
        <v>1000</v>
      </c>
      <c r="R426" s="16">
        <f t="shared" si="1136"/>
        <v>0</v>
      </c>
      <c r="S426" s="16">
        <f t="shared" si="1137"/>
        <v>0</v>
      </c>
      <c r="T426" s="16">
        <f t="shared" si="1137"/>
        <v>0</v>
      </c>
      <c r="U426" s="16">
        <f t="shared" si="1137"/>
        <v>0</v>
      </c>
      <c r="V426" s="16">
        <f t="shared" si="1137"/>
        <v>0</v>
      </c>
      <c r="W426" s="16">
        <f t="shared" si="1137"/>
        <v>0</v>
      </c>
      <c r="X426" s="33">
        <f t="shared" si="1137"/>
        <v>1000</v>
      </c>
      <c r="Y426" s="16">
        <f t="shared" si="1137"/>
        <v>0</v>
      </c>
      <c r="Z426" s="16">
        <f t="shared" si="1137"/>
        <v>0</v>
      </c>
      <c r="AA426" s="16">
        <f t="shared" si="1137"/>
        <v>0</v>
      </c>
      <c r="AB426" s="16">
        <f t="shared" si="1137"/>
        <v>0</v>
      </c>
      <c r="AC426" s="16">
        <f t="shared" si="1137"/>
        <v>0</v>
      </c>
      <c r="AD426" s="16">
        <f t="shared" si="1137"/>
        <v>0</v>
      </c>
      <c r="AE426" s="33">
        <f t="shared" si="1137"/>
        <v>1000</v>
      </c>
      <c r="AF426" s="16">
        <f t="shared" si="1137"/>
        <v>0</v>
      </c>
      <c r="AG426" s="16">
        <f t="shared" si="1138"/>
        <v>0</v>
      </c>
      <c r="AH426" s="16">
        <f t="shared" si="1138"/>
        <v>0</v>
      </c>
      <c r="AI426" s="16">
        <f t="shared" si="1138"/>
        <v>0</v>
      </c>
      <c r="AJ426" s="16">
        <f t="shared" si="1138"/>
        <v>0</v>
      </c>
      <c r="AK426" s="16">
        <f t="shared" si="1138"/>
        <v>0</v>
      </c>
      <c r="AL426" s="33">
        <f t="shared" si="1138"/>
        <v>1000</v>
      </c>
      <c r="AM426" s="16">
        <f t="shared" si="1138"/>
        <v>0</v>
      </c>
      <c r="AN426" s="16">
        <f t="shared" si="1138"/>
        <v>0</v>
      </c>
      <c r="AO426" s="16">
        <f t="shared" si="1138"/>
        <v>0</v>
      </c>
      <c r="AP426" s="16">
        <f t="shared" si="1138"/>
        <v>0</v>
      </c>
      <c r="AQ426" s="16">
        <f t="shared" si="1138"/>
        <v>0</v>
      </c>
      <c r="AR426" s="16">
        <f t="shared" si="1138"/>
        <v>0</v>
      </c>
      <c r="AS426" s="33">
        <f t="shared" si="1138"/>
        <v>1000</v>
      </c>
      <c r="AT426" s="16">
        <f t="shared" si="1138"/>
        <v>0</v>
      </c>
      <c r="AU426" s="16">
        <f t="shared" si="1139"/>
        <v>0</v>
      </c>
      <c r="AV426" s="16">
        <f t="shared" si="1139"/>
        <v>0</v>
      </c>
      <c r="AW426" s="16">
        <f t="shared" si="1139"/>
        <v>600</v>
      </c>
      <c r="AX426" s="16">
        <f t="shared" si="1139"/>
        <v>0</v>
      </c>
      <c r="AY426" s="16">
        <f t="shared" si="1139"/>
        <v>0</v>
      </c>
      <c r="AZ426" s="33">
        <f t="shared" si="1139"/>
        <v>1600</v>
      </c>
      <c r="BA426" s="16">
        <f t="shared" si="1139"/>
        <v>0</v>
      </c>
      <c r="BB426" s="16">
        <f t="shared" si="1139"/>
        <v>0</v>
      </c>
      <c r="BC426" s="16">
        <f t="shared" si="1139"/>
        <v>0</v>
      </c>
      <c r="BD426" s="16">
        <f t="shared" si="1139"/>
        <v>0</v>
      </c>
      <c r="BE426" s="16">
        <f t="shared" si="1139"/>
        <v>0</v>
      </c>
      <c r="BF426" s="16">
        <f t="shared" si="1139"/>
        <v>0</v>
      </c>
      <c r="BG426" s="33">
        <f t="shared" si="1139"/>
        <v>1600</v>
      </c>
      <c r="BH426" s="16">
        <f t="shared" si="1139"/>
        <v>0</v>
      </c>
      <c r="BI426" s="16">
        <f t="shared" si="1140"/>
        <v>0</v>
      </c>
      <c r="BJ426" s="16">
        <f t="shared" si="1140"/>
        <v>0</v>
      </c>
      <c r="BK426" s="16">
        <f t="shared" si="1140"/>
        <v>0</v>
      </c>
      <c r="BL426" s="16">
        <f t="shared" si="1140"/>
        <v>0</v>
      </c>
      <c r="BM426" s="16">
        <f t="shared" si="1140"/>
        <v>0</v>
      </c>
      <c r="BN426" s="33">
        <f t="shared" si="1140"/>
        <v>1600</v>
      </c>
      <c r="BO426" s="16">
        <f t="shared" si="1140"/>
        <v>0</v>
      </c>
      <c r="BP426" s="16">
        <f t="shared" si="1140"/>
        <v>0</v>
      </c>
      <c r="BQ426" s="16">
        <f t="shared" si="1140"/>
        <v>0</v>
      </c>
      <c r="BR426" s="16">
        <f t="shared" si="1140"/>
        <v>0</v>
      </c>
      <c r="BS426" s="16">
        <f t="shared" si="1140"/>
        <v>0</v>
      </c>
      <c r="BT426" s="16">
        <f t="shared" si="1140"/>
        <v>0</v>
      </c>
      <c r="BU426" s="33">
        <f t="shared" si="1140"/>
        <v>1600</v>
      </c>
      <c r="BV426" s="16">
        <f t="shared" si="1140"/>
        <v>0</v>
      </c>
      <c r="BW426" s="176">
        <f t="shared" si="1141"/>
        <v>0</v>
      </c>
      <c r="BX426" s="176">
        <f t="shared" si="1141"/>
        <v>0</v>
      </c>
      <c r="BY426" s="176">
        <f t="shared" si="1141"/>
        <v>0</v>
      </c>
      <c r="BZ426" s="176">
        <f t="shared" si="1141"/>
        <v>0</v>
      </c>
      <c r="CA426" s="176">
        <f t="shared" si="1141"/>
        <v>0</v>
      </c>
      <c r="CB426" s="33">
        <f t="shared" si="1141"/>
        <v>1600</v>
      </c>
      <c r="CC426" s="16">
        <f t="shared" si="1141"/>
        <v>0</v>
      </c>
      <c r="CD426" s="176">
        <f t="shared" si="1141"/>
        <v>0</v>
      </c>
      <c r="CE426" s="176">
        <f t="shared" si="1141"/>
        <v>0</v>
      </c>
      <c r="CF426" s="176">
        <f t="shared" si="1141"/>
        <v>0</v>
      </c>
      <c r="CG426" s="176">
        <f t="shared" si="1141"/>
        <v>0</v>
      </c>
      <c r="CH426" s="176">
        <f t="shared" si="1141"/>
        <v>0</v>
      </c>
      <c r="CI426" s="33">
        <f t="shared" si="1141"/>
        <v>1600</v>
      </c>
      <c r="CJ426" s="16">
        <f t="shared" si="1141"/>
        <v>0</v>
      </c>
      <c r="CK426" s="176">
        <f t="shared" si="1142"/>
        <v>0</v>
      </c>
      <c r="CL426" s="176">
        <f t="shared" si="1142"/>
        <v>0</v>
      </c>
      <c r="CM426" s="176">
        <f t="shared" si="1142"/>
        <v>0</v>
      </c>
      <c r="CN426" s="176">
        <f t="shared" si="1142"/>
        <v>0</v>
      </c>
      <c r="CO426" s="176">
        <f t="shared" si="1142"/>
        <v>0</v>
      </c>
      <c r="CP426" s="33">
        <f t="shared" si="1142"/>
        <v>1600</v>
      </c>
      <c r="CQ426" s="16">
        <f t="shared" si="1142"/>
        <v>0</v>
      </c>
      <c r="CR426" s="176">
        <f t="shared" si="1142"/>
        <v>0</v>
      </c>
      <c r="CS426" s="176">
        <f t="shared" si="1142"/>
        <v>0</v>
      </c>
      <c r="CT426" s="176">
        <f t="shared" si="1142"/>
        <v>0</v>
      </c>
      <c r="CU426" s="176">
        <f t="shared" si="1142"/>
        <v>0</v>
      </c>
      <c r="CV426" s="176">
        <f t="shared" si="1142"/>
        <v>0</v>
      </c>
      <c r="CW426" s="33">
        <f t="shared" si="1142"/>
        <v>1600</v>
      </c>
      <c r="CX426" s="16">
        <f t="shared" si="1142"/>
        <v>0</v>
      </c>
    </row>
    <row r="427" spans="1:102" ht="33" x14ac:dyDescent="0.25">
      <c r="A427" s="11" t="s">
        <v>88</v>
      </c>
      <c r="B427" s="12" t="s">
        <v>23</v>
      </c>
      <c r="C427" s="12" t="s">
        <v>166</v>
      </c>
      <c r="D427" s="81" t="s">
        <v>179</v>
      </c>
      <c r="E427" s="15">
        <v>600</v>
      </c>
      <c r="F427" s="16">
        <f t="shared" si="1136"/>
        <v>1000</v>
      </c>
      <c r="G427" s="16">
        <f t="shared" si="1136"/>
        <v>0</v>
      </c>
      <c r="H427" s="16">
        <f t="shared" si="1136"/>
        <v>0</v>
      </c>
      <c r="I427" s="16">
        <f t="shared" si="1136"/>
        <v>0</v>
      </c>
      <c r="J427" s="16">
        <f t="shared" si="1136"/>
        <v>1000</v>
      </c>
      <c r="K427" s="16">
        <f t="shared" si="1136"/>
        <v>0</v>
      </c>
      <c r="L427" s="16">
        <f t="shared" si="1136"/>
        <v>0</v>
      </c>
      <c r="M427" s="16">
        <f t="shared" si="1136"/>
        <v>0</v>
      </c>
      <c r="N427" s="16">
        <f t="shared" si="1136"/>
        <v>0</v>
      </c>
      <c r="O427" s="16">
        <f t="shared" si="1136"/>
        <v>0</v>
      </c>
      <c r="P427" s="16">
        <f t="shared" si="1136"/>
        <v>0</v>
      </c>
      <c r="Q427" s="33">
        <f t="shared" si="1136"/>
        <v>1000</v>
      </c>
      <c r="R427" s="16">
        <f t="shared" si="1136"/>
        <v>0</v>
      </c>
      <c r="S427" s="16">
        <f t="shared" si="1137"/>
        <v>0</v>
      </c>
      <c r="T427" s="16">
        <f t="shared" si="1137"/>
        <v>0</v>
      </c>
      <c r="U427" s="16">
        <f t="shared" si="1137"/>
        <v>0</v>
      </c>
      <c r="V427" s="16">
        <f t="shared" si="1137"/>
        <v>0</v>
      </c>
      <c r="W427" s="16">
        <f t="shared" si="1137"/>
        <v>0</v>
      </c>
      <c r="X427" s="33">
        <f t="shared" si="1137"/>
        <v>1000</v>
      </c>
      <c r="Y427" s="16">
        <f t="shared" si="1137"/>
        <v>0</v>
      </c>
      <c r="Z427" s="16">
        <f t="shared" si="1137"/>
        <v>0</v>
      </c>
      <c r="AA427" s="16">
        <f t="shared" si="1137"/>
        <v>0</v>
      </c>
      <c r="AB427" s="16">
        <f t="shared" si="1137"/>
        <v>0</v>
      </c>
      <c r="AC427" s="16">
        <f t="shared" si="1137"/>
        <v>0</v>
      </c>
      <c r="AD427" s="16">
        <f t="shared" si="1137"/>
        <v>0</v>
      </c>
      <c r="AE427" s="33">
        <f t="shared" si="1137"/>
        <v>1000</v>
      </c>
      <c r="AF427" s="16">
        <f t="shared" si="1137"/>
        <v>0</v>
      </c>
      <c r="AG427" s="16">
        <f t="shared" si="1138"/>
        <v>0</v>
      </c>
      <c r="AH427" s="16">
        <f t="shared" si="1138"/>
        <v>0</v>
      </c>
      <c r="AI427" s="16">
        <f t="shared" si="1138"/>
        <v>0</v>
      </c>
      <c r="AJ427" s="16">
        <f t="shared" si="1138"/>
        <v>0</v>
      </c>
      <c r="AK427" s="16">
        <f t="shared" si="1138"/>
        <v>0</v>
      </c>
      <c r="AL427" s="33">
        <f t="shared" si="1138"/>
        <v>1000</v>
      </c>
      <c r="AM427" s="16">
        <f t="shared" si="1138"/>
        <v>0</v>
      </c>
      <c r="AN427" s="16">
        <f t="shared" si="1138"/>
        <v>0</v>
      </c>
      <c r="AO427" s="16">
        <f t="shared" si="1138"/>
        <v>0</v>
      </c>
      <c r="AP427" s="16">
        <f t="shared" si="1138"/>
        <v>0</v>
      </c>
      <c r="AQ427" s="16">
        <f t="shared" si="1138"/>
        <v>0</v>
      </c>
      <c r="AR427" s="16">
        <f t="shared" si="1138"/>
        <v>0</v>
      </c>
      <c r="AS427" s="33">
        <f t="shared" si="1138"/>
        <v>1000</v>
      </c>
      <c r="AT427" s="16">
        <f t="shared" si="1138"/>
        <v>0</v>
      </c>
      <c r="AU427" s="16">
        <f t="shared" si="1139"/>
        <v>0</v>
      </c>
      <c r="AV427" s="16">
        <f t="shared" si="1139"/>
        <v>0</v>
      </c>
      <c r="AW427" s="16">
        <f t="shared" si="1139"/>
        <v>600</v>
      </c>
      <c r="AX427" s="16">
        <f t="shared" si="1139"/>
        <v>0</v>
      </c>
      <c r="AY427" s="16">
        <f t="shared" si="1139"/>
        <v>0</v>
      </c>
      <c r="AZ427" s="33">
        <f t="shared" si="1139"/>
        <v>1600</v>
      </c>
      <c r="BA427" s="16">
        <f t="shared" si="1139"/>
        <v>0</v>
      </c>
      <c r="BB427" s="16">
        <f t="shared" si="1139"/>
        <v>0</v>
      </c>
      <c r="BC427" s="16">
        <f t="shared" si="1139"/>
        <v>0</v>
      </c>
      <c r="BD427" s="16">
        <f t="shared" si="1139"/>
        <v>0</v>
      </c>
      <c r="BE427" s="16">
        <f t="shared" si="1139"/>
        <v>0</v>
      </c>
      <c r="BF427" s="16">
        <f t="shared" si="1139"/>
        <v>0</v>
      </c>
      <c r="BG427" s="33">
        <f t="shared" si="1139"/>
        <v>1600</v>
      </c>
      <c r="BH427" s="16">
        <f t="shared" si="1139"/>
        <v>0</v>
      </c>
      <c r="BI427" s="16">
        <f t="shared" si="1140"/>
        <v>0</v>
      </c>
      <c r="BJ427" s="16">
        <f t="shared" si="1140"/>
        <v>0</v>
      </c>
      <c r="BK427" s="16">
        <f t="shared" si="1140"/>
        <v>0</v>
      </c>
      <c r="BL427" s="16">
        <f t="shared" si="1140"/>
        <v>0</v>
      </c>
      <c r="BM427" s="16">
        <f t="shared" si="1140"/>
        <v>0</v>
      </c>
      <c r="BN427" s="33">
        <f t="shared" si="1140"/>
        <v>1600</v>
      </c>
      <c r="BO427" s="16">
        <f t="shared" si="1140"/>
        <v>0</v>
      </c>
      <c r="BP427" s="16">
        <f t="shared" si="1140"/>
        <v>0</v>
      </c>
      <c r="BQ427" s="16">
        <f t="shared" si="1140"/>
        <v>0</v>
      </c>
      <c r="BR427" s="16">
        <f t="shared" si="1140"/>
        <v>0</v>
      </c>
      <c r="BS427" s="16">
        <f t="shared" si="1140"/>
        <v>0</v>
      </c>
      <c r="BT427" s="16">
        <f t="shared" si="1140"/>
        <v>0</v>
      </c>
      <c r="BU427" s="33">
        <f t="shared" si="1140"/>
        <v>1600</v>
      </c>
      <c r="BV427" s="16">
        <f t="shared" si="1140"/>
        <v>0</v>
      </c>
      <c r="BW427" s="176">
        <f t="shared" si="1141"/>
        <v>0</v>
      </c>
      <c r="BX427" s="176">
        <f t="shared" si="1141"/>
        <v>0</v>
      </c>
      <c r="BY427" s="176">
        <f t="shared" si="1141"/>
        <v>0</v>
      </c>
      <c r="BZ427" s="176">
        <f t="shared" si="1141"/>
        <v>0</v>
      </c>
      <c r="CA427" s="176">
        <f t="shared" si="1141"/>
        <v>0</v>
      </c>
      <c r="CB427" s="33">
        <f t="shared" si="1141"/>
        <v>1600</v>
      </c>
      <c r="CC427" s="16">
        <f t="shared" si="1141"/>
        <v>0</v>
      </c>
      <c r="CD427" s="176">
        <f t="shared" si="1141"/>
        <v>0</v>
      </c>
      <c r="CE427" s="176">
        <f t="shared" si="1141"/>
        <v>0</v>
      </c>
      <c r="CF427" s="176">
        <f t="shared" si="1141"/>
        <v>0</v>
      </c>
      <c r="CG427" s="176">
        <f t="shared" si="1141"/>
        <v>0</v>
      </c>
      <c r="CH427" s="176">
        <f t="shared" si="1141"/>
        <v>0</v>
      </c>
      <c r="CI427" s="33">
        <f t="shared" si="1141"/>
        <v>1600</v>
      </c>
      <c r="CJ427" s="16">
        <f t="shared" si="1141"/>
        <v>0</v>
      </c>
      <c r="CK427" s="176">
        <f t="shared" si="1142"/>
        <v>0</v>
      </c>
      <c r="CL427" s="176">
        <f t="shared" si="1142"/>
        <v>0</v>
      </c>
      <c r="CM427" s="176">
        <f t="shared" si="1142"/>
        <v>0</v>
      </c>
      <c r="CN427" s="176">
        <f t="shared" si="1142"/>
        <v>0</v>
      </c>
      <c r="CO427" s="176">
        <f t="shared" si="1142"/>
        <v>0</v>
      </c>
      <c r="CP427" s="33">
        <f t="shared" si="1142"/>
        <v>1600</v>
      </c>
      <c r="CQ427" s="16">
        <f t="shared" si="1142"/>
        <v>0</v>
      </c>
      <c r="CR427" s="176">
        <f t="shared" si="1142"/>
        <v>0</v>
      </c>
      <c r="CS427" s="176">
        <f t="shared" si="1142"/>
        <v>0</v>
      </c>
      <c r="CT427" s="176">
        <f t="shared" si="1142"/>
        <v>0</v>
      </c>
      <c r="CU427" s="176">
        <f t="shared" si="1142"/>
        <v>0</v>
      </c>
      <c r="CV427" s="176">
        <f t="shared" si="1142"/>
        <v>0</v>
      </c>
      <c r="CW427" s="33">
        <f t="shared" si="1142"/>
        <v>1600</v>
      </c>
      <c r="CX427" s="16">
        <f t="shared" si="1142"/>
        <v>0</v>
      </c>
    </row>
    <row r="428" spans="1:102" ht="59.25" customHeight="1" x14ac:dyDescent="0.25">
      <c r="A428" s="11" t="s">
        <v>160</v>
      </c>
      <c r="B428" s="12" t="s">
        <v>23</v>
      </c>
      <c r="C428" s="12" t="s">
        <v>166</v>
      </c>
      <c r="D428" s="81" t="s">
        <v>179</v>
      </c>
      <c r="E428" s="15">
        <v>630</v>
      </c>
      <c r="F428" s="16">
        <v>1000</v>
      </c>
      <c r="G428" s="16"/>
      <c r="H428" s="16"/>
      <c r="I428" s="16"/>
      <c r="J428" s="16">
        <f>F428+H428</f>
        <v>1000</v>
      </c>
      <c r="K428" s="16">
        <f>G428+I428</f>
        <v>0</v>
      </c>
      <c r="L428" s="26"/>
      <c r="M428" s="26"/>
      <c r="N428" s="26"/>
      <c r="O428" s="26"/>
      <c r="P428" s="26"/>
      <c r="Q428" s="33">
        <f>J428+L428+M428+N428+O428+P428</f>
        <v>1000</v>
      </c>
      <c r="R428" s="16">
        <f>K428+P428</f>
        <v>0</v>
      </c>
      <c r="S428" s="26"/>
      <c r="T428" s="26"/>
      <c r="U428" s="26"/>
      <c r="V428" s="26"/>
      <c r="W428" s="26"/>
      <c r="X428" s="33">
        <f>Q428+S428+T428+U428+V428+W428</f>
        <v>1000</v>
      </c>
      <c r="Y428" s="16">
        <f>R428+W428</f>
        <v>0</v>
      </c>
      <c r="Z428" s="26"/>
      <c r="AA428" s="26"/>
      <c r="AB428" s="26"/>
      <c r="AC428" s="26"/>
      <c r="AD428" s="26"/>
      <c r="AE428" s="33">
        <f>X428+Z428+AA428+AB428+AC428+AD428</f>
        <v>1000</v>
      </c>
      <c r="AF428" s="16">
        <f>Y428+AD428</f>
        <v>0</v>
      </c>
      <c r="AG428" s="26"/>
      <c r="AH428" s="26"/>
      <c r="AI428" s="26"/>
      <c r="AJ428" s="26"/>
      <c r="AK428" s="26"/>
      <c r="AL428" s="33">
        <f>AE428+AG428+AH428+AI428+AJ428+AK428</f>
        <v>1000</v>
      </c>
      <c r="AM428" s="16">
        <f>AF428+AK428</f>
        <v>0</v>
      </c>
      <c r="AN428" s="26"/>
      <c r="AO428" s="26"/>
      <c r="AP428" s="26"/>
      <c r="AQ428" s="26"/>
      <c r="AR428" s="26"/>
      <c r="AS428" s="33">
        <f>AL428+AN428+AO428+AP428+AQ428+AR428</f>
        <v>1000</v>
      </c>
      <c r="AT428" s="16">
        <f>AM428+AR428</f>
        <v>0</v>
      </c>
      <c r="AU428" s="26"/>
      <c r="AV428" s="26"/>
      <c r="AW428" s="26">
        <v>600</v>
      </c>
      <c r="AX428" s="26"/>
      <c r="AY428" s="26"/>
      <c r="AZ428" s="33">
        <f>AS428+AU428+AV428+AW428+AX428+AY428</f>
        <v>1600</v>
      </c>
      <c r="BA428" s="16">
        <f>AT428+AY428</f>
        <v>0</v>
      </c>
      <c r="BB428" s="26"/>
      <c r="BC428" s="26"/>
      <c r="BD428" s="26"/>
      <c r="BE428" s="26"/>
      <c r="BF428" s="26"/>
      <c r="BG428" s="33">
        <f>AZ428+BB428+BC428+BD428+BE428+BF428</f>
        <v>1600</v>
      </c>
      <c r="BH428" s="16">
        <f>BA428+BF428</f>
        <v>0</v>
      </c>
      <c r="BI428" s="26"/>
      <c r="BJ428" s="26"/>
      <c r="BK428" s="26"/>
      <c r="BL428" s="26"/>
      <c r="BM428" s="26"/>
      <c r="BN428" s="33">
        <f>BG428+BI428+BJ428+BK428+BL428+BM428</f>
        <v>1600</v>
      </c>
      <c r="BO428" s="16">
        <f>BH428+BM428</f>
        <v>0</v>
      </c>
      <c r="BP428" s="26"/>
      <c r="BQ428" s="26"/>
      <c r="BR428" s="26"/>
      <c r="BS428" s="26"/>
      <c r="BT428" s="26"/>
      <c r="BU428" s="33">
        <f>BN428+BP428+BQ428+BR428+BS428+BT428</f>
        <v>1600</v>
      </c>
      <c r="BV428" s="16">
        <f>BO428+BT428</f>
        <v>0</v>
      </c>
      <c r="BW428" s="183"/>
      <c r="BX428" s="183"/>
      <c r="BY428" s="183"/>
      <c r="BZ428" s="183"/>
      <c r="CA428" s="183"/>
      <c r="CB428" s="33">
        <f>BU428+BW428+BX428+BY428+BZ428+CA428</f>
        <v>1600</v>
      </c>
      <c r="CC428" s="16">
        <f>BV428+CA428</f>
        <v>0</v>
      </c>
      <c r="CD428" s="183"/>
      <c r="CE428" s="183"/>
      <c r="CF428" s="183"/>
      <c r="CG428" s="183"/>
      <c r="CH428" s="183"/>
      <c r="CI428" s="33">
        <f>CB428+CD428+CE428+CF428+CG428+CH428</f>
        <v>1600</v>
      </c>
      <c r="CJ428" s="16">
        <f>CC428+CH428</f>
        <v>0</v>
      </c>
      <c r="CK428" s="183"/>
      <c r="CL428" s="183"/>
      <c r="CM428" s="183"/>
      <c r="CN428" s="183"/>
      <c r="CO428" s="183"/>
      <c r="CP428" s="33">
        <f>CI428+CK428+CL428+CM428+CN428+CO428</f>
        <v>1600</v>
      </c>
      <c r="CQ428" s="16">
        <f>CJ428+CO428</f>
        <v>0</v>
      </c>
      <c r="CR428" s="183"/>
      <c r="CS428" s="183"/>
      <c r="CT428" s="183"/>
      <c r="CU428" s="183"/>
      <c r="CV428" s="183"/>
      <c r="CW428" s="33">
        <f>CP428+CR428+CS428+CT428+CU428+CV428</f>
        <v>1600</v>
      </c>
      <c r="CX428" s="16">
        <f>CQ428+CV428</f>
        <v>0</v>
      </c>
    </row>
    <row r="429" spans="1:102" ht="16.5" x14ac:dyDescent="0.25">
      <c r="A429" s="78" t="s">
        <v>111</v>
      </c>
      <c r="B429" s="12" t="s">
        <v>23</v>
      </c>
      <c r="C429" s="12" t="s">
        <v>166</v>
      </c>
      <c r="D429" s="81" t="s">
        <v>180</v>
      </c>
      <c r="E429" s="12"/>
      <c r="F429" s="16">
        <f t="shared" ref="F429:BQ429" si="1143">F430</f>
        <v>59442</v>
      </c>
      <c r="G429" s="16">
        <f t="shared" si="1143"/>
        <v>0</v>
      </c>
      <c r="H429" s="16">
        <f t="shared" si="1143"/>
        <v>0</v>
      </c>
      <c r="I429" s="16">
        <f t="shared" si="1143"/>
        <v>0</v>
      </c>
      <c r="J429" s="16">
        <f t="shared" si="1143"/>
        <v>59442</v>
      </c>
      <c r="K429" s="16">
        <f t="shared" si="1143"/>
        <v>0</v>
      </c>
      <c r="L429" s="16">
        <f t="shared" si="1143"/>
        <v>0</v>
      </c>
      <c r="M429" s="16">
        <f t="shared" si="1143"/>
        <v>0</v>
      </c>
      <c r="N429" s="16">
        <f t="shared" si="1143"/>
        <v>4231</v>
      </c>
      <c r="O429" s="16">
        <f t="shared" si="1143"/>
        <v>0</v>
      </c>
      <c r="P429" s="16">
        <f t="shared" si="1143"/>
        <v>0</v>
      </c>
      <c r="Q429" s="33">
        <f t="shared" si="1143"/>
        <v>63673</v>
      </c>
      <c r="R429" s="16">
        <f t="shared" si="1143"/>
        <v>0</v>
      </c>
      <c r="S429" s="16">
        <f t="shared" si="1143"/>
        <v>0</v>
      </c>
      <c r="T429" s="16">
        <f t="shared" si="1143"/>
        <v>0</v>
      </c>
      <c r="U429" s="16">
        <f t="shared" si="1143"/>
        <v>0</v>
      </c>
      <c r="V429" s="16">
        <f t="shared" si="1143"/>
        <v>0</v>
      </c>
      <c r="W429" s="16">
        <f t="shared" si="1143"/>
        <v>0</v>
      </c>
      <c r="X429" s="33">
        <f t="shared" si="1143"/>
        <v>63673</v>
      </c>
      <c r="Y429" s="16">
        <f t="shared" si="1143"/>
        <v>0</v>
      </c>
      <c r="Z429" s="16">
        <f t="shared" si="1143"/>
        <v>0</v>
      </c>
      <c r="AA429" s="16">
        <f t="shared" si="1143"/>
        <v>0</v>
      </c>
      <c r="AB429" s="16">
        <f t="shared" si="1143"/>
        <v>0</v>
      </c>
      <c r="AC429" s="16">
        <f t="shared" si="1143"/>
        <v>0</v>
      </c>
      <c r="AD429" s="16">
        <f t="shared" si="1143"/>
        <v>0</v>
      </c>
      <c r="AE429" s="33">
        <f t="shared" si="1143"/>
        <v>63673</v>
      </c>
      <c r="AF429" s="16">
        <f t="shared" si="1143"/>
        <v>0</v>
      </c>
      <c r="AG429" s="16">
        <f t="shared" si="1143"/>
        <v>0</v>
      </c>
      <c r="AH429" s="16">
        <f t="shared" si="1143"/>
        <v>0</v>
      </c>
      <c r="AI429" s="16">
        <f t="shared" si="1143"/>
        <v>0</v>
      </c>
      <c r="AJ429" s="16">
        <f t="shared" si="1143"/>
        <v>0</v>
      </c>
      <c r="AK429" s="16">
        <f t="shared" si="1143"/>
        <v>0</v>
      </c>
      <c r="AL429" s="33">
        <f t="shared" si="1143"/>
        <v>63673</v>
      </c>
      <c r="AM429" s="16">
        <f t="shared" si="1143"/>
        <v>0</v>
      </c>
      <c r="AN429" s="16">
        <f t="shared" si="1143"/>
        <v>0</v>
      </c>
      <c r="AO429" s="16">
        <f t="shared" si="1143"/>
        <v>0</v>
      </c>
      <c r="AP429" s="16">
        <f t="shared" si="1143"/>
        <v>240</v>
      </c>
      <c r="AQ429" s="16">
        <f t="shared" si="1143"/>
        <v>0</v>
      </c>
      <c r="AR429" s="16">
        <f t="shared" si="1143"/>
        <v>0</v>
      </c>
      <c r="AS429" s="33">
        <f t="shared" si="1143"/>
        <v>63913</v>
      </c>
      <c r="AT429" s="16">
        <f t="shared" si="1143"/>
        <v>0</v>
      </c>
      <c r="AU429" s="16">
        <f t="shared" si="1143"/>
        <v>0</v>
      </c>
      <c r="AV429" s="16">
        <f t="shared" si="1143"/>
        <v>0</v>
      </c>
      <c r="AW429" s="16">
        <f t="shared" si="1143"/>
        <v>150</v>
      </c>
      <c r="AX429" s="16">
        <f t="shared" si="1143"/>
        <v>0</v>
      </c>
      <c r="AY429" s="16">
        <f t="shared" si="1143"/>
        <v>0</v>
      </c>
      <c r="AZ429" s="33">
        <f t="shared" si="1143"/>
        <v>64063</v>
      </c>
      <c r="BA429" s="16">
        <f t="shared" si="1143"/>
        <v>0</v>
      </c>
      <c r="BB429" s="16">
        <f t="shared" si="1143"/>
        <v>0</v>
      </c>
      <c r="BC429" s="16">
        <f t="shared" si="1143"/>
        <v>0</v>
      </c>
      <c r="BD429" s="16">
        <f t="shared" si="1143"/>
        <v>0</v>
      </c>
      <c r="BE429" s="16">
        <f t="shared" si="1143"/>
        <v>0</v>
      </c>
      <c r="BF429" s="16">
        <f t="shared" si="1143"/>
        <v>0</v>
      </c>
      <c r="BG429" s="33">
        <f t="shared" si="1143"/>
        <v>64063</v>
      </c>
      <c r="BH429" s="16">
        <f t="shared" si="1143"/>
        <v>0</v>
      </c>
      <c r="BI429" s="16">
        <f t="shared" si="1143"/>
        <v>0</v>
      </c>
      <c r="BJ429" s="16">
        <f t="shared" si="1143"/>
        <v>0</v>
      </c>
      <c r="BK429" s="16">
        <f t="shared" si="1143"/>
        <v>0</v>
      </c>
      <c r="BL429" s="16">
        <f t="shared" si="1143"/>
        <v>0</v>
      </c>
      <c r="BM429" s="16">
        <f t="shared" si="1143"/>
        <v>0</v>
      </c>
      <c r="BN429" s="33">
        <f t="shared" si="1143"/>
        <v>64063</v>
      </c>
      <c r="BO429" s="16">
        <f t="shared" si="1143"/>
        <v>0</v>
      </c>
      <c r="BP429" s="16">
        <f t="shared" si="1143"/>
        <v>0</v>
      </c>
      <c r="BQ429" s="16">
        <f t="shared" si="1143"/>
        <v>0</v>
      </c>
      <c r="BR429" s="16">
        <f t="shared" ref="BR429:CX429" si="1144">BR430</f>
        <v>0</v>
      </c>
      <c r="BS429" s="16">
        <f t="shared" si="1144"/>
        <v>-14</v>
      </c>
      <c r="BT429" s="16">
        <f t="shared" si="1144"/>
        <v>0</v>
      </c>
      <c r="BU429" s="33">
        <f t="shared" si="1144"/>
        <v>64049</v>
      </c>
      <c r="BV429" s="16">
        <f t="shared" si="1144"/>
        <v>0</v>
      </c>
      <c r="BW429" s="176">
        <f t="shared" si="1144"/>
        <v>0</v>
      </c>
      <c r="BX429" s="176">
        <f t="shared" si="1144"/>
        <v>0</v>
      </c>
      <c r="BY429" s="176">
        <f t="shared" si="1144"/>
        <v>0</v>
      </c>
      <c r="BZ429" s="176">
        <f t="shared" si="1144"/>
        <v>0</v>
      </c>
      <c r="CA429" s="176">
        <f t="shared" si="1144"/>
        <v>0</v>
      </c>
      <c r="CB429" s="33">
        <f t="shared" si="1144"/>
        <v>64049</v>
      </c>
      <c r="CC429" s="16">
        <f t="shared" si="1144"/>
        <v>0</v>
      </c>
      <c r="CD429" s="176">
        <f t="shared" si="1144"/>
        <v>0</v>
      </c>
      <c r="CE429" s="176">
        <f t="shared" si="1144"/>
        <v>0</v>
      </c>
      <c r="CF429" s="176">
        <f t="shared" si="1144"/>
        <v>0</v>
      </c>
      <c r="CG429" s="176">
        <f t="shared" si="1144"/>
        <v>0</v>
      </c>
      <c r="CH429" s="176">
        <f t="shared" si="1144"/>
        <v>0</v>
      </c>
      <c r="CI429" s="33">
        <f t="shared" si="1144"/>
        <v>64049</v>
      </c>
      <c r="CJ429" s="16">
        <f t="shared" si="1144"/>
        <v>0</v>
      </c>
      <c r="CK429" s="176">
        <f t="shared" si="1144"/>
        <v>0</v>
      </c>
      <c r="CL429" s="176">
        <f t="shared" si="1144"/>
        <v>0</v>
      </c>
      <c r="CM429" s="176">
        <f t="shared" si="1144"/>
        <v>0</v>
      </c>
      <c r="CN429" s="176">
        <f t="shared" si="1144"/>
        <v>0</v>
      </c>
      <c r="CO429" s="176">
        <f t="shared" si="1144"/>
        <v>0</v>
      </c>
      <c r="CP429" s="33">
        <f t="shared" si="1144"/>
        <v>64049</v>
      </c>
      <c r="CQ429" s="16">
        <f t="shared" si="1144"/>
        <v>0</v>
      </c>
      <c r="CR429" s="176">
        <f t="shared" si="1144"/>
        <v>0</v>
      </c>
      <c r="CS429" s="176">
        <f t="shared" si="1144"/>
        <v>0</v>
      </c>
      <c r="CT429" s="176">
        <f t="shared" si="1144"/>
        <v>0</v>
      </c>
      <c r="CU429" s="176">
        <f t="shared" si="1144"/>
        <v>0</v>
      </c>
      <c r="CV429" s="176">
        <f t="shared" si="1144"/>
        <v>0</v>
      </c>
      <c r="CW429" s="33">
        <f t="shared" si="1144"/>
        <v>64049</v>
      </c>
      <c r="CX429" s="16">
        <f t="shared" si="1144"/>
        <v>0</v>
      </c>
    </row>
    <row r="430" spans="1:102" ht="36" customHeight="1" x14ac:dyDescent="0.25">
      <c r="A430" s="78" t="s">
        <v>181</v>
      </c>
      <c r="B430" s="12" t="s">
        <v>23</v>
      </c>
      <c r="C430" s="12" t="s">
        <v>166</v>
      </c>
      <c r="D430" s="81" t="s">
        <v>182</v>
      </c>
      <c r="E430" s="12"/>
      <c r="F430" s="16">
        <f t="shared" ref="F430:K430" si="1145">F431+F433+F435</f>
        <v>59442</v>
      </c>
      <c r="G430" s="16">
        <f t="shared" si="1145"/>
        <v>0</v>
      </c>
      <c r="H430" s="16">
        <f t="shared" si="1145"/>
        <v>0</v>
      </c>
      <c r="I430" s="16">
        <f t="shared" si="1145"/>
        <v>0</v>
      </c>
      <c r="J430" s="16">
        <f t="shared" si="1145"/>
        <v>59442</v>
      </c>
      <c r="K430" s="16">
        <f t="shared" si="1145"/>
        <v>0</v>
      </c>
      <c r="L430" s="16">
        <f t="shared" ref="L430:R430" si="1146">L431+L433+L435</f>
        <v>0</v>
      </c>
      <c r="M430" s="16">
        <f t="shared" si="1146"/>
        <v>0</v>
      </c>
      <c r="N430" s="16">
        <f t="shared" si="1146"/>
        <v>4231</v>
      </c>
      <c r="O430" s="16">
        <f t="shared" si="1146"/>
        <v>0</v>
      </c>
      <c r="P430" s="16">
        <f t="shared" si="1146"/>
        <v>0</v>
      </c>
      <c r="Q430" s="33">
        <f>Q431+Q433+Q435</f>
        <v>63673</v>
      </c>
      <c r="R430" s="16">
        <f t="shared" si="1146"/>
        <v>0</v>
      </c>
      <c r="S430" s="16">
        <f t="shared" ref="S430:Y430" si="1147">S431+S433+S435</f>
        <v>0</v>
      </c>
      <c r="T430" s="16">
        <f t="shared" si="1147"/>
        <v>0</v>
      </c>
      <c r="U430" s="16">
        <f t="shared" si="1147"/>
        <v>0</v>
      </c>
      <c r="V430" s="16">
        <f t="shared" si="1147"/>
        <v>0</v>
      </c>
      <c r="W430" s="16">
        <f t="shared" si="1147"/>
        <v>0</v>
      </c>
      <c r="X430" s="33">
        <f t="shared" si="1147"/>
        <v>63673</v>
      </c>
      <c r="Y430" s="16">
        <f t="shared" si="1147"/>
        <v>0</v>
      </c>
      <c r="Z430" s="16">
        <f t="shared" ref="Z430:AF430" si="1148">Z431+Z433+Z435</f>
        <v>0</v>
      </c>
      <c r="AA430" s="16">
        <f t="shared" si="1148"/>
        <v>0</v>
      </c>
      <c r="AB430" s="16">
        <f t="shared" si="1148"/>
        <v>0</v>
      </c>
      <c r="AC430" s="16">
        <f t="shared" si="1148"/>
        <v>0</v>
      </c>
      <c r="AD430" s="16">
        <f t="shared" si="1148"/>
        <v>0</v>
      </c>
      <c r="AE430" s="33">
        <f t="shared" si="1148"/>
        <v>63673</v>
      </c>
      <c r="AF430" s="16">
        <f t="shared" si="1148"/>
        <v>0</v>
      </c>
      <c r="AG430" s="16">
        <f t="shared" ref="AG430:AM430" si="1149">AG431+AG433+AG435</f>
        <v>0</v>
      </c>
      <c r="AH430" s="16">
        <f t="shared" si="1149"/>
        <v>0</v>
      </c>
      <c r="AI430" s="16">
        <f t="shared" si="1149"/>
        <v>0</v>
      </c>
      <c r="AJ430" s="16">
        <f t="shared" si="1149"/>
        <v>0</v>
      </c>
      <c r="AK430" s="16">
        <f t="shared" si="1149"/>
        <v>0</v>
      </c>
      <c r="AL430" s="33">
        <f t="shared" si="1149"/>
        <v>63673</v>
      </c>
      <c r="AM430" s="16">
        <f t="shared" si="1149"/>
        <v>0</v>
      </c>
      <c r="AN430" s="16">
        <f t="shared" ref="AN430:AT430" si="1150">AN431+AN433+AN435</f>
        <v>0</v>
      </c>
      <c r="AO430" s="16">
        <f t="shared" si="1150"/>
        <v>0</v>
      </c>
      <c r="AP430" s="16">
        <f t="shared" si="1150"/>
        <v>240</v>
      </c>
      <c r="AQ430" s="16">
        <f t="shared" si="1150"/>
        <v>0</v>
      </c>
      <c r="AR430" s="16">
        <f t="shared" si="1150"/>
        <v>0</v>
      </c>
      <c r="AS430" s="33">
        <f t="shared" si="1150"/>
        <v>63913</v>
      </c>
      <c r="AT430" s="16">
        <f t="shared" si="1150"/>
        <v>0</v>
      </c>
      <c r="AU430" s="16">
        <f t="shared" ref="AU430:BA430" si="1151">AU431+AU433+AU435</f>
        <v>0</v>
      </c>
      <c r="AV430" s="16">
        <f t="shared" si="1151"/>
        <v>0</v>
      </c>
      <c r="AW430" s="16">
        <f t="shared" si="1151"/>
        <v>150</v>
      </c>
      <c r="AX430" s="16">
        <f t="shared" si="1151"/>
        <v>0</v>
      </c>
      <c r="AY430" s="16">
        <f t="shared" si="1151"/>
        <v>0</v>
      </c>
      <c r="AZ430" s="33">
        <f t="shared" si="1151"/>
        <v>64063</v>
      </c>
      <c r="BA430" s="16">
        <f t="shared" si="1151"/>
        <v>0</v>
      </c>
      <c r="BB430" s="16">
        <f t="shared" ref="BB430:BH430" si="1152">BB431+BB433+BB435</f>
        <v>0</v>
      </c>
      <c r="BC430" s="16">
        <f t="shared" si="1152"/>
        <v>0</v>
      </c>
      <c r="BD430" s="16">
        <f t="shared" si="1152"/>
        <v>0</v>
      </c>
      <c r="BE430" s="16">
        <f t="shared" si="1152"/>
        <v>0</v>
      </c>
      <c r="BF430" s="16">
        <f t="shared" si="1152"/>
        <v>0</v>
      </c>
      <c r="BG430" s="33">
        <f t="shared" si="1152"/>
        <v>64063</v>
      </c>
      <c r="BH430" s="16">
        <f t="shared" si="1152"/>
        <v>0</v>
      </c>
      <c r="BI430" s="16">
        <f t="shared" ref="BI430:BO430" si="1153">BI431+BI433+BI435</f>
        <v>0</v>
      </c>
      <c r="BJ430" s="16">
        <f t="shared" si="1153"/>
        <v>0</v>
      </c>
      <c r="BK430" s="16">
        <f t="shared" si="1153"/>
        <v>0</v>
      </c>
      <c r="BL430" s="16">
        <f t="shared" si="1153"/>
        <v>0</v>
      </c>
      <c r="BM430" s="16">
        <f t="shared" si="1153"/>
        <v>0</v>
      </c>
      <c r="BN430" s="33">
        <f t="shared" si="1153"/>
        <v>64063</v>
      </c>
      <c r="BO430" s="16">
        <f t="shared" si="1153"/>
        <v>0</v>
      </c>
      <c r="BP430" s="16">
        <f t="shared" ref="BP430:BV430" si="1154">BP431+BP433+BP435</f>
        <v>0</v>
      </c>
      <c r="BQ430" s="16">
        <f t="shared" si="1154"/>
        <v>0</v>
      </c>
      <c r="BR430" s="16">
        <f t="shared" si="1154"/>
        <v>0</v>
      </c>
      <c r="BS430" s="16">
        <f t="shared" si="1154"/>
        <v>-14</v>
      </c>
      <c r="BT430" s="16">
        <f t="shared" si="1154"/>
        <v>0</v>
      </c>
      <c r="BU430" s="33">
        <f t="shared" si="1154"/>
        <v>64049</v>
      </c>
      <c r="BV430" s="16">
        <f t="shared" si="1154"/>
        <v>0</v>
      </c>
      <c r="BW430" s="176">
        <f t="shared" ref="BW430:CC430" si="1155">BW431+BW433+BW435</f>
        <v>0</v>
      </c>
      <c r="BX430" s="176">
        <f t="shared" si="1155"/>
        <v>0</v>
      </c>
      <c r="BY430" s="176">
        <f t="shared" si="1155"/>
        <v>0</v>
      </c>
      <c r="BZ430" s="176">
        <f t="shared" si="1155"/>
        <v>0</v>
      </c>
      <c r="CA430" s="176">
        <f t="shared" si="1155"/>
        <v>0</v>
      </c>
      <c r="CB430" s="33">
        <f t="shared" si="1155"/>
        <v>64049</v>
      </c>
      <c r="CC430" s="16">
        <f t="shared" si="1155"/>
        <v>0</v>
      </c>
      <c r="CD430" s="176">
        <f t="shared" ref="CD430:CJ430" si="1156">CD431+CD433+CD435</f>
        <v>0</v>
      </c>
      <c r="CE430" s="176">
        <f t="shared" si="1156"/>
        <v>0</v>
      </c>
      <c r="CF430" s="176">
        <f t="shared" si="1156"/>
        <v>0</v>
      </c>
      <c r="CG430" s="176">
        <f t="shared" si="1156"/>
        <v>0</v>
      </c>
      <c r="CH430" s="176">
        <f t="shared" si="1156"/>
        <v>0</v>
      </c>
      <c r="CI430" s="33">
        <f t="shared" si="1156"/>
        <v>64049</v>
      </c>
      <c r="CJ430" s="16">
        <f t="shared" si="1156"/>
        <v>0</v>
      </c>
      <c r="CK430" s="176">
        <f t="shared" ref="CK430:CQ430" si="1157">CK431+CK433+CK435</f>
        <v>0</v>
      </c>
      <c r="CL430" s="176">
        <f t="shared" si="1157"/>
        <v>0</v>
      </c>
      <c r="CM430" s="176">
        <f t="shared" si="1157"/>
        <v>0</v>
      </c>
      <c r="CN430" s="176">
        <f t="shared" si="1157"/>
        <v>0</v>
      </c>
      <c r="CO430" s="176">
        <f t="shared" si="1157"/>
        <v>0</v>
      </c>
      <c r="CP430" s="33">
        <f t="shared" si="1157"/>
        <v>64049</v>
      </c>
      <c r="CQ430" s="16">
        <f t="shared" si="1157"/>
        <v>0</v>
      </c>
      <c r="CR430" s="176">
        <f t="shared" ref="CR430:CX430" si="1158">CR431+CR433+CR435</f>
        <v>0</v>
      </c>
      <c r="CS430" s="176">
        <f t="shared" si="1158"/>
        <v>0</v>
      </c>
      <c r="CT430" s="176">
        <f t="shared" si="1158"/>
        <v>0</v>
      </c>
      <c r="CU430" s="176">
        <f t="shared" si="1158"/>
        <v>0</v>
      </c>
      <c r="CV430" s="176">
        <f t="shared" si="1158"/>
        <v>0</v>
      </c>
      <c r="CW430" s="33">
        <f t="shared" si="1158"/>
        <v>64049</v>
      </c>
      <c r="CX430" s="16">
        <f t="shared" si="1158"/>
        <v>0</v>
      </c>
    </row>
    <row r="431" spans="1:102" ht="66" x14ac:dyDescent="0.25">
      <c r="A431" s="11" t="s">
        <v>20</v>
      </c>
      <c r="B431" s="12" t="s">
        <v>23</v>
      </c>
      <c r="C431" s="12" t="s">
        <v>166</v>
      </c>
      <c r="D431" s="81" t="s">
        <v>182</v>
      </c>
      <c r="E431" s="15">
        <v>100</v>
      </c>
      <c r="F431" s="16">
        <f t="shared" ref="F431:BQ431" si="1159">F432</f>
        <v>54678</v>
      </c>
      <c r="G431" s="16">
        <f t="shared" si="1159"/>
        <v>0</v>
      </c>
      <c r="H431" s="16">
        <f t="shared" si="1159"/>
        <v>0</v>
      </c>
      <c r="I431" s="16">
        <f t="shared" si="1159"/>
        <v>0</v>
      </c>
      <c r="J431" s="16">
        <f t="shared" si="1159"/>
        <v>54678</v>
      </c>
      <c r="K431" s="16">
        <f t="shared" si="1159"/>
        <v>0</v>
      </c>
      <c r="L431" s="16">
        <f t="shared" si="1159"/>
        <v>0</v>
      </c>
      <c r="M431" s="16">
        <f t="shared" si="1159"/>
        <v>0</v>
      </c>
      <c r="N431" s="16">
        <f t="shared" si="1159"/>
        <v>4073</v>
      </c>
      <c r="O431" s="16">
        <f t="shared" si="1159"/>
        <v>0</v>
      </c>
      <c r="P431" s="16">
        <f t="shared" si="1159"/>
        <v>0</v>
      </c>
      <c r="Q431" s="33">
        <f t="shared" si="1159"/>
        <v>58751</v>
      </c>
      <c r="R431" s="16">
        <f t="shared" si="1159"/>
        <v>0</v>
      </c>
      <c r="S431" s="16">
        <f t="shared" si="1159"/>
        <v>0</v>
      </c>
      <c r="T431" s="16">
        <f t="shared" si="1159"/>
        <v>0</v>
      </c>
      <c r="U431" s="16">
        <f t="shared" si="1159"/>
        <v>0</v>
      </c>
      <c r="V431" s="16">
        <f t="shared" si="1159"/>
        <v>0</v>
      </c>
      <c r="W431" s="16">
        <f t="shared" si="1159"/>
        <v>0</v>
      </c>
      <c r="X431" s="33">
        <f t="shared" si="1159"/>
        <v>58751</v>
      </c>
      <c r="Y431" s="16">
        <f t="shared" si="1159"/>
        <v>0</v>
      </c>
      <c r="Z431" s="16">
        <f t="shared" si="1159"/>
        <v>0</v>
      </c>
      <c r="AA431" s="16">
        <f t="shared" si="1159"/>
        <v>0</v>
      </c>
      <c r="AB431" s="16">
        <f t="shared" si="1159"/>
        <v>0</v>
      </c>
      <c r="AC431" s="16">
        <f t="shared" si="1159"/>
        <v>0</v>
      </c>
      <c r="AD431" s="16">
        <f t="shared" si="1159"/>
        <v>0</v>
      </c>
      <c r="AE431" s="33">
        <f t="shared" si="1159"/>
        <v>58751</v>
      </c>
      <c r="AF431" s="16">
        <f t="shared" si="1159"/>
        <v>0</v>
      </c>
      <c r="AG431" s="16">
        <f t="shared" si="1159"/>
        <v>0</v>
      </c>
      <c r="AH431" s="16">
        <f t="shared" si="1159"/>
        <v>0</v>
      </c>
      <c r="AI431" s="16">
        <f t="shared" si="1159"/>
        <v>0</v>
      </c>
      <c r="AJ431" s="16">
        <f t="shared" si="1159"/>
        <v>0</v>
      </c>
      <c r="AK431" s="16">
        <f t="shared" si="1159"/>
        <v>0</v>
      </c>
      <c r="AL431" s="33">
        <f t="shared" si="1159"/>
        <v>58751</v>
      </c>
      <c r="AM431" s="16">
        <f t="shared" si="1159"/>
        <v>0</v>
      </c>
      <c r="AN431" s="16">
        <f t="shared" si="1159"/>
        <v>0</v>
      </c>
      <c r="AO431" s="16">
        <f t="shared" si="1159"/>
        <v>0</v>
      </c>
      <c r="AP431" s="16">
        <f t="shared" si="1159"/>
        <v>0</v>
      </c>
      <c r="AQ431" s="16">
        <f t="shared" si="1159"/>
        <v>0</v>
      </c>
      <c r="AR431" s="16">
        <f t="shared" si="1159"/>
        <v>0</v>
      </c>
      <c r="AS431" s="33">
        <f t="shared" si="1159"/>
        <v>58751</v>
      </c>
      <c r="AT431" s="16">
        <f t="shared" si="1159"/>
        <v>0</v>
      </c>
      <c r="AU431" s="16">
        <f t="shared" si="1159"/>
        <v>0</v>
      </c>
      <c r="AV431" s="16">
        <f t="shared" si="1159"/>
        <v>0</v>
      </c>
      <c r="AW431" s="16">
        <f t="shared" si="1159"/>
        <v>0</v>
      </c>
      <c r="AX431" s="16">
        <f t="shared" si="1159"/>
        <v>0</v>
      </c>
      <c r="AY431" s="16">
        <f t="shared" si="1159"/>
        <v>0</v>
      </c>
      <c r="AZ431" s="33">
        <f t="shared" si="1159"/>
        <v>58751</v>
      </c>
      <c r="BA431" s="16">
        <f t="shared" si="1159"/>
        <v>0</v>
      </c>
      <c r="BB431" s="16">
        <f t="shared" si="1159"/>
        <v>0</v>
      </c>
      <c r="BC431" s="16">
        <f t="shared" si="1159"/>
        <v>0</v>
      </c>
      <c r="BD431" s="16">
        <f t="shared" si="1159"/>
        <v>0</v>
      </c>
      <c r="BE431" s="16">
        <f t="shared" si="1159"/>
        <v>0</v>
      </c>
      <c r="BF431" s="16">
        <f t="shared" si="1159"/>
        <v>0</v>
      </c>
      <c r="BG431" s="33">
        <f t="shared" si="1159"/>
        <v>58751</v>
      </c>
      <c r="BH431" s="16">
        <f t="shared" si="1159"/>
        <v>0</v>
      </c>
      <c r="BI431" s="16">
        <f t="shared" si="1159"/>
        <v>0</v>
      </c>
      <c r="BJ431" s="16">
        <f t="shared" si="1159"/>
        <v>0</v>
      </c>
      <c r="BK431" s="16">
        <f t="shared" si="1159"/>
        <v>0</v>
      </c>
      <c r="BL431" s="16">
        <f t="shared" si="1159"/>
        <v>0</v>
      </c>
      <c r="BM431" s="16">
        <f t="shared" si="1159"/>
        <v>0</v>
      </c>
      <c r="BN431" s="33">
        <f t="shared" si="1159"/>
        <v>58751</v>
      </c>
      <c r="BO431" s="16">
        <f t="shared" si="1159"/>
        <v>0</v>
      </c>
      <c r="BP431" s="16">
        <f t="shared" si="1159"/>
        <v>0</v>
      </c>
      <c r="BQ431" s="16">
        <f t="shared" si="1159"/>
        <v>0</v>
      </c>
      <c r="BR431" s="16">
        <f t="shared" ref="BR431:CX431" si="1160">BR432</f>
        <v>0</v>
      </c>
      <c r="BS431" s="16">
        <f t="shared" si="1160"/>
        <v>0</v>
      </c>
      <c r="BT431" s="16">
        <f t="shared" si="1160"/>
        <v>0</v>
      </c>
      <c r="BU431" s="33">
        <f t="shared" si="1160"/>
        <v>58751</v>
      </c>
      <c r="BV431" s="16">
        <f t="shared" si="1160"/>
        <v>0</v>
      </c>
      <c r="BW431" s="176">
        <f t="shared" si="1160"/>
        <v>0</v>
      </c>
      <c r="BX431" s="176">
        <f t="shared" si="1160"/>
        <v>0</v>
      </c>
      <c r="BY431" s="176">
        <f t="shared" si="1160"/>
        <v>0</v>
      </c>
      <c r="BZ431" s="176">
        <f t="shared" si="1160"/>
        <v>0</v>
      </c>
      <c r="CA431" s="176">
        <f t="shared" si="1160"/>
        <v>0</v>
      </c>
      <c r="CB431" s="33">
        <f t="shared" si="1160"/>
        <v>58751</v>
      </c>
      <c r="CC431" s="16">
        <f t="shared" si="1160"/>
        <v>0</v>
      </c>
      <c r="CD431" s="176">
        <f t="shared" si="1160"/>
        <v>0</v>
      </c>
      <c r="CE431" s="176">
        <f t="shared" si="1160"/>
        <v>0</v>
      </c>
      <c r="CF431" s="176">
        <f t="shared" si="1160"/>
        <v>0</v>
      </c>
      <c r="CG431" s="176">
        <f t="shared" si="1160"/>
        <v>0</v>
      </c>
      <c r="CH431" s="176">
        <f t="shared" si="1160"/>
        <v>0</v>
      </c>
      <c r="CI431" s="33">
        <f t="shared" si="1160"/>
        <v>58751</v>
      </c>
      <c r="CJ431" s="16">
        <f t="shared" si="1160"/>
        <v>0</v>
      </c>
      <c r="CK431" s="176">
        <f t="shared" si="1160"/>
        <v>0</v>
      </c>
      <c r="CL431" s="176">
        <f t="shared" si="1160"/>
        <v>0</v>
      </c>
      <c r="CM431" s="176">
        <f t="shared" si="1160"/>
        <v>0</v>
      </c>
      <c r="CN431" s="176">
        <f t="shared" si="1160"/>
        <v>0</v>
      </c>
      <c r="CO431" s="176">
        <f t="shared" si="1160"/>
        <v>0</v>
      </c>
      <c r="CP431" s="33">
        <f t="shared" si="1160"/>
        <v>58751</v>
      </c>
      <c r="CQ431" s="16">
        <f t="shared" si="1160"/>
        <v>0</v>
      </c>
      <c r="CR431" s="176">
        <f t="shared" si="1160"/>
        <v>0</v>
      </c>
      <c r="CS431" s="176">
        <f t="shared" si="1160"/>
        <v>0</v>
      </c>
      <c r="CT431" s="176">
        <f t="shared" si="1160"/>
        <v>0</v>
      </c>
      <c r="CU431" s="176">
        <f t="shared" si="1160"/>
        <v>0</v>
      </c>
      <c r="CV431" s="176">
        <f t="shared" si="1160"/>
        <v>0</v>
      </c>
      <c r="CW431" s="33">
        <f t="shared" si="1160"/>
        <v>58751</v>
      </c>
      <c r="CX431" s="16">
        <f t="shared" si="1160"/>
        <v>0</v>
      </c>
    </row>
    <row r="432" spans="1:102" ht="16.5" x14ac:dyDescent="0.25">
      <c r="A432" s="78" t="s">
        <v>115</v>
      </c>
      <c r="B432" s="12" t="s">
        <v>23</v>
      </c>
      <c r="C432" s="12" t="s">
        <v>166</v>
      </c>
      <c r="D432" s="81" t="s">
        <v>182</v>
      </c>
      <c r="E432" s="15">
        <v>110</v>
      </c>
      <c r="F432" s="16">
        <v>54678</v>
      </c>
      <c r="G432" s="16"/>
      <c r="H432" s="16"/>
      <c r="I432" s="16"/>
      <c r="J432" s="16">
        <f>F432+H432</f>
        <v>54678</v>
      </c>
      <c r="K432" s="16">
        <f>G432+I432</f>
        <v>0</v>
      </c>
      <c r="L432" s="26"/>
      <c r="M432" s="26"/>
      <c r="N432" s="26">
        <f>643+2173+1257</f>
        <v>4073</v>
      </c>
      <c r="O432" s="26"/>
      <c r="P432" s="26"/>
      <c r="Q432" s="33">
        <f>J432+L432+M432+N432+O432+P432</f>
        <v>58751</v>
      </c>
      <c r="R432" s="16">
        <f>K432+P432</f>
        <v>0</v>
      </c>
      <c r="S432" s="26"/>
      <c r="T432" s="26"/>
      <c r="U432" s="26"/>
      <c r="V432" s="26"/>
      <c r="W432" s="26"/>
      <c r="X432" s="33">
        <f>Q432+S432+T432+U432+V432+W432</f>
        <v>58751</v>
      </c>
      <c r="Y432" s="16">
        <f>R432+W432</f>
        <v>0</v>
      </c>
      <c r="Z432" s="26"/>
      <c r="AA432" s="26"/>
      <c r="AB432" s="26"/>
      <c r="AC432" s="26"/>
      <c r="AD432" s="26"/>
      <c r="AE432" s="33">
        <f>X432+Z432+AA432+AB432+AC432+AD432</f>
        <v>58751</v>
      </c>
      <c r="AF432" s="16">
        <f>Y432+AD432</f>
        <v>0</v>
      </c>
      <c r="AG432" s="26"/>
      <c r="AH432" s="26"/>
      <c r="AI432" s="26"/>
      <c r="AJ432" s="26"/>
      <c r="AK432" s="26"/>
      <c r="AL432" s="33">
        <f>AE432+AG432+AH432+AI432+AJ432+AK432</f>
        <v>58751</v>
      </c>
      <c r="AM432" s="16">
        <f>AF432+AK432</f>
        <v>0</v>
      </c>
      <c r="AN432" s="26"/>
      <c r="AO432" s="26"/>
      <c r="AP432" s="26"/>
      <c r="AQ432" s="26"/>
      <c r="AR432" s="26"/>
      <c r="AS432" s="33">
        <f>AL432+AN432+AO432+AP432+AQ432+AR432</f>
        <v>58751</v>
      </c>
      <c r="AT432" s="16">
        <f>AM432+AR432</f>
        <v>0</v>
      </c>
      <c r="AU432" s="26"/>
      <c r="AV432" s="26"/>
      <c r="AW432" s="26"/>
      <c r="AX432" s="26"/>
      <c r="AY432" s="26"/>
      <c r="AZ432" s="33">
        <f>AS432+AU432+AV432+AW432+AX432+AY432</f>
        <v>58751</v>
      </c>
      <c r="BA432" s="16">
        <f>AT432+AY432</f>
        <v>0</v>
      </c>
      <c r="BB432" s="26"/>
      <c r="BC432" s="26"/>
      <c r="BD432" s="26"/>
      <c r="BE432" s="26"/>
      <c r="BF432" s="26"/>
      <c r="BG432" s="33">
        <f>AZ432+BB432+BC432+BD432+BE432+BF432</f>
        <v>58751</v>
      </c>
      <c r="BH432" s="16">
        <f>BA432+BF432</f>
        <v>0</v>
      </c>
      <c r="BI432" s="26"/>
      <c r="BJ432" s="26"/>
      <c r="BK432" s="26"/>
      <c r="BL432" s="26"/>
      <c r="BM432" s="26"/>
      <c r="BN432" s="33">
        <f>BG432+BI432+BJ432+BK432+BL432+BM432</f>
        <v>58751</v>
      </c>
      <c r="BO432" s="16">
        <f>BH432+BM432</f>
        <v>0</v>
      </c>
      <c r="BP432" s="26"/>
      <c r="BQ432" s="26"/>
      <c r="BR432" s="26"/>
      <c r="BS432" s="26"/>
      <c r="BT432" s="26"/>
      <c r="BU432" s="33">
        <f>BN432+BP432+BQ432+BR432+BS432+BT432</f>
        <v>58751</v>
      </c>
      <c r="BV432" s="16">
        <f>BO432+BT432</f>
        <v>0</v>
      </c>
      <c r="BW432" s="183"/>
      <c r="BX432" s="183"/>
      <c r="BY432" s="183"/>
      <c r="BZ432" s="183"/>
      <c r="CA432" s="183"/>
      <c r="CB432" s="33">
        <f>BU432+BW432+BX432+BY432+BZ432+CA432</f>
        <v>58751</v>
      </c>
      <c r="CC432" s="16">
        <f>BV432+CA432</f>
        <v>0</v>
      </c>
      <c r="CD432" s="183"/>
      <c r="CE432" s="183"/>
      <c r="CF432" s="183"/>
      <c r="CG432" s="183"/>
      <c r="CH432" s="183"/>
      <c r="CI432" s="33">
        <f>CB432+CD432+CE432+CF432+CG432+CH432</f>
        <v>58751</v>
      </c>
      <c r="CJ432" s="16">
        <f>CC432+CH432</f>
        <v>0</v>
      </c>
      <c r="CK432" s="183"/>
      <c r="CL432" s="183"/>
      <c r="CM432" s="183"/>
      <c r="CN432" s="183"/>
      <c r="CO432" s="183"/>
      <c r="CP432" s="33">
        <f>CI432+CK432+CL432+CM432+CN432+CO432</f>
        <v>58751</v>
      </c>
      <c r="CQ432" s="16">
        <f>CJ432+CO432</f>
        <v>0</v>
      </c>
      <c r="CR432" s="183"/>
      <c r="CS432" s="183"/>
      <c r="CT432" s="183"/>
      <c r="CU432" s="183"/>
      <c r="CV432" s="183"/>
      <c r="CW432" s="33">
        <f>CP432+CR432+CS432+CT432+CU432+CV432</f>
        <v>58751</v>
      </c>
      <c r="CX432" s="16">
        <f>CQ432+CV432</f>
        <v>0</v>
      </c>
    </row>
    <row r="433" spans="1:102" ht="33" x14ac:dyDescent="0.25">
      <c r="A433" s="11" t="s">
        <v>33</v>
      </c>
      <c r="B433" s="12" t="s">
        <v>23</v>
      </c>
      <c r="C433" s="12" t="s">
        <v>166</v>
      </c>
      <c r="D433" s="81" t="s">
        <v>182</v>
      </c>
      <c r="E433" s="15">
        <v>200</v>
      </c>
      <c r="F433" s="16">
        <f t="shared" ref="F433:BQ433" si="1161">F434</f>
        <v>4734</v>
      </c>
      <c r="G433" s="16">
        <f t="shared" si="1161"/>
        <v>0</v>
      </c>
      <c r="H433" s="16">
        <f t="shared" si="1161"/>
        <v>0</v>
      </c>
      <c r="I433" s="16">
        <f t="shared" si="1161"/>
        <v>0</v>
      </c>
      <c r="J433" s="16">
        <f t="shared" si="1161"/>
        <v>4734</v>
      </c>
      <c r="K433" s="16">
        <f t="shared" si="1161"/>
        <v>0</v>
      </c>
      <c r="L433" s="16">
        <f t="shared" si="1161"/>
        <v>0</v>
      </c>
      <c r="M433" s="16">
        <f t="shared" si="1161"/>
        <v>0</v>
      </c>
      <c r="N433" s="16">
        <f t="shared" si="1161"/>
        <v>158</v>
      </c>
      <c r="O433" s="16">
        <f t="shared" si="1161"/>
        <v>0</v>
      </c>
      <c r="P433" s="16">
        <f t="shared" si="1161"/>
        <v>0</v>
      </c>
      <c r="Q433" s="33">
        <f t="shared" si="1161"/>
        <v>4892</v>
      </c>
      <c r="R433" s="16">
        <f t="shared" si="1161"/>
        <v>0</v>
      </c>
      <c r="S433" s="16">
        <f t="shared" si="1161"/>
        <v>0</v>
      </c>
      <c r="T433" s="16">
        <f t="shared" si="1161"/>
        <v>0</v>
      </c>
      <c r="U433" s="16">
        <f t="shared" si="1161"/>
        <v>0</v>
      </c>
      <c r="V433" s="16">
        <f t="shared" si="1161"/>
        <v>0</v>
      </c>
      <c r="W433" s="16">
        <f t="shared" si="1161"/>
        <v>0</v>
      </c>
      <c r="X433" s="33">
        <f t="shared" si="1161"/>
        <v>4892</v>
      </c>
      <c r="Y433" s="16">
        <f t="shared" si="1161"/>
        <v>0</v>
      </c>
      <c r="Z433" s="16">
        <f t="shared" si="1161"/>
        <v>0</v>
      </c>
      <c r="AA433" s="16">
        <f t="shared" si="1161"/>
        <v>0</v>
      </c>
      <c r="AB433" s="16">
        <f t="shared" si="1161"/>
        <v>0</v>
      </c>
      <c r="AC433" s="16">
        <f t="shared" si="1161"/>
        <v>0</v>
      </c>
      <c r="AD433" s="16">
        <f t="shared" si="1161"/>
        <v>0</v>
      </c>
      <c r="AE433" s="33">
        <f t="shared" si="1161"/>
        <v>4892</v>
      </c>
      <c r="AF433" s="16">
        <f t="shared" si="1161"/>
        <v>0</v>
      </c>
      <c r="AG433" s="16">
        <f t="shared" si="1161"/>
        <v>0</v>
      </c>
      <c r="AH433" s="16">
        <f t="shared" si="1161"/>
        <v>0</v>
      </c>
      <c r="AI433" s="16">
        <f t="shared" si="1161"/>
        <v>0</v>
      </c>
      <c r="AJ433" s="16">
        <f t="shared" si="1161"/>
        <v>0</v>
      </c>
      <c r="AK433" s="16">
        <f t="shared" si="1161"/>
        <v>0</v>
      </c>
      <c r="AL433" s="33">
        <f t="shared" si="1161"/>
        <v>4892</v>
      </c>
      <c r="AM433" s="16">
        <f t="shared" si="1161"/>
        <v>0</v>
      </c>
      <c r="AN433" s="16">
        <f t="shared" si="1161"/>
        <v>0</v>
      </c>
      <c r="AO433" s="16">
        <f t="shared" si="1161"/>
        <v>0</v>
      </c>
      <c r="AP433" s="16">
        <f t="shared" si="1161"/>
        <v>240</v>
      </c>
      <c r="AQ433" s="16">
        <f t="shared" si="1161"/>
        <v>0</v>
      </c>
      <c r="AR433" s="16">
        <f t="shared" si="1161"/>
        <v>0</v>
      </c>
      <c r="AS433" s="33">
        <f t="shared" si="1161"/>
        <v>5132</v>
      </c>
      <c r="AT433" s="16">
        <f t="shared" si="1161"/>
        <v>0</v>
      </c>
      <c r="AU433" s="16">
        <f t="shared" si="1161"/>
        <v>0</v>
      </c>
      <c r="AV433" s="16">
        <f t="shared" si="1161"/>
        <v>0</v>
      </c>
      <c r="AW433" s="16">
        <f t="shared" si="1161"/>
        <v>150</v>
      </c>
      <c r="AX433" s="16">
        <f t="shared" si="1161"/>
        <v>0</v>
      </c>
      <c r="AY433" s="16">
        <f t="shared" si="1161"/>
        <v>0</v>
      </c>
      <c r="AZ433" s="33">
        <f t="shared" si="1161"/>
        <v>5282</v>
      </c>
      <c r="BA433" s="16">
        <f t="shared" si="1161"/>
        <v>0</v>
      </c>
      <c r="BB433" s="16">
        <f t="shared" si="1161"/>
        <v>0</v>
      </c>
      <c r="BC433" s="16">
        <f t="shared" si="1161"/>
        <v>0</v>
      </c>
      <c r="BD433" s="16">
        <f t="shared" si="1161"/>
        <v>0</v>
      </c>
      <c r="BE433" s="16">
        <f t="shared" si="1161"/>
        <v>0</v>
      </c>
      <c r="BF433" s="16">
        <f t="shared" si="1161"/>
        <v>0</v>
      </c>
      <c r="BG433" s="33">
        <f t="shared" si="1161"/>
        <v>5282</v>
      </c>
      <c r="BH433" s="16">
        <f t="shared" si="1161"/>
        <v>0</v>
      </c>
      <c r="BI433" s="16">
        <f t="shared" si="1161"/>
        <v>0</v>
      </c>
      <c r="BJ433" s="16">
        <f t="shared" si="1161"/>
        <v>0</v>
      </c>
      <c r="BK433" s="16">
        <f t="shared" si="1161"/>
        <v>0</v>
      </c>
      <c r="BL433" s="16">
        <f t="shared" si="1161"/>
        <v>0</v>
      </c>
      <c r="BM433" s="16">
        <f t="shared" si="1161"/>
        <v>0</v>
      </c>
      <c r="BN433" s="33">
        <f t="shared" si="1161"/>
        <v>5282</v>
      </c>
      <c r="BO433" s="16">
        <f t="shared" si="1161"/>
        <v>0</v>
      </c>
      <c r="BP433" s="16">
        <f t="shared" si="1161"/>
        <v>0</v>
      </c>
      <c r="BQ433" s="16">
        <f t="shared" si="1161"/>
        <v>0</v>
      </c>
      <c r="BR433" s="16">
        <f t="shared" ref="BR433:CX433" si="1162">BR434</f>
        <v>0</v>
      </c>
      <c r="BS433" s="16">
        <f t="shared" si="1162"/>
        <v>-14</v>
      </c>
      <c r="BT433" s="16">
        <f t="shared" si="1162"/>
        <v>0</v>
      </c>
      <c r="BU433" s="33">
        <f t="shared" si="1162"/>
        <v>5268</v>
      </c>
      <c r="BV433" s="16">
        <f t="shared" si="1162"/>
        <v>0</v>
      </c>
      <c r="BW433" s="176">
        <f t="shared" si="1162"/>
        <v>0</v>
      </c>
      <c r="BX433" s="176">
        <f t="shared" si="1162"/>
        <v>0</v>
      </c>
      <c r="BY433" s="176">
        <f t="shared" si="1162"/>
        <v>0</v>
      </c>
      <c r="BZ433" s="176">
        <f t="shared" si="1162"/>
        <v>0</v>
      </c>
      <c r="CA433" s="176">
        <f t="shared" si="1162"/>
        <v>0</v>
      </c>
      <c r="CB433" s="33">
        <f t="shared" si="1162"/>
        <v>5268</v>
      </c>
      <c r="CC433" s="16">
        <f t="shared" si="1162"/>
        <v>0</v>
      </c>
      <c r="CD433" s="176">
        <f t="shared" si="1162"/>
        <v>0</v>
      </c>
      <c r="CE433" s="176">
        <f t="shared" si="1162"/>
        <v>0</v>
      </c>
      <c r="CF433" s="176">
        <f t="shared" si="1162"/>
        <v>0</v>
      </c>
      <c r="CG433" s="176">
        <f t="shared" si="1162"/>
        <v>0</v>
      </c>
      <c r="CH433" s="176">
        <f t="shared" si="1162"/>
        <v>0</v>
      </c>
      <c r="CI433" s="33">
        <f t="shared" si="1162"/>
        <v>5268</v>
      </c>
      <c r="CJ433" s="16">
        <f t="shared" si="1162"/>
        <v>0</v>
      </c>
      <c r="CK433" s="176">
        <f t="shared" si="1162"/>
        <v>0</v>
      </c>
      <c r="CL433" s="176">
        <f t="shared" si="1162"/>
        <v>0</v>
      </c>
      <c r="CM433" s="176">
        <f t="shared" si="1162"/>
        <v>0</v>
      </c>
      <c r="CN433" s="176">
        <f t="shared" si="1162"/>
        <v>0</v>
      </c>
      <c r="CO433" s="176">
        <f t="shared" si="1162"/>
        <v>0</v>
      </c>
      <c r="CP433" s="33">
        <f t="shared" si="1162"/>
        <v>5268</v>
      </c>
      <c r="CQ433" s="16">
        <f t="shared" si="1162"/>
        <v>0</v>
      </c>
      <c r="CR433" s="176">
        <f t="shared" si="1162"/>
        <v>0</v>
      </c>
      <c r="CS433" s="176">
        <f t="shared" si="1162"/>
        <v>0</v>
      </c>
      <c r="CT433" s="176">
        <f t="shared" si="1162"/>
        <v>0</v>
      </c>
      <c r="CU433" s="176">
        <f t="shared" si="1162"/>
        <v>0</v>
      </c>
      <c r="CV433" s="176">
        <f t="shared" si="1162"/>
        <v>0</v>
      </c>
      <c r="CW433" s="33">
        <f t="shared" si="1162"/>
        <v>5268</v>
      </c>
      <c r="CX433" s="16">
        <f t="shared" si="1162"/>
        <v>0</v>
      </c>
    </row>
    <row r="434" spans="1:102" ht="33" x14ac:dyDescent="0.25">
      <c r="A434" s="78" t="s">
        <v>34</v>
      </c>
      <c r="B434" s="12" t="s">
        <v>23</v>
      </c>
      <c r="C434" s="12" t="s">
        <v>166</v>
      </c>
      <c r="D434" s="81" t="s">
        <v>182</v>
      </c>
      <c r="E434" s="15">
        <v>240</v>
      </c>
      <c r="F434" s="16">
        <v>4734</v>
      </c>
      <c r="G434" s="16"/>
      <c r="H434" s="16"/>
      <c r="I434" s="16"/>
      <c r="J434" s="16">
        <f>F434+H434</f>
        <v>4734</v>
      </c>
      <c r="K434" s="16">
        <f>G434+I434</f>
        <v>0</v>
      </c>
      <c r="L434" s="26"/>
      <c r="M434" s="26"/>
      <c r="N434" s="26">
        <f>79+79</f>
        <v>158</v>
      </c>
      <c r="O434" s="26"/>
      <c r="P434" s="26"/>
      <c r="Q434" s="33">
        <f>J434+L434+M434+N434+O434+P434</f>
        <v>4892</v>
      </c>
      <c r="R434" s="16">
        <f>K434+P434</f>
        <v>0</v>
      </c>
      <c r="S434" s="26"/>
      <c r="T434" s="26"/>
      <c r="U434" s="26"/>
      <c r="V434" s="26"/>
      <c r="W434" s="26"/>
      <c r="X434" s="33">
        <f>Q434+S434+T434+U434+V434+W434</f>
        <v>4892</v>
      </c>
      <c r="Y434" s="16">
        <f>R434+W434</f>
        <v>0</v>
      </c>
      <c r="Z434" s="26"/>
      <c r="AA434" s="26"/>
      <c r="AB434" s="26"/>
      <c r="AC434" s="26"/>
      <c r="AD434" s="26"/>
      <c r="AE434" s="33">
        <f>X434+Z434+AA434+AB434+AC434+AD434</f>
        <v>4892</v>
      </c>
      <c r="AF434" s="16">
        <f>Y434+AD434</f>
        <v>0</v>
      </c>
      <c r="AG434" s="26"/>
      <c r="AH434" s="26"/>
      <c r="AI434" s="26"/>
      <c r="AJ434" s="26"/>
      <c r="AK434" s="26"/>
      <c r="AL434" s="33">
        <f>AE434+AG434+AH434+AI434+AJ434+AK434</f>
        <v>4892</v>
      </c>
      <c r="AM434" s="16">
        <f>AF434+AK434</f>
        <v>0</v>
      </c>
      <c r="AN434" s="26"/>
      <c r="AO434" s="26"/>
      <c r="AP434" s="26">
        <v>240</v>
      </c>
      <c r="AQ434" s="26"/>
      <c r="AR434" s="26"/>
      <c r="AS434" s="33">
        <f>AL434+AN434+AO434+AP434+AQ434+AR434</f>
        <v>5132</v>
      </c>
      <c r="AT434" s="16">
        <f>AM434+AR434</f>
        <v>0</v>
      </c>
      <c r="AU434" s="26"/>
      <c r="AV434" s="26"/>
      <c r="AW434" s="26">
        <v>150</v>
      </c>
      <c r="AX434" s="26"/>
      <c r="AY434" s="26"/>
      <c r="AZ434" s="33">
        <f>AS434+AU434+AV434+AW434+AX434+AY434</f>
        <v>5282</v>
      </c>
      <c r="BA434" s="16">
        <f>AT434+AY434</f>
        <v>0</v>
      </c>
      <c r="BB434" s="26"/>
      <c r="BC434" s="26"/>
      <c r="BD434" s="26"/>
      <c r="BE434" s="26"/>
      <c r="BF434" s="26"/>
      <c r="BG434" s="33">
        <f>AZ434+BB434+BC434+BD434+BE434+BF434</f>
        <v>5282</v>
      </c>
      <c r="BH434" s="16">
        <f>BA434+BF434</f>
        <v>0</v>
      </c>
      <c r="BI434" s="26"/>
      <c r="BJ434" s="26"/>
      <c r="BK434" s="26"/>
      <c r="BL434" s="26"/>
      <c r="BM434" s="26"/>
      <c r="BN434" s="33">
        <f>BG434+BI434+BJ434+BK434+BL434+BM434</f>
        <v>5282</v>
      </c>
      <c r="BO434" s="16">
        <f>BH434+BM434</f>
        <v>0</v>
      </c>
      <c r="BP434" s="26"/>
      <c r="BQ434" s="26"/>
      <c r="BR434" s="26"/>
      <c r="BS434" s="26">
        <v>-14</v>
      </c>
      <c r="BT434" s="26"/>
      <c r="BU434" s="33">
        <f>BN434+BP434+BQ434+BR434+BS434+BT434</f>
        <v>5268</v>
      </c>
      <c r="BV434" s="16">
        <f>BO434+BT434</f>
        <v>0</v>
      </c>
      <c r="BW434" s="183"/>
      <c r="BX434" s="183"/>
      <c r="BY434" s="183"/>
      <c r="BZ434" s="183"/>
      <c r="CA434" s="183"/>
      <c r="CB434" s="33">
        <f>BU434+BW434+BX434+BY434+BZ434+CA434</f>
        <v>5268</v>
      </c>
      <c r="CC434" s="16">
        <f>BV434+CA434</f>
        <v>0</v>
      </c>
      <c r="CD434" s="183"/>
      <c r="CE434" s="183"/>
      <c r="CF434" s="183"/>
      <c r="CG434" s="183"/>
      <c r="CH434" s="183"/>
      <c r="CI434" s="33">
        <f>CB434+CD434+CE434+CF434+CG434+CH434</f>
        <v>5268</v>
      </c>
      <c r="CJ434" s="16">
        <f>CC434+CH434</f>
        <v>0</v>
      </c>
      <c r="CK434" s="183"/>
      <c r="CL434" s="183"/>
      <c r="CM434" s="183"/>
      <c r="CN434" s="183"/>
      <c r="CO434" s="183"/>
      <c r="CP434" s="33">
        <f>CI434+CK434+CL434+CM434+CN434+CO434</f>
        <v>5268</v>
      </c>
      <c r="CQ434" s="16">
        <f>CJ434+CO434</f>
        <v>0</v>
      </c>
      <c r="CR434" s="183"/>
      <c r="CS434" s="183"/>
      <c r="CT434" s="183"/>
      <c r="CU434" s="183"/>
      <c r="CV434" s="183"/>
      <c r="CW434" s="33">
        <f>CP434+CR434+CS434+CT434+CU434+CV434</f>
        <v>5268</v>
      </c>
      <c r="CX434" s="16">
        <f>CQ434+CV434</f>
        <v>0</v>
      </c>
    </row>
    <row r="435" spans="1:102" ht="16.5" x14ac:dyDescent="0.25">
      <c r="A435" s="11" t="s">
        <v>38</v>
      </c>
      <c r="B435" s="12" t="s">
        <v>23</v>
      </c>
      <c r="C435" s="12" t="s">
        <v>166</v>
      </c>
      <c r="D435" s="81" t="s">
        <v>182</v>
      </c>
      <c r="E435" s="15">
        <v>800</v>
      </c>
      <c r="F435" s="16">
        <f t="shared" ref="F435:R435" si="1163">F436+F437</f>
        <v>30</v>
      </c>
      <c r="G435" s="16">
        <f t="shared" si="1163"/>
        <v>0</v>
      </c>
      <c r="H435" s="16">
        <f t="shared" si="1163"/>
        <v>0</v>
      </c>
      <c r="I435" s="16">
        <f t="shared" si="1163"/>
        <v>0</v>
      </c>
      <c r="J435" s="16">
        <f t="shared" si="1163"/>
        <v>30</v>
      </c>
      <c r="K435" s="16">
        <f t="shared" si="1163"/>
        <v>0</v>
      </c>
      <c r="L435" s="16">
        <f t="shared" si="1163"/>
        <v>0</v>
      </c>
      <c r="M435" s="16">
        <f t="shared" si="1163"/>
        <v>0</v>
      </c>
      <c r="N435" s="16">
        <f t="shared" si="1163"/>
        <v>0</v>
      </c>
      <c r="O435" s="16">
        <f t="shared" si="1163"/>
        <v>0</v>
      </c>
      <c r="P435" s="16">
        <f t="shared" si="1163"/>
        <v>0</v>
      </c>
      <c r="Q435" s="33">
        <f t="shared" si="1163"/>
        <v>30</v>
      </c>
      <c r="R435" s="16">
        <f t="shared" si="1163"/>
        <v>0</v>
      </c>
      <c r="S435" s="16">
        <f t="shared" ref="S435:Y435" si="1164">S436+S437</f>
        <v>0</v>
      </c>
      <c r="T435" s="16">
        <f t="shared" si="1164"/>
        <v>0</v>
      </c>
      <c r="U435" s="16">
        <f t="shared" si="1164"/>
        <v>0</v>
      </c>
      <c r="V435" s="16">
        <f t="shared" si="1164"/>
        <v>0</v>
      </c>
      <c r="W435" s="16">
        <f t="shared" si="1164"/>
        <v>0</v>
      </c>
      <c r="X435" s="33">
        <f t="shared" si="1164"/>
        <v>30</v>
      </c>
      <c r="Y435" s="16">
        <f t="shared" si="1164"/>
        <v>0</v>
      </c>
      <c r="Z435" s="16">
        <f t="shared" ref="Z435:AF435" si="1165">Z436+Z437</f>
        <v>0</v>
      </c>
      <c r="AA435" s="16">
        <f t="shared" si="1165"/>
        <v>0</v>
      </c>
      <c r="AB435" s="16">
        <f t="shared" si="1165"/>
        <v>0</v>
      </c>
      <c r="AC435" s="16">
        <f t="shared" si="1165"/>
        <v>0</v>
      </c>
      <c r="AD435" s="16">
        <f t="shared" si="1165"/>
        <v>0</v>
      </c>
      <c r="AE435" s="33">
        <f t="shared" si="1165"/>
        <v>30</v>
      </c>
      <c r="AF435" s="16">
        <f t="shared" si="1165"/>
        <v>0</v>
      </c>
      <c r="AG435" s="16">
        <f t="shared" ref="AG435:AM435" si="1166">AG436+AG437</f>
        <v>0</v>
      </c>
      <c r="AH435" s="16">
        <f t="shared" si="1166"/>
        <v>0</v>
      </c>
      <c r="AI435" s="16">
        <f t="shared" si="1166"/>
        <v>0</v>
      </c>
      <c r="AJ435" s="16">
        <f t="shared" si="1166"/>
        <v>0</v>
      </c>
      <c r="AK435" s="16">
        <f t="shared" si="1166"/>
        <v>0</v>
      </c>
      <c r="AL435" s="33">
        <f t="shared" si="1166"/>
        <v>30</v>
      </c>
      <c r="AM435" s="16">
        <f t="shared" si="1166"/>
        <v>0</v>
      </c>
      <c r="AN435" s="16">
        <f t="shared" ref="AN435:AT435" si="1167">AN436+AN437</f>
        <v>0</v>
      </c>
      <c r="AO435" s="16">
        <f t="shared" si="1167"/>
        <v>0</v>
      </c>
      <c r="AP435" s="16">
        <f t="shared" si="1167"/>
        <v>0</v>
      </c>
      <c r="AQ435" s="16">
        <f t="shared" si="1167"/>
        <v>0</v>
      </c>
      <c r="AR435" s="16">
        <f t="shared" si="1167"/>
        <v>0</v>
      </c>
      <c r="AS435" s="33">
        <f t="shared" si="1167"/>
        <v>30</v>
      </c>
      <c r="AT435" s="16">
        <f t="shared" si="1167"/>
        <v>0</v>
      </c>
      <c r="AU435" s="16">
        <f t="shared" ref="AU435:BA435" si="1168">AU436+AU437</f>
        <v>0</v>
      </c>
      <c r="AV435" s="16">
        <f t="shared" si="1168"/>
        <v>0</v>
      </c>
      <c r="AW435" s="16">
        <f t="shared" si="1168"/>
        <v>0</v>
      </c>
      <c r="AX435" s="16">
        <f t="shared" si="1168"/>
        <v>0</v>
      </c>
      <c r="AY435" s="16">
        <f t="shared" si="1168"/>
        <v>0</v>
      </c>
      <c r="AZ435" s="33">
        <f t="shared" si="1168"/>
        <v>30</v>
      </c>
      <c r="BA435" s="16">
        <f t="shared" si="1168"/>
        <v>0</v>
      </c>
      <c r="BB435" s="16">
        <f t="shared" ref="BB435:BH435" si="1169">BB436+BB437</f>
        <v>0</v>
      </c>
      <c r="BC435" s="16">
        <f t="shared" si="1169"/>
        <v>0</v>
      </c>
      <c r="BD435" s="16">
        <f t="shared" si="1169"/>
        <v>0</v>
      </c>
      <c r="BE435" s="16">
        <f t="shared" si="1169"/>
        <v>0</v>
      </c>
      <c r="BF435" s="16">
        <f t="shared" si="1169"/>
        <v>0</v>
      </c>
      <c r="BG435" s="33">
        <f t="shared" si="1169"/>
        <v>30</v>
      </c>
      <c r="BH435" s="16">
        <f t="shared" si="1169"/>
        <v>0</v>
      </c>
      <c r="BI435" s="16">
        <f t="shared" ref="BI435:BO435" si="1170">BI436+BI437</f>
        <v>0</v>
      </c>
      <c r="BJ435" s="16">
        <f t="shared" si="1170"/>
        <v>0</v>
      </c>
      <c r="BK435" s="16">
        <f t="shared" si="1170"/>
        <v>0</v>
      </c>
      <c r="BL435" s="16">
        <f t="shared" si="1170"/>
        <v>0</v>
      </c>
      <c r="BM435" s="16">
        <f t="shared" si="1170"/>
        <v>0</v>
      </c>
      <c r="BN435" s="33">
        <f t="shared" si="1170"/>
        <v>30</v>
      </c>
      <c r="BO435" s="16">
        <f t="shared" si="1170"/>
        <v>0</v>
      </c>
      <c r="BP435" s="16">
        <f t="shared" ref="BP435:BV435" si="1171">BP436+BP437</f>
        <v>0</v>
      </c>
      <c r="BQ435" s="16">
        <f t="shared" si="1171"/>
        <v>0</v>
      </c>
      <c r="BR435" s="16">
        <f t="shared" si="1171"/>
        <v>0</v>
      </c>
      <c r="BS435" s="16">
        <f t="shared" si="1171"/>
        <v>0</v>
      </c>
      <c r="BT435" s="16">
        <f t="shared" si="1171"/>
        <v>0</v>
      </c>
      <c r="BU435" s="33">
        <f t="shared" si="1171"/>
        <v>30</v>
      </c>
      <c r="BV435" s="16">
        <f t="shared" si="1171"/>
        <v>0</v>
      </c>
      <c r="BW435" s="176">
        <f t="shared" ref="BW435:CC435" si="1172">BW436+BW437</f>
        <v>0</v>
      </c>
      <c r="BX435" s="176">
        <f t="shared" si="1172"/>
        <v>0</v>
      </c>
      <c r="BY435" s="176">
        <f t="shared" si="1172"/>
        <v>0</v>
      </c>
      <c r="BZ435" s="176">
        <f t="shared" si="1172"/>
        <v>0</v>
      </c>
      <c r="CA435" s="176">
        <f t="shared" si="1172"/>
        <v>0</v>
      </c>
      <c r="CB435" s="33">
        <f t="shared" si="1172"/>
        <v>30</v>
      </c>
      <c r="CC435" s="16">
        <f t="shared" si="1172"/>
        <v>0</v>
      </c>
      <c r="CD435" s="176">
        <f t="shared" ref="CD435:CJ435" si="1173">CD436+CD437</f>
        <v>0</v>
      </c>
      <c r="CE435" s="176">
        <f t="shared" si="1173"/>
        <v>0</v>
      </c>
      <c r="CF435" s="176">
        <f t="shared" si="1173"/>
        <v>0</v>
      </c>
      <c r="CG435" s="176">
        <f t="shared" si="1173"/>
        <v>0</v>
      </c>
      <c r="CH435" s="176">
        <f t="shared" si="1173"/>
        <v>0</v>
      </c>
      <c r="CI435" s="33">
        <f t="shared" si="1173"/>
        <v>30</v>
      </c>
      <c r="CJ435" s="16">
        <f t="shared" si="1173"/>
        <v>0</v>
      </c>
      <c r="CK435" s="176">
        <f t="shared" ref="CK435:CQ435" si="1174">CK436+CK437</f>
        <v>0</v>
      </c>
      <c r="CL435" s="176">
        <f t="shared" si="1174"/>
        <v>0</v>
      </c>
      <c r="CM435" s="176">
        <f t="shared" si="1174"/>
        <v>0</v>
      </c>
      <c r="CN435" s="176">
        <f t="shared" si="1174"/>
        <v>0</v>
      </c>
      <c r="CO435" s="176">
        <f t="shared" si="1174"/>
        <v>0</v>
      </c>
      <c r="CP435" s="33">
        <f t="shared" si="1174"/>
        <v>30</v>
      </c>
      <c r="CQ435" s="16">
        <f t="shared" si="1174"/>
        <v>0</v>
      </c>
      <c r="CR435" s="176">
        <f t="shared" ref="CR435:CX435" si="1175">CR436+CR437</f>
        <v>0</v>
      </c>
      <c r="CS435" s="176">
        <f t="shared" si="1175"/>
        <v>0</v>
      </c>
      <c r="CT435" s="176">
        <f t="shared" si="1175"/>
        <v>0</v>
      </c>
      <c r="CU435" s="176">
        <f t="shared" si="1175"/>
        <v>0</v>
      </c>
      <c r="CV435" s="176">
        <f t="shared" si="1175"/>
        <v>0</v>
      </c>
      <c r="CW435" s="33">
        <f t="shared" si="1175"/>
        <v>30</v>
      </c>
      <c r="CX435" s="16">
        <f t="shared" si="1175"/>
        <v>0</v>
      </c>
    </row>
    <row r="436" spans="1:102" ht="16.5" hidden="1" x14ac:dyDescent="0.25">
      <c r="A436" s="41" t="s">
        <v>39</v>
      </c>
      <c r="B436" s="12" t="s">
        <v>23</v>
      </c>
      <c r="C436" s="12" t="s">
        <v>166</v>
      </c>
      <c r="D436" s="81" t="s">
        <v>182</v>
      </c>
      <c r="E436" s="15">
        <v>830</v>
      </c>
      <c r="F436" s="16"/>
      <c r="G436" s="16"/>
      <c r="H436" s="16"/>
      <c r="I436" s="16"/>
      <c r="J436" s="16">
        <f>F436+H436</f>
        <v>0</v>
      </c>
      <c r="K436" s="16">
        <f>G436+I436</f>
        <v>0</v>
      </c>
      <c r="L436" s="26"/>
      <c r="M436" s="26"/>
      <c r="N436" s="26"/>
      <c r="O436" s="26"/>
      <c r="P436" s="26"/>
      <c r="S436" s="26"/>
      <c r="T436" s="26"/>
      <c r="U436" s="26"/>
      <c r="V436" s="26"/>
      <c r="W436" s="26"/>
      <c r="Z436" s="26"/>
      <c r="AA436" s="26"/>
      <c r="AB436" s="26"/>
      <c r="AC436" s="26"/>
      <c r="AD436" s="26"/>
      <c r="AE436" s="28"/>
      <c r="AF436" s="28"/>
      <c r="AG436" s="26"/>
      <c r="AH436" s="26"/>
      <c r="AI436" s="26"/>
      <c r="AJ436" s="26"/>
      <c r="AK436" s="26"/>
      <c r="AL436" s="28"/>
      <c r="AM436" s="28"/>
      <c r="AN436" s="26"/>
      <c r="AO436" s="26"/>
      <c r="AP436" s="26"/>
      <c r="AQ436" s="26"/>
      <c r="AR436" s="26"/>
      <c r="AS436" s="28"/>
      <c r="AT436" s="28"/>
      <c r="AU436" s="26"/>
      <c r="AV436" s="26"/>
      <c r="AW436" s="26"/>
      <c r="AX436" s="26"/>
      <c r="AY436" s="26"/>
      <c r="AZ436" s="28"/>
      <c r="BA436" s="28"/>
      <c r="BB436" s="26"/>
      <c r="BC436" s="26"/>
      <c r="BD436" s="26"/>
      <c r="BE436" s="26"/>
      <c r="BF436" s="26"/>
      <c r="BG436" s="28"/>
      <c r="BH436" s="28"/>
      <c r="BI436" s="26"/>
      <c r="BJ436" s="26"/>
      <c r="BK436" s="26"/>
      <c r="BL436" s="26"/>
      <c r="BM436" s="26"/>
      <c r="BN436" s="28"/>
      <c r="BO436" s="28"/>
      <c r="BP436" s="26"/>
      <c r="BQ436" s="26"/>
      <c r="BR436" s="26"/>
      <c r="BS436" s="26"/>
      <c r="BT436" s="26"/>
      <c r="BU436" s="28"/>
      <c r="BV436" s="28"/>
      <c r="BW436" s="183"/>
      <c r="BX436" s="183"/>
      <c r="BY436" s="183"/>
      <c r="BZ436" s="183"/>
      <c r="CA436" s="183"/>
      <c r="CB436" s="28"/>
      <c r="CC436" s="28"/>
      <c r="CD436" s="183"/>
      <c r="CE436" s="183"/>
      <c r="CF436" s="183"/>
      <c r="CG436" s="183"/>
      <c r="CH436" s="183"/>
      <c r="CI436" s="28"/>
      <c r="CJ436" s="28"/>
      <c r="CK436" s="183"/>
      <c r="CL436" s="183"/>
      <c r="CM436" s="183"/>
      <c r="CN436" s="183"/>
      <c r="CO436" s="183"/>
      <c r="CP436" s="28"/>
      <c r="CQ436" s="28"/>
      <c r="CR436" s="183"/>
      <c r="CS436" s="183"/>
      <c r="CT436" s="183"/>
      <c r="CU436" s="183"/>
      <c r="CV436" s="183"/>
      <c r="CW436" s="28"/>
      <c r="CX436" s="28"/>
    </row>
    <row r="437" spans="1:102" s="6" customFormat="1" ht="16.5" x14ac:dyDescent="0.25">
      <c r="A437" s="11" t="s">
        <v>40</v>
      </c>
      <c r="B437" s="12" t="s">
        <v>23</v>
      </c>
      <c r="C437" s="12" t="s">
        <v>166</v>
      </c>
      <c r="D437" s="81" t="s">
        <v>182</v>
      </c>
      <c r="E437" s="15">
        <v>850</v>
      </c>
      <c r="F437" s="16">
        <v>30</v>
      </c>
      <c r="G437" s="16"/>
      <c r="H437" s="16"/>
      <c r="I437" s="16"/>
      <c r="J437" s="16">
        <f>F437+H437</f>
        <v>30</v>
      </c>
      <c r="K437" s="16">
        <f>G437+I437</f>
        <v>0</v>
      </c>
      <c r="L437" s="25"/>
      <c r="M437" s="25"/>
      <c r="N437" s="25"/>
      <c r="O437" s="25"/>
      <c r="P437" s="25"/>
      <c r="Q437" s="33">
        <f>J437+L437+M437+N437+O437+P437</f>
        <v>30</v>
      </c>
      <c r="R437" s="16">
        <f>K437+P437</f>
        <v>0</v>
      </c>
      <c r="S437" s="25"/>
      <c r="T437" s="25"/>
      <c r="U437" s="25"/>
      <c r="V437" s="25"/>
      <c r="W437" s="25"/>
      <c r="X437" s="33">
        <f>Q437+S437+T437+U437+V437+W437</f>
        <v>30</v>
      </c>
      <c r="Y437" s="16">
        <f>R437+W437</f>
        <v>0</v>
      </c>
      <c r="Z437" s="25"/>
      <c r="AA437" s="25"/>
      <c r="AB437" s="25"/>
      <c r="AC437" s="25"/>
      <c r="AD437" s="25"/>
      <c r="AE437" s="33">
        <f>X437+Z437+AA437+AB437+AC437+AD437</f>
        <v>30</v>
      </c>
      <c r="AF437" s="16">
        <f>Y437+AD437</f>
        <v>0</v>
      </c>
      <c r="AG437" s="25"/>
      <c r="AH437" s="25"/>
      <c r="AI437" s="25"/>
      <c r="AJ437" s="25"/>
      <c r="AK437" s="25"/>
      <c r="AL437" s="33">
        <f>AE437+AG437+AH437+AI437+AJ437+AK437</f>
        <v>30</v>
      </c>
      <c r="AM437" s="16">
        <f>AF437+AK437</f>
        <v>0</v>
      </c>
      <c r="AN437" s="25"/>
      <c r="AO437" s="25"/>
      <c r="AP437" s="25"/>
      <c r="AQ437" s="25"/>
      <c r="AR437" s="25"/>
      <c r="AS437" s="33">
        <f>AL437+AN437+AO437+AP437+AQ437+AR437</f>
        <v>30</v>
      </c>
      <c r="AT437" s="16">
        <f>AM437+AR437</f>
        <v>0</v>
      </c>
      <c r="AU437" s="25"/>
      <c r="AV437" s="25"/>
      <c r="AW437" s="25"/>
      <c r="AX437" s="25"/>
      <c r="AY437" s="25"/>
      <c r="AZ437" s="33">
        <f>AS437+AU437+AV437+AW437+AX437+AY437</f>
        <v>30</v>
      </c>
      <c r="BA437" s="16">
        <f>AT437+AY437</f>
        <v>0</v>
      </c>
      <c r="BB437" s="25"/>
      <c r="BC437" s="25"/>
      <c r="BD437" s="25"/>
      <c r="BE437" s="25"/>
      <c r="BF437" s="25"/>
      <c r="BG437" s="33">
        <f>AZ437+BB437+BC437+BD437+BE437+BF437</f>
        <v>30</v>
      </c>
      <c r="BH437" s="16">
        <f>BA437+BF437</f>
        <v>0</v>
      </c>
      <c r="BI437" s="25"/>
      <c r="BJ437" s="25"/>
      <c r="BK437" s="25"/>
      <c r="BL437" s="25"/>
      <c r="BM437" s="25"/>
      <c r="BN437" s="33">
        <f>BG437+BI437+BJ437+BK437+BL437+BM437</f>
        <v>30</v>
      </c>
      <c r="BO437" s="16">
        <f>BH437+BM437</f>
        <v>0</v>
      </c>
      <c r="BP437" s="25"/>
      <c r="BQ437" s="25"/>
      <c r="BR437" s="25"/>
      <c r="BS437" s="25"/>
      <c r="BT437" s="25"/>
      <c r="BU437" s="33">
        <f>BN437+BP437+BQ437+BR437+BS437+BT437</f>
        <v>30</v>
      </c>
      <c r="BV437" s="16">
        <f>BO437+BT437</f>
        <v>0</v>
      </c>
      <c r="BW437" s="178"/>
      <c r="BX437" s="178"/>
      <c r="BY437" s="178"/>
      <c r="BZ437" s="178"/>
      <c r="CA437" s="178"/>
      <c r="CB437" s="33">
        <f>BU437+BW437+BX437+BY437+BZ437+CA437</f>
        <v>30</v>
      </c>
      <c r="CC437" s="16">
        <f>BV437+CA437</f>
        <v>0</v>
      </c>
      <c r="CD437" s="178"/>
      <c r="CE437" s="178"/>
      <c r="CF437" s="178"/>
      <c r="CG437" s="178"/>
      <c r="CH437" s="178"/>
      <c r="CI437" s="33">
        <f>CB437+CD437+CE437+CF437+CG437+CH437</f>
        <v>30</v>
      </c>
      <c r="CJ437" s="16">
        <f>CC437+CH437</f>
        <v>0</v>
      </c>
      <c r="CK437" s="178"/>
      <c r="CL437" s="178"/>
      <c r="CM437" s="178"/>
      <c r="CN437" s="178"/>
      <c r="CO437" s="178"/>
      <c r="CP437" s="33">
        <f>CI437+CK437+CL437+CM437+CN437+CO437</f>
        <v>30</v>
      </c>
      <c r="CQ437" s="16">
        <f>CJ437+CO437</f>
        <v>0</v>
      </c>
      <c r="CR437" s="178"/>
      <c r="CS437" s="178"/>
      <c r="CT437" s="178"/>
      <c r="CU437" s="178"/>
      <c r="CV437" s="178"/>
      <c r="CW437" s="33">
        <f>CP437+CR437+CS437+CT437+CU437+CV437</f>
        <v>30</v>
      </c>
      <c r="CX437" s="16">
        <f>CQ437+CV437</f>
        <v>0</v>
      </c>
    </row>
    <row r="438" spans="1:102" ht="16.5" x14ac:dyDescent="0.25">
      <c r="A438" s="11" t="s">
        <v>183</v>
      </c>
      <c r="B438" s="12" t="s">
        <v>23</v>
      </c>
      <c r="C438" s="12" t="s">
        <v>166</v>
      </c>
      <c r="D438" s="12" t="s">
        <v>184</v>
      </c>
      <c r="E438" s="12"/>
      <c r="F438" s="16">
        <f>F439</f>
        <v>0</v>
      </c>
      <c r="G438" s="16">
        <f>G439</f>
        <v>0</v>
      </c>
      <c r="H438" s="16">
        <f t="shared" ref="H438:K439" si="1176">H439</f>
        <v>0</v>
      </c>
      <c r="I438" s="16">
        <f t="shared" si="1176"/>
        <v>0</v>
      </c>
      <c r="J438" s="16">
        <f t="shared" si="1176"/>
        <v>0</v>
      </c>
      <c r="K438" s="16">
        <f t="shared" si="1176"/>
        <v>0</v>
      </c>
      <c r="L438" s="26"/>
      <c r="M438" s="26"/>
      <c r="N438" s="26"/>
      <c r="O438" s="26"/>
      <c r="P438" s="26">
        <f t="shared" ref="P438:R439" si="1177">P439</f>
        <v>1614</v>
      </c>
      <c r="Q438" s="33">
        <f t="shared" si="1177"/>
        <v>1614</v>
      </c>
      <c r="R438" s="16">
        <f t="shared" si="1177"/>
        <v>1614</v>
      </c>
      <c r="S438" s="26"/>
      <c r="T438" s="26"/>
      <c r="U438" s="26"/>
      <c r="V438" s="26"/>
      <c r="W438" s="26">
        <f t="shared" ref="W438:Y439" si="1178">W439</f>
        <v>0</v>
      </c>
      <c r="X438" s="33">
        <f t="shared" si="1178"/>
        <v>1614</v>
      </c>
      <c r="Y438" s="16">
        <f t="shared" si="1178"/>
        <v>1614</v>
      </c>
      <c r="Z438" s="26"/>
      <c r="AA438" s="26"/>
      <c r="AB438" s="26"/>
      <c r="AC438" s="26"/>
      <c r="AD438" s="26">
        <f t="shared" ref="AD438:AF439" si="1179">AD439</f>
        <v>0</v>
      </c>
      <c r="AE438" s="33">
        <f t="shared" si="1179"/>
        <v>1614</v>
      </c>
      <c r="AF438" s="16">
        <f t="shared" si="1179"/>
        <v>1614</v>
      </c>
      <c r="AG438" s="26"/>
      <c r="AH438" s="26"/>
      <c r="AI438" s="26"/>
      <c r="AJ438" s="26"/>
      <c r="AK438" s="26">
        <f t="shared" ref="AK438:AM439" si="1180">AK439</f>
        <v>0</v>
      </c>
      <c r="AL438" s="33">
        <f t="shared" si="1180"/>
        <v>1614</v>
      </c>
      <c r="AM438" s="16">
        <f t="shared" si="1180"/>
        <v>1614</v>
      </c>
      <c r="AN438" s="26"/>
      <c r="AO438" s="26"/>
      <c r="AP438" s="26"/>
      <c r="AQ438" s="26"/>
      <c r="AR438" s="26">
        <f t="shared" ref="AR438:AT439" si="1181">AR439</f>
        <v>0</v>
      </c>
      <c r="AS438" s="33">
        <f t="shared" si="1181"/>
        <v>1614</v>
      </c>
      <c r="AT438" s="16">
        <f t="shared" si="1181"/>
        <v>1614</v>
      </c>
      <c r="AU438" s="26"/>
      <c r="AV438" s="26"/>
      <c r="AW438" s="26"/>
      <c r="AX438" s="26"/>
      <c r="AY438" s="26">
        <f t="shared" ref="AY438:BA439" si="1182">AY439</f>
        <v>0</v>
      </c>
      <c r="AZ438" s="33">
        <f t="shared" si="1182"/>
        <v>1614</v>
      </c>
      <c r="BA438" s="16">
        <f t="shared" si="1182"/>
        <v>1614</v>
      </c>
      <c r="BB438" s="26"/>
      <c r="BC438" s="26"/>
      <c r="BD438" s="26"/>
      <c r="BE438" s="26"/>
      <c r="BF438" s="26">
        <f t="shared" ref="BF438:BH439" si="1183">BF439</f>
        <v>0</v>
      </c>
      <c r="BG438" s="33">
        <f t="shared" si="1183"/>
        <v>1614</v>
      </c>
      <c r="BH438" s="16">
        <f t="shared" si="1183"/>
        <v>1614</v>
      </c>
      <c r="BI438" s="26"/>
      <c r="BJ438" s="26"/>
      <c r="BK438" s="26"/>
      <c r="BL438" s="26"/>
      <c r="BM438" s="26">
        <f t="shared" ref="BM438:BO439" si="1184">BM439</f>
        <v>0</v>
      </c>
      <c r="BN438" s="33">
        <f t="shared" si="1184"/>
        <v>1614</v>
      </c>
      <c r="BO438" s="16">
        <f t="shared" si="1184"/>
        <v>1614</v>
      </c>
      <c r="BP438" s="26"/>
      <c r="BQ438" s="26"/>
      <c r="BR438" s="26"/>
      <c r="BS438" s="26"/>
      <c r="BT438" s="26">
        <f t="shared" ref="BT438:BV439" si="1185">BT439</f>
        <v>0</v>
      </c>
      <c r="BU438" s="33">
        <f t="shared" si="1185"/>
        <v>1614</v>
      </c>
      <c r="BV438" s="16">
        <f t="shared" si="1185"/>
        <v>1614</v>
      </c>
      <c r="BW438" s="183"/>
      <c r="BX438" s="183"/>
      <c r="BY438" s="183"/>
      <c r="BZ438" s="183"/>
      <c r="CA438" s="183">
        <f t="shared" ref="CA438:CC439" si="1186">CA439</f>
        <v>0</v>
      </c>
      <c r="CB438" s="33">
        <f t="shared" si="1186"/>
        <v>1614</v>
      </c>
      <c r="CC438" s="16">
        <f t="shared" si="1186"/>
        <v>1614</v>
      </c>
      <c r="CD438" s="183"/>
      <c r="CE438" s="183"/>
      <c r="CF438" s="183"/>
      <c r="CG438" s="183"/>
      <c r="CH438" s="183">
        <f t="shared" ref="CH438:CJ439" si="1187">CH439</f>
        <v>0</v>
      </c>
      <c r="CI438" s="33">
        <f t="shared" si="1187"/>
        <v>1614</v>
      </c>
      <c r="CJ438" s="16">
        <f t="shared" si="1187"/>
        <v>1614</v>
      </c>
      <c r="CK438" s="183"/>
      <c r="CL438" s="183"/>
      <c r="CM438" s="183"/>
      <c r="CN438" s="183"/>
      <c r="CO438" s="183">
        <f t="shared" ref="CO438:CQ439" si="1188">CO439</f>
        <v>0</v>
      </c>
      <c r="CP438" s="33">
        <f t="shared" si="1188"/>
        <v>1614</v>
      </c>
      <c r="CQ438" s="16">
        <f t="shared" si="1188"/>
        <v>1614</v>
      </c>
      <c r="CR438" s="183"/>
      <c r="CS438" s="183"/>
      <c r="CT438" s="183"/>
      <c r="CU438" s="183"/>
      <c r="CV438" s="183">
        <f t="shared" ref="CV438:CX439" si="1189">CV439</f>
        <v>0</v>
      </c>
      <c r="CW438" s="33">
        <f t="shared" si="1189"/>
        <v>1614</v>
      </c>
      <c r="CX438" s="16">
        <f t="shared" si="1189"/>
        <v>1614</v>
      </c>
    </row>
    <row r="439" spans="1:102" ht="33" x14ac:dyDescent="0.25">
      <c r="A439" s="11" t="s">
        <v>88</v>
      </c>
      <c r="B439" s="12" t="s">
        <v>23</v>
      </c>
      <c r="C439" s="12" t="s">
        <v>166</v>
      </c>
      <c r="D439" s="12" t="s">
        <v>184</v>
      </c>
      <c r="E439" s="15">
        <v>600</v>
      </c>
      <c r="F439" s="16">
        <f>F440</f>
        <v>0</v>
      </c>
      <c r="G439" s="16">
        <f>G440</f>
        <v>0</v>
      </c>
      <c r="H439" s="16">
        <f t="shared" si="1176"/>
        <v>0</v>
      </c>
      <c r="I439" s="16">
        <f t="shared" si="1176"/>
        <v>0</v>
      </c>
      <c r="J439" s="16">
        <f t="shared" si="1176"/>
        <v>0</v>
      </c>
      <c r="K439" s="16">
        <f t="shared" si="1176"/>
        <v>0</v>
      </c>
      <c r="L439" s="26"/>
      <c r="M439" s="26"/>
      <c r="N439" s="26"/>
      <c r="O439" s="26"/>
      <c r="P439" s="26">
        <f t="shared" si="1177"/>
        <v>1614</v>
      </c>
      <c r="Q439" s="33">
        <f t="shared" si="1177"/>
        <v>1614</v>
      </c>
      <c r="R439" s="16">
        <f t="shared" si="1177"/>
        <v>1614</v>
      </c>
      <c r="S439" s="26"/>
      <c r="T439" s="26"/>
      <c r="U439" s="26"/>
      <c r="V439" s="26"/>
      <c r="W439" s="26">
        <f t="shared" si="1178"/>
        <v>0</v>
      </c>
      <c r="X439" s="33">
        <f t="shared" si="1178"/>
        <v>1614</v>
      </c>
      <c r="Y439" s="16">
        <f t="shared" si="1178"/>
        <v>1614</v>
      </c>
      <c r="Z439" s="26"/>
      <c r="AA439" s="26"/>
      <c r="AB439" s="26"/>
      <c r="AC439" s="26"/>
      <c r="AD439" s="26">
        <f t="shared" si="1179"/>
        <v>0</v>
      </c>
      <c r="AE439" s="33">
        <f t="shared" si="1179"/>
        <v>1614</v>
      </c>
      <c r="AF439" s="16">
        <f t="shared" si="1179"/>
        <v>1614</v>
      </c>
      <c r="AG439" s="26"/>
      <c r="AH439" s="26"/>
      <c r="AI439" s="26"/>
      <c r="AJ439" s="26"/>
      <c r="AK439" s="26">
        <f t="shared" si="1180"/>
        <v>0</v>
      </c>
      <c r="AL439" s="33">
        <f t="shared" si="1180"/>
        <v>1614</v>
      </c>
      <c r="AM439" s="16">
        <f t="shared" si="1180"/>
        <v>1614</v>
      </c>
      <c r="AN439" s="26"/>
      <c r="AO439" s="26"/>
      <c r="AP439" s="26"/>
      <c r="AQ439" s="26"/>
      <c r="AR439" s="26">
        <f t="shared" si="1181"/>
        <v>0</v>
      </c>
      <c r="AS439" s="33">
        <f t="shared" si="1181"/>
        <v>1614</v>
      </c>
      <c r="AT439" s="16">
        <f t="shared" si="1181"/>
        <v>1614</v>
      </c>
      <c r="AU439" s="26"/>
      <c r="AV439" s="26"/>
      <c r="AW439" s="26"/>
      <c r="AX439" s="26"/>
      <c r="AY439" s="26">
        <f t="shared" si="1182"/>
        <v>0</v>
      </c>
      <c r="AZ439" s="33">
        <f t="shared" si="1182"/>
        <v>1614</v>
      </c>
      <c r="BA439" s="16">
        <f t="shared" si="1182"/>
        <v>1614</v>
      </c>
      <c r="BB439" s="26"/>
      <c r="BC439" s="26"/>
      <c r="BD439" s="26"/>
      <c r="BE439" s="26"/>
      <c r="BF439" s="26">
        <f t="shared" si="1183"/>
        <v>0</v>
      </c>
      <c r="BG439" s="33">
        <f t="shared" si="1183"/>
        <v>1614</v>
      </c>
      <c r="BH439" s="16">
        <f t="shared" si="1183"/>
        <v>1614</v>
      </c>
      <c r="BI439" s="26"/>
      <c r="BJ439" s="26"/>
      <c r="BK439" s="26"/>
      <c r="BL439" s="26"/>
      <c r="BM439" s="26">
        <f t="shared" si="1184"/>
        <v>0</v>
      </c>
      <c r="BN439" s="33">
        <f t="shared" si="1184"/>
        <v>1614</v>
      </c>
      <c r="BO439" s="16">
        <f t="shared" si="1184"/>
        <v>1614</v>
      </c>
      <c r="BP439" s="26"/>
      <c r="BQ439" s="26"/>
      <c r="BR439" s="26"/>
      <c r="BS439" s="26"/>
      <c r="BT439" s="26">
        <f t="shared" si="1185"/>
        <v>0</v>
      </c>
      <c r="BU439" s="33">
        <f t="shared" si="1185"/>
        <v>1614</v>
      </c>
      <c r="BV439" s="16">
        <f t="shared" si="1185"/>
        <v>1614</v>
      </c>
      <c r="BW439" s="183"/>
      <c r="BX439" s="183"/>
      <c r="BY439" s="183"/>
      <c r="BZ439" s="183"/>
      <c r="CA439" s="183">
        <f t="shared" si="1186"/>
        <v>0</v>
      </c>
      <c r="CB439" s="33">
        <f t="shared" si="1186"/>
        <v>1614</v>
      </c>
      <c r="CC439" s="16">
        <f t="shared" si="1186"/>
        <v>1614</v>
      </c>
      <c r="CD439" s="183"/>
      <c r="CE439" s="183"/>
      <c r="CF439" s="183"/>
      <c r="CG439" s="183"/>
      <c r="CH439" s="183">
        <f t="shared" si="1187"/>
        <v>0</v>
      </c>
      <c r="CI439" s="33">
        <f t="shared" si="1187"/>
        <v>1614</v>
      </c>
      <c r="CJ439" s="16">
        <f t="shared" si="1187"/>
        <v>1614</v>
      </c>
      <c r="CK439" s="183"/>
      <c r="CL439" s="183"/>
      <c r="CM439" s="183"/>
      <c r="CN439" s="183"/>
      <c r="CO439" s="183">
        <f t="shared" si="1188"/>
        <v>0</v>
      </c>
      <c r="CP439" s="33">
        <f t="shared" si="1188"/>
        <v>1614</v>
      </c>
      <c r="CQ439" s="16">
        <f t="shared" si="1188"/>
        <v>1614</v>
      </c>
      <c r="CR439" s="183"/>
      <c r="CS439" s="183"/>
      <c r="CT439" s="183"/>
      <c r="CU439" s="183"/>
      <c r="CV439" s="183">
        <f t="shared" si="1189"/>
        <v>0</v>
      </c>
      <c r="CW439" s="33">
        <f t="shared" si="1189"/>
        <v>1614</v>
      </c>
      <c r="CX439" s="16">
        <f t="shared" si="1189"/>
        <v>1614</v>
      </c>
    </row>
    <row r="440" spans="1:102" ht="66" x14ac:dyDescent="0.25">
      <c r="A440" s="11" t="s">
        <v>160</v>
      </c>
      <c r="B440" s="12" t="s">
        <v>23</v>
      </c>
      <c r="C440" s="12" t="s">
        <v>166</v>
      </c>
      <c r="D440" s="12" t="s">
        <v>184</v>
      </c>
      <c r="E440" s="15">
        <v>630</v>
      </c>
      <c r="F440" s="16"/>
      <c r="G440" s="16"/>
      <c r="H440" s="16"/>
      <c r="I440" s="16"/>
      <c r="J440" s="16">
        <f>F440+H440</f>
        <v>0</v>
      </c>
      <c r="K440" s="16">
        <f>G440+I440</f>
        <v>0</v>
      </c>
      <c r="L440" s="26"/>
      <c r="M440" s="26"/>
      <c r="N440" s="26"/>
      <c r="O440" s="26"/>
      <c r="P440" s="26">
        <v>1614</v>
      </c>
      <c r="Q440" s="33">
        <f>J440+L440+M440+N440+O440+P440</f>
        <v>1614</v>
      </c>
      <c r="R440" s="16">
        <f>K440+P440</f>
        <v>1614</v>
      </c>
      <c r="S440" s="26"/>
      <c r="T440" s="26"/>
      <c r="U440" s="26"/>
      <c r="V440" s="26"/>
      <c r="W440" s="26"/>
      <c r="X440" s="33">
        <f>Q440+S440+T440+U440+V440+W440</f>
        <v>1614</v>
      </c>
      <c r="Y440" s="16">
        <f>R440+W440</f>
        <v>1614</v>
      </c>
      <c r="Z440" s="26"/>
      <c r="AA440" s="26"/>
      <c r="AB440" s="26"/>
      <c r="AC440" s="26"/>
      <c r="AD440" s="26"/>
      <c r="AE440" s="33">
        <f>X440+Z440+AA440+AB440+AC440+AD440</f>
        <v>1614</v>
      </c>
      <c r="AF440" s="16">
        <f>Y440+AD440</f>
        <v>1614</v>
      </c>
      <c r="AG440" s="26"/>
      <c r="AH440" s="26"/>
      <c r="AI440" s="26"/>
      <c r="AJ440" s="26"/>
      <c r="AK440" s="26"/>
      <c r="AL440" s="33">
        <f>AE440+AG440+AH440+AI440+AJ440+AK440</f>
        <v>1614</v>
      </c>
      <c r="AM440" s="16">
        <f>AF440+AK440</f>
        <v>1614</v>
      </c>
      <c r="AN440" s="26"/>
      <c r="AO440" s="26"/>
      <c r="AP440" s="26"/>
      <c r="AQ440" s="26"/>
      <c r="AR440" s="26"/>
      <c r="AS440" s="33">
        <f>AL440+AN440+AO440+AP440+AQ440+AR440</f>
        <v>1614</v>
      </c>
      <c r="AT440" s="16">
        <f>AM440+AR440</f>
        <v>1614</v>
      </c>
      <c r="AU440" s="26"/>
      <c r="AV440" s="26"/>
      <c r="AW440" s="26"/>
      <c r="AX440" s="26"/>
      <c r="AY440" s="26"/>
      <c r="AZ440" s="33">
        <f>AS440+AU440+AV440+AW440+AX440+AY440</f>
        <v>1614</v>
      </c>
      <c r="BA440" s="16">
        <f>AT440+AY440</f>
        <v>1614</v>
      </c>
      <c r="BB440" s="26"/>
      <c r="BC440" s="26"/>
      <c r="BD440" s="26"/>
      <c r="BE440" s="26"/>
      <c r="BF440" s="26"/>
      <c r="BG440" s="33">
        <f>AZ440+BB440+BC440+BD440+BE440+BF440</f>
        <v>1614</v>
      </c>
      <c r="BH440" s="16">
        <f>BA440+BF440</f>
        <v>1614</v>
      </c>
      <c r="BI440" s="26"/>
      <c r="BJ440" s="26"/>
      <c r="BK440" s="26"/>
      <c r="BL440" s="26"/>
      <c r="BM440" s="26"/>
      <c r="BN440" s="33">
        <f>BG440+BI440+BJ440+BK440+BL440+BM440</f>
        <v>1614</v>
      </c>
      <c r="BO440" s="16">
        <f>BH440+BM440</f>
        <v>1614</v>
      </c>
      <c r="BP440" s="26"/>
      <c r="BQ440" s="26"/>
      <c r="BR440" s="26"/>
      <c r="BS440" s="26"/>
      <c r="BT440" s="26"/>
      <c r="BU440" s="33">
        <f>BN440+BP440+BQ440+BR440+BS440+BT440</f>
        <v>1614</v>
      </c>
      <c r="BV440" s="16">
        <f>BO440+BT440</f>
        <v>1614</v>
      </c>
      <c r="BW440" s="183"/>
      <c r="BX440" s="183"/>
      <c r="BY440" s="183"/>
      <c r="BZ440" s="183"/>
      <c r="CA440" s="183"/>
      <c r="CB440" s="33">
        <f>BU440+BW440+BX440+BY440+BZ440+CA440</f>
        <v>1614</v>
      </c>
      <c r="CC440" s="16">
        <f>BV440+CA440</f>
        <v>1614</v>
      </c>
      <c r="CD440" s="183"/>
      <c r="CE440" s="183"/>
      <c r="CF440" s="183"/>
      <c r="CG440" s="183"/>
      <c r="CH440" s="183"/>
      <c r="CI440" s="33">
        <f>CB440+CD440+CE440+CF440+CG440+CH440</f>
        <v>1614</v>
      </c>
      <c r="CJ440" s="16">
        <f>CC440+CH440</f>
        <v>1614</v>
      </c>
      <c r="CK440" s="183"/>
      <c r="CL440" s="183"/>
      <c r="CM440" s="183"/>
      <c r="CN440" s="183"/>
      <c r="CO440" s="183"/>
      <c r="CP440" s="33">
        <f>CI440+CK440+CL440+CM440+CN440+CO440</f>
        <v>1614</v>
      </c>
      <c r="CQ440" s="16">
        <f>CJ440+CO440</f>
        <v>1614</v>
      </c>
      <c r="CR440" s="183"/>
      <c r="CS440" s="183"/>
      <c r="CT440" s="183"/>
      <c r="CU440" s="183"/>
      <c r="CV440" s="183"/>
      <c r="CW440" s="33">
        <f>CP440+CR440+CS440+CT440+CU440+CV440</f>
        <v>1614</v>
      </c>
      <c r="CX440" s="16">
        <f>CQ440+CV440</f>
        <v>1614</v>
      </c>
    </row>
    <row r="441" spans="1:102" ht="16.5" hidden="1" x14ac:dyDescent="0.25">
      <c r="A441" s="11" t="s">
        <v>24</v>
      </c>
      <c r="B441" s="12" t="s">
        <v>23</v>
      </c>
      <c r="C441" s="12" t="s">
        <v>166</v>
      </c>
      <c r="D441" s="12" t="s">
        <v>25</v>
      </c>
      <c r="E441" s="12"/>
      <c r="F441" s="16">
        <f>F442</f>
        <v>0</v>
      </c>
      <c r="G441" s="16">
        <f t="shared" ref="F441:K444" si="1190">G442</f>
        <v>0</v>
      </c>
      <c r="H441" s="16">
        <f t="shared" si="1190"/>
        <v>0</v>
      </c>
      <c r="I441" s="16">
        <f t="shared" si="1190"/>
        <v>0</v>
      </c>
      <c r="J441" s="16">
        <f t="shared" si="1190"/>
        <v>0</v>
      </c>
      <c r="K441" s="16">
        <f t="shared" si="1190"/>
        <v>0</v>
      </c>
      <c r="L441" s="26"/>
      <c r="M441" s="26"/>
      <c r="N441" s="26"/>
      <c r="O441" s="26"/>
      <c r="P441" s="26"/>
      <c r="S441" s="26"/>
      <c r="T441" s="26"/>
      <c r="U441" s="26"/>
      <c r="V441" s="26"/>
      <c r="W441" s="26"/>
      <c r="Z441" s="26"/>
      <c r="AA441" s="26"/>
      <c r="AB441" s="26"/>
      <c r="AC441" s="26"/>
      <c r="AD441" s="26"/>
      <c r="AG441" s="26"/>
      <c r="AH441" s="26"/>
      <c r="AI441" s="26"/>
      <c r="AJ441" s="26"/>
      <c r="AK441" s="26"/>
      <c r="AN441" s="26"/>
      <c r="AO441" s="26"/>
      <c r="AP441" s="26"/>
      <c r="AQ441" s="26"/>
      <c r="AR441" s="26"/>
      <c r="AU441" s="26"/>
      <c r="AV441" s="26"/>
      <c r="AW441" s="26"/>
      <c r="AX441" s="26"/>
      <c r="AY441" s="26"/>
      <c r="BB441" s="26"/>
      <c r="BC441" s="26"/>
      <c r="BD441" s="26"/>
      <c r="BE441" s="26"/>
      <c r="BF441" s="26"/>
      <c r="BI441" s="26"/>
      <c r="BJ441" s="26"/>
      <c r="BK441" s="26"/>
      <c r="BL441" s="26"/>
      <c r="BM441" s="26"/>
      <c r="BP441" s="26"/>
      <c r="BQ441" s="26"/>
      <c r="BR441" s="26"/>
      <c r="BS441" s="26"/>
      <c r="BT441" s="26"/>
      <c r="BW441" s="183"/>
      <c r="BX441" s="183"/>
      <c r="BY441" s="183"/>
      <c r="BZ441" s="183"/>
      <c r="CA441" s="183"/>
      <c r="CD441" s="183"/>
      <c r="CE441" s="183"/>
      <c r="CF441" s="183"/>
      <c r="CG441" s="183"/>
      <c r="CH441" s="183"/>
      <c r="CK441" s="183"/>
      <c r="CL441" s="183"/>
      <c r="CM441" s="183"/>
      <c r="CN441" s="183"/>
      <c r="CO441" s="183"/>
      <c r="CR441" s="183"/>
      <c r="CS441" s="183"/>
      <c r="CT441" s="183"/>
      <c r="CU441" s="183"/>
      <c r="CV441" s="183"/>
    </row>
    <row r="442" spans="1:102" ht="16.5" hidden="1" x14ac:dyDescent="0.25">
      <c r="A442" s="78" t="s">
        <v>111</v>
      </c>
      <c r="B442" s="12" t="s">
        <v>23</v>
      </c>
      <c r="C442" s="12" t="s">
        <v>166</v>
      </c>
      <c r="D442" s="12" t="s">
        <v>147</v>
      </c>
      <c r="E442" s="12"/>
      <c r="F442" s="16">
        <f t="shared" si="1190"/>
        <v>0</v>
      </c>
      <c r="G442" s="16">
        <f t="shared" si="1190"/>
        <v>0</v>
      </c>
      <c r="H442" s="16">
        <f t="shared" si="1190"/>
        <v>0</v>
      </c>
      <c r="I442" s="16">
        <f t="shared" si="1190"/>
        <v>0</v>
      </c>
      <c r="J442" s="16">
        <f t="shared" si="1190"/>
        <v>0</v>
      </c>
      <c r="K442" s="16">
        <f t="shared" si="1190"/>
        <v>0</v>
      </c>
      <c r="L442" s="26"/>
      <c r="M442" s="26"/>
      <c r="N442" s="26"/>
      <c r="O442" s="26"/>
      <c r="P442" s="26"/>
      <c r="S442" s="26"/>
      <c r="T442" s="26"/>
      <c r="U442" s="26"/>
      <c r="V442" s="26"/>
      <c r="W442" s="26"/>
      <c r="Z442" s="26"/>
      <c r="AA442" s="26"/>
      <c r="AB442" s="26"/>
      <c r="AC442" s="26"/>
      <c r="AD442" s="26"/>
      <c r="AG442" s="26"/>
      <c r="AH442" s="26"/>
      <c r="AI442" s="26"/>
      <c r="AJ442" s="26"/>
      <c r="AK442" s="26"/>
      <c r="AN442" s="26"/>
      <c r="AO442" s="26"/>
      <c r="AP442" s="26"/>
      <c r="AQ442" s="26"/>
      <c r="AR442" s="26"/>
      <c r="AU442" s="26"/>
      <c r="AV442" s="26"/>
      <c r="AW442" s="26"/>
      <c r="AX442" s="26"/>
      <c r="AY442" s="26"/>
      <c r="BB442" s="26"/>
      <c r="BC442" s="26"/>
      <c r="BD442" s="26"/>
      <c r="BE442" s="26"/>
      <c r="BF442" s="26"/>
      <c r="BI442" s="26"/>
      <c r="BJ442" s="26"/>
      <c r="BK442" s="26"/>
      <c r="BL442" s="26"/>
      <c r="BM442" s="26"/>
      <c r="BP442" s="26"/>
      <c r="BQ442" s="26"/>
      <c r="BR442" s="26"/>
      <c r="BS442" s="26"/>
      <c r="BT442" s="26"/>
      <c r="BW442" s="183"/>
      <c r="BX442" s="183"/>
      <c r="BY442" s="183"/>
      <c r="BZ442" s="183"/>
      <c r="CA442" s="183"/>
      <c r="CD442" s="183"/>
      <c r="CE442" s="183"/>
      <c r="CF442" s="183"/>
      <c r="CG442" s="183"/>
      <c r="CH442" s="183"/>
      <c r="CK442" s="183"/>
      <c r="CL442" s="183"/>
      <c r="CM442" s="183"/>
      <c r="CN442" s="183"/>
      <c r="CO442" s="183"/>
      <c r="CR442" s="183"/>
      <c r="CS442" s="183"/>
      <c r="CT442" s="183"/>
      <c r="CU442" s="183"/>
      <c r="CV442" s="183"/>
    </row>
    <row r="443" spans="1:102" ht="49.5" hidden="1" x14ac:dyDescent="0.25">
      <c r="A443" s="78" t="s">
        <v>181</v>
      </c>
      <c r="B443" s="12" t="s">
        <v>23</v>
      </c>
      <c r="C443" s="12" t="s">
        <v>166</v>
      </c>
      <c r="D443" s="12" t="s">
        <v>185</v>
      </c>
      <c r="E443" s="12"/>
      <c r="F443" s="16">
        <f t="shared" si="1190"/>
        <v>0</v>
      </c>
      <c r="G443" s="16">
        <f t="shared" si="1190"/>
        <v>0</v>
      </c>
      <c r="H443" s="16">
        <f t="shared" si="1190"/>
        <v>0</v>
      </c>
      <c r="I443" s="16">
        <f t="shared" si="1190"/>
        <v>0</v>
      </c>
      <c r="J443" s="16">
        <f t="shared" si="1190"/>
        <v>0</v>
      </c>
      <c r="K443" s="16">
        <f t="shared" si="1190"/>
        <v>0</v>
      </c>
      <c r="L443" s="26"/>
      <c r="M443" s="26"/>
      <c r="N443" s="26"/>
      <c r="O443" s="26"/>
      <c r="P443" s="26"/>
      <c r="S443" s="26"/>
      <c r="T443" s="26"/>
      <c r="U443" s="26"/>
      <c r="V443" s="26"/>
      <c r="W443" s="26"/>
      <c r="Z443" s="26"/>
      <c r="AA443" s="26"/>
      <c r="AB443" s="26"/>
      <c r="AC443" s="26"/>
      <c r="AD443" s="26"/>
      <c r="AG443" s="26"/>
      <c r="AH443" s="26"/>
      <c r="AI443" s="26"/>
      <c r="AJ443" s="26"/>
      <c r="AK443" s="26"/>
      <c r="AN443" s="26"/>
      <c r="AO443" s="26"/>
      <c r="AP443" s="26"/>
      <c r="AQ443" s="26"/>
      <c r="AR443" s="26"/>
      <c r="AU443" s="26"/>
      <c r="AV443" s="26"/>
      <c r="AW443" s="26"/>
      <c r="AX443" s="26"/>
      <c r="AY443" s="26"/>
      <c r="BB443" s="26"/>
      <c r="BC443" s="26"/>
      <c r="BD443" s="26"/>
      <c r="BE443" s="26"/>
      <c r="BF443" s="26"/>
      <c r="BI443" s="26"/>
      <c r="BJ443" s="26"/>
      <c r="BK443" s="26"/>
      <c r="BL443" s="26"/>
      <c r="BM443" s="26"/>
      <c r="BP443" s="26"/>
      <c r="BQ443" s="26"/>
      <c r="BR443" s="26"/>
      <c r="BS443" s="26"/>
      <c r="BT443" s="26"/>
      <c r="BW443" s="183"/>
      <c r="BX443" s="183"/>
      <c r="BY443" s="183"/>
      <c r="BZ443" s="183"/>
      <c r="CA443" s="183"/>
      <c r="CD443" s="183"/>
      <c r="CE443" s="183"/>
      <c r="CF443" s="183"/>
      <c r="CG443" s="183"/>
      <c r="CH443" s="183"/>
      <c r="CK443" s="183"/>
      <c r="CL443" s="183"/>
      <c r="CM443" s="183"/>
      <c r="CN443" s="183"/>
      <c r="CO443" s="183"/>
      <c r="CR443" s="183"/>
      <c r="CS443" s="183"/>
      <c r="CT443" s="183"/>
      <c r="CU443" s="183"/>
      <c r="CV443" s="183"/>
    </row>
    <row r="444" spans="1:102" ht="16.5" hidden="1" x14ac:dyDescent="0.25">
      <c r="A444" s="11" t="s">
        <v>38</v>
      </c>
      <c r="B444" s="12" t="s">
        <v>23</v>
      </c>
      <c r="C444" s="12" t="s">
        <v>166</v>
      </c>
      <c r="D444" s="12" t="s">
        <v>185</v>
      </c>
      <c r="E444" s="15">
        <v>800</v>
      </c>
      <c r="F444" s="16">
        <f t="shared" si="1190"/>
        <v>0</v>
      </c>
      <c r="G444" s="16">
        <f t="shared" si="1190"/>
        <v>0</v>
      </c>
      <c r="H444" s="16">
        <f t="shared" si="1190"/>
        <v>0</v>
      </c>
      <c r="I444" s="16">
        <f t="shared" si="1190"/>
        <v>0</v>
      </c>
      <c r="J444" s="16">
        <f t="shared" si="1190"/>
        <v>0</v>
      </c>
      <c r="K444" s="16">
        <f t="shared" si="1190"/>
        <v>0</v>
      </c>
      <c r="L444" s="26"/>
      <c r="M444" s="26"/>
      <c r="N444" s="26"/>
      <c r="O444" s="26"/>
      <c r="P444" s="26"/>
      <c r="S444" s="26"/>
      <c r="T444" s="26"/>
      <c r="U444" s="26"/>
      <c r="V444" s="26"/>
      <c r="W444" s="26"/>
      <c r="Z444" s="26"/>
      <c r="AA444" s="26"/>
      <c r="AB444" s="26"/>
      <c r="AC444" s="26"/>
      <c r="AD444" s="26"/>
      <c r="AG444" s="26"/>
      <c r="AH444" s="26"/>
      <c r="AI444" s="26"/>
      <c r="AJ444" s="26"/>
      <c r="AK444" s="26"/>
      <c r="AN444" s="26"/>
      <c r="AO444" s="26"/>
      <c r="AP444" s="26"/>
      <c r="AQ444" s="26"/>
      <c r="AR444" s="26"/>
      <c r="AU444" s="26"/>
      <c r="AV444" s="26"/>
      <c r="AW444" s="26"/>
      <c r="AX444" s="26"/>
      <c r="AY444" s="26"/>
      <c r="BB444" s="26"/>
      <c r="BC444" s="26"/>
      <c r="BD444" s="26"/>
      <c r="BE444" s="26"/>
      <c r="BF444" s="26"/>
      <c r="BI444" s="26"/>
      <c r="BJ444" s="26"/>
      <c r="BK444" s="26"/>
      <c r="BL444" s="26"/>
      <c r="BM444" s="26"/>
      <c r="BP444" s="26"/>
      <c r="BQ444" s="26"/>
      <c r="BR444" s="26"/>
      <c r="BS444" s="26"/>
      <c r="BT444" s="26"/>
      <c r="BW444" s="183"/>
      <c r="BX444" s="183"/>
      <c r="BY444" s="183"/>
      <c r="BZ444" s="183"/>
      <c r="CA444" s="183"/>
      <c r="CD444" s="183"/>
      <c r="CE444" s="183"/>
      <c r="CF444" s="183"/>
      <c r="CG444" s="183"/>
      <c r="CH444" s="183"/>
      <c r="CK444" s="183"/>
      <c r="CL444" s="183"/>
      <c r="CM444" s="183"/>
      <c r="CN444" s="183"/>
      <c r="CO444" s="183"/>
      <c r="CR444" s="183"/>
      <c r="CS444" s="183"/>
      <c r="CT444" s="183"/>
      <c r="CU444" s="183"/>
      <c r="CV444" s="183"/>
    </row>
    <row r="445" spans="1:102" ht="16.5" hidden="1" x14ac:dyDescent="0.25">
      <c r="A445" s="41" t="s">
        <v>39</v>
      </c>
      <c r="B445" s="12" t="s">
        <v>23</v>
      </c>
      <c r="C445" s="12" t="s">
        <v>166</v>
      </c>
      <c r="D445" s="12" t="s">
        <v>185</v>
      </c>
      <c r="E445" s="15">
        <v>830</v>
      </c>
      <c r="F445" s="16"/>
      <c r="G445" s="16"/>
      <c r="H445" s="16"/>
      <c r="I445" s="16"/>
      <c r="J445" s="16">
        <f>F445+H445</f>
        <v>0</v>
      </c>
      <c r="K445" s="16">
        <f>G445+I445</f>
        <v>0</v>
      </c>
      <c r="L445" s="26"/>
      <c r="M445" s="26"/>
      <c r="N445" s="26"/>
      <c r="O445" s="26"/>
      <c r="P445" s="26"/>
      <c r="S445" s="26"/>
      <c r="T445" s="26"/>
      <c r="U445" s="26"/>
      <c r="V445" s="26"/>
      <c r="W445" s="26"/>
      <c r="Z445" s="26"/>
      <c r="AA445" s="26"/>
      <c r="AB445" s="26"/>
      <c r="AC445" s="26"/>
      <c r="AD445" s="26"/>
      <c r="AG445" s="26"/>
      <c r="AH445" s="26"/>
      <c r="AI445" s="26"/>
      <c r="AJ445" s="26"/>
      <c r="AK445" s="26"/>
      <c r="AN445" s="26"/>
      <c r="AO445" s="26"/>
      <c r="AP445" s="26"/>
      <c r="AQ445" s="26"/>
      <c r="AR445" s="26"/>
      <c r="AU445" s="26"/>
      <c r="AV445" s="26"/>
      <c r="AW445" s="26"/>
      <c r="AX445" s="26"/>
      <c r="AY445" s="26"/>
      <c r="BB445" s="26"/>
      <c r="BC445" s="26"/>
      <c r="BD445" s="26"/>
      <c r="BE445" s="26"/>
      <c r="BF445" s="26"/>
      <c r="BI445" s="26"/>
      <c r="BJ445" s="26"/>
      <c r="BK445" s="26"/>
      <c r="BL445" s="26"/>
      <c r="BM445" s="26"/>
      <c r="BP445" s="26"/>
      <c r="BQ445" s="26"/>
      <c r="BR445" s="26"/>
      <c r="BS445" s="26"/>
      <c r="BT445" s="26"/>
      <c r="BW445" s="183"/>
      <c r="BX445" s="183"/>
      <c r="BY445" s="183"/>
      <c r="BZ445" s="183"/>
      <c r="CA445" s="183"/>
      <c r="CD445" s="183"/>
      <c r="CE445" s="183"/>
      <c r="CF445" s="183"/>
      <c r="CG445" s="183"/>
      <c r="CH445" s="183"/>
      <c r="CK445" s="183"/>
      <c r="CL445" s="183"/>
      <c r="CM445" s="183"/>
      <c r="CN445" s="183"/>
      <c r="CO445" s="183"/>
      <c r="CR445" s="183"/>
      <c r="CS445" s="183"/>
      <c r="CT445" s="183"/>
      <c r="CU445" s="183"/>
      <c r="CV445" s="183"/>
    </row>
    <row r="446" spans="1:102" ht="16.5" x14ac:dyDescent="0.25">
      <c r="A446" s="78"/>
      <c r="B446" s="12"/>
      <c r="C446" s="12"/>
      <c r="D446" s="81"/>
      <c r="E446" s="12"/>
      <c r="F446" s="90">
        <v>0</v>
      </c>
      <c r="G446" s="90"/>
      <c r="H446" s="90">
        <v>0</v>
      </c>
      <c r="I446" s="90"/>
      <c r="J446" s="90">
        <v>0</v>
      </c>
      <c r="K446" s="90"/>
      <c r="L446" s="26"/>
      <c r="M446" s="26"/>
      <c r="N446" s="26"/>
      <c r="O446" s="26"/>
      <c r="P446" s="26"/>
      <c r="Q446" s="36"/>
      <c r="R446" s="26"/>
      <c r="S446" s="26"/>
      <c r="T446" s="26"/>
      <c r="U446" s="26"/>
      <c r="V446" s="26"/>
      <c r="W446" s="26"/>
      <c r="X446" s="36"/>
      <c r="Y446" s="26"/>
      <c r="Z446" s="26"/>
      <c r="AA446" s="26"/>
      <c r="AB446" s="26"/>
      <c r="AC446" s="26"/>
      <c r="AD446" s="26"/>
      <c r="AE446" s="36"/>
      <c r="AF446" s="26"/>
      <c r="AG446" s="26"/>
      <c r="AH446" s="26"/>
      <c r="AI446" s="26"/>
      <c r="AJ446" s="26"/>
      <c r="AK446" s="26"/>
      <c r="AL446" s="36"/>
      <c r="AM446" s="26"/>
      <c r="AN446" s="26"/>
      <c r="AO446" s="26"/>
      <c r="AP446" s="26"/>
      <c r="AQ446" s="26"/>
      <c r="AR446" s="26"/>
      <c r="AS446" s="36"/>
      <c r="AT446" s="26"/>
      <c r="AU446" s="26"/>
      <c r="AV446" s="26"/>
      <c r="AW446" s="26"/>
      <c r="AX446" s="26"/>
      <c r="AY446" s="26"/>
      <c r="AZ446" s="36"/>
      <c r="BA446" s="26"/>
      <c r="BB446" s="26"/>
      <c r="BC446" s="26"/>
      <c r="BD446" s="26"/>
      <c r="BE446" s="26"/>
      <c r="BF446" s="26"/>
      <c r="BG446" s="36"/>
      <c r="BH446" s="26"/>
      <c r="BI446" s="26"/>
      <c r="BJ446" s="26"/>
      <c r="BK446" s="26"/>
      <c r="BL446" s="26"/>
      <c r="BM446" s="26"/>
      <c r="BN446" s="36"/>
      <c r="BO446" s="26"/>
      <c r="BP446" s="26"/>
      <c r="BQ446" s="26"/>
      <c r="BR446" s="26"/>
      <c r="BS446" s="26"/>
      <c r="BT446" s="26"/>
      <c r="BU446" s="36"/>
      <c r="BV446" s="26"/>
      <c r="BW446" s="183"/>
      <c r="BX446" s="183"/>
      <c r="BY446" s="183"/>
      <c r="BZ446" s="183"/>
      <c r="CA446" s="183"/>
      <c r="CB446" s="36"/>
      <c r="CC446" s="26"/>
      <c r="CD446" s="183"/>
      <c r="CE446" s="183"/>
      <c r="CF446" s="183"/>
      <c r="CG446" s="183"/>
      <c r="CH446" s="183"/>
      <c r="CI446" s="36"/>
      <c r="CJ446" s="26"/>
      <c r="CK446" s="183"/>
      <c r="CL446" s="183"/>
      <c r="CM446" s="183"/>
      <c r="CN446" s="183"/>
      <c r="CO446" s="183"/>
      <c r="CP446" s="36"/>
      <c r="CQ446" s="26"/>
      <c r="CR446" s="183"/>
      <c r="CS446" s="183"/>
      <c r="CT446" s="183"/>
      <c r="CU446" s="183"/>
      <c r="CV446" s="183"/>
      <c r="CW446" s="36"/>
      <c r="CX446" s="26"/>
    </row>
    <row r="447" spans="1:102" s="2" customFormat="1" ht="20.25" x14ac:dyDescent="0.3">
      <c r="A447" s="71" t="s">
        <v>186</v>
      </c>
      <c r="B447" s="72" t="s">
        <v>187</v>
      </c>
      <c r="C447" s="72"/>
      <c r="D447" s="73"/>
      <c r="E447" s="72"/>
      <c r="F447" s="17">
        <f t="shared" ref="F447:R447" si="1191">F455+F521+F560+F622+F449</f>
        <v>1697052</v>
      </c>
      <c r="G447" s="17">
        <f t="shared" si="1191"/>
        <v>743500</v>
      </c>
      <c r="H447" s="17">
        <f t="shared" si="1191"/>
        <v>90642</v>
      </c>
      <c r="I447" s="17">
        <f t="shared" si="1191"/>
        <v>51233</v>
      </c>
      <c r="J447" s="17">
        <f t="shared" si="1191"/>
        <v>1787694</v>
      </c>
      <c r="K447" s="17">
        <f t="shared" si="1191"/>
        <v>794733</v>
      </c>
      <c r="L447" s="17">
        <f t="shared" si="1191"/>
        <v>0</v>
      </c>
      <c r="M447" s="17">
        <f t="shared" si="1191"/>
        <v>0</v>
      </c>
      <c r="N447" s="17">
        <f t="shared" si="1191"/>
        <v>71421</v>
      </c>
      <c r="O447" s="17">
        <f t="shared" si="1191"/>
        <v>0</v>
      </c>
      <c r="P447" s="17">
        <f t="shared" si="1191"/>
        <v>25641</v>
      </c>
      <c r="Q447" s="29">
        <f t="shared" si="1191"/>
        <v>1884756</v>
      </c>
      <c r="R447" s="17">
        <f t="shared" si="1191"/>
        <v>820374</v>
      </c>
      <c r="S447" s="17">
        <f t="shared" ref="S447:Y447" si="1192">S455+S521+S560+S622+S449</f>
        <v>-130000</v>
      </c>
      <c r="T447" s="17">
        <f t="shared" si="1192"/>
        <v>0</v>
      </c>
      <c r="U447" s="17">
        <f t="shared" si="1192"/>
        <v>0</v>
      </c>
      <c r="V447" s="17">
        <f t="shared" si="1192"/>
        <v>0</v>
      </c>
      <c r="W447" s="17">
        <f t="shared" si="1192"/>
        <v>270000</v>
      </c>
      <c r="X447" s="29">
        <f t="shared" si="1192"/>
        <v>2024756</v>
      </c>
      <c r="Y447" s="17">
        <f t="shared" si="1192"/>
        <v>1090374</v>
      </c>
      <c r="Z447" s="17">
        <f t="shared" ref="Z447:AF447" si="1193">Z455+Z521+Z560+Z622+Z449</f>
        <v>0</v>
      </c>
      <c r="AA447" s="17">
        <f t="shared" si="1193"/>
        <v>0</v>
      </c>
      <c r="AB447" s="17">
        <f t="shared" si="1193"/>
        <v>27377</v>
      </c>
      <c r="AC447" s="17">
        <f t="shared" si="1193"/>
        <v>0</v>
      </c>
      <c r="AD447" s="17">
        <f t="shared" si="1193"/>
        <v>437000</v>
      </c>
      <c r="AE447" s="29">
        <f t="shared" si="1193"/>
        <v>2489133</v>
      </c>
      <c r="AF447" s="17">
        <f t="shared" si="1193"/>
        <v>1527374</v>
      </c>
      <c r="AG447" s="17">
        <f t="shared" ref="AG447:AM447" si="1194">AG455+AG521+AG560+AG622+AG449</f>
        <v>0</v>
      </c>
      <c r="AH447" s="17">
        <f t="shared" si="1194"/>
        <v>0</v>
      </c>
      <c r="AI447" s="17">
        <f t="shared" si="1194"/>
        <v>94506</v>
      </c>
      <c r="AJ447" s="17">
        <f t="shared" si="1194"/>
        <v>0</v>
      </c>
      <c r="AK447" s="17">
        <f t="shared" si="1194"/>
        <v>0</v>
      </c>
      <c r="AL447" s="29">
        <f t="shared" si="1194"/>
        <v>2583639</v>
      </c>
      <c r="AM447" s="17">
        <f t="shared" si="1194"/>
        <v>1527374</v>
      </c>
      <c r="AN447" s="17">
        <f t="shared" ref="AN447:AT447" si="1195">AN455+AN521+AN560+AN622+AN449</f>
        <v>0</v>
      </c>
      <c r="AO447" s="17">
        <f t="shared" si="1195"/>
        <v>0</v>
      </c>
      <c r="AP447" s="17">
        <f t="shared" si="1195"/>
        <v>6761</v>
      </c>
      <c r="AQ447" s="17">
        <f t="shared" si="1195"/>
        <v>0</v>
      </c>
      <c r="AR447" s="17">
        <f t="shared" si="1195"/>
        <v>110000</v>
      </c>
      <c r="AS447" s="29">
        <f t="shared" si="1195"/>
        <v>2700400</v>
      </c>
      <c r="AT447" s="17">
        <f t="shared" si="1195"/>
        <v>1637374</v>
      </c>
      <c r="AU447" s="17">
        <f t="shared" ref="AU447:BA447" si="1196">AU455+AU521+AU560+AU622+AU449</f>
        <v>-16066</v>
      </c>
      <c r="AV447" s="17">
        <f t="shared" si="1196"/>
        <v>-1108</v>
      </c>
      <c r="AW447" s="17">
        <f t="shared" si="1196"/>
        <v>34649</v>
      </c>
      <c r="AX447" s="17">
        <f t="shared" si="1196"/>
        <v>0</v>
      </c>
      <c r="AY447" s="17">
        <f t="shared" si="1196"/>
        <v>196000</v>
      </c>
      <c r="AZ447" s="29">
        <f t="shared" si="1196"/>
        <v>2913875</v>
      </c>
      <c r="BA447" s="17">
        <f t="shared" si="1196"/>
        <v>1833374</v>
      </c>
      <c r="BB447" s="17">
        <f t="shared" ref="BB447:BH447" si="1197">BB455+BB521+BB560+BB622+BB449</f>
        <v>0</v>
      </c>
      <c r="BC447" s="17">
        <f t="shared" si="1197"/>
        <v>-3740</v>
      </c>
      <c r="BD447" s="17">
        <f t="shared" si="1197"/>
        <v>16324</v>
      </c>
      <c r="BE447" s="17">
        <f t="shared" si="1197"/>
        <v>0</v>
      </c>
      <c r="BF447" s="17">
        <f t="shared" si="1197"/>
        <v>0</v>
      </c>
      <c r="BG447" s="29">
        <f t="shared" si="1197"/>
        <v>2926459</v>
      </c>
      <c r="BH447" s="17">
        <f t="shared" si="1197"/>
        <v>1833374</v>
      </c>
      <c r="BI447" s="17">
        <f t="shared" ref="BI447:BO447" si="1198">BI455+BI521+BI560+BI622+BI449</f>
        <v>0</v>
      </c>
      <c r="BJ447" s="17">
        <f t="shared" si="1198"/>
        <v>0</v>
      </c>
      <c r="BK447" s="17">
        <f t="shared" si="1198"/>
        <v>0</v>
      </c>
      <c r="BL447" s="17">
        <f t="shared" si="1198"/>
        <v>0</v>
      </c>
      <c r="BM447" s="17">
        <f t="shared" si="1198"/>
        <v>0</v>
      </c>
      <c r="BN447" s="29">
        <f t="shared" si="1198"/>
        <v>2926459</v>
      </c>
      <c r="BO447" s="17">
        <f t="shared" si="1198"/>
        <v>1833374</v>
      </c>
      <c r="BP447" s="17">
        <f t="shared" ref="BP447:BV447" si="1199">BP455+BP521+BP560+BP622+BP449</f>
        <v>0</v>
      </c>
      <c r="BQ447" s="17">
        <f t="shared" si="1199"/>
        <v>-3809</v>
      </c>
      <c r="BR447" s="17">
        <f t="shared" si="1199"/>
        <v>17576</v>
      </c>
      <c r="BS447" s="17">
        <f t="shared" si="1199"/>
        <v>-4084</v>
      </c>
      <c r="BT447" s="17">
        <f t="shared" si="1199"/>
        <v>8468</v>
      </c>
      <c r="BU447" s="29">
        <f t="shared" si="1199"/>
        <v>2944610</v>
      </c>
      <c r="BV447" s="17">
        <f t="shared" si="1199"/>
        <v>1841842</v>
      </c>
      <c r="BW447" s="173">
        <f t="shared" ref="BW447:CC447" si="1200">BW455+BW521+BW560+BW622+BW449</f>
        <v>0</v>
      </c>
      <c r="BX447" s="173">
        <f t="shared" si="1200"/>
        <v>0</v>
      </c>
      <c r="BY447" s="173">
        <f t="shared" si="1200"/>
        <v>0</v>
      </c>
      <c r="BZ447" s="173">
        <f t="shared" si="1200"/>
        <v>0</v>
      </c>
      <c r="CA447" s="173">
        <f t="shared" si="1200"/>
        <v>0</v>
      </c>
      <c r="CB447" s="29">
        <f t="shared" si="1200"/>
        <v>3020122</v>
      </c>
      <c r="CC447" s="17">
        <f t="shared" si="1200"/>
        <v>1916598</v>
      </c>
      <c r="CD447" s="173">
        <f t="shared" ref="CD447:CJ447" si="1201">CD455+CD521+CD560+CD622+CD449</f>
        <v>0</v>
      </c>
      <c r="CE447" s="173">
        <f t="shared" si="1201"/>
        <v>-4132</v>
      </c>
      <c r="CF447" s="173">
        <f t="shared" si="1201"/>
        <v>2176</v>
      </c>
      <c r="CG447" s="173">
        <f t="shared" si="1201"/>
        <v>0</v>
      </c>
      <c r="CH447" s="173">
        <f t="shared" si="1201"/>
        <v>215462</v>
      </c>
      <c r="CI447" s="29">
        <f t="shared" si="1201"/>
        <v>3233628</v>
      </c>
      <c r="CJ447" s="17">
        <f t="shared" si="1201"/>
        <v>2132060</v>
      </c>
      <c r="CK447" s="173">
        <f t="shared" ref="CK447:CQ447" si="1202">CK455+CK521+CK560+CK622+CK449</f>
        <v>0</v>
      </c>
      <c r="CL447" s="173">
        <f t="shared" si="1202"/>
        <v>-9251</v>
      </c>
      <c r="CM447" s="173">
        <f t="shared" si="1202"/>
        <v>915</v>
      </c>
      <c r="CN447" s="173">
        <f t="shared" si="1202"/>
        <v>-73</v>
      </c>
      <c r="CO447" s="173">
        <f t="shared" si="1202"/>
        <v>-198349</v>
      </c>
      <c r="CP447" s="29">
        <f t="shared" si="1202"/>
        <v>3026870</v>
      </c>
      <c r="CQ447" s="17">
        <f t="shared" si="1202"/>
        <v>1933711</v>
      </c>
      <c r="CR447" s="173">
        <f t="shared" ref="CR447:CX447" si="1203">CR455+CR521+CR560+CR622+CR449</f>
        <v>0</v>
      </c>
      <c r="CS447" s="173">
        <f t="shared" si="1203"/>
        <v>0</v>
      </c>
      <c r="CT447" s="173">
        <f t="shared" si="1203"/>
        <v>0</v>
      </c>
      <c r="CU447" s="173">
        <f t="shared" si="1203"/>
        <v>0</v>
      </c>
      <c r="CV447" s="173">
        <f t="shared" si="1203"/>
        <v>0</v>
      </c>
      <c r="CW447" s="29">
        <f t="shared" si="1203"/>
        <v>3026870</v>
      </c>
      <c r="CX447" s="17">
        <f t="shared" si="1203"/>
        <v>1933711</v>
      </c>
    </row>
    <row r="448" spans="1:102" s="2" customFormat="1" ht="20.25" x14ac:dyDescent="0.3">
      <c r="A448" s="71"/>
      <c r="B448" s="72"/>
      <c r="C448" s="72"/>
      <c r="D448" s="73"/>
      <c r="E448" s="72"/>
      <c r="F448" s="46">
        <v>0</v>
      </c>
      <c r="G448" s="46"/>
      <c r="H448" s="46">
        <v>0</v>
      </c>
      <c r="I448" s="46"/>
      <c r="J448" s="46">
        <v>0</v>
      </c>
      <c r="K448" s="46"/>
      <c r="L448" s="46"/>
      <c r="M448" s="46"/>
      <c r="N448" s="46"/>
      <c r="O448" s="46"/>
      <c r="P448" s="46"/>
      <c r="Q448" s="45"/>
      <c r="R448" s="46"/>
      <c r="S448" s="46"/>
      <c r="T448" s="46"/>
      <c r="U448" s="46"/>
      <c r="V448" s="46"/>
      <c r="W448" s="46"/>
      <c r="X448" s="45"/>
      <c r="Y448" s="46"/>
      <c r="Z448" s="46"/>
      <c r="AA448" s="46"/>
      <c r="AB448" s="46"/>
      <c r="AC448" s="46"/>
      <c r="AD448" s="46"/>
      <c r="AE448" s="45"/>
      <c r="AF448" s="46"/>
      <c r="AG448" s="46"/>
      <c r="AH448" s="46"/>
      <c r="AI448" s="46"/>
      <c r="AJ448" s="46"/>
      <c r="AK448" s="46"/>
      <c r="AL448" s="45"/>
      <c r="AM448" s="46"/>
      <c r="AN448" s="46"/>
      <c r="AO448" s="46"/>
      <c r="AP448" s="46"/>
      <c r="AQ448" s="46"/>
      <c r="AR448" s="46"/>
      <c r="AS448" s="45"/>
      <c r="AT448" s="46"/>
      <c r="AU448" s="46"/>
      <c r="AV448" s="46"/>
      <c r="AW448" s="46"/>
      <c r="AX448" s="46"/>
      <c r="AY448" s="46"/>
      <c r="AZ448" s="45"/>
      <c r="BA448" s="46"/>
      <c r="BB448" s="46"/>
      <c r="BC448" s="46"/>
      <c r="BD448" s="46"/>
      <c r="BE448" s="46"/>
      <c r="BF448" s="46"/>
      <c r="BG448" s="45"/>
      <c r="BH448" s="46"/>
      <c r="BI448" s="46"/>
      <c r="BJ448" s="46"/>
      <c r="BK448" s="46"/>
      <c r="BL448" s="46"/>
      <c r="BM448" s="46"/>
      <c r="BN448" s="45"/>
      <c r="BO448" s="46"/>
      <c r="BP448" s="46"/>
      <c r="BQ448" s="46"/>
      <c r="BR448" s="46"/>
      <c r="BS448" s="46"/>
      <c r="BT448" s="46"/>
      <c r="BU448" s="45"/>
      <c r="BV448" s="46"/>
      <c r="BW448" s="188"/>
      <c r="BX448" s="188"/>
      <c r="BY448" s="188"/>
      <c r="BZ448" s="188"/>
      <c r="CA448" s="188"/>
      <c r="CB448" s="45"/>
      <c r="CC448" s="46"/>
      <c r="CD448" s="188"/>
      <c r="CE448" s="188"/>
      <c r="CF448" s="188"/>
      <c r="CG448" s="188"/>
      <c r="CH448" s="188"/>
      <c r="CI448" s="45"/>
      <c r="CJ448" s="46"/>
      <c r="CK448" s="188"/>
      <c r="CL448" s="188"/>
      <c r="CM448" s="188"/>
      <c r="CN448" s="188"/>
      <c r="CO448" s="188"/>
      <c r="CP448" s="45"/>
      <c r="CQ448" s="46"/>
      <c r="CR448" s="188"/>
      <c r="CS448" s="188"/>
      <c r="CT448" s="188"/>
      <c r="CU448" s="188"/>
      <c r="CV448" s="188"/>
      <c r="CW448" s="45"/>
      <c r="CX448" s="46"/>
    </row>
    <row r="449" spans="1:102" s="2" customFormat="1" ht="20.25" x14ac:dyDescent="0.3">
      <c r="A449" s="75" t="s">
        <v>188</v>
      </c>
      <c r="B449" s="76" t="s">
        <v>42</v>
      </c>
      <c r="C449" s="76" t="s">
        <v>189</v>
      </c>
      <c r="D449" s="73"/>
      <c r="E449" s="72"/>
      <c r="F449" s="18">
        <f t="shared" ref="F449:U452" si="1204">F450</f>
        <v>0</v>
      </c>
      <c r="G449" s="18">
        <f t="shared" si="1204"/>
        <v>0</v>
      </c>
      <c r="H449" s="18">
        <f t="shared" si="1204"/>
        <v>4185</v>
      </c>
      <c r="I449" s="18">
        <f t="shared" si="1204"/>
        <v>4185</v>
      </c>
      <c r="J449" s="18">
        <f t="shared" si="1204"/>
        <v>4185</v>
      </c>
      <c r="K449" s="18">
        <f t="shared" si="1204"/>
        <v>4185</v>
      </c>
      <c r="L449" s="18">
        <f t="shared" si="1204"/>
        <v>0</v>
      </c>
      <c r="M449" s="18">
        <f t="shared" si="1204"/>
        <v>0</v>
      </c>
      <c r="N449" s="18">
        <f t="shared" si="1204"/>
        <v>0</v>
      </c>
      <c r="O449" s="18">
        <f t="shared" si="1204"/>
        <v>0</v>
      </c>
      <c r="P449" s="18">
        <f t="shared" si="1204"/>
        <v>0</v>
      </c>
      <c r="Q449" s="32">
        <f t="shared" si="1204"/>
        <v>4185</v>
      </c>
      <c r="R449" s="18">
        <f t="shared" si="1204"/>
        <v>4185</v>
      </c>
      <c r="S449" s="18">
        <f t="shared" si="1204"/>
        <v>0</v>
      </c>
      <c r="T449" s="18">
        <f t="shared" si="1204"/>
        <v>0</v>
      </c>
      <c r="U449" s="18">
        <f t="shared" si="1204"/>
        <v>0</v>
      </c>
      <c r="V449" s="18">
        <f t="shared" ref="S449:AH452" si="1205">V450</f>
        <v>0</v>
      </c>
      <c r="W449" s="18">
        <f t="shared" si="1205"/>
        <v>0</v>
      </c>
      <c r="X449" s="32">
        <f t="shared" si="1205"/>
        <v>4185</v>
      </c>
      <c r="Y449" s="18">
        <f t="shared" si="1205"/>
        <v>4185</v>
      </c>
      <c r="Z449" s="18">
        <f t="shared" si="1205"/>
        <v>0</v>
      </c>
      <c r="AA449" s="18">
        <f t="shared" si="1205"/>
        <v>0</v>
      </c>
      <c r="AB449" s="18">
        <f t="shared" si="1205"/>
        <v>0</v>
      </c>
      <c r="AC449" s="18">
        <f t="shared" si="1205"/>
        <v>0</v>
      </c>
      <c r="AD449" s="18">
        <f t="shared" si="1205"/>
        <v>0</v>
      </c>
      <c r="AE449" s="32">
        <f t="shared" si="1205"/>
        <v>4185</v>
      </c>
      <c r="AF449" s="18">
        <f t="shared" si="1205"/>
        <v>4185</v>
      </c>
      <c r="AG449" s="18">
        <f t="shared" si="1205"/>
        <v>0</v>
      </c>
      <c r="AH449" s="18">
        <f t="shared" si="1205"/>
        <v>0</v>
      </c>
      <c r="AI449" s="18">
        <f t="shared" ref="AG449:AV452" si="1206">AI450</f>
        <v>0</v>
      </c>
      <c r="AJ449" s="18">
        <f t="shared" si="1206"/>
        <v>0</v>
      </c>
      <c r="AK449" s="18">
        <f t="shared" si="1206"/>
        <v>0</v>
      </c>
      <c r="AL449" s="32">
        <f t="shared" si="1206"/>
        <v>4185</v>
      </c>
      <c r="AM449" s="18">
        <f t="shared" si="1206"/>
        <v>4185</v>
      </c>
      <c r="AN449" s="18">
        <f t="shared" si="1206"/>
        <v>0</v>
      </c>
      <c r="AO449" s="18">
        <f t="shared" si="1206"/>
        <v>0</v>
      </c>
      <c r="AP449" s="18">
        <f t="shared" si="1206"/>
        <v>0</v>
      </c>
      <c r="AQ449" s="18">
        <f t="shared" si="1206"/>
        <v>0</v>
      </c>
      <c r="AR449" s="18">
        <f t="shared" si="1206"/>
        <v>0</v>
      </c>
      <c r="AS449" s="32">
        <f t="shared" si="1206"/>
        <v>4185</v>
      </c>
      <c r="AT449" s="18">
        <f t="shared" si="1206"/>
        <v>4185</v>
      </c>
      <c r="AU449" s="18">
        <f t="shared" si="1206"/>
        <v>0</v>
      </c>
      <c r="AV449" s="18">
        <f t="shared" si="1206"/>
        <v>0</v>
      </c>
      <c r="AW449" s="18">
        <f t="shared" ref="AU449:BJ452" si="1207">AW450</f>
        <v>0</v>
      </c>
      <c r="AX449" s="18">
        <f t="shared" si="1207"/>
        <v>0</v>
      </c>
      <c r="AY449" s="18">
        <f t="shared" si="1207"/>
        <v>0</v>
      </c>
      <c r="AZ449" s="32">
        <f t="shared" si="1207"/>
        <v>4185</v>
      </c>
      <c r="BA449" s="18">
        <f t="shared" si="1207"/>
        <v>4185</v>
      </c>
      <c r="BB449" s="18">
        <f t="shared" si="1207"/>
        <v>0</v>
      </c>
      <c r="BC449" s="18">
        <f t="shared" si="1207"/>
        <v>0</v>
      </c>
      <c r="BD449" s="18">
        <f t="shared" si="1207"/>
        <v>0</v>
      </c>
      <c r="BE449" s="18">
        <f t="shared" si="1207"/>
        <v>0</v>
      </c>
      <c r="BF449" s="18">
        <f t="shared" si="1207"/>
        <v>0</v>
      </c>
      <c r="BG449" s="32">
        <f t="shared" si="1207"/>
        <v>4185</v>
      </c>
      <c r="BH449" s="18">
        <f t="shared" si="1207"/>
        <v>4185</v>
      </c>
      <c r="BI449" s="18">
        <f t="shared" si="1207"/>
        <v>0</v>
      </c>
      <c r="BJ449" s="18">
        <f t="shared" si="1207"/>
        <v>0</v>
      </c>
      <c r="BK449" s="18">
        <f t="shared" ref="BI449:BX452" si="1208">BK450</f>
        <v>0</v>
      </c>
      <c r="BL449" s="18">
        <f t="shared" si="1208"/>
        <v>0</v>
      </c>
      <c r="BM449" s="18">
        <f t="shared" si="1208"/>
        <v>0</v>
      </c>
      <c r="BN449" s="32">
        <f t="shared" si="1208"/>
        <v>4185</v>
      </c>
      <c r="BO449" s="18">
        <f t="shared" si="1208"/>
        <v>4185</v>
      </c>
      <c r="BP449" s="18">
        <f t="shared" si="1208"/>
        <v>0</v>
      </c>
      <c r="BQ449" s="18">
        <f t="shared" si="1208"/>
        <v>0</v>
      </c>
      <c r="BR449" s="18">
        <f t="shared" si="1208"/>
        <v>0</v>
      </c>
      <c r="BS449" s="18">
        <f t="shared" si="1208"/>
        <v>0</v>
      </c>
      <c r="BT449" s="18">
        <f t="shared" si="1208"/>
        <v>8468</v>
      </c>
      <c r="BU449" s="32">
        <f t="shared" si="1208"/>
        <v>12653</v>
      </c>
      <c r="BV449" s="18">
        <f t="shared" si="1208"/>
        <v>12653</v>
      </c>
      <c r="BW449" s="175">
        <f t="shared" si="1208"/>
        <v>0</v>
      </c>
      <c r="BX449" s="175">
        <f t="shared" si="1208"/>
        <v>0</v>
      </c>
      <c r="BY449" s="175">
        <f t="shared" ref="BW449:CL452" si="1209">BY450</f>
        <v>0</v>
      </c>
      <c r="BZ449" s="175">
        <f t="shared" si="1209"/>
        <v>0</v>
      </c>
      <c r="CA449" s="175">
        <f t="shared" si="1209"/>
        <v>0</v>
      </c>
      <c r="CB449" s="32">
        <f t="shared" si="1209"/>
        <v>12653</v>
      </c>
      <c r="CC449" s="18">
        <f t="shared" si="1209"/>
        <v>12653</v>
      </c>
      <c r="CD449" s="175">
        <f t="shared" si="1209"/>
        <v>0</v>
      </c>
      <c r="CE449" s="175">
        <f t="shared" si="1209"/>
        <v>0</v>
      </c>
      <c r="CF449" s="175">
        <f t="shared" si="1209"/>
        <v>0</v>
      </c>
      <c r="CG449" s="175">
        <f t="shared" si="1209"/>
        <v>0</v>
      </c>
      <c r="CH449" s="175">
        <f t="shared" si="1209"/>
        <v>0</v>
      </c>
      <c r="CI449" s="32">
        <f t="shared" si="1209"/>
        <v>12653</v>
      </c>
      <c r="CJ449" s="18">
        <f t="shared" si="1209"/>
        <v>12653</v>
      </c>
      <c r="CK449" s="175">
        <f t="shared" si="1209"/>
        <v>0</v>
      </c>
      <c r="CL449" s="175">
        <f t="shared" si="1209"/>
        <v>0</v>
      </c>
      <c r="CM449" s="175">
        <f t="shared" ref="CK449:CX452" si="1210">CM450</f>
        <v>0</v>
      </c>
      <c r="CN449" s="175">
        <f t="shared" si="1210"/>
        <v>0</v>
      </c>
      <c r="CO449" s="175">
        <f t="shared" si="1210"/>
        <v>0</v>
      </c>
      <c r="CP449" s="32">
        <f t="shared" si="1210"/>
        <v>12653</v>
      </c>
      <c r="CQ449" s="18">
        <f t="shared" si="1210"/>
        <v>12653</v>
      </c>
      <c r="CR449" s="175">
        <f t="shared" si="1210"/>
        <v>0</v>
      </c>
      <c r="CS449" s="175">
        <f t="shared" si="1210"/>
        <v>0</v>
      </c>
      <c r="CT449" s="175">
        <f t="shared" si="1210"/>
        <v>0</v>
      </c>
      <c r="CU449" s="175">
        <f t="shared" si="1210"/>
        <v>0</v>
      </c>
      <c r="CV449" s="175">
        <f t="shared" si="1210"/>
        <v>0</v>
      </c>
      <c r="CW449" s="32">
        <f t="shared" si="1210"/>
        <v>12653</v>
      </c>
      <c r="CX449" s="18">
        <f t="shared" si="1210"/>
        <v>12653</v>
      </c>
    </row>
    <row r="450" spans="1:102" s="2" customFormat="1" ht="33.75" x14ac:dyDescent="0.3">
      <c r="A450" s="11" t="s">
        <v>99</v>
      </c>
      <c r="B450" s="12" t="s">
        <v>42</v>
      </c>
      <c r="C450" s="12" t="s">
        <v>189</v>
      </c>
      <c r="D450" s="81" t="s">
        <v>100</v>
      </c>
      <c r="E450" s="11"/>
      <c r="F450" s="16">
        <f>F451</f>
        <v>0</v>
      </c>
      <c r="G450" s="16">
        <f t="shared" si="1204"/>
        <v>0</v>
      </c>
      <c r="H450" s="16">
        <f t="shared" si="1204"/>
        <v>4185</v>
      </c>
      <c r="I450" s="16">
        <f t="shared" si="1204"/>
        <v>4185</v>
      </c>
      <c r="J450" s="16">
        <f t="shared" si="1204"/>
        <v>4185</v>
      </c>
      <c r="K450" s="16">
        <f t="shared" si="1204"/>
        <v>4185</v>
      </c>
      <c r="L450" s="16">
        <f t="shared" si="1204"/>
        <v>0</v>
      </c>
      <c r="M450" s="16">
        <f t="shared" si="1204"/>
        <v>0</v>
      </c>
      <c r="N450" s="16">
        <f t="shared" si="1204"/>
        <v>0</v>
      </c>
      <c r="O450" s="16">
        <f t="shared" si="1204"/>
        <v>0</v>
      </c>
      <c r="P450" s="16">
        <f t="shared" si="1204"/>
        <v>0</v>
      </c>
      <c r="Q450" s="33">
        <f t="shared" si="1204"/>
        <v>4185</v>
      </c>
      <c r="R450" s="16">
        <f t="shared" si="1204"/>
        <v>4185</v>
      </c>
      <c r="S450" s="16">
        <f t="shared" si="1205"/>
        <v>0</v>
      </c>
      <c r="T450" s="16">
        <f t="shared" si="1205"/>
        <v>0</v>
      </c>
      <c r="U450" s="16">
        <f t="shared" si="1205"/>
        <v>0</v>
      </c>
      <c r="V450" s="16">
        <f t="shared" si="1205"/>
        <v>0</v>
      </c>
      <c r="W450" s="16">
        <f t="shared" si="1205"/>
        <v>0</v>
      </c>
      <c r="X450" s="33">
        <f t="shared" si="1205"/>
        <v>4185</v>
      </c>
      <c r="Y450" s="16">
        <f t="shared" si="1205"/>
        <v>4185</v>
      </c>
      <c r="Z450" s="16">
        <f t="shared" si="1205"/>
        <v>0</v>
      </c>
      <c r="AA450" s="16">
        <f t="shared" si="1205"/>
        <v>0</v>
      </c>
      <c r="AB450" s="16">
        <f t="shared" si="1205"/>
        <v>0</v>
      </c>
      <c r="AC450" s="16">
        <f t="shared" si="1205"/>
        <v>0</v>
      </c>
      <c r="AD450" s="16">
        <f t="shared" si="1205"/>
        <v>0</v>
      </c>
      <c r="AE450" s="33">
        <f t="shared" si="1205"/>
        <v>4185</v>
      </c>
      <c r="AF450" s="16">
        <f t="shared" si="1205"/>
        <v>4185</v>
      </c>
      <c r="AG450" s="16">
        <f t="shared" si="1206"/>
        <v>0</v>
      </c>
      <c r="AH450" s="16">
        <f t="shared" si="1206"/>
        <v>0</v>
      </c>
      <c r="AI450" s="16">
        <f t="shared" si="1206"/>
        <v>0</v>
      </c>
      <c r="AJ450" s="16">
        <f t="shared" si="1206"/>
        <v>0</v>
      </c>
      <c r="AK450" s="16">
        <f t="shared" si="1206"/>
        <v>0</v>
      </c>
      <c r="AL450" s="33">
        <f t="shared" si="1206"/>
        <v>4185</v>
      </c>
      <c r="AM450" s="16">
        <f t="shared" si="1206"/>
        <v>4185</v>
      </c>
      <c r="AN450" s="16">
        <f t="shared" si="1206"/>
        <v>0</v>
      </c>
      <c r="AO450" s="16">
        <f t="shared" si="1206"/>
        <v>0</v>
      </c>
      <c r="AP450" s="16">
        <f t="shared" si="1206"/>
        <v>0</v>
      </c>
      <c r="AQ450" s="16">
        <f t="shared" si="1206"/>
        <v>0</v>
      </c>
      <c r="AR450" s="16">
        <f t="shared" si="1206"/>
        <v>0</v>
      </c>
      <c r="AS450" s="33">
        <f t="shared" si="1206"/>
        <v>4185</v>
      </c>
      <c r="AT450" s="16">
        <f t="shared" si="1206"/>
        <v>4185</v>
      </c>
      <c r="AU450" s="16">
        <f t="shared" si="1207"/>
        <v>0</v>
      </c>
      <c r="AV450" s="16">
        <f t="shared" si="1207"/>
        <v>0</v>
      </c>
      <c r="AW450" s="16">
        <f t="shared" si="1207"/>
        <v>0</v>
      </c>
      <c r="AX450" s="16">
        <f t="shared" si="1207"/>
        <v>0</v>
      </c>
      <c r="AY450" s="16">
        <f t="shared" si="1207"/>
        <v>0</v>
      </c>
      <c r="AZ450" s="33">
        <f t="shared" si="1207"/>
        <v>4185</v>
      </c>
      <c r="BA450" s="16">
        <f t="shared" si="1207"/>
        <v>4185</v>
      </c>
      <c r="BB450" s="16">
        <f t="shared" si="1207"/>
        <v>0</v>
      </c>
      <c r="BC450" s="16">
        <f t="shared" si="1207"/>
        <v>0</v>
      </c>
      <c r="BD450" s="16">
        <f t="shared" si="1207"/>
        <v>0</v>
      </c>
      <c r="BE450" s="16">
        <f t="shared" si="1207"/>
        <v>0</v>
      </c>
      <c r="BF450" s="16">
        <f t="shared" si="1207"/>
        <v>0</v>
      </c>
      <c r="BG450" s="33">
        <f t="shared" si="1207"/>
        <v>4185</v>
      </c>
      <c r="BH450" s="16">
        <f t="shared" si="1207"/>
        <v>4185</v>
      </c>
      <c r="BI450" s="16">
        <f t="shared" si="1208"/>
        <v>0</v>
      </c>
      <c r="BJ450" s="16">
        <f t="shared" si="1208"/>
        <v>0</v>
      </c>
      <c r="BK450" s="16">
        <f t="shared" si="1208"/>
        <v>0</v>
      </c>
      <c r="BL450" s="16">
        <f t="shared" si="1208"/>
        <v>0</v>
      </c>
      <c r="BM450" s="16">
        <f t="shared" si="1208"/>
        <v>0</v>
      </c>
      <c r="BN450" s="33">
        <f t="shared" si="1208"/>
        <v>4185</v>
      </c>
      <c r="BO450" s="16">
        <f t="shared" si="1208"/>
        <v>4185</v>
      </c>
      <c r="BP450" s="16">
        <f t="shared" si="1208"/>
        <v>0</v>
      </c>
      <c r="BQ450" s="16">
        <f t="shared" si="1208"/>
        <v>0</v>
      </c>
      <c r="BR450" s="16">
        <f t="shared" si="1208"/>
        <v>0</v>
      </c>
      <c r="BS450" s="16">
        <f t="shared" si="1208"/>
        <v>0</v>
      </c>
      <c r="BT450" s="16">
        <f t="shared" si="1208"/>
        <v>8468</v>
      </c>
      <c r="BU450" s="33">
        <f t="shared" si="1208"/>
        <v>12653</v>
      </c>
      <c r="BV450" s="16">
        <f t="shared" si="1208"/>
        <v>12653</v>
      </c>
      <c r="BW450" s="176">
        <f t="shared" si="1209"/>
        <v>0</v>
      </c>
      <c r="BX450" s="176">
        <f t="shared" si="1209"/>
        <v>0</v>
      </c>
      <c r="BY450" s="176">
        <f t="shared" si="1209"/>
        <v>0</v>
      </c>
      <c r="BZ450" s="176">
        <f t="shared" si="1209"/>
        <v>0</v>
      </c>
      <c r="CA450" s="176">
        <f t="shared" si="1209"/>
        <v>0</v>
      </c>
      <c r="CB450" s="33">
        <f t="shared" si="1209"/>
        <v>12653</v>
      </c>
      <c r="CC450" s="16">
        <f t="shared" si="1209"/>
        <v>12653</v>
      </c>
      <c r="CD450" s="176">
        <f t="shared" si="1209"/>
        <v>0</v>
      </c>
      <c r="CE450" s="176">
        <f t="shared" si="1209"/>
        <v>0</v>
      </c>
      <c r="CF450" s="176">
        <f t="shared" si="1209"/>
        <v>0</v>
      </c>
      <c r="CG450" s="176">
        <f t="shared" si="1209"/>
        <v>0</v>
      </c>
      <c r="CH450" s="176">
        <f t="shared" si="1209"/>
        <v>0</v>
      </c>
      <c r="CI450" s="33">
        <f t="shared" si="1209"/>
        <v>12653</v>
      </c>
      <c r="CJ450" s="16">
        <f t="shared" si="1209"/>
        <v>12653</v>
      </c>
      <c r="CK450" s="176">
        <f t="shared" si="1210"/>
        <v>0</v>
      </c>
      <c r="CL450" s="176">
        <f t="shared" si="1210"/>
        <v>0</v>
      </c>
      <c r="CM450" s="176">
        <f t="shared" si="1210"/>
        <v>0</v>
      </c>
      <c r="CN450" s="176">
        <f t="shared" si="1210"/>
        <v>0</v>
      </c>
      <c r="CO450" s="176">
        <f t="shared" si="1210"/>
        <v>0</v>
      </c>
      <c r="CP450" s="33">
        <f t="shared" si="1210"/>
        <v>12653</v>
      </c>
      <c r="CQ450" s="16">
        <f t="shared" si="1210"/>
        <v>12653</v>
      </c>
      <c r="CR450" s="176">
        <f t="shared" si="1210"/>
        <v>0</v>
      </c>
      <c r="CS450" s="176">
        <f t="shared" si="1210"/>
        <v>0</v>
      </c>
      <c r="CT450" s="176">
        <f t="shared" si="1210"/>
        <v>0</v>
      </c>
      <c r="CU450" s="176">
        <f t="shared" si="1210"/>
        <v>0</v>
      </c>
      <c r="CV450" s="176">
        <f t="shared" si="1210"/>
        <v>0</v>
      </c>
      <c r="CW450" s="33">
        <f t="shared" si="1210"/>
        <v>12653</v>
      </c>
      <c r="CX450" s="16">
        <f t="shared" si="1210"/>
        <v>12653</v>
      </c>
    </row>
    <row r="451" spans="1:102" s="2" customFormat="1" ht="33.75" x14ac:dyDescent="0.3">
      <c r="A451" s="11" t="s">
        <v>58</v>
      </c>
      <c r="B451" s="12" t="s">
        <v>42</v>
      </c>
      <c r="C451" s="12" t="s">
        <v>189</v>
      </c>
      <c r="D451" s="81" t="s">
        <v>190</v>
      </c>
      <c r="E451" s="11"/>
      <c r="F451" s="16">
        <f t="shared" si="1204"/>
        <v>0</v>
      </c>
      <c r="G451" s="16">
        <f t="shared" si="1204"/>
        <v>0</v>
      </c>
      <c r="H451" s="16">
        <f t="shared" si="1204"/>
        <v>4185</v>
      </c>
      <c r="I451" s="16">
        <f t="shared" si="1204"/>
        <v>4185</v>
      </c>
      <c r="J451" s="16">
        <f t="shared" si="1204"/>
        <v>4185</v>
      </c>
      <c r="K451" s="16">
        <f t="shared" si="1204"/>
        <v>4185</v>
      </c>
      <c r="L451" s="16">
        <f t="shared" si="1204"/>
        <v>0</v>
      </c>
      <c r="M451" s="16">
        <f t="shared" si="1204"/>
        <v>0</v>
      </c>
      <c r="N451" s="16">
        <f t="shared" si="1204"/>
        <v>0</v>
      </c>
      <c r="O451" s="16">
        <f t="shared" si="1204"/>
        <v>0</v>
      </c>
      <c r="P451" s="16">
        <f t="shared" si="1204"/>
        <v>0</v>
      </c>
      <c r="Q451" s="33">
        <f t="shared" si="1204"/>
        <v>4185</v>
      </c>
      <c r="R451" s="16">
        <f t="shared" si="1204"/>
        <v>4185</v>
      </c>
      <c r="S451" s="16">
        <f t="shared" si="1205"/>
        <v>0</v>
      </c>
      <c r="T451" s="16">
        <f t="shared" si="1205"/>
        <v>0</v>
      </c>
      <c r="U451" s="16">
        <f t="shared" si="1205"/>
        <v>0</v>
      </c>
      <c r="V451" s="16">
        <f t="shared" si="1205"/>
        <v>0</v>
      </c>
      <c r="W451" s="16">
        <f t="shared" si="1205"/>
        <v>0</v>
      </c>
      <c r="X451" s="33">
        <f t="shared" si="1205"/>
        <v>4185</v>
      </c>
      <c r="Y451" s="16">
        <f t="shared" si="1205"/>
        <v>4185</v>
      </c>
      <c r="Z451" s="16">
        <f t="shared" si="1205"/>
        <v>0</v>
      </c>
      <c r="AA451" s="16">
        <f t="shared" si="1205"/>
        <v>0</v>
      </c>
      <c r="AB451" s="16">
        <f t="shared" si="1205"/>
        <v>0</v>
      </c>
      <c r="AC451" s="16">
        <f t="shared" si="1205"/>
        <v>0</v>
      </c>
      <c r="AD451" s="16">
        <f t="shared" si="1205"/>
        <v>0</v>
      </c>
      <c r="AE451" s="33">
        <f t="shared" si="1205"/>
        <v>4185</v>
      </c>
      <c r="AF451" s="16">
        <f t="shared" si="1205"/>
        <v>4185</v>
      </c>
      <c r="AG451" s="16">
        <f t="shared" si="1206"/>
        <v>0</v>
      </c>
      <c r="AH451" s="16">
        <f t="shared" si="1206"/>
        <v>0</v>
      </c>
      <c r="AI451" s="16">
        <f t="shared" si="1206"/>
        <v>0</v>
      </c>
      <c r="AJ451" s="16">
        <f t="shared" si="1206"/>
        <v>0</v>
      </c>
      <c r="AK451" s="16">
        <f t="shared" si="1206"/>
        <v>0</v>
      </c>
      <c r="AL451" s="33">
        <f t="shared" si="1206"/>
        <v>4185</v>
      </c>
      <c r="AM451" s="16">
        <f t="shared" si="1206"/>
        <v>4185</v>
      </c>
      <c r="AN451" s="16">
        <f t="shared" si="1206"/>
        <v>0</v>
      </c>
      <c r="AO451" s="16">
        <f t="shared" si="1206"/>
        <v>0</v>
      </c>
      <c r="AP451" s="16">
        <f t="shared" si="1206"/>
        <v>0</v>
      </c>
      <c r="AQ451" s="16">
        <f t="shared" si="1206"/>
        <v>0</v>
      </c>
      <c r="AR451" s="16">
        <f t="shared" si="1206"/>
        <v>0</v>
      </c>
      <c r="AS451" s="33">
        <f t="shared" si="1206"/>
        <v>4185</v>
      </c>
      <c r="AT451" s="16">
        <f t="shared" si="1206"/>
        <v>4185</v>
      </c>
      <c r="AU451" s="16">
        <f t="shared" si="1207"/>
        <v>0</v>
      </c>
      <c r="AV451" s="16">
        <f t="shared" si="1207"/>
        <v>0</v>
      </c>
      <c r="AW451" s="16">
        <f t="shared" si="1207"/>
        <v>0</v>
      </c>
      <c r="AX451" s="16">
        <f t="shared" si="1207"/>
        <v>0</v>
      </c>
      <c r="AY451" s="16">
        <f t="shared" si="1207"/>
        <v>0</v>
      </c>
      <c r="AZ451" s="33">
        <f t="shared" si="1207"/>
        <v>4185</v>
      </c>
      <c r="BA451" s="16">
        <f t="shared" si="1207"/>
        <v>4185</v>
      </c>
      <c r="BB451" s="16">
        <f t="shared" si="1207"/>
        <v>0</v>
      </c>
      <c r="BC451" s="16">
        <f t="shared" si="1207"/>
        <v>0</v>
      </c>
      <c r="BD451" s="16">
        <f t="shared" si="1207"/>
        <v>0</v>
      </c>
      <c r="BE451" s="16">
        <f t="shared" si="1207"/>
        <v>0</v>
      </c>
      <c r="BF451" s="16">
        <f t="shared" si="1207"/>
        <v>0</v>
      </c>
      <c r="BG451" s="33">
        <f t="shared" si="1207"/>
        <v>4185</v>
      </c>
      <c r="BH451" s="16">
        <f t="shared" si="1207"/>
        <v>4185</v>
      </c>
      <c r="BI451" s="16">
        <f t="shared" si="1208"/>
        <v>0</v>
      </c>
      <c r="BJ451" s="16">
        <f t="shared" si="1208"/>
        <v>0</v>
      </c>
      <c r="BK451" s="16">
        <f t="shared" si="1208"/>
        <v>0</v>
      </c>
      <c r="BL451" s="16">
        <f t="shared" si="1208"/>
        <v>0</v>
      </c>
      <c r="BM451" s="16">
        <f t="shared" si="1208"/>
        <v>0</v>
      </c>
      <c r="BN451" s="33">
        <f t="shared" si="1208"/>
        <v>4185</v>
      </c>
      <c r="BO451" s="16">
        <f t="shared" si="1208"/>
        <v>4185</v>
      </c>
      <c r="BP451" s="16">
        <f t="shared" si="1208"/>
        <v>0</v>
      </c>
      <c r="BQ451" s="16">
        <f t="shared" si="1208"/>
        <v>0</v>
      </c>
      <c r="BR451" s="16">
        <f t="shared" si="1208"/>
        <v>0</v>
      </c>
      <c r="BS451" s="16">
        <f t="shared" si="1208"/>
        <v>0</v>
      </c>
      <c r="BT451" s="16">
        <f t="shared" si="1208"/>
        <v>8468</v>
      </c>
      <c r="BU451" s="33">
        <f t="shared" si="1208"/>
        <v>12653</v>
      </c>
      <c r="BV451" s="16">
        <f t="shared" si="1208"/>
        <v>12653</v>
      </c>
      <c r="BW451" s="176">
        <f t="shared" si="1209"/>
        <v>0</v>
      </c>
      <c r="BX451" s="176">
        <f t="shared" si="1209"/>
        <v>0</v>
      </c>
      <c r="BY451" s="176">
        <f t="shared" si="1209"/>
        <v>0</v>
      </c>
      <c r="BZ451" s="176">
        <f t="shared" si="1209"/>
        <v>0</v>
      </c>
      <c r="CA451" s="176">
        <f t="shared" si="1209"/>
        <v>0</v>
      </c>
      <c r="CB451" s="33">
        <f t="shared" si="1209"/>
        <v>12653</v>
      </c>
      <c r="CC451" s="16">
        <f t="shared" si="1209"/>
        <v>12653</v>
      </c>
      <c r="CD451" s="176">
        <f t="shared" si="1209"/>
        <v>0</v>
      </c>
      <c r="CE451" s="176">
        <f t="shared" si="1209"/>
        <v>0</v>
      </c>
      <c r="CF451" s="176">
        <f t="shared" si="1209"/>
        <v>0</v>
      </c>
      <c r="CG451" s="176">
        <f t="shared" si="1209"/>
        <v>0</v>
      </c>
      <c r="CH451" s="176">
        <f t="shared" si="1209"/>
        <v>0</v>
      </c>
      <c r="CI451" s="33">
        <f t="shared" si="1209"/>
        <v>12653</v>
      </c>
      <c r="CJ451" s="16">
        <f t="shared" si="1209"/>
        <v>12653</v>
      </c>
      <c r="CK451" s="176">
        <f t="shared" si="1210"/>
        <v>0</v>
      </c>
      <c r="CL451" s="176">
        <f t="shared" si="1210"/>
        <v>0</v>
      </c>
      <c r="CM451" s="176">
        <f t="shared" si="1210"/>
        <v>0</v>
      </c>
      <c r="CN451" s="176">
        <f t="shared" si="1210"/>
        <v>0</v>
      </c>
      <c r="CO451" s="176">
        <f t="shared" si="1210"/>
        <v>0</v>
      </c>
      <c r="CP451" s="33">
        <f t="shared" si="1210"/>
        <v>12653</v>
      </c>
      <c r="CQ451" s="16">
        <f t="shared" si="1210"/>
        <v>12653</v>
      </c>
      <c r="CR451" s="176">
        <f t="shared" si="1210"/>
        <v>0</v>
      </c>
      <c r="CS451" s="176">
        <f t="shared" si="1210"/>
        <v>0</v>
      </c>
      <c r="CT451" s="176">
        <f t="shared" si="1210"/>
        <v>0</v>
      </c>
      <c r="CU451" s="176">
        <f t="shared" si="1210"/>
        <v>0</v>
      </c>
      <c r="CV451" s="176">
        <f t="shared" si="1210"/>
        <v>0</v>
      </c>
      <c r="CW451" s="33">
        <f t="shared" si="1210"/>
        <v>12653</v>
      </c>
      <c r="CX451" s="16">
        <f t="shared" si="1210"/>
        <v>12653</v>
      </c>
    </row>
    <row r="452" spans="1:102" s="2" customFormat="1" ht="33.75" x14ac:dyDescent="0.3">
      <c r="A452" s="11" t="s">
        <v>33</v>
      </c>
      <c r="B452" s="12" t="s">
        <v>42</v>
      </c>
      <c r="C452" s="12" t="s">
        <v>189</v>
      </c>
      <c r="D452" s="81" t="s">
        <v>190</v>
      </c>
      <c r="E452" s="15">
        <v>200</v>
      </c>
      <c r="F452" s="16">
        <f t="shared" si="1204"/>
        <v>0</v>
      </c>
      <c r="G452" s="16">
        <f t="shared" si="1204"/>
        <v>0</v>
      </c>
      <c r="H452" s="16">
        <f t="shared" si="1204"/>
        <v>4185</v>
      </c>
      <c r="I452" s="16">
        <f t="shared" si="1204"/>
        <v>4185</v>
      </c>
      <c r="J452" s="16">
        <f t="shared" si="1204"/>
        <v>4185</v>
      </c>
      <c r="K452" s="16">
        <f t="shared" si="1204"/>
        <v>4185</v>
      </c>
      <c r="L452" s="16">
        <f t="shared" si="1204"/>
        <v>0</v>
      </c>
      <c r="M452" s="16">
        <f t="shared" si="1204"/>
        <v>0</v>
      </c>
      <c r="N452" s="16">
        <f t="shared" si="1204"/>
        <v>0</v>
      </c>
      <c r="O452" s="16">
        <f t="shared" si="1204"/>
        <v>0</v>
      </c>
      <c r="P452" s="16">
        <f t="shared" si="1204"/>
        <v>0</v>
      </c>
      <c r="Q452" s="33">
        <f t="shared" si="1204"/>
        <v>4185</v>
      </c>
      <c r="R452" s="16">
        <f t="shared" si="1204"/>
        <v>4185</v>
      </c>
      <c r="S452" s="16">
        <f t="shared" si="1205"/>
        <v>0</v>
      </c>
      <c r="T452" s="16">
        <f t="shared" si="1205"/>
        <v>0</v>
      </c>
      <c r="U452" s="16">
        <f t="shared" si="1205"/>
        <v>0</v>
      </c>
      <c r="V452" s="16">
        <f t="shared" si="1205"/>
        <v>0</v>
      </c>
      <c r="W452" s="16">
        <f t="shared" si="1205"/>
        <v>0</v>
      </c>
      <c r="X452" s="33">
        <f t="shared" si="1205"/>
        <v>4185</v>
      </c>
      <c r="Y452" s="16">
        <f t="shared" si="1205"/>
        <v>4185</v>
      </c>
      <c r="Z452" s="16">
        <f t="shared" si="1205"/>
        <v>0</v>
      </c>
      <c r="AA452" s="16">
        <f t="shared" si="1205"/>
        <v>0</v>
      </c>
      <c r="AB452" s="16">
        <f t="shared" si="1205"/>
        <v>0</v>
      </c>
      <c r="AC452" s="16">
        <f t="shared" si="1205"/>
        <v>0</v>
      </c>
      <c r="AD452" s="16">
        <f t="shared" si="1205"/>
        <v>0</v>
      </c>
      <c r="AE452" s="33">
        <f t="shared" si="1205"/>
        <v>4185</v>
      </c>
      <c r="AF452" s="16">
        <f t="shared" si="1205"/>
        <v>4185</v>
      </c>
      <c r="AG452" s="16">
        <f t="shared" si="1206"/>
        <v>0</v>
      </c>
      <c r="AH452" s="16">
        <f t="shared" si="1206"/>
        <v>0</v>
      </c>
      <c r="AI452" s="16">
        <f t="shared" si="1206"/>
        <v>0</v>
      </c>
      <c r="AJ452" s="16">
        <f t="shared" si="1206"/>
        <v>0</v>
      </c>
      <c r="AK452" s="16">
        <f t="shared" si="1206"/>
        <v>0</v>
      </c>
      <c r="AL452" s="33">
        <f t="shared" si="1206"/>
        <v>4185</v>
      </c>
      <c r="AM452" s="16">
        <f t="shared" si="1206"/>
        <v>4185</v>
      </c>
      <c r="AN452" s="16">
        <f t="shared" si="1206"/>
        <v>0</v>
      </c>
      <c r="AO452" s="16">
        <f t="shared" si="1206"/>
        <v>0</v>
      </c>
      <c r="AP452" s="16">
        <f t="shared" si="1206"/>
        <v>0</v>
      </c>
      <c r="AQ452" s="16">
        <f t="shared" si="1206"/>
        <v>0</v>
      </c>
      <c r="AR452" s="16">
        <f t="shared" si="1206"/>
        <v>0</v>
      </c>
      <c r="AS452" s="33">
        <f t="shared" si="1206"/>
        <v>4185</v>
      </c>
      <c r="AT452" s="16">
        <f t="shared" si="1206"/>
        <v>4185</v>
      </c>
      <c r="AU452" s="16">
        <f t="shared" si="1207"/>
        <v>0</v>
      </c>
      <c r="AV452" s="16">
        <f t="shared" si="1207"/>
        <v>0</v>
      </c>
      <c r="AW452" s="16">
        <f t="shared" si="1207"/>
        <v>0</v>
      </c>
      <c r="AX452" s="16">
        <f t="shared" si="1207"/>
        <v>0</v>
      </c>
      <c r="AY452" s="16">
        <f t="shared" si="1207"/>
        <v>0</v>
      </c>
      <c r="AZ452" s="33">
        <f t="shared" si="1207"/>
        <v>4185</v>
      </c>
      <c r="BA452" s="16">
        <f t="shared" si="1207"/>
        <v>4185</v>
      </c>
      <c r="BB452" s="16">
        <f t="shared" si="1207"/>
        <v>0</v>
      </c>
      <c r="BC452" s="16">
        <f t="shared" si="1207"/>
        <v>0</v>
      </c>
      <c r="BD452" s="16">
        <f t="shared" si="1207"/>
        <v>0</v>
      </c>
      <c r="BE452" s="16">
        <f t="shared" si="1207"/>
        <v>0</v>
      </c>
      <c r="BF452" s="16">
        <f t="shared" si="1207"/>
        <v>0</v>
      </c>
      <c r="BG452" s="33">
        <f t="shared" si="1207"/>
        <v>4185</v>
      </c>
      <c r="BH452" s="16">
        <f t="shared" si="1207"/>
        <v>4185</v>
      </c>
      <c r="BI452" s="16">
        <f t="shared" si="1208"/>
        <v>0</v>
      </c>
      <c r="BJ452" s="16">
        <f t="shared" si="1208"/>
        <v>0</v>
      </c>
      <c r="BK452" s="16">
        <f t="shared" si="1208"/>
        <v>0</v>
      </c>
      <c r="BL452" s="16">
        <f t="shared" si="1208"/>
        <v>0</v>
      </c>
      <c r="BM452" s="16">
        <f t="shared" si="1208"/>
        <v>0</v>
      </c>
      <c r="BN452" s="33">
        <f t="shared" si="1208"/>
        <v>4185</v>
      </c>
      <c r="BO452" s="16">
        <f t="shared" si="1208"/>
        <v>4185</v>
      </c>
      <c r="BP452" s="16">
        <f t="shared" si="1208"/>
        <v>0</v>
      </c>
      <c r="BQ452" s="16">
        <f t="shared" si="1208"/>
        <v>0</v>
      </c>
      <c r="BR452" s="16">
        <f t="shared" si="1208"/>
        <v>0</v>
      </c>
      <c r="BS452" s="16">
        <f t="shared" si="1208"/>
        <v>0</v>
      </c>
      <c r="BT452" s="16">
        <f t="shared" si="1208"/>
        <v>8468</v>
      </c>
      <c r="BU452" s="33">
        <f t="shared" si="1208"/>
        <v>12653</v>
      </c>
      <c r="BV452" s="16">
        <f t="shared" si="1208"/>
        <v>12653</v>
      </c>
      <c r="BW452" s="176">
        <f t="shared" si="1209"/>
        <v>0</v>
      </c>
      <c r="BX452" s="176">
        <f t="shared" si="1209"/>
        <v>0</v>
      </c>
      <c r="BY452" s="176">
        <f t="shared" si="1209"/>
        <v>0</v>
      </c>
      <c r="BZ452" s="176">
        <f t="shared" si="1209"/>
        <v>0</v>
      </c>
      <c r="CA452" s="176">
        <f t="shared" si="1209"/>
        <v>0</v>
      </c>
      <c r="CB452" s="33">
        <f t="shared" si="1209"/>
        <v>12653</v>
      </c>
      <c r="CC452" s="16">
        <f t="shared" si="1209"/>
        <v>12653</v>
      </c>
      <c r="CD452" s="176">
        <f t="shared" si="1209"/>
        <v>0</v>
      </c>
      <c r="CE452" s="176">
        <f t="shared" si="1209"/>
        <v>0</v>
      </c>
      <c r="CF452" s="176">
        <f t="shared" si="1209"/>
        <v>0</v>
      </c>
      <c r="CG452" s="176">
        <f t="shared" si="1209"/>
        <v>0</v>
      </c>
      <c r="CH452" s="176">
        <f t="shared" si="1209"/>
        <v>0</v>
      </c>
      <c r="CI452" s="33">
        <f t="shared" si="1209"/>
        <v>12653</v>
      </c>
      <c r="CJ452" s="16">
        <f t="shared" si="1209"/>
        <v>12653</v>
      </c>
      <c r="CK452" s="176">
        <f t="shared" si="1210"/>
        <v>0</v>
      </c>
      <c r="CL452" s="176">
        <f t="shared" si="1210"/>
        <v>0</v>
      </c>
      <c r="CM452" s="176">
        <f t="shared" si="1210"/>
        <v>0</v>
      </c>
      <c r="CN452" s="176">
        <f t="shared" si="1210"/>
        <v>0</v>
      </c>
      <c r="CO452" s="176">
        <f t="shared" si="1210"/>
        <v>0</v>
      </c>
      <c r="CP452" s="33">
        <f t="shared" si="1210"/>
        <v>12653</v>
      </c>
      <c r="CQ452" s="16">
        <f t="shared" si="1210"/>
        <v>12653</v>
      </c>
      <c r="CR452" s="176">
        <f t="shared" si="1210"/>
        <v>0</v>
      </c>
      <c r="CS452" s="176">
        <f t="shared" si="1210"/>
        <v>0</v>
      </c>
      <c r="CT452" s="176">
        <f t="shared" si="1210"/>
        <v>0</v>
      </c>
      <c r="CU452" s="176">
        <f t="shared" si="1210"/>
        <v>0</v>
      </c>
      <c r="CV452" s="176">
        <f t="shared" si="1210"/>
        <v>0</v>
      </c>
      <c r="CW452" s="33">
        <f t="shared" si="1210"/>
        <v>12653</v>
      </c>
      <c r="CX452" s="16">
        <f t="shared" si="1210"/>
        <v>12653</v>
      </c>
    </row>
    <row r="453" spans="1:102" s="2" customFormat="1" ht="33.75" x14ac:dyDescent="0.3">
      <c r="A453" s="11" t="s">
        <v>34</v>
      </c>
      <c r="B453" s="12" t="s">
        <v>42</v>
      </c>
      <c r="C453" s="12" t="s">
        <v>189</v>
      </c>
      <c r="D453" s="81" t="s">
        <v>190</v>
      </c>
      <c r="E453" s="15">
        <v>240</v>
      </c>
      <c r="F453" s="16"/>
      <c r="G453" s="16"/>
      <c r="H453" s="16">
        <v>4185</v>
      </c>
      <c r="I453" s="16">
        <v>4185</v>
      </c>
      <c r="J453" s="16">
        <f>F453+H453</f>
        <v>4185</v>
      </c>
      <c r="K453" s="16">
        <f>G453+I453</f>
        <v>4185</v>
      </c>
      <c r="L453" s="44"/>
      <c r="M453" s="44"/>
      <c r="N453" s="44"/>
      <c r="O453" s="44"/>
      <c r="P453" s="44"/>
      <c r="Q453" s="33">
        <f>J453+L453+M453+N453+O453+P453</f>
        <v>4185</v>
      </c>
      <c r="R453" s="16">
        <f>K453+P453</f>
        <v>4185</v>
      </c>
      <c r="S453" s="44"/>
      <c r="T453" s="44"/>
      <c r="U453" s="44"/>
      <c r="V453" s="44"/>
      <c r="W453" s="44"/>
      <c r="X453" s="33">
        <f>Q453+S453+T453+U453+V453+W453</f>
        <v>4185</v>
      </c>
      <c r="Y453" s="16">
        <f>R453+W453</f>
        <v>4185</v>
      </c>
      <c r="Z453" s="44"/>
      <c r="AA453" s="44"/>
      <c r="AB453" s="44"/>
      <c r="AC453" s="44"/>
      <c r="AD453" s="44"/>
      <c r="AE453" s="33">
        <f>X453+Z453+AA453+AB453+AC453+AD453</f>
        <v>4185</v>
      </c>
      <c r="AF453" s="16">
        <f>Y453+AD453</f>
        <v>4185</v>
      </c>
      <c r="AG453" s="44"/>
      <c r="AH453" s="44"/>
      <c r="AI453" s="44"/>
      <c r="AJ453" s="44"/>
      <c r="AK453" s="44"/>
      <c r="AL453" s="33">
        <f>AE453+AG453+AH453+AI453+AJ453+AK453</f>
        <v>4185</v>
      </c>
      <c r="AM453" s="16">
        <f>AF453+AK453</f>
        <v>4185</v>
      </c>
      <c r="AN453" s="44"/>
      <c r="AO453" s="44"/>
      <c r="AP453" s="44"/>
      <c r="AQ453" s="44"/>
      <c r="AR453" s="44"/>
      <c r="AS453" s="33">
        <f>AL453+AN453+AO453+AP453+AQ453+AR453</f>
        <v>4185</v>
      </c>
      <c r="AT453" s="16">
        <f>AM453+AR453</f>
        <v>4185</v>
      </c>
      <c r="AU453" s="44"/>
      <c r="AV453" s="44"/>
      <c r="AW453" s="44"/>
      <c r="AX453" s="44"/>
      <c r="AY453" s="44"/>
      <c r="AZ453" s="33">
        <f>AS453+AU453+AV453+AW453+AX453+AY453</f>
        <v>4185</v>
      </c>
      <c r="BA453" s="16">
        <f>AT453+AY453</f>
        <v>4185</v>
      </c>
      <c r="BB453" s="44"/>
      <c r="BC453" s="44"/>
      <c r="BD453" s="44"/>
      <c r="BE453" s="44"/>
      <c r="BF453" s="44"/>
      <c r="BG453" s="33">
        <f>AZ453+BB453+BC453+BD453+BE453+BF453</f>
        <v>4185</v>
      </c>
      <c r="BH453" s="16">
        <f>BA453+BF453</f>
        <v>4185</v>
      </c>
      <c r="BI453" s="44"/>
      <c r="BJ453" s="44"/>
      <c r="BK453" s="44"/>
      <c r="BL453" s="44"/>
      <c r="BM453" s="44"/>
      <c r="BN453" s="33">
        <f>BG453+BI453+BJ453+BK453+BL453+BM453</f>
        <v>4185</v>
      </c>
      <c r="BO453" s="16">
        <f>BH453+BM453</f>
        <v>4185</v>
      </c>
      <c r="BP453" s="44"/>
      <c r="BQ453" s="44"/>
      <c r="BR453" s="44"/>
      <c r="BS453" s="44"/>
      <c r="BT453" s="44">
        <v>8468</v>
      </c>
      <c r="BU453" s="33">
        <f>BN453+BP453+BQ453+BR453+BS453+BT453</f>
        <v>12653</v>
      </c>
      <c r="BV453" s="16">
        <f>BO453+BT453</f>
        <v>12653</v>
      </c>
      <c r="BW453" s="186"/>
      <c r="BX453" s="186"/>
      <c r="BY453" s="186"/>
      <c r="BZ453" s="186"/>
      <c r="CA453" s="186"/>
      <c r="CB453" s="33">
        <f>BU453+BW453+BX453+BY453+BZ453+CA453</f>
        <v>12653</v>
      </c>
      <c r="CC453" s="16">
        <f>BV453+CA453</f>
        <v>12653</v>
      </c>
      <c r="CD453" s="186"/>
      <c r="CE453" s="186"/>
      <c r="CF453" s="186"/>
      <c r="CG453" s="186"/>
      <c r="CH453" s="186"/>
      <c r="CI453" s="33">
        <f>CB453+CD453+CE453+CF453+CG453+CH453</f>
        <v>12653</v>
      </c>
      <c r="CJ453" s="16">
        <f>CC453+CH453</f>
        <v>12653</v>
      </c>
      <c r="CK453" s="186"/>
      <c r="CL453" s="186"/>
      <c r="CM453" s="186"/>
      <c r="CN453" s="186"/>
      <c r="CO453" s="186"/>
      <c r="CP453" s="33">
        <f>CI453+CK453+CL453+CM453+CN453+CO453</f>
        <v>12653</v>
      </c>
      <c r="CQ453" s="16">
        <f>CJ453+CO453</f>
        <v>12653</v>
      </c>
      <c r="CR453" s="186"/>
      <c r="CS453" s="186"/>
      <c r="CT453" s="186"/>
      <c r="CU453" s="186"/>
      <c r="CV453" s="186"/>
      <c r="CW453" s="33">
        <f>CP453+CR453+CS453+CT453+CU453+CV453</f>
        <v>12653</v>
      </c>
      <c r="CX453" s="16">
        <f>CQ453+CV453</f>
        <v>12653</v>
      </c>
    </row>
    <row r="454" spans="1:102" s="2" customFormat="1" ht="20.25" x14ac:dyDescent="0.3">
      <c r="A454" s="71"/>
      <c r="B454" s="72"/>
      <c r="C454" s="72"/>
      <c r="D454" s="73"/>
      <c r="E454" s="72"/>
      <c r="F454" s="46">
        <v>0</v>
      </c>
      <c r="G454" s="46"/>
      <c r="H454" s="46">
        <v>0</v>
      </c>
      <c r="I454" s="46"/>
      <c r="J454" s="46">
        <v>0</v>
      </c>
      <c r="K454" s="46"/>
      <c r="L454" s="46"/>
      <c r="M454" s="46"/>
      <c r="N454" s="46"/>
      <c r="O454" s="46"/>
      <c r="P454" s="46"/>
      <c r="Q454" s="45"/>
      <c r="R454" s="46"/>
      <c r="S454" s="46"/>
      <c r="T454" s="46"/>
      <c r="U454" s="46"/>
      <c r="V454" s="46"/>
      <c r="W454" s="46"/>
      <c r="X454" s="45"/>
      <c r="Y454" s="46"/>
      <c r="Z454" s="46"/>
      <c r="AA454" s="46"/>
      <c r="AB454" s="46"/>
      <c r="AC454" s="46"/>
      <c r="AD454" s="46"/>
      <c r="AE454" s="45"/>
      <c r="AF454" s="46"/>
      <c r="AG454" s="46"/>
      <c r="AH454" s="46"/>
      <c r="AI454" s="46"/>
      <c r="AJ454" s="46"/>
      <c r="AK454" s="46"/>
      <c r="AL454" s="45"/>
      <c r="AM454" s="46"/>
      <c r="AN454" s="46"/>
      <c r="AO454" s="46"/>
      <c r="AP454" s="46"/>
      <c r="AQ454" s="46"/>
      <c r="AR454" s="46"/>
      <c r="AS454" s="45"/>
      <c r="AT454" s="46"/>
      <c r="AU454" s="46"/>
      <c r="AV454" s="46"/>
      <c r="AW454" s="46"/>
      <c r="AX454" s="46"/>
      <c r="AY454" s="46"/>
      <c r="AZ454" s="45"/>
      <c r="BA454" s="46"/>
      <c r="BB454" s="46"/>
      <c r="BC454" s="46"/>
      <c r="BD454" s="46"/>
      <c r="BE454" s="46"/>
      <c r="BF454" s="46"/>
      <c r="BG454" s="45"/>
      <c r="BH454" s="46"/>
      <c r="BI454" s="46"/>
      <c r="BJ454" s="46"/>
      <c r="BK454" s="46"/>
      <c r="BL454" s="46"/>
      <c r="BM454" s="46"/>
      <c r="BN454" s="45"/>
      <c r="BO454" s="46"/>
      <c r="BP454" s="46"/>
      <c r="BQ454" s="46"/>
      <c r="BR454" s="46"/>
      <c r="BS454" s="46"/>
      <c r="BT454" s="46"/>
      <c r="BU454" s="45"/>
      <c r="BV454" s="46"/>
      <c r="BW454" s="188"/>
      <c r="BX454" s="188"/>
      <c r="BY454" s="188"/>
      <c r="BZ454" s="188"/>
      <c r="CA454" s="188"/>
      <c r="CB454" s="45"/>
      <c r="CC454" s="46"/>
      <c r="CD454" s="188"/>
      <c r="CE454" s="188"/>
      <c r="CF454" s="188"/>
      <c r="CG454" s="188"/>
      <c r="CH454" s="188"/>
      <c r="CI454" s="45"/>
      <c r="CJ454" s="46"/>
      <c r="CK454" s="188"/>
      <c r="CL454" s="188"/>
      <c r="CM454" s="188"/>
      <c r="CN454" s="188"/>
      <c r="CO454" s="188"/>
      <c r="CP454" s="45"/>
      <c r="CQ454" s="46"/>
      <c r="CR454" s="188"/>
      <c r="CS454" s="188"/>
      <c r="CT454" s="188"/>
      <c r="CU454" s="188"/>
      <c r="CV454" s="188"/>
      <c r="CW454" s="45"/>
      <c r="CX454" s="46"/>
    </row>
    <row r="455" spans="1:102" s="4" customFormat="1" ht="18.75" x14ac:dyDescent="0.3">
      <c r="A455" s="75" t="s">
        <v>191</v>
      </c>
      <c r="B455" s="76" t="s">
        <v>42</v>
      </c>
      <c r="C455" s="76" t="s">
        <v>192</v>
      </c>
      <c r="D455" s="79"/>
      <c r="E455" s="76"/>
      <c r="F455" s="18">
        <f t="shared" ref="F455:R455" si="1211">F456+F461+F516</f>
        <v>25679</v>
      </c>
      <c r="G455" s="18">
        <f t="shared" si="1211"/>
        <v>0</v>
      </c>
      <c r="H455" s="18">
        <f t="shared" si="1211"/>
        <v>0</v>
      </c>
      <c r="I455" s="18">
        <f t="shared" si="1211"/>
        <v>0</v>
      </c>
      <c r="J455" s="18">
        <f t="shared" si="1211"/>
        <v>25679</v>
      </c>
      <c r="K455" s="18">
        <f t="shared" si="1211"/>
        <v>0</v>
      </c>
      <c r="L455" s="18">
        <f t="shared" si="1211"/>
        <v>0</v>
      </c>
      <c r="M455" s="18">
        <f t="shared" si="1211"/>
        <v>0</v>
      </c>
      <c r="N455" s="18">
        <f t="shared" si="1211"/>
        <v>15241</v>
      </c>
      <c r="O455" s="18">
        <f t="shared" si="1211"/>
        <v>0</v>
      </c>
      <c r="P455" s="18">
        <f t="shared" si="1211"/>
        <v>25641</v>
      </c>
      <c r="Q455" s="32">
        <f t="shared" si="1211"/>
        <v>66561</v>
      </c>
      <c r="R455" s="18">
        <f t="shared" si="1211"/>
        <v>25641</v>
      </c>
      <c r="S455" s="18">
        <f t="shared" ref="S455:Y455" si="1212">S456+S461+S516</f>
        <v>0</v>
      </c>
      <c r="T455" s="18">
        <f t="shared" si="1212"/>
        <v>0</v>
      </c>
      <c r="U455" s="18">
        <f t="shared" si="1212"/>
        <v>0</v>
      </c>
      <c r="V455" s="18">
        <f t="shared" si="1212"/>
        <v>0</v>
      </c>
      <c r="W455" s="18">
        <f t="shared" si="1212"/>
        <v>0</v>
      </c>
      <c r="X455" s="32">
        <f t="shared" si="1212"/>
        <v>66561</v>
      </c>
      <c r="Y455" s="18">
        <f t="shared" si="1212"/>
        <v>25641</v>
      </c>
      <c r="Z455" s="18">
        <f t="shared" ref="Z455:AF455" si="1213">Z456+Z461+Z516</f>
        <v>0</v>
      </c>
      <c r="AA455" s="18">
        <f t="shared" si="1213"/>
        <v>0</v>
      </c>
      <c r="AB455" s="18">
        <f t="shared" si="1213"/>
        <v>0</v>
      </c>
      <c r="AC455" s="18">
        <f t="shared" si="1213"/>
        <v>0</v>
      </c>
      <c r="AD455" s="18">
        <f t="shared" si="1213"/>
        <v>0</v>
      </c>
      <c r="AE455" s="32">
        <f t="shared" si="1213"/>
        <v>66561</v>
      </c>
      <c r="AF455" s="18">
        <f t="shared" si="1213"/>
        <v>25641</v>
      </c>
      <c r="AG455" s="18">
        <f t="shared" ref="AG455:AM455" si="1214">AG456+AG461+AG516</f>
        <v>0</v>
      </c>
      <c r="AH455" s="18">
        <f t="shared" si="1214"/>
        <v>0</v>
      </c>
      <c r="AI455" s="18">
        <f t="shared" si="1214"/>
        <v>0</v>
      </c>
      <c r="AJ455" s="18">
        <f t="shared" si="1214"/>
        <v>0</v>
      </c>
      <c r="AK455" s="18">
        <f t="shared" si="1214"/>
        <v>0</v>
      </c>
      <c r="AL455" s="32">
        <f t="shared" si="1214"/>
        <v>66561</v>
      </c>
      <c r="AM455" s="18">
        <f t="shared" si="1214"/>
        <v>25641</v>
      </c>
      <c r="AN455" s="18">
        <f t="shared" ref="AN455:AT455" si="1215">AN456+AN461+AN516</f>
        <v>0</v>
      </c>
      <c r="AO455" s="18">
        <f t="shared" si="1215"/>
        <v>0</v>
      </c>
      <c r="AP455" s="18">
        <f t="shared" si="1215"/>
        <v>0</v>
      </c>
      <c r="AQ455" s="18">
        <f t="shared" si="1215"/>
        <v>0</v>
      </c>
      <c r="AR455" s="18">
        <f t="shared" si="1215"/>
        <v>0</v>
      </c>
      <c r="AS455" s="32">
        <f t="shared" si="1215"/>
        <v>66561</v>
      </c>
      <c r="AT455" s="18">
        <f t="shared" si="1215"/>
        <v>25641</v>
      </c>
      <c r="AU455" s="18">
        <f t="shared" ref="AU455:BA455" si="1216">AU456+AU461+AU516</f>
        <v>0</v>
      </c>
      <c r="AV455" s="18">
        <f t="shared" si="1216"/>
        <v>0</v>
      </c>
      <c r="AW455" s="18">
        <f t="shared" si="1216"/>
        <v>8892</v>
      </c>
      <c r="AX455" s="18">
        <f t="shared" si="1216"/>
        <v>0</v>
      </c>
      <c r="AY455" s="18">
        <f t="shared" si="1216"/>
        <v>0</v>
      </c>
      <c r="AZ455" s="32">
        <f t="shared" si="1216"/>
        <v>75453</v>
      </c>
      <c r="BA455" s="18">
        <f t="shared" si="1216"/>
        <v>25641</v>
      </c>
      <c r="BB455" s="18">
        <f t="shared" ref="BB455:BH455" si="1217">BB456+BB461+BB516</f>
        <v>0</v>
      </c>
      <c r="BC455" s="18">
        <f t="shared" si="1217"/>
        <v>0</v>
      </c>
      <c r="BD455" s="18">
        <f t="shared" si="1217"/>
        <v>0</v>
      </c>
      <c r="BE455" s="18">
        <f t="shared" si="1217"/>
        <v>0</v>
      </c>
      <c r="BF455" s="18">
        <f t="shared" si="1217"/>
        <v>0</v>
      </c>
      <c r="BG455" s="32">
        <f t="shared" si="1217"/>
        <v>75453</v>
      </c>
      <c r="BH455" s="18">
        <f t="shared" si="1217"/>
        <v>25641</v>
      </c>
      <c r="BI455" s="18">
        <f t="shared" ref="BI455:BO455" si="1218">BI456+BI461+BI516</f>
        <v>0</v>
      </c>
      <c r="BJ455" s="18">
        <f t="shared" si="1218"/>
        <v>0</v>
      </c>
      <c r="BK455" s="18">
        <f t="shared" si="1218"/>
        <v>0</v>
      </c>
      <c r="BL455" s="18">
        <f t="shared" si="1218"/>
        <v>0</v>
      </c>
      <c r="BM455" s="18">
        <f t="shared" si="1218"/>
        <v>0</v>
      </c>
      <c r="BN455" s="32">
        <f t="shared" si="1218"/>
        <v>75453</v>
      </c>
      <c r="BO455" s="18">
        <f t="shared" si="1218"/>
        <v>25641</v>
      </c>
      <c r="BP455" s="18">
        <f t="shared" ref="BP455:BV455" si="1219">BP456+BP461+BP516</f>
        <v>0</v>
      </c>
      <c r="BQ455" s="18">
        <f t="shared" si="1219"/>
        <v>-335</v>
      </c>
      <c r="BR455" s="18">
        <f t="shared" si="1219"/>
        <v>0</v>
      </c>
      <c r="BS455" s="18">
        <f t="shared" si="1219"/>
        <v>-335</v>
      </c>
      <c r="BT455" s="18">
        <f t="shared" si="1219"/>
        <v>0</v>
      </c>
      <c r="BU455" s="32">
        <f t="shared" si="1219"/>
        <v>74783</v>
      </c>
      <c r="BV455" s="18">
        <f t="shared" si="1219"/>
        <v>25641</v>
      </c>
      <c r="BW455" s="175">
        <f t="shared" ref="BW455:CC455" si="1220">BW456+BW461+BW516</f>
        <v>0</v>
      </c>
      <c r="BX455" s="175">
        <f t="shared" si="1220"/>
        <v>0</v>
      </c>
      <c r="BY455" s="175">
        <f t="shared" si="1220"/>
        <v>0</v>
      </c>
      <c r="BZ455" s="175">
        <f t="shared" si="1220"/>
        <v>0</v>
      </c>
      <c r="CA455" s="175">
        <f t="shared" si="1220"/>
        <v>0</v>
      </c>
      <c r="CB455" s="32">
        <f t="shared" si="1220"/>
        <v>74783</v>
      </c>
      <c r="CC455" s="18">
        <f t="shared" si="1220"/>
        <v>25641</v>
      </c>
      <c r="CD455" s="175">
        <f t="shared" ref="CD455:CJ455" si="1221">CD456+CD461+CD516</f>
        <v>0</v>
      </c>
      <c r="CE455" s="175">
        <f t="shared" si="1221"/>
        <v>0</v>
      </c>
      <c r="CF455" s="175">
        <f t="shared" si="1221"/>
        <v>0</v>
      </c>
      <c r="CG455" s="175">
        <f t="shared" si="1221"/>
        <v>0</v>
      </c>
      <c r="CH455" s="175">
        <f t="shared" si="1221"/>
        <v>0</v>
      </c>
      <c r="CI455" s="32">
        <f t="shared" si="1221"/>
        <v>74783</v>
      </c>
      <c r="CJ455" s="18">
        <f t="shared" si="1221"/>
        <v>25641</v>
      </c>
      <c r="CK455" s="175">
        <f t="shared" ref="CK455:CQ455" si="1222">CK456+CK461+CK516</f>
        <v>0</v>
      </c>
      <c r="CL455" s="175">
        <f t="shared" si="1222"/>
        <v>-73</v>
      </c>
      <c r="CM455" s="175">
        <f t="shared" si="1222"/>
        <v>0</v>
      </c>
      <c r="CN455" s="175">
        <f t="shared" si="1222"/>
        <v>-73</v>
      </c>
      <c r="CO455" s="175">
        <f t="shared" si="1222"/>
        <v>0</v>
      </c>
      <c r="CP455" s="32">
        <f t="shared" si="1222"/>
        <v>74637</v>
      </c>
      <c r="CQ455" s="18">
        <f t="shared" si="1222"/>
        <v>25641</v>
      </c>
      <c r="CR455" s="175">
        <f t="shared" ref="CR455:CX455" si="1223">CR456+CR461+CR516</f>
        <v>0</v>
      </c>
      <c r="CS455" s="175">
        <f t="shared" si="1223"/>
        <v>0</v>
      </c>
      <c r="CT455" s="175">
        <f t="shared" si="1223"/>
        <v>0</v>
      </c>
      <c r="CU455" s="175">
        <f t="shared" si="1223"/>
        <v>0</v>
      </c>
      <c r="CV455" s="175">
        <f t="shared" si="1223"/>
        <v>0</v>
      </c>
      <c r="CW455" s="32">
        <f t="shared" si="1223"/>
        <v>74637</v>
      </c>
      <c r="CX455" s="18">
        <f t="shared" si="1223"/>
        <v>25641</v>
      </c>
    </row>
    <row r="456" spans="1:102" s="4" customFormat="1" ht="83.25" x14ac:dyDescent="0.3">
      <c r="A456" s="11" t="s">
        <v>78</v>
      </c>
      <c r="B456" s="12" t="s">
        <v>42</v>
      </c>
      <c r="C456" s="12" t="s">
        <v>192</v>
      </c>
      <c r="D456" s="12" t="s">
        <v>79</v>
      </c>
      <c r="E456" s="80"/>
      <c r="F456" s="16">
        <f t="shared" ref="F456:U459" si="1224">F457</f>
        <v>1782</v>
      </c>
      <c r="G456" s="16">
        <f t="shared" si="1224"/>
        <v>0</v>
      </c>
      <c r="H456" s="16">
        <f t="shared" si="1224"/>
        <v>0</v>
      </c>
      <c r="I456" s="16">
        <f t="shared" si="1224"/>
        <v>0</v>
      </c>
      <c r="J456" s="16">
        <f t="shared" si="1224"/>
        <v>1782</v>
      </c>
      <c r="K456" s="16">
        <f t="shared" si="1224"/>
        <v>0</v>
      </c>
      <c r="L456" s="16">
        <f t="shared" si="1224"/>
        <v>0</v>
      </c>
      <c r="M456" s="16">
        <f t="shared" si="1224"/>
        <v>0</v>
      </c>
      <c r="N456" s="16">
        <f t="shared" si="1224"/>
        <v>0</v>
      </c>
      <c r="O456" s="16">
        <f t="shared" si="1224"/>
        <v>0</v>
      </c>
      <c r="P456" s="16">
        <f t="shared" si="1224"/>
        <v>0</v>
      </c>
      <c r="Q456" s="33">
        <f t="shared" si="1224"/>
        <v>1782</v>
      </c>
      <c r="R456" s="16">
        <f t="shared" si="1224"/>
        <v>0</v>
      </c>
      <c r="S456" s="16">
        <f t="shared" si="1224"/>
        <v>0</v>
      </c>
      <c r="T456" s="16">
        <f t="shared" si="1224"/>
        <v>0</v>
      </c>
      <c r="U456" s="16">
        <f t="shared" si="1224"/>
        <v>0</v>
      </c>
      <c r="V456" s="16">
        <f t="shared" ref="S456:AH459" si="1225">V457</f>
        <v>0</v>
      </c>
      <c r="W456" s="16">
        <f t="shared" si="1225"/>
        <v>0</v>
      </c>
      <c r="X456" s="33">
        <f t="shared" si="1225"/>
        <v>1782</v>
      </c>
      <c r="Y456" s="16">
        <f t="shared" si="1225"/>
        <v>0</v>
      </c>
      <c r="Z456" s="16">
        <f t="shared" si="1225"/>
        <v>0</v>
      </c>
      <c r="AA456" s="16">
        <f t="shared" si="1225"/>
        <v>0</v>
      </c>
      <c r="AB456" s="16">
        <f t="shared" si="1225"/>
        <v>0</v>
      </c>
      <c r="AC456" s="16">
        <f t="shared" si="1225"/>
        <v>0</v>
      </c>
      <c r="AD456" s="16">
        <f t="shared" si="1225"/>
        <v>0</v>
      </c>
      <c r="AE456" s="33">
        <f t="shared" si="1225"/>
        <v>1782</v>
      </c>
      <c r="AF456" s="16">
        <f t="shared" si="1225"/>
        <v>0</v>
      </c>
      <c r="AG456" s="16">
        <f t="shared" si="1225"/>
        <v>0</v>
      </c>
      <c r="AH456" s="16">
        <f t="shared" si="1225"/>
        <v>0</v>
      </c>
      <c r="AI456" s="16">
        <f t="shared" ref="AG456:AV459" si="1226">AI457</f>
        <v>0</v>
      </c>
      <c r="AJ456" s="16">
        <f t="shared" si="1226"/>
        <v>0</v>
      </c>
      <c r="AK456" s="16">
        <f t="shared" si="1226"/>
        <v>0</v>
      </c>
      <c r="AL456" s="33">
        <f t="shared" si="1226"/>
        <v>1782</v>
      </c>
      <c r="AM456" s="16">
        <f t="shared" si="1226"/>
        <v>0</v>
      </c>
      <c r="AN456" s="16">
        <f t="shared" si="1226"/>
        <v>0</v>
      </c>
      <c r="AO456" s="16">
        <f t="shared" si="1226"/>
        <v>0</v>
      </c>
      <c r="AP456" s="16">
        <f t="shared" si="1226"/>
        <v>0</v>
      </c>
      <c r="AQ456" s="16">
        <f t="shared" si="1226"/>
        <v>0</v>
      </c>
      <c r="AR456" s="16">
        <f t="shared" si="1226"/>
        <v>0</v>
      </c>
      <c r="AS456" s="33">
        <f t="shared" si="1226"/>
        <v>1782</v>
      </c>
      <c r="AT456" s="16">
        <f t="shared" si="1226"/>
        <v>0</v>
      </c>
      <c r="AU456" s="16">
        <f t="shared" si="1226"/>
        <v>0</v>
      </c>
      <c r="AV456" s="16">
        <f t="shared" si="1226"/>
        <v>0</v>
      </c>
      <c r="AW456" s="16">
        <f t="shared" ref="AU456:BJ459" si="1227">AW457</f>
        <v>7700</v>
      </c>
      <c r="AX456" s="16">
        <f t="shared" si="1227"/>
        <v>0</v>
      </c>
      <c r="AY456" s="16">
        <f t="shared" si="1227"/>
        <v>0</v>
      </c>
      <c r="AZ456" s="33">
        <f t="shared" si="1227"/>
        <v>9482</v>
      </c>
      <c r="BA456" s="16">
        <f t="shared" si="1227"/>
        <v>0</v>
      </c>
      <c r="BB456" s="16">
        <f t="shared" si="1227"/>
        <v>0</v>
      </c>
      <c r="BC456" s="16">
        <f t="shared" si="1227"/>
        <v>0</v>
      </c>
      <c r="BD456" s="16">
        <f t="shared" si="1227"/>
        <v>0</v>
      </c>
      <c r="BE456" s="16">
        <f t="shared" si="1227"/>
        <v>0</v>
      </c>
      <c r="BF456" s="16">
        <f t="shared" si="1227"/>
        <v>0</v>
      </c>
      <c r="BG456" s="33">
        <f t="shared" si="1227"/>
        <v>9482</v>
      </c>
      <c r="BH456" s="16">
        <f t="shared" si="1227"/>
        <v>0</v>
      </c>
      <c r="BI456" s="16">
        <f t="shared" si="1227"/>
        <v>0</v>
      </c>
      <c r="BJ456" s="16">
        <f t="shared" si="1227"/>
        <v>0</v>
      </c>
      <c r="BK456" s="16">
        <f t="shared" ref="BI456:BX459" si="1228">BK457</f>
        <v>0</v>
      </c>
      <c r="BL456" s="16">
        <f t="shared" si="1228"/>
        <v>0</v>
      </c>
      <c r="BM456" s="16">
        <f t="shared" si="1228"/>
        <v>0</v>
      </c>
      <c r="BN456" s="33">
        <f t="shared" si="1228"/>
        <v>9482</v>
      </c>
      <c r="BO456" s="16">
        <f t="shared" si="1228"/>
        <v>0</v>
      </c>
      <c r="BP456" s="16">
        <f t="shared" si="1228"/>
        <v>0</v>
      </c>
      <c r="BQ456" s="16">
        <f t="shared" si="1228"/>
        <v>0</v>
      </c>
      <c r="BR456" s="16">
        <f t="shared" si="1228"/>
        <v>0</v>
      </c>
      <c r="BS456" s="16">
        <f t="shared" si="1228"/>
        <v>0</v>
      </c>
      <c r="BT456" s="16">
        <f t="shared" si="1228"/>
        <v>0</v>
      </c>
      <c r="BU456" s="33">
        <f t="shared" si="1228"/>
        <v>9482</v>
      </c>
      <c r="BV456" s="16">
        <f t="shared" si="1228"/>
        <v>0</v>
      </c>
      <c r="BW456" s="176">
        <f t="shared" si="1228"/>
        <v>0</v>
      </c>
      <c r="BX456" s="176">
        <f t="shared" si="1228"/>
        <v>0</v>
      </c>
      <c r="BY456" s="176">
        <f t="shared" ref="BW456:CL459" si="1229">BY457</f>
        <v>0</v>
      </c>
      <c r="BZ456" s="176">
        <f t="shared" si="1229"/>
        <v>0</v>
      </c>
      <c r="CA456" s="176">
        <f t="shared" si="1229"/>
        <v>0</v>
      </c>
      <c r="CB456" s="33">
        <f t="shared" si="1229"/>
        <v>9482</v>
      </c>
      <c r="CC456" s="16">
        <f t="shared" si="1229"/>
        <v>0</v>
      </c>
      <c r="CD456" s="176">
        <f t="shared" si="1229"/>
        <v>0</v>
      </c>
      <c r="CE456" s="176">
        <f t="shared" si="1229"/>
        <v>0</v>
      </c>
      <c r="CF456" s="176">
        <f t="shared" si="1229"/>
        <v>0</v>
      </c>
      <c r="CG456" s="176">
        <f t="shared" si="1229"/>
        <v>0</v>
      </c>
      <c r="CH456" s="176">
        <f t="shared" si="1229"/>
        <v>0</v>
      </c>
      <c r="CI456" s="33">
        <f t="shared" si="1229"/>
        <v>9482</v>
      </c>
      <c r="CJ456" s="16">
        <f t="shared" si="1229"/>
        <v>0</v>
      </c>
      <c r="CK456" s="176">
        <f t="shared" si="1229"/>
        <v>0</v>
      </c>
      <c r="CL456" s="176">
        <f t="shared" si="1229"/>
        <v>-73</v>
      </c>
      <c r="CM456" s="176">
        <f t="shared" ref="CK456:CX459" si="1230">CM457</f>
        <v>0</v>
      </c>
      <c r="CN456" s="176">
        <f t="shared" si="1230"/>
        <v>-73</v>
      </c>
      <c r="CO456" s="176">
        <f t="shared" si="1230"/>
        <v>0</v>
      </c>
      <c r="CP456" s="33">
        <f t="shared" si="1230"/>
        <v>9336</v>
      </c>
      <c r="CQ456" s="16">
        <f t="shared" si="1230"/>
        <v>0</v>
      </c>
      <c r="CR456" s="176">
        <f t="shared" si="1230"/>
        <v>0</v>
      </c>
      <c r="CS456" s="176">
        <f t="shared" si="1230"/>
        <v>0</v>
      </c>
      <c r="CT456" s="176">
        <f t="shared" si="1230"/>
        <v>0</v>
      </c>
      <c r="CU456" s="176">
        <f t="shared" si="1230"/>
        <v>0</v>
      </c>
      <c r="CV456" s="176">
        <f t="shared" si="1230"/>
        <v>0</v>
      </c>
      <c r="CW456" s="33">
        <f t="shared" si="1230"/>
        <v>9336</v>
      </c>
      <c r="CX456" s="16">
        <f t="shared" si="1230"/>
        <v>0</v>
      </c>
    </row>
    <row r="457" spans="1:102" s="4" customFormat="1" ht="18.75" x14ac:dyDescent="0.3">
      <c r="A457" s="41" t="s">
        <v>111</v>
      </c>
      <c r="B457" s="12" t="s">
        <v>42</v>
      </c>
      <c r="C457" s="12" t="s">
        <v>192</v>
      </c>
      <c r="D457" s="12" t="s">
        <v>161</v>
      </c>
      <c r="E457" s="80"/>
      <c r="F457" s="16">
        <f t="shared" si="1224"/>
        <v>1782</v>
      </c>
      <c r="G457" s="16">
        <f t="shared" si="1224"/>
        <v>0</v>
      </c>
      <c r="H457" s="16">
        <f t="shared" si="1224"/>
        <v>0</v>
      </c>
      <c r="I457" s="16">
        <f t="shared" si="1224"/>
        <v>0</v>
      </c>
      <c r="J457" s="16">
        <f t="shared" si="1224"/>
        <v>1782</v>
      </c>
      <c r="K457" s="16">
        <f t="shared" si="1224"/>
        <v>0</v>
      </c>
      <c r="L457" s="16">
        <f t="shared" si="1224"/>
        <v>0</v>
      </c>
      <c r="M457" s="16">
        <f t="shared" si="1224"/>
        <v>0</v>
      </c>
      <c r="N457" s="16">
        <f t="shared" si="1224"/>
        <v>0</v>
      </c>
      <c r="O457" s="16">
        <f t="shared" si="1224"/>
        <v>0</v>
      </c>
      <c r="P457" s="16">
        <f t="shared" si="1224"/>
        <v>0</v>
      </c>
      <c r="Q457" s="33">
        <f t="shared" si="1224"/>
        <v>1782</v>
      </c>
      <c r="R457" s="16">
        <f t="shared" si="1224"/>
        <v>0</v>
      </c>
      <c r="S457" s="16">
        <f t="shared" si="1225"/>
        <v>0</v>
      </c>
      <c r="T457" s="16">
        <f t="shared" si="1225"/>
        <v>0</v>
      </c>
      <c r="U457" s="16">
        <f t="shared" si="1225"/>
        <v>0</v>
      </c>
      <c r="V457" s="16">
        <f t="shared" si="1225"/>
        <v>0</v>
      </c>
      <c r="W457" s="16">
        <f t="shared" si="1225"/>
        <v>0</v>
      </c>
      <c r="X457" s="33">
        <f t="shared" si="1225"/>
        <v>1782</v>
      </c>
      <c r="Y457" s="16">
        <f t="shared" si="1225"/>
        <v>0</v>
      </c>
      <c r="Z457" s="16">
        <f t="shared" si="1225"/>
        <v>0</v>
      </c>
      <c r="AA457" s="16">
        <f t="shared" si="1225"/>
        <v>0</v>
      </c>
      <c r="AB457" s="16">
        <f t="shared" si="1225"/>
        <v>0</v>
      </c>
      <c r="AC457" s="16">
        <f t="shared" si="1225"/>
        <v>0</v>
      </c>
      <c r="AD457" s="16">
        <f t="shared" si="1225"/>
        <v>0</v>
      </c>
      <c r="AE457" s="33">
        <f t="shared" si="1225"/>
        <v>1782</v>
      </c>
      <c r="AF457" s="16">
        <f t="shared" si="1225"/>
        <v>0</v>
      </c>
      <c r="AG457" s="16">
        <f t="shared" si="1226"/>
        <v>0</v>
      </c>
      <c r="AH457" s="16">
        <f t="shared" si="1226"/>
        <v>0</v>
      </c>
      <c r="AI457" s="16">
        <f t="shared" si="1226"/>
        <v>0</v>
      </c>
      <c r="AJ457" s="16">
        <f t="shared" si="1226"/>
        <v>0</v>
      </c>
      <c r="AK457" s="16">
        <f t="shared" si="1226"/>
        <v>0</v>
      </c>
      <c r="AL457" s="33">
        <f t="shared" si="1226"/>
        <v>1782</v>
      </c>
      <c r="AM457" s="16">
        <f t="shared" si="1226"/>
        <v>0</v>
      </c>
      <c r="AN457" s="16">
        <f t="shared" si="1226"/>
        <v>0</v>
      </c>
      <c r="AO457" s="16">
        <f t="shared" si="1226"/>
        <v>0</v>
      </c>
      <c r="AP457" s="16">
        <f t="shared" si="1226"/>
        <v>0</v>
      </c>
      <c r="AQ457" s="16">
        <f t="shared" si="1226"/>
        <v>0</v>
      </c>
      <c r="AR457" s="16">
        <f t="shared" si="1226"/>
        <v>0</v>
      </c>
      <c r="AS457" s="33">
        <f t="shared" si="1226"/>
        <v>1782</v>
      </c>
      <c r="AT457" s="16">
        <f t="shared" si="1226"/>
        <v>0</v>
      </c>
      <c r="AU457" s="16">
        <f t="shared" si="1227"/>
        <v>0</v>
      </c>
      <c r="AV457" s="16">
        <f t="shared" si="1227"/>
        <v>0</v>
      </c>
      <c r="AW457" s="16">
        <f t="shared" si="1227"/>
        <v>7700</v>
      </c>
      <c r="AX457" s="16">
        <f t="shared" si="1227"/>
        <v>0</v>
      </c>
      <c r="AY457" s="16">
        <f t="shared" si="1227"/>
        <v>0</v>
      </c>
      <c r="AZ457" s="33">
        <f t="shared" si="1227"/>
        <v>9482</v>
      </c>
      <c r="BA457" s="16">
        <f t="shared" si="1227"/>
        <v>0</v>
      </c>
      <c r="BB457" s="16">
        <f t="shared" si="1227"/>
        <v>0</v>
      </c>
      <c r="BC457" s="16">
        <f t="shared" si="1227"/>
        <v>0</v>
      </c>
      <c r="BD457" s="16">
        <f t="shared" si="1227"/>
        <v>0</v>
      </c>
      <c r="BE457" s="16">
        <f t="shared" si="1227"/>
        <v>0</v>
      </c>
      <c r="BF457" s="16">
        <f t="shared" si="1227"/>
        <v>0</v>
      </c>
      <c r="BG457" s="33">
        <f t="shared" si="1227"/>
        <v>9482</v>
      </c>
      <c r="BH457" s="16">
        <f t="shared" si="1227"/>
        <v>0</v>
      </c>
      <c r="BI457" s="16">
        <f t="shared" si="1228"/>
        <v>0</v>
      </c>
      <c r="BJ457" s="16">
        <f t="shared" si="1228"/>
        <v>0</v>
      </c>
      <c r="BK457" s="16">
        <f t="shared" si="1228"/>
        <v>0</v>
      </c>
      <c r="BL457" s="16">
        <f t="shared" si="1228"/>
        <v>0</v>
      </c>
      <c r="BM457" s="16">
        <f t="shared" si="1228"/>
        <v>0</v>
      </c>
      <c r="BN457" s="33">
        <f t="shared" si="1228"/>
        <v>9482</v>
      </c>
      <c r="BO457" s="16">
        <f t="shared" si="1228"/>
        <v>0</v>
      </c>
      <c r="BP457" s="16">
        <f t="shared" si="1228"/>
        <v>0</v>
      </c>
      <c r="BQ457" s="16">
        <f t="shared" si="1228"/>
        <v>0</v>
      </c>
      <c r="BR457" s="16">
        <f t="shared" si="1228"/>
        <v>0</v>
      </c>
      <c r="BS457" s="16">
        <f t="shared" si="1228"/>
        <v>0</v>
      </c>
      <c r="BT457" s="16">
        <f t="shared" si="1228"/>
        <v>0</v>
      </c>
      <c r="BU457" s="33">
        <f t="shared" si="1228"/>
        <v>9482</v>
      </c>
      <c r="BV457" s="16">
        <f t="shared" si="1228"/>
        <v>0</v>
      </c>
      <c r="BW457" s="176">
        <f t="shared" si="1229"/>
        <v>0</v>
      </c>
      <c r="BX457" s="176">
        <f t="shared" si="1229"/>
        <v>0</v>
      </c>
      <c r="BY457" s="176">
        <f t="shared" si="1229"/>
        <v>0</v>
      </c>
      <c r="BZ457" s="176">
        <f t="shared" si="1229"/>
        <v>0</v>
      </c>
      <c r="CA457" s="176">
        <f t="shared" si="1229"/>
        <v>0</v>
      </c>
      <c r="CB457" s="33">
        <f t="shared" si="1229"/>
        <v>9482</v>
      </c>
      <c r="CC457" s="16">
        <f t="shared" si="1229"/>
        <v>0</v>
      </c>
      <c r="CD457" s="176">
        <f t="shared" si="1229"/>
        <v>0</v>
      </c>
      <c r="CE457" s="176">
        <f t="shared" si="1229"/>
        <v>0</v>
      </c>
      <c r="CF457" s="176">
        <f t="shared" si="1229"/>
        <v>0</v>
      </c>
      <c r="CG457" s="176">
        <f t="shared" si="1229"/>
        <v>0</v>
      </c>
      <c r="CH457" s="176">
        <f t="shared" si="1229"/>
        <v>0</v>
      </c>
      <c r="CI457" s="33">
        <f t="shared" si="1229"/>
        <v>9482</v>
      </c>
      <c r="CJ457" s="16">
        <f t="shared" si="1229"/>
        <v>0</v>
      </c>
      <c r="CK457" s="176">
        <f t="shared" si="1230"/>
        <v>0</v>
      </c>
      <c r="CL457" s="176">
        <f t="shared" si="1230"/>
        <v>-73</v>
      </c>
      <c r="CM457" s="176">
        <f t="shared" si="1230"/>
        <v>0</v>
      </c>
      <c r="CN457" s="176">
        <f t="shared" si="1230"/>
        <v>-73</v>
      </c>
      <c r="CO457" s="176">
        <f t="shared" si="1230"/>
        <v>0</v>
      </c>
      <c r="CP457" s="33">
        <f t="shared" si="1230"/>
        <v>9336</v>
      </c>
      <c r="CQ457" s="16">
        <f t="shared" si="1230"/>
        <v>0</v>
      </c>
      <c r="CR457" s="176">
        <f t="shared" si="1230"/>
        <v>0</v>
      </c>
      <c r="CS457" s="176">
        <f t="shared" si="1230"/>
        <v>0</v>
      </c>
      <c r="CT457" s="176">
        <f t="shared" si="1230"/>
        <v>0</v>
      </c>
      <c r="CU457" s="176">
        <f t="shared" si="1230"/>
        <v>0</v>
      </c>
      <c r="CV457" s="176">
        <f t="shared" si="1230"/>
        <v>0</v>
      </c>
      <c r="CW457" s="33">
        <f t="shared" si="1230"/>
        <v>9336</v>
      </c>
      <c r="CX457" s="16">
        <f t="shared" si="1230"/>
        <v>0</v>
      </c>
    </row>
    <row r="458" spans="1:102" s="4" customFormat="1" ht="33.75" x14ac:dyDescent="0.3">
      <c r="A458" s="11" t="s">
        <v>194</v>
      </c>
      <c r="B458" s="12" t="s">
        <v>42</v>
      </c>
      <c r="C458" s="12" t="s">
        <v>192</v>
      </c>
      <c r="D458" s="12" t="s">
        <v>777</v>
      </c>
      <c r="E458" s="80"/>
      <c r="F458" s="16">
        <f t="shared" si="1224"/>
        <v>1782</v>
      </c>
      <c r="G458" s="16">
        <f t="shared" si="1224"/>
        <v>0</v>
      </c>
      <c r="H458" s="16">
        <f t="shared" si="1224"/>
        <v>0</v>
      </c>
      <c r="I458" s="16">
        <f t="shared" si="1224"/>
        <v>0</v>
      </c>
      <c r="J458" s="16">
        <f t="shared" si="1224"/>
        <v>1782</v>
      </c>
      <c r="K458" s="16">
        <f t="shared" si="1224"/>
        <v>0</v>
      </c>
      <c r="L458" s="16">
        <f t="shared" si="1224"/>
        <v>0</v>
      </c>
      <c r="M458" s="16">
        <f t="shared" si="1224"/>
        <v>0</v>
      </c>
      <c r="N458" s="16">
        <f t="shared" si="1224"/>
        <v>0</v>
      </c>
      <c r="O458" s="16">
        <f t="shared" si="1224"/>
        <v>0</v>
      </c>
      <c r="P458" s="16">
        <f t="shared" si="1224"/>
        <v>0</v>
      </c>
      <c r="Q458" s="33">
        <f t="shared" si="1224"/>
        <v>1782</v>
      </c>
      <c r="R458" s="16">
        <f t="shared" si="1224"/>
        <v>0</v>
      </c>
      <c r="S458" s="16">
        <f t="shared" si="1225"/>
        <v>0</v>
      </c>
      <c r="T458" s="16">
        <f t="shared" si="1225"/>
        <v>0</v>
      </c>
      <c r="U458" s="16">
        <f t="shared" si="1225"/>
        <v>0</v>
      </c>
      <c r="V458" s="16">
        <f t="shared" si="1225"/>
        <v>0</v>
      </c>
      <c r="W458" s="16">
        <f t="shared" si="1225"/>
        <v>0</v>
      </c>
      <c r="X458" s="33">
        <f t="shared" si="1225"/>
        <v>1782</v>
      </c>
      <c r="Y458" s="16">
        <f t="shared" si="1225"/>
        <v>0</v>
      </c>
      <c r="Z458" s="16">
        <f t="shared" si="1225"/>
        <v>0</v>
      </c>
      <c r="AA458" s="16">
        <f t="shared" si="1225"/>
        <v>0</v>
      </c>
      <c r="AB458" s="16">
        <f t="shared" si="1225"/>
        <v>0</v>
      </c>
      <c r="AC458" s="16">
        <f t="shared" si="1225"/>
        <v>0</v>
      </c>
      <c r="AD458" s="16">
        <f t="shared" si="1225"/>
        <v>0</v>
      </c>
      <c r="AE458" s="33">
        <f t="shared" si="1225"/>
        <v>1782</v>
      </c>
      <c r="AF458" s="16">
        <f t="shared" si="1225"/>
        <v>0</v>
      </c>
      <c r="AG458" s="16">
        <f t="shared" si="1226"/>
        <v>0</v>
      </c>
      <c r="AH458" s="16">
        <f t="shared" si="1226"/>
        <v>0</v>
      </c>
      <c r="AI458" s="16">
        <f t="shared" si="1226"/>
        <v>0</v>
      </c>
      <c r="AJ458" s="16">
        <f t="shared" si="1226"/>
        <v>0</v>
      </c>
      <c r="AK458" s="16">
        <f t="shared" si="1226"/>
        <v>0</v>
      </c>
      <c r="AL458" s="33">
        <f t="shared" si="1226"/>
        <v>1782</v>
      </c>
      <c r="AM458" s="16">
        <f t="shared" si="1226"/>
        <v>0</v>
      </c>
      <c r="AN458" s="16">
        <f t="shared" si="1226"/>
        <v>0</v>
      </c>
      <c r="AO458" s="16">
        <f t="shared" si="1226"/>
        <v>0</v>
      </c>
      <c r="AP458" s="16">
        <f t="shared" si="1226"/>
        <v>0</v>
      </c>
      <c r="AQ458" s="16">
        <f t="shared" si="1226"/>
        <v>0</v>
      </c>
      <c r="AR458" s="16">
        <f t="shared" si="1226"/>
        <v>0</v>
      </c>
      <c r="AS458" s="33">
        <f t="shared" si="1226"/>
        <v>1782</v>
      </c>
      <c r="AT458" s="16">
        <f t="shared" si="1226"/>
        <v>0</v>
      </c>
      <c r="AU458" s="16">
        <f t="shared" si="1227"/>
        <v>0</v>
      </c>
      <c r="AV458" s="16">
        <f t="shared" si="1227"/>
        <v>0</v>
      </c>
      <c r="AW458" s="16">
        <f t="shared" si="1227"/>
        <v>7700</v>
      </c>
      <c r="AX458" s="16">
        <f t="shared" si="1227"/>
        <v>0</v>
      </c>
      <c r="AY458" s="16">
        <f t="shared" si="1227"/>
        <v>0</v>
      </c>
      <c r="AZ458" s="33">
        <f t="shared" si="1227"/>
        <v>9482</v>
      </c>
      <c r="BA458" s="16">
        <f t="shared" si="1227"/>
        <v>0</v>
      </c>
      <c r="BB458" s="16">
        <f t="shared" si="1227"/>
        <v>0</v>
      </c>
      <c r="BC458" s="16">
        <f t="shared" si="1227"/>
        <v>0</v>
      </c>
      <c r="BD458" s="16">
        <f t="shared" si="1227"/>
        <v>0</v>
      </c>
      <c r="BE458" s="16">
        <f t="shared" si="1227"/>
        <v>0</v>
      </c>
      <c r="BF458" s="16">
        <f t="shared" si="1227"/>
        <v>0</v>
      </c>
      <c r="BG458" s="33">
        <f t="shared" si="1227"/>
        <v>9482</v>
      </c>
      <c r="BH458" s="16">
        <f t="shared" si="1227"/>
        <v>0</v>
      </c>
      <c r="BI458" s="16">
        <f t="shared" si="1228"/>
        <v>0</v>
      </c>
      <c r="BJ458" s="16">
        <f t="shared" si="1228"/>
        <v>0</v>
      </c>
      <c r="BK458" s="16">
        <f t="shared" si="1228"/>
        <v>0</v>
      </c>
      <c r="BL458" s="16">
        <f t="shared" si="1228"/>
        <v>0</v>
      </c>
      <c r="BM458" s="16">
        <f t="shared" si="1228"/>
        <v>0</v>
      </c>
      <c r="BN458" s="33">
        <f t="shared" si="1228"/>
        <v>9482</v>
      </c>
      <c r="BO458" s="16">
        <f t="shared" si="1228"/>
        <v>0</v>
      </c>
      <c r="BP458" s="16">
        <f t="shared" si="1228"/>
        <v>0</v>
      </c>
      <c r="BQ458" s="16">
        <f t="shared" si="1228"/>
        <v>0</v>
      </c>
      <c r="BR458" s="16">
        <f t="shared" si="1228"/>
        <v>0</v>
      </c>
      <c r="BS458" s="16">
        <f t="shared" si="1228"/>
        <v>0</v>
      </c>
      <c r="BT458" s="16">
        <f t="shared" si="1228"/>
        <v>0</v>
      </c>
      <c r="BU458" s="33">
        <f t="shared" si="1228"/>
        <v>9482</v>
      </c>
      <c r="BV458" s="16">
        <f t="shared" si="1228"/>
        <v>0</v>
      </c>
      <c r="BW458" s="176">
        <f t="shared" si="1229"/>
        <v>0</v>
      </c>
      <c r="BX458" s="176">
        <f t="shared" si="1229"/>
        <v>0</v>
      </c>
      <c r="BY458" s="176">
        <f t="shared" si="1229"/>
        <v>0</v>
      </c>
      <c r="BZ458" s="176">
        <f t="shared" si="1229"/>
        <v>0</v>
      </c>
      <c r="CA458" s="176">
        <f t="shared" si="1229"/>
        <v>0</v>
      </c>
      <c r="CB458" s="33">
        <f t="shared" si="1229"/>
        <v>9482</v>
      </c>
      <c r="CC458" s="16">
        <f t="shared" si="1229"/>
        <v>0</v>
      </c>
      <c r="CD458" s="176">
        <f t="shared" si="1229"/>
        <v>0</v>
      </c>
      <c r="CE458" s="176">
        <f t="shared" si="1229"/>
        <v>0</v>
      </c>
      <c r="CF458" s="176">
        <f t="shared" si="1229"/>
        <v>0</v>
      </c>
      <c r="CG458" s="176">
        <f t="shared" si="1229"/>
        <v>0</v>
      </c>
      <c r="CH458" s="176">
        <f t="shared" si="1229"/>
        <v>0</v>
      </c>
      <c r="CI458" s="33">
        <f t="shared" si="1229"/>
        <v>9482</v>
      </c>
      <c r="CJ458" s="16">
        <f t="shared" si="1229"/>
        <v>0</v>
      </c>
      <c r="CK458" s="176">
        <f t="shared" si="1230"/>
        <v>0</v>
      </c>
      <c r="CL458" s="176">
        <f t="shared" si="1230"/>
        <v>-73</v>
      </c>
      <c r="CM458" s="176">
        <f t="shared" si="1230"/>
        <v>0</v>
      </c>
      <c r="CN458" s="176">
        <f t="shared" si="1230"/>
        <v>-73</v>
      </c>
      <c r="CO458" s="176">
        <f t="shared" si="1230"/>
        <v>0</v>
      </c>
      <c r="CP458" s="33">
        <f t="shared" si="1230"/>
        <v>9336</v>
      </c>
      <c r="CQ458" s="16">
        <f t="shared" si="1230"/>
        <v>0</v>
      </c>
      <c r="CR458" s="176">
        <f t="shared" si="1230"/>
        <v>0</v>
      </c>
      <c r="CS458" s="176">
        <f t="shared" si="1230"/>
        <v>0</v>
      </c>
      <c r="CT458" s="176">
        <f t="shared" si="1230"/>
        <v>0</v>
      </c>
      <c r="CU458" s="176">
        <f t="shared" si="1230"/>
        <v>0</v>
      </c>
      <c r="CV458" s="176">
        <f t="shared" si="1230"/>
        <v>0</v>
      </c>
      <c r="CW458" s="33">
        <f t="shared" si="1230"/>
        <v>9336</v>
      </c>
      <c r="CX458" s="16">
        <f t="shared" si="1230"/>
        <v>0</v>
      </c>
    </row>
    <row r="459" spans="1:102" s="4" customFormat="1" ht="33.75" x14ac:dyDescent="0.3">
      <c r="A459" s="11" t="s">
        <v>33</v>
      </c>
      <c r="B459" s="12" t="s">
        <v>42</v>
      </c>
      <c r="C459" s="12" t="s">
        <v>192</v>
      </c>
      <c r="D459" s="12" t="s">
        <v>777</v>
      </c>
      <c r="E459" s="12" t="s">
        <v>778</v>
      </c>
      <c r="F459" s="16">
        <f t="shared" si="1224"/>
        <v>1782</v>
      </c>
      <c r="G459" s="16">
        <f t="shared" si="1224"/>
        <v>0</v>
      </c>
      <c r="H459" s="16">
        <f t="shared" si="1224"/>
        <v>0</v>
      </c>
      <c r="I459" s="16">
        <f t="shared" si="1224"/>
        <v>0</v>
      </c>
      <c r="J459" s="16">
        <f t="shared" si="1224"/>
        <v>1782</v>
      </c>
      <c r="K459" s="16">
        <f t="shared" si="1224"/>
        <v>0</v>
      </c>
      <c r="L459" s="16">
        <f t="shared" si="1224"/>
        <v>0</v>
      </c>
      <c r="M459" s="16">
        <f t="shared" si="1224"/>
        <v>0</v>
      </c>
      <c r="N459" s="16">
        <f t="shared" si="1224"/>
        <v>0</v>
      </c>
      <c r="O459" s="16">
        <f t="shared" si="1224"/>
        <v>0</v>
      </c>
      <c r="P459" s="16">
        <f t="shared" si="1224"/>
        <v>0</v>
      </c>
      <c r="Q459" s="33">
        <f t="shared" si="1224"/>
        <v>1782</v>
      </c>
      <c r="R459" s="16">
        <f t="shared" si="1224"/>
        <v>0</v>
      </c>
      <c r="S459" s="16">
        <f t="shared" si="1225"/>
        <v>0</v>
      </c>
      <c r="T459" s="16">
        <f t="shared" si="1225"/>
        <v>0</v>
      </c>
      <c r="U459" s="16">
        <f t="shared" si="1225"/>
        <v>0</v>
      </c>
      <c r="V459" s="16">
        <f t="shared" si="1225"/>
        <v>0</v>
      </c>
      <c r="W459" s="16">
        <f t="shared" si="1225"/>
        <v>0</v>
      </c>
      <c r="X459" s="33">
        <f t="shared" si="1225"/>
        <v>1782</v>
      </c>
      <c r="Y459" s="16">
        <f t="shared" si="1225"/>
        <v>0</v>
      </c>
      <c r="Z459" s="16">
        <f t="shared" si="1225"/>
        <v>0</v>
      </c>
      <c r="AA459" s="16">
        <f t="shared" si="1225"/>
        <v>0</v>
      </c>
      <c r="AB459" s="16">
        <f t="shared" si="1225"/>
        <v>0</v>
      </c>
      <c r="AC459" s="16">
        <f t="shared" si="1225"/>
        <v>0</v>
      </c>
      <c r="AD459" s="16">
        <f t="shared" si="1225"/>
        <v>0</v>
      </c>
      <c r="AE459" s="33">
        <f t="shared" si="1225"/>
        <v>1782</v>
      </c>
      <c r="AF459" s="16">
        <f t="shared" si="1225"/>
        <v>0</v>
      </c>
      <c r="AG459" s="16">
        <f t="shared" si="1226"/>
        <v>0</v>
      </c>
      <c r="AH459" s="16">
        <f t="shared" si="1226"/>
        <v>0</v>
      </c>
      <c r="AI459" s="16">
        <f t="shared" si="1226"/>
        <v>0</v>
      </c>
      <c r="AJ459" s="16">
        <f t="shared" si="1226"/>
        <v>0</v>
      </c>
      <c r="AK459" s="16">
        <f t="shared" si="1226"/>
        <v>0</v>
      </c>
      <c r="AL459" s="33">
        <f t="shared" si="1226"/>
        <v>1782</v>
      </c>
      <c r="AM459" s="16">
        <f t="shared" si="1226"/>
        <v>0</v>
      </c>
      <c r="AN459" s="16">
        <f t="shared" si="1226"/>
        <v>0</v>
      </c>
      <c r="AO459" s="16">
        <f t="shared" si="1226"/>
        <v>0</v>
      </c>
      <c r="AP459" s="16">
        <f t="shared" si="1226"/>
        <v>0</v>
      </c>
      <c r="AQ459" s="16">
        <f t="shared" si="1226"/>
        <v>0</v>
      </c>
      <c r="AR459" s="16">
        <f t="shared" si="1226"/>
        <v>0</v>
      </c>
      <c r="AS459" s="33">
        <f t="shared" si="1226"/>
        <v>1782</v>
      </c>
      <c r="AT459" s="16">
        <f t="shared" si="1226"/>
        <v>0</v>
      </c>
      <c r="AU459" s="16">
        <f t="shared" si="1227"/>
        <v>0</v>
      </c>
      <c r="AV459" s="16">
        <f t="shared" si="1227"/>
        <v>0</v>
      </c>
      <c r="AW459" s="16">
        <f t="shared" si="1227"/>
        <v>7700</v>
      </c>
      <c r="AX459" s="16">
        <f t="shared" si="1227"/>
        <v>0</v>
      </c>
      <c r="AY459" s="16">
        <f t="shared" si="1227"/>
        <v>0</v>
      </c>
      <c r="AZ459" s="33">
        <f t="shared" si="1227"/>
        <v>9482</v>
      </c>
      <c r="BA459" s="16">
        <f t="shared" si="1227"/>
        <v>0</v>
      </c>
      <c r="BB459" s="16">
        <f t="shared" si="1227"/>
        <v>0</v>
      </c>
      <c r="BC459" s="16">
        <f t="shared" si="1227"/>
        <v>0</v>
      </c>
      <c r="BD459" s="16">
        <f t="shared" si="1227"/>
        <v>0</v>
      </c>
      <c r="BE459" s="16">
        <f t="shared" si="1227"/>
        <v>0</v>
      </c>
      <c r="BF459" s="16">
        <f t="shared" si="1227"/>
        <v>0</v>
      </c>
      <c r="BG459" s="33">
        <f t="shared" si="1227"/>
        <v>9482</v>
      </c>
      <c r="BH459" s="16">
        <f t="shared" si="1227"/>
        <v>0</v>
      </c>
      <c r="BI459" s="16">
        <f t="shared" si="1228"/>
        <v>0</v>
      </c>
      <c r="BJ459" s="16">
        <f t="shared" si="1228"/>
        <v>0</v>
      </c>
      <c r="BK459" s="16">
        <f t="shared" si="1228"/>
        <v>0</v>
      </c>
      <c r="BL459" s="16">
        <f t="shared" si="1228"/>
        <v>0</v>
      </c>
      <c r="BM459" s="16">
        <f t="shared" si="1228"/>
        <v>0</v>
      </c>
      <c r="BN459" s="33">
        <f t="shared" si="1228"/>
        <v>9482</v>
      </c>
      <c r="BO459" s="16">
        <f t="shared" si="1228"/>
        <v>0</v>
      </c>
      <c r="BP459" s="16">
        <f t="shared" si="1228"/>
        <v>0</v>
      </c>
      <c r="BQ459" s="16">
        <f t="shared" si="1228"/>
        <v>0</v>
      </c>
      <c r="BR459" s="16">
        <f t="shared" si="1228"/>
        <v>0</v>
      </c>
      <c r="BS459" s="16">
        <f t="shared" si="1228"/>
        <v>0</v>
      </c>
      <c r="BT459" s="16">
        <f t="shared" si="1228"/>
        <v>0</v>
      </c>
      <c r="BU459" s="33">
        <f t="shared" si="1228"/>
        <v>9482</v>
      </c>
      <c r="BV459" s="16">
        <f t="shared" si="1228"/>
        <v>0</v>
      </c>
      <c r="BW459" s="176">
        <f t="shared" si="1229"/>
        <v>0</v>
      </c>
      <c r="BX459" s="176">
        <f t="shared" si="1229"/>
        <v>0</v>
      </c>
      <c r="BY459" s="176">
        <f t="shared" si="1229"/>
        <v>0</v>
      </c>
      <c r="BZ459" s="176">
        <f t="shared" si="1229"/>
        <v>0</v>
      </c>
      <c r="CA459" s="176">
        <f t="shared" si="1229"/>
        <v>0</v>
      </c>
      <c r="CB459" s="33">
        <f t="shared" si="1229"/>
        <v>9482</v>
      </c>
      <c r="CC459" s="16">
        <f t="shared" si="1229"/>
        <v>0</v>
      </c>
      <c r="CD459" s="176">
        <f t="shared" si="1229"/>
        <v>0</v>
      </c>
      <c r="CE459" s="176">
        <f t="shared" si="1229"/>
        <v>0</v>
      </c>
      <c r="CF459" s="176">
        <f t="shared" si="1229"/>
        <v>0</v>
      </c>
      <c r="CG459" s="176">
        <f t="shared" si="1229"/>
        <v>0</v>
      </c>
      <c r="CH459" s="176">
        <f t="shared" si="1229"/>
        <v>0</v>
      </c>
      <c r="CI459" s="33">
        <f t="shared" si="1229"/>
        <v>9482</v>
      </c>
      <c r="CJ459" s="16">
        <f t="shared" si="1229"/>
        <v>0</v>
      </c>
      <c r="CK459" s="176">
        <f t="shared" si="1230"/>
        <v>0</v>
      </c>
      <c r="CL459" s="176">
        <f t="shared" si="1230"/>
        <v>-73</v>
      </c>
      <c r="CM459" s="176">
        <f t="shared" si="1230"/>
        <v>0</v>
      </c>
      <c r="CN459" s="176">
        <f t="shared" si="1230"/>
        <v>-73</v>
      </c>
      <c r="CO459" s="176">
        <f t="shared" si="1230"/>
        <v>0</v>
      </c>
      <c r="CP459" s="33">
        <f t="shared" si="1230"/>
        <v>9336</v>
      </c>
      <c r="CQ459" s="16">
        <f t="shared" si="1230"/>
        <v>0</v>
      </c>
      <c r="CR459" s="176">
        <f t="shared" si="1230"/>
        <v>0</v>
      </c>
      <c r="CS459" s="176">
        <f t="shared" si="1230"/>
        <v>0</v>
      </c>
      <c r="CT459" s="176">
        <f t="shared" si="1230"/>
        <v>0</v>
      </c>
      <c r="CU459" s="176">
        <f t="shared" si="1230"/>
        <v>0</v>
      </c>
      <c r="CV459" s="176">
        <f t="shared" si="1230"/>
        <v>0</v>
      </c>
      <c r="CW459" s="33">
        <f t="shared" si="1230"/>
        <v>9336</v>
      </c>
      <c r="CX459" s="16">
        <f t="shared" si="1230"/>
        <v>0</v>
      </c>
    </row>
    <row r="460" spans="1:102" s="4" customFormat="1" ht="33.75" x14ac:dyDescent="0.3">
      <c r="A460" s="11" t="s">
        <v>34</v>
      </c>
      <c r="B460" s="12" t="s">
        <v>42</v>
      </c>
      <c r="C460" s="12" t="s">
        <v>192</v>
      </c>
      <c r="D460" s="12" t="s">
        <v>777</v>
      </c>
      <c r="E460" s="12" t="s">
        <v>779</v>
      </c>
      <c r="F460" s="16">
        <v>1782</v>
      </c>
      <c r="G460" s="16"/>
      <c r="H460" s="16"/>
      <c r="I460" s="16"/>
      <c r="J460" s="16">
        <f>F460+H460</f>
        <v>1782</v>
      </c>
      <c r="K460" s="16">
        <f>G460+I460</f>
        <v>0</v>
      </c>
      <c r="L460" s="38"/>
      <c r="M460" s="38"/>
      <c r="N460" s="38"/>
      <c r="O460" s="38"/>
      <c r="P460" s="38"/>
      <c r="Q460" s="33">
        <f>J460+L460+M460+N460+O460+P460</f>
        <v>1782</v>
      </c>
      <c r="R460" s="16">
        <f>K460+P460</f>
        <v>0</v>
      </c>
      <c r="S460" s="38"/>
      <c r="T460" s="38"/>
      <c r="U460" s="38"/>
      <c r="V460" s="38"/>
      <c r="W460" s="38"/>
      <c r="X460" s="33">
        <f>Q460+S460+T460+U460+V460+W460</f>
        <v>1782</v>
      </c>
      <c r="Y460" s="16">
        <f>R460+W460</f>
        <v>0</v>
      </c>
      <c r="Z460" s="38"/>
      <c r="AA460" s="38"/>
      <c r="AB460" s="38"/>
      <c r="AC460" s="38"/>
      <c r="AD460" s="38"/>
      <c r="AE460" s="33">
        <f>X460+Z460+AA460+AB460+AC460+AD460</f>
        <v>1782</v>
      </c>
      <c r="AF460" s="16">
        <f>Y460+AD460</f>
        <v>0</v>
      </c>
      <c r="AG460" s="38"/>
      <c r="AH460" s="38"/>
      <c r="AI460" s="38"/>
      <c r="AJ460" s="38"/>
      <c r="AK460" s="38"/>
      <c r="AL460" s="33">
        <f>AE460+AG460+AH460+AI460+AJ460+AK460</f>
        <v>1782</v>
      </c>
      <c r="AM460" s="16">
        <f>AF460+AK460</f>
        <v>0</v>
      </c>
      <c r="AN460" s="38"/>
      <c r="AO460" s="38"/>
      <c r="AP460" s="38"/>
      <c r="AQ460" s="38"/>
      <c r="AR460" s="38"/>
      <c r="AS460" s="33">
        <f>AL460+AN460+AO460+AP460+AQ460+AR460</f>
        <v>1782</v>
      </c>
      <c r="AT460" s="16">
        <f>AM460+AR460</f>
        <v>0</v>
      </c>
      <c r="AU460" s="38"/>
      <c r="AV460" s="38"/>
      <c r="AW460" s="38">
        <v>7700</v>
      </c>
      <c r="AX460" s="38"/>
      <c r="AY460" s="38"/>
      <c r="AZ460" s="33">
        <f>AS460+AU460+AV460+AW460+AX460+AY460</f>
        <v>9482</v>
      </c>
      <c r="BA460" s="16">
        <f>AT460+AY460</f>
        <v>0</v>
      </c>
      <c r="BB460" s="38"/>
      <c r="BC460" s="38"/>
      <c r="BD460" s="38"/>
      <c r="BE460" s="38"/>
      <c r="BF460" s="38"/>
      <c r="BG460" s="33">
        <f>AZ460+BB460+BC460+BD460+BE460+BF460</f>
        <v>9482</v>
      </c>
      <c r="BH460" s="16">
        <f>BA460+BF460</f>
        <v>0</v>
      </c>
      <c r="BI460" s="38"/>
      <c r="BJ460" s="38"/>
      <c r="BK460" s="38"/>
      <c r="BL460" s="38"/>
      <c r="BM460" s="38"/>
      <c r="BN460" s="33">
        <f>BG460+BI460+BJ460+BK460+BL460+BM460</f>
        <v>9482</v>
      </c>
      <c r="BO460" s="16">
        <f>BH460+BM460</f>
        <v>0</v>
      </c>
      <c r="BP460" s="38"/>
      <c r="BQ460" s="38"/>
      <c r="BR460" s="38"/>
      <c r="BS460" s="38"/>
      <c r="BT460" s="38"/>
      <c r="BU460" s="33">
        <f>BN460+BP460+BQ460+BR460+BS460+BT460</f>
        <v>9482</v>
      </c>
      <c r="BV460" s="16">
        <f>BO460+BT460</f>
        <v>0</v>
      </c>
      <c r="BW460" s="187"/>
      <c r="BX460" s="187"/>
      <c r="BY460" s="187"/>
      <c r="BZ460" s="187"/>
      <c r="CA460" s="187"/>
      <c r="CB460" s="33">
        <f>BU460+BW460+BX460+BY460+BZ460+CA460</f>
        <v>9482</v>
      </c>
      <c r="CC460" s="16">
        <f>BV460+CA460</f>
        <v>0</v>
      </c>
      <c r="CD460" s="187"/>
      <c r="CE460" s="187"/>
      <c r="CF460" s="187"/>
      <c r="CG460" s="187"/>
      <c r="CH460" s="187"/>
      <c r="CI460" s="33">
        <f>CB460+CD460+CE460+CF460+CG460+CH460</f>
        <v>9482</v>
      </c>
      <c r="CJ460" s="16">
        <f>CC460+CH460</f>
        <v>0</v>
      </c>
      <c r="CK460" s="187"/>
      <c r="CL460" s="187">
        <v>-73</v>
      </c>
      <c r="CM460" s="187"/>
      <c r="CN460" s="187">
        <v>-73</v>
      </c>
      <c r="CO460" s="187"/>
      <c r="CP460" s="33">
        <f>CI460+CK460+CL460+CM460+CN460+CO460</f>
        <v>9336</v>
      </c>
      <c r="CQ460" s="16">
        <f>CJ460+CO460</f>
        <v>0</v>
      </c>
      <c r="CR460" s="187"/>
      <c r="CS460" s="187"/>
      <c r="CT460" s="187"/>
      <c r="CU460" s="187"/>
      <c r="CV460" s="187"/>
      <c r="CW460" s="33">
        <f>CP460+CR460+CS460+CT460+CU460+CV460</f>
        <v>9336</v>
      </c>
      <c r="CX460" s="16">
        <f>CQ460+CV460</f>
        <v>0</v>
      </c>
    </row>
    <row r="461" spans="1:102" s="5" customFormat="1" ht="49.5" x14ac:dyDescent="0.25">
      <c r="A461" s="11" t="s">
        <v>124</v>
      </c>
      <c r="B461" s="12" t="s">
        <v>42</v>
      </c>
      <c r="C461" s="12" t="s">
        <v>192</v>
      </c>
      <c r="D461" s="81" t="s">
        <v>125</v>
      </c>
      <c r="E461" s="12"/>
      <c r="F461" s="16">
        <f t="shared" ref="F461:K461" si="1231">F462+F466+F470+F482+F491+F494+F497+F505+F508+F513+F500+F485</f>
        <v>23897</v>
      </c>
      <c r="G461" s="16">
        <f t="shared" si="1231"/>
        <v>0</v>
      </c>
      <c r="H461" s="16">
        <f t="shared" si="1231"/>
        <v>0</v>
      </c>
      <c r="I461" s="16">
        <f t="shared" si="1231"/>
        <v>0</v>
      </c>
      <c r="J461" s="16">
        <f t="shared" si="1231"/>
        <v>23897</v>
      </c>
      <c r="K461" s="16">
        <f t="shared" si="1231"/>
        <v>0</v>
      </c>
      <c r="L461" s="16">
        <f>L462+L466+L470+L482+L491+L494+L497+L505+L508+L513+L500+L485+L478+L488</f>
        <v>0</v>
      </c>
      <c r="M461" s="16">
        <f t="shared" ref="M461:R461" si="1232">M462+M466+M470+M482+M491+M494+M497+M505+M508+M513+M500+M485+M478+M488</f>
        <v>0</v>
      </c>
      <c r="N461" s="16">
        <f t="shared" si="1232"/>
        <v>15241</v>
      </c>
      <c r="O461" s="16">
        <f t="shared" si="1232"/>
        <v>0</v>
      </c>
      <c r="P461" s="16">
        <f t="shared" si="1232"/>
        <v>25641</v>
      </c>
      <c r="Q461" s="16">
        <f t="shared" si="1232"/>
        <v>64779</v>
      </c>
      <c r="R461" s="16">
        <f t="shared" si="1232"/>
        <v>25641</v>
      </c>
      <c r="S461" s="16">
        <f>S462+S466+S470+S482+S491+S494+S497+S505+S508+S513+S500+S485+S478+S488</f>
        <v>0</v>
      </c>
      <c r="T461" s="16">
        <f t="shared" ref="T461:Y461" si="1233">T462+T466+T470+T482+T491+T494+T497+T505+T508+T513+T500+T485+T478+T488</f>
        <v>0</v>
      </c>
      <c r="U461" s="16">
        <f t="shared" si="1233"/>
        <v>0</v>
      </c>
      <c r="V461" s="16">
        <f t="shared" si="1233"/>
        <v>0</v>
      </c>
      <c r="W461" s="16">
        <f t="shared" si="1233"/>
        <v>0</v>
      </c>
      <c r="X461" s="16">
        <f t="shared" si="1233"/>
        <v>64779</v>
      </c>
      <c r="Y461" s="16">
        <f t="shared" si="1233"/>
        <v>25641</v>
      </c>
      <c r="Z461" s="16">
        <f>Z462+Z466+Z470+Z482+Z491+Z494+Z497+Z505+Z508+Z513+Z500+Z485+Z478+Z488</f>
        <v>0</v>
      </c>
      <c r="AA461" s="16">
        <f t="shared" ref="AA461:AF461" si="1234">AA462+AA466+AA470+AA482+AA491+AA494+AA497+AA505+AA508+AA513+AA500+AA485+AA478+AA488</f>
        <v>0</v>
      </c>
      <c r="AB461" s="16">
        <f t="shared" si="1234"/>
        <v>0</v>
      </c>
      <c r="AC461" s="16">
        <f t="shared" si="1234"/>
        <v>0</v>
      </c>
      <c r="AD461" s="16">
        <f t="shared" si="1234"/>
        <v>0</v>
      </c>
      <c r="AE461" s="16">
        <f t="shared" si="1234"/>
        <v>64779</v>
      </c>
      <c r="AF461" s="16">
        <f t="shared" si="1234"/>
        <v>25641</v>
      </c>
      <c r="AG461" s="16">
        <f>AG462+AG466+AG470+AG482+AG491+AG494+AG497+AG505+AG508+AG513+AG500+AG485+AG478+AG488</f>
        <v>0</v>
      </c>
      <c r="AH461" s="16">
        <f t="shared" ref="AH461:AM461" si="1235">AH462+AH466+AH470+AH482+AH491+AH494+AH497+AH505+AH508+AH513+AH500+AH485+AH478+AH488</f>
        <v>0</v>
      </c>
      <c r="AI461" s="16">
        <f t="shared" si="1235"/>
        <v>0</v>
      </c>
      <c r="AJ461" s="16">
        <f t="shared" si="1235"/>
        <v>0</v>
      </c>
      <c r="AK461" s="16">
        <f t="shared" si="1235"/>
        <v>0</v>
      </c>
      <c r="AL461" s="16">
        <f t="shared" si="1235"/>
        <v>64779</v>
      </c>
      <c r="AM461" s="16">
        <f t="shared" si="1235"/>
        <v>25641</v>
      </c>
      <c r="AN461" s="16">
        <f>AN462+AN466+AN470+AN482+AN491+AN494+AN497+AN505+AN508+AN513+AN500+AN485+AN478+AN488</f>
        <v>0</v>
      </c>
      <c r="AO461" s="16">
        <f t="shared" ref="AO461:AT461" si="1236">AO462+AO466+AO470+AO482+AO491+AO494+AO497+AO505+AO508+AO513+AO500+AO485+AO478+AO488</f>
        <v>0</v>
      </c>
      <c r="AP461" s="16">
        <f t="shared" si="1236"/>
        <v>0</v>
      </c>
      <c r="AQ461" s="16">
        <f t="shared" si="1236"/>
        <v>0</v>
      </c>
      <c r="AR461" s="16">
        <f t="shared" si="1236"/>
        <v>0</v>
      </c>
      <c r="AS461" s="16">
        <f t="shared" si="1236"/>
        <v>64779</v>
      </c>
      <c r="AT461" s="16">
        <f t="shared" si="1236"/>
        <v>25641</v>
      </c>
      <c r="AU461" s="16">
        <f>AU462+AU466+AU470+AU482+AU491+AU494+AU497+AU505+AU508+AU513+AU500+AU485+AU478+AU488</f>
        <v>0</v>
      </c>
      <c r="AV461" s="16">
        <f t="shared" ref="AV461:BA461" si="1237">AV462+AV466+AV470+AV482+AV491+AV494+AV497+AV505+AV508+AV513+AV500+AV485+AV478+AV488</f>
        <v>0</v>
      </c>
      <c r="AW461" s="16">
        <f t="shared" si="1237"/>
        <v>1192</v>
      </c>
      <c r="AX461" s="16">
        <f t="shared" si="1237"/>
        <v>0</v>
      </c>
      <c r="AY461" s="16">
        <f t="shared" si="1237"/>
        <v>0</v>
      </c>
      <c r="AZ461" s="16">
        <f t="shared" si="1237"/>
        <v>65971</v>
      </c>
      <c r="BA461" s="16">
        <f t="shared" si="1237"/>
        <v>25641</v>
      </c>
      <c r="BB461" s="16">
        <f>BB462+BB466+BB470+BB482+BB491+BB494+BB497+BB505+BB508+BB513+BB500+BB485+BB478+BB488</f>
        <v>0</v>
      </c>
      <c r="BC461" s="16">
        <f t="shared" ref="BC461:BH461" si="1238">BC462+BC466+BC470+BC482+BC491+BC494+BC497+BC505+BC508+BC513+BC500+BC485+BC478+BC488</f>
        <v>0</v>
      </c>
      <c r="BD461" s="16">
        <f t="shared" si="1238"/>
        <v>0</v>
      </c>
      <c r="BE461" s="16">
        <f t="shared" si="1238"/>
        <v>0</v>
      </c>
      <c r="BF461" s="16">
        <f t="shared" si="1238"/>
        <v>0</v>
      </c>
      <c r="BG461" s="16">
        <f t="shared" si="1238"/>
        <v>65971</v>
      </c>
      <c r="BH461" s="16">
        <f t="shared" si="1238"/>
        <v>25641</v>
      </c>
      <c r="BI461" s="16">
        <f>BI462+BI466+BI470+BI482+BI491+BI494+BI497+BI505+BI508+BI513+BI500+BI485+BI478+BI488</f>
        <v>0</v>
      </c>
      <c r="BJ461" s="16">
        <f t="shared" ref="BJ461:BO461" si="1239">BJ462+BJ466+BJ470+BJ482+BJ491+BJ494+BJ497+BJ505+BJ508+BJ513+BJ500+BJ485+BJ478+BJ488</f>
        <v>0</v>
      </c>
      <c r="BK461" s="16">
        <f t="shared" si="1239"/>
        <v>0</v>
      </c>
      <c r="BL461" s="16">
        <f t="shared" si="1239"/>
        <v>0</v>
      </c>
      <c r="BM461" s="16">
        <f t="shared" si="1239"/>
        <v>0</v>
      </c>
      <c r="BN461" s="16">
        <f t="shared" si="1239"/>
        <v>65971</v>
      </c>
      <c r="BO461" s="16">
        <f t="shared" si="1239"/>
        <v>25641</v>
      </c>
      <c r="BP461" s="16">
        <f>BP462+BP466+BP470+BP482+BP491+BP494+BP497+BP505+BP508+BP513+BP500+BP485+BP478+BP488</f>
        <v>0</v>
      </c>
      <c r="BQ461" s="16">
        <f t="shared" ref="BQ461:BV461" si="1240">BQ462+BQ466+BQ470+BQ482+BQ491+BQ494+BQ497+BQ505+BQ508+BQ513+BQ500+BQ485+BQ478+BQ488</f>
        <v>-335</v>
      </c>
      <c r="BR461" s="16">
        <f t="shared" si="1240"/>
        <v>0</v>
      </c>
      <c r="BS461" s="16">
        <f t="shared" si="1240"/>
        <v>-335</v>
      </c>
      <c r="BT461" s="16">
        <f t="shared" si="1240"/>
        <v>0</v>
      </c>
      <c r="BU461" s="16">
        <f t="shared" si="1240"/>
        <v>65301</v>
      </c>
      <c r="BV461" s="16">
        <f t="shared" si="1240"/>
        <v>25641</v>
      </c>
      <c r="BW461" s="176">
        <f>BW462+BW466+BW470+BW482+BW491+BW494+BW497+BW505+BW508+BW513+BW500+BW485+BW478+BW488</f>
        <v>0</v>
      </c>
      <c r="BX461" s="176">
        <f t="shared" ref="BX461:CC461" si="1241">BX462+BX466+BX470+BX482+BX491+BX494+BX497+BX505+BX508+BX513+BX500+BX485+BX478+BX488</f>
        <v>0</v>
      </c>
      <c r="BY461" s="176">
        <f t="shared" si="1241"/>
        <v>0</v>
      </c>
      <c r="BZ461" s="176">
        <f t="shared" si="1241"/>
        <v>0</v>
      </c>
      <c r="CA461" s="176">
        <f t="shared" si="1241"/>
        <v>0</v>
      </c>
      <c r="CB461" s="16">
        <f t="shared" si="1241"/>
        <v>65301</v>
      </c>
      <c r="CC461" s="16">
        <f t="shared" si="1241"/>
        <v>25641</v>
      </c>
      <c r="CD461" s="176">
        <f>CD462+CD466+CD470+CD482+CD491+CD494+CD497+CD505+CD508+CD513+CD500+CD485+CD478+CD488</f>
        <v>0</v>
      </c>
      <c r="CE461" s="176">
        <f t="shared" ref="CE461:CJ461" si="1242">CE462+CE466+CE470+CE482+CE491+CE494+CE497+CE505+CE508+CE513+CE500+CE485+CE478+CE488</f>
        <v>0</v>
      </c>
      <c r="CF461" s="176">
        <f t="shared" si="1242"/>
        <v>0</v>
      </c>
      <c r="CG461" s="176">
        <f t="shared" si="1242"/>
        <v>0</v>
      </c>
      <c r="CH461" s="176">
        <f t="shared" si="1242"/>
        <v>0</v>
      </c>
      <c r="CI461" s="16">
        <f t="shared" si="1242"/>
        <v>65301</v>
      </c>
      <c r="CJ461" s="16">
        <f t="shared" si="1242"/>
        <v>25641</v>
      </c>
      <c r="CK461" s="176">
        <f>CK462+CK466+CK470+CK482+CK491+CK494+CK497+CK505+CK508+CK513+CK500+CK485+CK478+CK488</f>
        <v>0</v>
      </c>
      <c r="CL461" s="176">
        <f t="shared" ref="CL461:CQ461" si="1243">CL462+CL466+CL470+CL482+CL491+CL494+CL497+CL505+CL508+CL513+CL500+CL485+CL478+CL488</f>
        <v>0</v>
      </c>
      <c r="CM461" s="176">
        <f t="shared" si="1243"/>
        <v>0</v>
      </c>
      <c r="CN461" s="176">
        <f t="shared" si="1243"/>
        <v>0</v>
      </c>
      <c r="CO461" s="176">
        <f t="shared" si="1243"/>
        <v>0</v>
      </c>
      <c r="CP461" s="16">
        <f t="shared" si="1243"/>
        <v>65301</v>
      </c>
      <c r="CQ461" s="16">
        <f t="shared" si="1243"/>
        <v>25641</v>
      </c>
      <c r="CR461" s="176">
        <f>CR462+CR466+CR470+CR482+CR491+CR494+CR497+CR505+CR508+CR513+CR500+CR485+CR478+CR488</f>
        <v>0</v>
      </c>
      <c r="CS461" s="176">
        <f t="shared" ref="CS461:CX461" si="1244">CS462+CS466+CS470+CS482+CS491+CS494+CS497+CS505+CS508+CS513+CS500+CS485+CS478+CS488</f>
        <v>0</v>
      </c>
      <c r="CT461" s="176">
        <f t="shared" si="1244"/>
        <v>0</v>
      </c>
      <c r="CU461" s="176">
        <f t="shared" si="1244"/>
        <v>0</v>
      </c>
      <c r="CV461" s="176">
        <f t="shared" si="1244"/>
        <v>0</v>
      </c>
      <c r="CW461" s="16">
        <f t="shared" si="1244"/>
        <v>65301</v>
      </c>
      <c r="CX461" s="16">
        <f t="shared" si="1244"/>
        <v>25641</v>
      </c>
    </row>
    <row r="462" spans="1:102" s="5" customFormat="1" ht="33" x14ac:dyDescent="0.25">
      <c r="A462" s="11" t="s">
        <v>84</v>
      </c>
      <c r="B462" s="12" t="s">
        <v>42</v>
      </c>
      <c r="C462" s="12" t="s">
        <v>192</v>
      </c>
      <c r="D462" s="81" t="s">
        <v>193</v>
      </c>
      <c r="E462" s="12"/>
      <c r="F462" s="16">
        <f t="shared" ref="F462:U464" si="1245">F463</f>
        <v>3108</v>
      </c>
      <c r="G462" s="16">
        <f t="shared" si="1245"/>
        <v>0</v>
      </c>
      <c r="H462" s="16">
        <f t="shared" si="1245"/>
        <v>0</v>
      </c>
      <c r="I462" s="16">
        <f t="shared" si="1245"/>
        <v>0</v>
      </c>
      <c r="J462" s="16">
        <f t="shared" si="1245"/>
        <v>3108</v>
      </c>
      <c r="K462" s="16">
        <f t="shared" si="1245"/>
        <v>0</v>
      </c>
      <c r="L462" s="16">
        <f t="shared" si="1245"/>
        <v>-156</v>
      </c>
      <c r="M462" s="16">
        <f t="shared" si="1245"/>
        <v>0</v>
      </c>
      <c r="N462" s="16">
        <f t="shared" si="1245"/>
        <v>15013</v>
      </c>
      <c r="O462" s="16">
        <f t="shared" si="1245"/>
        <v>0</v>
      </c>
      <c r="P462" s="16">
        <f t="shared" si="1245"/>
        <v>0</v>
      </c>
      <c r="Q462" s="33">
        <f t="shared" si="1245"/>
        <v>17965</v>
      </c>
      <c r="R462" s="16">
        <f t="shared" si="1245"/>
        <v>0</v>
      </c>
      <c r="S462" s="16">
        <f t="shared" si="1245"/>
        <v>0</v>
      </c>
      <c r="T462" s="16">
        <f t="shared" si="1245"/>
        <v>0</v>
      </c>
      <c r="U462" s="16">
        <f t="shared" si="1245"/>
        <v>0</v>
      </c>
      <c r="V462" s="16">
        <f t="shared" ref="S462:AH464" si="1246">V463</f>
        <v>0</v>
      </c>
      <c r="W462" s="16">
        <f t="shared" si="1246"/>
        <v>0</v>
      </c>
      <c r="X462" s="33">
        <f t="shared" si="1246"/>
        <v>17965</v>
      </c>
      <c r="Y462" s="16">
        <f t="shared" si="1246"/>
        <v>0</v>
      </c>
      <c r="Z462" s="16">
        <f t="shared" si="1246"/>
        <v>0</v>
      </c>
      <c r="AA462" s="16">
        <f t="shared" si="1246"/>
        <v>0</v>
      </c>
      <c r="AB462" s="16">
        <f t="shared" si="1246"/>
        <v>0</v>
      </c>
      <c r="AC462" s="16">
        <f t="shared" si="1246"/>
        <v>0</v>
      </c>
      <c r="AD462" s="16">
        <f t="shared" si="1246"/>
        <v>0</v>
      </c>
      <c r="AE462" s="33">
        <f t="shared" si="1246"/>
        <v>17965</v>
      </c>
      <c r="AF462" s="16">
        <f t="shared" si="1246"/>
        <v>0</v>
      </c>
      <c r="AG462" s="16">
        <f t="shared" si="1246"/>
        <v>0</v>
      </c>
      <c r="AH462" s="16">
        <f t="shared" si="1246"/>
        <v>0</v>
      </c>
      <c r="AI462" s="16">
        <f t="shared" ref="AG462:AV464" si="1247">AI463</f>
        <v>0</v>
      </c>
      <c r="AJ462" s="16">
        <f t="shared" si="1247"/>
        <v>0</v>
      </c>
      <c r="AK462" s="16">
        <f t="shared" si="1247"/>
        <v>0</v>
      </c>
      <c r="AL462" s="33">
        <f t="shared" si="1247"/>
        <v>17965</v>
      </c>
      <c r="AM462" s="16">
        <f t="shared" si="1247"/>
        <v>0</v>
      </c>
      <c r="AN462" s="16">
        <f t="shared" si="1247"/>
        <v>0</v>
      </c>
      <c r="AO462" s="16">
        <f t="shared" si="1247"/>
        <v>0</v>
      </c>
      <c r="AP462" s="16">
        <f t="shared" si="1247"/>
        <v>0</v>
      </c>
      <c r="AQ462" s="16">
        <f t="shared" si="1247"/>
        <v>0</v>
      </c>
      <c r="AR462" s="16">
        <f t="shared" si="1247"/>
        <v>0</v>
      </c>
      <c r="AS462" s="33">
        <f t="shared" si="1247"/>
        <v>17965</v>
      </c>
      <c r="AT462" s="16">
        <f t="shared" si="1247"/>
        <v>0</v>
      </c>
      <c r="AU462" s="16">
        <f t="shared" si="1247"/>
        <v>0</v>
      </c>
      <c r="AV462" s="16">
        <f t="shared" si="1247"/>
        <v>0</v>
      </c>
      <c r="AW462" s="16">
        <f t="shared" ref="AU462:BJ464" si="1248">AW463</f>
        <v>0</v>
      </c>
      <c r="AX462" s="16">
        <f t="shared" si="1248"/>
        <v>0</v>
      </c>
      <c r="AY462" s="16">
        <f t="shared" si="1248"/>
        <v>0</v>
      </c>
      <c r="AZ462" s="33">
        <f t="shared" si="1248"/>
        <v>17965</v>
      </c>
      <c r="BA462" s="16">
        <f t="shared" si="1248"/>
        <v>0</v>
      </c>
      <c r="BB462" s="16">
        <f t="shared" si="1248"/>
        <v>0</v>
      </c>
      <c r="BC462" s="16">
        <f t="shared" si="1248"/>
        <v>0</v>
      </c>
      <c r="BD462" s="16">
        <f t="shared" si="1248"/>
        <v>0</v>
      </c>
      <c r="BE462" s="16">
        <f t="shared" si="1248"/>
        <v>0</v>
      </c>
      <c r="BF462" s="16">
        <f t="shared" si="1248"/>
        <v>0</v>
      </c>
      <c r="BG462" s="33">
        <f t="shared" si="1248"/>
        <v>17965</v>
      </c>
      <c r="BH462" s="16">
        <f t="shared" si="1248"/>
        <v>0</v>
      </c>
      <c r="BI462" s="16">
        <f t="shared" si="1248"/>
        <v>0</v>
      </c>
      <c r="BJ462" s="16">
        <f t="shared" si="1248"/>
        <v>0</v>
      </c>
      <c r="BK462" s="16">
        <f t="shared" ref="BI462:BX464" si="1249">BK463</f>
        <v>0</v>
      </c>
      <c r="BL462" s="16">
        <f t="shared" si="1249"/>
        <v>0</v>
      </c>
      <c r="BM462" s="16">
        <f t="shared" si="1249"/>
        <v>0</v>
      </c>
      <c r="BN462" s="33">
        <f t="shared" si="1249"/>
        <v>17965</v>
      </c>
      <c r="BO462" s="16">
        <f t="shared" si="1249"/>
        <v>0</v>
      </c>
      <c r="BP462" s="16">
        <f t="shared" si="1249"/>
        <v>0</v>
      </c>
      <c r="BQ462" s="16">
        <f t="shared" si="1249"/>
        <v>0</v>
      </c>
      <c r="BR462" s="16">
        <f t="shared" si="1249"/>
        <v>0</v>
      </c>
      <c r="BS462" s="16">
        <f t="shared" si="1249"/>
        <v>0</v>
      </c>
      <c r="BT462" s="16">
        <f t="shared" si="1249"/>
        <v>0</v>
      </c>
      <c r="BU462" s="33">
        <f t="shared" si="1249"/>
        <v>17965</v>
      </c>
      <c r="BV462" s="16">
        <f t="shared" si="1249"/>
        <v>0</v>
      </c>
      <c r="BW462" s="176">
        <f t="shared" si="1249"/>
        <v>0</v>
      </c>
      <c r="BX462" s="176">
        <f t="shared" si="1249"/>
        <v>0</v>
      </c>
      <c r="BY462" s="176">
        <f t="shared" ref="BW462:CL464" si="1250">BY463</f>
        <v>0</v>
      </c>
      <c r="BZ462" s="176">
        <f t="shared" si="1250"/>
        <v>0</v>
      </c>
      <c r="CA462" s="176">
        <f t="shared" si="1250"/>
        <v>0</v>
      </c>
      <c r="CB462" s="33">
        <f t="shared" si="1250"/>
        <v>17965</v>
      </c>
      <c r="CC462" s="16">
        <f t="shared" si="1250"/>
        <v>0</v>
      </c>
      <c r="CD462" s="176">
        <f t="shared" si="1250"/>
        <v>0</v>
      </c>
      <c r="CE462" s="176">
        <f t="shared" si="1250"/>
        <v>0</v>
      </c>
      <c r="CF462" s="176">
        <f t="shared" si="1250"/>
        <v>0</v>
      </c>
      <c r="CG462" s="176">
        <f t="shared" si="1250"/>
        <v>0</v>
      </c>
      <c r="CH462" s="176">
        <f t="shared" si="1250"/>
        <v>0</v>
      </c>
      <c r="CI462" s="33">
        <f t="shared" si="1250"/>
        <v>17965</v>
      </c>
      <c r="CJ462" s="16">
        <f t="shared" si="1250"/>
        <v>0</v>
      </c>
      <c r="CK462" s="176">
        <f t="shared" si="1250"/>
        <v>0</v>
      </c>
      <c r="CL462" s="176">
        <f t="shared" si="1250"/>
        <v>0</v>
      </c>
      <c r="CM462" s="176">
        <f t="shared" ref="CK462:CX464" si="1251">CM463</f>
        <v>0</v>
      </c>
      <c r="CN462" s="176">
        <f t="shared" si="1251"/>
        <v>0</v>
      </c>
      <c r="CO462" s="176">
        <f t="shared" si="1251"/>
        <v>0</v>
      </c>
      <c r="CP462" s="33">
        <f t="shared" si="1251"/>
        <v>17965</v>
      </c>
      <c r="CQ462" s="16">
        <f t="shared" si="1251"/>
        <v>0</v>
      </c>
      <c r="CR462" s="176">
        <f t="shared" si="1251"/>
        <v>0</v>
      </c>
      <c r="CS462" s="176">
        <f t="shared" si="1251"/>
        <v>0</v>
      </c>
      <c r="CT462" s="176">
        <f t="shared" si="1251"/>
        <v>0</v>
      </c>
      <c r="CU462" s="176">
        <f t="shared" si="1251"/>
        <v>0</v>
      </c>
      <c r="CV462" s="176">
        <f t="shared" si="1251"/>
        <v>0</v>
      </c>
      <c r="CW462" s="33">
        <f t="shared" si="1251"/>
        <v>17965</v>
      </c>
      <c r="CX462" s="16">
        <f t="shared" si="1251"/>
        <v>0</v>
      </c>
    </row>
    <row r="463" spans="1:102" s="5" customFormat="1" ht="33" x14ac:dyDescent="0.25">
      <c r="A463" s="98" t="s">
        <v>194</v>
      </c>
      <c r="B463" s="12" t="s">
        <v>42</v>
      </c>
      <c r="C463" s="12" t="s">
        <v>192</v>
      </c>
      <c r="D463" s="81" t="s">
        <v>195</v>
      </c>
      <c r="E463" s="12"/>
      <c r="F463" s="16">
        <f t="shared" si="1245"/>
        <v>3108</v>
      </c>
      <c r="G463" s="16">
        <f t="shared" si="1245"/>
        <v>0</v>
      </c>
      <c r="H463" s="16">
        <f t="shared" si="1245"/>
        <v>0</v>
      </c>
      <c r="I463" s="16">
        <f t="shared" si="1245"/>
        <v>0</v>
      </c>
      <c r="J463" s="16">
        <f t="shared" si="1245"/>
        <v>3108</v>
      </c>
      <c r="K463" s="16">
        <f t="shared" si="1245"/>
        <v>0</v>
      </c>
      <c r="L463" s="16">
        <f t="shared" si="1245"/>
        <v>-156</v>
      </c>
      <c r="M463" s="16">
        <f t="shared" si="1245"/>
        <v>0</v>
      </c>
      <c r="N463" s="16">
        <f t="shared" si="1245"/>
        <v>15013</v>
      </c>
      <c r="O463" s="16">
        <f t="shared" si="1245"/>
        <v>0</v>
      </c>
      <c r="P463" s="16">
        <f t="shared" si="1245"/>
        <v>0</v>
      </c>
      <c r="Q463" s="33">
        <f t="shared" si="1245"/>
        <v>17965</v>
      </c>
      <c r="R463" s="16">
        <f t="shared" si="1245"/>
        <v>0</v>
      </c>
      <c r="S463" s="16">
        <f t="shared" si="1246"/>
        <v>0</v>
      </c>
      <c r="T463" s="16">
        <f t="shared" si="1246"/>
        <v>0</v>
      </c>
      <c r="U463" s="16">
        <f t="shared" si="1246"/>
        <v>0</v>
      </c>
      <c r="V463" s="16">
        <f t="shared" si="1246"/>
        <v>0</v>
      </c>
      <c r="W463" s="16">
        <f t="shared" si="1246"/>
        <v>0</v>
      </c>
      <c r="X463" s="33">
        <f t="shared" si="1246"/>
        <v>17965</v>
      </c>
      <c r="Y463" s="16">
        <f t="shared" si="1246"/>
        <v>0</v>
      </c>
      <c r="Z463" s="16">
        <f t="shared" si="1246"/>
        <v>0</v>
      </c>
      <c r="AA463" s="16">
        <f t="shared" si="1246"/>
        <v>0</v>
      </c>
      <c r="AB463" s="16">
        <f t="shared" si="1246"/>
        <v>0</v>
      </c>
      <c r="AC463" s="16">
        <f t="shared" si="1246"/>
        <v>0</v>
      </c>
      <c r="AD463" s="16">
        <f t="shared" si="1246"/>
        <v>0</v>
      </c>
      <c r="AE463" s="33">
        <f t="shared" si="1246"/>
        <v>17965</v>
      </c>
      <c r="AF463" s="16">
        <f t="shared" si="1246"/>
        <v>0</v>
      </c>
      <c r="AG463" s="16">
        <f t="shared" si="1247"/>
        <v>0</v>
      </c>
      <c r="AH463" s="16">
        <f t="shared" si="1247"/>
        <v>0</v>
      </c>
      <c r="AI463" s="16">
        <f t="shared" si="1247"/>
        <v>0</v>
      </c>
      <c r="AJ463" s="16">
        <f t="shared" si="1247"/>
        <v>0</v>
      </c>
      <c r="AK463" s="16">
        <f t="shared" si="1247"/>
        <v>0</v>
      </c>
      <c r="AL463" s="33">
        <f t="shared" si="1247"/>
        <v>17965</v>
      </c>
      <c r="AM463" s="16">
        <f t="shared" si="1247"/>
        <v>0</v>
      </c>
      <c r="AN463" s="16">
        <f t="shared" si="1247"/>
        <v>0</v>
      </c>
      <c r="AO463" s="16">
        <f t="shared" si="1247"/>
        <v>0</v>
      </c>
      <c r="AP463" s="16">
        <f t="shared" si="1247"/>
        <v>0</v>
      </c>
      <c r="AQ463" s="16">
        <f t="shared" si="1247"/>
        <v>0</v>
      </c>
      <c r="AR463" s="16">
        <f t="shared" si="1247"/>
        <v>0</v>
      </c>
      <c r="AS463" s="33">
        <f t="shared" si="1247"/>
        <v>17965</v>
      </c>
      <c r="AT463" s="16">
        <f t="shared" si="1247"/>
        <v>0</v>
      </c>
      <c r="AU463" s="16">
        <f t="shared" si="1248"/>
        <v>0</v>
      </c>
      <c r="AV463" s="16">
        <f t="shared" si="1248"/>
        <v>0</v>
      </c>
      <c r="AW463" s="16">
        <f t="shared" si="1248"/>
        <v>0</v>
      </c>
      <c r="AX463" s="16">
        <f t="shared" si="1248"/>
        <v>0</v>
      </c>
      <c r="AY463" s="16">
        <f t="shared" si="1248"/>
        <v>0</v>
      </c>
      <c r="AZ463" s="33">
        <f t="shared" si="1248"/>
        <v>17965</v>
      </c>
      <c r="BA463" s="16">
        <f t="shared" si="1248"/>
        <v>0</v>
      </c>
      <c r="BB463" s="16">
        <f t="shared" si="1248"/>
        <v>0</v>
      </c>
      <c r="BC463" s="16">
        <f t="shared" si="1248"/>
        <v>0</v>
      </c>
      <c r="BD463" s="16">
        <f t="shared" si="1248"/>
        <v>0</v>
      </c>
      <c r="BE463" s="16">
        <f t="shared" si="1248"/>
        <v>0</v>
      </c>
      <c r="BF463" s="16">
        <f t="shared" si="1248"/>
        <v>0</v>
      </c>
      <c r="BG463" s="33">
        <f t="shared" si="1248"/>
        <v>17965</v>
      </c>
      <c r="BH463" s="16">
        <f t="shared" si="1248"/>
        <v>0</v>
      </c>
      <c r="BI463" s="16">
        <f t="shared" si="1249"/>
        <v>0</v>
      </c>
      <c r="BJ463" s="16">
        <f t="shared" si="1249"/>
        <v>0</v>
      </c>
      <c r="BK463" s="16">
        <f t="shared" si="1249"/>
        <v>0</v>
      </c>
      <c r="BL463" s="16">
        <f t="shared" si="1249"/>
        <v>0</v>
      </c>
      <c r="BM463" s="16">
        <f t="shared" si="1249"/>
        <v>0</v>
      </c>
      <c r="BN463" s="33">
        <f t="shared" si="1249"/>
        <v>17965</v>
      </c>
      <c r="BO463" s="16">
        <f t="shared" si="1249"/>
        <v>0</v>
      </c>
      <c r="BP463" s="16">
        <f t="shared" si="1249"/>
        <v>0</v>
      </c>
      <c r="BQ463" s="16">
        <f t="shared" si="1249"/>
        <v>0</v>
      </c>
      <c r="BR463" s="16">
        <f t="shared" si="1249"/>
        <v>0</v>
      </c>
      <c r="BS463" s="16">
        <f t="shared" si="1249"/>
        <v>0</v>
      </c>
      <c r="BT463" s="16">
        <f t="shared" si="1249"/>
        <v>0</v>
      </c>
      <c r="BU463" s="33">
        <f t="shared" si="1249"/>
        <v>17965</v>
      </c>
      <c r="BV463" s="16">
        <f t="shared" si="1249"/>
        <v>0</v>
      </c>
      <c r="BW463" s="176">
        <f t="shared" si="1250"/>
        <v>0</v>
      </c>
      <c r="BX463" s="176">
        <f t="shared" si="1250"/>
        <v>0</v>
      </c>
      <c r="BY463" s="176">
        <f t="shared" si="1250"/>
        <v>0</v>
      </c>
      <c r="BZ463" s="176">
        <f t="shared" si="1250"/>
        <v>0</v>
      </c>
      <c r="CA463" s="176">
        <f t="shared" si="1250"/>
        <v>0</v>
      </c>
      <c r="CB463" s="33">
        <f t="shared" si="1250"/>
        <v>17965</v>
      </c>
      <c r="CC463" s="16">
        <f t="shared" si="1250"/>
        <v>0</v>
      </c>
      <c r="CD463" s="176">
        <f t="shared" si="1250"/>
        <v>0</v>
      </c>
      <c r="CE463" s="176">
        <f t="shared" si="1250"/>
        <v>0</v>
      </c>
      <c r="CF463" s="176">
        <f t="shared" si="1250"/>
        <v>0</v>
      </c>
      <c r="CG463" s="176">
        <f t="shared" si="1250"/>
        <v>0</v>
      </c>
      <c r="CH463" s="176">
        <f t="shared" si="1250"/>
        <v>0</v>
      </c>
      <c r="CI463" s="33">
        <f t="shared" si="1250"/>
        <v>17965</v>
      </c>
      <c r="CJ463" s="16">
        <f t="shared" si="1250"/>
        <v>0</v>
      </c>
      <c r="CK463" s="176">
        <f t="shared" si="1251"/>
        <v>0</v>
      </c>
      <c r="CL463" s="176">
        <f t="shared" si="1251"/>
        <v>0</v>
      </c>
      <c r="CM463" s="176">
        <f t="shared" si="1251"/>
        <v>0</v>
      </c>
      <c r="CN463" s="176">
        <f t="shared" si="1251"/>
        <v>0</v>
      </c>
      <c r="CO463" s="176">
        <f t="shared" si="1251"/>
        <v>0</v>
      </c>
      <c r="CP463" s="33">
        <f t="shared" si="1251"/>
        <v>17965</v>
      </c>
      <c r="CQ463" s="16">
        <f t="shared" si="1251"/>
        <v>0</v>
      </c>
      <c r="CR463" s="176">
        <f t="shared" si="1251"/>
        <v>0</v>
      </c>
      <c r="CS463" s="176">
        <f t="shared" si="1251"/>
        <v>0</v>
      </c>
      <c r="CT463" s="176">
        <f t="shared" si="1251"/>
        <v>0</v>
      </c>
      <c r="CU463" s="176">
        <f t="shared" si="1251"/>
        <v>0</v>
      </c>
      <c r="CV463" s="176">
        <f t="shared" si="1251"/>
        <v>0</v>
      </c>
      <c r="CW463" s="33">
        <f t="shared" si="1251"/>
        <v>17965</v>
      </c>
      <c r="CX463" s="16">
        <f t="shared" si="1251"/>
        <v>0</v>
      </c>
    </row>
    <row r="464" spans="1:102" s="5" customFormat="1" ht="33" x14ac:dyDescent="0.25">
      <c r="A464" s="11" t="s">
        <v>88</v>
      </c>
      <c r="B464" s="12" t="s">
        <v>42</v>
      </c>
      <c r="C464" s="12" t="s">
        <v>192</v>
      </c>
      <c r="D464" s="81" t="s">
        <v>195</v>
      </c>
      <c r="E464" s="15">
        <v>600</v>
      </c>
      <c r="F464" s="16">
        <f t="shared" si="1245"/>
        <v>3108</v>
      </c>
      <c r="G464" s="16">
        <f t="shared" si="1245"/>
        <v>0</v>
      </c>
      <c r="H464" s="16">
        <f t="shared" si="1245"/>
        <v>0</v>
      </c>
      <c r="I464" s="16">
        <f t="shared" si="1245"/>
        <v>0</v>
      </c>
      <c r="J464" s="16">
        <f t="shared" si="1245"/>
        <v>3108</v>
      </c>
      <c r="K464" s="16">
        <f t="shared" si="1245"/>
        <v>0</v>
      </c>
      <c r="L464" s="16">
        <f t="shared" si="1245"/>
        <v>-156</v>
      </c>
      <c r="M464" s="16">
        <f t="shared" si="1245"/>
        <v>0</v>
      </c>
      <c r="N464" s="16">
        <f t="shared" si="1245"/>
        <v>15013</v>
      </c>
      <c r="O464" s="16">
        <f t="shared" si="1245"/>
        <v>0</v>
      </c>
      <c r="P464" s="16">
        <f t="shared" si="1245"/>
        <v>0</v>
      </c>
      <c r="Q464" s="33">
        <f t="shared" si="1245"/>
        <v>17965</v>
      </c>
      <c r="R464" s="16">
        <f t="shared" si="1245"/>
        <v>0</v>
      </c>
      <c r="S464" s="16">
        <f t="shared" si="1246"/>
        <v>0</v>
      </c>
      <c r="T464" s="16">
        <f t="shared" si="1246"/>
        <v>0</v>
      </c>
      <c r="U464" s="16">
        <f t="shared" si="1246"/>
        <v>0</v>
      </c>
      <c r="V464" s="16">
        <f t="shared" si="1246"/>
        <v>0</v>
      </c>
      <c r="W464" s="16">
        <f t="shared" si="1246"/>
        <v>0</v>
      </c>
      <c r="X464" s="33">
        <f t="shared" si="1246"/>
        <v>17965</v>
      </c>
      <c r="Y464" s="16">
        <f t="shared" si="1246"/>
        <v>0</v>
      </c>
      <c r="Z464" s="16">
        <f t="shared" si="1246"/>
        <v>0</v>
      </c>
      <c r="AA464" s="16">
        <f t="shared" si="1246"/>
        <v>0</v>
      </c>
      <c r="AB464" s="16">
        <f t="shared" si="1246"/>
        <v>0</v>
      </c>
      <c r="AC464" s="16">
        <f t="shared" si="1246"/>
        <v>0</v>
      </c>
      <c r="AD464" s="16">
        <f t="shared" si="1246"/>
        <v>0</v>
      </c>
      <c r="AE464" s="33">
        <f t="shared" si="1246"/>
        <v>17965</v>
      </c>
      <c r="AF464" s="16">
        <f t="shared" si="1246"/>
        <v>0</v>
      </c>
      <c r="AG464" s="16">
        <f t="shared" si="1247"/>
        <v>0</v>
      </c>
      <c r="AH464" s="16">
        <f t="shared" si="1247"/>
        <v>0</v>
      </c>
      <c r="AI464" s="16">
        <f t="shared" si="1247"/>
        <v>0</v>
      </c>
      <c r="AJ464" s="16">
        <f t="shared" si="1247"/>
        <v>0</v>
      </c>
      <c r="AK464" s="16">
        <f t="shared" si="1247"/>
        <v>0</v>
      </c>
      <c r="AL464" s="33">
        <f t="shared" si="1247"/>
        <v>17965</v>
      </c>
      <c r="AM464" s="16">
        <f t="shared" si="1247"/>
        <v>0</v>
      </c>
      <c r="AN464" s="16">
        <f t="shared" si="1247"/>
        <v>0</v>
      </c>
      <c r="AO464" s="16">
        <f t="shared" si="1247"/>
        <v>0</v>
      </c>
      <c r="AP464" s="16">
        <f t="shared" si="1247"/>
        <v>0</v>
      </c>
      <c r="AQ464" s="16">
        <f t="shared" si="1247"/>
        <v>0</v>
      </c>
      <c r="AR464" s="16">
        <f t="shared" si="1247"/>
        <v>0</v>
      </c>
      <c r="AS464" s="33">
        <f t="shared" si="1247"/>
        <v>17965</v>
      </c>
      <c r="AT464" s="16">
        <f t="shared" si="1247"/>
        <v>0</v>
      </c>
      <c r="AU464" s="16">
        <f t="shared" si="1248"/>
        <v>0</v>
      </c>
      <c r="AV464" s="16">
        <f t="shared" si="1248"/>
        <v>0</v>
      </c>
      <c r="AW464" s="16">
        <f t="shared" si="1248"/>
        <v>0</v>
      </c>
      <c r="AX464" s="16">
        <f t="shared" si="1248"/>
        <v>0</v>
      </c>
      <c r="AY464" s="16">
        <f t="shared" si="1248"/>
        <v>0</v>
      </c>
      <c r="AZ464" s="33">
        <f t="shared" si="1248"/>
        <v>17965</v>
      </c>
      <c r="BA464" s="16">
        <f t="shared" si="1248"/>
        <v>0</v>
      </c>
      <c r="BB464" s="16">
        <f t="shared" si="1248"/>
        <v>0</v>
      </c>
      <c r="BC464" s="16">
        <f t="shared" si="1248"/>
        <v>0</v>
      </c>
      <c r="BD464" s="16">
        <f t="shared" si="1248"/>
        <v>0</v>
      </c>
      <c r="BE464" s="16">
        <f t="shared" si="1248"/>
        <v>0</v>
      </c>
      <c r="BF464" s="16">
        <f t="shared" si="1248"/>
        <v>0</v>
      </c>
      <c r="BG464" s="33">
        <f t="shared" si="1248"/>
        <v>17965</v>
      </c>
      <c r="BH464" s="16">
        <f t="shared" si="1248"/>
        <v>0</v>
      </c>
      <c r="BI464" s="16">
        <f t="shared" si="1249"/>
        <v>0</v>
      </c>
      <c r="BJ464" s="16">
        <f t="shared" si="1249"/>
        <v>0</v>
      </c>
      <c r="BK464" s="16">
        <f t="shared" si="1249"/>
        <v>0</v>
      </c>
      <c r="BL464" s="16">
        <f t="shared" si="1249"/>
        <v>0</v>
      </c>
      <c r="BM464" s="16">
        <f t="shared" si="1249"/>
        <v>0</v>
      </c>
      <c r="BN464" s="33">
        <f t="shared" si="1249"/>
        <v>17965</v>
      </c>
      <c r="BO464" s="16">
        <f t="shared" si="1249"/>
        <v>0</v>
      </c>
      <c r="BP464" s="16">
        <f t="shared" si="1249"/>
        <v>0</v>
      </c>
      <c r="BQ464" s="16">
        <f t="shared" si="1249"/>
        <v>0</v>
      </c>
      <c r="BR464" s="16">
        <f t="shared" si="1249"/>
        <v>0</v>
      </c>
      <c r="BS464" s="16">
        <f t="shared" si="1249"/>
        <v>0</v>
      </c>
      <c r="BT464" s="16">
        <f t="shared" si="1249"/>
        <v>0</v>
      </c>
      <c r="BU464" s="33">
        <f t="shared" si="1249"/>
        <v>17965</v>
      </c>
      <c r="BV464" s="16">
        <f t="shared" si="1249"/>
        <v>0</v>
      </c>
      <c r="BW464" s="176">
        <f t="shared" si="1250"/>
        <v>0</v>
      </c>
      <c r="BX464" s="176">
        <f t="shared" si="1250"/>
        <v>0</v>
      </c>
      <c r="BY464" s="176">
        <f t="shared" si="1250"/>
        <v>0</v>
      </c>
      <c r="BZ464" s="176">
        <f t="shared" si="1250"/>
        <v>0</v>
      </c>
      <c r="CA464" s="176">
        <f t="shared" si="1250"/>
        <v>0</v>
      </c>
      <c r="CB464" s="33">
        <f t="shared" si="1250"/>
        <v>17965</v>
      </c>
      <c r="CC464" s="16">
        <f t="shared" si="1250"/>
        <v>0</v>
      </c>
      <c r="CD464" s="176">
        <f t="shared" si="1250"/>
        <v>0</v>
      </c>
      <c r="CE464" s="176">
        <f t="shared" si="1250"/>
        <v>0</v>
      </c>
      <c r="CF464" s="176">
        <f t="shared" si="1250"/>
        <v>0</v>
      </c>
      <c r="CG464" s="176">
        <f t="shared" si="1250"/>
        <v>0</v>
      </c>
      <c r="CH464" s="176">
        <f t="shared" si="1250"/>
        <v>0</v>
      </c>
      <c r="CI464" s="33">
        <f t="shared" si="1250"/>
        <v>17965</v>
      </c>
      <c r="CJ464" s="16">
        <f t="shared" si="1250"/>
        <v>0</v>
      </c>
      <c r="CK464" s="176">
        <f t="shared" si="1251"/>
        <v>0</v>
      </c>
      <c r="CL464" s="176">
        <f t="shared" si="1251"/>
        <v>0</v>
      </c>
      <c r="CM464" s="176">
        <f t="shared" si="1251"/>
        <v>0</v>
      </c>
      <c r="CN464" s="176">
        <f t="shared" si="1251"/>
        <v>0</v>
      </c>
      <c r="CO464" s="176">
        <f t="shared" si="1251"/>
        <v>0</v>
      </c>
      <c r="CP464" s="33">
        <f t="shared" si="1251"/>
        <v>17965</v>
      </c>
      <c r="CQ464" s="16">
        <f t="shared" si="1251"/>
        <v>0</v>
      </c>
      <c r="CR464" s="176">
        <f t="shared" si="1251"/>
        <v>0</v>
      </c>
      <c r="CS464" s="176">
        <f t="shared" si="1251"/>
        <v>0</v>
      </c>
      <c r="CT464" s="176">
        <f t="shared" si="1251"/>
        <v>0</v>
      </c>
      <c r="CU464" s="176">
        <f t="shared" si="1251"/>
        <v>0</v>
      </c>
      <c r="CV464" s="176">
        <f t="shared" si="1251"/>
        <v>0</v>
      </c>
      <c r="CW464" s="33">
        <f t="shared" si="1251"/>
        <v>17965</v>
      </c>
      <c r="CX464" s="16">
        <f t="shared" si="1251"/>
        <v>0</v>
      </c>
    </row>
    <row r="465" spans="1:102" s="5" customFormat="1" ht="16.5" x14ac:dyDescent="0.25">
      <c r="A465" s="11" t="s">
        <v>164</v>
      </c>
      <c r="B465" s="12" t="s">
        <v>42</v>
      </c>
      <c r="C465" s="12" t="s">
        <v>192</v>
      </c>
      <c r="D465" s="81" t="s">
        <v>195</v>
      </c>
      <c r="E465" s="15">
        <v>610</v>
      </c>
      <c r="F465" s="16">
        <v>3108</v>
      </c>
      <c r="G465" s="16"/>
      <c r="H465" s="16"/>
      <c r="I465" s="16"/>
      <c r="J465" s="16">
        <f>F465+H465</f>
        <v>3108</v>
      </c>
      <c r="K465" s="16">
        <f>G465+I465</f>
        <v>0</v>
      </c>
      <c r="L465" s="50">
        <v>-156</v>
      </c>
      <c r="M465" s="50"/>
      <c r="N465" s="50">
        <v>15013</v>
      </c>
      <c r="O465" s="50"/>
      <c r="P465" s="50"/>
      <c r="Q465" s="33">
        <f>J465+L465+M465+N465+O465+P465</f>
        <v>17965</v>
      </c>
      <c r="R465" s="16">
        <f>K465+P465</f>
        <v>0</v>
      </c>
      <c r="S465" s="25"/>
      <c r="T465" s="25"/>
      <c r="U465" s="25"/>
      <c r="V465" s="50"/>
      <c r="W465" s="50"/>
      <c r="X465" s="33">
        <f>Q465+S465+T465+U465+V465+W465</f>
        <v>17965</v>
      </c>
      <c r="Y465" s="16">
        <f>R465+W465</f>
        <v>0</v>
      </c>
      <c r="Z465" s="25"/>
      <c r="AA465" s="25"/>
      <c r="AB465" s="25"/>
      <c r="AC465" s="50"/>
      <c r="AD465" s="50"/>
      <c r="AE465" s="33">
        <f>X465+Z465+AA465+AB465+AC465+AD465</f>
        <v>17965</v>
      </c>
      <c r="AF465" s="16">
        <f>Y465+AD465</f>
        <v>0</v>
      </c>
      <c r="AG465" s="25"/>
      <c r="AH465" s="25"/>
      <c r="AI465" s="25"/>
      <c r="AJ465" s="50"/>
      <c r="AK465" s="50"/>
      <c r="AL465" s="33">
        <f>AE465+AG465+AH465+AI465+AJ465+AK465</f>
        <v>17965</v>
      </c>
      <c r="AM465" s="16">
        <f>AF465+AK465</f>
        <v>0</v>
      </c>
      <c r="AN465" s="25"/>
      <c r="AO465" s="25"/>
      <c r="AP465" s="25"/>
      <c r="AQ465" s="50"/>
      <c r="AR465" s="50"/>
      <c r="AS465" s="33">
        <f>AL465+AN465+AO465+AP465+AQ465+AR465</f>
        <v>17965</v>
      </c>
      <c r="AT465" s="16">
        <f>AM465+AR465</f>
        <v>0</v>
      </c>
      <c r="AU465" s="25"/>
      <c r="AV465" s="25"/>
      <c r="AW465" s="25"/>
      <c r="AX465" s="50"/>
      <c r="AY465" s="50"/>
      <c r="AZ465" s="33">
        <f>AS465+AU465+AV465+AW465+AX465+AY465</f>
        <v>17965</v>
      </c>
      <c r="BA465" s="16">
        <f>AT465+AY465</f>
        <v>0</v>
      </c>
      <c r="BB465" s="25"/>
      <c r="BC465" s="25"/>
      <c r="BD465" s="25"/>
      <c r="BE465" s="50"/>
      <c r="BF465" s="50"/>
      <c r="BG465" s="33">
        <f>AZ465+BB465+BC465+BD465+BE465+BF465</f>
        <v>17965</v>
      </c>
      <c r="BH465" s="16">
        <f>BA465+BF465</f>
        <v>0</v>
      </c>
      <c r="BI465" s="25"/>
      <c r="BJ465" s="25"/>
      <c r="BK465" s="25"/>
      <c r="BL465" s="50"/>
      <c r="BM465" s="50"/>
      <c r="BN465" s="33">
        <f>BG465+BI465+BJ465+BK465+BL465+BM465</f>
        <v>17965</v>
      </c>
      <c r="BO465" s="16">
        <f>BH465+BM465</f>
        <v>0</v>
      </c>
      <c r="BP465" s="25"/>
      <c r="BQ465" s="25"/>
      <c r="BR465" s="25"/>
      <c r="BS465" s="50"/>
      <c r="BT465" s="50"/>
      <c r="BU465" s="33">
        <f>BN465+BP465+BQ465+BR465+BS465+BT465</f>
        <v>17965</v>
      </c>
      <c r="BV465" s="16">
        <f>BO465+BT465</f>
        <v>0</v>
      </c>
      <c r="BW465" s="178"/>
      <c r="BX465" s="178"/>
      <c r="BY465" s="178"/>
      <c r="BZ465" s="182"/>
      <c r="CA465" s="182"/>
      <c r="CB465" s="33">
        <f>BU465+BW465+BX465+BY465+BZ465+CA465</f>
        <v>17965</v>
      </c>
      <c r="CC465" s="16">
        <f>BV465+CA465</f>
        <v>0</v>
      </c>
      <c r="CD465" s="178"/>
      <c r="CE465" s="178"/>
      <c r="CF465" s="178"/>
      <c r="CG465" s="182"/>
      <c r="CH465" s="182"/>
      <c r="CI465" s="33">
        <f>CB465+CD465+CE465+CF465+CG465+CH465</f>
        <v>17965</v>
      </c>
      <c r="CJ465" s="16">
        <f>CC465+CH465</f>
        <v>0</v>
      </c>
      <c r="CK465" s="178"/>
      <c r="CL465" s="178"/>
      <c r="CM465" s="178"/>
      <c r="CN465" s="182"/>
      <c r="CO465" s="182"/>
      <c r="CP465" s="33">
        <f>CI465+CK465+CL465+CM465+CN465+CO465</f>
        <v>17965</v>
      </c>
      <c r="CQ465" s="16">
        <f>CJ465+CO465</f>
        <v>0</v>
      </c>
      <c r="CR465" s="178"/>
      <c r="CS465" s="178"/>
      <c r="CT465" s="178"/>
      <c r="CU465" s="182"/>
      <c r="CV465" s="182"/>
      <c r="CW465" s="33">
        <f>CP465+CR465+CS465+CT465+CU465+CV465</f>
        <v>17965</v>
      </c>
      <c r="CX465" s="16">
        <f>CQ465+CV465</f>
        <v>0</v>
      </c>
    </row>
    <row r="466" spans="1:102" s="6" customFormat="1" ht="16.5" hidden="1" x14ac:dyDescent="0.25">
      <c r="A466" s="11" t="s">
        <v>74</v>
      </c>
      <c r="B466" s="12" t="s">
        <v>42</v>
      </c>
      <c r="C466" s="12" t="s">
        <v>192</v>
      </c>
      <c r="D466" s="81" t="s">
        <v>196</v>
      </c>
      <c r="E466" s="12"/>
      <c r="F466" s="84"/>
      <c r="G466" s="84"/>
      <c r="H466" s="84"/>
      <c r="I466" s="84"/>
      <c r="J466" s="84"/>
      <c r="K466" s="84"/>
      <c r="L466" s="25"/>
      <c r="M466" s="25"/>
      <c r="N466" s="25"/>
      <c r="O466" s="25"/>
      <c r="P466" s="25"/>
      <c r="Q466" s="21"/>
      <c r="R466" s="21"/>
      <c r="S466" s="25"/>
      <c r="T466" s="25"/>
      <c r="U466" s="25"/>
      <c r="V466" s="25"/>
      <c r="W466" s="25"/>
      <c r="X466" s="21"/>
      <c r="Y466" s="21"/>
      <c r="Z466" s="25"/>
      <c r="AA466" s="25"/>
      <c r="AB466" s="25"/>
      <c r="AC466" s="25"/>
      <c r="AD466" s="25"/>
      <c r="AE466" s="129"/>
      <c r="AF466" s="129"/>
      <c r="AG466" s="25"/>
      <c r="AH466" s="25"/>
      <c r="AI466" s="25"/>
      <c r="AJ466" s="25"/>
      <c r="AK466" s="25"/>
      <c r="AL466" s="129"/>
      <c r="AM466" s="129"/>
      <c r="AN466" s="25"/>
      <c r="AO466" s="25"/>
      <c r="AP466" s="25"/>
      <c r="AQ466" s="25"/>
      <c r="AR466" s="25"/>
      <c r="AS466" s="129"/>
      <c r="AT466" s="129"/>
      <c r="AU466" s="25"/>
      <c r="AV466" s="25"/>
      <c r="AW466" s="25"/>
      <c r="AX466" s="25"/>
      <c r="AY466" s="25"/>
      <c r="AZ466" s="129"/>
      <c r="BA466" s="129"/>
      <c r="BB466" s="25"/>
      <c r="BC466" s="25"/>
      <c r="BD466" s="25"/>
      <c r="BE466" s="25"/>
      <c r="BF466" s="25"/>
      <c r="BG466" s="129"/>
      <c r="BH466" s="129"/>
      <c r="BI466" s="25"/>
      <c r="BJ466" s="25"/>
      <c r="BK466" s="25"/>
      <c r="BL466" s="25"/>
      <c r="BM466" s="25"/>
      <c r="BN466" s="129"/>
      <c r="BO466" s="129"/>
      <c r="BP466" s="25"/>
      <c r="BQ466" s="25"/>
      <c r="BR466" s="25"/>
      <c r="BS466" s="25"/>
      <c r="BT466" s="25"/>
      <c r="BU466" s="129"/>
      <c r="BV466" s="129"/>
      <c r="BW466" s="178"/>
      <c r="BX466" s="178"/>
      <c r="BY466" s="178"/>
      <c r="BZ466" s="178"/>
      <c r="CA466" s="178"/>
      <c r="CB466" s="129"/>
      <c r="CC466" s="129"/>
      <c r="CD466" s="178"/>
      <c r="CE466" s="178"/>
      <c r="CF466" s="178"/>
      <c r="CG466" s="178"/>
      <c r="CH466" s="178"/>
      <c r="CI466" s="129"/>
      <c r="CJ466" s="129"/>
      <c r="CK466" s="178"/>
      <c r="CL466" s="178"/>
      <c r="CM466" s="178"/>
      <c r="CN466" s="178"/>
      <c r="CO466" s="178"/>
      <c r="CP466" s="129"/>
      <c r="CQ466" s="129"/>
      <c r="CR466" s="178"/>
      <c r="CS466" s="178"/>
      <c r="CT466" s="178"/>
      <c r="CU466" s="178"/>
      <c r="CV466" s="178"/>
      <c r="CW466" s="129"/>
      <c r="CX466" s="129"/>
    </row>
    <row r="467" spans="1:102" s="6" customFormat="1" ht="16.5" hidden="1" x14ac:dyDescent="0.25">
      <c r="A467" s="11" t="s">
        <v>197</v>
      </c>
      <c r="B467" s="12" t="s">
        <v>42</v>
      </c>
      <c r="C467" s="12" t="s">
        <v>192</v>
      </c>
      <c r="D467" s="81" t="s">
        <v>198</v>
      </c>
      <c r="E467" s="12"/>
      <c r="F467" s="84"/>
      <c r="G467" s="84"/>
      <c r="H467" s="84"/>
      <c r="I467" s="84"/>
      <c r="J467" s="84"/>
      <c r="K467" s="84"/>
      <c r="L467" s="25"/>
      <c r="M467" s="25"/>
      <c r="N467" s="25"/>
      <c r="O467" s="25"/>
      <c r="P467" s="25"/>
      <c r="Q467" s="21"/>
      <c r="R467" s="21"/>
      <c r="S467" s="25"/>
      <c r="T467" s="25"/>
      <c r="U467" s="25"/>
      <c r="V467" s="25"/>
      <c r="W467" s="25"/>
      <c r="X467" s="21"/>
      <c r="Y467" s="21"/>
      <c r="Z467" s="25"/>
      <c r="AA467" s="25"/>
      <c r="AB467" s="25"/>
      <c r="AC467" s="25"/>
      <c r="AD467" s="25"/>
      <c r="AE467" s="129"/>
      <c r="AF467" s="129"/>
      <c r="AG467" s="25"/>
      <c r="AH467" s="25"/>
      <c r="AI467" s="25"/>
      <c r="AJ467" s="25"/>
      <c r="AK467" s="25"/>
      <c r="AL467" s="129"/>
      <c r="AM467" s="129"/>
      <c r="AN467" s="25"/>
      <c r="AO467" s="25"/>
      <c r="AP467" s="25"/>
      <c r="AQ467" s="25"/>
      <c r="AR467" s="25"/>
      <c r="AS467" s="129"/>
      <c r="AT467" s="129"/>
      <c r="AU467" s="25"/>
      <c r="AV467" s="25"/>
      <c r="AW467" s="25"/>
      <c r="AX467" s="25"/>
      <c r="AY467" s="25"/>
      <c r="AZ467" s="129"/>
      <c r="BA467" s="129"/>
      <c r="BB467" s="25"/>
      <c r="BC467" s="25"/>
      <c r="BD467" s="25"/>
      <c r="BE467" s="25"/>
      <c r="BF467" s="25"/>
      <c r="BG467" s="129"/>
      <c r="BH467" s="129"/>
      <c r="BI467" s="25"/>
      <c r="BJ467" s="25"/>
      <c r="BK467" s="25"/>
      <c r="BL467" s="25"/>
      <c r="BM467" s="25"/>
      <c r="BN467" s="129"/>
      <c r="BO467" s="129"/>
      <c r="BP467" s="25"/>
      <c r="BQ467" s="25"/>
      <c r="BR467" s="25"/>
      <c r="BS467" s="25"/>
      <c r="BT467" s="25"/>
      <c r="BU467" s="129"/>
      <c r="BV467" s="129"/>
      <c r="BW467" s="178"/>
      <c r="BX467" s="178"/>
      <c r="BY467" s="178"/>
      <c r="BZ467" s="178"/>
      <c r="CA467" s="178"/>
      <c r="CB467" s="129"/>
      <c r="CC467" s="129"/>
      <c r="CD467" s="178"/>
      <c r="CE467" s="178"/>
      <c r="CF467" s="178"/>
      <c r="CG467" s="178"/>
      <c r="CH467" s="178"/>
      <c r="CI467" s="129"/>
      <c r="CJ467" s="129"/>
      <c r="CK467" s="178"/>
      <c r="CL467" s="178"/>
      <c r="CM467" s="178"/>
      <c r="CN467" s="178"/>
      <c r="CO467" s="178"/>
      <c r="CP467" s="129"/>
      <c r="CQ467" s="129"/>
      <c r="CR467" s="178"/>
      <c r="CS467" s="178"/>
      <c r="CT467" s="178"/>
      <c r="CU467" s="178"/>
      <c r="CV467" s="178"/>
      <c r="CW467" s="129"/>
      <c r="CX467" s="129"/>
    </row>
    <row r="468" spans="1:102" s="6" customFormat="1" ht="33" hidden="1" x14ac:dyDescent="0.25">
      <c r="A468" s="11" t="s">
        <v>33</v>
      </c>
      <c r="B468" s="12" t="s">
        <v>42</v>
      </c>
      <c r="C468" s="12" t="s">
        <v>192</v>
      </c>
      <c r="D468" s="81" t="s">
        <v>198</v>
      </c>
      <c r="E468" s="15">
        <v>200</v>
      </c>
      <c r="F468" s="84"/>
      <c r="G468" s="84"/>
      <c r="H468" s="84"/>
      <c r="I468" s="84"/>
      <c r="J468" s="84"/>
      <c r="K468" s="84"/>
      <c r="L468" s="25"/>
      <c r="M468" s="25"/>
      <c r="N468" s="25"/>
      <c r="O468" s="25"/>
      <c r="P468" s="25"/>
      <c r="Q468" s="21"/>
      <c r="R468" s="21"/>
      <c r="S468" s="25"/>
      <c r="T468" s="25"/>
      <c r="U468" s="25"/>
      <c r="V468" s="25"/>
      <c r="W468" s="25"/>
      <c r="X468" s="21"/>
      <c r="Y468" s="21"/>
      <c r="Z468" s="25"/>
      <c r="AA468" s="25"/>
      <c r="AB468" s="25"/>
      <c r="AC468" s="25"/>
      <c r="AD468" s="25"/>
      <c r="AE468" s="129"/>
      <c r="AF468" s="129"/>
      <c r="AG468" s="25"/>
      <c r="AH468" s="25"/>
      <c r="AI468" s="25"/>
      <c r="AJ468" s="25"/>
      <c r="AK468" s="25"/>
      <c r="AL468" s="129"/>
      <c r="AM468" s="129"/>
      <c r="AN468" s="25"/>
      <c r="AO468" s="25"/>
      <c r="AP468" s="25"/>
      <c r="AQ468" s="25"/>
      <c r="AR468" s="25"/>
      <c r="AS468" s="129"/>
      <c r="AT468" s="129"/>
      <c r="AU468" s="25"/>
      <c r="AV468" s="25"/>
      <c r="AW468" s="25"/>
      <c r="AX468" s="25"/>
      <c r="AY468" s="25"/>
      <c r="AZ468" s="129"/>
      <c r="BA468" s="129"/>
      <c r="BB468" s="25"/>
      <c r="BC468" s="25"/>
      <c r="BD468" s="25"/>
      <c r="BE468" s="25"/>
      <c r="BF468" s="25"/>
      <c r="BG468" s="129"/>
      <c r="BH468" s="129"/>
      <c r="BI468" s="25"/>
      <c r="BJ468" s="25"/>
      <c r="BK468" s="25"/>
      <c r="BL468" s="25"/>
      <c r="BM468" s="25"/>
      <c r="BN468" s="129"/>
      <c r="BO468" s="129"/>
      <c r="BP468" s="25"/>
      <c r="BQ468" s="25"/>
      <c r="BR468" s="25"/>
      <c r="BS468" s="25"/>
      <c r="BT468" s="25"/>
      <c r="BU468" s="129"/>
      <c r="BV468" s="129"/>
      <c r="BW468" s="178"/>
      <c r="BX468" s="178"/>
      <c r="BY468" s="178"/>
      <c r="BZ468" s="178"/>
      <c r="CA468" s="178"/>
      <c r="CB468" s="129"/>
      <c r="CC468" s="129"/>
      <c r="CD468" s="178"/>
      <c r="CE468" s="178"/>
      <c r="CF468" s="178"/>
      <c r="CG468" s="178"/>
      <c r="CH468" s="178"/>
      <c r="CI468" s="129"/>
      <c r="CJ468" s="129"/>
      <c r="CK468" s="178"/>
      <c r="CL468" s="178"/>
      <c r="CM468" s="178"/>
      <c r="CN468" s="178"/>
      <c r="CO468" s="178"/>
      <c r="CP468" s="129"/>
      <c r="CQ468" s="129"/>
      <c r="CR468" s="178"/>
      <c r="CS468" s="178"/>
      <c r="CT468" s="178"/>
      <c r="CU468" s="178"/>
      <c r="CV468" s="178"/>
      <c r="CW468" s="129"/>
      <c r="CX468" s="129"/>
    </row>
    <row r="469" spans="1:102" s="6" customFormat="1" ht="33" hidden="1" x14ac:dyDescent="0.25">
      <c r="A469" s="78" t="s">
        <v>34</v>
      </c>
      <c r="B469" s="12" t="s">
        <v>42</v>
      </c>
      <c r="C469" s="12" t="s">
        <v>192</v>
      </c>
      <c r="D469" s="81" t="s">
        <v>198</v>
      </c>
      <c r="E469" s="15">
        <v>240</v>
      </c>
      <c r="F469" s="16"/>
      <c r="G469" s="16"/>
      <c r="H469" s="16"/>
      <c r="I469" s="16"/>
      <c r="J469" s="16">
        <f>F469+H469</f>
        <v>0</v>
      </c>
      <c r="K469" s="16">
        <f>G469+I469</f>
        <v>0</v>
      </c>
      <c r="L469" s="25"/>
      <c r="M469" s="25"/>
      <c r="N469" s="25"/>
      <c r="O469" s="25"/>
      <c r="P469" s="25"/>
      <c r="Q469" s="21"/>
      <c r="R469" s="21"/>
      <c r="S469" s="25"/>
      <c r="T469" s="25"/>
      <c r="U469" s="25"/>
      <c r="V469" s="25"/>
      <c r="W469" s="25"/>
      <c r="X469" s="21"/>
      <c r="Y469" s="21"/>
      <c r="Z469" s="25"/>
      <c r="AA469" s="25"/>
      <c r="AB469" s="25"/>
      <c r="AC469" s="25"/>
      <c r="AD469" s="25"/>
      <c r="AE469" s="129"/>
      <c r="AF469" s="129"/>
      <c r="AG469" s="25"/>
      <c r="AH469" s="25"/>
      <c r="AI469" s="25"/>
      <c r="AJ469" s="25"/>
      <c r="AK469" s="25"/>
      <c r="AL469" s="129"/>
      <c r="AM469" s="129"/>
      <c r="AN469" s="25"/>
      <c r="AO469" s="25"/>
      <c r="AP469" s="25"/>
      <c r="AQ469" s="25"/>
      <c r="AR469" s="25"/>
      <c r="AS469" s="129"/>
      <c r="AT469" s="129"/>
      <c r="AU469" s="25"/>
      <c r="AV469" s="25"/>
      <c r="AW469" s="25"/>
      <c r="AX469" s="25"/>
      <c r="AY469" s="25"/>
      <c r="AZ469" s="129"/>
      <c r="BA469" s="129"/>
      <c r="BB469" s="25"/>
      <c r="BC469" s="25"/>
      <c r="BD469" s="25"/>
      <c r="BE469" s="25"/>
      <c r="BF469" s="25"/>
      <c r="BG469" s="129"/>
      <c r="BH469" s="129"/>
      <c r="BI469" s="25"/>
      <c r="BJ469" s="25"/>
      <c r="BK469" s="25"/>
      <c r="BL469" s="25"/>
      <c r="BM469" s="25"/>
      <c r="BN469" s="129"/>
      <c r="BO469" s="129"/>
      <c r="BP469" s="25"/>
      <c r="BQ469" s="25"/>
      <c r="BR469" s="25"/>
      <c r="BS469" s="25"/>
      <c r="BT469" s="25"/>
      <c r="BU469" s="129"/>
      <c r="BV469" s="129"/>
      <c r="BW469" s="178"/>
      <c r="BX469" s="178"/>
      <c r="BY469" s="178"/>
      <c r="BZ469" s="178"/>
      <c r="CA469" s="178"/>
      <c r="CB469" s="129"/>
      <c r="CC469" s="129"/>
      <c r="CD469" s="178"/>
      <c r="CE469" s="178"/>
      <c r="CF469" s="178"/>
      <c r="CG469" s="178"/>
      <c r="CH469" s="178"/>
      <c r="CI469" s="129"/>
      <c r="CJ469" s="129"/>
      <c r="CK469" s="178"/>
      <c r="CL469" s="178"/>
      <c r="CM469" s="178"/>
      <c r="CN469" s="178"/>
      <c r="CO469" s="178"/>
      <c r="CP469" s="129"/>
      <c r="CQ469" s="129"/>
      <c r="CR469" s="178"/>
      <c r="CS469" s="178"/>
      <c r="CT469" s="178"/>
      <c r="CU469" s="178"/>
      <c r="CV469" s="178"/>
      <c r="CW469" s="129"/>
      <c r="CX469" s="129"/>
    </row>
    <row r="470" spans="1:102" s="6" customFormat="1" ht="16.5" x14ac:dyDescent="0.25">
      <c r="A470" s="78" t="s">
        <v>111</v>
      </c>
      <c r="B470" s="12" t="s">
        <v>42</v>
      </c>
      <c r="C470" s="12" t="s">
        <v>192</v>
      </c>
      <c r="D470" s="81" t="s">
        <v>199</v>
      </c>
      <c r="E470" s="12"/>
      <c r="F470" s="16">
        <f t="shared" ref="F470:BQ470" si="1252">F471</f>
        <v>16103</v>
      </c>
      <c r="G470" s="16">
        <f t="shared" si="1252"/>
        <v>0</v>
      </c>
      <c r="H470" s="16">
        <f t="shared" si="1252"/>
        <v>0</v>
      </c>
      <c r="I470" s="16">
        <f t="shared" si="1252"/>
        <v>0</v>
      </c>
      <c r="J470" s="16">
        <f t="shared" si="1252"/>
        <v>16103</v>
      </c>
      <c r="K470" s="16">
        <f t="shared" si="1252"/>
        <v>0</v>
      </c>
      <c r="L470" s="16">
        <f t="shared" si="1252"/>
        <v>156</v>
      </c>
      <c r="M470" s="16">
        <f t="shared" si="1252"/>
        <v>0</v>
      </c>
      <c r="N470" s="16">
        <f t="shared" si="1252"/>
        <v>228</v>
      </c>
      <c r="O470" s="16">
        <f t="shared" si="1252"/>
        <v>0</v>
      </c>
      <c r="P470" s="16">
        <f t="shared" si="1252"/>
        <v>0</v>
      </c>
      <c r="Q470" s="33">
        <f t="shared" si="1252"/>
        <v>16487</v>
      </c>
      <c r="R470" s="16">
        <f t="shared" si="1252"/>
        <v>0</v>
      </c>
      <c r="S470" s="16">
        <f t="shared" si="1252"/>
        <v>0</v>
      </c>
      <c r="T470" s="16">
        <f t="shared" si="1252"/>
        <v>0</v>
      </c>
      <c r="U470" s="16">
        <f t="shared" si="1252"/>
        <v>0</v>
      </c>
      <c r="V470" s="16">
        <f t="shared" si="1252"/>
        <v>0</v>
      </c>
      <c r="W470" s="16">
        <f t="shared" si="1252"/>
        <v>0</v>
      </c>
      <c r="X470" s="33">
        <f t="shared" si="1252"/>
        <v>16487</v>
      </c>
      <c r="Y470" s="16">
        <f t="shared" si="1252"/>
        <v>0</v>
      </c>
      <c r="Z470" s="16">
        <f t="shared" si="1252"/>
        <v>0</v>
      </c>
      <c r="AA470" s="16">
        <f t="shared" si="1252"/>
        <v>0</v>
      </c>
      <c r="AB470" s="16">
        <f t="shared" si="1252"/>
        <v>0</v>
      </c>
      <c r="AC470" s="16">
        <f t="shared" si="1252"/>
        <v>0</v>
      </c>
      <c r="AD470" s="16">
        <f t="shared" si="1252"/>
        <v>0</v>
      </c>
      <c r="AE470" s="33">
        <f t="shared" si="1252"/>
        <v>16487</v>
      </c>
      <c r="AF470" s="16">
        <f t="shared" si="1252"/>
        <v>0</v>
      </c>
      <c r="AG470" s="16">
        <f t="shared" si="1252"/>
        <v>0</v>
      </c>
      <c r="AH470" s="16">
        <f t="shared" si="1252"/>
        <v>0</v>
      </c>
      <c r="AI470" s="16">
        <f t="shared" si="1252"/>
        <v>0</v>
      </c>
      <c r="AJ470" s="16">
        <f t="shared" si="1252"/>
        <v>0</v>
      </c>
      <c r="AK470" s="16">
        <f t="shared" si="1252"/>
        <v>0</v>
      </c>
      <c r="AL470" s="33">
        <f t="shared" si="1252"/>
        <v>16487</v>
      </c>
      <c r="AM470" s="16">
        <f t="shared" si="1252"/>
        <v>0</v>
      </c>
      <c r="AN470" s="16">
        <f t="shared" si="1252"/>
        <v>0</v>
      </c>
      <c r="AO470" s="16">
        <f t="shared" si="1252"/>
        <v>0</v>
      </c>
      <c r="AP470" s="16">
        <f t="shared" si="1252"/>
        <v>0</v>
      </c>
      <c r="AQ470" s="16">
        <f t="shared" si="1252"/>
        <v>0</v>
      </c>
      <c r="AR470" s="16">
        <f t="shared" si="1252"/>
        <v>0</v>
      </c>
      <c r="AS470" s="33">
        <f t="shared" si="1252"/>
        <v>16487</v>
      </c>
      <c r="AT470" s="16">
        <f t="shared" si="1252"/>
        <v>0</v>
      </c>
      <c r="AU470" s="16">
        <f t="shared" si="1252"/>
        <v>0</v>
      </c>
      <c r="AV470" s="16">
        <f t="shared" si="1252"/>
        <v>0</v>
      </c>
      <c r="AW470" s="16">
        <f t="shared" si="1252"/>
        <v>1192</v>
      </c>
      <c r="AX470" s="16">
        <f t="shared" si="1252"/>
        <v>0</v>
      </c>
      <c r="AY470" s="16">
        <f t="shared" si="1252"/>
        <v>0</v>
      </c>
      <c r="AZ470" s="33">
        <f t="shared" si="1252"/>
        <v>17679</v>
      </c>
      <c r="BA470" s="16">
        <f t="shared" si="1252"/>
        <v>0</v>
      </c>
      <c r="BB470" s="16">
        <f t="shared" si="1252"/>
        <v>413</v>
      </c>
      <c r="BC470" s="16">
        <f t="shared" si="1252"/>
        <v>0</v>
      </c>
      <c r="BD470" s="16">
        <f t="shared" si="1252"/>
        <v>0</v>
      </c>
      <c r="BE470" s="16">
        <f t="shared" si="1252"/>
        <v>0</v>
      </c>
      <c r="BF470" s="16">
        <f t="shared" si="1252"/>
        <v>0</v>
      </c>
      <c r="BG470" s="33">
        <f t="shared" si="1252"/>
        <v>18092</v>
      </c>
      <c r="BH470" s="16">
        <f t="shared" si="1252"/>
        <v>0</v>
      </c>
      <c r="BI470" s="16">
        <f t="shared" si="1252"/>
        <v>0</v>
      </c>
      <c r="BJ470" s="16">
        <f t="shared" si="1252"/>
        <v>0</v>
      </c>
      <c r="BK470" s="16">
        <f t="shared" si="1252"/>
        <v>0</v>
      </c>
      <c r="BL470" s="16">
        <f t="shared" si="1252"/>
        <v>0</v>
      </c>
      <c r="BM470" s="16">
        <f t="shared" si="1252"/>
        <v>0</v>
      </c>
      <c r="BN470" s="33">
        <f t="shared" si="1252"/>
        <v>18092</v>
      </c>
      <c r="BO470" s="16">
        <f t="shared" si="1252"/>
        <v>0</v>
      </c>
      <c r="BP470" s="16">
        <f t="shared" si="1252"/>
        <v>0</v>
      </c>
      <c r="BQ470" s="16">
        <f t="shared" si="1252"/>
        <v>-335</v>
      </c>
      <c r="BR470" s="16">
        <f t="shared" ref="BR470:CX470" si="1253">BR471</f>
        <v>0</v>
      </c>
      <c r="BS470" s="16">
        <f t="shared" si="1253"/>
        <v>-335</v>
      </c>
      <c r="BT470" s="16">
        <f t="shared" si="1253"/>
        <v>0</v>
      </c>
      <c r="BU470" s="33">
        <f t="shared" si="1253"/>
        <v>17422</v>
      </c>
      <c r="BV470" s="16">
        <f t="shared" si="1253"/>
        <v>0</v>
      </c>
      <c r="BW470" s="176">
        <f t="shared" si="1253"/>
        <v>0</v>
      </c>
      <c r="BX470" s="176">
        <f t="shared" si="1253"/>
        <v>0</v>
      </c>
      <c r="BY470" s="176">
        <f t="shared" si="1253"/>
        <v>0</v>
      </c>
      <c r="BZ470" s="176">
        <f t="shared" si="1253"/>
        <v>0</v>
      </c>
      <c r="CA470" s="176">
        <f t="shared" si="1253"/>
        <v>0</v>
      </c>
      <c r="CB470" s="33">
        <f t="shared" si="1253"/>
        <v>17422</v>
      </c>
      <c r="CC470" s="16">
        <f t="shared" si="1253"/>
        <v>0</v>
      </c>
      <c r="CD470" s="176">
        <f t="shared" si="1253"/>
        <v>0</v>
      </c>
      <c r="CE470" s="176">
        <f t="shared" si="1253"/>
        <v>0</v>
      </c>
      <c r="CF470" s="176">
        <f t="shared" si="1253"/>
        <v>0</v>
      </c>
      <c r="CG470" s="176">
        <f t="shared" si="1253"/>
        <v>0</v>
      </c>
      <c r="CH470" s="176">
        <f t="shared" si="1253"/>
        <v>0</v>
      </c>
      <c r="CI470" s="33">
        <f t="shared" si="1253"/>
        <v>17422</v>
      </c>
      <c r="CJ470" s="16">
        <f t="shared" si="1253"/>
        <v>0</v>
      </c>
      <c r="CK470" s="176">
        <f t="shared" si="1253"/>
        <v>0</v>
      </c>
      <c r="CL470" s="176">
        <f t="shared" si="1253"/>
        <v>0</v>
      </c>
      <c r="CM470" s="176">
        <f t="shared" si="1253"/>
        <v>0</v>
      </c>
      <c r="CN470" s="176">
        <f t="shared" si="1253"/>
        <v>0</v>
      </c>
      <c r="CO470" s="176">
        <f t="shared" si="1253"/>
        <v>0</v>
      </c>
      <c r="CP470" s="33">
        <f t="shared" si="1253"/>
        <v>17422</v>
      </c>
      <c r="CQ470" s="16">
        <f t="shared" si="1253"/>
        <v>0</v>
      </c>
      <c r="CR470" s="176">
        <f t="shared" si="1253"/>
        <v>0</v>
      </c>
      <c r="CS470" s="176">
        <f t="shared" si="1253"/>
        <v>0</v>
      </c>
      <c r="CT470" s="176">
        <f t="shared" si="1253"/>
        <v>0</v>
      </c>
      <c r="CU470" s="176">
        <f t="shared" si="1253"/>
        <v>0</v>
      </c>
      <c r="CV470" s="176">
        <f t="shared" si="1253"/>
        <v>0</v>
      </c>
      <c r="CW470" s="33">
        <f t="shared" si="1253"/>
        <v>17422</v>
      </c>
      <c r="CX470" s="16">
        <f t="shared" si="1253"/>
        <v>0</v>
      </c>
    </row>
    <row r="471" spans="1:102" s="6" customFormat="1" ht="33" x14ac:dyDescent="0.25">
      <c r="A471" s="78" t="s">
        <v>194</v>
      </c>
      <c r="B471" s="12" t="s">
        <v>42</v>
      </c>
      <c r="C471" s="12" t="s">
        <v>192</v>
      </c>
      <c r="D471" s="81" t="s">
        <v>200</v>
      </c>
      <c r="E471" s="12"/>
      <c r="F471" s="16">
        <f t="shared" ref="F471:K471" si="1254">F472+F474+F476</f>
        <v>16103</v>
      </c>
      <c r="G471" s="16">
        <f t="shared" si="1254"/>
        <v>0</v>
      </c>
      <c r="H471" s="16">
        <f t="shared" si="1254"/>
        <v>0</v>
      </c>
      <c r="I471" s="16">
        <f t="shared" si="1254"/>
        <v>0</v>
      </c>
      <c r="J471" s="16">
        <f t="shared" si="1254"/>
        <v>16103</v>
      </c>
      <c r="K471" s="16">
        <f t="shared" si="1254"/>
        <v>0</v>
      </c>
      <c r="L471" s="16">
        <f t="shared" ref="L471:R471" si="1255">L472+L474+L476</f>
        <v>156</v>
      </c>
      <c r="M471" s="16">
        <f t="shared" si="1255"/>
        <v>0</v>
      </c>
      <c r="N471" s="16">
        <f t="shared" si="1255"/>
        <v>228</v>
      </c>
      <c r="O471" s="16">
        <f t="shared" si="1255"/>
        <v>0</v>
      </c>
      <c r="P471" s="16">
        <f t="shared" si="1255"/>
        <v>0</v>
      </c>
      <c r="Q471" s="33">
        <f t="shared" si="1255"/>
        <v>16487</v>
      </c>
      <c r="R471" s="16">
        <f t="shared" si="1255"/>
        <v>0</v>
      </c>
      <c r="S471" s="16">
        <f t="shared" ref="S471:Y471" si="1256">S472+S474+S476</f>
        <v>0</v>
      </c>
      <c r="T471" s="16">
        <f t="shared" si="1256"/>
        <v>0</v>
      </c>
      <c r="U471" s="16">
        <f t="shared" si="1256"/>
        <v>0</v>
      </c>
      <c r="V471" s="16">
        <f t="shared" si="1256"/>
        <v>0</v>
      </c>
      <c r="W471" s="16">
        <f t="shared" si="1256"/>
        <v>0</v>
      </c>
      <c r="X471" s="33">
        <f t="shared" si="1256"/>
        <v>16487</v>
      </c>
      <c r="Y471" s="16">
        <f t="shared" si="1256"/>
        <v>0</v>
      </c>
      <c r="Z471" s="16">
        <f t="shared" ref="Z471:AF471" si="1257">Z472+Z474+Z476</f>
        <v>0</v>
      </c>
      <c r="AA471" s="16">
        <f t="shared" si="1257"/>
        <v>0</v>
      </c>
      <c r="AB471" s="16">
        <f t="shared" si="1257"/>
        <v>0</v>
      </c>
      <c r="AC471" s="16">
        <f t="shared" si="1257"/>
        <v>0</v>
      </c>
      <c r="AD471" s="16">
        <f t="shared" si="1257"/>
        <v>0</v>
      </c>
      <c r="AE471" s="33">
        <f t="shared" si="1257"/>
        <v>16487</v>
      </c>
      <c r="AF471" s="16">
        <f t="shared" si="1257"/>
        <v>0</v>
      </c>
      <c r="AG471" s="16">
        <f t="shared" ref="AG471:AM471" si="1258">AG472+AG474+AG476</f>
        <v>0</v>
      </c>
      <c r="AH471" s="16">
        <f t="shared" si="1258"/>
        <v>0</v>
      </c>
      <c r="AI471" s="16">
        <f t="shared" si="1258"/>
        <v>0</v>
      </c>
      <c r="AJ471" s="16">
        <f t="shared" si="1258"/>
        <v>0</v>
      </c>
      <c r="AK471" s="16">
        <f t="shared" si="1258"/>
        <v>0</v>
      </c>
      <c r="AL471" s="33">
        <f t="shared" si="1258"/>
        <v>16487</v>
      </c>
      <c r="AM471" s="16">
        <f t="shared" si="1258"/>
        <v>0</v>
      </c>
      <c r="AN471" s="16">
        <f t="shared" ref="AN471:AT471" si="1259">AN472+AN474+AN476</f>
        <v>0</v>
      </c>
      <c r="AO471" s="16">
        <f t="shared" si="1259"/>
        <v>0</v>
      </c>
      <c r="AP471" s="16">
        <f t="shared" si="1259"/>
        <v>0</v>
      </c>
      <c r="AQ471" s="16">
        <f t="shared" si="1259"/>
        <v>0</v>
      </c>
      <c r="AR471" s="16">
        <f t="shared" si="1259"/>
        <v>0</v>
      </c>
      <c r="AS471" s="33">
        <f t="shared" si="1259"/>
        <v>16487</v>
      </c>
      <c r="AT471" s="16">
        <f t="shared" si="1259"/>
        <v>0</v>
      </c>
      <c r="AU471" s="16">
        <f t="shared" ref="AU471:BA471" si="1260">AU472+AU474+AU476</f>
        <v>0</v>
      </c>
      <c r="AV471" s="16">
        <f t="shared" si="1260"/>
        <v>0</v>
      </c>
      <c r="AW471" s="16">
        <f t="shared" si="1260"/>
        <v>1192</v>
      </c>
      <c r="AX471" s="16">
        <f t="shared" si="1260"/>
        <v>0</v>
      </c>
      <c r="AY471" s="16">
        <f t="shared" si="1260"/>
        <v>0</v>
      </c>
      <c r="AZ471" s="33">
        <f t="shared" si="1260"/>
        <v>17679</v>
      </c>
      <c r="BA471" s="16">
        <f t="shared" si="1260"/>
        <v>0</v>
      </c>
      <c r="BB471" s="16">
        <f t="shared" ref="BB471:BH471" si="1261">BB472+BB474+BB476</f>
        <v>413</v>
      </c>
      <c r="BC471" s="16">
        <f t="shared" si="1261"/>
        <v>0</v>
      </c>
      <c r="BD471" s="16">
        <f t="shared" si="1261"/>
        <v>0</v>
      </c>
      <c r="BE471" s="16">
        <f t="shared" si="1261"/>
        <v>0</v>
      </c>
      <c r="BF471" s="16">
        <f t="shared" si="1261"/>
        <v>0</v>
      </c>
      <c r="BG471" s="33">
        <f t="shared" si="1261"/>
        <v>18092</v>
      </c>
      <c r="BH471" s="16">
        <f t="shared" si="1261"/>
        <v>0</v>
      </c>
      <c r="BI471" s="16">
        <f t="shared" ref="BI471:BO471" si="1262">BI472+BI474+BI476</f>
        <v>0</v>
      </c>
      <c r="BJ471" s="16">
        <f t="shared" si="1262"/>
        <v>0</v>
      </c>
      <c r="BK471" s="16">
        <f t="shared" si="1262"/>
        <v>0</v>
      </c>
      <c r="BL471" s="16">
        <f t="shared" si="1262"/>
        <v>0</v>
      </c>
      <c r="BM471" s="16">
        <f t="shared" si="1262"/>
        <v>0</v>
      </c>
      <c r="BN471" s="33">
        <f t="shared" si="1262"/>
        <v>18092</v>
      </c>
      <c r="BO471" s="16">
        <f t="shared" si="1262"/>
        <v>0</v>
      </c>
      <c r="BP471" s="16">
        <f t="shared" ref="BP471:BV471" si="1263">BP472+BP474+BP476</f>
        <v>0</v>
      </c>
      <c r="BQ471" s="16">
        <f t="shared" si="1263"/>
        <v>-335</v>
      </c>
      <c r="BR471" s="16">
        <f t="shared" si="1263"/>
        <v>0</v>
      </c>
      <c r="BS471" s="16">
        <f t="shared" si="1263"/>
        <v>-335</v>
      </c>
      <c r="BT471" s="16">
        <f t="shared" si="1263"/>
        <v>0</v>
      </c>
      <c r="BU471" s="33">
        <f t="shared" si="1263"/>
        <v>17422</v>
      </c>
      <c r="BV471" s="16">
        <f t="shared" si="1263"/>
        <v>0</v>
      </c>
      <c r="BW471" s="176">
        <f t="shared" ref="BW471:CC471" si="1264">BW472+BW474+BW476</f>
        <v>0</v>
      </c>
      <c r="BX471" s="176">
        <f t="shared" si="1264"/>
        <v>0</v>
      </c>
      <c r="BY471" s="176">
        <f t="shared" si="1264"/>
        <v>0</v>
      </c>
      <c r="BZ471" s="176">
        <f t="shared" si="1264"/>
        <v>0</v>
      </c>
      <c r="CA471" s="176">
        <f t="shared" si="1264"/>
        <v>0</v>
      </c>
      <c r="CB471" s="33">
        <f t="shared" si="1264"/>
        <v>17422</v>
      </c>
      <c r="CC471" s="16">
        <f t="shared" si="1264"/>
        <v>0</v>
      </c>
      <c r="CD471" s="176">
        <f t="shared" ref="CD471:CJ471" si="1265">CD472+CD474+CD476</f>
        <v>0</v>
      </c>
      <c r="CE471" s="176">
        <f t="shared" si="1265"/>
        <v>0</v>
      </c>
      <c r="CF471" s="176">
        <f t="shared" si="1265"/>
        <v>0</v>
      </c>
      <c r="CG471" s="176">
        <f t="shared" si="1265"/>
        <v>0</v>
      </c>
      <c r="CH471" s="176">
        <f t="shared" si="1265"/>
        <v>0</v>
      </c>
      <c r="CI471" s="33">
        <f t="shared" si="1265"/>
        <v>17422</v>
      </c>
      <c r="CJ471" s="16">
        <f t="shared" si="1265"/>
        <v>0</v>
      </c>
      <c r="CK471" s="176">
        <f t="shared" ref="CK471:CQ471" si="1266">CK472+CK474+CK476</f>
        <v>0</v>
      </c>
      <c r="CL471" s="176">
        <f t="shared" si="1266"/>
        <v>0</v>
      </c>
      <c r="CM471" s="176">
        <f t="shared" si="1266"/>
        <v>0</v>
      </c>
      <c r="CN471" s="176">
        <f t="shared" si="1266"/>
        <v>0</v>
      </c>
      <c r="CO471" s="176">
        <f t="shared" si="1266"/>
        <v>0</v>
      </c>
      <c r="CP471" s="33">
        <f t="shared" si="1266"/>
        <v>17422</v>
      </c>
      <c r="CQ471" s="16">
        <f t="shared" si="1266"/>
        <v>0</v>
      </c>
      <c r="CR471" s="176">
        <f t="shared" ref="CR471:CX471" si="1267">CR472+CR474+CR476</f>
        <v>0</v>
      </c>
      <c r="CS471" s="176">
        <f t="shared" si="1267"/>
        <v>0</v>
      </c>
      <c r="CT471" s="176">
        <f t="shared" si="1267"/>
        <v>0</v>
      </c>
      <c r="CU471" s="176">
        <f t="shared" si="1267"/>
        <v>0</v>
      </c>
      <c r="CV471" s="176">
        <f t="shared" si="1267"/>
        <v>0</v>
      </c>
      <c r="CW471" s="33">
        <f t="shared" si="1267"/>
        <v>17422</v>
      </c>
      <c r="CX471" s="16">
        <f t="shared" si="1267"/>
        <v>0</v>
      </c>
    </row>
    <row r="472" spans="1:102" s="6" customFormat="1" ht="66" x14ac:dyDescent="0.25">
      <c r="A472" s="11" t="s">
        <v>20</v>
      </c>
      <c r="B472" s="12" t="s">
        <v>42</v>
      </c>
      <c r="C472" s="12" t="s">
        <v>192</v>
      </c>
      <c r="D472" s="81" t="s">
        <v>200</v>
      </c>
      <c r="E472" s="15">
        <v>100</v>
      </c>
      <c r="F472" s="16">
        <f t="shared" ref="F472:BQ472" si="1268">F473</f>
        <v>7130</v>
      </c>
      <c r="G472" s="16">
        <f t="shared" si="1268"/>
        <v>0</v>
      </c>
      <c r="H472" s="16">
        <f t="shared" si="1268"/>
        <v>0</v>
      </c>
      <c r="I472" s="16">
        <f t="shared" si="1268"/>
        <v>0</v>
      </c>
      <c r="J472" s="16">
        <f t="shared" si="1268"/>
        <v>7130</v>
      </c>
      <c r="K472" s="16">
        <f t="shared" si="1268"/>
        <v>0</v>
      </c>
      <c r="L472" s="16">
        <f t="shared" si="1268"/>
        <v>0</v>
      </c>
      <c r="M472" s="16">
        <f t="shared" si="1268"/>
        <v>0</v>
      </c>
      <c r="N472" s="16">
        <f t="shared" si="1268"/>
        <v>228</v>
      </c>
      <c r="O472" s="16">
        <f t="shared" si="1268"/>
        <v>0</v>
      </c>
      <c r="P472" s="16">
        <f t="shared" si="1268"/>
        <v>0</v>
      </c>
      <c r="Q472" s="33">
        <f t="shared" si="1268"/>
        <v>7358</v>
      </c>
      <c r="R472" s="16">
        <f t="shared" si="1268"/>
        <v>0</v>
      </c>
      <c r="S472" s="16">
        <f t="shared" si="1268"/>
        <v>0</v>
      </c>
      <c r="T472" s="16">
        <f t="shared" si="1268"/>
        <v>0</v>
      </c>
      <c r="U472" s="16">
        <f t="shared" si="1268"/>
        <v>0</v>
      </c>
      <c r="V472" s="16">
        <f t="shared" si="1268"/>
        <v>0</v>
      </c>
      <c r="W472" s="16">
        <f t="shared" si="1268"/>
        <v>0</v>
      </c>
      <c r="X472" s="33">
        <f t="shared" si="1268"/>
        <v>7358</v>
      </c>
      <c r="Y472" s="16">
        <f t="shared" si="1268"/>
        <v>0</v>
      </c>
      <c r="Z472" s="16">
        <f t="shared" si="1268"/>
        <v>0</v>
      </c>
      <c r="AA472" s="16">
        <f t="shared" si="1268"/>
        <v>0</v>
      </c>
      <c r="AB472" s="16">
        <f t="shared" si="1268"/>
        <v>0</v>
      </c>
      <c r="AC472" s="16">
        <f t="shared" si="1268"/>
        <v>0</v>
      </c>
      <c r="AD472" s="16">
        <f t="shared" si="1268"/>
        <v>0</v>
      </c>
      <c r="AE472" s="33">
        <f t="shared" si="1268"/>
        <v>7358</v>
      </c>
      <c r="AF472" s="16">
        <f t="shared" si="1268"/>
        <v>0</v>
      </c>
      <c r="AG472" s="16">
        <f t="shared" si="1268"/>
        <v>0</v>
      </c>
      <c r="AH472" s="16">
        <f t="shared" si="1268"/>
        <v>0</v>
      </c>
      <c r="AI472" s="16">
        <f t="shared" si="1268"/>
        <v>0</v>
      </c>
      <c r="AJ472" s="16">
        <f t="shared" si="1268"/>
        <v>0</v>
      </c>
      <c r="AK472" s="16">
        <f t="shared" si="1268"/>
        <v>0</v>
      </c>
      <c r="AL472" s="33">
        <f t="shared" si="1268"/>
        <v>7358</v>
      </c>
      <c r="AM472" s="16">
        <f t="shared" si="1268"/>
        <v>0</v>
      </c>
      <c r="AN472" s="16">
        <f t="shared" si="1268"/>
        <v>0</v>
      </c>
      <c r="AO472" s="16">
        <f t="shared" si="1268"/>
        <v>0</v>
      </c>
      <c r="AP472" s="16">
        <f t="shared" si="1268"/>
        <v>0</v>
      </c>
      <c r="AQ472" s="16">
        <f t="shared" si="1268"/>
        <v>0</v>
      </c>
      <c r="AR472" s="16">
        <f t="shared" si="1268"/>
        <v>0</v>
      </c>
      <c r="AS472" s="33">
        <f t="shared" si="1268"/>
        <v>7358</v>
      </c>
      <c r="AT472" s="16">
        <f t="shared" si="1268"/>
        <v>0</v>
      </c>
      <c r="AU472" s="16">
        <f t="shared" si="1268"/>
        <v>0</v>
      </c>
      <c r="AV472" s="16">
        <f t="shared" si="1268"/>
        <v>0</v>
      </c>
      <c r="AW472" s="16">
        <f t="shared" si="1268"/>
        <v>0</v>
      </c>
      <c r="AX472" s="16">
        <f t="shared" si="1268"/>
        <v>0</v>
      </c>
      <c r="AY472" s="16">
        <f t="shared" si="1268"/>
        <v>0</v>
      </c>
      <c r="AZ472" s="33">
        <f t="shared" si="1268"/>
        <v>7358</v>
      </c>
      <c r="BA472" s="16">
        <f t="shared" si="1268"/>
        <v>0</v>
      </c>
      <c r="BB472" s="16">
        <f t="shared" si="1268"/>
        <v>0</v>
      </c>
      <c r="BC472" s="16">
        <f t="shared" si="1268"/>
        <v>0</v>
      </c>
      <c r="BD472" s="16">
        <f t="shared" si="1268"/>
        <v>0</v>
      </c>
      <c r="BE472" s="16">
        <f t="shared" si="1268"/>
        <v>0</v>
      </c>
      <c r="BF472" s="16">
        <f t="shared" si="1268"/>
        <v>0</v>
      </c>
      <c r="BG472" s="33">
        <f t="shared" si="1268"/>
        <v>7358</v>
      </c>
      <c r="BH472" s="16">
        <f t="shared" si="1268"/>
        <v>0</v>
      </c>
      <c r="BI472" s="16">
        <f t="shared" si="1268"/>
        <v>0</v>
      </c>
      <c r="BJ472" s="16">
        <f t="shared" si="1268"/>
        <v>0</v>
      </c>
      <c r="BK472" s="16">
        <f t="shared" si="1268"/>
        <v>0</v>
      </c>
      <c r="BL472" s="16">
        <f t="shared" si="1268"/>
        <v>0</v>
      </c>
      <c r="BM472" s="16">
        <f t="shared" si="1268"/>
        <v>0</v>
      </c>
      <c r="BN472" s="33">
        <f t="shared" si="1268"/>
        <v>7358</v>
      </c>
      <c r="BO472" s="16">
        <f t="shared" si="1268"/>
        <v>0</v>
      </c>
      <c r="BP472" s="16">
        <f t="shared" si="1268"/>
        <v>0</v>
      </c>
      <c r="BQ472" s="16">
        <f t="shared" si="1268"/>
        <v>0</v>
      </c>
      <c r="BR472" s="16">
        <f t="shared" ref="BR472:CX472" si="1269">BR473</f>
        <v>0</v>
      </c>
      <c r="BS472" s="16">
        <f t="shared" si="1269"/>
        <v>0</v>
      </c>
      <c r="BT472" s="16">
        <f t="shared" si="1269"/>
        <v>0</v>
      </c>
      <c r="BU472" s="33">
        <f t="shared" si="1269"/>
        <v>7358</v>
      </c>
      <c r="BV472" s="16">
        <f t="shared" si="1269"/>
        <v>0</v>
      </c>
      <c r="BW472" s="176">
        <f t="shared" si="1269"/>
        <v>0</v>
      </c>
      <c r="BX472" s="176">
        <f t="shared" si="1269"/>
        <v>0</v>
      </c>
      <c r="BY472" s="176">
        <f t="shared" si="1269"/>
        <v>0</v>
      </c>
      <c r="BZ472" s="176">
        <f t="shared" si="1269"/>
        <v>0</v>
      </c>
      <c r="CA472" s="176">
        <f t="shared" si="1269"/>
        <v>0</v>
      </c>
      <c r="CB472" s="33">
        <f t="shared" si="1269"/>
        <v>7358</v>
      </c>
      <c r="CC472" s="16">
        <f t="shared" si="1269"/>
        <v>0</v>
      </c>
      <c r="CD472" s="176">
        <f t="shared" si="1269"/>
        <v>0</v>
      </c>
      <c r="CE472" s="176">
        <f t="shared" si="1269"/>
        <v>0</v>
      </c>
      <c r="CF472" s="176">
        <f t="shared" si="1269"/>
        <v>0</v>
      </c>
      <c r="CG472" s="176">
        <f t="shared" si="1269"/>
        <v>0</v>
      </c>
      <c r="CH472" s="176">
        <f t="shared" si="1269"/>
        <v>0</v>
      </c>
      <c r="CI472" s="33">
        <f t="shared" si="1269"/>
        <v>7358</v>
      </c>
      <c r="CJ472" s="16">
        <f t="shared" si="1269"/>
        <v>0</v>
      </c>
      <c r="CK472" s="176">
        <f t="shared" si="1269"/>
        <v>0</v>
      </c>
      <c r="CL472" s="176">
        <f t="shared" si="1269"/>
        <v>0</v>
      </c>
      <c r="CM472" s="176">
        <f t="shared" si="1269"/>
        <v>0</v>
      </c>
      <c r="CN472" s="176">
        <f t="shared" si="1269"/>
        <v>0</v>
      </c>
      <c r="CO472" s="176">
        <f t="shared" si="1269"/>
        <v>0</v>
      </c>
      <c r="CP472" s="33">
        <f t="shared" si="1269"/>
        <v>7358</v>
      </c>
      <c r="CQ472" s="16">
        <f t="shared" si="1269"/>
        <v>0</v>
      </c>
      <c r="CR472" s="176">
        <f t="shared" si="1269"/>
        <v>0</v>
      </c>
      <c r="CS472" s="176">
        <f t="shared" si="1269"/>
        <v>0</v>
      </c>
      <c r="CT472" s="176">
        <f t="shared" si="1269"/>
        <v>0</v>
      </c>
      <c r="CU472" s="176">
        <f t="shared" si="1269"/>
        <v>0</v>
      </c>
      <c r="CV472" s="176">
        <f t="shared" si="1269"/>
        <v>0</v>
      </c>
      <c r="CW472" s="33">
        <f t="shared" si="1269"/>
        <v>7358</v>
      </c>
      <c r="CX472" s="16">
        <f t="shared" si="1269"/>
        <v>0</v>
      </c>
    </row>
    <row r="473" spans="1:102" s="6" customFormat="1" ht="16.5" x14ac:dyDescent="0.25">
      <c r="A473" s="78" t="s">
        <v>115</v>
      </c>
      <c r="B473" s="12" t="s">
        <v>42</v>
      </c>
      <c r="C473" s="12" t="s">
        <v>192</v>
      </c>
      <c r="D473" s="81" t="s">
        <v>200</v>
      </c>
      <c r="E473" s="15">
        <v>110</v>
      </c>
      <c r="F473" s="16">
        <v>7130</v>
      </c>
      <c r="G473" s="16"/>
      <c r="H473" s="16"/>
      <c r="I473" s="16"/>
      <c r="J473" s="16">
        <f>F473+H473</f>
        <v>7130</v>
      </c>
      <c r="K473" s="16">
        <f>G473+I473</f>
        <v>0</v>
      </c>
      <c r="L473" s="25"/>
      <c r="M473" s="25"/>
      <c r="N473" s="25">
        <v>228</v>
      </c>
      <c r="O473" s="25"/>
      <c r="P473" s="25"/>
      <c r="Q473" s="33">
        <f>J473+L473+M473+N473+O473+P473</f>
        <v>7358</v>
      </c>
      <c r="R473" s="16">
        <f>K473+P473</f>
        <v>0</v>
      </c>
      <c r="S473" s="25"/>
      <c r="T473" s="25"/>
      <c r="U473" s="25"/>
      <c r="V473" s="25"/>
      <c r="W473" s="25"/>
      <c r="X473" s="33">
        <f>Q473+S473+T473+U473+V473+W473</f>
        <v>7358</v>
      </c>
      <c r="Y473" s="16">
        <f>R473+W473</f>
        <v>0</v>
      </c>
      <c r="Z473" s="25"/>
      <c r="AA473" s="25"/>
      <c r="AB473" s="25"/>
      <c r="AC473" s="25"/>
      <c r="AD473" s="25"/>
      <c r="AE473" s="33">
        <f>X473+Z473+AA473+AB473+AC473+AD473</f>
        <v>7358</v>
      </c>
      <c r="AF473" s="16">
        <f>Y473+AD473</f>
        <v>0</v>
      </c>
      <c r="AG473" s="25"/>
      <c r="AH473" s="25"/>
      <c r="AI473" s="25"/>
      <c r="AJ473" s="25"/>
      <c r="AK473" s="25"/>
      <c r="AL473" s="33">
        <f>AE473+AG473+AH473+AI473+AJ473+AK473</f>
        <v>7358</v>
      </c>
      <c r="AM473" s="16">
        <f>AF473+AK473</f>
        <v>0</v>
      </c>
      <c r="AN473" s="25"/>
      <c r="AO473" s="25"/>
      <c r="AP473" s="25"/>
      <c r="AQ473" s="25"/>
      <c r="AR473" s="25"/>
      <c r="AS473" s="33">
        <f>AL473+AN473+AO473+AP473+AQ473+AR473</f>
        <v>7358</v>
      </c>
      <c r="AT473" s="16">
        <f>AM473+AR473</f>
        <v>0</v>
      </c>
      <c r="AU473" s="25"/>
      <c r="AV473" s="25"/>
      <c r="AW473" s="25"/>
      <c r="AX473" s="25"/>
      <c r="AY473" s="25"/>
      <c r="AZ473" s="33">
        <f>AS473+AU473+AV473+AW473+AX473+AY473</f>
        <v>7358</v>
      </c>
      <c r="BA473" s="16">
        <f>AT473+AY473</f>
        <v>0</v>
      </c>
      <c r="BB473" s="25"/>
      <c r="BC473" s="25"/>
      <c r="BD473" s="25"/>
      <c r="BE473" s="25"/>
      <c r="BF473" s="25"/>
      <c r="BG473" s="33">
        <f>AZ473+BB473+BC473+BD473+BE473+BF473</f>
        <v>7358</v>
      </c>
      <c r="BH473" s="16">
        <f>BA473+BF473</f>
        <v>0</v>
      </c>
      <c r="BI473" s="25"/>
      <c r="BJ473" s="25"/>
      <c r="BK473" s="25"/>
      <c r="BL473" s="25"/>
      <c r="BM473" s="25"/>
      <c r="BN473" s="33">
        <f>BG473+BI473+BJ473+BK473+BL473+BM473</f>
        <v>7358</v>
      </c>
      <c r="BO473" s="16">
        <f>BH473+BM473</f>
        <v>0</v>
      </c>
      <c r="BP473" s="25"/>
      <c r="BQ473" s="25"/>
      <c r="BR473" s="25"/>
      <c r="BS473" s="25"/>
      <c r="BT473" s="25"/>
      <c r="BU473" s="33">
        <f>BN473+BP473+BQ473+BR473+BS473+BT473</f>
        <v>7358</v>
      </c>
      <c r="BV473" s="16">
        <f>BO473+BT473</f>
        <v>0</v>
      </c>
      <c r="BW473" s="178"/>
      <c r="BX473" s="178"/>
      <c r="BY473" s="178"/>
      <c r="BZ473" s="178"/>
      <c r="CA473" s="178"/>
      <c r="CB473" s="33">
        <f>BU473+BW473+BX473+BY473+BZ473+CA473</f>
        <v>7358</v>
      </c>
      <c r="CC473" s="16">
        <f>BV473+CA473</f>
        <v>0</v>
      </c>
      <c r="CD473" s="178"/>
      <c r="CE473" s="178"/>
      <c r="CF473" s="178"/>
      <c r="CG473" s="178"/>
      <c r="CH473" s="178"/>
      <c r="CI473" s="33">
        <f>CB473+CD473+CE473+CF473+CG473+CH473</f>
        <v>7358</v>
      </c>
      <c r="CJ473" s="16">
        <f>CC473+CH473</f>
        <v>0</v>
      </c>
      <c r="CK473" s="178"/>
      <c r="CL473" s="178"/>
      <c r="CM473" s="178"/>
      <c r="CN473" s="178"/>
      <c r="CO473" s="178"/>
      <c r="CP473" s="33">
        <f>CI473+CK473+CL473+CM473+CN473+CO473</f>
        <v>7358</v>
      </c>
      <c r="CQ473" s="16">
        <f>CJ473+CO473</f>
        <v>0</v>
      </c>
      <c r="CR473" s="178"/>
      <c r="CS473" s="178"/>
      <c r="CT473" s="178"/>
      <c r="CU473" s="178"/>
      <c r="CV473" s="178"/>
      <c r="CW473" s="33">
        <f>CP473+CR473+CS473+CT473+CU473+CV473</f>
        <v>7358</v>
      </c>
      <c r="CX473" s="16">
        <f>CQ473+CV473</f>
        <v>0</v>
      </c>
    </row>
    <row r="474" spans="1:102" s="6" customFormat="1" ht="33" x14ac:dyDescent="0.25">
      <c r="A474" s="11" t="s">
        <v>33</v>
      </c>
      <c r="B474" s="12" t="s">
        <v>42</v>
      </c>
      <c r="C474" s="12" t="s">
        <v>192</v>
      </c>
      <c r="D474" s="81" t="s">
        <v>200</v>
      </c>
      <c r="E474" s="15">
        <v>200</v>
      </c>
      <c r="F474" s="16">
        <f t="shared" ref="F474:BQ474" si="1270">F475</f>
        <v>8958</v>
      </c>
      <c r="G474" s="16">
        <f t="shared" si="1270"/>
        <v>0</v>
      </c>
      <c r="H474" s="16">
        <f t="shared" si="1270"/>
        <v>0</v>
      </c>
      <c r="I474" s="16">
        <f t="shared" si="1270"/>
        <v>0</v>
      </c>
      <c r="J474" s="16">
        <f t="shared" si="1270"/>
        <v>8958</v>
      </c>
      <c r="K474" s="16">
        <f t="shared" si="1270"/>
        <v>0</v>
      </c>
      <c r="L474" s="16">
        <f t="shared" si="1270"/>
        <v>156</v>
      </c>
      <c r="M474" s="16">
        <f t="shared" si="1270"/>
        <v>0</v>
      </c>
      <c r="N474" s="16">
        <f t="shared" si="1270"/>
        <v>0</v>
      </c>
      <c r="O474" s="16">
        <f t="shared" si="1270"/>
        <v>0</v>
      </c>
      <c r="P474" s="16">
        <f t="shared" si="1270"/>
        <v>0</v>
      </c>
      <c r="Q474" s="33">
        <f t="shared" si="1270"/>
        <v>9114</v>
      </c>
      <c r="R474" s="16">
        <f t="shared" si="1270"/>
        <v>0</v>
      </c>
      <c r="S474" s="16">
        <f t="shared" si="1270"/>
        <v>0</v>
      </c>
      <c r="T474" s="16">
        <f t="shared" si="1270"/>
        <v>0</v>
      </c>
      <c r="U474" s="16">
        <f t="shared" si="1270"/>
        <v>0</v>
      </c>
      <c r="V474" s="16">
        <f t="shared" si="1270"/>
        <v>0</v>
      </c>
      <c r="W474" s="16">
        <f t="shared" si="1270"/>
        <v>0</v>
      </c>
      <c r="X474" s="33">
        <f t="shared" si="1270"/>
        <v>9114</v>
      </c>
      <c r="Y474" s="16">
        <f t="shared" si="1270"/>
        <v>0</v>
      </c>
      <c r="Z474" s="16">
        <f t="shared" si="1270"/>
        <v>0</v>
      </c>
      <c r="AA474" s="16">
        <f t="shared" si="1270"/>
        <v>0</v>
      </c>
      <c r="AB474" s="16">
        <f t="shared" si="1270"/>
        <v>0</v>
      </c>
      <c r="AC474" s="16">
        <f t="shared" si="1270"/>
        <v>0</v>
      </c>
      <c r="AD474" s="16">
        <f t="shared" si="1270"/>
        <v>0</v>
      </c>
      <c r="AE474" s="33">
        <f t="shared" si="1270"/>
        <v>9114</v>
      </c>
      <c r="AF474" s="16">
        <f t="shared" si="1270"/>
        <v>0</v>
      </c>
      <c r="AG474" s="16">
        <f t="shared" si="1270"/>
        <v>0</v>
      </c>
      <c r="AH474" s="16">
        <f t="shared" si="1270"/>
        <v>0</v>
      </c>
      <c r="AI474" s="16">
        <f t="shared" si="1270"/>
        <v>0</v>
      </c>
      <c r="AJ474" s="16">
        <f t="shared" si="1270"/>
        <v>0</v>
      </c>
      <c r="AK474" s="16">
        <f t="shared" si="1270"/>
        <v>0</v>
      </c>
      <c r="AL474" s="33">
        <f t="shared" si="1270"/>
        <v>9114</v>
      </c>
      <c r="AM474" s="16">
        <f t="shared" si="1270"/>
        <v>0</v>
      </c>
      <c r="AN474" s="16">
        <f t="shared" si="1270"/>
        <v>0</v>
      </c>
      <c r="AO474" s="16">
        <f t="shared" si="1270"/>
        <v>0</v>
      </c>
      <c r="AP474" s="16">
        <f t="shared" si="1270"/>
        <v>0</v>
      </c>
      <c r="AQ474" s="16">
        <f t="shared" si="1270"/>
        <v>0</v>
      </c>
      <c r="AR474" s="16">
        <f t="shared" si="1270"/>
        <v>0</v>
      </c>
      <c r="AS474" s="33">
        <f t="shared" si="1270"/>
        <v>9114</v>
      </c>
      <c r="AT474" s="16">
        <f t="shared" si="1270"/>
        <v>0</v>
      </c>
      <c r="AU474" s="16">
        <f t="shared" si="1270"/>
        <v>0</v>
      </c>
      <c r="AV474" s="16">
        <f t="shared" si="1270"/>
        <v>0</v>
      </c>
      <c r="AW474" s="16">
        <f t="shared" si="1270"/>
        <v>1192</v>
      </c>
      <c r="AX474" s="16">
        <f t="shared" si="1270"/>
        <v>0</v>
      </c>
      <c r="AY474" s="16">
        <f t="shared" si="1270"/>
        <v>0</v>
      </c>
      <c r="AZ474" s="33">
        <f t="shared" si="1270"/>
        <v>10306</v>
      </c>
      <c r="BA474" s="16">
        <f t="shared" si="1270"/>
        <v>0</v>
      </c>
      <c r="BB474" s="16">
        <f t="shared" si="1270"/>
        <v>413</v>
      </c>
      <c r="BC474" s="16">
        <f t="shared" si="1270"/>
        <v>0</v>
      </c>
      <c r="BD474" s="16">
        <f t="shared" si="1270"/>
        <v>0</v>
      </c>
      <c r="BE474" s="16">
        <f t="shared" si="1270"/>
        <v>0</v>
      </c>
      <c r="BF474" s="16">
        <f t="shared" si="1270"/>
        <v>0</v>
      </c>
      <c r="BG474" s="33">
        <f t="shared" si="1270"/>
        <v>10719</v>
      </c>
      <c r="BH474" s="16">
        <f t="shared" si="1270"/>
        <v>0</v>
      </c>
      <c r="BI474" s="16">
        <f t="shared" si="1270"/>
        <v>0</v>
      </c>
      <c r="BJ474" s="16">
        <f t="shared" si="1270"/>
        <v>0</v>
      </c>
      <c r="BK474" s="16">
        <f t="shared" si="1270"/>
        <v>0</v>
      </c>
      <c r="BL474" s="16">
        <f t="shared" si="1270"/>
        <v>0</v>
      </c>
      <c r="BM474" s="16">
        <f t="shared" si="1270"/>
        <v>0</v>
      </c>
      <c r="BN474" s="33">
        <f t="shared" si="1270"/>
        <v>10719</v>
      </c>
      <c r="BO474" s="16">
        <f t="shared" si="1270"/>
        <v>0</v>
      </c>
      <c r="BP474" s="16">
        <f t="shared" si="1270"/>
        <v>0</v>
      </c>
      <c r="BQ474" s="16">
        <f t="shared" si="1270"/>
        <v>-335</v>
      </c>
      <c r="BR474" s="16">
        <f t="shared" ref="BR474:CX474" si="1271">BR475</f>
        <v>0</v>
      </c>
      <c r="BS474" s="16">
        <f t="shared" si="1271"/>
        <v>-335</v>
      </c>
      <c r="BT474" s="16">
        <f t="shared" si="1271"/>
        <v>0</v>
      </c>
      <c r="BU474" s="33">
        <f t="shared" si="1271"/>
        <v>10049</v>
      </c>
      <c r="BV474" s="16">
        <f t="shared" si="1271"/>
        <v>0</v>
      </c>
      <c r="BW474" s="176">
        <f t="shared" si="1271"/>
        <v>0</v>
      </c>
      <c r="BX474" s="176">
        <f t="shared" si="1271"/>
        <v>0</v>
      </c>
      <c r="BY474" s="176">
        <f t="shared" si="1271"/>
        <v>0</v>
      </c>
      <c r="BZ474" s="176">
        <f t="shared" si="1271"/>
        <v>0</v>
      </c>
      <c r="CA474" s="176">
        <f t="shared" si="1271"/>
        <v>0</v>
      </c>
      <c r="CB474" s="33">
        <f t="shared" si="1271"/>
        <v>10049</v>
      </c>
      <c r="CC474" s="16">
        <f t="shared" si="1271"/>
        <v>0</v>
      </c>
      <c r="CD474" s="176">
        <f t="shared" si="1271"/>
        <v>0</v>
      </c>
      <c r="CE474" s="176">
        <f t="shared" si="1271"/>
        <v>0</v>
      </c>
      <c r="CF474" s="176">
        <f t="shared" si="1271"/>
        <v>0</v>
      </c>
      <c r="CG474" s="176">
        <f t="shared" si="1271"/>
        <v>0</v>
      </c>
      <c r="CH474" s="176">
        <f t="shared" si="1271"/>
        <v>0</v>
      </c>
      <c r="CI474" s="33">
        <f t="shared" si="1271"/>
        <v>10049</v>
      </c>
      <c r="CJ474" s="16">
        <f t="shared" si="1271"/>
        <v>0</v>
      </c>
      <c r="CK474" s="176">
        <f t="shared" si="1271"/>
        <v>0</v>
      </c>
      <c r="CL474" s="176">
        <f t="shared" si="1271"/>
        <v>0</v>
      </c>
      <c r="CM474" s="176">
        <f t="shared" si="1271"/>
        <v>0</v>
      </c>
      <c r="CN474" s="176">
        <f t="shared" si="1271"/>
        <v>0</v>
      </c>
      <c r="CO474" s="176">
        <f t="shared" si="1271"/>
        <v>0</v>
      </c>
      <c r="CP474" s="33">
        <f t="shared" si="1271"/>
        <v>10049</v>
      </c>
      <c r="CQ474" s="16">
        <f t="shared" si="1271"/>
        <v>0</v>
      </c>
      <c r="CR474" s="176">
        <f t="shared" si="1271"/>
        <v>0</v>
      </c>
      <c r="CS474" s="176">
        <f t="shared" si="1271"/>
        <v>0</v>
      </c>
      <c r="CT474" s="176">
        <f t="shared" si="1271"/>
        <v>0</v>
      </c>
      <c r="CU474" s="176">
        <f t="shared" si="1271"/>
        <v>0</v>
      </c>
      <c r="CV474" s="176">
        <f t="shared" si="1271"/>
        <v>0</v>
      </c>
      <c r="CW474" s="33">
        <f t="shared" si="1271"/>
        <v>10049</v>
      </c>
      <c r="CX474" s="16">
        <f t="shared" si="1271"/>
        <v>0</v>
      </c>
    </row>
    <row r="475" spans="1:102" s="6" customFormat="1" ht="33" x14ac:dyDescent="0.25">
      <c r="A475" s="78" t="s">
        <v>34</v>
      </c>
      <c r="B475" s="12" t="s">
        <v>42</v>
      </c>
      <c r="C475" s="12" t="s">
        <v>192</v>
      </c>
      <c r="D475" s="81" t="s">
        <v>200</v>
      </c>
      <c r="E475" s="15">
        <v>240</v>
      </c>
      <c r="F475" s="16">
        <v>8958</v>
      </c>
      <c r="G475" s="16"/>
      <c r="H475" s="16"/>
      <c r="I475" s="16"/>
      <c r="J475" s="16">
        <f>F475+H475</f>
        <v>8958</v>
      </c>
      <c r="K475" s="16">
        <f>G475+I475</f>
        <v>0</v>
      </c>
      <c r="L475" s="25">
        <v>156</v>
      </c>
      <c r="M475" s="25">
        <v>0</v>
      </c>
      <c r="N475" s="25"/>
      <c r="O475" s="25"/>
      <c r="P475" s="25"/>
      <c r="Q475" s="33">
        <f>J475+L475+M475+N475+O475+P475</f>
        <v>9114</v>
      </c>
      <c r="R475" s="16">
        <f>K475+P475</f>
        <v>0</v>
      </c>
      <c r="S475" s="25"/>
      <c r="T475" s="25">
        <v>0</v>
      </c>
      <c r="U475" s="25"/>
      <c r="V475" s="25"/>
      <c r="W475" s="25"/>
      <c r="X475" s="33">
        <f>Q475+S475+T475+U475+V475+W475</f>
        <v>9114</v>
      </c>
      <c r="Y475" s="16">
        <f>R475+W475</f>
        <v>0</v>
      </c>
      <c r="Z475" s="25"/>
      <c r="AA475" s="25">
        <v>0</v>
      </c>
      <c r="AB475" s="25"/>
      <c r="AC475" s="25"/>
      <c r="AD475" s="25"/>
      <c r="AE475" s="33">
        <f>X475+Z475+AA475+AB475+AC475+AD475</f>
        <v>9114</v>
      </c>
      <c r="AF475" s="16">
        <f>Y475+AD475</f>
        <v>0</v>
      </c>
      <c r="AG475" s="25"/>
      <c r="AH475" s="25">
        <v>0</v>
      </c>
      <c r="AI475" s="25"/>
      <c r="AJ475" s="25"/>
      <c r="AK475" s="25"/>
      <c r="AL475" s="33">
        <f>AE475+AG475+AH475+AI475+AJ475+AK475</f>
        <v>9114</v>
      </c>
      <c r="AM475" s="16">
        <f>AF475+AK475</f>
        <v>0</v>
      </c>
      <c r="AN475" s="25"/>
      <c r="AO475" s="25">
        <v>0</v>
      </c>
      <c r="AP475" s="25"/>
      <c r="AQ475" s="25"/>
      <c r="AR475" s="25"/>
      <c r="AS475" s="33">
        <f>AL475+AN475+AO475+AP475+AQ475+AR475</f>
        <v>9114</v>
      </c>
      <c r="AT475" s="16">
        <f>AM475+AR475</f>
        <v>0</v>
      </c>
      <c r="AU475" s="25"/>
      <c r="AV475" s="25">
        <v>0</v>
      </c>
      <c r="AW475" s="25">
        <v>1192</v>
      </c>
      <c r="AX475" s="25"/>
      <c r="AY475" s="25"/>
      <c r="AZ475" s="33">
        <f>AS475+AU475+AV475+AW475+AX475+AY475</f>
        <v>10306</v>
      </c>
      <c r="BA475" s="16">
        <f>AT475+AY475</f>
        <v>0</v>
      </c>
      <c r="BB475" s="25">
        <v>413</v>
      </c>
      <c r="BC475" s="25">
        <v>0</v>
      </c>
      <c r="BD475" s="25"/>
      <c r="BE475" s="25"/>
      <c r="BF475" s="25"/>
      <c r="BG475" s="33">
        <f>AZ475+BB475+BC475+BD475+BE475+BF475</f>
        <v>10719</v>
      </c>
      <c r="BH475" s="16">
        <f>BA475+BF475</f>
        <v>0</v>
      </c>
      <c r="BI475" s="25"/>
      <c r="BJ475" s="25">
        <v>0</v>
      </c>
      <c r="BK475" s="25"/>
      <c r="BL475" s="25"/>
      <c r="BM475" s="25"/>
      <c r="BN475" s="33">
        <f>BG475+BI475+BJ475+BK475+BL475+BM475</f>
        <v>10719</v>
      </c>
      <c r="BO475" s="16">
        <f>BH475+BM475</f>
        <v>0</v>
      </c>
      <c r="BP475" s="25"/>
      <c r="BQ475" s="25">
        <v>-335</v>
      </c>
      <c r="BR475" s="25"/>
      <c r="BS475" s="25">
        <v>-335</v>
      </c>
      <c r="BT475" s="25"/>
      <c r="BU475" s="33">
        <f>BN475+BP475+BQ475+BR475+BS475+BT475</f>
        <v>10049</v>
      </c>
      <c r="BV475" s="16">
        <f>BO475+BT475</f>
        <v>0</v>
      </c>
      <c r="BW475" s="178"/>
      <c r="BX475" s="178"/>
      <c r="BY475" s="178"/>
      <c r="BZ475" s="178"/>
      <c r="CA475" s="178"/>
      <c r="CB475" s="33">
        <f>BU475+BW475+BX475+BY475+BZ475+CA475</f>
        <v>10049</v>
      </c>
      <c r="CC475" s="16">
        <f>BV475+CA475</f>
        <v>0</v>
      </c>
      <c r="CD475" s="178"/>
      <c r="CE475" s="178"/>
      <c r="CF475" s="178"/>
      <c r="CG475" s="178"/>
      <c r="CH475" s="178"/>
      <c r="CI475" s="33">
        <f>CB475+CD475+CE475+CF475+CG475+CH475</f>
        <v>10049</v>
      </c>
      <c r="CJ475" s="16">
        <f>CC475+CH475</f>
        <v>0</v>
      </c>
      <c r="CK475" s="178"/>
      <c r="CL475" s="178"/>
      <c r="CM475" s="178"/>
      <c r="CN475" s="178"/>
      <c r="CO475" s="178"/>
      <c r="CP475" s="33">
        <f>CI475+CK475+CL475+CM475+CN475+CO475</f>
        <v>10049</v>
      </c>
      <c r="CQ475" s="16">
        <f>CJ475+CO475</f>
        <v>0</v>
      </c>
      <c r="CR475" s="178"/>
      <c r="CS475" s="178"/>
      <c r="CT475" s="178"/>
      <c r="CU475" s="178"/>
      <c r="CV475" s="178"/>
      <c r="CW475" s="33">
        <f>CP475+CR475+CS475+CT475+CU475+CV475</f>
        <v>10049</v>
      </c>
      <c r="CX475" s="16">
        <f>CQ475+CV475</f>
        <v>0</v>
      </c>
    </row>
    <row r="476" spans="1:102" s="6" customFormat="1" ht="16.5" x14ac:dyDescent="0.25">
      <c r="A476" s="11" t="s">
        <v>38</v>
      </c>
      <c r="B476" s="12" t="s">
        <v>42</v>
      </c>
      <c r="C476" s="12" t="s">
        <v>192</v>
      </c>
      <c r="D476" s="81" t="s">
        <v>200</v>
      </c>
      <c r="E476" s="15">
        <v>800</v>
      </c>
      <c r="F476" s="25">
        <f t="shared" ref="F476:BQ476" si="1272">F477</f>
        <v>15</v>
      </c>
      <c r="G476" s="25">
        <f t="shared" si="1272"/>
        <v>0</v>
      </c>
      <c r="H476" s="25">
        <f t="shared" si="1272"/>
        <v>0</v>
      </c>
      <c r="I476" s="25">
        <f t="shared" si="1272"/>
        <v>0</v>
      </c>
      <c r="J476" s="25">
        <f t="shared" si="1272"/>
        <v>15</v>
      </c>
      <c r="K476" s="25">
        <f t="shared" si="1272"/>
        <v>0</v>
      </c>
      <c r="L476" s="25">
        <f t="shared" si="1272"/>
        <v>0</v>
      </c>
      <c r="M476" s="25">
        <f t="shared" si="1272"/>
        <v>0</v>
      </c>
      <c r="N476" s="25">
        <f t="shared" si="1272"/>
        <v>0</v>
      </c>
      <c r="O476" s="25">
        <f t="shared" si="1272"/>
        <v>0</v>
      </c>
      <c r="P476" s="25">
        <f t="shared" si="1272"/>
        <v>0</v>
      </c>
      <c r="Q476" s="35">
        <f t="shared" si="1272"/>
        <v>15</v>
      </c>
      <c r="R476" s="25">
        <f t="shared" si="1272"/>
        <v>0</v>
      </c>
      <c r="S476" s="25">
        <f t="shared" si="1272"/>
        <v>0</v>
      </c>
      <c r="T476" s="25">
        <f t="shared" si="1272"/>
        <v>0</v>
      </c>
      <c r="U476" s="25">
        <f t="shared" si="1272"/>
        <v>0</v>
      </c>
      <c r="V476" s="25">
        <f t="shared" si="1272"/>
        <v>0</v>
      </c>
      <c r="W476" s="25">
        <f t="shared" si="1272"/>
        <v>0</v>
      </c>
      <c r="X476" s="35">
        <f t="shared" si="1272"/>
        <v>15</v>
      </c>
      <c r="Y476" s="25">
        <f t="shared" si="1272"/>
        <v>0</v>
      </c>
      <c r="Z476" s="25">
        <f t="shared" si="1272"/>
        <v>0</v>
      </c>
      <c r="AA476" s="25">
        <f t="shared" si="1272"/>
        <v>0</v>
      </c>
      <c r="AB476" s="25">
        <f t="shared" si="1272"/>
        <v>0</v>
      </c>
      <c r="AC476" s="25">
        <f t="shared" si="1272"/>
        <v>0</v>
      </c>
      <c r="AD476" s="25">
        <f t="shared" si="1272"/>
        <v>0</v>
      </c>
      <c r="AE476" s="33">
        <f t="shared" si="1272"/>
        <v>15</v>
      </c>
      <c r="AF476" s="16">
        <f t="shared" si="1272"/>
        <v>0</v>
      </c>
      <c r="AG476" s="25">
        <f t="shared" si="1272"/>
        <v>0</v>
      </c>
      <c r="AH476" s="25">
        <f t="shared" si="1272"/>
        <v>0</v>
      </c>
      <c r="AI476" s="25">
        <f t="shared" si="1272"/>
        <v>0</v>
      </c>
      <c r="AJ476" s="25">
        <f t="shared" si="1272"/>
        <v>0</v>
      </c>
      <c r="AK476" s="25">
        <f t="shared" si="1272"/>
        <v>0</v>
      </c>
      <c r="AL476" s="33">
        <f t="shared" si="1272"/>
        <v>15</v>
      </c>
      <c r="AM476" s="16">
        <f t="shared" si="1272"/>
        <v>0</v>
      </c>
      <c r="AN476" s="25">
        <f t="shared" si="1272"/>
        <v>0</v>
      </c>
      <c r="AO476" s="25">
        <f t="shared" si="1272"/>
        <v>0</v>
      </c>
      <c r="AP476" s="25">
        <f t="shared" si="1272"/>
        <v>0</v>
      </c>
      <c r="AQ476" s="25">
        <f t="shared" si="1272"/>
        <v>0</v>
      </c>
      <c r="AR476" s="25">
        <f t="shared" si="1272"/>
        <v>0</v>
      </c>
      <c r="AS476" s="33">
        <f t="shared" si="1272"/>
        <v>15</v>
      </c>
      <c r="AT476" s="16">
        <f t="shared" si="1272"/>
        <v>0</v>
      </c>
      <c r="AU476" s="25">
        <f t="shared" si="1272"/>
        <v>0</v>
      </c>
      <c r="AV476" s="25">
        <f t="shared" si="1272"/>
        <v>0</v>
      </c>
      <c r="AW476" s="25">
        <f t="shared" si="1272"/>
        <v>0</v>
      </c>
      <c r="AX476" s="25">
        <f t="shared" si="1272"/>
        <v>0</v>
      </c>
      <c r="AY476" s="25">
        <f t="shared" si="1272"/>
        <v>0</v>
      </c>
      <c r="AZ476" s="33">
        <f t="shared" si="1272"/>
        <v>15</v>
      </c>
      <c r="BA476" s="16">
        <f t="shared" si="1272"/>
        <v>0</v>
      </c>
      <c r="BB476" s="25">
        <f t="shared" si="1272"/>
        <v>0</v>
      </c>
      <c r="BC476" s="25">
        <f t="shared" si="1272"/>
        <v>0</v>
      </c>
      <c r="BD476" s="25">
        <f t="shared" si="1272"/>
        <v>0</v>
      </c>
      <c r="BE476" s="25">
        <f t="shared" si="1272"/>
        <v>0</v>
      </c>
      <c r="BF476" s="25">
        <f t="shared" si="1272"/>
        <v>0</v>
      </c>
      <c r="BG476" s="33">
        <f t="shared" si="1272"/>
        <v>15</v>
      </c>
      <c r="BH476" s="16">
        <f t="shared" si="1272"/>
        <v>0</v>
      </c>
      <c r="BI476" s="25">
        <f t="shared" si="1272"/>
        <v>0</v>
      </c>
      <c r="BJ476" s="25">
        <f t="shared" si="1272"/>
        <v>0</v>
      </c>
      <c r="BK476" s="25">
        <f t="shared" si="1272"/>
        <v>0</v>
      </c>
      <c r="BL476" s="25">
        <f t="shared" si="1272"/>
        <v>0</v>
      </c>
      <c r="BM476" s="25">
        <f t="shared" si="1272"/>
        <v>0</v>
      </c>
      <c r="BN476" s="33">
        <f t="shared" si="1272"/>
        <v>15</v>
      </c>
      <c r="BO476" s="16">
        <f t="shared" si="1272"/>
        <v>0</v>
      </c>
      <c r="BP476" s="25">
        <f t="shared" si="1272"/>
        <v>0</v>
      </c>
      <c r="BQ476" s="25">
        <f t="shared" si="1272"/>
        <v>0</v>
      </c>
      <c r="BR476" s="25">
        <f t="shared" ref="BR476:CX476" si="1273">BR477</f>
        <v>0</v>
      </c>
      <c r="BS476" s="25">
        <f t="shared" si="1273"/>
        <v>0</v>
      </c>
      <c r="BT476" s="25">
        <f t="shared" si="1273"/>
        <v>0</v>
      </c>
      <c r="BU476" s="33">
        <f t="shared" si="1273"/>
        <v>15</v>
      </c>
      <c r="BV476" s="16">
        <f t="shared" si="1273"/>
        <v>0</v>
      </c>
      <c r="BW476" s="178">
        <f t="shared" si="1273"/>
        <v>0</v>
      </c>
      <c r="BX476" s="178">
        <f t="shared" si="1273"/>
        <v>0</v>
      </c>
      <c r="BY476" s="178">
        <f t="shared" si="1273"/>
        <v>0</v>
      </c>
      <c r="BZ476" s="178">
        <f t="shared" si="1273"/>
        <v>0</v>
      </c>
      <c r="CA476" s="178">
        <f t="shared" si="1273"/>
        <v>0</v>
      </c>
      <c r="CB476" s="33">
        <f t="shared" si="1273"/>
        <v>15</v>
      </c>
      <c r="CC476" s="16">
        <f t="shared" si="1273"/>
        <v>0</v>
      </c>
      <c r="CD476" s="178">
        <f t="shared" si="1273"/>
        <v>0</v>
      </c>
      <c r="CE476" s="178">
        <f t="shared" si="1273"/>
        <v>0</v>
      </c>
      <c r="CF476" s="178">
        <f t="shared" si="1273"/>
        <v>0</v>
      </c>
      <c r="CG476" s="178">
        <f t="shared" si="1273"/>
        <v>0</v>
      </c>
      <c r="CH476" s="178">
        <f t="shared" si="1273"/>
        <v>0</v>
      </c>
      <c r="CI476" s="33">
        <f t="shared" si="1273"/>
        <v>15</v>
      </c>
      <c r="CJ476" s="16">
        <f t="shared" si="1273"/>
        <v>0</v>
      </c>
      <c r="CK476" s="178">
        <f t="shared" si="1273"/>
        <v>0</v>
      </c>
      <c r="CL476" s="178">
        <f t="shared" si="1273"/>
        <v>0</v>
      </c>
      <c r="CM476" s="178">
        <f t="shared" si="1273"/>
        <v>0</v>
      </c>
      <c r="CN476" s="178">
        <f t="shared" si="1273"/>
        <v>0</v>
      </c>
      <c r="CO476" s="178">
        <f t="shared" si="1273"/>
        <v>0</v>
      </c>
      <c r="CP476" s="33">
        <f t="shared" si="1273"/>
        <v>15</v>
      </c>
      <c r="CQ476" s="16">
        <f t="shared" si="1273"/>
        <v>0</v>
      </c>
      <c r="CR476" s="178">
        <f t="shared" si="1273"/>
        <v>0</v>
      </c>
      <c r="CS476" s="178">
        <f t="shared" si="1273"/>
        <v>0</v>
      </c>
      <c r="CT476" s="178">
        <f t="shared" si="1273"/>
        <v>0</v>
      </c>
      <c r="CU476" s="178">
        <f t="shared" si="1273"/>
        <v>0</v>
      </c>
      <c r="CV476" s="178">
        <f t="shared" si="1273"/>
        <v>0</v>
      </c>
      <c r="CW476" s="33">
        <f t="shared" si="1273"/>
        <v>15</v>
      </c>
      <c r="CX476" s="16">
        <f t="shared" si="1273"/>
        <v>0</v>
      </c>
    </row>
    <row r="477" spans="1:102" s="6" customFormat="1" ht="16.5" x14ac:dyDescent="0.25">
      <c r="A477" s="11" t="s">
        <v>40</v>
      </c>
      <c r="B477" s="12" t="s">
        <v>42</v>
      </c>
      <c r="C477" s="12" t="s">
        <v>192</v>
      </c>
      <c r="D477" s="81" t="s">
        <v>200</v>
      </c>
      <c r="E477" s="15">
        <v>850</v>
      </c>
      <c r="F477" s="16">
        <v>15</v>
      </c>
      <c r="G477" s="16"/>
      <c r="H477" s="16"/>
      <c r="I477" s="16"/>
      <c r="J477" s="16">
        <f>F477+H477</f>
        <v>15</v>
      </c>
      <c r="K477" s="16">
        <f>G477+I477</f>
        <v>0</v>
      </c>
      <c r="L477" s="25"/>
      <c r="M477" s="25"/>
      <c r="N477" s="25"/>
      <c r="O477" s="25"/>
      <c r="P477" s="25"/>
      <c r="Q477" s="33">
        <f>J477+L477+M477+N477+O477+P477</f>
        <v>15</v>
      </c>
      <c r="R477" s="16">
        <f>K477+P477</f>
        <v>0</v>
      </c>
      <c r="S477" s="25"/>
      <c r="T477" s="25"/>
      <c r="U477" s="25"/>
      <c r="V477" s="25"/>
      <c r="W477" s="25"/>
      <c r="X477" s="33">
        <f>Q477+S477+T477+U477+V477+W477</f>
        <v>15</v>
      </c>
      <c r="Y477" s="16">
        <f>R477+W477</f>
        <v>0</v>
      </c>
      <c r="Z477" s="25"/>
      <c r="AA477" s="25"/>
      <c r="AB477" s="25"/>
      <c r="AC477" s="25"/>
      <c r="AD477" s="25"/>
      <c r="AE477" s="33">
        <f>X477+Z477+AA477+AB477+AC477+AD477</f>
        <v>15</v>
      </c>
      <c r="AF477" s="16">
        <f>Y477+AD477</f>
        <v>0</v>
      </c>
      <c r="AG477" s="25"/>
      <c r="AH477" s="25"/>
      <c r="AI477" s="25"/>
      <c r="AJ477" s="25"/>
      <c r="AK477" s="25"/>
      <c r="AL477" s="33">
        <f>AE477+AG477+AH477+AI477+AJ477+AK477</f>
        <v>15</v>
      </c>
      <c r="AM477" s="16">
        <f>AF477+AK477</f>
        <v>0</v>
      </c>
      <c r="AN477" s="25"/>
      <c r="AO477" s="25"/>
      <c r="AP477" s="25"/>
      <c r="AQ477" s="25"/>
      <c r="AR477" s="25"/>
      <c r="AS477" s="33">
        <f>AL477+AN477+AO477+AP477+AQ477+AR477</f>
        <v>15</v>
      </c>
      <c r="AT477" s="16">
        <f>AM477+AR477</f>
        <v>0</v>
      </c>
      <c r="AU477" s="25"/>
      <c r="AV477" s="25"/>
      <c r="AW477" s="25"/>
      <c r="AX477" s="25"/>
      <c r="AY477" s="25"/>
      <c r="AZ477" s="33">
        <f>AS477+AU477+AV477+AW477+AX477+AY477</f>
        <v>15</v>
      </c>
      <c r="BA477" s="16">
        <f>AT477+AY477</f>
        <v>0</v>
      </c>
      <c r="BB477" s="25"/>
      <c r="BC477" s="25"/>
      <c r="BD477" s="25"/>
      <c r="BE477" s="25"/>
      <c r="BF477" s="25"/>
      <c r="BG477" s="33">
        <f>AZ477+BB477+BC477+BD477+BE477+BF477</f>
        <v>15</v>
      </c>
      <c r="BH477" s="16">
        <f>BA477+BF477</f>
        <v>0</v>
      </c>
      <c r="BI477" s="25"/>
      <c r="BJ477" s="25"/>
      <c r="BK477" s="25"/>
      <c r="BL477" s="25"/>
      <c r="BM477" s="25"/>
      <c r="BN477" s="33">
        <f>BG477+BI477+BJ477+BK477+BL477+BM477</f>
        <v>15</v>
      </c>
      <c r="BO477" s="16">
        <f>BH477+BM477</f>
        <v>0</v>
      </c>
      <c r="BP477" s="25"/>
      <c r="BQ477" s="25"/>
      <c r="BR477" s="25"/>
      <c r="BS477" s="25"/>
      <c r="BT477" s="25"/>
      <c r="BU477" s="33">
        <f>BN477+BP477+BQ477+BR477+BS477+BT477</f>
        <v>15</v>
      </c>
      <c r="BV477" s="16">
        <f>BO477+BT477</f>
        <v>0</v>
      </c>
      <c r="BW477" s="178"/>
      <c r="BX477" s="178"/>
      <c r="BY477" s="178"/>
      <c r="BZ477" s="178"/>
      <c r="CA477" s="178"/>
      <c r="CB477" s="33">
        <f>BU477+BW477+BX477+BY477+BZ477+CA477</f>
        <v>15</v>
      </c>
      <c r="CC477" s="16">
        <f>BV477+CA477</f>
        <v>0</v>
      </c>
      <c r="CD477" s="178"/>
      <c r="CE477" s="178"/>
      <c r="CF477" s="178"/>
      <c r="CG477" s="178"/>
      <c r="CH477" s="178"/>
      <c r="CI477" s="33">
        <f>CB477+CD477+CE477+CF477+CG477+CH477</f>
        <v>15</v>
      </c>
      <c r="CJ477" s="16">
        <f>CC477+CH477</f>
        <v>0</v>
      </c>
      <c r="CK477" s="178"/>
      <c r="CL477" s="178"/>
      <c r="CM477" s="178"/>
      <c r="CN477" s="178"/>
      <c r="CO477" s="178"/>
      <c r="CP477" s="33">
        <f>CI477+CK477+CL477+CM477+CN477+CO477</f>
        <v>15</v>
      </c>
      <c r="CQ477" s="16">
        <f>CJ477+CO477</f>
        <v>0</v>
      </c>
      <c r="CR477" s="178"/>
      <c r="CS477" s="178"/>
      <c r="CT477" s="178"/>
      <c r="CU477" s="178"/>
      <c r="CV477" s="178"/>
      <c r="CW477" s="33">
        <f>CP477+CR477+CS477+CT477+CU477+CV477</f>
        <v>15</v>
      </c>
      <c r="CX477" s="16">
        <f>CQ477+CV477</f>
        <v>0</v>
      </c>
    </row>
    <row r="478" spans="1:102" s="6" customFormat="1" ht="33" hidden="1" x14ac:dyDescent="0.25">
      <c r="A478" s="11" t="s">
        <v>84</v>
      </c>
      <c r="B478" s="97" t="s">
        <v>42</v>
      </c>
      <c r="C478" s="97" t="s">
        <v>192</v>
      </c>
      <c r="D478" s="97" t="s">
        <v>193</v>
      </c>
      <c r="E478" s="12"/>
      <c r="F478" s="16"/>
      <c r="G478" s="16"/>
      <c r="H478" s="16"/>
      <c r="I478" s="16"/>
      <c r="J478" s="16"/>
      <c r="K478" s="16"/>
      <c r="L478" s="25">
        <f>L479</f>
        <v>0</v>
      </c>
      <c r="M478" s="25">
        <f t="shared" ref="M478:AB480" si="1274">M479</f>
        <v>0</v>
      </c>
      <c r="N478" s="25">
        <f t="shared" si="1274"/>
        <v>0</v>
      </c>
      <c r="O478" s="25">
        <f t="shared" si="1274"/>
        <v>0</v>
      </c>
      <c r="P478" s="25">
        <f t="shared" si="1274"/>
        <v>0</v>
      </c>
      <c r="Q478" s="25">
        <f t="shared" si="1274"/>
        <v>0</v>
      </c>
      <c r="R478" s="25">
        <f t="shared" si="1274"/>
        <v>0</v>
      </c>
      <c r="S478" s="25">
        <f>S479</f>
        <v>0</v>
      </c>
      <c r="T478" s="25">
        <f t="shared" si="1274"/>
        <v>0</v>
      </c>
      <c r="U478" s="25">
        <f t="shared" si="1274"/>
        <v>0</v>
      </c>
      <c r="V478" s="25">
        <f t="shared" si="1274"/>
        <v>0</v>
      </c>
      <c r="W478" s="25">
        <f t="shared" si="1274"/>
        <v>0</v>
      </c>
      <c r="X478" s="25">
        <f t="shared" si="1274"/>
        <v>0</v>
      </c>
      <c r="Y478" s="25">
        <f t="shared" si="1274"/>
        <v>0</v>
      </c>
      <c r="Z478" s="25">
        <f>Z479</f>
        <v>0</v>
      </c>
      <c r="AA478" s="25">
        <f t="shared" si="1274"/>
        <v>0</v>
      </c>
      <c r="AB478" s="25">
        <f t="shared" si="1274"/>
        <v>0</v>
      </c>
      <c r="AC478" s="25">
        <f t="shared" ref="AA478:AF480" si="1275">AC479</f>
        <v>0</v>
      </c>
      <c r="AD478" s="25">
        <f t="shared" si="1275"/>
        <v>0</v>
      </c>
      <c r="AE478" s="16">
        <f t="shared" si="1275"/>
        <v>0</v>
      </c>
      <c r="AF478" s="16">
        <f t="shared" si="1275"/>
        <v>0</v>
      </c>
      <c r="AG478" s="25">
        <f>AG479</f>
        <v>0</v>
      </c>
      <c r="AH478" s="25">
        <f t="shared" ref="AH478:AW480" si="1276">AH479</f>
        <v>0</v>
      </c>
      <c r="AI478" s="25">
        <f t="shared" si="1276"/>
        <v>0</v>
      </c>
      <c r="AJ478" s="25">
        <f t="shared" si="1276"/>
        <v>0</v>
      </c>
      <c r="AK478" s="25">
        <f t="shared" si="1276"/>
        <v>0</v>
      </c>
      <c r="AL478" s="16">
        <f t="shared" si="1276"/>
        <v>0</v>
      </c>
      <c r="AM478" s="16">
        <f t="shared" si="1276"/>
        <v>0</v>
      </c>
      <c r="AN478" s="25">
        <f>AN479</f>
        <v>0</v>
      </c>
      <c r="AO478" s="25">
        <f t="shared" si="1276"/>
        <v>0</v>
      </c>
      <c r="AP478" s="25">
        <f t="shared" si="1276"/>
        <v>0</v>
      </c>
      <c r="AQ478" s="25">
        <f t="shared" si="1276"/>
        <v>0</v>
      </c>
      <c r="AR478" s="25">
        <f t="shared" si="1276"/>
        <v>0</v>
      </c>
      <c r="AS478" s="16">
        <f t="shared" si="1276"/>
        <v>0</v>
      </c>
      <c r="AT478" s="16">
        <f t="shared" si="1276"/>
        <v>0</v>
      </c>
      <c r="AU478" s="25">
        <f>AU479</f>
        <v>0</v>
      </c>
      <c r="AV478" s="25">
        <f t="shared" si="1276"/>
        <v>0</v>
      </c>
      <c r="AW478" s="25">
        <f t="shared" si="1276"/>
        <v>0</v>
      </c>
      <c r="AX478" s="25">
        <f t="shared" ref="AV478:BA480" si="1277">AX479</f>
        <v>0</v>
      </c>
      <c r="AY478" s="25">
        <f t="shared" si="1277"/>
        <v>0</v>
      </c>
      <c r="AZ478" s="16">
        <f t="shared" si="1277"/>
        <v>0</v>
      </c>
      <c r="BA478" s="16">
        <f t="shared" si="1277"/>
        <v>0</v>
      </c>
      <c r="BB478" s="25">
        <f>BB479</f>
        <v>0</v>
      </c>
      <c r="BC478" s="25">
        <f t="shared" ref="BC478:BR480" si="1278">BC479</f>
        <v>0</v>
      </c>
      <c r="BD478" s="25">
        <f t="shared" si="1278"/>
        <v>0</v>
      </c>
      <c r="BE478" s="25">
        <f t="shared" si="1278"/>
        <v>0</v>
      </c>
      <c r="BF478" s="25">
        <f t="shared" si="1278"/>
        <v>0</v>
      </c>
      <c r="BG478" s="16">
        <f t="shared" si="1278"/>
        <v>0</v>
      </c>
      <c r="BH478" s="16">
        <f t="shared" si="1278"/>
        <v>0</v>
      </c>
      <c r="BI478" s="25">
        <f>BI479</f>
        <v>0</v>
      </c>
      <c r="BJ478" s="25">
        <f t="shared" si="1278"/>
        <v>0</v>
      </c>
      <c r="BK478" s="25">
        <f t="shared" si="1278"/>
        <v>0</v>
      </c>
      <c r="BL478" s="25">
        <f t="shared" si="1278"/>
        <v>0</v>
      </c>
      <c r="BM478" s="25">
        <f t="shared" si="1278"/>
        <v>0</v>
      </c>
      <c r="BN478" s="16">
        <f t="shared" si="1278"/>
        <v>0</v>
      </c>
      <c r="BO478" s="16">
        <f t="shared" si="1278"/>
        <v>0</v>
      </c>
      <c r="BP478" s="25">
        <f>BP479</f>
        <v>0</v>
      </c>
      <c r="BQ478" s="25">
        <f t="shared" si="1278"/>
        <v>0</v>
      </c>
      <c r="BR478" s="25">
        <f t="shared" si="1278"/>
        <v>0</v>
      </c>
      <c r="BS478" s="25">
        <f t="shared" ref="BQ478:BV480" si="1279">BS479</f>
        <v>0</v>
      </c>
      <c r="BT478" s="25">
        <f t="shared" si="1279"/>
        <v>0</v>
      </c>
      <c r="BU478" s="16">
        <f t="shared" si="1279"/>
        <v>0</v>
      </c>
      <c r="BV478" s="16">
        <f t="shared" si="1279"/>
        <v>0</v>
      </c>
      <c r="BW478" s="178">
        <f>BW479</f>
        <v>0</v>
      </c>
      <c r="BX478" s="178">
        <f t="shared" ref="BX478:CM480" si="1280">BX479</f>
        <v>0</v>
      </c>
      <c r="BY478" s="178">
        <f t="shared" si="1280"/>
        <v>0</v>
      </c>
      <c r="BZ478" s="178">
        <f t="shared" si="1280"/>
        <v>0</v>
      </c>
      <c r="CA478" s="178">
        <f t="shared" si="1280"/>
        <v>0</v>
      </c>
      <c r="CB478" s="16">
        <f t="shared" si="1280"/>
        <v>0</v>
      </c>
      <c r="CC478" s="16">
        <f t="shared" si="1280"/>
        <v>0</v>
      </c>
      <c r="CD478" s="178">
        <f>CD479</f>
        <v>0</v>
      </c>
      <c r="CE478" s="178">
        <f t="shared" si="1280"/>
        <v>0</v>
      </c>
      <c r="CF478" s="178">
        <f t="shared" si="1280"/>
        <v>0</v>
      </c>
      <c r="CG478" s="178">
        <f t="shared" si="1280"/>
        <v>0</v>
      </c>
      <c r="CH478" s="178">
        <f t="shared" si="1280"/>
        <v>0</v>
      </c>
      <c r="CI478" s="16">
        <f t="shared" si="1280"/>
        <v>0</v>
      </c>
      <c r="CJ478" s="16">
        <f t="shared" si="1280"/>
        <v>0</v>
      </c>
      <c r="CK478" s="178">
        <f>CK479</f>
        <v>0</v>
      </c>
      <c r="CL478" s="178">
        <f t="shared" si="1280"/>
        <v>0</v>
      </c>
      <c r="CM478" s="178">
        <f t="shared" si="1280"/>
        <v>0</v>
      </c>
      <c r="CN478" s="178">
        <f t="shared" ref="CL478:CQ480" si="1281">CN479</f>
        <v>0</v>
      </c>
      <c r="CO478" s="178">
        <f t="shared" si="1281"/>
        <v>0</v>
      </c>
      <c r="CP478" s="16">
        <f t="shared" si="1281"/>
        <v>0</v>
      </c>
      <c r="CQ478" s="16">
        <f t="shared" si="1281"/>
        <v>0</v>
      </c>
      <c r="CR478" s="178">
        <f>CR479</f>
        <v>0</v>
      </c>
      <c r="CS478" s="178">
        <f t="shared" ref="CS478:CX480" si="1282">CS479</f>
        <v>0</v>
      </c>
      <c r="CT478" s="178">
        <f t="shared" si="1282"/>
        <v>0</v>
      </c>
      <c r="CU478" s="178">
        <f t="shared" si="1282"/>
        <v>0</v>
      </c>
      <c r="CV478" s="178">
        <f t="shared" si="1282"/>
        <v>0</v>
      </c>
      <c r="CW478" s="16">
        <f t="shared" si="1282"/>
        <v>0</v>
      </c>
      <c r="CX478" s="16">
        <f t="shared" si="1282"/>
        <v>0</v>
      </c>
    </row>
    <row r="479" spans="1:102" s="6" customFormat="1" ht="33" hidden="1" x14ac:dyDescent="0.25">
      <c r="A479" s="98" t="s">
        <v>194</v>
      </c>
      <c r="B479" s="97" t="s">
        <v>42</v>
      </c>
      <c r="C479" s="97" t="s">
        <v>192</v>
      </c>
      <c r="D479" s="97" t="s">
        <v>195</v>
      </c>
      <c r="E479" s="97"/>
      <c r="F479" s="16"/>
      <c r="G479" s="16"/>
      <c r="H479" s="16"/>
      <c r="I479" s="16"/>
      <c r="J479" s="16"/>
      <c r="K479" s="16"/>
      <c r="L479" s="25">
        <f>L480</f>
        <v>0</v>
      </c>
      <c r="M479" s="25">
        <f t="shared" si="1274"/>
        <v>0</v>
      </c>
      <c r="N479" s="25">
        <f t="shared" si="1274"/>
        <v>0</v>
      </c>
      <c r="O479" s="25">
        <f t="shared" si="1274"/>
        <v>0</v>
      </c>
      <c r="P479" s="25">
        <f t="shared" si="1274"/>
        <v>0</v>
      </c>
      <c r="Q479" s="25">
        <f t="shared" si="1274"/>
        <v>0</v>
      </c>
      <c r="R479" s="25">
        <f t="shared" si="1274"/>
        <v>0</v>
      </c>
      <c r="S479" s="25">
        <f>S480</f>
        <v>0</v>
      </c>
      <c r="T479" s="25">
        <f t="shared" si="1274"/>
        <v>0</v>
      </c>
      <c r="U479" s="25">
        <f t="shared" si="1274"/>
        <v>0</v>
      </c>
      <c r="V479" s="25">
        <f t="shared" si="1274"/>
        <v>0</v>
      </c>
      <c r="W479" s="25">
        <f t="shared" si="1274"/>
        <v>0</v>
      </c>
      <c r="X479" s="25">
        <f t="shared" si="1274"/>
        <v>0</v>
      </c>
      <c r="Y479" s="25">
        <f t="shared" si="1274"/>
        <v>0</v>
      </c>
      <c r="Z479" s="25">
        <f>Z480</f>
        <v>0</v>
      </c>
      <c r="AA479" s="25">
        <f t="shared" si="1275"/>
        <v>0</v>
      </c>
      <c r="AB479" s="25">
        <f t="shared" si="1275"/>
        <v>0</v>
      </c>
      <c r="AC479" s="25">
        <f t="shared" si="1275"/>
        <v>0</v>
      </c>
      <c r="AD479" s="25">
        <f t="shared" si="1275"/>
        <v>0</v>
      </c>
      <c r="AE479" s="16">
        <f t="shared" si="1275"/>
        <v>0</v>
      </c>
      <c r="AF479" s="16">
        <f t="shared" si="1275"/>
        <v>0</v>
      </c>
      <c r="AG479" s="25">
        <f>AG480</f>
        <v>0</v>
      </c>
      <c r="AH479" s="25">
        <f t="shared" si="1276"/>
        <v>0</v>
      </c>
      <c r="AI479" s="25">
        <f t="shared" si="1276"/>
        <v>0</v>
      </c>
      <c r="AJ479" s="25">
        <f t="shared" si="1276"/>
        <v>0</v>
      </c>
      <c r="AK479" s="25">
        <f t="shared" si="1276"/>
        <v>0</v>
      </c>
      <c r="AL479" s="16">
        <f t="shared" si="1276"/>
        <v>0</v>
      </c>
      <c r="AM479" s="16">
        <f t="shared" si="1276"/>
        <v>0</v>
      </c>
      <c r="AN479" s="25">
        <f>AN480</f>
        <v>0</v>
      </c>
      <c r="AO479" s="25">
        <f t="shared" si="1276"/>
        <v>0</v>
      </c>
      <c r="AP479" s="25">
        <f t="shared" si="1276"/>
        <v>0</v>
      </c>
      <c r="AQ479" s="25">
        <f t="shared" si="1276"/>
        <v>0</v>
      </c>
      <c r="AR479" s="25">
        <f t="shared" si="1276"/>
        <v>0</v>
      </c>
      <c r="AS479" s="16">
        <f t="shared" si="1276"/>
        <v>0</v>
      </c>
      <c r="AT479" s="16">
        <f t="shared" si="1276"/>
        <v>0</v>
      </c>
      <c r="AU479" s="25">
        <f>AU480</f>
        <v>0</v>
      </c>
      <c r="AV479" s="25">
        <f t="shared" si="1277"/>
        <v>0</v>
      </c>
      <c r="AW479" s="25">
        <f t="shared" si="1277"/>
        <v>0</v>
      </c>
      <c r="AX479" s="25">
        <f t="shared" si="1277"/>
        <v>0</v>
      </c>
      <c r="AY479" s="25">
        <f t="shared" si="1277"/>
        <v>0</v>
      </c>
      <c r="AZ479" s="16">
        <f t="shared" si="1277"/>
        <v>0</v>
      </c>
      <c r="BA479" s="16">
        <f t="shared" si="1277"/>
        <v>0</v>
      </c>
      <c r="BB479" s="25">
        <f>BB480</f>
        <v>0</v>
      </c>
      <c r="BC479" s="25">
        <f t="shared" si="1278"/>
        <v>0</v>
      </c>
      <c r="BD479" s="25">
        <f t="shared" si="1278"/>
        <v>0</v>
      </c>
      <c r="BE479" s="25">
        <f t="shared" si="1278"/>
        <v>0</v>
      </c>
      <c r="BF479" s="25">
        <f t="shared" si="1278"/>
        <v>0</v>
      </c>
      <c r="BG479" s="16">
        <f t="shared" si="1278"/>
        <v>0</v>
      </c>
      <c r="BH479" s="16">
        <f t="shared" si="1278"/>
        <v>0</v>
      </c>
      <c r="BI479" s="25">
        <f>BI480</f>
        <v>0</v>
      </c>
      <c r="BJ479" s="25">
        <f t="shared" si="1278"/>
        <v>0</v>
      </c>
      <c r="BK479" s="25">
        <f t="shared" si="1278"/>
        <v>0</v>
      </c>
      <c r="BL479" s="25">
        <f t="shared" si="1278"/>
        <v>0</v>
      </c>
      <c r="BM479" s="25">
        <f t="shared" si="1278"/>
        <v>0</v>
      </c>
      <c r="BN479" s="16">
        <f t="shared" si="1278"/>
        <v>0</v>
      </c>
      <c r="BO479" s="16">
        <f t="shared" si="1278"/>
        <v>0</v>
      </c>
      <c r="BP479" s="25">
        <f>BP480</f>
        <v>0</v>
      </c>
      <c r="BQ479" s="25">
        <f t="shared" si="1279"/>
        <v>0</v>
      </c>
      <c r="BR479" s="25">
        <f t="shared" si="1279"/>
        <v>0</v>
      </c>
      <c r="BS479" s="25">
        <f t="shared" si="1279"/>
        <v>0</v>
      </c>
      <c r="BT479" s="25">
        <f t="shared" si="1279"/>
        <v>0</v>
      </c>
      <c r="BU479" s="16">
        <f t="shared" si="1279"/>
        <v>0</v>
      </c>
      <c r="BV479" s="16">
        <f t="shared" si="1279"/>
        <v>0</v>
      </c>
      <c r="BW479" s="178">
        <f>BW480</f>
        <v>0</v>
      </c>
      <c r="BX479" s="178">
        <f t="shared" si="1280"/>
        <v>0</v>
      </c>
      <c r="BY479" s="178">
        <f t="shared" si="1280"/>
        <v>0</v>
      </c>
      <c r="BZ479" s="178">
        <f t="shared" si="1280"/>
        <v>0</v>
      </c>
      <c r="CA479" s="178">
        <f t="shared" si="1280"/>
        <v>0</v>
      </c>
      <c r="CB479" s="16">
        <f t="shared" si="1280"/>
        <v>0</v>
      </c>
      <c r="CC479" s="16">
        <f t="shared" si="1280"/>
        <v>0</v>
      </c>
      <c r="CD479" s="178">
        <f>CD480</f>
        <v>0</v>
      </c>
      <c r="CE479" s="178">
        <f t="shared" si="1280"/>
        <v>0</v>
      </c>
      <c r="CF479" s="178">
        <f t="shared" si="1280"/>
        <v>0</v>
      </c>
      <c r="CG479" s="178">
        <f t="shared" si="1280"/>
        <v>0</v>
      </c>
      <c r="CH479" s="178">
        <f t="shared" si="1280"/>
        <v>0</v>
      </c>
      <c r="CI479" s="16">
        <f t="shared" si="1280"/>
        <v>0</v>
      </c>
      <c r="CJ479" s="16">
        <f t="shared" si="1280"/>
        <v>0</v>
      </c>
      <c r="CK479" s="178">
        <f>CK480</f>
        <v>0</v>
      </c>
      <c r="CL479" s="178">
        <f t="shared" si="1281"/>
        <v>0</v>
      </c>
      <c r="CM479" s="178">
        <f t="shared" si="1281"/>
        <v>0</v>
      </c>
      <c r="CN479" s="178">
        <f t="shared" si="1281"/>
        <v>0</v>
      </c>
      <c r="CO479" s="178">
        <f t="shared" si="1281"/>
        <v>0</v>
      </c>
      <c r="CP479" s="16">
        <f t="shared" si="1281"/>
        <v>0</v>
      </c>
      <c r="CQ479" s="16">
        <f t="shared" si="1281"/>
        <v>0</v>
      </c>
      <c r="CR479" s="178">
        <f>CR480</f>
        <v>0</v>
      </c>
      <c r="CS479" s="178">
        <f t="shared" si="1282"/>
        <v>0</v>
      </c>
      <c r="CT479" s="178">
        <f t="shared" si="1282"/>
        <v>0</v>
      </c>
      <c r="CU479" s="178">
        <f t="shared" si="1282"/>
        <v>0</v>
      </c>
      <c r="CV479" s="178">
        <f t="shared" si="1282"/>
        <v>0</v>
      </c>
      <c r="CW479" s="16">
        <f t="shared" si="1282"/>
        <v>0</v>
      </c>
      <c r="CX479" s="16">
        <f t="shared" si="1282"/>
        <v>0</v>
      </c>
    </row>
    <row r="480" spans="1:102" s="6" customFormat="1" ht="36.75" hidden="1" customHeight="1" x14ac:dyDescent="0.25">
      <c r="A480" s="11" t="s">
        <v>88</v>
      </c>
      <c r="B480" s="97" t="s">
        <v>42</v>
      </c>
      <c r="C480" s="97" t="s">
        <v>192</v>
      </c>
      <c r="D480" s="97" t="s">
        <v>195</v>
      </c>
      <c r="E480" s="97" t="s">
        <v>768</v>
      </c>
      <c r="F480" s="16"/>
      <c r="G480" s="16"/>
      <c r="H480" s="16"/>
      <c r="I480" s="16"/>
      <c r="J480" s="16"/>
      <c r="K480" s="16"/>
      <c r="L480" s="25">
        <f>L481</f>
        <v>0</v>
      </c>
      <c r="M480" s="25">
        <f t="shared" si="1274"/>
        <v>0</v>
      </c>
      <c r="N480" s="25">
        <f t="shared" si="1274"/>
        <v>0</v>
      </c>
      <c r="O480" s="25">
        <f t="shared" si="1274"/>
        <v>0</v>
      </c>
      <c r="P480" s="25">
        <f t="shared" si="1274"/>
        <v>0</v>
      </c>
      <c r="Q480" s="25">
        <f t="shared" si="1274"/>
        <v>0</v>
      </c>
      <c r="R480" s="25">
        <f t="shared" si="1274"/>
        <v>0</v>
      </c>
      <c r="S480" s="25">
        <f>S481</f>
        <v>0</v>
      </c>
      <c r="T480" s="25">
        <f t="shared" si="1274"/>
        <v>0</v>
      </c>
      <c r="U480" s="25">
        <f t="shared" si="1274"/>
        <v>0</v>
      </c>
      <c r="V480" s="25">
        <f t="shared" si="1274"/>
        <v>0</v>
      </c>
      <c r="W480" s="25">
        <f t="shared" si="1274"/>
        <v>0</v>
      </c>
      <c r="X480" s="25">
        <f t="shared" si="1274"/>
        <v>0</v>
      </c>
      <c r="Y480" s="25">
        <f t="shared" si="1274"/>
        <v>0</v>
      </c>
      <c r="Z480" s="25">
        <f>Z481</f>
        <v>0</v>
      </c>
      <c r="AA480" s="25">
        <f t="shared" si="1275"/>
        <v>0</v>
      </c>
      <c r="AB480" s="25">
        <f t="shared" si="1275"/>
        <v>0</v>
      </c>
      <c r="AC480" s="25">
        <f t="shared" si="1275"/>
        <v>0</v>
      </c>
      <c r="AD480" s="25">
        <f t="shared" si="1275"/>
        <v>0</v>
      </c>
      <c r="AE480" s="16">
        <f t="shared" si="1275"/>
        <v>0</v>
      </c>
      <c r="AF480" s="16">
        <f t="shared" si="1275"/>
        <v>0</v>
      </c>
      <c r="AG480" s="25">
        <f>AG481</f>
        <v>0</v>
      </c>
      <c r="AH480" s="25">
        <f t="shared" si="1276"/>
        <v>0</v>
      </c>
      <c r="AI480" s="25">
        <f t="shared" si="1276"/>
        <v>0</v>
      </c>
      <c r="AJ480" s="25">
        <f t="shared" si="1276"/>
        <v>0</v>
      </c>
      <c r="AK480" s="25">
        <f t="shared" si="1276"/>
        <v>0</v>
      </c>
      <c r="AL480" s="16">
        <f t="shared" si="1276"/>
        <v>0</v>
      </c>
      <c r="AM480" s="16">
        <f t="shared" si="1276"/>
        <v>0</v>
      </c>
      <c r="AN480" s="25">
        <f>AN481</f>
        <v>0</v>
      </c>
      <c r="AO480" s="25">
        <f t="shared" si="1276"/>
        <v>0</v>
      </c>
      <c r="AP480" s="25">
        <f t="shared" si="1276"/>
        <v>0</v>
      </c>
      <c r="AQ480" s="25">
        <f t="shared" si="1276"/>
        <v>0</v>
      </c>
      <c r="AR480" s="25">
        <f t="shared" si="1276"/>
        <v>0</v>
      </c>
      <c r="AS480" s="16">
        <f t="shared" si="1276"/>
        <v>0</v>
      </c>
      <c r="AT480" s="16">
        <f t="shared" si="1276"/>
        <v>0</v>
      </c>
      <c r="AU480" s="25">
        <f>AU481</f>
        <v>0</v>
      </c>
      <c r="AV480" s="25">
        <f t="shared" si="1277"/>
        <v>0</v>
      </c>
      <c r="AW480" s="25">
        <f t="shared" si="1277"/>
        <v>0</v>
      </c>
      <c r="AX480" s="25">
        <f t="shared" si="1277"/>
        <v>0</v>
      </c>
      <c r="AY480" s="25">
        <f t="shared" si="1277"/>
        <v>0</v>
      </c>
      <c r="AZ480" s="16">
        <f t="shared" si="1277"/>
        <v>0</v>
      </c>
      <c r="BA480" s="16">
        <f t="shared" si="1277"/>
        <v>0</v>
      </c>
      <c r="BB480" s="25">
        <f>BB481</f>
        <v>0</v>
      </c>
      <c r="BC480" s="25">
        <f t="shared" si="1278"/>
        <v>0</v>
      </c>
      <c r="BD480" s="25">
        <f t="shared" si="1278"/>
        <v>0</v>
      </c>
      <c r="BE480" s="25">
        <f t="shared" si="1278"/>
        <v>0</v>
      </c>
      <c r="BF480" s="25">
        <f t="shared" si="1278"/>
        <v>0</v>
      </c>
      <c r="BG480" s="16">
        <f t="shared" si="1278"/>
        <v>0</v>
      </c>
      <c r="BH480" s="16">
        <f t="shared" si="1278"/>
        <v>0</v>
      </c>
      <c r="BI480" s="25">
        <f>BI481</f>
        <v>0</v>
      </c>
      <c r="BJ480" s="25">
        <f t="shared" si="1278"/>
        <v>0</v>
      </c>
      <c r="BK480" s="25">
        <f t="shared" si="1278"/>
        <v>0</v>
      </c>
      <c r="BL480" s="25">
        <f t="shared" si="1278"/>
        <v>0</v>
      </c>
      <c r="BM480" s="25">
        <f t="shared" si="1278"/>
        <v>0</v>
      </c>
      <c r="BN480" s="16">
        <f t="shared" si="1278"/>
        <v>0</v>
      </c>
      <c r="BO480" s="16">
        <f t="shared" si="1278"/>
        <v>0</v>
      </c>
      <c r="BP480" s="25">
        <f>BP481</f>
        <v>0</v>
      </c>
      <c r="BQ480" s="25">
        <f t="shared" si="1279"/>
        <v>0</v>
      </c>
      <c r="BR480" s="25">
        <f t="shared" si="1279"/>
        <v>0</v>
      </c>
      <c r="BS480" s="25">
        <f t="shared" si="1279"/>
        <v>0</v>
      </c>
      <c r="BT480" s="25">
        <f t="shared" si="1279"/>
        <v>0</v>
      </c>
      <c r="BU480" s="16">
        <f t="shared" si="1279"/>
        <v>0</v>
      </c>
      <c r="BV480" s="16">
        <f t="shared" si="1279"/>
        <v>0</v>
      </c>
      <c r="BW480" s="178">
        <f>BW481</f>
        <v>0</v>
      </c>
      <c r="BX480" s="178">
        <f t="shared" si="1280"/>
        <v>0</v>
      </c>
      <c r="BY480" s="178">
        <f t="shared" si="1280"/>
        <v>0</v>
      </c>
      <c r="BZ480" s="178">
        <f t="shared" si="1280"/>
        <v>0</v>
      </c>
      <c r="CA480" s="178">
        <f t="shared" si="1280"/>
        <v>0</v>
      </c>
      <c r="CB480" s="16">
        <f t="shared" si="1280"/>
        <v>0</v>
      </c>
      <c r="CC480" s="16">
        <f t="shared" si="1280"/>
        <v>0</v>
      </c>
      <c r="CD480" s="178">
        <f>CD481</f>
        <v>0</v>
      </c>
      <c r="CE480" s="178">
        <f t="shared" si="1280"/>
        <v>0</v>
      </c>
      <c r="CF480" s="178">
        <f t="shared" si="1280"/>
        <v>0</v>
      </c>
      <c r="CG480" s="178">
        <f t="shared" si="1280"/>
        <v>0</v>
      </c>
      <c r="CH480" s="178">
        <f t="shared" si="1280"/>
        <v>0</v>
      </c>
      <c r="CI480" s="16">
        <f t="shared" si="1280"/>
        <v>0</v>
      </c>
      <c r="CJ480" s="16">
        <f t="shared" si="1280"/>
        <v>0</v>
      </c>
      <c r="CK480" s="178">
        <f>CK481</f>
        <v>0</v>
      </c>
      <c r="CL480" s="178">
        <f t="shared" si="1281"/>
        <v>0</v>
      </c>
      <c r="CM480" s="178">
        <f t="shared" si="1281"/>
        <v>0</v>
      </c>
      <c r="CN480" s="178">
        <f t="shared" si="1281"/>
        <v>0</v>
      </c>
      <c r="CO480" s="178">
        <f t="shared" si="1281"/>
        <v>0</v>
      </c>
      <c r="CP480" s="16">
        <f t="shared" si="1281"/>
        <v>0</v>
      </c>
      <c r="CQ480" s="16">
        <f t="shared" si="1281"/>
        <v>0</v>
      </c>
      <c r="CR480" s="178">
        <f>CR481</f>
        <v>0</v>
      </c>
      <c r="CS480" s="178">
        <f t="shared" si="1282"/>
        <v>0</v>
      </c>
      <c r="CT480" s="178">
        <f t="shared" si="1282"/>
        <v>0</v>
      </c>
      <c r="CU480" s="178">
        <f t="shared" si="1282"/>
        <v>0</v>
      </c>
      <c r="CV480" s="178">
        <f t="shared" si="1282"/>
        <v>0</v>
      </c>
      <c r="CW480" s="16">
        <f t="shared" si="1282"/>
        <v>0</v>
      </c>
      <c r="CX480" s="16">
        <f t="shared" si="1282"/>
        <v>0</v>
      </c>
    </row>
    <row r="481" spans="1:102" s="6" customFormat="1" ht="16.5" hidden="1" x14ac:dyDescent="0.25">
      <c r="A481" s="11" t="s">
        <v>164</v>
      </c>
      <c r="B481" s="97" t="s">
        <v>42</v>
      </c>
      <c r="C481" s="97" t="s">
        <v>192</v>
      </c>
      <c r="D481" s="97" t="s">
        <v>195</v>
      </c>
      <c r="E481" s="97" t="s">
        <v>769</v>
      </c>
      <c r="F481" s="16"/>
      <c r="G481" s="16"/>
      <c r="H481" s="16"/>
      <c r="I481" s="16"/>
      <c r="J481" s="16"/>
      <c r="K481" s="16"/>
      <c r="L481" s="25"/>
      <c r="M481" s="25">
        <v>0</v>
      </c>
      <c r="N481" s="25"/>
      <c r="O481" s="25"/>
      <c r="P481" s="25"/>
      <c r="Q481" s="33">
        <f>J481+L481+M481+N481+O481+P481</f>
        <v>0</v>
      </c>
      <c r="R481" s="16">
        <f>K481+P481</f>
        <v>0</v>
      </c>
      <c r="S481" s="25"/>
      <c r="T481" s="25">
        <v>0</v>
      </c>
      <c r="U481" s="25"/>
      <c r="V481" s="25"/>
      <c r="W481" s="25"/>
      <c r="X481" s="33">
        <f>Q481+S481+T481+U481+V481+W481</f>
        <v>0</v>
      </c>
      <c r="Y481" s="16">
        <f>R481+W481</f>
        <v>0</v>
      </c>
      <c r="Z481" s="25"/>
      <c r="AA481" s="25">
        <v>0</v>
      </c>
      <c r="AB481" s="25"/>
      <c r="AC481" s="25"/>
      <c r="AD481" s="25"/>
      <c r="AE481" s="33">
        <f>X481+Z481+AA481+AB481+AC481+AD481</f>
        <v>0</v>
      </c>
      <c r="AF481" s="16">
        <f>Y481+AD481</f>
        <v>0</v>
      </c>
      <c r="AG481" s="25"/>
      <c r="AH481" s="25">
        <v>0</v>
      </c>
      <c r="AI481" s="25"/>
      <c r="AJ481" s="25"/>
      <c r="AK481" s="25"/>
      <c r="AL481" s="33">
        <f>AE481+AG481+AH481+AI481+AJ481+AK481</f>
        <v>0</v>
      </c>
      <c r="AM481" s="16">
        <f>AF481+AK481</f>
        <v>0</v>
      </c>
      <c r="AN481" s="25"/>
      <c r="AO481" s="25">
        <v>0</v>
      </c>
      <c r="AP481" s="25"/>
      <c r="AQ481" s="25"/>
      <c r="AR481" s="25"/>
      <c r="AS481" s="33">
        <f>AL481+AN481+AO481+AP481+AQ481+AR481</f>
        <v>0</v>
      </c>
      <c r="AT481" s="16">
        <f>AM481+AR481</f>
        <v>0</v>
      </c>
      <c r="AU481" s="25"/>
      <c r="AV481" s="25">
        <v>0</v>
      </c>
      <c r="AW481" s="25"/>
      <c r="AX481" s="25"/>
      <c r="AY481" s="25"/>
      <c r="AZ481" s="33">
        <f>AS481+AU481+AV481+AW481+AX481+AY481</f>
        <v>0</v>
      </c>
      <c r="BA481" s="16">
        <f>AT481+AY481</f>
        <v>0</v>
      </c>
      <c r="BB481" s="25"/>
      <c r="BC481" s="25">
        <v>0</v>
      </c>
      <c r="BD481" s="25"/>
      <c r="BE481" s="25"/>
      <c r="BF481" s="25"/>
      <c r="BG481" s="33">
        <f>AZ481+BB481+BC481+BD481+BE481+BF481</f>
        <v>0</v>
      </c>
      <c r="BH481" s="16">
        <f>BA481+BF481</f>
        <v>0</v>
      </c>
      <c r="BI481" s="25"/>
      <c r="BJ481" s="25">
        <v>0</v>
      </c>
      <c r="BK481" s="25"/>
      <c r="BL481" s="25"/>
      <c r="BM481" s="25"/>
      <c r="BN481" s="33">
        <f>BG481+BI481+BJ481+BK481+BL481+BM481</f>
        <v>0</v>
      </c>
      <c r="BO481" s="16">
        <f>BH481+BM481</f>
        <v>0</v>
      </c>
      <c r="BP481" s="25"/>
      <c r="BQ481" s="25">
        <v>0</v>
      </c>
      <c r="BR481" s="25"/>
      <c r="BS481" s="25"/>
      <c r="BT481" s="25"/>
      <c r="BU481" s="33">
        <f>BN481+BP481+BQ481+BR481+BS481+BT481</f>
        <v>0</v>
      </c>
      <c r="BV481" s="16">
        <f>BO481+BT481</f>
        <v>0</v>
      </c>
      <c r="BW481" s="178"/>
      <c r="BX481" s="178">
        <v>0</v>
      </c>
      <c r="BY481" s="178"/>
      <c r="BZ481" s="178"/>
      <c r="CA481" s="178"/>
      <c r="CB481" s="33">
        <f>BU481+BW481+BX481+BY481+BZ481+CA481</f>
        <v>0</v>
      </c>
      <c r="CC481" s="16">
        <f>BV481+CA481</f>
        <v>0</v>
      </c>
      <c r="CD481" s="178"/>
      <c r="CE481" s="178">
        <v>0</v>
      </c>
      <c r="CF481" s="178"/>
      <c r="CG481" s="178"/>
      <c r="CH481" s="178"/>
      <c r="CI481" s="33">
        <f>CB481+CD481+CE481+CF481+CG481+CH481</f>
        <v>0</v>
      </c>
      <c r="CJ481" s="16">
        <f>CC481+CH481</f>
        <v>0</v>
      </c>
      <c r="CK481" s="178"/>
      <c r="CL481" s="178">
        <v>0</v>
      </c>
      <c r="CM481" s="178"/>
      <c r="CN481" s="178"/>
      <c r="CO481" s="178"/>
      <c r="CP481" s="33">
        <f>CI481+CK481+CL481+CM481+CN481+CO481</f>
        <v>0</v>
      </c>
      <c r="CQ481" s="16">
        <f>CJ481+CO481</f>
        <v>0</v>
      </c>
      <c r="CR481" s="178"/>
      <c r="CS481" s="178">
        <v>0</v>
      </c>
      <c r="CT481" s="178"/>
      <c r="CU481" s="178"/>
      <c r="CV481" s="178"/>
      <c r="CW481" s="33">
        <f>CP481+CR481+CS481+CT481+CU481+CV481</f>
        <v>0</v>
      </c>
      <c r="CX481" s="16">
        <f>CQ481+CV481</f>
        <v>0</v>
      </c>
    </row>
    <row r="482" spans="1:102" s="6" customFormat="1" ht="66" x14ac:dyDescent="0.25">
      <c r="A482" s="11" t="s">
        <v>201</v>
      </c>
      <c r="B482" s="12" t="s">
        <v>42</v>
      </c>
      <c r="C482" s="12" t="s">
        <v>192</v>
      </c>
      <c r="D482" s="81" t="s">
        <v>202</v>
      </c>
      <c r="E482" s="12"/>
      <c r="F482" s="16">
        <f>F483</f>
        <v>1969</v>
      </c>
      <c r="G482" s="16">
        <f>G483</f>
        <v>0</v>
      </c>
      <c r="H482" s="16">
        <f t="shared" ref="H482:W483" si="1283">H483</f>
        <v>1517</v>
      </c>
      <c r="I482" s="16">
        <f t="shared" si="1283"/>
        <v>0</v>
      </c>
      <c r="J482" s="16">
        <f t="shared" si="1283"/>
        <v>3486</v>
      </c>
      <c r="K482" s="16">
        <f t="shared" si="1283"/>
        <v>0</v>
      </c>
      <c r="L482" s="16">
        <f t="shared" si="1283"/>
        <v>0</v>
      </c>
      <c r="M482" s="16">
        <f t="shared" si="1283"/>
        <v>0</v>
      </c>
      <c r="N482" s="16">
        <f t="shared" si="1283"/>
        <v>0</v>
      </c>
      <c r="O482" s="16">
        <f t="shared" si="1283"/>
        <v>0</v>
      </c>
      <c r="P482" s="16">
        <f t="shared" si="1283"/>
        <v>15931</v>
      </c>
      <c r="Q482" s="33">
        <f t="shared" si="1283"/>
        <v>19417</v>
      </c>
      <c r="R482" s="16">
        <f t="shared" si="1283"/>
        <v>15931</v>
      </c>
      <c r="S482" s="16">
        <f t="shared" si="1283"/>
        <v>0</v>
      </c>
      <c r="T482" s="16">
        <f t="shared" si="1283"/>
        <v>0</v>
      </c>
      <c r="U482" s="16">
        <f t="shared" si="1283"/>
        <v>0</v>
      </c>
      <c r="V482" s="16">
        <f t="shared" si="1283"/>
        <v>0</v>
      </c>
      <c r="W482" s="16">
        <f t="shared" si="1283"/>
        <v>0</v>
      </c>
      <c r="X482" s="33">
        <f t="shared" ref="S482:AH483" si="1284">X483</f>
        <v>19417</v>
      </c>
      <c r="Y482" s="16">
        <f t="shared" si="1284"/>
        <v>15931</v>
      </c>
      <c r="Z482" s="16">
        <f t="shared" si="1284"/>
        <v>0</v>
      </c>
      <c r="AA482" s="16">
        <f t="shared" si="1284"/>
        <v>0</v>
      </c>
      <c r="AB482" s="16">
        <f t="shared" si="1284"/>
        <v>0</v>
      </c>
      <c r="AC482" s="16">
        <f t="shared" si="1284"/>
        <v>0</v>
      </c>
      <c r="AD482" s="16">
        <f t="shared" si="1284"/>
        <v>0</v>
      </c>
      <c r="AE482" s="33">
        <f t="shared" si="1284"/>
        <v>19417</v>
      </c>
      <c r="AF482" s="16">
        <f t="shared" si="1284"/>
        <v>15931</v>
      </c>
      <c r="AG482" s="16">
        <f t="shared" si="1284"/>
        <v>0</v>
      </c>
      <c r="AH482" s="16">
        <f t="shared" si="1284"/>
        <v>0</v>
      </c>
      <c r="AI482" s="16">
        <f t="shared" ref="AG482:AV483" si="1285">AI483</f>
        <v>0</v>
      </c>
      <c r="AJ482" s="16">
        <f t="shared" si="1285"/>
        <v>0</v>
      </c>
      <c r="AK482" s="16">
        <f t="shared" si="1285"/>
        <v>0</v>
      </c>
      <c r="AL482" s="33">
        <f t="shared" si="1285"/>
        <v>19417</v>
      </c>
      <c r="AM482" s="16">
        <f t="shared" si="1285"/>
        <v>15931</v>
      </c>
      <c r="AN482" s="16">
        <f t="shared" si="1285"/>
        <v>0</v>
      </c>
      <c r="AO482" s="16">
        <f t="shared" si="1285"/>
        <v>0</v>
      </c>
      <c r="AP482" s="16">
        <f t="shared" si="1285"/>
        <v>0</v>
      </c>
      <c r="AQ482" s="16">
        <f t="shared" si="1285"/>
        <v>0</v>
      </c>
      <c r="AR482" s="16">
        <f t="shared" si="1285"/>
        <v>0</v>
      </c>
      <c r="AS482" s="33">
        <f t="shared" si="1285"/>
        <v>19417</v>
      </c>
      <c r="AT482" s="16">
        <f t="shared" si="1285"/>
        <v>15931</v>
      </c>
      <c r="AU482" s="16">
        <f t="shared" si="1285"/>
        <v>0</v>
      </c>
      <c r="AV482" s="16">
        <f t="shared" si="1285"/>
        <v>0</v>
      </c>
      <c r="AW482" s="16">
        <f t="shared" ref="AU482:BJ483" si="1286">AW483</f>
        <v>0</v>
      </c>
      <c r="AX482" s="16">
        <f t="shared" si="1286"/>
        <v>0</v>
      </c>
      <c r="AY482" s="16">
        <f t="shared" si="1286"/>
        <v>0</v>
      </c>
      <c r="AZ482" s="33">
        <f t="shared" si="1286"/>
        <v>19417</v>
      </c>
      <c r="BA482" s="16">
        <f t="shared" si="1286"/>
        <v>15931</v>
      </c>
      <c r="BB482" s="16">
        <f t="shared" si="1286"/>
        <v>-413</v>
      </c>
      <c r="BC482" s="16">
        <f t="shared" si="1286"/>
        <v>0</v>
      </c>
      <c r="BD482" s="16">
        <f t="shared" si="1286"/>
        <v>0</v>
      </c>
      <c r="BE482" s="16">
        <f t="shared" si="1286"/>
        <v>0</v>
      </c>
      <c r="BF482" s="16">
        <f t="shared" si="1286"/>
        <v>0</v>
      </c>
      <c r="BG482" s="33">
        <f t="shared" si="1286"/>
        <v>19004</v>
      </c>
      <c r="BH482" s="16">
        <f t="shared" si="1286"/>
        <v>15931</v>
      </c>
      <c r="BI482" s="16">
        <f t="shared" si="1286"/>
        <v>0</v>
      </c>
      <c r="BJ482" s="16">
        <f t="shared" si="1286"/>
        <v>0</v>
      </c>
      <c r="BK482" s="16">
        <f t="shared" ref="BI482:BX483" si="1287">BK483</f>
        <v>0</v>
      </c>
      <c r="BL482" s="16">
        <f t="shared" si="1287"/>
        <v>0</v>
      </c>
      <c r="BM482" s="16">
        <f t="shared" si="1287"/>
        <v>0</v>
      </c>
      <c r="BN482" s="33">
        <f t="shared" si="1287"/>
        <v>19004</v>
      </c>
      <c r="BO482" s="16">
        <f t="shared" si="1287"/>
        <v>15931</v>
      </c>
      <c r="BP482" s="16">
        <f t="shared" si="1287"/>
        <v>0</v>
      </c>
      <c r="BQ482" s="16">
        <f t="shared" si="1287"/>
        <v>0</v>
      </c>
      <c r="BR482" s="16">
        <f t="shared" si="1287"/>
        <v>0</v>
      </c>
      <c r="BS482" s="16">
        <f t="shared" si="1287"/>
        <v>0</v>
      </c>
      <c r="BT482" s="16">
        <f t="shared" si="1287"/>
        <v>0</v>
      </c>
      <c r="BU482" s="33">
        <f t="shared" si="1287"/>
        <v>19004</v>
      </c>
      <c r="BV482" s="16">
        <f t="shared" si="1287"/>
        <v>15931</v>
      </c>
      <c r="BW482" s="176">
        <f t="shared" si="1287"/>
        <v>0</v>
      </c>
      <c r="BX482" s="176">
        <f t="shared" si="1287"/>
        <v>0</v>
      </c>
      <c r="BY482" s="176">
        <f t="shared" ref="BW482:CL483" si="1288">BY483</f>
        <v>0</v>
      </c>
      <c r="BZ482" s="176">
        <f t="shared" si="1288"/>
        <v>0</v>
      </c>
      <c r="CA482" s="176">
        <f t="shared" si="1288"/>
        <v>0</v>
      </c>
      <c r="CB482" s="33">
        <f t="shared" si="1288"/>
        <v>19004</v>
      </c>
      <c r="CC482" s="16">
        <f t="shared" si="1288"/>
        <v>15931</v>
      </c>
      <c r="CD482" s="176">
        <f t="shared" si="1288"/>
        <v>0</v>
      </c>
      <c r="CE482" s="176">
        <f t="shared" si="1288"/>
        <v>0</v>
      </c>
      <c r="CF482" s="176">
        <f t="shared" si="1288"/>
        <v>0</v>
      </c>
      <c r="CG482" s="176">
        <f t="shared" si="1288"/>
        <v>0</v>
      </c>
      <c r="CH482" s="176">
        <f t="shared" si="1288"/>
        <v>0</v>
      </c>
      <c r="CI482" s="33">
        <f t="shared" si="1288"/>
        <v>19004</v>
      </c>
      <c r="CJ482" s="16">
        <f t="shared" si="1288"/>
        <v>15931</v>
      </c>
      <c r="CK482" s="176">
        <f t="shared" si="1288"/>
        <v>0</v>
      </c>
      <c r="CL482" s="176">
        <f t="shared" si="1288"/>
        <v>0</v>
      </c>
      <c r="CM482" s="176">
        <f t="shared" ref="CK482:CX483" si="1289">CM483</f>
        <v>0</v>
      </c>
      <c r="CN482" s="176">
        <f t="shared" si="1289"/>
        <v>0</v>
      </c>
      <c r="CO482" s="176">
        <f t="shared" si="1289"/>
        <v>0</v>
      </c>
      <c r="CP482" s="33">
        <f t="shared" si="1289"/>
        <v>19004</v>
      </c>
      <c r="CQ482" s="16">
        <f t="shared" si="1289"/>
        <v>15931</v>
      </c>
      <c r="CR482" s="176">
        <f t="shared" si="1289"/>
        <v>0</v>
      </c>
      <c r="CS482" s="176">
        <f t="shared" si="1289"/>
        <v>0</v>
      </c>
      <c r="CT482" s="176">
        <f t="shared" si="1289"/>
        <v>0</v>
      </c>
      <c r="CU482" s="176">
        <f t="shared" si="1289"/>
        <v>0</v>
      </c>
      <c r="CV482" s="176">
        <f t="shared" si="1289"/>
        <v>0</v>
      </c>
      <c r="CW482" s="33">
        <f t="shared" si="1289"/>
        <v>19004</v>
      </c>
      <c r="CX482" s="16">
        <f t="shared" si="1289"/>
        <v>15931</v>
      </c>
    </row>
    <row r="483" spans="1:102" s="6" customFormat="1" ht="33" x14ac:dyDescent="0.25">
      <c r="A483" s="41" t="s">
        <v>88</v>
      </c>
      <c r="B483" s="12" t="s">
        <v>42</v>
      </c>
      <c r="C483" s="12" t="s">
        <v>192</v>
      </c>
      <c r="D483" s="81" t="s">
        <v>202</v>
      </c>
      <c r="E483" s="15">
        <v>600</v>
      </c>
      <c r="F483" s="16">
        <f>F484</f>
        <v>1969</v>
      </c>
      <c r="G483" s="16">
        <f>G484</f>
        <v>0</v>
      </c>
      <c r="H483" s="16">
        <f t="shared" si="1283"/>
        <v>1517</v>
      </c>
      <c r="I483" s="16">
        <f t="shared" si="1283"/>
        <v>0</v>
      </c>
      <c r="J483" s="16">
        <f t="shared" si="1283"/>
        <v>3486</v>
      </c>
      <c r="K483" s="16">
        <f t="shared" si="1283"/>
        <v>0</v>
      </c>
      <c r="L483" s="16">
        <f t="shared" si="1283"/>
        <v>0</v>
      </c>
      <c r="M483" s="16">
        <f t="shared" si="1283"/>
        <v>0</v>
      </c>
      <c r="N483" s="16">
        <f t="shared" si="1283"/>
        <v>0</v>
      </c>
      <c r="O483" s="16">
        <f t="shared" si="1283"/>
        <v>0</v>
      </c>
      <c r="P483" s="16">
        <f t="shared" si="1283"/>
        <v>15931</v>
      </c>
      <c r="Q483" s="33">
        <f t="shared" si="1283"/>
        <v>19417</v>
      </c>
      <c r="R483" s="16">
        <f t="shared" si="1283"/>
        <v>15931</v>
      </c>
      <c r="S483" s="16">
        <f t="shared" si="1284"/>
        <v>0</v>
      </c>
      <c r="T483" s="16">
        <f t="shared" si="1284"/>
        <v>0</v>
      </c>
      <c r="U483" s="16">
        <f t="shared" si="1284"/>
        <v>0</v>
      </c>
      <c r="V483" s="16">
        <f t="shared" si="1284"/>
        <v>0</v>
      </c>
      <c r="W483" s="16">
        <f t="shared" si="1284"/>
        <v>0</v>
      </c>
      <c r="X483" s="33">
        <f t="shared" si="1284"/>
        <v>19417</v>
      </c>
      <c r="Y483" s="16">
        <f t="shared" si="1284"/>
        <v>15931</v>
      </c>
      <c r="Z483" s="16">
        <f t="shared" si="1284"/>
        <v>0</v>
      </c>
      <c r="AA483" s="16">
        <f t="shared" si="1284"/>
        <v>0</v>
      </c>
      <c r="AB483" s="16">
        <f t="shared" si="1284"/>
        <v>0</v>
      </c>
      <c r="AC483" s="16">
        <f t="shared" si="1284"/>
        <v>0</v>
      </c>
      <c r="AD483" s="16">
        <f t="shared" si="1284"/>
        <v>0</v>
      </c>
      <c r="AE483" s="33">
        <f t="shared" si="1284"/>
        <v>19417</v>
      </c>
      <c r="AF483" s="16">
        <f t="shared" si="1284"/>
        <v>15931</v>
      </c>
      <c r="AG483" s="16">
        <f t="shared" si="1285"/>
        <v>0</v>
      </c>
      <c r="AH483" s="16">
        <f t="shared" si="1285"/>
        <v>0</v>
      </c>
      <c r="AI483" s="16">
        <f t="shared" si="1285"/>
        <v>0</v>
      </c>
      <c r="AJ483" s="16">
        <f t="shared" si="1285"/>
        <v>0</v>
      </c>
      <c r="AK483" s="16">
        <f t="shared" si="1285"/>
        <v>0</v>
      </c>
      <c r="AL483" s="33">
        <f t="shared" si="1285"/>
        <v>19417</v>
      </c>
      <c r="AM483" s="16">
        <f t="shared" si="1285"/>
        <v>15931</v>
      </c>
      <c r="AN483" s="16">
        <f t="shared" si="1285"/>
        <v>0</v>
      </c>
      <c r="AO483" s="16">
        <f t="shared" si="1285"/>
        <v>0</v>
      </c>
      <c r="AP483" s="16">
        <f t="shared" si="1285"/>
        <v>0</v>
      </c>
      <c r="AQ483" s="16">
        <f t="shared" si="1285"/>
        <v>0</v>
      </c>
      <c r="AR483" s="16">
        <f t="shared" si="1285"/>
        <v>0</v>
      </c>
      <c r="AS483" s="33">
        <f t="shared" si="1285"/>
        <v>19417</v>
      </c>
      <c r="AT483" s="16">
        <f t="shared" si="1285"/>
        <v>15931</v>
      </c>
      <c r="AU483" s="16">
        <f t="shared" si="1286"/>
        <v>0</v>
      </c>
      <c r="AV483" s="16">
        <f t="shared" si="1286"/>
        <v>0</v>
      </c>
      <c r="AW483" s="16">
        <f t="shared" si="1286"/>
        <v>0</v>
      </c>
      <c r="AX483" s="16">
        <f t="shared" si="1286"/>
        <v>0</v>
      </c>
      <c r="AY483" s="16">
        <f t="shared" si="1286"/>
        <v>0</v>
      </c>
      <c r="AZ483" s="33">
        <f t="shared" si="1286"/>
        <v>19417</v>
      </c>
      <c r="BA483" s="16">
        <f t="shared" si="1286"/>
        <v>15931</v>
      </c>
      <c r="BB483" s="16">
        <f t="shared" si="1286"/>
        <v>-413</v>
      </c>
      <c r="BC483" s="16">
        <f t="shared" si="1286"/>
        <v>0</v>
      </c>
      <c r="BD483" s="16">
        <f t="shared" si="1286"/>
        <v>0</v>
      </c>
      <c r="BE483" s="16">
        <f t="shared" si="1286"/>
        <v>0</v>
      </c>
      <c r="BF483" s="16">
        <f t="shared" si="1286"/>
        <v>0</v>
      </c>
      <c r="BG483" s="33">
        <f t="shared" si="1286"/>
        <v>19004</v>
      </c>
      <c r="BH483" s="16">
        <f t="shared" si="1286"/>
        <v>15931</v>
      </c>
      <c r="BI483" s="16">
        <f t="shared" si="1287"/>
        <v>0</v>
      </c>
      <c r="BJ483" s="16">
        <f t="shared" si="1287"/>
        <v>0</v>
      </c>
      <c r="BK483" s="16">
        <f t="shared" si="1287"/>
        <v>0</v>
      </c>
      <c r="BL483" s="16">
        <f t="shared" si="1287"/>
        <v>0</v>
      </c>
      <c r="BM483" s="16">
        <f t="shared" si="1287"/>
        <v>0</v>
      </c>
      <c r="BN483" s="33">
        <f t="shared" si="1287"/>
        <v>19004</v>
      </c>
      <c r="BO483" s="16">
        <f t="shared" si="1287"/>
        <v>15931</v>
      </c>
      <c r="BP483" s="16">
        <f t="shared" si="1287"/>
        <v>0</v>
      </c>
      <c r="BQ483" s="16">
        <f t="shared" si="1287"/>
        <v>0</v>
      </c>
      <c r="BR483" s="16">
        <f t="shared" si="1287"/>
        <v>0</v>
      </c>
      <c r="BS483" s="16">
        <f t="shared" si="1287"/>
        <v>0</v>
      </c>
      <c r="BT483" s="16">
        <f t="shared" si="1287"/>
        <v>0</v>
      </c>
      <c r="BU483" s="33">
        <f t="shared" si="1287"/>
        <v>19004</v>
      </c>
      <c r="BV483" s="16">
        <f t="shared" si="1287"/>
        <v>15931</v>
      </c>
      <c r="BW483" s="176">
        <f t="shared" si="1288"/>
        <v>0</v>
      </c>
      <c r="BX483" s="176">
        <f t="shared" si="1288"/>
        <v>0</v>
      </c>
      <c r="BY483" s="176">
        <f t="shared" si="1288"/>
        <v>0</v>
      </c>
      <c r="BZ483" s="176">
        <f t="shared" si="1288"/>
        <v>0</v>
      </c>
      <c r="CA483" s="176">
        <f t="shared" si="1288"/>
        <v>0</v>
      </c>
      <c r="CB483" s="33">
        <f t="shared" si="1288"/>
        <v>19004</v>
      </c>
      <c r="CC483" s="16">
        <f t="shared" si="1288"/>
        <v>15931</v>
      </c>
      <c r="CD483" s="176">
        <f t="shared" si="1288"/>
        <v>0</v>
      </c>
      <c r="CE483" s="176">
        <f t="shared" si="1288"/>
        <v>0</v>
      </c>
      <c r="CF483" s="176">
        <f t="shared" si="1288"/>
        <v>0</v>
      </c>
      <c r="CG483" s="176">
        <f t="shared" si="1288"/>
        <v>0</v>
      </c>
      <c r="CH483" s="176">
        <f t="shared" si="1288"/>
        <v>0</v>
      </c>
      <c r="CI483" s="33">
        <f t="shared" si="1288"/>
        <v>19004</v>
      </c>
      <c r="CJ483" s="16">
        <f t="shared" si="1288"/>
        <v>15931</v>
      </c>
      <c r="CK483" s="176">
        <f t="shared" si="1289"/>
        <v>0</v>
      </c>
      <c r="CL483" s="176">
        <f t="shared" si="1289"/>
        <v>0</v>
      </c>
      <c r="CM483" s="176">
        <f t="shared" si="1289"/>
        <v>0</v>
      </c>
      <c r="CN483" s="176">
        <f t="shared" si="1289"/>
        <v>0</v>
      </c>
      <c r="CO483" s="176">
        <f t="shared" si="1289"/>
        <v>0</v>
      </c>
      <c r="CP483" s="33">
        <f t="shared" si="1289"/>
        <v>19004</v>
      </c>
      <c r="CQ483" s="16">
        <f t="shared" si="1289"/>
        <v>15931</v>
      </c>
      <c r="CR483" s="176">
        <f t="shared" si="1289"/>
        <v>0</v>
      </c>
      <c r="CS483" s="176">
        <f t="shared" si="1289"/>
        <v>0</v>
      </c>
      <c r="CT483" s="176">
        <f t="shared" si="1289"/>
        <v>0</v>
      </c>
      <c r="CU483" s="176">
        <f t="shared" si="1289"/>
        <v>0</v>
      </c>
      <c r="CV483" s="176">
        <f t="shared" si="1289"/>
        <v>0</v>
      </c>
      <c r="CW483" s="33">
        <f t="shared" si="1289"/>
        <v>19004</v>
      </c>
      <c r="CX483" s="16">
        <f t="shared" si="1289"/>
        <v>15931</v>
      </c>
    </row>
    <row r="484" spans="1:102" s="6" customFormat="1" ht="16.5" x14ac:dyDescent="0.25">
      <c r="A484" s="41" t="s">
        <v>164</v>
      </c>
      <c r="B484" s="12" t="s">
        <v>42</v>
      </c>
      <c r="C484" s="12" t="s">
        <v>192</v>
      </c>
      <c r="D484" s="81" t="s">
        <v>202</v>
      </c>
      <c r="E484" s="15">
        <v>610</v>
      </c>
      <c r="F484" s="16">
        <v>1969</v>
      </c>
      <c r="G484" s="16"/>
      <c r="H484" s="16">
        <v>1517</v>
      </c>
      <c r="I484" s="16"/>
      <c r="J484" s="16">
        <f>F484+H484</f>
        <v>3486</v>
      </c>
      <c r="K484" s="16">
        <f>G484+I484</f>
        <v>0</v>
      </c>
      <c r="L484" s="25"/>
      <c r="M484" s="25"/>
      <c r="N484" s="25"/>
      <c r="O484" s="25"/>
      <c r="P484" s="25">
        <v>15931</v>
      </c>
      <c r="Q484" s="33">
        <f>J484+L484+M484+N484+O484+P484</f>
        <v>19417</v>
      </c>
      <c r="R484" s="16">
        <f>K484+P484</f>
        <v>15931</v>
      </c>
      <c r="S484" s="25"/>
      <c r="T484" s="25"/>
      <c r="U484" s="25"/>
      <c r="V484" s="25"/>
      <c r="W484" s="25"/>
      <c r="X484" s="33">
        <f>Q484+S484+T484+U484+V484+W484</f>
        <v>19417</v>
      </c>
      <c r="Y484" s="16">
        <f>R484+W484</f>
        <v>15931</v>
      </c>
      <c r="Z484" s="25"/>
      <c r="AA484" s="25"/>
      <c r="AB484" s="25"/>
      <c r="AC484" s="25"/>
      <c r="AD484" s="25"/>
      <c r="AE484" s="33">
        <f>X484+Z484+AA484+AB484+AC484+AD484</f>
        <v>19417</v>
      </c>
      <c r="AF484" s="16">
        <f>Y484+AD484</f>
        <v>15931</v>
      </c>
      <c r="AG484" s="25"/>
      <c r="AH484" s="25"/>
      <c r="AI484" s="25"/>
      <c r="AJ484" s="25"/>
      <c r="AK484" s="25"/>
      <c r="AL484" s="33">
        <f>AE484+AG484+AH484+AI484+AJ484+AK484</f>
        <v>19417</v>
      </c>
      <c r="AM484" s="16">
        <f>AF484+AK484</f>
        <v>15931</v>
      </c>
      <c r="AN484" s="25"/>
      <c r="AO484" s="25"/>
      <c r="AP484" s="25"/>
      <c r="AQ484" s="25"/>
      <c r="AR484" s="25"/>
      <c r="AS484" s="33">
        <f>AL484+AN484+AO484+AP484+AQ484+AR484</f>
        <v>19417</v>
      </c>
      <c r="AT484" s="16">
        <f>AM484+AR484</f>
        <v>15931</v>
      </c>
      <c r="AU484" s="25"/>
      <c r="AV484" s="25"/>
      <c r="AW484" s="25"/>
      <c r="AX484" s="25"/>
      <c r="AY484" s="25"/>
      <c r="AZ484" s="33">
        <f>AS484+AU484+AV484+AW484+AX484+AY484</f>
        <v>19417</v>
      </c>
      <c r="BA484" s="16">
        <f>AT484+AY484</f>
        <v>15931</v>
      </c>
      <c r="BB484" s="25">
        <v>-413</v>
      </c>
      <c r="BC484" s="25"/>
      <c r="BD484" s="25"/>
      <c r="BE484" s="25"/>
      <c r="BF484" s="25"/>
      <c r="BG484" s="33">
        <f>AZ484+BB484+BC484+BD484+BE484+BF484</f>
        <v>19004</v>
      </c>
      <c r="BH484" s="16">
        <f>BA484+BF484</f>
        <v>15931</v>
      </c>
      <c r="BI484" s="25"/>
      <c r="BJ484" s="25"/>
      <c r="BK484" s="25"/>
      <c r="BL484" s="25"/>
      <c r="BM484" s="25"/>
      <c r="BN484" s="33">
        <f>BG484+BI484+BJ484+BK484+BL484+BM484</f>
        <v>19004</v>
      </c>
      <c r="BO484" s="16">
        <f>BH484+BM484</f>
        <v>15931</v>
      </c>
      <c r="BP484" s="25"/>
      <c r="BQ484" s="25"/>
      <c r="BR484" s="25"/>
      <c r="BS484" s="25"/>
      <c r="BT484" s="25"/>
      <c r="BU484" s="33">
        <f>BN484+BP484+BQ484+BR484+BS484+BT484</f>
        <v>19004</v>
      </c>
      <c r="BV484" s="16">
        <f>BO484+BT484</f>
        <v>15931</v>
      </c>
      <c r="BW484" s="178"/>
      <c r="BX484" s="178"/>
      <c r="BY484" s="178"/>
      <c r="BZ484" s="178"/>
      <c r="CA484" s="178"/>
      <c r="CB484" s="33">
        <f>BU484+BW484+BX484+BY484+BZ484+CA484</f>
        <v>19004</v>
      </c>
      <c r="CC484" s="16">
        <f>BV484+CA484</f>
        <v>15931</v>
      </c>
      <c r="CD484" s="178"/>
      <c r="CE484" s="178"/>
      <c r="CF484" s="178"/>
      <c r="CG484" s="178"/>
      <c r="CH484" s="178"/>
      <c r="CI484" s="33">
        <f>CB484+CD484+CE484+CF484+CG484+CH484</f>
        <v>19004</v>
      </c>
      <c r="CJ484" s="16">
        <f>CC484+CH484</f>
        <v>15931</v>
      </c>
      <c r="CK484" s="178"/>
      <c r="CL484" s="178"/>
      <c r="CM484" s="178"/>
      <c r="CN484" s="178"/>
      <c r="CO484" s="178"/>
      <c r="CP484" s="33">
        <f>CI484+CK484+CL484+CM484+CN484+CO484</f>
        <v>19004</v>
      </c>
      <c r="CQ484" s="16">
        <f>CJ484+CO484</f>
        <v>15931</v>
      </c>
      <c r="CR484" s="178"/>
      <c r="CS484" s="178"/>
      <c r="CT484" s="178"/>
      <c r="CU484" s="178"/>
      <c r="CV484" s="178"/>
      <c r="CW484" s="33">
        <f>CP484+CR484+CS484+CT484+CU484+CV484</f>
        <v>19004</v>
      </c>
      <c r="CX484" s="16">
        <f>CQ484+CV484</f>
        <v>15931</v>
      </c>
    </row>
    <row r="485" spans="1:102" s="6" customFormat="1" ht="66" hidden="1" x14ac:dyDescent="0.25">
      <c r="A485" s="11" t="s">
        <v>774</v>
      </c>
      <c r="B485" s="12" t="s">
        <v>42</v>
      </c>
      <c r="C485" s="12" t="s">
        <v>192</v>
      </c>
      <c r="D485" s="12" t="s">
        <v>775</v>
      </c>
      <c r="E485" s="12"/>
      <c r="F485" s="16">
        <f>F486</f>
        <v>762</v>
      </c>
      <c r="G485" s="16">
        <f>G486</f>
        <v>0</v>
      </c>
      <c r="H485" s="16">
        <f t="shared" ref="H485:K486" si="1290">H486</f>
        <v>-762</v>
      </c>
      <c r="I485" s="16">
        <f t="shared" si="1290"/>
        <v>0</v>
      </c>
      <c r="J485" s="16">
        <f t="shared" si="1290"/>
        <v>0</v>
      </c>
      <c r="K485" s="16">
        <f t="shared" si="1290"/>
        <v>0</v>
      </c>
      <c r="L485" s="25"/>
      <c r="M485" s="25"/>
      <c r="N485" s="25"/>
      <c r="O485" s="25"/>
      <c r="P485" s="25"/>
      <c r="Q485" s="21"/>
      <c r="R485" s="21"/>
      <c r="S485" s="25"/>
      <c r="T485" s="25"/>
      <c r="U485" s="25"/>
      <c r="V485" s="25"/>
      <c r="W485" s="25"/>
      <c r="X485" s="21"/>
      <c r="Y485" s="21"/>
      <c r="Z485" s="25"/>
      <c r="AA485" s="25"/>
      <c r="AB485" s="25"/>
      <c r="AC485" s="25"/>
      <c r="AD485" s="25"/>
      <c r="AE485" s="129"/>
      <c r="AF485" s="129"/>
      <c r="AG485" s="25"/>
      <c r="AH485" s="25"/>
      <c r="AI485" s="25"/>
      <c r="AJ485" s="25"/>
      <c r="AK485" s="25"/>
      <c r="AL485" s="129"/>
      <c r="AM485" s="129"/>
      <c r="AN485" s="25"/>
      <c r="AO485" s="25"/>
      <c r="AP485" s="25"/>
      <c r="AQ485" s="25"/>
      <c r="AR485" s="25"/>
      <c r="AS485" s="129"/>
      <c r="AT485" s="129"/>
      <c r="AU485" s="25"/>
      <c r="AV485" s="25"/>
      <c r="AW485" s="25"/>
      <c r="AX485" s="25"/>
      <c r="AY485" s="25"/>
      <c r="AZ485" s="129"/>
      <c r="BA485" s="129"/>
      <c r="BB485" s="25"/>
      <c r="BC485" s="25"/>
      <c r="BD485" s="25"/>
      <c r="BE485" s="25"/>
      <c r="BF485" s="25"/>
      <c r="BG485" s="129"/>
      <c r="BH485" s="129"/>
      <c r="BI485" s="25"/>
      <c r="BJ485" s="25"/>
      <c r="BK485" s="25"/>
      <c r="BL485" s="25"/>
      <c r="BM485" s="25"/>
      <c r="BN485" s="129"/>
      <c r="BO485" s="129"/>
      <c r="BP485" s="25"/>
      <c r="BQ485" s="25"/>
      <c r="BR485" s="25"/>
      <c r="BS485" s="25"/>
      <c r="BT485" s="25"/>
      <c r="BU485" s="129"/>
      <c r="BV485" s="129"/>
      <c r="BW485" s="178"/>
      <c r="BX485" s="178"/>
      <c r="BY485" s="178"/>
      <c r="BZ485" s="178"/>
      <c r="CA485" s="178"/>
      <c r="CB485" s="129"/>
      <c r="CC485" s="129"/>
      <c r="CD485" s="178"/>
      <c r="CE485" s="178"/>
      <c r="CF485" s="178"/>
      <c r="CG485" s="178"/>
      <c r="CH485" s="178"/>
      <c r="CI485" s="129"/>
      <c r="CJ485" s="129"/>
      <c r="CK485" s="178"/>
      <c r="CL485" s="178"/>
      <c r="CM485" s="178"/>
      <c r="CN485" s="178"/>
      <c r="CO485" s="178"/>
      <c r="CP485" s="129"/>
      <c r="CQ485" s="129"/>
      <c r="CR485" s="178"/>
      <c r="CS485" s="178"/>
      <c r="CT485" s="178"/>
      <c r="CU485" s="178"/>
      <c r="CV485" s="178"/>
      <c r="CW485" s="129"/>
      <c r="CX485" s="129"/>
    </row>
    <row r="486" spans="1:102" s="6" customFormat="1" ht="33" hidden="1" x14ac:dyDescent="0.25">
      <c r="A486" s="11" t="s">
        <v>88</v>
      </c>
      <c r="B486" s="12" t="s">
        <v>42</v>
      </c>
      <c r="C486" s="12" t="s">
        <v>192</v>
      </c>
      <c r="D486" s="12" t="s">
        <v>775</v>
      </c>
      <c r="E486" s="12" t="s">
        <v>768</v>
      </c>
      <c r="F486" s="16">
        <f>F487</f>
        <v>762</v>
      </c>
      <c r="G486" s="16">
        <f>G487</f>
        <v>0</v>
      </c>
      <c r="H486" s="16">
        <f t="shared" si="1290"/>
        <v>-762</v>
      </c>
      <c r="I486" s="16">
        <f t="shared" si="1290"/>
        <v>0</v>
      </c>
      <c r="J486" s="16">
        <f t="shared" si="1290"/>
        <v>0</v>
      </c>
      <c r="K486" s="16">
        <f t="shared" si="1290"/>
        <v>0</v>
      </c>
      <c r="L486" s="25"/>
      <c r="M486" s="25"/>
      <c r="N486" s="25"/>
      <c r="O486" s="25"/>
      <c r="P486" s="25"/>
      <c r="Q486" s="21"/>
      <c r="R486" s="21"/>
      <c r="S486" s="25"/>
      <c r="T486" s="25"/>
      <c r="U486" s="25"/>
      <c r="V486" s="25"/>
      <c r="W486" s="25"/>
      <c r="X486" s="21"/>
      <c r="Y486" s="21"/>
      <c r="Z486" s="25"/>
      <c r="AA486" s="25"/>
      <c r="AB486" s="25"/>
      <c r="AC486" s="25"/>
      <c r="AD486" s="25"/>
      <c r="AE486" s="129"/>
      <c r="AF486" s="129"/>
      <c r="AG486" s="25"/>
      <c r="AH486" s="25"/>
      <c r="AI486" s="25"/>
      <c r="AJ486" s="25"/>
      <c r="AK486" s="25"/>
      <c r="AL486" s="129"/>
      <c r="AM486" s="129"/>
      <c r="AN486" s="25"/>
      <c r="AO486" s="25"/>
      <c r="AP486" s="25"/>
      <c r="AQ486" s="25"/>
      <c r="AR486" s="25"/>
      <c r="AS486" s="129"/>
      <c r="AT486" s="129"/>
      <c r="AU486" s="25"/>
      <c r="AV486" s="25"/>
      <c r="AW486" s="25"/>
      <c r="AX486" s="25"/>
      <c r="AY486" s="25"/>
      <c r="AZ486" s="129"/>
      <c r="BA486" s="129"/>
      <c r="BB486" s="25"/>
      <c r="BC486" s="25"/>
      <c r="BD486" s="25"/>
      <c r="BE486" s="25"/>
      <c r="BF486" s="25"/>
      <c r="BG486" s="129"/>
      <c r="BH486" s="129"/>
      <c r="BI486" s="25"/>
      <c r="BJ486" s="25"/>
      <c r="BK486" s="25"/>
      <c r="BL486" s="25"/>
      <c r="BM486" s="25"/>
      <c r="BN486" s="129"/>
      <c r="BO486" s="129"/>
      <c r="BP486" s="25"/>
      <c r="BQ486" s="25"/>
      <c r="BR486" s="25"/>
      <c r="BS486" s="25"/>
      <c r="BT486" s="25"/>
      <c r="BU486" s="129"/>
      <c r="BV486" s="129"/>
      <c r="BW486" s="178"/>
      <c r="BX486" s="178"/>
      <c r="BY486" s="178"/>
      <c r="BZ486" s="178"/>
      <c r="CA486" s="178"/>
      <c r="CB486" s="129"/>
      <c r="CC486" s="129"/>
      <c r="CD486" s="178"/>
      <c r="CE486" s="178"/>
      <c r="CF486" s="178"/>
      <c r="CG486" s="178"/>
      <c r="CH486" s="178"/>
      <c r="CI486" s="129"/>
      <c r="CJ486" s="129"/>
      <c r="CK486" s="178"/>
      <c r="CL486" s="178"/>
      <c r="CM486" s="178"/>
      <c r="CN486" s="178"/>
      <c r="CO486" s="178"/>
      <c r="CP486" s="129"/>
      <c r="CQ486" s="129"/>
      <c r="CR486" s="178"/>
      <c r="CS486" s="178"/>
      <c r="CT486" s="178"/>
      <c r="CU486" s="178"/>
      <c r="CV486" s="178"/>
      <c r="CW486" s="129"/>
      <c r="CX486" s="129"/>
    </row>
    <row r="487" spans="1:102" s="6" customFormat="1" ht="16.5" hidden="1" x14ac:dyDescent="0.25">
      <c r="A487" s="11" t="s">
        <v>164</v>
      </c>
      <c r="B487" s="12" t="s">
        <v>42</v>
      </c>
      <c r="C487" s="12" t="s">
        <v>192</v>
      </c>
      <c r="D487" s="12" t="s">
        <v>775</v>
      </c>
      <c r="E487" s="12" t="s">
        <v>769</v>
      </c>
      <c r="F487" s="16">
        <v>762</v>
      </c>
      <c r="G487" s="16"/>
      <c r="H487" s="16">
        <v>-762</v>
      </c>
      <c r="I487" s="16"/>
      <c r="J487" s="16">
        <f>F487+H487</f>
        <v>0</v>
      </c>
      <c r="K487" s="16">
        <f>G487+I487</f>
        <v>0</v>
      </c>
      <c r="L487" s="25"/>
      <c r="M487" s="25"/>
      <c r="N487" s="25"/>
      <c r="O487" s="25"/>
      <c r="P487" s="25"/>
      <c r="Q487" s="21"/>
      <c r="R487" s="21"/>
      <c r="S487" s="25"/>
      <c r="T487" s="25"/>
      <c r="U487" s="25"/>
      <c r="V487" s="25"/>
      <c r="W487" s="25"/>
      <c r="X487" s="21"/>
      <c r="Y487" s="21"/>
      <c r="Z487" s="25"/>
      <c r="AA487" s="25"/>
      <c r="AB487" s="25"/>
      <c r="AC487" s="25"/>
      <c r="AD487" s="25"/>
      <c r="AE487" s="129"/>
      <c r="AF487" s="129"/>
      <c r="AG487" s="25"/>
      <c r="AH487" s="25"/>
      <c r="AI487" s="25"/>
      <c r="AJ487" s="25"/>
      <c r="AK487" s="25"/>
      <c r="AL487" s="129"/>
      <c r="AM487" s="129"/>
      <c r="AN487" s="25"/>
      <c r="AO487" s="25"/>
      <c r="AP487" s="25"/>
      <c r="AQ487" s="25"/>
      <c r="AR487" s="25"/>
      <c r="AS487" s="129"/>
      <c r="AT487" s="129"/>
      <c r="AU487" s="25"/>
      <c r="AV487" s="25"/>
      <c r="AW487" s="25"/>
      <c r="AX487" s="25"/>
      <c r="AY487" s="25"/>
      <c r="AZ487" s="129"/>
      <c r="BA487" s="129"/>
      <c r="BB487" s="25"/>
      <c r="BC487" s="25"/>
      <c r="BD487" s="25"/>
      <c r="BE487" s="25"/>
      <c r="BF487" s="25"/>
      <c r="BG487" s="129"/>
      <c r="BH487" s="129"/>
      <c r="BI487" s="25"/>
      <c r="BJ487" s="25"/>
      <c r="BK487" s="25"/>
      <c r="BL487" s="25"/>
      <c r="BM487" s="25"/>
      <c r="BN487" s="129"/>
      <c r="BO487" s="129"/>
      <c r="BP487" s="25"/>
      <c r="BQ487" s="25"/>
      <c r="BR487" s="25"/>
      <c r="BS487" s="25"/>
      <c r="BT487" s="25"/>
      <c r="BU487" s="129"/>
      <c r="BV487" s="129"/>
      <c r="BW487" s="178"/>
      <c r="BX487" s="178"/>
      <c r="BY487" s="178"/>
      <c r="BZ487" s="178"/>
      <c r="CA487" s="178"/>
      <c r="CB487" s="129"/>
      <c r="CC487" s="129"/>
      <c r="CD487" s="178"/>
      <c r="CE487" s="178"/>
      <c r="CF487" s="178"/>
      <c r="CG487" s="178"/>
      <c r="CH487" s="178"/>
      <c r="CI487" s="129"/>
      <c r="CJ487" s="129"/>
      <c r="CK487" s="178"/>
      <c r="CL487" s="178"/>
      <c r="CM487" s="178"/>
      <c r="CN487" s="178"/>
      <c r="CO487" s="178"/>
      <c r="CP487" s="129"/>
      <c r="CQ487" s="129"/>
      <c r="CR487" s="178"/>
      <c r="CS487" s="178"/>
      <c r="CT487" s="178"/>
      <c r="CU487" s="178"/>
      <c r="CV487" s="178"/>
      <c r="CW487" s="129"/>
      <c r="CX487" s="129"/>
    </row>
    <row r="488" spans="1:102" s="6" customFormat="1" ht="82.5" x14ac:dyDescent="0.25">
      <c r="A488" s="11" t="s">
        <v>209</v>
      </c>
      <c r="B488" s="12" t="s">
        <v>42</v>
      </c>
      <c r="C488" s="12" t="s">
        <v>192</v>
      </c>
      <c r="D488" s="12" t="s">
        <v>857</v>
      </c>
      <c r="E488" s="12"/>
      <c r="F488" s="16"/>
      <c r="G488" s="16"/>
      <c r="H488" s="16"/>
      <c r="I488" s="16"/>
      <c r="J488" s="16"/>
      <c r="K488" s="16"/>
      <c r="L488" s="25">
        <f>L489</f>
        <v>1200</v>
      </c>
      <c r="M488" s="25">
        <f t="shared" ref="M488:AB489" si="1291">M489</f>
        <v>0</v>
      </c>
      <c r="N488" s="25">
        <f t="shared" si="1291"/>
        <v>0</v>
      </c>
      <c r="O488" s="25">
        <f t="shared" si="1291"/>
        <v>0</v>
      </c>
      <c r="P488" s="25">
        <f t="shared" si="1291"/>
        <v>9710</v>
      </c>
      <c r="Q488" s="25">
        <f t="shared" si="1291"/>
        <v>10910</v>
      </c>
      <c r="R488" s="25">
        <f t="shared" si="1291"/>
        <v>9710</v>
      </c>
      <c r="S488" s="25">
        <f>S489</f>
        <v>0</v>
      </c>
      <c r="T488" s="25">
        <f t="shared" si="1291"/>
        <v>0</v>
      </c>
      <c r="U488" s="25">
        <f t="shared" si="1291"/>
        <v>0</v>
      </c>
      <c r="V488" s="25">
        <f t="shared" si="1291"/>
        <v>0</v>
      </c>
      <c r="W488" s="25">
        <f t="shared" si="1291"/>
        <v>0</v>
      </c>
      <c r="X488" s="25">
        <f t="shared" si="1291"/>
        <v>10910</v>
      </c>
      <c r="Y488" s="25">
        <f t="shared" si="1291"/>
        <v>9710</v>
      </c>
      <c r="Z488" s="25">
        <f>Z489</f>
        <v>0</v>
      </c>
      <c r="AA488" s="25">
        <f t="shared" si="1291"/>
        <v>0</v>
      </c>
      <c r="AB488" s="25">
        <f t="shared" si="1291"/>
        <v>0</v>
      </c>
      <c r="AC488" s="25">
        <f t="shared" ref="AA488:AF489" si="1292">AC489</f>
        <v>0</v>
      </c>
      <c r="AD488" s="25">
        <f t="shared" si="1292"/>
        <v>0</v>
      </c>
      <c r="AE488" s="16">
        <f t="shared" si="1292"/>
        <v>10910</v>
      </c>
      <c r="AF488" s="16">
        <f t="shared" si="1292"/>
        <v>9710</v>
      </c>
      <c r="AG488" s="25">
        <f>AG489</f>
        <v>0</v>
      </c>
      <c r="AH488" s="25">
        <f t="shared" ref="AH488:AW489" si="1293">AH489</f>
        <v>0</v>
      </c>
      <c r="AI488" s="25">
        <f t="shared" si="1293"/>
        <v>0</v>
      </c>
      <c r="AJ488" s="25">
        <f t="shared" si="1293"/>
        <v>0</v>
      </c>
      <c r="AK488" s="25">
        <f t="shared" si="1293"/>
        <v>0</v>
      </c>
      <c r="AL488" s="16">
        <f t="shared" si="1293"/>
        <v>10910</v>
      </c>
      <c r="AM488" s="16">
        <f t="shared" si="1293"/>
        <v>9710</v>
      </c>
      <c r="AN488" s="25">
        <f>AN489</f>
        <v>0</v>
      </c>
      <c r="AO488" s="25">
        <f t="shared" si="1293"/>
        <v>0</v>
      </c>
      <c r="AP488" s="25">
        <f t="shared" si="1293"/>
        <v>0</v>
      </c>
      <c r="AQ488" s="25">
        <f t="shared" si="1293"/>
        <v>0</v>
      </c>
      <c r="AR488" s="25">
        <f t="shared" si="1293"/>
        <v>0</v>
      </c>
      <c r="AS488" s="16">
        <f t="shared" si="1293"/>
        <v>10910</v>
      </c>
      <c r="AT488" s="16">
        <f t="shared" si="1293"/>
        <v>9710</v>
      </c>
      <c r="AU488" s="25">
        <f>AU489</f>
        <v>0</v>
      </c>
      <c r="AV488" s="25">
        <f t="shared" si="1293"/>
        <v>0</v>
      </c>
      <c r="AW488" s="25">
        <f t="shared" si="1293"/>
        <v>0</v>
      </c>
      <c r="AX488" s="25">
        <f t="shared" ref="AV488:BA489" si="1294">AX489</f>
        <v>0</v>
      </c>
      <c r="AY488" s="25">
        <f t="shared" si="1294"/>
        <v>0</v>
      </c>
      <c r="AZ488" s="16">
        <f t="shared" si="1294"/>
        <v>10910</v>
      </c>
      <c r="BA488" s="16">
        <f t="shared" si="1294"/>
        <v>9710</v>
      </c>
      <c r="BB488" s="25">
        <f>BB489</f>
        <v>0</v>
      </c>
      <c r="BC488" s="25">
        <f t="shared" ref="BC488:BR489" si="1295">BC489</f>
        <v>0</v>
      </c>
      <c r="BD488" s="25">
        <f t="shared" si="1295"/>
        <v>0</v>
      </c>
      <c r="BE488" s="25">
        <f t="shared" si="1295"/>
        <v>0</v>
      </c>
      <c r="BF488" s="25">
        <f t="shared" si="1295"/>
        <v>0</v>
      </c>
      <c r="BG488" s="16">
        <f t="shared" si="1295"/>
        <v>10910</v>
      </c>
      <c r="BH488" s="16">
        <f t="shared" si="1295"/>
        <v>9710</v>
      </c>
      <c r="BI488" s="25">
        <f>BI489</f>
        <v>0</v>
      </c>
      <c r="BJ488" s="25">
        <f t="shared" si="1295"/>
        <v>0</v>
      </c>
      <c r="BK488" s="25">
        <f t="shared" si="1295"/>
        <v>0</v>
      </c>
      <c r="BL488" s="25">
        <f t="shared" si="1295"/>
        <v>0</v>
      </c>
      <c r="BM488" s="25">
        <f t="shared" si="1295"/>
        <v>0</v>
      </c>
      <c r="BN488" s="16">
        <f t="shared" si="1295"/>
        <v>10910</v>
      </c>
      <c r="BO488" s="16">
        <f t="shared" si="1295"/>
        <v>9710</v>
      </c>
      <c r="BP488" s="25">
        <f>BP489</f>
        <v>0</v>
      </c>
      <c r="BQ488" s="25">
        <f t="shared" si="1295"/>
        <v>0</v>
      </c>
      <c r="BR488" s="25">
        <f t="shared" si="1295"/>
        <v>0</v>
      </c>
      <c r="BS488" s="25">
        <f t="shared" ref="BQ488:BV489" si="1296">BS489</f>
        <v>0</v>
      </c>
      <c r="BT488" s="25">
        <f t="shared" si="1296"/>
        <v>0</v>
      </c>
      <c r="BU488" s="16">
        <f t="shared" si="1296"/>
        <v>10910</v>
      </c>
      <c r="BV488" s="16">
        <f t="shared" si="1296"/>
        <v>9710</v>
      </c>
      <c r="BW488" s="178">
        <f>BW489</f>
        <v>0</v>
      </c>
      <c r="BX488" s="178">
        <f t="shared" ref="BX488:CM489" si="1297">BX489</f>
        <v>0</v>
      </c>
      <c r="BY488" s="178">
        <f t="shared" si="1297"/>
        <v>0</v>
      </c>
      <c r="BZ488" s="178">
        <f t="shared" si="1297"/>
        <v>0</v>
      </c>
      <c r="CA488" s="178">
        <f t="shared" si="1297"/>
        <v>0</v>
      </c>
      <c r="CB488" s="16">
        <f t="shared" si="1297"/>
        <v>10910</v>
      </c>
      <c r="CC488" s="16">
        <f t="shared" si="1297"/>
        <v>9710</v>
      </c>
      <c r="CD488" s="178">
        <f>CD489</f>
        <v>0</v>
      </c>
      <c r="CE488" s="178">
        <f t="shared" si="1297"/>
        <v>0</v>
      </c>
      <c r="CF488" s="178">
        <f t="shared" si="1297"/>
        <v>0</v>
      </c>
      <c r="CG488" s="178">
        <f t="shared" si="1297"/>
        <v>0</v>
      </c>
      <c r="CH488" s="178">
        <f t="shared" si="1297"/>
        <v>0</v>
      </c>
      <c r="CI488" s="16">
        <f t="shared" si="1297"/>
        <v>10910</v>
      </c>
      <c r="CJ488" s="16">
        <f t="shared" si="1297"/>
        <v>9710</v>
      </c>
      <c r="CK488" s="178">
        <f>CK489</f>
        <v>0</v>
      </c>
      <c r="CL488" s="178">
        <f t="shared" si="1297"/>
        <v>0</v>
      </c>
      <c r="CM488" s="178">
        <f t="shared" si="1297"/>
        <v>0</v>
      </c>
      <c r="CN488" s="178">
        <f t="shared" ref="CL488:CQ489" si="1298">CN489</f>
        <v>0</v>
      </c>
      <c r="CO488" s="178">
        <f t="shared" si="1298"/>
        <v>0</v>
      </c>
      <c r="CP488" s="16">
        <f t="shared" si="1298"/>
        <v>10910</v>
      </c>
      <c r="CQ488" s="16">
        <f t="shared" si="1298"/>
        <v>9710</v>
      </c>
      <c r="CR488" s="178">
        <f>CR489</f>
        <v>0</v>
      </c>
      <c r="CS488" s="178">
        <f t="shared" ref="CS488:CX489" si="1299">CS489</f>
        <v>0</v>
      </c>
      <c r="CT488" s="178">
        <f t="shared" si="1299"/>
        <v>0</v>
      </c>
      <c r="CU488" s="178">
        <f t="shared" si="1299"/>
        <v>0</v>
      </c>
      <c r="CV488" s="178">
        <f t="shared" si="1299"/>
        <v>0</v>
      </c>
      <c r="CW488" s="16">
        <f t="shared" si="1299"/>
        <v>10910</v>
      </c>
      <c r="CX488" s="16">
        <f t="shared" si="1299"/>
        <v>9710</v>
      </c>
    </row>
    <row r="489" spans="1:102" s="6" customFormat="1" ht="33" x14ac:dyDescent="0.25">
      <c r="A489" s="11" t="s">
        <v>88</v>
      </c>
      <c r="B489" s="12" t="s">
        <v>42</v>
      </c>
      <c r="C489" s="12" t="s">
        <v>192</v>
      </c>
      <c r="D489" s="12" t="s">
        <v>857</v>
      </c>
      <c r="E489" s="12" t="s">
        <v>768</v>
      </c>
      <c r="F489" s="16"/>
      <c r="G489" s="16"/>
      <c r="H489" s="16"/>
      <c r="I489" s="16"/>
      <c r="J489" s="16"/>
      <c r="K489" s="16"/>
      <c r="L489" s="25">
        <f>L490</f>
        <v>1200</v>
      </c>
      <c r="M489" s="25">
        <f t="shared" si="1291"/>
        <v>0</v>
      </c>
      <c r="N489" s="25">
        <f t="shared" si="1291"/>
        <v>0</v>
      </c>
      <c r="O489" s="25">
        <f t="shared" si="1291"/>
        <v>0</v>
      </c>
      <c r="P489" s="25">
        <f t="shared" si="1291"/>
        <v>9710</v>
      </c>
      <c r="Q489" s="25">
        <f t="shared" si="1291"/>
        <v>10910</v>
      </c>
      <c r="R489" s="25">
        <f t="shared" si="1291"/>
        <v>9710</v>
      </c>
      <c r="S489" s="25">
        <f>S490</f>
        <v>0</v>
      </c>
      <c r="T489" s="25">
        <f t="shared" si="1291"/>
        <v>0</v>
      </c>
      <c r="U489" s="25">
        <f t="shared" si="1291"/>
        <v>0</v>
      </c>
      <c r="V489" s="25">
        <f t="shared" si="1291"/>
        <v>0</v>
      </c>
      <c r="W489" s="25">
        <f t="shared" si="1291"/>
        <v>0</v>
      </c>
      <c r="X489" s="25">
        <f t="shared" si="1291"/>
        <v>10910</v>
      </c>
      <c r="Y489" s="25">
        <f t="shared" si="1291"/>
        <v>9710</v>
      </c>
      <c r="Z489" s="25">
        <f>Z490</f>
        <v>0</v>
      </c>
      <c r="AA489" s="25">
        <f t="shared" si="1292"/>
        <v>0</v>
      </c>
      <c r="AB489" s="25">
        <f t="shared" si="1292"/>
        <v>0</v>
      </c>
      <c r="AC489" s="25">
        <f t="shared" si="1292"/>
        <v>0</v>
      </c>
      <c r="AD489" s="25">
        <f t="shared" si="1292"/>
        <v>0</v>
      </c>
      <c r="AE489" s="16">
        <f t="shared" si="1292"/>
        <v>10910</v>
      </c>
      <c r="AF489" s="16">
        <f t="shared" si="1292"/>
        <v>9710</v>
      </c>
      <c r="AG489" s="25">
        <f>AG490</f>
        <v>0</v>
      </c>
      <c r="AH489" s="25">
        <f t="shared" si="1293"/>
        <v>0</v>
      </c>
      <c r="AI489" s="25">
        <f t="shared" si="1293"/>
        <v>0</v>
      </c>
      <c r="AJ489" s="25">
        <f t="shared" si="1293"/>
        <v>0</v>
      </c>
      <c r="AK489" s="25">
        <f t="shared" si="1293"/>
        <v>0</v>
      </c>
      <c r="AL489" s="16">
        <f t="shared" si="1293"/>
        <v>10910</v>
      </c>
      <c r="AM489" s="16">
        <f t="shared" si="1293"/>
        <v>9710</v>
      </c>
      <c r="AN489" s="25">
        <f>AN490</f>
        <v>0</v>
      </c>
      <c r="AO489" s="25">
        <f t="shared" si="1293"/>
        <v>0</v>
      </c>
      <c r="AP489" s="25">
        <f t="shared" si="1293"/>
        <v>0</v>
      </c>
      <c r="AQ489" s="25">
        <f t="shared" si="1293"/>
        <v>0</v>
      </c>
      <c r="AR489" s="25">
        <f t="shared" si="1293"/>
        <v>0</v>
      </c>
      <c r="AS489" s="16">
        <f t="shared" si="1293"/>
        <v>10910</v>
      </c>
      <c r="AT489" s="16">
        <f t="shared" si="1293"/>
        <v>9710</v>
      </c>
      <c r="AU489" s="25">
        <f>AU490</f>
        <v>0</v>
      </c>
      <c r="AV489" s="25">
        <f t="shared" si="1294"/>
        <v>0</v>
      </c>
      <c r="AW489" s="25">
        <f t="shared" si="1294"/>
        <v>0</v>
      </c>
      <c r="AX489" s="25">
        <f t="shared" si="1294"/>
        <v>0</v>
      </c>
      <c r="AY489" s="25">
        <f t="shared" si="1294"/>
        <v>0</v>
      </c>
      <c r="AZ489" s="16">
        <f t="shared" si="1294"/>
        <v>10910</v>
      </c>
      <c r="BA489" s="16">
        <f t="shared" si="1294"/>
        <v>9710</v>
      </c>
      <c r="BB489" s="25">
        <f>BB490</f>
        <v>0</v>
      </c>
      <c r="BC489" s="25">
        <f t="shared" si="1295"/>
        <v>0</v>
      </c>
      <c r="BD489" s="25">
        <f t="shared" si="1295"/>
        <v>0</v>
      </c>
      <c r="BE489" s="25">
        <f t="shared" si="1295"/>
        <v>0</v>
      </c>
      <c r="BF489" s="25">
        <f t="shared" si="1295"/>
        <v>0</v>
      </c>
      <c r="BG489" s="16">
        <f t="shared" si="1295"/>
        <v>10910</v>
      </c>
      <c r="BH489" s="16">
        <f t="shared" si="1295"/>
        <v>9710</v>
      </c>
      <c r="BI489" s="25">
        <f>BI490</f>
        <v>0</v>
      </c>
      <c r="BJ489" s="25">
        <f t="shared" si="1295"/>
        <v>0</v>
      </c>
      <c r="BK489" s="25">
        <f t="shared" si="1295"/>
        <v>0</v>
      </c>
      <c r="BL489" s="25">
        <f t="shared" si="1295"/>
        <v>0</v>
      </c>
      <c r="BM489" s="25">
        <f t="shared" si="1295"/>
        <v>0</v>
      </c>
      <c r="BN489" s="16">
        <f t="shared" si="1295"/>
        <v>10910</v>
      </c>
      <c r="BO489" s="16">
        <f t="shared" si="1295"/>
        <v>9710</v>
      </c>
      <c r="BP489" s="25">
        <f>BP490</f>
        <v>0</v>
      </c>
      <c r="BQ489" s="25">
        <f t="shared" si="1296"/>
        <v>0</v>
      </c>
      <c r="BR489" s="25">
        <f t="shared" si="1296"/>
        <v>0</v>
      </c>
      <c r="BS489" s="25">
        <f t="shared" si="1296"/>
        <v>0</v>
      </c>
      <c r="BT489" s="25">
        <f t="shared" si="1296"/>
        <v>0</v>
      </c>
      <c r="BU489" s="16">
        <f t="shared" si="1296"/>
        <v>10910</v>
      </c>
      <c r="BV489" s="16">
        <f t="shared" si="1296"/>
        <v>9710</v>
      </c>
      <c r="BW489" s="178">
        <f>BW490</f>
        <v>0</v>
      </c>
      <c r="BX489" s="178">
        <f t="shared" si="1297"/>
        <v>0</v>
      </c>
      <c r="BY489" s="178">
        <f t="shared" si="1297"/>
        <v>0</v>
      </c>
      <c r="BZ489" s="178">
        <f t="shared" si="1297"/>
        <v>0</v>
      </c>
      <c r="CA489" s="178">
        <f t="shared" si="1297"/>
        <v>0</v>
      </c>
      <c r="CB489" s="16">
        <f t="shared" si="1297"/>
        <v>10910</v>
      </c>
      <c r="CC489" s="16">
        <f t="shared" si="1297"/>
        <v>9710</v>
      </c>
      <c r="CD489" s="178">
        <f>CD490</f>
        <v>0</v>
      </c>
      <c r="CE489" s="178">
        <f t="shared" si="1297"/>
        <v>0</v>
      </c>
      <c r="CF489" s="178">
        <f t="shared" si="1297"/>
        <v>0</v>
      </c>
      <c r="CG489" s="178">
        <f t="shared" si="1297"/>
        <v>0</v>
      </c>
      <c r="CH489" s="178">
        <f t="shared" si="1297"/>
        <v>0</v>
      </c>
      <c r="CI489" s="16">
        <f t="shared" si="1297"/>
        <v>10910</v>
      </c>
      <c r="CJ489" s="16">
        <f t="shared" si="1297"/>
        <v>9710</v>
      </c>
      <c r="CK489" s="178">
        <f>CK490</f>
        <v>0</v>
      </c>
      <c r="CL489" s="178">
        <f t="shared" si="1298"/>
        <v>0</v>
      </c>
      <c r="CM489" s="178">
        <f t="shared" si="1298"/>
        <v>0</v>
      </c>
      <c r="CN489" s="178">
        <f t="shared" si="1298"/>
        <v>0</v>
      </c>
      <c r="CO489" s="178">
        <f t="shared" si="1298"/>
        <v>0</v>
      </c>
      <c r="CP489" s="16">
        <f t="shared" si="1298"/>
        <v>10910</v>
      </c>
      <c r="CQ489" s="16">
        <f t="shared" si="1298"/>
        <v>9710</v>
      </c>
      <c r="CR489" s="178">
        <f>CR490</f>
        <v>0</v>
      </c>
      <c r="CS489" s="178">
        <f t="shared" si="1299"/>
        <v>0</v>
      </c>
      <c r="CT489" s="178">
        <f t="shared" si="1299"/>
        <v>0</v>
      </c>
      <c r="CU489" s="178">
        <f t="shared" si="1299"/>
        <v>0</v>
      </c>
      <c r="CV489" s="178">
        <f t="shared" si="1299"/>
        <v>0</v>
      </c>
      <c r="CW489" s="16">
        <f t="shared" si="1299"/>
        <v>10910</v>
      </c>
      <c r="CX489" s="16">
        <f t="shared" si="1299"/>
        <v>9710</v>
      </c>
    </row>
    <row r="490" spans="1:102" s="6" customFormat="1" ht="16.5" x14ac:dyDescent="0.25">
      <c r="A490" s="11" t="s">
        <v>164</v>
      </c>
      <c r="B490" s="12" t="s">
        <v>42</v>
      </c>
      <c r="C490" s="12" t="s">
        <v>192</v>
      </c>
      <c r="D490" s="12" t="s">
        <v>857</v>
      </c>
      <c r="E490" s="12" t="s">
        <v>769</v>
      </c>
      <c r="F490" s="16"/>
      <c r="G490" s="16"/>
      <c r="H490" s="16"/>
      <c r="I490" s="16"/>
      <c r="J490" s="16"/>
      <c r="K490" s="16"/>
      <c r="L490" s="25">
        <v>1200</v>
      </c>
      <c r="M490" s="25"/>
      <c r="N490" s="25"/>
      <c r="O490" s="25"/>
      <c r="P490" s="25">
        <v>9710</v>
      </c>
      <c r="Q490" s="33">
        <f>J490+L490+M490+N490+O490+P490</f>
        <v>10910</v>
      </c>
      <c r="R490" s="16">
        <f>K490+P490</f>
        <v>9710</v>
      </c>
      <c r="S490" s="25"/>
      <c r="T490" s="25"/>
      <c r="U490" s="25"/>
      <c r="V490" s="25"/>
      <c r="W490" s="25"/>
      <c r="X490" s="33">
        <f>Q490+S490+T490+U490+V490+W490</f>
        <v>10910</v>
      </c>
      <c r="Y490" s="16">
        <f>R490+W490</f>
        <v>9710</v>
      </c>
      <c r="Z490" s="25"/>
      <c r="AA490" s="25"/>
      <c r="AB490" s="25"/>
      <c r="AC490" s="25"/>
      <c r="AD490" s="25"/>
      <c r="AE490" s="33">
        <f>X490+Z490+AA490+AB490+AC490+AD490</f>
        <v>10910</v>
      </c>
      <c r="AF490" s="16">
        <f>Y490+AD490</f>
        <v>9710</v>
      </c>
      <c r="AG490" s="25"/>
      <c r="AH490" s="25"/>
      <c r="AI490" s="25"/>
      <c r="AJ490" s="25"/>
      <c r="AK490" s="25"/>
      <c r="AL490" s="33">
        <f>AE490+AG490+AH490+AI490+AJ490+AK490</f>
        <v>10910</v>
      </c>
      <c r="AM490" s="16">
        <f>AF490+AK490</f>
        <v>9710</v>
      </c>
      <c r="AN490" s="25"/>
      <c r="AO490" s="25"/>
      <c r="AP490" s="25"/>
      <c r="AQ490" s="25"/>
      <c r="AR490" s="25"/>
      <c r="AS490" s="33">
        <f>AL490+AN490+AO490+AP490+AQ490+AR490</f>
        <v>10910</v>
      </c>
      <c r="AT490" s="16">
        <f>AM490+AR490</f>
        <v>9710</v>
      </c>
      <c r="AU490" s="25"/>
      <c r="AV490" s="25"/>
      <c r="AW490" s="25"/>
      <c r="AX490" s="25"/>
      <c r="AY490" s="25"/>
      <c r="AZ490" s="33">
        <f>AS490+AU490+AV490+AW490+AX490+AY490</f>
        <v>10910</v>
      </c>
      <c r="BA490" s="16">
        <f>AT490+AY490</f>
        <v>9710</v>
      </c>
      <c r="BB490" s="25"/>
      <c r="BC490" s="25"/>
      <c r="BD490" s="25"/>
      <c r="BE490" s="25"/>
      <c r="BF490" s="25"/>
      <c r="BG490" s="33">
        <f>AZ490+BB490+BC490+BD490+BE490+BF490</f>
        <v>10910</v>
      </c>
      <c r="BH490" s="16">
        <f>BA490+BF490</f>
        <v>9710</v>
      </c>
      <c r="BI490" s="25"/>
      <c r="BJ490" s="25"/>
      <c r="BK490" s="25"/>
      <c r="BL490" s="25"/>
      <c r="BM490" s="25"/>
      <c r="BN490" s="33">
        <f>BG490+BI490+BJ490+BK490+BL490+BM490</f>
        <v>10910</v>
      </c>
      <c r="BO490" s="16">
        <f>BH490+BM490</f>
        <v>9710</v>
      </c>
      <c r="BP490" s="25"/>
      <c r="BQ490" s="25"/>
      <c r="BR490" s="25"/>
      <c r="BS490" s="25"/>
      <c r="BT490" s="25"/>
      <c r="BU490" s="33">
        <f>BN490+BP490+BQ490+BR490+BS490+BT490</f>
        <v>10910</v>
      </c>
      <c r="BV490" s="16">
        <f>BO490+BT490</f>
        <v>9710</v>
      </c>
      <c r="BW490" s="178"/>
      <c r="BX490" s="178"/>
      <c r="BY490" s="178"/>
      <c r="BZ490" s="178"/>
      <c r="CA490" s="178"/>
      <c r="CB490" s="33">
        <f>BU490+BW490+BX490+BY490+BZ490+CA490</f>
        <v>10910</v>
      </c>
      <c r="CC490" s="16">
        <f>BV490+CA490</f>
        <v>9710</v>
      </c>
      <c r="CD490" s="178"/>
      <c r="CE490" s="178"/>
      <c r="CF490" s="178"/>
      <c r="CG490" s="178"/>
      <c r="CH490" s="178"/>
      <c r="CI490" s="33">
        <f>CB490+CD490+CE490+CF490+CG490+CH490</f>
        <v>10910</v>
      </c>
      <c r="CJ490" s="16">
        <f>CC490+CH490</f>
        <v>9710</v>
      </c>
      <c r="CK490" s="178"/>
      <c r="CL490" s="178"/>
      <c r="CM490" s="178"/>
      <c r="CN490" s="178"/>
      <c r="CO490" s="178"/>
      <c r="CP490" s="33">
        <f>CI490+CK490+CL490+CM490+CN490+CO490</f>
        <v>10910</v>
      </c>
      <c r="CQ490" s="16">
        <f>CJ490+CO490</f>
        <v>9710</v>
      </c>
      <c r="CR490" s="178"/>
      <c r="CS490" s="178"/>
      <c r="CT490" s="178"/>
      <c r="CU490" s="178"/>
      <c r="CV490" s="178"/>
      <c r="CW490" s="33">
        <f>CP490+CR490+CS490+CT490+CU490+CV490</f>
        <v>10910</v>
      </c>
      <c r="CX490" s="16">
        <f>CQ490+CV490</f>
        <v>9710</v>
      </c>
    </row>
    <row r="491" spans="1:102" s="6" customFormat="1" ht="49.5" hidden="1" x14ac:dyDescent="0.25">
      <c r="A491" s="78" t="s">
        <v>203</v>
      </c>
      <c r="B491" s="12" t="s">
        <v>42</v>
      </c>
      <c r="C491" s="12" t="s">
        <v>192</v>
      </c>
      <c r="D491" s="81" t="s">
        <v>204</v>
      </c>
      <c r="E491" s="12"/>
      <c r="F491" s="16">
        <f>F492</f>
        <v>162</v>
      </c>
      <c r="G491" s="16">
        <f>G492</f>
        <v>0</v>
      </c>
      <c r="H491" s="16">
        <f t="shared" ref="H491:K492" si="1300">H492</f>
        <v>-162</v>
      </c>
      <c r="I491" s="16">
        <f t="shared" si="1300"/>
        <v>0</v>
      </c>
      <c r="J491" s="16">
        <f t="shared" si="1300"/>
        <v>0</v>
      </c>
      <c r="K491" s="16">
        <f t="shared" si="1300"/>
        <v>0</v>
      </c>
      <c r="L491" s="25"/>
      <c r="M491" s="25"/>
      <c r="N491" s="25"/>
      <c r="O491" s="25"/>
      <c r="P491" s="25"/>
      <c r="Q491" s="21"/>
      <c r="R491" s="21"/>
      <c r="S491" s="25"/>
      <c r="T491" s="25"/>
      <c r="U491" s="25"/>
      <c r="V491" s="25"/>
      <c r="W491" s="25"/>
      <c r="X491" s="21"/>
      <c r="Y491" s="21"/>
      <c r="Z491" s="25"/>
      <c r="AA491" s="25"/>
      <c r="AB491" s="25"/>
      <c r="AC491" s="25"/>
      <c r="AD491" s="25"/>
      <c r="AE491" s="21"/>
      <c r="AF491" s="21"/>
      <c r="AG491" s="25"/>
      <c r="AH491" s="25"/>
      <c r="AI491" s="25"/>
      <c r="AJ491" s="25"/>
      <c r="AK491" s="25"/>
      <c r="AL491" s="21"/>
      <c r="AM491" s="21"/>
      <c r="AN491" s="25"/>
      <c r="AO491" s="25"/>
      <c r="AP491" s="25"/>
      <c r="AQ491" s="25"/>
      <c r="AR491" s="25"/>
      <c r="AS491" s="21"/>
      <c r="AT491" s="21"/>
      <c r="AU491" s="25"/>
      <c r="AV491" s="25"/>
      <c r="AW491" s="25"/>
      <c r="AX491" s="25"/>
      <c r="AY491" s="25"/>
      <c r="AZ491" s="21"/>
      <c r="BA491" s="21"/>
      <c r="BB491" s="25"/>
      <c r="BC491" s="25"/>
      <c r="BD491" s="25"/>
      <c r="BE491" s="25"/>
      <c r="BF491" s="25"/>
      <c r="BG491" s="21"/>
      <c r="BH491" s="21"/>
      <c r="BI491" s="25"/>
      <c r="BJ491" s="25"/>
      <c r="BK491" s="25"/>
      <c r="BL491" s="25"/>
      <c r="BM491" s="25"/>
      <c r="BN491" s="21"/>
      <c r="BO491" s="21"/>
      <c r="BP491" s="25"/>
      <c r="BQ491" s="25"/>
      <c r="BR491" s="25"/>
      <c r="BS491" s="25"/>
      <c r="BT491" s="25"/>
      <c r="BU491" s="21"/>
      <c r="BV491" s="21"/>
      <c r="BW491" s="178"/>
      <c r="BX491" s="178"/>
      <c r="BY491" s="178"/>
      <c r="BZ491" s="178"/>
      <c r="CA491" s="178"/>
      <c r="CB491" s="21"/>
      <c r="CC491" s="21"/>
      <c r="CD491" s="178"/>
      <c r="CE491" s="178"/>
      <c r="CF491" s="178"/>
      <c r="CG491" s="178"/>
      <c r="CH491" s="178"/>
      <c r="CI491" s="21"/>
      <c r="CJ491" s="21"/>
      <c r="CK491" s="178"/>
      <c r="CL491" s="178"/>
      <c r="CM491" s="178"/>
      <c r="CN491" s="178"/>
      <c r="CO491" s="178"/>
      <c r="CP491" s="21"/>
      <c r="CQ491" s="21"/>
      <c r="CR491" s="178"/>
      <c r="CS491" s="178"/>
      <c r="CT491" s="178"/>
      <c r="CU491" s="178"/>
      <c r="CV491" s="178"/>
      <c r="CW491" s="21"/>
      <c r="CX491" s="21"/>
    </row>
    <row r="492" spans="1:102" s="6" customFormat="1" ht="33" hidden="1" x14ac:dyDescent="0.25">
      <c r="A492" s="11" t="s">
        <v>33</v>
      </c>
      <c r="B492" s="12" t="s">
        <v>42</v>
      </c>
      <c r="C492" s="12" t="s">
        <v>192</v>
      </c>
      <c r="D492" s="63" t="s">
        <v>204</v>
      </c>
      <c r="E492" s="15">
        <v>200</v>
      </c>
      <c r="F492" s="16">
        <f>F493</f>
        <v>162</v>
      </c>
      <c r="G492" s="16">
        <f>G493</f>
        <v>0</v>
      </c>
      <c r="H492" s="16">
        <f t="shared" si="1300"/>
        <v>-162</v>
      </c>
      <c r="I492" s="16">
        <f t="shared" si="1300"/>
        <v>0</v>
      </c>
      <c r="J492" s="16">
        <f t="shared" si="1300"/>
        <v>0</v>
      </c>
      <c r="K492" s="16">
        <f t="shared" si="1300"/>
        <v>0</v>
      </c>
      <c r="L492" s="25"/>
      <c r="M492" s="25"/>
      <c r="N492" s="25"/>
      <c r="O492" s="25"/>
      <c r="P492" s="25"/>
      <c r="Q492" s="21"/>
      <c r="R492" s="21"/>
      <c r="S492" s="25"/>
      <c r="T492" s="25"/>
      <c r="U492" s="25"/>
      <c r="V492" s="25"/>
      <c r="W492" s="25"/>
      <c r="X492" s="21"/>
      <c r="Y492" s="21"/>
      <c r="Z492" s="25"/>
      <c r="AA492" s="25"/>
      <c r="AB492" s="25"/>
      <c r="AC492" s="25"/>
      <c r="AD492" s="25"/>
      <c r="AE492" s="21"/>
      <c r="AF492" s="21"/>
      <c r="AG492" s="25"/>
      <c r="AH492" s="25"/>
      <c r="AI492" s="25"/>
      <c r="AJ492" s="25"/>
      <c r="AK492" s="25"/>
      <c r="AL492" s="21"/>
      <c r="AM492" s="21"/>
      <c r="AN492" s="25"/>
      <c r="AO492" s="25"/>
      <c r="AP492" s="25"/>
      <c r="AQ492" s="25"/>
      <c r="AR492" s="25"/>
      <c r="AS492" s="21"/>
      <c r="AT492" s="21"/>
      <c r="AU492" s="25"/>
      <c r="AV492" s="25"/>
      <c r="AW492" s="25"/>
      <c r="AX492" s="25"/>
      <c r="AY492" s="25"/>
      <c r="AZ492" s="21"/>
      <c r="BA492" s="21"/>
      <c r="BB492" s="25"/>
      <c r="BC492" s="25"/>
      <c r="BD492" s="25"/>
      <c r="BE492" s="25"/>
      <c r="BF492" s="25"/>
      <c r="BG492" s="21"/>
      <c r="BH492" s="21"/>
      <c r="BI492" s="25"/>
      <c r="BJ492" s="25"/>
      <c r="BK492" s="25"/>
      <c r="BL492" s="25"/>
      <c r="BM492" s="25"/>
      <c r="BN492" s="21"/>
      <c r="BO492" s="21"/>
      <c r="BP492" s="25"/>
      <c r="BQ492" s="25"/>
      <c r="BR492" s="25"/>
      <c r="BS492" s="25"/>
      <c r="BT492" s="25"/>
      <c r="BU492" s="21"/>
      <c r="BV492" s="21"/>
      <c r="BW492" s="178"/>
      <c r="BX492" s="178"/>
      <c r="BY492" s="178"/>
      <c r="BZ492" s="178"/>
      <c r="CA492" s="178"/>
      <c r="CB492" s="21"/>
      <c r="CC492" s="21"/>
      <c r="CD492" s="178"/>
      <c r="CE492" s="178"/>
      <c r="CF492" s="178"/>
      <c r="CG492" s="178"/>
      <c r="CH492" s="178"/>
      <c r="CI492" s="21"/>
      <c r="CJ492" s="21"/>
      <c r="CK492" s="178"/>
      <c r="CL492" s="178"/>
      <c r="CM492" s="178"/>
      <c r="CN492" s="178"/>
      <c r="CO492" s="178"/>
      <c r="CP492" s="21"/>
      <c r="CQ492" s="21"/>
      <c r="CR492" s="178"/>
      <c r="CS492" s="178"/>
      <c r="CT492" s="178"/>
      <c r="CU492" s="178"/>
      <c r="CV492" s="178"/>
      <c r="CW492" s="21"/>
      <c r="CX492" s="21"/>
    </row>
    <row r="493" spans="1:102" s="6" customFormat="1" ht="33" hidden="1" x14ac:dyDescent="0.25">
      <c r="A493" s="78" t="s">
        <v>34</v>
      </c>
      <c r="B493" s="12" t="s">
        <v>42</v>
      </c>
      <c r="C493" s="12" t="s">
        <v>192</v>
      </c>
      <c r="D493" s="63" t="s">
        <v>204</v>
      </c>
      <c r="E493" s="15">
        <v>240</v>
      </c>
      <c r="F493" s="16">
        <v>162</v>
      </c>
      <c r="G493" s="16"/>
      <c r="H493" s="16">
        <v>-162</v>
      </c>
      <c r="I493" s="16"/>
      <c r="J493" s="16">
        <f>F493+H493</f>
        <v>0</v>
      </c>
      <c r="K493" s="16">
        <f>G493+I493</f>
        <v>0</v>
      </c>
      <c r="L493" s="25"/>
      <c r="M493" s="25"/>
      <c r="N493" s="25"/>
      <c r="O493" s="25"/>
      <c r="P493" s="25"/>
      <c r="Q493" s="21"/>
      <c r="R493" s="21"/>
      <c r="S493" s="25"/>
      <c r="T493" s="25"/>
      <c r="U493" s="25"/>
      <c r="V493" s="25"/>
      <c r="W493" s="25"/>
      <c r="X493" s="21"/>
      <c r="Y493" s="21"/>
      <c r="Z493" s="25"/>
      <c r="AA493" s="25"/>
      <c r="AB493" s="25"/>
      <c r="AC493" s="25"/>
      <c r="AD493" s="25"/>
      <c r="AE493" s="21"/>
      <c r="AF493" s="21"/>
      <c r="AG493" s="25"/>
      <c r="AH493" s="25"/>
      <c r="AI493" s="25"/>
      <c r="AJ493" s="25"/>
      <c r="AK493" s="25"/>
      <c r="AL493" s="21"/>
      <c r="AM493" s="21"/>
      <c r="AN493" s="25"/>
      <c r="AO493" s="25"/>
      <c r="AP493" s="25"/>
      <c r="AQ493" s="25"/>
      <c r="AR493" s="25"/>
      <c r="AS493" s="21"/>
      <c r="AT493" s="21"/>
      <c r="AU493" s="25"/>
      <c r="AV493" s="25"/>
      <c r="AW493" s="25"/>
      <c r="AX493" s="25"/>
      <c r="AY493" s="25"/>
      <c r="AZ493" s="21"/>
      <c r="BA493" s="21"/>
      <c r="BB493" s="25"/>
      <c r="BC493" s="25"/>
      <c r="BD493" s="25"/>
      <c r="BE493" s="25"/>
      <c r="BF493" s="25"/>
      <c r="BG493" s="21"/>
      <c r="BH493" s="21"/>
      <c r="BI493" s="25"/>
      <c r="BJ493" s="25"/>
      <c r="BK493" s="25"/>
      <c r="BL493" s="25"/>
      <c r="BM493" s="25"/>
      <c r="BN493" s="21"/>
      <c r="BO493" s="21"/>
      <c r="BP493" s="25"/>
      <c r="BQ493" s="25"/>
      <c r="BR493" s="25"/>
      <c r="BS493" s="25"/>
      <c r="BT493" s="25"/>
      <c r="BU493" s="21"/>
      <c r="BV493" s="21"/>
      <c r="BW493" s="178"/>
      <c r="BX493" s="178"/>
      <c r="BY493" s="178"/>
      <c r="BZ493" s="178"/>
      <c r="CA493" s="178"/>
      <c r="CB493" s="21"/>
      <c r="CC493" s="21"/>
      <c r="CD493" s="178"/>
      <c r="CE493" s="178"/>
      <c r="CF493" s="178"/>
      <c r="CG493" s="178"/>
      <c r="CH493" s="178"/>
      <c r="CI493" s="21"/>
      <c r="CJ493" s="21"/>
      <c r="CK493" s="178"/>
      <c r="CL493" s="178"/>
      <c r="CM493" s="178"/>
      <c r="CN493" s="178"/>
      <c r="CO493" s="178"/>
      <c r="CP493" s="21"/>
      <c r="CQ493" s="21"/>
      <c r="CR493" s="178"/>
      <c r="CS493" s="178"/>
      <c r="CT493" s="178"/>
      <c r="CU493" s="178"/>
      <c r="CV493" s="178"/>
      <c r="CW493" s="21"/>
      <c r="CX493" s="21"/>
    </row>
    <row r="494" spans="1:102" s="6" customFormat="1" ht="49.5" hidden="1" x14ac:dyDescent="0.25">
      <c r="A494" s="78" t="s">
        <v>205</v>
      </c>
      <c r="B494" s="12" t="s">
        <v>42</v>
      </c>
      <c r="C494" s="12" t="s">
        <v>192</v>
      </c>
      <c r="D494" s="81" t="s">
        <v>206</v>
      </c>
      <c r="E494" s="12"/>
      <c r="F494" s="16">
        <f>F495</f>
        <v>222</v>
      </c>
      <c r="G494" s="16">
        <f>G495</f>
        <v>0</v>
      </c>
      <c r="H494" s="16">
        <f t="shared" ref="H494:K495" si="1301">H495</f>
        <v>-222</v>
      </c>
      <c r="I494" s="16">
        <f t="shared" si="1301"/>
        <v>0</v>
      </c>
      <c r="J494" s="16">
        <f t="shared" si="1301"/>
        <v>0</v>
      </c>
      <c r="K494" s="16">
        <f t="shared" si="1301"/>
        <v>0</v>
      </c>
      <c r="L494" s="25"/>
      <c r="M494" s="25"/>
      <c r="N494" s="25"/>
      <c r="O494" s="25"/>
      <c r="P494" s="25"/>
      <c r="Q494" s="21"/>
      <c r="R494" s="21"/>
      <c r="S494" s="25"/>
      <c r="T494" s="25"/>
      <c r="U494" s="25"/>
      <c r="V494" s="25"/>
      <c r="W494" s="25"/>
      <c r="X494" s="21"/>
      <c r="Y494" s="21"/>
      <c r="Z494" s="25"/>
      <c r="AA494" s="25"/>
      <c r="AB494" s="25"/>
      <c r="AC494" s="25"/>
      <c r="AD494" s="25"/>
      <c r="AE494" s="21"/>
      <c r="AF494" s="21"/>
      <c r="AG494" s="25"/>
      <c r="AH494" s="25"/>
      <c r="AI494" s="25"/>
      <c r="AJ494" s="25"/>
      <c r="AK494" s="25"/>
      <c r="AL494" s="21"/>
      <c r="AM494" s="21"/>
      <c r="AN494" s="25"/>
      <c r="AO494" s="25"/>
      <c r="AP494" s="25"/>
      <c r="AQ494" s="25"/>
      <c r="AR494" s="25"/>
      <c r="AS494" s="21"/>
      <c r="AT494" s="21"/>
      <c r="AU494" s="25"/>
      <c r="AV494" s="25"/>
      <c r="AW494" s="25"/>
      <c r="AX494" s="25"/>
      <c r="AY494" s="25"/>
      <c r="AZ494" s="21"/>
      <c r="BA494" s="21"/>
      <c r="BB494" s="25"/>
      <c r="BC494" s="25"/>
      <c r="BD494" s="25"/>
      <c r="BE494" s="25"/>
      <c r="BF494" s="25"/>
      <c r="BG494" s="21"/>
      <c r="BH494" s="21"/>
      <c r="BI494" s="25"/>
      <c r="BJ494" s="25"/>
      <c r="BK494" s="25"/>
      <c r="BL494" s="25"/>
      <c r="BM494" s="25"/>
      <c r="BN494" s="21"/>
      <c r="BO494" s="21"/>
      <c r="BP494" s="25"/>
      <c r="BQ494" s="25"/>
      <c r="BR494" s="25"/>
      <c r="BS494" s="25"/>
      <c r="BT494" s="25"/>
      <c r="BU494" s="21"/>
      <c r="BV494" s="21"/>
      <c r="BW494" s="178"/>
      <c r="BX494" s="178"/>
      <c r="BY494" s="178"/>
      <c r="BZ494" s="178"/>
      <c r="CA494" s="178"/>
      <c r="CB494" s="21"/>
      <c r="CC494" s="21"/>
      <c r="CD494" s="178"/>
      <c r="CE494" s="178"/>
      <c r="CF494" s="178"/>
      <c r="CG494" s="178"/>
      <c r="CH494" s="178"/>
      <c r="CI494" s="21"/>
      <c r="CJ494" s="21"/>
      <c r="CK494" s="178"/>
      <c r="CL494" s="178"/>
      <c r="CM494" s="178"/>
      <c r="CN494" s="178"/>
      <c r="CO494" s="178"/>
      <c r="CP494" s="21"/>
      <c r="CQ494" s="21"/>
      <c r="CR494" s="178"/>
      <c r="CS494" s="178"/>
      <c r="CT494" s="178"/>
      <c r="CU494" s="178"/>
      <c r="CV494" s="178"/>
      <c r="CW494" s="21"/>
      <c r="CX494" s="21"/>
    </row>
    <row r="495" spans="1:102" s="6" customFormat="1" ht="33" hidden="1" x14ac:dyDescent="0.25">
      <c r="A495" s="41" t="s">
        <v>88</v>
      </c>
      <c r="B495" s="12" t="s">
        <v>42</v>
      </c>
      <c r="C495" s="12" t="s">
        <v>192</v>
      </c>
      <c r="D495" s="81" t="s">
        <v>206</v>
      </c>
      <c r="E495" s="15">
        <v>600</v>
      </c>
      <c r="F495" s="16">
        <f>F496</f>
        <v>222</v>
      </c>
      <c r="G495" s="16">
        <f>G496</f>
        <v>0</v>
      </c>
      <c r="H495" s="16">
        <f t="shared" si="1301"/>
        <v>-222</v>
      </c>
      <c r="I495" s="16">
        <f t="shared" si="1301"/>
        <v>0</v>
      </c>
      <c r="J495" s="16">
        <f t="shared" si="1301"/>
        <v>0</v>
      </c>
      <c r="K495" s="16">
        <f t="shared" si="1301"/>
        <v>0</v>
      </c>
      <c r="L495" s="25"/>
      <c r="M495" s="25"/>
      <c r="N495" s="25"/>
      <c r="O495" s="25"/>
      <c r="P495" s="25"/>
      <c r="Q495" s="21"/>
      <c r="R495" s="21"/>
      <c r="S495" s="25"/>
      <c r="T495" s="25"/>
      <c r="U495" s="25"/>
      <c r="V495" s="25"/>
      <c r="W495" s="25"/>
      <c r="X495" s="21"/>
      <c r="Y495" s="21"/>
      <c r="Z495" s="25"/>
      <c r="AA495" s="25"/>
      <c r="AB495" s="25"/>
      <c r="AC495" s="25"/>
      <c r="AD495" s="25"/>
      <c r="AE495" s="21"/>
      <c r="AF495" s="21"/>
      <c r="AG495" s="25"/>
      <c r="AH495" s="25"/>
      <c r="AI495" s="25"/>
      <c r="AJ495" s="25"/>
      <c r="AK495" s="25"/>
      <c r="AL495" s="21"/>
      <c r="AM495" s="21"/>
      <c r="AN495" s="25"/>
      <c r="AO495" s="25"/>
      <c r="AP495" s="25"/>
      <c r="AQ495" s="25"/>
      <c r="AR495" s="25"/>
      <c r="AS495" s="21"/>
      <c r="AT495" s="21"/>
      <c r="AU495" s="25"/>
      <c r="AV495" s="25"/>
      <c r="AW495" s="25"/>
      <c r="AX495" s="25"/>
      <c r="AY495" s="25"/>
      <c r="AZ495" s="21"/>
      <c r="BA495" s="21"/>
      <c r="BB495" s="25"/>
      <c r="BC495" s="25"/>
      <c r="BD495" s="25"/>
      <c r="BE495" s="25"/>
      <c r="BF495" s="25"/>
      <c r="BG495" s="21"/>
      <c r="BH495" s="21"/>
      <c r="BI495" s="25"/>
      <c r="BJ495" s="25"/>
      <c r="BK495" s="25"/>
      <c r="BL495" s="25"/>
      <c r="BM495" s="25"/>
      <c r="BN495" s="21"/>
      <c r="BO495" s="21"/>
      <c r="BP495" s="25"/>
      <c r="BQ495" s="25"/>
      <c r="BR495" s="25"/>
      <c r="BS495" s="25"/>
      <c r="BT495" s="25"/>
      <c r="BU495" s="21"/>
      <c r="BV495" s="21"/>
      <c r="BW495" s="178"/>
      <c r="BX495" s="178"/>
      <c r="BY495" s="178"/>
      <c r="BZ495" s="178"/>
      <c r="CA495" s="178"/>
      <c r="CB495" s="21"/>
      <c r="CC495" s="21"/>
      <c r="CD495" s="178"/>
      <c r="CE495" s="178"/>
      <c r="CF495" s="178"/>
      <c r="CG495" s="178"/>
      <c r="CH495" s="178"/>
      <c r="CI495" s="21"/>
      <c r="CJ495" s="21"/>
      <c r="CK495" s="178"/>
      <c r="CL495" s="178"/>
      <c r="CM495" s="178"/>
      <c r="CN495" s="178"/>
      <c r="CO495" s="178"/>
      <c r="CP495" s="21"/>
      <c r="CQ495" s="21"/>
      <c r="CR495" s="178"/>
      <c r="CS495" s="178"/>
      <c r="CT495" s="178"/>
      <c r="CU495" s="178"/>
      <c r="CV495" s="178"/>
      <c r="CW495" s="21"/>
      <c r="CX495" s="21"/>
    </row>
    <row r="496" spans="1:102" s="6" customFormat="1" ht="16.5" hidden="1" x14ac:dyDescent="0.25">
      <c r="A496" s="41" t="s">
        <v>164</v>
      </c>
      <c r="B496" s="12" t="s">
        <v>42</v>
      </c>
      <c r="C496" s="12" t="s">
        <v>192</v>
      </c>
      <c r="D496" s="81" t="s">
        <v>206</v>
      </c>
      <c r="E496" s="15">
        <v>610</v>
      </c>
      <c r="F496" s="16">
        <v>222</v>
      </c>
      <c r="G496" s="16"/>
      <c r="H496" s="16">
        <v>-222</v>
      </c>
      <c r="I496" s="16"/>
      <c r="J496" s="16">
        <f>F496+H496</f>
        <v>0</v>
      </c>
      <c r="K496" s="16">
        <f>G496+I496</f>
        <v>0</v>
      </c>
      <c r="L496" s="25"/>
      <c r="M496" s="25"/>
      <c r="N496" s="25"/>
      <c r="O496" s="25"/>
      <c r="P496" s="25"/>
      <c r="Q496" s="21"/>
      <c r="R496" s="21"/>
      <c r="S496" s="25"/>
      <c r="T496" s="25"/>
      <c r="U496" s="25"/>
      <c r="V496" s="25"/>
      <c r="W496" s="25"/>
      <c r="X496" s="21"/>
      <c r="Y496" s="21"/>
      <c r="Z496" s="25"/>
      <c r="AA496" s="25"/>
      <c r="AB496" s="25"/>
      <c r="AC496" s="25"/>
      <c r="AD496" s="25"/>
      <c r="AE496" s="21"/>
      <c r="AF496" s="21"/>
      <c r="AG496" s="25"/>
      <c r="AH496" s="25"/>
      <c r="AI496" s="25"/>
      <c r="AJ496" s="25"/>
      <c r="AK496" s="25"/>
      <c r="AL496" s="21"/>
      <c r="AM496" s="21"/>
      <c r="AN496" s="25"/>
      <c r="AO496" s="25"/>
      <c r="AP496" s="25"/>
      <c r="AQ496" s="25"/>
      <c r="AR496" s="25"/>
      <c r="AS496" s="21"/>
      <c r="AT496" s="21"/>
      <c r="AU496" s="25"/>
      <c r="AV496" s="25"/>
      <c r="AW496" s="25"/>
      <c r="AX496" s="25"/>
      <c r="AY496" s="25"/>
      <c r="AZ496" s="21"/>
      <c r="BA496" s="21"/>
      <c r="BB496" s="25"/>
      <c r="BC496" s="25"/>
      <c r="BD496" s="25"/>
      <c r="BE496" s="25"/>
      <c r="BF496" s="25"/>
      <c r="BG496" s="21"/>
      <c r="BH496" s="21"/>
      <c r="BI496" s="25"/>
      <c r="BJ496" s="25"/>
      <c r="BK496" s="25"/>
      <c r="BL496" s="25"/>
      <c r="BM496" s="25"/>
      <c r="BN496" s="21"/>
      <c r="BO496" s="21"/>
      <c r="BP496" s="25"/>
      <c r="BQ496" s="25"/>
      <c r="BR496" s="25"/>
      <c r="BS496" s="25"/>
      <c r="BT496" s="25"/>
      <c r="BU496" s="21"/>
      <c r="BV496" s="21"/>
      <c r="BW496" s="178"/>
      <c r="BX496" s="178"/>
      <c r="BY496" s="178"/>
      <c r="BZ496" s="178"/>
      <c r="CA496" s="178"/>
      <c r="CB496" s="21"/>
      <c r="CC496" s="21"/>
      <c r="CD496" s="178"/>
      <c r="CE496" s="178"/>
      <c r="CF496" s="178"/>
      <c r="CG496" s="178"/>
      <c r="CH496" s="178"/>
      <c r="CI496" s="21"/>
      <c r="CJ496" s="21"/>
      <c r="CK496" s="178"/>
      <c r="CL496" s="178"/>
      <c r="CM496" s="178"/>
      <c r="CN496" s="178"/>
      <c r="CO496" s="178"/>
      <c r="CP496" s="21"/>
      <c r="CQ496" s="21"/>
      <c r="CR496" s="178"/>
      <c r="CS496" s="178"/>
      <c r="CT496" s="178"/>
      <c r="CU496" s="178"/>
      <c r="CV496" s="178"/>
      <c r="CW496" s="21"/>
      <c r="CX496" s="21"/>
    </row>
    <row r="497" spans="1:102" s="6" customFormat="1" ht="66" hidden="1" x14ac:dyDescent="0.25">
      <c r="A497" s="78" t="s">
        <v>207</v>
      </c>
      <c r="B497" s="12" t="s">
        <v>42</v>
      </c>
      <c r="C497" s="12" t="s">
        <v>192</v>
      </c>
      <c r="D497" s="81" t="s">
        <v>208</v>
      </c>
      <c r="E497" s="12"/>
      <c r="F497" s="16">
        <f>F498</f>
        <v>32</v>
      </c>
      <c r="G497" s="16">
        <f>G498</f>
        <v>0</v>
      </c>
      <c r="H497" s="16">
        <f t="shared" ref="H497:K498" si="1302">H498</f>
        <v>-32</v>
      </c>
      <c r="I497" s="16">
        <f t="shared" si="1302"/>
        <v>0</v>
      </c>
      <c r="J497" s="16">
        <f t="shared" si="1302"/>
        <v>0</v>
      </c>
      <c r="K497" s="16">
        <f t="shared" si="1302"/>
        <v>0</v>
      </c>
      <c r="L497" s="25"/>
      <c r="M497" s="25"/>
      <c r="N497" s="25"/>
      <c r="O497" s="25"/>
      <c r="P497" s="25"/>
      <c r="Q497" s="21"/>
      <c r="R497" s="21"/>
      <c r="S497" s="25"/>
      <c r="T497" s="25"/>
      <c r="U497" s="25"/>
      <c r="V497" s="25"/>
      <c r="W497" s="25"/>
      <c r="X497" s="21"/>
      <c r="Y497" s="21"/>
      <c r="Z497" s="25"/>
      <c r="AA497" s="25"/>
      <c r="AB497" s="25"/>
      <c r="AC497" s="25"/>
      <c r="AD497" s="25"/>
      <c r="AE497" s="21"/>
      <c r="AF497" s="21"/>
      <c r="AG497" s="25"/>
      <c r="AH497" s="25"/>
      <c r="AI497" s="25"/>
      <c r="AJ497" s="25"/>
      <c r="AK497" s="25"/>
      <c r="AL497" s="21"/>
      <c r="AM497" s="21"/>
      <c r="AN497" s="25"/>
      <c r="AO497" s="25"/>
      <c r="AP497" s="25"/>
      <c r="AQ497" s="25"/>
      <c r="AR497" s="25"/>
      <c r="AS497" s="21"/>
      <c r="AT497" s="21"/>
      <c r="AU497" s="25"/>
      <c r="AV497" s="25"/>
      <c r="AW497" s="25"/>
      <c r="AX497" s="25"/>
      <c r="AY497" s="25"/>
      <c r="AZ497" s="21"/>
      <c r="BA497" s="21"/>
      <c r="BB497" s="25"/>
      <c r="BC497" s="25"/>
      <c r="BD497" s="25"/>
      <c r="BE497" s="25"/>
      <c r="BF497" s="25"/>
      <c r="BG497" s="21"/>
      <c r="BH497" s="21"/>
      <c r="BI497" s="25"/>
      <c r="BJ497" s="25"/>
      <c r="BK497" s="25"/>
      <c r="BL497" s="25"/>
      <c r="BM497" s="25"/>
      <c r="BN497" s="21"/>
      <c r="BO497" s="21"/>
      <c r="BP497" s="25"/>
      <c r="BQ497" s="25"/>
      <c r="BR497" s="25"/>
      <c r="BS497" s="25"/>
      <c r="BT497" s="25"/>
      <c r="BU497" s="21"/>
      <c r="BV497" s="21"/>
      <c r="BW497" s="178"/>
      <c r="BX497" s="178"/>
      <c r="BY497" s="178"/>
      <c r="BZ497" s="178"/>
      <c r="CA497" s="178"/>
      <c r="CB497" s="21"/>
      <c r="CC497" s="21"/>
      <c r="CD497" s="178"/>
      <c r="CE497" s="178"/>
      <c r="CF497" s="178"/>
      <c r="CG497" s="178"/>
      <c r="CH497" s="178"/>
      <c r="CI497" s="21"/>
      <c r="CJ497" s="21"/>
      <c r="CK497" s="178"/>
      <c r="CL497" s="178"/>
      <c r="CM497" s="178"/>
      <c r="CN497" s="178"/>
      <c r="CO497" s="178"/>
      <c r="CP497" s="21"/>
      <c r="CQ497" s="21"/>
      <c r="CR497" s="178"/>
      <c r="CS497" s="178"/>
      <c r="CT497" s="178"/>
      <c r="CU497" s="178"/>
      <c r="CV497" s="178"/>
      <c r="CW497" s="21"/>
      <c r="CX497" s="21"/>
    </row>
    <row r="498" spans="1:102" s="6" customFormat="1" ht="33" hidden="1" x14ac:dyDescent="0.25">
      <c r="A498" s="41" t="s">
        <v>88</v>
      </c>
      <c r="B498" s="12" t="s">
        <v>42</v>
      </c>
      <c r="C498" s="12" t="s">
        <v>192</v>
      </c>
      <c r="D498" s="81" t="s">
        <v>208</v>
      </c>
      <c r="E498" s="15">
        <v>600</v>
      </c>
      <c r="F498" s="16">
        <f>F499</f>
        <v>32</v>
      </c>
      <c r="G498" s="16">
        <f>G499</f>
        <v>0</v>
      </c>
      <c r="H498" s="16">
        <f t="shared" si="1302"/>
        <v>-32</v>
      </c>
      <c r="I498" s="16">
        <f t="shared" si="1302"/>
        <v>0</v>
      </c>
      <c r="J498" s="16">
        <f t="shared" si="1302"/>
        <v>0</v>
      </c>
      <c r="K498" s="16">
        <f t="shared" si="1302"/>
        <v>0</v>
      </c>
      <c r="L498" s="25"/>
      <c r="M498" s="25"/>
      <c r="N498" s="25"/>
      <c r="O498" s="25"/>
      <c r="P498" s="25"/>
      <c r="Q498" s="21"/>
      <c r="R498" s="21"/>
      <c r="S498" s="25"/>
      <c r="T498" s="25"/>
      <c r="U498" s="25"/>
      <c r="V498" s="25"/>
      <c r="W498" s="25"/>
      <c r="X498" s="21"/>
      <c r="Y498" s="21"/>
      <c r="Z498" s="25"/>
      <c r="AA498" s="25"/>
      <c r="AB498" s="25"/>
      <c r="AC498" s="25"/>
      <c r="AD498" s="25"/>
      <c r="AE498" s="21"/>
      <c r="AF498" s="21"/>
      <c r="AG498" s="25"/>
      <c r="AH498" s="25"/>
      <c r="AI498" s="25"/>
      <c r="AJ498" s="25"/>
      <c r="AK498" s="25"/>
      <c r="AL498" s="21"/>
      <c r="AM498" s="21"/>
      <c r="AN498" s="25"/>
      <c r="AO498" s="25"/>
      <c r="AP498" s="25"/>
      <c r="AQ498" s="25"/>
      <c r="AR498" s="25"/>
      <c r="AS498" s="21"/>
      <c r="AT498" s="21"/>
      <c r="AU498" s="25"/>
      <c r="AV498" s="25"/>
      <c r="AW498" s="25"/>
      <c r="AX498" s="25"/>
      <c r="AY498" s="25"/>
      <c r="AZ498" s="21"/>
      <c r="BA498" s="21"/>
      <c r="BB498" s="25"/>
      <c r="BC498" s="25"/>
      <c r="BD498" s="25"/>
      <c r="BE498" s="25"/>
      <c r="BF498" s="25"/>
      <c r="BG498" s="21"/>
      <c r="BH498" s="21"/>
      <c r="BI498" s="25"/>
      <c r="BJ498" s="25"/>
      <c r="BK498" s="25"/>
      <c r="BL498" s="25"/>
      <c r="BM498" s="25"/>
      <c r="BN498" s="21"/>
      <c r="BO498" s="21"/>
      <c r="BP498" s="25"/>
      <c r="BQ498" s="25"/>
      <c r="BR498" s="25"/>
      <c r="BS498" s="25"/>
      <c r="BT498" s="25"/>
      <c r="BU498" s="21"/>
      <c r="BV498" s="21"/>
      <c r="BW498" s="178"/>
      <c r="BX498" s="178"/>
      <c r="BY498" s="178"/>
      <c r="BZ498" s="178"/>
      <c r="CA498" s="178"/>
      <c r="CB498" s="21"/>
      <c r="CC498" s="21"/>
      <c r="CD498" s="178"/>
      <c r="CE498" s="178"/>
      <c r="CF498" s="178"/>
      <c r="CG498" s="178"/>
      <c r="CH498" s="178"/>
      <c r="CI498" s="21"/>
      <c r="CJ498" s="21"/>
      <c r="CK498" s="178"/>
      <c r="CL498" s="178"/>
      <c r="CM498" s="178"/>
      <c r="CN498" s="178"/>
      <c r="CO498" s="178"/>
      <c r="CP498" s="21"/>
      <c r="CQ498" s="21"/>
      <c r="CR498" s="178"/>
      <c r="CS498" s="178"/>
      <c r="CT498" s="178"/>
      <c r="CU498" s="178"/>
      <c r="CV498" s="178"/>
      <c r="CW498" s="21"/>
      <c r="CX498" s="21"/>
    </row>
    <row r="499" spans="1:102" s="6" customFormat="1" ht="16.5" hidden="1" x14ac:dyDescent="0.25">
      <c r="A499" s="41" t="s">
        <v>164</v>
      </c>
      <c r="B499" s="12" t="s">
        <v>42</v>
      </c>
      <c r="C499" s="12" t="s">
        <v>192</v>
      </c>
      <c r="D499" s="81" t="s">
        <v>208</v>
      </c>
      <c r="E499" s="15">
        <v>610</v>
      </c>
      <c r="F499" s="16">
        <v>32</v>
      </c>
      <c r="G499" s="16"/>
      <c r="H499" s="16">
        <v>-32</v>
      </c>
      <c r="I499" s="16"/>
      <c r="J499" s="16">
        <f>F499+H499</f>
        <v>0</v>
      </c>
      <c r="K499" s="16">
        <f>G499+I499</f>
        <v>0</v>
      </c>
      <c r="L499" s="25"/>
      <c r="M499" s="25"/>
      <c r="N499" s="25"/>
      <c r="O499" s="25"/>
      <c r="P499" s="25"/>
      <c r="Q499" s="21"/>
      <c r="R499" s="21"/>
      <c r="S499" s="25"/>
      <c r="T499" s="25"/>
      <c r="U499" s="25"/>
      <c r="V499" s="25"/>
      <c r="W499" s="25"/>
      <c r="X499" s="21"/>
      <c r="Y499" s="21"/>
      <c r="Z499" s="25"/>
      <c r="AA499" s="25"/>
      <c r="AB499" s="25"/>
      <c r="AC499" s="25"/>
      <c r="AD499" s="25"/>
      <c r="AE499" s="21"/>
      <c r="AF499" s="21"/>
      <c r="AG499" s="25"/>
      <c r="AH499" s="25"/>
      <c r="AI499" s="25"/>
      <c r="AJ499" s="25"/>
      <c r="AK499" s="25"/>
      <c r="AL499" s="21"/>
      <c r="AM499" s="21"/>
      <c r="AN499" s="25"/>
      <c r="AO499" s="25"/>
      <c r="AP499" s="25"/>
      <c r="AQ499" s="25"/>
      <c r="AR499" s="25"/>
      <c r="AS499" s="21"/>
      <c r="AT499" s="21"/>
      <c r="AU499" s="25"/>
      <c r="AV499" s="25"/>
      <c r="AW499" s="25"/>
      <c r="AX499" s="25"/>
      <c r="AY499" s="25"/>
      <c r="AZ499" s="21"/>
      <c r="BA499" s="21"/>
      <c r="BB499" s="25"/>
      <c r="BC499" s="25"/>
      <c r="BD499" s="25"/>
      <c r="BE499" s="25"/>
      <c r="BF499" s="25"/>
      <c r="BG499" s="21"/>
      <c r="BH499" s="21"/>
      <c r="BI499" s="25"/>
      <c r="BJ499" s="25"/>
      <c r="BK499" s="25"/>
      <c r="BL499" s="25"/>
      <c r="BM499" s="25"/>
      <c r="BN499" s="21"/>
      <c r="BO499" s="21"/>
      <c r="BP499" s="25"/>
      <c r="BQ499" s="25"/>
      <c r="BR499" s="25"/>
      <c r="BS499" s="25"/>
      <c r="BT499" s="25"/>
      <c r="BU499" s="21"/>
      <c r="BV499" s="21"/>
      <c r="BW499" s="178"/>
      <c r="BX499" s="178"/>
      <c r="BY499" s="178"/>
      <c r="BZ499" s="178"/>
      <c r="CA499" s="178"/>
      <c r="CB499" s="21"/>
      <c r="CC499" s="21"/>
      <c r="CD499" s="178"/>
      <c r="CE499" s="178"/>
      <c r="CF499" s="178"/>
      <c r="CG499" s="178"/>
      <c r="CH499" s="178"/>
      <c r="CI499" s="21"/>
      <c r="CJ499" s="21"/>
      <c r="CK499" s="178"/>
      <c r="CL499" s="178"/>
      <c r="CM499" s="178"/>
      <c r="CN499" s="178"/>
      <c r="CO499" s="178"/>
      <c r="CP499" s="21"/>
      <c r="CQ499" s="21"/>
      <c r="CR499" s="178"/>
      <c r="CS499" s="178"/>
      <c r="CT499" s="178"/>
      <c r="CU499" s="178"/>
      <c r="CV499" s="178"/>
      <c r="CW499" s="21"/>
      <c r="CX499" s="21"/>
    </row>
    <row r="500" spans="1:102" s="6" customFormat="1" ht="82.5" hidden="1" x14ac:dyDescent="0.25">
      <c r="A500" s="78" t="s">
        <v>209</v>
      </c>
      <c r="B500" s="12" t="s">
        <v>42</v>
      </c>
      <c r="C500" s="12" t="s">
        <v>192</v>
      </c>
      <c r="D500" s="81" t="s">
        <v>210</v>
      </c>
      <c r="E500" s="12"/>
      <c r="F500" s="16">
        <f>F501+F503</f>
        <v>1200</v>
      </c>
      <c r="G500" s="16">
        <f>G503</f>
        <v>0</v>
      </c>
      <c r="H500" s="16">
        <f>H501+H503</f>
        <v>0</v>
      </c>
      <c r="I500" s="16">
        <f>I503</f>
        <v>0</v>
      </c>
      <c r="J500" s="16">
        <f>J501+J503</f>
        <v>1200</v>
      </c>
      <c r="K500" s="16">
        <f>K503</f>
        <v>0</v>
      </c>
      <c r="L500" s="16">
        <f t="shared" ref="L500:R500" si="1303">L503</f>
        <v>-1200</v>
      </c>
      <c r="M500" s="16">
        <f t="shared" si="1303"/>
        <v>0</v>
      </c>
      <c r="N500" s="16">
        <f t="shared" si="1303"/>
        <v>0</v>
      </c>
      <c r="O500" s="16">
        <f t="shared" si="1303"/>
        <v>0</v>
      </c>
      <c r="P500" s="16">
        <f t="shared" si="1303"/>
        <v>0</v>
      </c>
      <c r="Q500" s="33">
        <f t="shared" si="1303"/>
        <v>0</v>
      </c>
      <c r="R500" s="16">
        <f t="shared" si="1303"/>
        <v>0</v>
      </c>
      <c r="S500" s="16">
        <f t="shared" ref="S500:Y500" si="1304">S503</f>
        <v>0</v>
      </c>
      <c r="T500" s="16">
        <f t="shared" si="1304"/>
        <v>0</v>
      </c>
      <c r="U500" s="16">
        <f t="shared" si="1304"/>
        <v>0</v>
      </c>
      <c r="V500" s="16">
        <f t="shared" si="1304"/>
        <v>0</v>
      </c>
      <c r="W500" s="16">
        <f t="shared" si="1304"/>
        <v>0</v>
      </c>
      <c r="X500" s="33">
        <f t="shared" si="1304"/>
        <v>0</v>
      </c>
      <c r="Y500" s="16">
        <f t="shared" si="1304"/>
        <v>0</v>
      </c>
      <c r="Z500" s="16">
        <f t="shared" ref="Z500:AF500" si="1305">Z503</f>
        <v>0</v>
      </c>
      <c r="AA500" s="16">
        <f t="shared" si="1305"/>
        <v>0</v>
      </c>
      <c r="AB500" s="16">
        <f t="shared" si="1305"/>
        <v>0</v>
      </c>
      <c r="AC500" s="16">
        <f t="shared" si="1305"/>
        <v>0</v>
      </c>
      <c r="AD500" s="16">
        <f t="shared" si="1305"/>
        <v>0</v>
      </c>
      <c r="AE500" s="33">
        <f t="shared" si="1305"/>
        <v>0</v>
      </c>
      <c r="AF500" s="16">
        <f t="shared" si="1305"/>
        <v>0</v>
      </c>
      <c r="AG500" s="16">
        <f t="shared" ref="AG500:AM500" si="1306">AG503</f>
        <v>0</v>
      </c>
      <c r="AH500" s="16">
        <f t="shared" si="1306"/>
        <v>0</v>
      </c>
      <c r="AI500" s="16">
        <f t="shared" si="1306"/>
        <v>0</v>
      </c>
      <c r="AJ500" s="16">
        <f t="shared" si="1306"/>
        <v>0</v>
      </c>
      <c r="AK500" s="16">
        <f t="shared" si="1306"/>
        <v>0</v>
      </c>
      <c r="AL500" s="33">
        <f t="shared" si="1306"/>
        <v>0</v>
      </c>
      <c r="AM500" s="16">
        <f t="shared" si="1306"/>
        <v>0</v>
      </c>
      <c r="AN500" s="16">
        <f t="shared" ref="AN500:AT500" si="1307">AN503</f>
        <v>0</v>
      </c>
      <c r="AO500" s="16">
        <f t="shared" si="1307"/>
        <v>0</v>
      </c>
      <c r="AP500" s="16">
        <f t="shared" si="1307"/>
        <v>0</v>
      </c>
      <c r="AQ500" s="16">
        <f t="shared" si="1307"/>
        <v>0</v>
      </c>
      <c r="AR500" s="16">
        <f t="shared" si="1307"/>
        <v>0</v>
      </c>
      <c r="AS500" s="33">
        <f t="shared" si="1307"/>
        <v>0</v>
      </c>
      <c r="AT500" s="16">
        <f t="shared" si="1307"/>
        <v>0</v>
      </c>
      <c r="AU500" s="16">
        <f t="shared" ref="AU500:BA500" si="1308">AU503</f>
        <v>0</v>
      </c>
      <c r="AV500" s="16">
        <f t="shared" si="1308"/>
        <v>0</v>
      </c>
      <c r="AW500" s="16">
        <f t="shared" si="1308"/>
        <v>0</v>
      </c>
      <c r="AX500" s="16">
        <f t="shared" si="1308"/>
        <v>0</v>
      </c>
      <c r="AY500" s="16">
        <f t="shared" si="1308"/>
        <v>0</v>
      </c>
      <c r="AZ500" s="33">
        <f t="shared" si="1308"/>
        <v>0</v>
      </c>
      <c r="BA500" s="16">
        <f t="shared" si="1308"/>
        <v>0</v>
      </c>
      <c r="BB500" s="16">
        <f t="shared" ref="BB500:BH500" si="1309">BB503</f>
        <v>0</v>
      </c>
      <c r="BC500" s="16">
        <f t="shared" si="1309"/>
        <v>0</v>
      </c>
      <c r="BD500" s="16">
        <f t="shared" si="1309"/>
        <v>0</v>
      </c>
      <c r="BE500" s="16">
        <f t="shared" si="1309"/>
        <v>0</v>
      </c>
      <c r="BF500" s="16">
        <f t="shared" si="1309"/>
        <v>0</v>
      </c>
      <c r="BG500" s="33">
        <f t="shared" si="1309"/>
        <v>0</v>
      </c>
      <c r="BH500" s="16">
        <f t="shared" si="1309"/>
        <v>0</v>
      </c>
      <c r="BI500" s="16">
        <f t="shared" ref="BI500:BO500" si="1310">BI503</f>
        <v>0</v>
      </c>
      <c r="BJ500" s="16">
        <f t="shared" si="1310"/>
        <v>0</v>
      </c>
      <c r="BK500" s="16">
        <f t="shared" si="1310"/>
        <v>0</v>
      </c>
      <c r="BL500" s="16">
        <f t="shared" si="1310"/>
        <v>0</v>
      </c>
      <c r="BM500" s="16">
        <f t="shared" si="1310"/>
        <v>0</v>
      </c>
      <c r="BN500" s="33">
        <f t="shared" si="1310"/>
        <v>0</v>
      </c>
      <c r="BO500" s="16">
        <f t="shared" si="1310"/>
        <v>0</v>
      </c>
      <c r="BP500" s="16">
        <f t="shared" ref="BP500:BV500" si="1311">BP503</f>
        <v>0</v>
      </c>
      <c r="BQ500" s="16">
        <f t="shared" si="1311"/>
        <v>0</v>
      </c>
      <c r="BR500" s="16">
        <f t="shared" si="1311"/>
        <v>0</v>
      </c>
      <c r="BS500" s="16">
        <f t="shared" si="1311"/>
        <v>0</v>
      </c>
      <c r="BT500" s="16">
        <f t="shared" si="1311"/>
        <v>0</v>
      </c>
      <c r="BU500" s="33">
        <f t="shared" si="1311"/>
        <v>0</v>
      </c>
      <c r="BV500" s="16">
        <f t="shared" si="1311"/>
        <v>0</v>
      </c>
      <c r="BW500" s="176">
        <f t="shared" ref="BW500:CC500" si="1312">BW503</f>
        <v>0</v>
      </c>
      <c r="BX500" s="176">
        <f t="shared" si="1312"/>
        <v>0</v>
      </c>
      <c r="BY500" s="176">
        <f t="shared" si="1312"/>
        <v>0</v>
      </c>
      <c r="BZ500" s="176">
        <f t="shared" si="1312"/>
        <v>0</v>
      </c>
      <c r="CA500" s="176">
        <f t="shared" si="1312"/>
        <v>0</v>
      </c>
      <c r="CB500" s="33">
        <f t="shared" si="1312"/>
        <v>0</v>
      </c>
      <c r="CC500" s="16">
        <f t="shared" si="1312"/>
        <v>0</v>
      </c>
      <c r="CD500" s="176">
        <f t="shared" ref="CD500:CJ500" si="1313">CD503</f>
        <v>0</v>
      </c>
      <c r="CE500" s="176">
        <f t="shared" si="1313"/>
        <v>0</v>
      </c>
      <c r="CF500" s="176">
        <f t="shared" si="1313"/>
        <v>0</v>
      </c>
      <c r="CG500" s="176">
        <f t="shared" si="1313"/>
        <v>0</v>
      </c>
      <c r="CH500" s="176">
        <f t="shared" si="1313"/>
        <v>0</v>
      </c>
      <c r="CI500" s="33">
        <f t="shared" si="1313"/>
        <v>0</v>
      </c>
      <c r="CJ500" s="16">
        <f t="shared" si="1313"/>
        <v>0</v>
      </c>
      <c r="CK500" s="176">
        <f t="shared" ref="CK500:CQ500" si="1314">CK503</f>
        <v>0</v>
      </c>
      <c r="CL500" s="176">
        <f t="shared" si="1314"/>
        <v>0</v>
      </c>
      <c r="CM500" s="176">
        <f t="shared" si="1314"/>
        <v>0</v>
      </c>
      <c r="CN500" s="176">
        <f t="shared" si="1314"/>
        <v>0</v>
      </c>
      <c r="CO500" s="176">
        <f t="shared" si="1314"/>
        <v>0</v>
      </c>
      <c r="CP500" s="33">
        <f t="shared" si="1314"/>
        <v>0</v>
      </c>
      <c r="CQ500" s="16">
        <f t="shared" si="1314"/>
        <v>0</v>
      </c>
      <c r="CR500" s="176">
        <f t="shared" ref="CR500:CX500" si="1315">CR503</f>
        <v>0</v>
      </c>
      <c r="CS500" s="176">
        <f t="shared" si="1315"/>
        <v>0</v>
      </c>
      <c r="CT500" s="176">
        <f t="shared" si="1315"/>
        <v>0</v>
      </c>
      <c r="CU500" s="176">
        <f t="shared" si="1315"/>
        <v>0</v>
      </c>
      <c r="CV500" s="176">
        <f t="shared" si="1315"/>
        <v>0</v>
      </c>
      <c r="CW500" s="33">
        <f t="shared" si="1315"/>
        <v>0</v>
      </c>
      <c r="CX500" s="16">
        <f t="shared" si="1315"/>
        <v>0</v>
      </c>
    </row>
    <row r="501" spans="1:102" s="6" customFormat="1" ht="33" hidden="1" x14ac:dyDescent="0.25">
      <c r="A501" s="11" t="s">
        <v>33</v>
      </c>
      <c r="B501" s="12" t="s">
        <v>42</v>
      </c>
      <c r="C501" s="12" t="s">
        <v>192</v>
      </c>
      <c r="D501" s="81" t="s">
        <v>210</v>
      </c>
      <c r="E501" s="12" t="s">
        <v>778</v>
      </c>
      <c r="F501" s="16">
        <f>F502</f>
        <v>903</v>
      </c>
      <c r="G501" s="16"/>
      <c r="H501" s="16">
        <f>H502</f>
        <v>-903</v>
      </c>
      <c r="I501" s="16"/>
      <c r="J501" s="16">
        <f>J502</f>
        <v>0</v>
      </c>
      <c r="K501" s="16"/>
      <c r="L501" s="25"/>
      <c r="M501" s="25"/>
      <c r="N501" s="25"/>
      <c r="O501" s="25"/>
      <c r="P501" s="25"/>
      <c r="Q501" s="21"/>
      <c r="R501" s="21"/>
      <c r="S501" s="25"/>
      <c r="T501" s="25"/>
      <c r="U501" s="25"/>
      <c r="V501" s="25"/>
      <c r="W501" s="25"/>
      <c r="X501" s="21"/>
      <c r="Y501" s="21"/>
      <c r="Z501" s="25"/>
      <c r="AA501" s="25"/>
      <c r="AB501" s="25"/>
      <c r="AC501" s="25"/>
      <c r="AD501" s="25"/>
      <c r="AE501" s="21"/>
      <c r="AF501" s="21"/>
      <c r="AG501" s="25"/>
      <c r="AH501" s="25"/>
      <c r="AI501" s="25"/>
      <c r="AJ501" s="25"/>
      <c r="AK501" s="25"/>
      <c r="AL501" s="21"/>
      <c r="AM501" s="21"/>
      <c r="AN501" s="25"/>
      <c r="AO501" s="25"/>
      <c r="AP501" s="25"/>
      <c r="AQ501" s="25"/>
      <c r="AR501" s="25"/>
      <c r="AS501" s="21"/>
      <c r="AT501" s="21"/>
      <c r="AU501" s="25"/>
      <c r="AV501" s="25"/>
      <c r="AW501" s="25"/>
      <c r="AX501" s="25"/>
      <c r="AY501" s="25"/>
      <c r="AZ501" s="21"/>
      <c r="BA501" s="21"/>
      <c r="BB501" s="25"/>
      <c r="BC501" s="25"/>
      <c r="BD501" s="25"/>
      <c r="BE501" s="25"/>
      <c r="BF501" s="25"/>
      <c r="BG501" s="21"/>
      <c r="BH501" s="21"/>
      <c r="BI501" s="25"/>
      <c r="BJ501" s="25"/>
      <c r="BK501" s="25"/>
      <c r="BL501" s="25"/>
      <c r="BM501" s="25"/>
      <c r="BN501" s="21"/>
      <c r="BO501" s="21"/>
      <c r="BP501" s="25"/>
      <c r="BQ501" s="25"/>
      <c r="BR501" s="25"/>
      <c r="BS501" s="25"/>
      <c r="BT501" s="25"/>
      <c r="BU501" s="21"/>
      <c r="BV501" s="21"/>
      <c r="BW501" s="178"/>
      <c r="BX501" s="178"/>
      <c r="BY501" s="178"/>
      <c r="BZ501" s="178"/>
      <c r="CA501" s="178"/>
      <c r="CB501" s="21"/>
      <c r="CC501" s="21"/>
      <c r="CD501" s="178"/>
      <c r="CE501" s="178"/>
      <c r="CF501" s="178"/>
      <c r="CG501" s="178"/>
      <c r="CH501" s="178"/>
      <c r="CI501" s="21"/>
      <c r="CJ501" s="21"/>
      <c r="CK501" s="178"/>
      <c r="CL501" s="178"/>
      <c r="CM501" s="178"/>
      <c r="CN501" s="178"/>
      <c r="CO501" s="178"/>
      <c r="CP501" s="21"/>
      <c r="CQ501" s="21"/>
      <c r="CR501" s="178"/>
      <c r="CS501" s="178"/>
      <c r="CT501" s="178"/>
      <c r="CU501" s="178"/>
      <c r="CV501" s="178"/>
      <c r="CW501" s="21"/>
      <c r="CX501" s="21"/>
    </row>
    <row r="502" spans="1:102" s="6" customFormat="1" ht="33" hidden="1" x14ac:dyDescent="0.25">
      <c r="A502" s="78" t="s">
        <v>34</v>
      </c>
      <c r="B502" s="12" t="s">
        <v>42</v>
      </c>
      <c r="C502" s="12" t="s">
        <v>192</v>
      </c>
      <c r="D502" s="81" t="s">
        <v>210</v>
      </c>
      <c r="E502" s="12" t="s">
        <v>779</v>
      </c>
      <c r="F502" s="16">
        <v>903</v>
      </c>
      <c r="G502" s="16"/>
      <c r="H502" s="16">
        <v>-903</v>
      </c>
      <c r="I502" s="16"/>
      <c r="J502" s="16">
        <f>F502+H502</f>
        <v>0</v>
      </c>
      <c r="K502" s="16">
        <f>G502+I502</f>
        <v>0</v>
      </c>
      <c r="L502" s="25"/>
      <c r="M502" s="25"/>
      <c r="N502" s="25"/>
      <c r="O502" s="25"/>
      <c r="P502" s="25"/>
      <c r="Q502" s="21"/>
      <c r="R502" s="21"/>
      <c r="S502" s="25"/>
      <c r="T502" s="25"/>
      <c r="U502" s="25"/>
      <c r="V502" s="25"/>
      <c r="W502" s="25"/>
      <c r="X502" s="21"/>
      <c r="Y502" s="21"/>
      <c r="Z502" s="25"/>
      <c r="AA502" s="25"/>
      <c r="AB502" s="25"/>
      <c r="AC502" s="25"/>
      <c r="AD502" s="25"/>
      <c r="AE502" s="21"/>
      <c r="AF502" s="21"/>
      <c r="AG502" s="25"/>
      <c r="AH502" s="25"/>
      <c r="AI502" s="25"/>
      <c r="AJ502" s="25"/>
      <c r="AK502" s="25"/>
      <c r="AL502" s="21"/>
      <c r="AM502" s="21"/>
      <c r="AN502" s="25"/>
      <c r="AO502" s="25"/>
      <c r="AP502" s="25"/>
      <c r="AQ502" s="25"/>
      <c r="AR502" s="25"/>
      <c r="AS502" s="21"/>
      <c r="AT502" s="21"/>
      <c r="AU502" s="25"/>
      <c r="AV502" s="25"/>
      <c r="AW502" s="25"/>
      <c r="AX502" s="25"/>
      <c r="AY502" s="25"/>
      <c r="AZ502" s="21"/>
      <c r="BA502" s="21"/>
      <c r="BB502" s="25"/>
      <c r="BC502" s="25"/>
      <c r="BD502" s="25"/>
      <c r="BE502" s="25"/>
      <c r="BF502" s="25"/>
      <c r="BG502" s="21"/>
      <c r="BH502" s="21"/>
      <c r="BI502" s="25"/>
      <c r="BJ502" s="25"/>
      <c r="BK502" s="25"/>
      <c r="BL502" s="25"/>
      <c r="BM502" s="25"/>
      <c r="BN502" s="21"/>
      <c r="BO502" s="21"/>
      <c r="BP502" s="25"/>
      <c r="BQ502" s="25"/>
      <c r="BR502" s="25"/>
      <c r="BS502" s="25"/>
      <c r="BT502" s="25"/>
      <c r="BU502" s="21"/>
      <c r="BV502" s="21"/>
      <c r="BW502" s="178"/>
      <c r="BX502" s="178"/>
      <c r="BY502" s="178"/>
      <c r="BZ502" s="178"/>
      <c r="CA502" s="178"/>
      <c r="CB502" s="21"/>
      <c r="CC502" s="21"/>
      <c r="CD502" s="178"/>
      <c r="CE502" s="178"/>
      <c r="CF502" s="178"/>
      <c r="CG502" s="178"/>
      <c r="CH502" s="178"/>
      <c r="CI502" s="21"/>
      <c r="CJ502" s="21"/>
      <c r="CK502" s="178"/>
      <c r="CL502" s="178"/>
      <c r="CM502" s="178"/>
      <c r="CN502" s="178"/>
      <c r="CO502" s="178"/>
      <c r="CP502" s="21"/>
      <c r="CQ502" s="21"/>
      <c r="CR502" s="178"/>
      <c r="CS502" s="178"/>
      <c r="CT502" s="178"/>
      <c r="CU502" s="178"/>
      <c r="CV502" s="178"/>
      <c r="CW502" s="21"/>
      <c r="CX502" s="21"/>
    </row>
    <row r="503" spans="1:102" s="6" customFormat="1" ht="33" hidden="1" x14ac:dyDescent="0.25">
      <c r="A503" s="41" t="s">
        <v>88</v>
      </c>
      <c r="B503" s="12" t="s">
        <v>42</v>
      </c>
      <c r="C503" s="12" t="s">
        <v>192</v>
      </c>
      <c r="D503" s="81" t="s">
        <v>210</v>
      </c>
      <c r="E503" s="15">
        <v>600</v>
      </c>
      <c r="F503" s="16">
        <f t="shared" ref="F503:BQ503" si="1316">F504</f>
        <v>297</v>
      </c>
      <c r="G503" s="16">
        <f t="shared" si="1316"/>
        <v>0</v>
      </c>
      <c r="H503" s="16">
        <f t="shared" si="1316"/>
        <v>903</v>
      </c>
      <c r="I503" s="16">
        <f t="shared" si="1316"/>
        <v>0</v>
      </c>
      <c r="J503" s="16">
        <f t="shared" si="1316"/>
        <v>1200</v>
      </c>
      <c r="K503" s="16">
        <f t="shared" si="1316"/>
        <v>0</v>
      </c>
      <c r="L503" s="16">
        <f t="shared" si="1316"/>
        <v>-1200</v>
      </c>
      <c r="M503" s="16">
        <f t="shared" si="1316"/>
        <v>0</v>
      </c>
      <c r="N503" s="16">
        <f t="shared" si="1316"/>
        <v>0</v>
      </c>
      <c r="O503" s="16">
        <f t="shared" si="1316"/>
        <v>0</v>
      </c>
      <c r="P503" s="16">
        <f t="shared" si="1316"/>
        <v>0</v>
      </c>
      <c r="Q503" s="33">
        <f t="shared" si="1316"/>
        <v>0</v>
      </c>
      <c r="R503" s="16">
        <f t="shared" si="1316"/>
        <v>0</v>
      </c>
      <c r="S503" s="16">
        <f t="shared" si="1316"/>
        <v>0</v>
      </c>
      <c r="T503" s="16">
        <f t="shared" si="1316"/>
        <v>0</v>
      </c>
      <c r="U503" s="16">
        <f t="shared" si="1316"/>
        <v>0</v>
      </c>
      <c r="V503" s="16">
        <f t="shared" si="1316"/>
        <v>0</v>
      </c>
      <c r="W503" s="16">
        <f t="shared" si="1316"/>
        <v>0</v>
      </c>
      <c r="X503" s="33">
        <f t="shared" si="1316"/>
        <v>0</v>
      </c>
      <c r="Y503" s="16">
        <f t="shared" si="1316"/>
        <v>0</v>
      </c>
      <c r="Z503" s="16">
        <f t="shared" si="1316"/>
        <v>0</v>
      </c>
      <c r="AA503" s="16">
        <f t="shared" si="1316"/>
        <v>0</v>
      </c>
      <c r="AB503" s="16">
        <f t="shared" si="1316"/>
        <v>0</v>
      </c>
      <c r="AC503" s="16">
        <f t="shared" si="1316"/>
        <v>0</v>
      </c>
      <c r="AD503" s="16">
        <f t="shared" si="1316"/>
        <v>0</v>
      </c>
      <c r="AE503" s="33">
        <f t="shared" si="1316"/>
        <v>0</v>
      </c>
      <c r="AF503" s="16">
        <f t="shared" si="1316"/>
        <v>0</v>
      </c>
      <c r="AG503" s="16">
        <f t="shared" si="1316"/>
        <v>0</v>
      </c>
      <c r="AH503" s="16">
        <f t="shared" si="1316"/>
        <v>0</v>
      </c>
      <c r="AI503" s="16">
        <f t="shared" si="1316"/>
        <v>0</v>
      </c>
      <c r="AJ503" s="16">
        <f t="shared" si="1316"/>
        <v>0</v>
      </c>
      <c r="AK503" s="16">
        <f t="shared" si="1316"/>
        <v>0</v>
      </c>
      <c r="AL503" s="33">
        <f t="shared" si="1316"/>
        <v>0</v>
      </c>
      <c r="AM503" s="16">
        <f t="shared" si="1316"/>
        <v>0</v>
      </c>
      <c r="AN503" s="16">
        <f t="shared" si="1316"/>
        <v>0</v>
      </c>
      <c r="AO503" s="16">
        <f t="shared" si="1316"/>
        <v>0</v>
      </c>
      <c r="AP503" s="16">
        <f t="shared" si="1316"/>
        <v>0</v>
      </c>
      <c r="AQ503" s="16">
        <f t="shared" si="1316"/>
        <v>0</v>
      </c>
      <c r="AR503" s="16">
        <f t="shared" si="1316"/>
        <v>0</v>
      </c>
      <c r="AS503" s="33">
        <f t="shared" si="1316"/>
        <v>0</v>
      </c>
      <c r="AT503" s="16">
        <f t="shared" si="1316"/>
        <v>0</v>
      </c>
      <c r="AU503" s="16">
        <f t="shared" si="1316"/>
        <v>0</v>
      </c>
      <c r="AV503" s="16">
        <f t="shared" si="1316"/>
        <v>0</v>
      </c>
      <c r="AW503" s="16">
        <f t="shared" si="1316"/>
        <v>0</v>
      </c>
      <c r="AX503" s="16">
        <f t="shared" si="1316"/>
        <v>0</v>
      </c>
      <c r="AY503" s="16">
        <f t="shared" si="1316"/>
        <v>0</v>
      </c>
      <c r="AZ503" s="33">
        <f t="shared" si="1316"/>
        <v>0</v>
      </c>
      <c r="BA503" s="16">
        <f t="shared" si="1316"/>
        <v>0</v>
      </c>
      <c r="BB503" s="16">
        <f t="shared" si="1316"/>
        <v>0</v>
      </c>
      <c r="BC503" s="16">
        <f t="shared" si="1316"/>
        <v>0</v>
      </c>
      <c r="BD503" s="16">
        <f t="shared" si="1316"/>
        <v>0</v>
      </c>
      <c r="BE503" s="16">
        <f t="shared" si="1316"/>
        <v>0</v>
      </c>
      <c r="BF503" s="16">
        <f t="shared" si="1316"/>
        <v>0</v>
      </c>
      <c r="BG503" s="33">
        <f t="shared" si="1316"/>
        <v>0</v>
      </c>
      <c r="BH503" s="16">
        <f t="shared" si="1316"/>
        <v>0</v>
      </c>
      <c r="BI503" s="16">
        <f t="shared" si="1316"/>
        <v>0</v>
      </c>
      <c r="BJ503" s="16">
        <f t="shared" si="1316"/>
        <v>0</v>
      </c>
      <c r="BK503" s="16">
        <f t="shared" si="1316"/>
        <v>0</v>
      </c>
      <c r="BL503" s="16">
        <f t="shared" si="1316"/>
        <v>0</v>
      </c>
      <c r="BM503" s="16">
        <f t="shared" si="1316"/>
        <v>0</v>
      </c>
      <c r="BN503" s="33">
        <f t="shared" si="1316"/>
        <v>0</v>
      </c>
      <c r="BO503" s="16">
        <f t="shared" si="1316"/>
        <v>0</v>
      </c>
      <c r="BP503" s="16">
        <f t="shared" si="1316"/>
        <v>0</v>
      </c>
      <c r="BQ503" s="16">
        <f t="shared" si="1316"/>
        <v>0</v>
      </c>
      <c r="BR503" s="16">
        <f t="shared" ref="BR503:CX503" si="1317">BR504</f>
        <v>0</v>
      </c>
      <c r="BS503" s="16">
        <f t="shared" si="1317"/>
        <v>0</v>
      </c>
      <c r="BT503" s="16">
        <f t="shared" si="1317"/>
        <v>0</v>
      </c>
      <c r="BU503" s="33">
        <f t="shared" si="1317"/>
        <v>0</v>
      </c>
      <c r="BV503" s="16">
        <f t="shared" si="1317"/>
        <v>0</v>
      </c>
      <c r="BW503" s="176">
        <f t="shared" si="1317"/>
        <v>0</v>
      </c>
      <c r="BX503" s="176">
        <f t="shared" si="1317"/>
        <v>0</v>
      </c>
      <c r="BY503" s="176">
        <f t="shared" si="1317"/>
        <v>0</v>
      </c>
      <c r="BZ503" s="176">
        <f t="shared" si="1317"/>
        <v>0</v>
      </c>
      <c r="CA503" s="176">
        <f t="shared" si="1317"/>
        <v>0</v>
      </c>
      <c r="CB503" s="33">
        <f t="shared" si="1317"/>
        <v>0</v>
      </c>
      <c r="CC503" s="16">
        <f t="shared" si="1317"/>
        <v>0</v>
      </c>
      <c r="CD503" s="176">
        <f t="shared" si="1317"/>
        <v>0</v>
      </c>
      <c r="CE503" s="176">
        <f t="shared" si="1317"/>
        <v>0</v>
      </c>
      <c r="CF503" s="176">
        <f t="shared" si="1317"/>
        <v>0</v>
      </c>
      <c r="CG503" s="176">
        <f t="shared" si="1317"/>
        <v>0</v>
      </c>
      <c r="CH503" s="176">
        <f t="shared" si="1317"/>
        <v>0</v>
      </c>
      <c r="CI503" s="33">
        <f t="shared" si="1317"/>
        <v>0</v>
      </c>
      <c r="CJ503" s="16">
        <f t="shared" si="1317"/>
        <v>0</v>
      </c>
      <c r="CK503" s="176">
        <f t="shared" si="1317"/>
        <v>0</v>
      </c>
      <c r="CL503" s="176">
        <f t="shared" si="1317"/>
        <v>0</v>
      </c>
      <c r="CM503" s="176">
        <f t="shared" si="1317"/>
        <v>0</v>
      </c>
      <c r="CN503" s="176">
        <f t="shared" si="1317"/>
        <v>0</v>
      </c>
      <c r="CO503" s="176">
        <f t="shared" si="1317"/>
        <v>0</v>
      </c>
      <c r="CP503" s="33">
        <f t="shared" si="1317"/>
        <v>0</v>
      </c>
      <c r="CQ503" s="16">
        <f t="shared" si="1317"/>
        <v>0</v>
      </c>
      <c r="CR503" s="176">
        <f t="shared" si="1317"/>
        <v>0</v>
      </c>
      <c r="CS503" s="176">
        <f t="shared" si="1317"/>
        <v>0</v>
      </c>
      <c r="CT503" s="176">
        <f t="shared" si="1317"/>
        <v>0</v>
      </c>
      <c r="CU503" s="176">
        <f t="shared" si="1317"/>
        <v>0</v>
      </c>
      <c r="CV503" s="176">
        <f t="shared" si="1317"/>
        <v>0</v>
      </c>
      <c r="CW503" s="33">
        <f t="shared" si="1317"/>
        <v>0</v>
      </c>
      <c r="CX503" s="16">
        <f t="shared" si="1317"/>
        <v>0</v>
      </c>
    </row>
    <row r="504" spans="1:102" s="6" customFormat="1" ht="16.5" hidden="1" x14ac:dyDescent="0.25">
      <c r="A504" s="41" t="s">
        <v>164</v>
      </c>
      <c r="B504" s="12" t="s">
        <v>42</v>
      </c>
      <c r="C504" s="12" t="s">
        <v>192</v>
      </c>
      <c r="D504" s="81" t="s">
        <v>210</v>
      </c>
      <c r="E504" s="15">
        <v>610</v>
      </c>
      <c r="F504" s="16">
        <v>297</v>
      </c>
      <c r="G504" s="16"/>
      <c r="H504" s="16">
        <v>903</v>
      </c>
      <c r="I504" s="16"/>
      <c r="J504" s="16">
        <f>F504+H504</f>
        <v>1200</v>
      </c>
      <c r="K504" s="16">
        <f>G504+I504</f>
        <v>0</v>
      </c>
      <c r="L504" s="25">
        <v>-1200</v>
      </c>
      <c r="M504" s="25"/>
      <c r="N504" s="25"/>
      <c r="O504" s="25"/>
      <c r="P504" s="25"/>
      <c r="Q504" s="33">
        <f>J504+L504+M504+N504+O504+P504</f>
        <v>0</v>
      </c>
      <c r="R504" s="16">
        <f>K504+P504</f>
        <v>0</v>
      </c>
      <c r="S504" s="25"/>
      <c r="T504" s="25"/>
      <c r="U504" s="25"/>
      <c r="V504" s="25"/>
      <c r="W504" s="25"/>
      <c r="X504" s="33">
        <f>Q504+S504+T504+U504+V504+W504</f>
        <v>0</v>
      </c>
      <c r="Y504" s="16">
        <f>R504+W504</f>
        <v>0</v>
      </c>
      <c r="Z504" s="25"/>
      <c r="AA504" s="25"/>
      <c r="AB504" s="25"/>
      <c r="AC504" s="25"/>
      <c r="AD504" s="25"/>
      <c r="AE504" s="33">
        <f>X504+Z504+AA504+AB504+AC504+AD504</f>
        <v>0</v>
      </c>
      <c r="AF504" s="16">
        <f>Y504+AD504</f>
        <v>0</v>
      </c>
      <c r="AG504" s="25"/>
      <c r="AH504" s="25"/>
      <c r="AI504" s="25"/>
      <c r="AJ504" s="25"/>
      <c r="AK504" s="25"/>
      <c r="AL504" s="33">
        <f>AE504+AG504+AH504+AI504+AJ504+AK504</f>
        <v>0</v>
      </c>
      <c r="AM504" s="16">
        <f>AF504+AK504</f>
        <v>0</v>
      </c>
      <c r="AN504" s="25"/>
      <c r="AO504" s="25"/>
      <c r="AP504" s="25"/>
      <c r="AQ504" s="25"/>
      <c r="AR504" s="25"/>
      <c r="AS504" s="33">
        <f>AL504+AN504+AO504+AP504+AQ504+AR504</f>
        <v>0</v>
      </c>
      <c r="AT504" s="16">
        <f>AM504+AR504</f>
        <v>0</v>
      </c>
      <c r="AU504" s="25"/>
      <c r="AV504" s="25"/>
      <c r="AW504" s="25"/>
      <c r="AX504" s="25"/>
      <c r="AY504" s="25"/>
      <c r="AZ504" s="33">
        <f>AS504+AU504+AV504+AW504+AX504+AY504</f>
        <v>0</v>
      </c>
      <c r="BA504" s="16">
        <f>AT504+AY504</f>
        <v>0</v>
      </c>
      <c r="BB504" s="25"/>
      <c r="BC504" s="25"/>
      <c r="BD504" s="25"/>
      <c r="BE504" s="25"/>
      <c r="BF504" s="25"/>
      <c r="BG504" s="33">
        <f>AZ504+BB504+BC504+BD504+BE504+BF504</f>
        <v>0</v>
      </c>
      <c r="BH504" s="16">
        <f>BA504+BF504</f>
        <v>0</v>
      </c>
      <c r="BI504" s="25"/>
      <c r="BJ504" s="25"/>
      <c r="BK504" s="25"/>
      <c r="BL504" s="25"/>
      <c r="BM504" s="25"/>
      <c r="BN504" s="33">
        <f>BG504+BI504+BJ504+BK504+BL504+BM504</f>
        <v>0</v>
      </c>
      <c r="BO504" s="16">
        <f>BH504+BM504</f>
        <v>0</v>
      </c>
      <c r="BP504" s="25"/>
      <c r="BQ504" s="25"/>
      <c r="BR504" s="25"/>
      <c r="BS504" s="25"/>
      <c r="BT504" s="25"/>
      <c r="BU504" s="33">
        <f>BN504+BP504+BQ504+BR504+BS504+BT504</f>
        <v>0</v>
      </c>
      <c r="BV504" s="16">
        <f>BO504+BT504</f>
        <v>0</v>
      </c>
      <c r="BW504" s="178"/>
      <c r="BX504" s="178"/>
      <c r="BY504" s="178"/>
      <c r="BZ504" s="178"/>
      <c r="CA504" s="178"/>
      <c r="CB504" s="33">
        <f>BU504+BW504+BX504+BY504+BZ504+CA504</f>
        <v>0</v>
      </c>
      <c r="CC504" s="16">
        <f>BV504+CA504</f>
        <v>0</v>
      </c>
      <c r="CD504" s="178"/>
      <c r="CE504" s="178"/>
      <c r="CF504" s="178"/>
      <c r="CG504" s="178"/>
      <c r="CH504" s="178"/>
      <c r="CI504" s="33">
        <f>CB504+CD504+CE504+CF504+CG504+CH504</f>
        <v>0</v>
      </c>
      <c r="CJ504" s="16">
        <f>CC504+CH504</f>
        <v>0</v>
      </c>
      <c r="CK504" s="178"/>
      <c r="CL504" s="178"/>
      <c r="CM504" s="178"/>
      <c r="CN504" s="178"/>
      <c r="CO504" s="178"/>
      <c r="CP504" s="33">
        <f>CI504+CK504+CL504+CM504+CN504+CO504</f>
        <v>0</v>
      </c>
      <c r="CQ504" s="16">
        <f>CJ504+CO504</f>
        <v>0</v>
      </c>
      <c r="CR504" s="178"/>
      <c r="CS504" s="178"/>
      <c r="CT504" s="178"/>
      <c r="CU504" s="178"/>
      <c r="CV504" s="178"/>
      <c r="CW504" s="33">
        <f>CP504+CR504+CS504+CT504+CU504+CV504</f>
        <v>0</v>
      </c>
      <c r="CX504" s="16">
        <f>CQ504+CV504</f>
        <v>0</v>
      </c>
    </row>
    <row r="505" spans="1:102" s="6" customFormat="1" ht="49.5" hidden="1" x14ac:dyDescent="0.25">
      <c r="A505" s="41" t="s">
        <v>211</v>
      </c>
      <c r="B505" s="12" t="s">
        <v>42</v>
      </c>
      <c r="C505" s="12" t="s">
        <v>192</v>
      </c>
      <c r="D505" s="63" t="s">
        <v>212</v>
      </c>
      <c r="E505" s="12"/>
      <c r="F505" s="16">
        <f>F506</f>
        <v>339</v>
      </c>
      <c r="G505" s="16">
        <f>G506</f>
        <v>0</v>
      </c>
      <c r="H505" s="16">
        <f t="shared" ref="H505:K506" si="1318">H506</f>
        <v>-339</v>
      </c>
      <c r="I505" s="16">
        <f t="shared" si="1318"/>
        <v>0</v>
      </c>
      <c r="J505" s="16">
        <f t="shared" si="1318"/>
        <v>0</v>
      </c>
      <c r="K505" s="16">
        <f t="shared" si="1318"/>
        <v>0</v>
      </c>
      <c r="L505" s="25"/>
      <c r="M505" s="25"/>
      <c r="N505" s="25"/>
      <c r="O505" s="25"/>
      <c r="P505" s="25"/>
      <c r="Q505" s="21"/>
      <c r="R505" s="21"/>
      <c r="S505" s="25"/>
      <c r="T505" s="25"/>
      <c r="U505" s="25"/>
      <c r="V505" s="25"/>
      <c r="W505" s="25"/>
      <c r="X505" s="21"/>
      <c r="Y505" s="21"/>
      <c r="Z505" s="25"/>
      <c r="AA505" s="25"/>
      <c r="AB505" s="25"/>
      <c r="AC505" s="25"/>
      <c r="AD505" s="25"/>
      <c r="AE505" s="21"/>
      <c r="AF505" s="21"/>
      <c r="AG505" s="25"/>
      <c r="AH505" s="25"/>
      <c r="AI505" s="25"/>
      <c r="AJ505" s="25"/>
      <c r="AK505" s="25"/>
      <c r="AL505" s="21"/>
      <c r="AM505" s="21"/>
      <c r="AN505" s="25"/>
      <c r="AO505" s="25"/>
      <c r="AP505" s="25"/>
      <c r="AQ505" s="25"/>
      <c r="AR505" s="25"/>
      <c r="AS505" s="21"/>
      <c r="AT505" s="21"/>
      <c r="AU505" s="25"/>
      <c r="AV505" s="25"/>
      <c r="AW505" s="25"/>
      <c r="AX505" s="25"/>
      <c r="AY505" s="25"/>
      <c r="AZ505" s="21"/>
      <c r="BA505" s="21"/>
      <c r="BB505" s="25"/>
      <c r="BC505" s="25"/>
      <c r="BD505" s="25"/>
      <c r="BE505" s="25"/>
      <c r="BF505" s="25"/>
      <c r="BG505" s="21"/>
      <c r="BH505" s="21"/>
      <c r="BI505" s="25"/>
      <c r="BJ505" s="25"/>
      <c r="BK505" s="25"/>
      <c r="BL505" s="25"/>
      <c r="BM505" s="25"/>
      <c r="BN505" s="21"/>
      <c r="BO505" s="21"/>
      <c r="BP505" s="25"/>
      <c r="BQ505" s="25"/>
      <c r="BR505" s="25"/>
      <c r="BS505" s="25"/>
      <c r="BT505" s="25"/>
      <c r="BU505" s="21"/>
      <c r="BV505" s="21"/>
      <c r="BW505" s="178"/>
      <c r="BX505" s="178"/>
      <c r="BY505" s="178"/>
      <c r="BZ505" s="178"/>
      <c r="CA505" s="178"/>
      <c r="CB505" s="21"/>
      <c r="CC505" s="21"/>
      <c r="CD505" s="178"/>
      <c r="CE505" s="178"/>
      <c r="CF505" s="178"/>
      <c r="CG505" s="178"/>
      <c r="CH505" s="178"/>
      <c r="CI505" s="21"/>
      <c r="CJ505" s="21"/>
      <c r="CK505" s="178"/>
      <c r="CL505" s="178"/>
      <c r="CM505" s="178"/>
      <c r="CN505" s="178"/>
      <c r="CO505" s="178"/>
      <c r="CP505" s="21"/>
      <c r="CQ505" s="21"/>
      <c r="CR505" s="178"/>
      <c r="CS505" s="178"/>
      <c r="CT505" s="178"/>
      <c r="CU505" s="178"/>
      <c r="CV505" s="178"/>
      <c r="CW505" s="21"/>
      <c r="CX505" s="21"/>
    </row>
    <row r="506" spans="1:102" s="6" customFormat="1" ht="33" hidden="1" x14ac:dyDescent="0.25">
      <c r="A506" s="41" t="s">
        <v>88</v>
      </c>
      <c r="B506" s="12" t="s">
        <v>42</v>
      </c>
      <c r="C506" s="12" t="s">
        <v>192</v>
      </c>
      <c r="D506" s="63" t="s">
        <v>212</v>
      </c>
      <c r="E506" s="12">
        <v>600</v>
      </c>
      <c r="F506" s="16">
        <f>F507</f>
        <v>339</v>
      </c>
      <c r="G506" s="16">
        <f>G507</f>
        <v>0</v>
      </c>
      <c r="H506" s="16">
        <f t="shared" si="1318"/>
        <v>-339</v>
      </c>
      <c r="I506" s="16">
        <f t="shared" si="1318"/>
        <v>0</v>
      </c>
      <c r="J506" s="16">
        <f t="shared" si="1318"/>
        <v>0</v>
      </c>
      <c r="K506" s="16">
        <f t="shared" si="1318"/>
        <v>0</v>
      </c>
      <c r="L506" s="25"/>
      <c r="M506" s="25"/>
      <c r="N506" s="25"/>
      <c r="O506" s="25"/>
      <c r="P506" s="25"/>
      <c r="Q506" s="21"/>
      <c r="R506" s="21"/>
      <c r="S506" s="25"/>
      <c r="T506" s="25"/>
      <c r="U506" s="25"/>
      <c r="V506" s="25"/>
      <c r="W506" s="25"/>
      <c r="X506" s="21"/>
      <c r="Y506" s="21"/>
      <c r="Z506" s="25"/>
      <c r="AA506" s="25"/>
      <c r="AB506" s="25"/>
      <c r="AC506" s="25"/>
      <c r="AD506" s="25"/>
      <c r="AE506" s="21"/>
      <c r="AF506" s="21"/>
      <c r="AG506" s="25"/>
      <c r="AH506" s="25"/>
      <c r="AI506" s="25"/>
      <c r="AJ506" s="25"/>
      <c r="AK506" s="25"/>
      <c r="AL506" s="21"/>
      <c r="AM506" s="21"/>
      <c r="AN506" s="25"/>
      <c r="AO506" s="25"/>
      <c r="AP506" s="25"/>
      <c r="AQ506" s="25"/>
      <c r="AR506" s="25"/>
      <c r="AS506" s="21"/>
      <c r="AT506" s="21"/>
      <c r="AU506" s="25"/>
      <c r="AV506" s="25"/>
      <c r="AW506" s="25"/>
      <c r="AX506" s="25"/>
      <c r="AY506" s="25"/>
      <c r="AZ506" s="21"/>
      <c r="BA506" s="21"/>
      <c r="BB506" s="25"/>
      <c r="BC506" s="25"/>
      <c r="BD506" s="25"/>
      <c r="BE506" s="25"/>
      <c r="BF506" s="25"/>
      <c r="BG506" s="21"/>
      <c r="BH506" s="21"/>
      <c r="BI506" s="25"/>
      <c r="BJ506" s="25"/>
      <c r="BK506" s="25"/>
      <c r="BL506" s="25"/>
      <c r="BM506" s="25"/>
      <c r="BN506" s="21"/>
      <c r="BO506" s="21"/>
      <c r="BP506" s="25"/>
      <c r="BQ506" s="25"/>
      <c r="BR506" s="25"/>
      <c r="BS506" s="25"/>
      <c r="BT506" s="25"/>
      <c r="BU506" s="21"/>
      <c r="BV506" s="21"/>
      <c r="BW506" s="178"/>
      <c r="BX506" s="178"/>
      <c r="BY506" s="178"/>
      <c r="BZ506" s="178"/>
      <c r="CA506" s="178"/>
      <c r="CB506" s="21"/>
      <c r="CC506" s="21"/>
      <c r="CD506" s="178"/>
      <c r="CE506" s="178"/>
      <c r="CF506" s="178"/>
      <c r="CG506" s="178"/>
      <c r="CH506" s="178"/>
      <c r="CI506" s="21"/>
      <c r="CJ506" s="21"/>
      <c r="CK506" s="178"/>
      <c r="CL506" s="178"/>
      <c r="CM506" s="178"/>
      <c r="CN506" s="178"/>
      <c r="CO506" s="178"/>
      <c r="CP506" s="21"/>
      <c r="CQ506" s="21"/>
      <c r="CR506" s="178"/>
      <c r="CS506" s="178"/>
      <c r="CT506" s="178"/>
      <c r="CU506" s="178"/>
      <c r="CV506" s="178"/>
      <c r="CW506" s="21"/>
      <c r="CX506" s="21"/>
    </row>
    <row r="507" spans="1:102" s="6" customFormat="1" ht="16.5" hidden="1" x14ac:dyDescent="0.25">
      <c r="A507" s="41" t="s">
        <v>164</v>
      </c>
      <c r="B507" s="12" t="s">
        <v>42</v>
      </c>
      <c r="C507" s="12" t="s">
        <v>192</v>
      </c>
      <c r="D507" s="63" t="s">
        <v>212</v>
      </c>
      <c r="E507" s="15">
        <v>610</v>
      </c>
      <c r="F507" s="16">
        <v>339</v>
      </c>
      <c r="G507" s="16"/>
      <c r="H507" s="16">
        <v>-339</v>
      </c>
      <c r="I507" s="16"/>
      <c r="J507" s="16">
        <f>F507+H507</f>
        <v>0</v>
      </c>
      <c r="K507" s="16">
        <f>G507+I507</f>
        <v>0</v>
      </c>
      <c r="L507" s="25"/>
      <c r="M507" s="25"/>
      <c r="N507" s="25"/>
      <c r="O507" s="25"/>
      <c r="P507" s="25"/>
      <c r="Q507" s="21"/>
      <c r="R507" s="21"/>
      <c r="S507" s="25"/>
      <c r="T507" s="25"/>
      <c r="U507" s="25"/>
      <c r="V507" s="25"/>
      <c r="W507" s="25"/>
      <c r="X507" s="21"/>
      <c r="Y507" s="21"/>
      <c r="Z507" s="25"/>
      <c r="AA507" s="25"/>
      <c r="AB507" s="25"/>
      <c r="AC507" s="25"/>
      <c r="AD507" s="25"/>
      <c r="AE507" s="21"/>
      <c r="AF507" s="21"/>
      <c r="AG507" s="25"/>
      <c r="AH507" s="25"/>
      <c r="AI507" s="25"/>
      <c r="AJ507" s="25"/>
      <c r="AK507" s="25"/>
      <c r="AL507" s="21"/>
      <c r="AM507" s="21"/>
      <c r="AN507" s="25"/>
      <c r="AO507" s="25"/>
      <c r="AP507" s="25"/>
      <c r="AQ507" s="25"/>
      <c r="AR507" s="25"/>
      <c r="AS507" s="21"/>
      <c r="AT507" s="21"/>
      <c r="AU507" s="25"/>
      <c r="AV507" s="25"/>
      <c r="AW507" s="25"/>
      <c r="AX507" s="25"/>
      <c r="AY507" s="25"/>
      <c r="AZ507" s="21"/>
      <c r="BA507" s="21"/>
      <c r="BB507" s="25"/>
      <c r="BC507" s="25"/>
      <c r="BD507" s="25"/>
      <c r="BE507" s="25"/>
      <c r="BF507" s="25"/>
      <c r="BG507" s="21"/>
      <c r="BH507" s="21"/>
      <c r="BI507" s="25"/>
      <c r="BJ507" s="25"/>
      <c r="BK507" s="25"/>
      <c r="BL507" s="25"/>
      <c r="BM507" s="25"/>
      <c r="BN507" s="21"/>
      <c r="BO507" s="21"/>
      <c r="BP507" s="25"/>
      <c r="BQ507" s="25"/>
      <c r="BR507" s="25"/>
      <c r="BS507" s="25"/>
      <c r="BT507" s="25"/>
      <c r="BU507" s="21"/>
      <c r="BV507" s="21"/>
      <c r="BW507" s="178"/>
      <c r="BX507" s="178"/>
      <c r="BY507" s="178"/>
      <c r="BZ507" s="178"/>
      <c r="CA507" s="178"/>
      <c r="CB507" s="21"/>
      <c r="CC507" s="21"/>
      <c r="CD507" s="178"/>
      <c r="CE507" s="178"/>
      <c r="CF507" s="178"/>
      <c r="CG507" s="178"/>
      <c r="CH507" s="178"/>
      <c r="CI507" s="21"/>
      <c r="CJ507" s="21"/>
      <c r="CK507" s="178"/>
      <c r="CL507" s="178"/>
      <c r="CM507" s="178"/>
      <c r="CN507" s="178"/>
      <c r="CO507" s="178"/>
      <c r="CP507" s="21"/>
      <c r="CQ507" s="21"/>
      <c r="CR507" s="178"/>
      <c r="CS507" s="178"/>
      <c r="CT507" s="178"/>
      <c r="CU507" s="178"/>
      <c r="CV507" s="178"/>
      <c r="CW507" s="21"/>
      <c r="CX507" s="21"/>
    </row>
    <row r="508" spans="1:102" s="6" customFormat="1" ht="49.5" hidden="1" x14ac:dyDescent="0.25">
      <c r="A508" s="41" t="s">
        <v>213</v>
      </c>
      <c r="B508" s="12" t="s">
        <v>42</v>
      </c>
      <c r="C508" s="12" t="s">
        <v>192</v>
      </c>
      <c r="D508" s="63" t="s">
        <v>214</v>
      </c>
      <c r="E508" s="12"/>
      <c r="F508" s="16">
        <f t="shared" ref="F508:K508" si="1319">F509+F511</f>
        <v>0</v>
      </c>
      <c r="G508" s="16">
        <f t="shared" si="1319"/>
        <v>0</v>
      </c>
      <c r="H508" s="16">
        <f t="shared" si="1319"/>
        <v>0</v>
      </c>
      <c r="I508" s="16">
        <f t="shared" si="1319"/>
        <v>0</v>
      </c>
      <c r="J508" s="16">
        <f t="shared" si="1319"/>
        <v>0</v>
      </c>
      <c r="K508" s="16">
        <f t="shared" si="1319"/>
        <v>0</v>
      </c>
      <c r="L508" s="25"/>
      <c r="M508" s="25"/>
      <c r="N508" s="25"/>
      <c r="O508" s="25"/>
      <c r="P508" s="25"/>
      <c r="Q508" s="21"/>
      <c r="R508" s="21"/>
      <c r="S508" s="25"/>
      <c r="T508" s="25"/>
      <c r="U508" s="25"/>
      <c r="V508" s="25"/>
      <c r="W508" s="25"/>
      <c r="X508" s="21"/>
      <c r="Y508" s="21"/>
      <c r="Z508" s="25"/>
      <c r="AA508" s="25"/>
      <c r="AB508" s="25"/>
      <c r="AC508" s="25"/>
      <c r="AD508" s="25"/>
      <c r="AE508" s="21"/>
      <c r="AF508" s="21"/>
      <c r="AG508" s="25"/>
      <c r="AH508" s="25"/>
      <c r="AI508" s="25"/>
      <c r="AJ508" s="25"/>
      <c r="AK508" s="25"/>
      <c r="AL508" s="21"/>
      <c r="AM508" s="21"/>
      <c r="AN508" s="25"/>
      <c r="AO508" s="25"/>
      <c r="AP508" s="25"/>
      <c r="AQ508" s="25"/>
      <c r="AR508" s="25"/>
      <c r="AS508" s="21"/>
      <c r="AT508" s="21"/>
      <c r="AU508" s="25"/>
      <c r="AV508" s="25"/>
      <c r="AW508" s="25"/>
      <c r="AX508" s="25"/>
      <c r="AY508" s="25"/>
      <c r="AZ508" s="21"/>
      <c r="BA508" s="21"/>
      <c r="BB508" s="25"/>
      <c r="BC508" s="25"/>
      <c r="BD508" s="25"/>
      <c r="BE508" s="25"/>
      <c r="BF508" s="25"/>
      <c r="BG508" s="21"/>
      <c r="BH508" s="21"/>
      <c r="BI508" s="25"/>
      <c r="BJ508" s="25"/>
      <c r="BK508" s="25"/>
      <c r="BL508" s="25"/>
      <c r="BM508" s="25"/>
      <c r="BN508" s="21"/>
      <c r="BO508" s="21"/>
      <c r="BP508" s="25"/>
      <c r="BQ508" s="25"/>
      <c r="BR508" s="25"/>
      <c r="BS508" s="25"/>
      <c r="BT508" s="25"/>
      <c r="BU508" s="21"/>
      <c r="BV508" s="21"/>
      <c r="BW508" s="178"/>
      <c r="BX508" s="178"/>
      <c r="BY508" s="178"/>
      <c r="BZ508" s="178"/>
      <c r="CA508" s="178"/>
      <c r="CB508" s="21"/>
      <c r="CC508" s="21"/>
      <c r="CD508" s="178"/>
      <c r="CE508" s="178"/>
      <c r="CF508" s="178"/>
      <c r="CG508" s="178"/>
      <c r="CH508" s="178"/>
      <c r="CI508" s="21"/>
      <c r="CJ508" s="21"/>
      <c r="CK508" s="178"/>
      <c r="CL508" s="178"/>
      <c r="CM508" s="178"/>
      <c r="CN508" s="178"/>
      <c r="CO508" s="178"/>
      <c r="CP508" s="21"/>
      <c r="CQ508" s="21"/>
      <c r="CR508" s="178"/>
      <c r="CS508" s="178"/>
      <c r="CT508" s="178"/>
      <c r="CU508" s="178"/>
      <c r="CV508" s="178"/>
      <c r="CW508" s="21"/>
      <c r="CX508" s="21"/>
    </row>
    <row r="509" spans="1:102" s="6" customFormat="1" ht="33" hidden="1" x14ac:dyDescent="0.25">
      <c r="A509" s="41" t="s">
        <v>33</v>
      </c>
      <c r="B509" s="12" t="s">
        <v>42</v>
      </c>
      <c r="C509" s="12" t="s">
        <v>192</v>
      </c>
      <c r="D509" s="63" t="s">
        <v>214</v>
      </c>
      <c r="E509" s="15">
        <v>200</v>
      </c>
      <c r="F509" s="16">
        <f t="shared" ref="F509:K509" si="1320">F510</f>
        <v>0</v>
      </c>
      <c r="G509" s="16">
        <f t="shared" si="1320"/>
        <v>0</v>
      </c>
      <c r="H509" s="16">
        <f t="shared" si="1320"/>
        <v>0</v>
      </c>
      <c r="I509" s="16">
        <f t="shared" si="1320"/>
        <v>0</v>
      </c>
      <c r="J509" s="16">
        <f t="shared" si="1320"/>
        <v>0</v>
      </c>
      <c r="K509" s="16">
        <f t="shared" si="1320"/>
        <v>0</v>
      </c>
      <c r="L509" s="25"/>
      <c r="M509" s="25"/>
      <c r="N509" s="25"/>
      <c r="O509" s="25"/>
      <c r="P509" s="25"/>
      <c r="Q509" s="21"/>
      <c r="R509" s="21"/>
      <c r="S509" s="25"/>
      <c r="T509" s="25"/>
      <c r="U509" s="25"/>
      <c r="V509" s="25"/>
      <c r="W509" s="25"/>
      <c r="X509" s="21"/>
      <c r="Y509" s="21"/>
      <c r="Z509" s="25"/>
      <c r="AA509" s="25"/>
      <c r="AB509" s="25"/>
      <c r="AC509" s="25"/>
      <c r="AD509" s="25"/>
      <c r="AE509" s="21"/>
      <c r="AF509" s="21"/>
      <c r="AG509" s="25"/>
      <c r="AH509" s="25"/>
      <c r="AI509" s="25"/>
      <c r="AJ509" s="25"/>
      <c r="AK509" s="25"/>
      <c r="AL509" s="21"/>
      <c r="AM509" s="21"/>
      <c r="AN509" s="25"/>
      <c r="AO509" s="25"/>
      <c r="AP509" s="25"/>
      <c r="AQ509" s="25"/>
      <c r="AR509" s="25"/>
      <c r="AS509" s="21"/>
      <c r="AT509" s="21"/>
      <c r="AU509" s="25"/>
      <c r="AV509" s="25"/>
      <c r="AW509" s="25"/>
      <c r="AX509" s="25"/>
      <c r="AY509" s="25"/>
      <c r="AZ509" s="21"/>
      <c r="BA509" s="21"/>
      <c r="BB509" s="25"/>
      <c r="BC509" s="25"/>
      <c r="BD509" s="25"/>
      <c r="BE509" s="25"/>
      <c r="BF509" s="25"/>
      <c r="BG509" s="21"/>
      <c r="BH509" s="21"/>
      <c r="BI509" s="25"/>
      <c r="BJ509" s="25"/>
      <c r="BK509" s="25"/>
      <c r="BL509" s="25"/>
      <c r="BM509" s="25"/>
      <c r="BN509" s="21"/>
      <c r="BO509" s="21"/>
      <c r="BP509" s="25"/>
      <c r="BQ509" s="25"/>
      <c r="BR509" s="25"/>
      <c r="BS509" s="25"/>
      <c r="BT509" s="25"/>
      <c r="BU509" s="21"/>
      <c r="BV509" s="21"/>
      <c r="BW509" s="178"/>
      <c r="BX509" s="178"/>
      <c r="BY509" s="178"/>
      <c r="BZ509" s="178"/>
      <c r="CA509" s="178"/>
      <c r="CB509" s="21"/>
      <c r="CC509" s="21"/>
      <c r="CD509" s="178"/>
      <c r="CE509" s="178"/>
      <c r="CF509" s="178"/>
      <c r="CG509" s="178"/>
      <c r="CH509" s="178"/>
      <c r="CI509" s="21"/>
      <c r="CJ509" s="21"/>
      <c r="CK509" s="178"/>
      <c r="CL509" s="178"/>
      <c r="CM509" s="178"/>
      <c r="CN509" s="178"/>
      <c r="CO509" s="178"/>
      <c r="CP509" s="21"/>
      <c r="CQ509" s="21"/>
      <c r="CR509" s="178"/>
      <c r="CS509" s="178"/>
      <c r="CT509" s="178"/>
      <c r="CU509" s="178"/>
      <c r="CV509" s="178"/>
      <c r="CW509" s="21"/>
      <c r="CX509" s="21"/>
    </row>
    <row r="510" spans="1:102" s="6" customFormat="1" ht="33" hidden="1" x14ac:dyDescent="0.25">
      <c r="A510" s="41" t="s">
        <v>34</v>
      </c>
      <c r="B510" s="12" t="s">
        <v>42</v>
      </c>
      <c r="C510" s="12" t="s">
        <v>192</v>
      </c>
      <c r="D510" s="63" t="s">
        <v>214</v>
      </c>
      <c r="E510" s="15">
        <v>240</v>
      </c>
      <c r="F510" s="16"/>
      <c r="G510" s="16"/>
      <c r="H510" s="16"/>
      <c r="I510" s="16"/>
      <c r="J510" s="16">
        <f>F510+H510</f>
        <v>0</v>
      </c>
      <c r="K510" s="16">
        <f>G510+I510</f>
        <v>0</v>
      </c>
      <c r="L510" s="25"/>
      <c r="M510" s="25"/>
      <c r="N510" s="25"/>
      <c r="O510" s="25"/>
      <c r="P510" s="25"/>
      <c r="Q510" s="21"/>
      <c r="R510" s="21"/>
      <c r="S510" s="25"/>
      <c r="T510" s="25"/>
      <c r="U510" s="25"/>
      <c r="V510" s="25"/>
      <c r="W510" s="25"/>
      <c r="X510" s="21"/>
      <c r="Y510" s="21"/>
      <c r="Z510" s="25"/>
      <c r="AA510" s="25"/>
      <c r="AB510" s="25"/>
      <c r="AC510" s="25"/>
      <c r="AD510" s="25"/>
      <c r="AE510" s="21"/>
      <c r="AF510" s="21"/>
      <c r="AG510" s="25"/>
      <c r="AH510" s="25"/>
      <c r="AI510" s="25"/>
      <c r="AJ510" s="25"/>
      <c r="AK510" s="25"/>
      <c r="AL510" s="21"/>
      <c r="AM510" s="21"/>
      <c r="AN510" s="25"/>
      <c r="AO510" s="25"/>
      <c r="AP510" s="25"/>
      <c r="AQ510" s="25"/>
      <c r="AR510" s="25"/>
      <c r="AS510" s="21"/>
      <c r="AT510" s="21"/>
      <c r="AU510" s="25"/>
      <c r="AV510" s="25"/>
      <c r="AW510" s="25"/>
      <c r="AX510" s="25"/>
      <c r="AY510" s="25"/>
      <c r="AZ510" s="21"/>
      <c r="BA510" s="21"/>
      <c r="BB510" s="25"/>
      <c r="BC510" s="25"/>
      <c r="BD510" s="25"/>
      <c r="BE510" s="25"/>
      <c r="BF510" s="25"/>
      <c r="BG510" s="21"/>
      <c r="BH510" s="21"/>
      <c r="BI510" s="25"/>
      <c r="BJ510" s="25"/>
      <c r="BK510" s="25"/>
      <c r="BL510" s="25"/>
      <c r="BM510" s="25"/>
      <c r="BN510" s="21"/>
      <c r="BO510" s="21"/>
      <c r="BP510" s="25"/>
      <c r="BQ510" s="25"/>
      <c r="BR510" s="25"/>
      <c r="BS510" s="25"/>
      <c r="BT510" s="25"/>
      <c r="BU510" s="21"/>
      <c r="BV510" s="21"/>
      <c r="BW510" s="178"/>
      <c r="BX510" s="178"/>
      <c r="BY510" s="178"/>
      <c r="BZ510" s="178"/>
      <c r="CA510" s="178"/>
      <c r="CB510" s="21"/>
      <c r="CC510" s="21"/>
      <c r="CD510" s="178"/>
      <c r="CE510" s="178"/>
      <c r="CF510" s="178"/>
      <c r="CG510" s="178"/>
      <c r="CH510" s="178"/>
      <c r="CI510" s="21"/>
      <c r="CJ510" s="21"/>
      <c r="CK510" s="178"/>
      <c r="CL510" s="178"/>
      <c r="CM510" s="178"/>
      <c r="CN510" s="178"/>
      <c r="CO510" s="178"/>
      <c r="CP510" s="21"/>
      <c r="CQ510" s="21"/>
      <c r="CR510" s="178"/>
      <c r="CS510" s="178"/>
      <c r="CT510" s="178"/>
      <c r="CU510" s="178"/>
      <c r="CV510" s="178"/>
      <c r="CW510" s="21"/>
      <c r="CX510" s="21"/>
    </row>
    <row r="511" spans="1:102" s="6" customFormat="1" ht="33" hidden="1" x14ac:dyDescent="0.25">
      <c r="A511" s="41" t="s">
        <v>88</v>
      </c>
      <c r="B511" s="12" t="s">
        <v>42</v>
      </c>
      <c r="C511" s="12" t="s">
        <v>192</v>
      </c>
      <c r="D511" s="63" t="s">
        <v>214</v>
      </c>
      <c r="E511" s="15">
        <v>600</v>
      </c>
      <c r="F511" s="16">
        <f t="shared" ref="F511:K511" si="1321">F512</f>
        <v>0</v>
      </c>
      <c r="G511" s="16">
        <f t="shared" si="1321"/>
        <v>0</v>
      </c>
      <c r="H511" s="16">
        <f t="shared" si="1321"/>
        <v>0</v>
      </c>
      <c r="I511" s="16">
        <f t="shared" si="1321"/>
        <v>0</v>
      </c>
      <c r="J511" s="16">
        <f t="shared" si="1321"/>
        <v>0</v>
      </c>
      <c r="K511" s="16">
        <f t="shared" si="1321"/>
        <v>0</v>
      </c>
      <c r="L511" s="25"/>
      <c r="M511" s="25"/>
      <c r="N511" s="25"/>
      <c r="O511" s="25"/>
      <c r="P511" s="25"/>
      <c r="Q511" s="21"/>
      <c r="R511" s="21"/>
      <c r="S511" s="25"/>
      <c r="T511" s="25"/>
      <c r="U511" s="25"/>
      <c r="V511" s="25"/>
      <c r="W511" s="25"/>
      <c r="X511" s="21"/>
      <c r="Y511" s="21"/>
      <c r="Z511" s="25"/>
      <c r="AA511" s="25"/>
      <c r="AB511" s="25"/>
      <c r="AC511" s="25"/>
      <c r="AD511" s="25"/>
      <c r="AE511" s="21"/>
      <c r="AF511" s="21"/>
      <c r="AG511" s="25"/>
      <c r="AH511" s="25"/>
      <c r="AI511" s="25"/>
      <c r="AJ511" s="25"/>
      <c r="AK511" s="25"/>
      <c r="AL511" s="21"/>
      <c r="AM511" s="21"/>
      <c r="AN511" s="25"/>
      <c r="AO511" s="25"/>
      <c r="AP511" s="25"/>
      <c r="AQ511" s="25"/>
      <c r="AR511" s="25"/>
      <c r="AS511" s="21"/>
      <c r="AT511" s="21"/>
      <c r="AU511" s="25"/>
      <c r="AV511" s="25"/>
      <c r="AW511" s="25"/>
      <c r="AX511" s="25"/>
      <c r="AY511" s="25"/>
      <c r="AZ511" s="21"/>
      <c r="BA511" s="21"/>
      <c r="BB511" s="25"/>
      <c r="BC511" s="25"/>
      <c r="BD511" s="25"/>
      <c r="BE511" s="25"/>
      <c r="BF511" s="25"/>
      <c r="BG511" s="21"/>
      <c r="BH511" s="21"/>
      <c r="BI511" s="25"/>
      <c r="BJ511" s="25"/>
      <c r="BK511" s="25"/>
      <c r="BL511" s="25"/>
      <c r="BM511" s="25"/>
      <c r="BN511" s="21"/>
      <c r="BO511" s="21"/>
      <c r="BP511" s="25"/>
      <c r="BQ511" s="25"/>
      <c r="BR511" s="25"/>
      <c r="BS511" s="25"/>
      <c r="BT511" s="25"/>
      <c r="BU511" s="21"/>
      <c r="BV511" s="21"/>
      <c r="BW511" s="178"/>
      <c r="BX511" s="178"/>
      <c r="BY511" s="178"/>
      <c r="BZ511" s="178"/>
      <c r="CA511" s="178"/>
      <c r="CB511" s="21"/>
      <c r="CC511" s="21"/>
      <c r="CD511" s="178"/>
      <c r="CE511" s="178"/>
      <c r="CF511" s="178"/>
      <c r="CG511" s="178"/>
      <c r="CH511" s="178"/>
      <c r="CI511" s="21"/>
      <c r="CJ511" s="21"/>
      <c r="CK511" s="178"/>
      <c r="CL511" s="178"/>
      <c r="CM511" s="178"/>
      <c r="CN511" s="178"/>
      <c r="CO511" s="178"/>
      <c r="CP511" s="21"/>
      <c r="CQ511" s="21"/>
      <c r="CR511" s="178"/>
      <c r="CS511" s="178"/>
      <c r="CT511" s="178"/>
      <c r="CU511" s="178"/>
      <c r="CV511" s="178"/>
      <c r="CW511" s="21"/>
      <c r="CX511" s="21"/>
    </row>
    <row r="512" spans="1:102" s="6" customFormat="1" ht="16.5" hidden="1" x14ac:dyDescent="0.25">
      <c r="A512" s="41" t="s">
        <v>164</v>
      </c>
      <c r="B512" s="12" t="s">
        <v>42</v>
      </c>
      <c r="C512" s="12" t="s">
        <v>192</v>
      </c>
      <c r="D512" s="63" t="s">
        <v>214</v>
      </c>
      <c r="E512" s="15">
        <v>610</v>
      </c>
      <c r="F512" s="16"/>
      <c r="G512" s="16"/>
      <c r="H512" s="16"/>
      <c r="I512" s="16"/>
      <c r="J512" s="16">
        <f>F512+H512</f>
        <v>0</v>
      </c>
      <c r="K512" s="16">
        <f>G512+I512</f>
        <v>0</v>
      </c>
      <c r="L512" s="25"/>
      <c r="M512" s="25"/>
      <c r="N512" s="25"/>
      <c r="O512" s="25"/>
      <c r="P512" s="25"/>
      <c r="Q512" s="21"/>
      <c r="R512" s="21"/>
      <c r="S512" s="25"/>
      <c r="T512" s="25"/>
      <c r="U512" s="25"/>
      <c r="V512" s="25"/>
      <c r="W512" s="25"/>
      <c r="X512" s="21"/>
      <c r="Y512" s="21"/>
      <c r="Z512" s="25"/>
      <c r="AA512" s="25"/>
      <c r="AB512" s="25"/>
      <c r="AC512" s="25"/>
      <c r="AD512" s="25"/>
      <c r="AE512" s="21"/>
      <c r="AF512" s="21"/>
      <c r="AG512" s="25"/>
      <c r="AH512" s="25"/>
      <c r="AI512" s="25"/>
      <c r="AJ512" s="25"/>
      <c r="AK512" s="25"/>
      <c r="AL512" s="21"/>
      <c r="AM512" s="21"/>
      <c r="AN512" s="25"/>
      <c r="AO512" s="25"/>
      <c r="AP512" s="25"/>
      <c r="AQ512" s="25"/>
      <c r="AR512" s="25"/>
      <c r="AS512" s="21"/>
      <c r="AT512" s="21"/>
      <c r="AU512" s="25"/>
      <c r="AV512" s="25"/>
      <c r="AW512" s="25"/>
      <c r="AX512" s="25"/>
      <c r="AY512" s="25"/>
      <c r="AZ512" s="21"/>
      <c r="BA512" s="21"/>
      <c r="BB512" s="25"/>
      <c r="BC512" s="25"/>
      <c r="BD512" s="25"/>
      <c r="BE512" s="25"/>
      <c r="BF512" s="25"/>
      <c r="BG512" s="21"/>
      <c r="BH512" s="21"/>
      <c r="BI512" s="25"/>
      <c r="BJ512" s="25"/>
      <c r="BK512" s="25"/>
      <c r="BL512" s="25"/>
      <c r="BM512" s="25"/>
      <c r="BN512" s="21"/>
      <c r="BO512" s="21"/>
      <c r="BP512" s="25"/>
      <c r="BQ512" s="25"/>
      <c r="BR512" s="25"/>
      <c r="BS512" s="25"/>
      <c r="BT512" s="25"/>
      <c r="BU512" s="21"/>
      <c r="BV512" s="21"/>
      <c r="BW512" s="178"/>
      <c r="BX512" s="178"/>
      <c r="BY512" s="178"/>
      <c r="BZ512" s="178"/>
      <c r="CA512" s="178"/>
      <c r="CB512" s="21"/>
      <c r="CC512" s="21"/>
      <c r="CD512" s="178"/>
      <c r="CE512" s="178"/>
      <c r="CF512" s="178"/>
      <c r="CG512" s="178"/>
      <c r="CH512" s="178"/>
      <c r="CI512" s="21"/>
      <c r="CJ512" s="21"/>
      <c r="CK512" s="178"/>
      <c r="CL512" s="178"/>
      <c r="CM512" s="178"/>
      <c r="CN512" s="178"/>
      <c r="CO512" s="178"/>
      <c r="CP512" s="21"/>
      <c r="CQ512" s="21"/>
      <c r="CR512" s="178"/>
      <c r="CS512" s="178"/>
      <c r="CT512" s="178"/>
      <c r="CU512" s="178"/>
      <c r="CV512" s="178"/>
      <c r="CW512" s="21"/>
      <c r="CX512" s="21"/>
    </row>
    <row r="513" spans="1:102" s="6" customFormat="1" ht="66" hidden="1" x14ac:dyDescent="0.25">
      <c r="A513" s="41" t="s">
        <v>215</v>
      </c>
      <c r="B513" s="12" t="s">
        <v>42</v>
      </c>
      <c r="C513" s="12" t="s">
        <v>192</v>
      </c>
      <c r="D513" s="63" t="s">
        <v>216</v>
      </c>
      <c r="E513" s="12"/>
      <c r="F513" s="16">
        <f>F514</f>
        <v>0</v>
      </c>
      <c r="G513" s="16">
        <f>G514</f>
        <v>0</v>
      </c>
      <c r="H513" s="16">
        <f t="shared" ref="H513:K514" si="1322">H514</f>
        <v>0</v>
      </c>
      <c r="I513" s="16">
        <f t="shared" si="1322"/>
        <v>0</v>
      </c>
      <c r="J513" s="16">
        <f t="shared" si="1322"/>
        <v>0</v>
      </c>
      <c r="K513" s="16">
        <f t="shared" si="1322"/>
        <v>0</v>
      </c>
      <c r="L513" s="25"/>
      <c r="M513" s="25"/>
      <c r="N513" s="25"/>
      <c r="O513" s="25"/>
      <c r="P513" s="25"/>
      <c r="Q513" s="21"/>
      <c r="R513" s="21"/>
      <c r="S513" s="25"/>
      <c r="T513" s="25"/>
      <c r="U513" s="25"/>
      <c r="V513" s="25"/>
      <c r="W513" s="25"/>
      <c r="X513" s="21"/>
      <c r="Y513" s="21"/>
      <c r="Z513" s="25"/>
      <c r="AA513" s="25"/>
      <c r="AB513" s="25"/>
      <c r="AC513" s="25"/>
      <c r="AD513" s="25"/>
      <c r="AE513" s="21"/>
      <c r="AF513" s="21"/>
      <c r="AG513" s="25"/>
      <c r="AH513" s="25"/>
      <c r="AI513" s="25"/>
      <c r="AJ513" s="25"/>
      <c r="AK513" s="25"/>
      <c r="AL513" s="21"/>
      <c r="AM513" s="21"/>
      <c r="AN513" s="25"/>
      <c r="AO513" s="25"/>
      <c r="AP513" s="25"/>
      <c r="AQ513" s="25"/>
      <c r="AR513" s="25"/>
      <c r="AS513" s="21"/>
      <c r="AT513" s="21"/>
      <c r="AU513" s="25"/>
      <c r="AV513" s="25"/>
      <c r="AW513" s="25"/>
      <c r="AX513" s="25"/>
      <c r="AY513" s="25"/>
      <c r="AZ513" s="21"/>
      <c r="BA513" s="21"/>
      <c r="BB513" s="25"/>
      <c r="BC513" s="25"/>
      <c r="BD513" s="25"/>
      <c r="BE513" s="25"/>
      <c r="BF513" s="25"/>
      <c r="BG513" s="21"/>
      <c r="BH513" s="21"/>
      <c r="BI513" s="25"/>
      <c r="BJ513" s="25"/>
      <c r="BK513" s="25"/>
      <c r="BL513" s="25"/>
      <c r="BM513" s="25"/>
      <c r="BN513" s="21"/>
      <c r="BO513" s="21"/>
      <c r="BP513" s="25"/>
      <c r="BQ513" s="25"/>
      <c r="BR513" s="25"/>
      <c r="BS513" s="25"/>
      <c r="BT513" s="25"/>
      <c r="BU513" s="21"/>
      <c r="BV513" s="21"/>
      <c r="BW513" s="178"/>
      <c r="BX513" s="178"/>
      <c r="BY513" s="178"/>
      <c r="BZ513" s="178"/>
      <c r="CA513" s="178"/>
      <c r="CB513" s="21"/>
      <c r="CC513" s="21"/>
      <c r="CD513" s="178"/>
      <c r="CE513" s="178"/>
      <c r="CF513" s="178"/>
      <c r="CG513" s="178"/>
      <c r="CH513" s="178"/>
      <c r="CI513" s="21"/>
      <c r="CJ513" s="21"/>
      <c r="CK513" s="178"/>
      <c r="CL513" s="178"/>
      <c r="CM513" s="178"/>
      <c r="CN513" s="178"/>
      <c r="CO513" s="178"/>
      <c r="CP513" s="21"/>
      <c r="CQ513" s="21"/>
      <c r="CR513" s="178"/>
      <c r="CS513" s="178"/>
      <c r="CT513" s="178"/>
      <c r="CU513" s="178"/>
      <c r="CV513" s="178"/>
      <c r="CW513" s="21"/>
      <c r="CX513" s="21"/>
    </row>
    <row r="514" spans="1:102" s="6" customFormat="1" ht="33" hidden="1" x14ac:dyDescent="0.25">
      <c r="A514" s="41" t="s">
        <v>88</v>
      </c>
      <c r="B514" s="12" t="s">
        <v>42</v>
      </c>
      <c r="C514" s="12" t="s">
        <v>192</v>
      </c>
      <c r="D514" s="63" t="s">
        <v>216</v>
      </c>
      <c r="E514" s="15">
        <v>600</v>
      </c>
      <c r="F514" s="16">
        <f>F515</f>
        <v>0</v>
      </c>
      <c r="G514" s="16">
        <f>G515</f>
        <v>0</v>
      </c>
      <c r="H514" s="16">
        <f t="shared" si="1322"/>
        <v>0</v>
      </c>
      <c r="I514" s="16">
        <f t="shared" si="1322"/>
        <v>0</v>
      </c>
      <c r="J514" s="16">
        <f t="shared" si="1322"/>
        <v>0</v>
      </c>
      <c r="K514" s="16">
        <f t="shared" si="1322"/>
        <v>0</v>
      </c>
      <c r="L514" s="25"/>
      <c r="M514" s="25"/>
      <c r="N514" s="25"/>
      <c r="O514" s="25"/>
      <c r="P514" s="25"/>
      <c r="Q514" s="21"/>
      <c r="R514" s="21"/>
      <c r="S514" s="25"/>
      <c r="T514" s="25"/>
      <c r="U514" s="25"/>
      <c r="V514" s="25"/>
      <c r="W514" s="25"/>
      <c r="X514" s="21"/>
      <c r="Y514" s="21"/>
      <c r="Z514" s="25"/>
      <c r="AA514" s="25"/>
      <c r="AB514" s="25"/>
      <c r="AC514" s="25"/>
      <c r="AD514" s="25"/>
      <c r="AE514" s="21"/>
      <c r="AF514" s="21"/>
      <c r="AG514" s="25"/>
      <c r="AH514" s="25"/>
      <c r="AI514" s="25"/>
      <c r="AJ514" s="25"/>
      <c r="AK514" s="25"/>
      <c r="AL514" s="21"/>
      <c r="AM514" s="21"/>
      <c r="AN514" s="25"/>
      <c r="AO514" s="25"/>
      <c r="AP514" s="25"/>
      <c r="AQ514" s="25"/>
      <c r="AR514" s="25"/>
      <c r="AS514" s="21"/>
      <c r="AT514" s="21"/>
      <c r="AU514" s="25"/>
      <c r="AV514" s="25"/>
      <c r="AW514" s="25"/>
      <c r="AX514" s="25"/>
      <c r="AY514" s="25"/>
      <c r="AZ514" s="21"/>
      <c r="BA514" s="21"/>
      <c r="BB514" s="25"/>
      <c r="BC514" s="25"/>
      <c r="BD514" s="25"/>
      <c r="BE514" s="25"/>
      <c r="BF514" s="25"/>
      <c r="BG514" s="21"/>
      <c r="BH514" s="21"/>
      <c r="BI514" s="25"/>
      <c r="BJ514" s="25"/>
      <c r="BK514" s="25"/>
      <c r="BL514" s="25"/>
      <c r="BM514" s="25"/>
      <c r="BN514" s="21"/>
      <c r="BO514" s="21"/>
      <c r="BP514" s="25"/>
      <c r="BQ514" s="25"/>
      <c r="BR514" s="25"/>
      <c r="BS514" s="25"/>
      <c r="BT514" s="25"/>
      <c r="BU514" s="21"/>
      <c r="BV514" s="21"/>
      <c r="BW514" s="178"/>
      <c r="BX514" s="178"/>
      <c r="BY514" s="178"/>
      <c r="BZ514" s="178"/>
      <c r="CA514" s="178"/>
      <c r="CB514" s="21"/>
      <c r="CC514" s="21"/>
      <c r="CD514" s="178"/>
      <c r="CE514" s="178"/>
      <c r="CF514" s="178"/>
      <c r="CG514" s="178"/>
      <c r="CH514" s="178"/>
      <c r="CI514" s="21"/>
      <c r="CJ514" s="21"/>
      <c r="CK514" s="178"/>
      <c r="CL514" s="178"/>
      <c r="CM514" s="178"/>
      <c r="CN514" s="178"/>
      <c r="CO514" s="178"/>
      <c r="CP514" s="21"/>
      <c r="CQ514" s="21"/>
      <c r="CR514" s="178"/>
      <c r="CS514" s="178"/>
      <c r="CT514" s="178"/>
      <c r="CU514" s="178"/>
      <c r="CV514" s="178"/>
      <c r="CW514" s="21"/>
      <c r="CX514" s="21"/>
    </row>
    <row r="515" spans="1:102" s="6" customFormat="1" ht="16.5" hidden="1" x14ac:dyDescent="0.25">
      <c r="A515" s="41" t="s">
        <v>164</v>
      </c>
      <c r="B515" s="12" t="s">
        <v>42</v>
      </c>
      <c r="C515" s="12" t="s">
        <v>192</v>
      </c>
      <c r="D515" s="63" t="s">
        <v>216</v>
      </c>
      <c r="E515" s="15">
        <v>610</v>
      </c>
      <c r="F515" s="16"/>
      <c r="G515" s="16"/>
      <c r="H515" s="16"/>
      <c r="I515" s="16"/>
      <c r="J515" s="16">
        <f>F515+H515</f>
        <v>0</v>
      </c>
      <c r="K515" s="16">
        <f>G515+I515</f>
        <v>0</v>
      </c>
      <c r="L515" s="25"/>
      <c r="M515" s="25"/>
      <c r="N515" s="25"/>
      <c r="O515" s="25"/>
      <c r="P515" s="25"/>
      <c r="Q515" s="21"/>
      <c r="R515" s="21"/>
      <c r="S515" s="25"/>
      <c r="T515" s="25"/>
      <c r="U515" s="25"/>
      <c r="V515" s="25"/>
      <c r="W515" s="25"/>
      <c r="X515" s="21"/>
      <c r="Y515" s="21"/>
      <c r="Z515" s="25"/>
      <c r="AA515" s="25"/>
      <c r="AB515" s="25"/>
      <c r="AC515" s="25"/>
      <c r="AD515" s="25"/>
      <c r="AE515" s="21"/>
      <c r="AF515" s="21"/>
      <c r="AG515" s="25"/>
      <c r="AH515" s="25"/>
      <c r="AI515" s="25"/>
      <c r="AJ515" s="25"/>
      <c r="AK515" s="25"/>
      <c r="AL515" s="21"/>
      <c r="AM515" s="21"/>
      <c r="AN515" s="25"/>
      <c r="AO515" s="25"/>
      <c r="AP515" s="25"/>
      <c r="AQ515" s="25"/>
      <c r="AR515" s="25"/>
      <c r="AS515" s="21"/>
      <c r="AT515" s="21"/>
      <c r="AU515" s="25"/>
      <c r="AV515" s="25"/>
      <c r="AW515" s="25"/>
      <c r="AX515" s="25"/>
      <c r="AY515" s="25"/>
      <c r="AZ515" s="21"/>
      <c r="BA515" s="21"/>
      <c r="BB515" s="25"/>
      <c r="BC515" s="25"/>
      <c r="BD515" s="25"/>
      <c r="BE515" s="25"/>
      <c r="BF515" s="25"/>
      <c r="BG515" s="21"/>
      <c r="BH515" s="21"/>
      <c r="BI515" s="25"/>
      <c r="BJ515" s="25"/>
      <c r="BK515" s="25"/>
      <c r="BL515" s="25"/>
      <c r="BM515" s="25"/>
      <c r="BN515" s="21"/>
      <c r="BO515" s="21"/>
      <c r="BP515" s="25"/>
      <c r="BQ515" s="25"/>
      <c r="BR515" s="25"/>
      <c r="BS515" s="25"/>
      <c r="BT515" s="25"/>
      <c r="BU515" s="21"/>
      <c r="BV515" s="21"/>
      <c r="BW515" s="178"/>
      <c r="BX515" s="178"/>
      <c r="BY515" s="178"/>
      <c r="BZ515" s="178"/>
      <c r="CA515" s="178"/>
      <c r="CB515" s="21"/>
      <c r="CC515" s="21"/>
      <c r="CD515" s="178"/>
      <c r="CE515" s="178"/>
      <c r="CF515" s="178"/>
      <c r="CG515" s="178"/>
      <c r="CH515" s="178"/>
      <c r="CI515" s="21"/>
      <c r="CJ515" s="21"/>
      <c r="CK515" s="178"/>
      <c r="CL515" s="178"/>
      <c r="CM515" s="178"/>
      <c r="CN515" s="178"/>
      <c r="CO515" s="178"/>
      <c r="CP515" s="21"/>
      <c r="CQ515" s="21"/>
      <c r="CR515" s="178"/>
      <c r="CS515" s="178"/>
      <c r="CT515" s="178"/>
      <c r="CU515" s="178"/>
      <c r="CV515" s="178"/>
      <c r="CW515" s="21"/>
      <c r="CX515" s="21"/>
    </row>
    <row r="516" spans="1:102" s="6" customFormat="1" ht="16.5" hidden="1" x14ac:dyDescent="0.25">
      <c r="A516" s="41" t="s">
        <v>24</v>
      </c>
      <c r="B516" s="12" t="s">
        <v>42</v>
      </c>
      <c r="C516" s="12" t="s">
        <v>192</v>
      </c>
      <c r="D516" s="42" t="s">
        <v>25</v>
      </c>
      <c r="E516" s="15"/>
      <c r="F516" s="16">
        <f t="shared" ref="F516:K518" si="1323">F517</f>
        <v>0</v>
      </c>
      <c r="G516" s="16">
        <f t="shared" si="1323"/>
        <v>0</v>
      </c>
      <c r="H516" s="16">
        <f t="shared" si="1323"/>
        <v>0</v>
      </c>
      <c r="I516" s="16">
        <f t="shared" si="1323"/>
        <v>0</v>
      </c>
      <c r="J516" s="16">
        <f t="shared" si="1323"/>
        <v>0</v>
      </c>
      <c r="K516" s="16">
        <f t="shared" si="1323"/>
        <v>0</v>
      </c>
      <c r="L516" s="25"/>
      <c r="M516" s="25"/>
      <c r="N516" s="25"/>
      <c r="O516" s="25"/>
      <c r="P516" s="25"/>
      <c r="Q516" s="21"/>
      <c r="R516" s="21"/>
      <c r="S516" s="25"/>
      <c r="T516" s="25"/>
      <c r="U516" s="25"/>
      <c r="V516" s="25"/>
      <c r="W516" s="25"/>
      <c r="X516" s="21"/>
      <c r="Y516" s="21"/>
      <c r="Z516" s="25"/>
      <c r="AA516" s="25"/>
      <c r="AB516" s="25"/>
      <c r="AC516" s="25"/>
      <c r="AD516" s="25"/>
      <c r="AE516" s="21"/>
      <c r="AF516" s="21"/>
      <c r="AG516" s="25"/>
      <c r="AH516" s="25"/>
      <c r="AI516" s="25"/>
      <c r="AJ516" s="25"/>
      <c r="AK516" s="25"/>
      <c r="AL516" s="21"/>
      <c r="AM516" s="21"/>
      <c r="AN516" s="25"/>
      <c r="AO516" s="25"/>
      <c r="AP516" s="25"/>
      <c r="AQ516" s="25"/>
      <c r="AR516" s="25"/>
      <c r="AS516" s="21"/>
      <c r="AT516" s="21"/>
      <c r="AU516" s="25"/>
      <c r="AV516" s="25"/>
      <c r="AW516" s="25"/>
      <c r="AX516" s="25"/>
      <c r="AY516" s="25"/>
      <c r="AZ516" s="21"/>
      <c r="BA516" s="21"/>
      <c r="BB516" s="25"/>
      <c r="BC516" s="25"/>
      <c r="BD516" s="25"/>
      <c r="BE516" s="25"/>
      <c r="BF516" s="25"/>
      <c r="BG516" s="21"/>
      <c r="BH516" s="21"/>
      <c r="BI516" s="25"/>
      <c r="BJ516" s="25"/>
      <c r="BK516" s="25"/>
      <c r="BL516" s="25"/>
      <c r="BM516" s="25"/>
      <c r="BN516" s="21"/>
      <c r="BO516" s="21"/>
      <c r="BP516" s="25"/>
      <c r="BQ516" s="25"/>
      <c r="BR516" s="25"/>
      <c r="BS516" s="25"/>
      <c r="BT516" s="25"/>
      <c r="BU516" s="21"/>
      <c r="BV516" s="21"/>
      <c r="BW516" s="178"/>
      <c r="BX516" s="178"/>
      <c r="BY516" s="178"/>
      <c r="BZ516" s="178"/>
      <c r="CA516" s="178"/>
      <c r="CB516" s="21"/>
      <c r="CC516" s="21"/>
      <c r="CD516" s="178"/>
      <c r="CE516" s="178"/>
      <c r="CF516" s="178"/>
      <c r="CG516" s="178"/>
      <c r="CH516" s="178"/>
      <c r="CI516" s="21"/>
      <c r="CJ516" s="21"/>
      <c r="CK516" s="178"/>
      <c r="CL516" s="178"/>
      <c r="CM516" s="178"/>
      <c r="CN516" s="178"/>
      <c r="CO516" s="178"/>
      <c r="CP516" s="21"/>
      <c r="CQ516" s="21"/>
      <c r="CR516" s="178"/>
      <c r="CS516" s="178"/>
      <c r="CT516" s="178"/>
      <c r="CU516" s="178"/>
      <c r="CV516" s="178"/>
      <c r="CW516" s="21"/>
      <c r="CX516" s="21"/>
    </row>
    <row r="517" spans="1:102" s="6" customFormat="1" ht="16.5" hidden="1" x14ac:dyDescent="0.25">
      <c r="A517" s="41" t="s">
        <v>801</v>
      </c>
      <c r="B517" s="12" t="s">
        <v>42</v>
      </c>
      <c r="C517" s="12" t="s">
        <v>192</v>
      </c>
      <c r="D517" s="42" t="s">
        <v>68</v>
      </c>
      <c r="E517" s="15"/>
      <c r="F517" s="16">
        <f t="shared" si="1323"/>
        <v>0</v>
      </c>
      <c r="G517" s="16">
        <f t="shared" si="1323"/>
        <v>0</v>
      </c>
      <c r="H517" s="16">
        <f t="shared" si="1323"/>
        <v>0</v>
      </c>
      <c r="I517" s="16">
        <f t="shared" si="1323"/>
        <v>0</v>
      </c>
      <c r="J517" s="16">
        <f t="shared" si="1323"/>
        <v>0</v>
      </c>
      <c r="K517" s="16">
        <f t="shared" si="1323"/>
        <v>0</v>
      </c>
      <c r="L517" s="25"/>
      <c r="M517" s="25"/>
      <c r="N517" s="25"/>
      <c r="O517" s="25"/>
      <c r="P517" s="25"/>
      <c r="Q517" s="21"/>
      <c r="R517" s="21"/>
      <c r="S517" s="25"/>
      <c r="T517" s="25"/>
      <c r="U517" s="25"/>
      <c r="V517" s="25"/>
      <c r="W517" s="25"/>
      <c r="X517" s="21"/>
      <c r="Y517" s="21"/>
      <c r="Z517" s="25"/>
      <c r="AA517" s="25"/>
      <c r="AB517" s="25"/>
      <c r="AC517" s="25"/>
      <c r="AD517" s="25"/>
      <c r="AE517" s="21"/>
      <c r="AF517" s="21"/>
      <c r="AG517" s="25"/>
      <c r="AH517" s="25"/>
      <c r="AI517" s="25"/>
      <c r="AJ517" s="25"/>
      <c r="AK517" s="25"/>
      <c r="AL517" s="21"/>
      <c r="AM517" s="21"/>
      <c r="AN517" s="25"/>
      <c r="AO517" s="25"/>
      <c r="AP517" s="25"/>
      <c r="AQ517" s="25"/>
      <c r="AR517" s="25"/>
      <c r="AS517" s="21"/>
      <c r="AT517" s="21"/>
      <c r="AU517" s="25"/>
      <c r="AV517" s="25"/>
      <c r="AW517" s="25"/>
      <c r="AX517" s="25"/>
      <c r="AY517" s="25"/>
      <c r="AZ517" s="21"/>
      <c r="BA517" s="21"/>
      <c r="BB517" s="25"/>
      <c r="BC517" s="25"/>
      <c r="BD517" s="25"/>
      <c r="BE517" s="25"/>
      <c r="BF517" s="25"/>
      <c r="BG517" s="21"/>
      <c r="BH517" s="21"/>
      <c r="BI517" s="25"/>
      <c r="BJ517" s="25"/>
      <c r="BK517" s="25"/>
      <c r="BL517" s="25"/>
      <c r="BM517" s="25"/>
      <c r="BN517" s="21"/>
      <c r="BO517" s="21"/>
      <c r="BP517" s="25"/>
      <c r="BQ517" s="25"/>
      <c r="BR517" s="25"/>
      <c r="BS517" s="25"/>
      <c r="BT517" s="25"/>
      <c r="BU517" s="21"/>
      <c r="BV517" s="21"/>
      <c r="BW517" s="178"/>
      <c r="BX517" s="178"/>
      <c r="BY517" s="178"/>
      <c r="BZ517" s="178"/>
      <c r="CA517" s="178"/>
      <c r="CB517" s="21"/>
      <c r="CC517" s="21"/>
      <c r="CD517" s="178"/>
      <c r="CE517" s="178"/>
      <c r="CF517" s="178"/>
      <c r="CG517" s="178"/>
      <c r="CH517" s="178"/>
      <c r="CI517" s="21"/>
      <c r="CJ517" s="21"/>
      <c r="CK517" s="178"/>
      <c r="CL517" s="178"/>
      <c r="CM517" s="178"/>
      <c r="CN517" s="178"/>
      <c r="CO517" s="178"/>
      <c r="CP517" s="21"/>
      <c r="CQ517" s="21"/>
      <c r="CR517" s="178"/>
      <c r="CS517" s="178"/>
      <c r="CT517" s="178"/>
      <c r="CU517" s="178"/>
      <c r="CV517" s="178"/>
      <c r="CW517" s="21"/>
      <c r="CX517" s="21"/>
    </row>
    <row r="518" spans="1:102" s="6" customFormat="1" ht="33" hidden="1" x14ac:dyDescent="0.25">
      <c r="A518" s="41" t="s">
        <v>33</v>
      </c>
      <c r="B518" s="12" t="s">
        <v>42</v>
      </c>
      <c r="C518" s="12" t="s">
        <v>192</v>
      </c>
      <c r="D518" s="42" t="s">
        <v>799</v>
      </c>
      <c r="E518" s="15">
        <v>200</v>
      </c>
      <c r="F518" s="16">
        <f t="shared" si="1323"/>
        <v>0</v>
      </c>
      <c r="G518" s="16">
        <f t="shared" si="1323"/>
        <v>0</v>
      </c>
      <c r="H518" s="16">
        <f t="shared" si="1323"/>
        <v>0</v>
      </c>
      <c r="I518" s="16">
        <f t="shared" si="1323"/>
        <v>0</v>
      </c>
      <c r="J518" s="16">
        <f t="shared" si="1323"/>
        <v>0</v>
      </c>
      <c r="K518" s="16">
        <f t="shared" si="1323"/>
        <v>0</v>
      </c>
      <c r="L518" s="25"/>
      <c r="M518" s="25"/>
      <c r="N518" s="25"/>
      <c r="O518" s="25"/>
      <c r="P518" s="25"/>
      <c r="Q518" s="21"/>
      <c r="R518" s="21"/>
      <c r="S518" s="25"/>
      <c r="T518" s="25"/>
      <c r="U518" s="25"/>
      <c r="V518" s="25"/>
      <c r="W518" s="25"/>
      <c r="X518" s="21"/>
      <c r="Y518" s="21"/>
      <c r="Z518" s="25"/>
      <c r="AA518" s="25"/>
      <c r="AB518" s="25"/>
      <c r="AC518" s="25"/>
      <c r="AD518" s="25"/>
      <c r="AE518" s="21"/>
      <c r="AF518" s="21"/>
      <c r="AG518" s="25"/>
      <c r="AH518" s="25"/>
      <c r="AI518" s="25"/>
      <c r="AJ518" s="25"/>
      <c r="AK518" s="25"/>
      <c r="AL518" s="21"/>
      <c r="AM518" s="21"/>
      <c r="AN518" s="25"/>
      <c r="AO518" s="25"/>
      <c r="AP518" s="25"/>
      <c r="AQ518" s="25"/>
      <c r="AR518" s="25"/>
      <c r="AS518" s="21"/>
      <c r="AT518" s="21"/>
      <c r="AU518" s="25"/>
      <c r="AV518" s="25"/>
      <c r="AW518" s="25"/>
      <c r="AX518" s="25"/>
      <c r="AY518" s="25"/>
      <c r="AZ518" s="21"/>
      <c r="BA518" s="21"/>
      <c r="BB518" s="25"/>
      <c r="BC518" s="25"/>
      <c r="BD518" s="25"/>
      <c r="BE518" s="25"/>
      <c r="BF518" s="25"/>
      <c r="BG518" s="21"/>
      <c r="BH518" s="21"/>
      <c r="BI518" s="25"/>
      <c r="BJ518" s="25"/>
      <c r="BK518" s="25"/>
      <c r="BL518" s="25"/>
      <c r="BM518" s="25"/>
      <c r="BN518" s="21"/>
      <c r="BO518" s="21"/>
      <c r="BP518" s="25"/>
      <c r="BQ518" s="25"/>
      <c r="BR518" s="25"/>
      <c r="BS518" s="25"/>
      <c r="BT518" s="25"/>
      <c r="BU518" s="21"/>
      <c r="BV518" s="21"/>
      <c r="BW518" s="178"/>
      <c r="BX518" s="178"/>
      <c r="BY518" s="178"/>
      <c r="BZ518" s="178"/>
      <c r="CA518" s="178"/>
      <c r="CB518" s="21"/>
      <c r="CC518" s="21"/>
      <c r="CD518" s="178"/>
      <c r="CE518" s="178"/>
      <c r="CF518" s="178"/>
      <c r="CG518" s="178"/>
      <c r="CH518" s="178"/>
      <c r="CI518" s="21"/>
      <c r="CJ518" s="21"/>
      <c r="CK518" s="178"/>
      <c r="CL518" s="178"/>
      <c r="CM518" s="178"/>
      <c r="CN518" s="178"/>
      <c r="CO518" s="178"/>
      <c r="CP518" s="21"/>
      <c r="CQ518" s="21"/>
      <c r="CR518" s="178"/>
      <c r="CS518" s="178"/>
      <c r="CT518" s="178"/>
      <c r="CU518" s="178"/>
      <c r="CV518" s="178"/>
      <c r="CW518" s="21"/>
      <c r="CX518" s="21"/>
    </row>
    <row r="519" spans="1:102" s="6" customFormat="1" ht="33" hidden="1" x14ac:dyDescent="0.25">
      <c r="A519" s="41" t="s">
        <v>802</v>
      </c>
      <c r="B519" s="12" t="s">
        <v>42</v>
      </c>
      <c r="C519" s="12" t="s">
        <v>192</v>
      </c>
      <c r="D519" s="42" t="s">
        <v>800</v>
      </c>
      <c r="E519" s="15">
        <v>240</v>
      </c>
      <c r="F519" s="16"/>
      <c r="G519" s="16"/>
      <c r="H519" s="16"/>
      <c r="I519" s="16"/>
      <c r="J519" s="16">
        <f>F519+H519</f>
        <v>0</v>
      </c>
      <c r="K519" s="16">
        <f>G519+I519</f>
        <v>0</v>
      </c>
      <c r="L519" s="25"/>
      <c r="M519" s="25"/>
      <c r="N519" s="25"/>
      <c r="O519" s="25"/>
      <c r="P519" s="25"/>
      <c r="Q519" s="21"/>
      <c r="R519" s="21"/>
      <c r="S519" s="25"/>
      <c r="T519" s="25"/>
      <c r="U519" s="25"/>
      <c r="V519" s="25"/>
      <c r="W519" s="25"/>
      <c r="X519" s="21"/>
      <c r="Y519" s="21"/>
      <c r="Z519" s="25"/>
      <c r="AA519" s="25"/>
      <c r="AB519" s="25"/>
      <c r="AC519" s="25"/>
      <c r="AD519" s="25"/>
      <c r="AE519" s="21"/>
      <c r="AF519" s="21"/>
      <c r="AG519" s="25"/>
      <c r="AH519" s="25"/>
      <c r="AI519" s="25"/>
      <c r="AJ519" s="25"/>
      <c r="AK519" s="25"/>
      <c r="AL519" s="21"/>
      <c r="AM519" s="21"/>
      <c r="AN519" s="25"/>
      <c r="AO519" s="25"/>
      <c r="AP519" s="25"/>
      <c r="AQ519" s="25"/>
      <c r="AR519" s="25"/>
      <c r="AS519" s="21"/>
      <c r="AT519" s="21"/>
      <c r="AU519" s="25"/>
      <c r="AV519" s="25"/>
      <c r="AW519" s="25"/>
      <c r="AX519" s="25"/>
      <c r="AY519" s="25"/>
      <c r="AZ519" s="21"/>
      <c r="BA519" s="21"/>
      <c r="BB519" s="25"/>
      <c r="BC519" s="25"/>
      <c r="BD519" s="25"/>
      <c r="BE519" s="25"/>
      <c r="BF519" s="25"/>
      <c r="BG519" s="21"/>
      <c r="BH519" s="21"/>
      <c r="BI519" s="25"/>
      <c r="BJ519" s="25"/>
      <c r="BK519" s="25"/>
      <c r="BL519" s="25"/>
      <c r="BM519" s="25"/>
      <c r="BN519" s="21"/>
      <c r="BO519" s="21"/>
      <c r="BP519" s="25"/>
      <c r="BQ519" s="25"/>
      <c r="BR519" s="25"/>
      <c r="BS519" s="25"/>
      <c r="BT519" s="25"/>
      <c r="BU519" s="21"/>
      <c r="BV519" s="21"/>
      <c r="BW519" s="178"/>
      <c r="BX519" s="178"/>
      <c r="BY519" s="178"/>
      <c r="BZ519" s="178"/>
      <c r="CA519" s="178"/>
      <c r="CB519" s="21"/>
      <c r="CC519" s="21"/>
      <c r="CD519" s="178"/>
      <c r="CE519" s="178"/>
      <c r="CF519" s="178"/>
      <c r="CG519" s="178"/>
      <c r="CH519" s="178"/>
      <c r="CI519" s="21"/>
      <c r="CJ519" s="21"/>
      <c r="CK519" s="178"/>
      <c r="CL519" s="178"/>
      <c r="CM519" s="178"/>
      <c r="CN519" s="178"/>
      <c r="CO519" s="178"/>
      <c r="CP519" s="21"/>
      <c r="CQ519" s="21"/>
      <c r="CR519" s="178"/>
      <c r="CS519" s="178"/>
      <c r="CT519" s="178"/>
      <c r="CU519" s="178"/>
      <c r="CV519" s="178"/>
      <c r="CW519" s="21"/>
      <c r="CX519" s="21"/>
    </row>
    <row r="520" spans="1:102" s="6" customFormat="1" ht="16.5" x14ac:dyDescent="0.25">
      <c r="A520" s="11"/>
      <c r="B520" s="12"/>
      <c r="C520" s="12"/>
      <c r="D520" s="81"/>
      <c r="E520" s="12"/>
      <c r="F520" s="84">
        <v>0</v>
      </c>
      <c r="G520" s="84"/>
      <c r="H520" s="84">
        <v>0</v>
      </c>
      <c r="I520" s="84"/>
      <c r="J520" s="84">
        <v>0</v>
      </c>
      <c r="K520" s="84"/>
      <c r="L520" s="25"/>
      <c r="M520" s="25"/>
      <c r="N520" s="25"/>
      <c r="O520" s="25"/>
      <c r="P520" s="25"/>
      <c r="Q520" s="35"/>
      <c r="R520" s="25"/>
      <c r="S520" s="25"/>
      <c r="T520" s="25"/>
      <c r="U520" s="25"/>
      <c r="V520" s="25"/>
      <c r="W520" s="25"/>
      <c r="X520" s="35"/>
      <c r="Y520" s="25"/>
      <c r="Z520" s="25"/>
      <c r="AA520" s="25"/>
      <c r="AB520" s="25"/>
      <c r="AC520" s="25"/>
      <c r="AD520" s="25"/>
      <c r="AE520" s="35"/>
      <c r="AF520" s="25"/>
      <c r="AG520" s="25"/>
      <c r="AH520" s="25"/>
      <c r="AI520" s="25"/>
      <c r="AJ520" s="25"/>
      <c r="AK520" s="25"/>
      <c r="AL520" s="35"/>
      <c r="AM520" s="25"/>
      <c r="AN520" s="25"/>
      <c r="AO520" s="25"/>
      <c r="AP520" s="25"/>
      <c r="AQ520" s="25"/>
      <c r="AR520" s="25"/>
      <c r="AS520" s="35"/>
      <c r="AT520" s="25"/>
      <c r="AU520" s="25"/>
      <c r="AV520" s="25"/>
      <c r="AW520" s="25"/>
      <c r="AX520" s="25"/>
      <c r="AY520" s="25"/>
      <c r="AZ520" s="35"/>
      <c r="BA520" s="25"/>
      <c r="BB520" s="25"/>
      <c r="BC520" s="25"/>
      <c r="BD520" s="25"/>
      <c r="BE520" s="25"/>
      <c r="BF520" s="25"/>
      <c r="BG520" s="35"/>
      <c r="BH520" s="25"/>
      <c r="BI520" s="25"/>
      <c r="BJ520" s="25"/>
      <c r="BK520" s="25"/>
      <c r="BL520" s="25"/>
      <c r="BM520" s="25"/>
      <c r="BN520" s="35"/>
      <c r="BO520" s="25"/>
      <c r="BP520" s="25"/>
      <c r="BQ520" s="25"/>
      <c r="BR520" s="25"/>
      <c r="BS520" s="25"/>
      <c r="BT520" s="25"/>
      <c r="BU520" s="35"/>
      <c r="BV520" s="25"/>
      <c r="BW520" s="178"/>
      <c r="BX520" s="178"/>
      <c r="BY520" s="178"/>
      <c r="BZ520" s="178"/>
      <c r="CA520" s="178"/>
      <c r="CB520" s="35"/>
      <c r="CC520" s="25"/>
      <c r="CD520" s="178"/>
      <c r="CE520" s="178"/>
      <c r="CF520" s="178"/>
      <c r="CG520" s="178"/>
      <c r="CH520" s="178"/>
      <c r="CI520" s="35"/>
      <c r="CJ520" s="25"/>
      <c r="CK520" s="178"/>
      <c r="CL520" s="178"/>
      <c r="CM520" s="178"/>
      <c r="CN520" s="178"/>
      <c r="CO520" s="178"/>
      <c r="CP520" s="35"/>
      <c r="CQ520" s="25"/>
      <c r="CR520" s="178"/>
      <c r="CS520" s="178"/>
      <c r="CT520" s="178"/>
      <c r="CU520" s="178"/>
      <c r="CV520" s="178"/>
      <c r="CW520" s="35"/>
      <c r="CX520" s="25"/>
    </row>
    <row r="521" spans="1:102" s="6" customFormat="1" ht="18.75" x14ac:dyDescent="0.3">
      <c r="A521" s="75" t="s">
        <v>217</v>
      </c>
      <c r="B521" s="76" t="s">
        <v>42</v>
      </c>
      <c r="C521" s="76" t="s">
        <v>218</v>
      </c>
      <c r="D521" s="79"/>
      <c r="E521" s="76"/>
      <c r="F521" s="18">
        <f>F522</f>
        <v>277211</v>
      </c>
      <c r="G521" s="18">
        <f>G522</f>
        <v>43500</v>
      </c>
      <c r="H521" s="18">
        <f t="shared" ref="H521:W522" si="1324">H522</f>
        <v>28398</v>
      </c>
      <c r="I521" s="18">
        <f t="shared" si="1324"/>
        <v>0</v>
      </c>
      <c r="J521" s="18">
        <f t="shared" si="1324"/>
        <v>305609</v>
      </c>
      <c r="K521" s="18">
        <f t="shared" si="1324"/>
        <v>43500</v>
      </c>
      <c r="L521" s="18">
        <f t="shared" si="1324"/>
        <v>0</v>
      </c>
      <c r="M521" s="18">
        <f t="shared" si="1324"/>
        <v>0</v>
      </c>
      <c r="N521" s="18">
        <f t="shared" si="1324"/>
        <v>40676</v>
      </c>
      <c r="O521" s="18">
        <f t="shared" si="1324"/>
        <v>0</v>
      </c>
      <c r="P521" s="18">
        <f t="shared" si="1324"/>
        <v>0</v>
      </c>
      <c r="Q521" s="32">
        <f t="shared" si="1324"/>
        <v>346285</v>
      </c>
      <c r="R521" s="18">
        <f t="shared" si="1324"/>
        <v>43500</v>
      </c>
      <c r="S521" s="18">
        <f t="shared" si="1324"/>
        <v>0</v>
      </c>
      <c r="T521" s="18">
        <f t="shared" si="1324"/>
        <v>0</v>
      </c>
      <c r="U521" s="18">
        <f t="shared" si="1324"/>
        <v>0</v>
      </c>
      <c r="V521" s="18">
        <f t="shared" si="1324"/>
        <v>0</v>
      </c>
      <c r="W521" s="18">
        <f t="shared" si="1324"/>
        <v>0</v>
      </c>
      <c r="X521" s="32">
        <f t="shared" ref="S521:AH522" si="1325">X522</f>
        <v>346285</v>
      </c>
      <c r="Y521" s="18">
        <f t="shared" si="1325"/>
        <v>43500</v>
      </c>
      <c r="Z521" s="18">
        <f t="shared" si="1325"/>
        <v>0</v>
      </c>
      <c r="AA521" s="18">
        <f t="shared" si="1325"/>
        <v>0</v>
      </c>
      <c r="AB521" s="18">
        <f t="shared" si="1325"/>
        <v>0</v>
      </c>
      <c r="AC521" s="18">
        <f t="shared" si="1325"/>
        <v>0</v>
      </c>
      <c r="AD521" s="18">
        <f t="shared" si="1325"/>
        <v>0</v>
      </c>
      <c r="AE521" s="32">
        <f t="shared" si="1325"/>
        <v>346285</v>
      </c>
      <c r="AF521" s="18">
        <f t="shared" si="1325"/>
        <v>43500</v>
      </c>
      <c r="AG521" s="18">
        <f t="shared" si="1325"/>
        <v>0</v>
      </c>
      <c r="AH521" s="18">
        <f t="shared" si="1325"/>
        <v>0</v>
      </c>
      <c r="AI521" s="18">
        <f t="shared" ref="AG521:AV522" si="1326">AI522</f>
        <v>0</v>
      </c>
      <c r="AJ521" s="18">
        <f t="shared" si="1326"/>
        <v>0</v>
      </c>
      <c r="AK521" s="18">
        <f t="shared" si="1326"/>
        <v>0</v>
      </c>
      <c r="AL521" s="32">
        <f t="shared" si="1326"/>
        <v>346285</v>
      </c>
      <c r="AM521" s="18">
        <f t="shared" si="1326"/>
        <v>43500</v>
      </c>
      <c r="AN521" s="18">
        <f t="shared" si="1326"/>
        <v>0</v>
      </c>
      <c r="AO521" s="18">
        <f t="shared" si="1326"/>
        <v>0</v>
      </c>
      <c r="AP521" s="18">
        <f t="shared" si="1326"/>
        <v>544</v>
      </c>
      <c r="AQ521" s="18">
        <f t="shared" si="1326"/>
        <v>0</v>
      </c>
      <c r="AR521" s="18">
        <f t="shared" si="1326"/>
        <v>0</v>
      </c>
      <c r="AS521" s="32">
        <f t="shared" si="1326"/>
        <v>346829</v>
      </c>
      <c r="AT521" s="18">
        <f t="shared" si="1326"/>
        <v>43500</v>
      </c>
      <c r="AU521" s="18">
        <f t="shared" si="1326"/>
        <v>0</v>
      </c>
      <c r="AV521" s="18">
        <f t="shared" si="1326"/>
        <v>0</v>
      </c>
      <c r="AW521" s="18">
        <f t="shared" ref="AU521:BJ522" si="1327">AW522</f>
        <v>0</v>
      </c>
      <c r="AX521" s="18">
        <f t="shared" si="1327"/>
        <v>0</v>
      </c>
      <c r="AY521" s="18">
        <f t="shared" si="1327"/>
        <v>0</v>
      </c>
      <c r="AZ521" s="32">
        <f t="shared" si="1327"/>
        <v>346829</v>
      </c>
      <c r="BA521" s="18">
        <f t="shared" si="1327"/>
        <v>43500</v>
      </c>
      <c r="BB521" s="18">
        <f t="shared" si="1327"/>
        <v>0</v>
      </c>
      <c r="BC521" s="18">
        <f t="shared" si="1327"/>
        <v>0</v>
      </c>
      <c r="BD521" s="18">
        <f t="shared" si="1327"/>
        <v>0</v>
      </c>
      <c r="BE521" s="18">
        <f t="shared" si="1327"/>
        <v>0</v>
      </c>
      <c r="BF521" s="18">
        <f t="shared" si="1327"/>
        <v>0</v>
      </c>
      <c r="BG521" s="32">
        <f t="shared" si="1327"/>
        <v>346829</v>
      </c>
      <c r="BH521" s="18">
        <f t="shared" si="1327"/>
        <v>43500</v>
      </c>
      <c r="BI521" s="18">
        <f t="shared" si="1327"/>
        <v>0</v>
      </c>
      <c r="BJ521" s="18">
        <f t="shared" si="1327"/>
        <v>0</v>
      </c>
      <c r="BK521" s="18">
        <f t="shared" ref="BI521:BX522" si="1328">BK522</f>
        <v>0</v>
      </c>
      <c r="BL521" s="18">
        <f t="shared" si="1328"/>
        <v>0</v>
      </c>
      <c r="BM521" s="18">
        <f t="shared" si="1328"/>
        <v>0</v>
      </c>
      <c r="BN521" s="32">
        <f t="shared" si="1328"/>
        <v>346829</v>
      </c>
      <c r="BO521" s="18">
        <f t="shared" si="1328"/>
        <v>43500</v>
      </c>
      <c r="BP521" s="18">
        <f t="shared" si="1328"/>
        <v>0</v>
      </c>
      <c r="BQ521" s="18">
        <f t="shared" si="1328"/>
        <v>0</v>
      </c>
      <c r="BR521" s="18">
        <f t="shared" si="1328"/>
        <v>2610</v>
      </c>
      <c r="BS521" s="18">
        <f t="shared" si="1328"/>
        <v>0</v>
      </c>
      <c r="BT521" s="18">
        <f t="shared" si="1328"/>
        <v>0</v>
      </c>
      <c r="BU521" s="32">
        <f t="shared" si="1328"/>
        <v>349439</v>
      </c>
      <c r="BV521" s="18">
        <f t="shared" si="1328"/>
        <v>43500</v>
      </c>
      <c r="BW521" s="175">
        <f t="shared" si="1328"/>
        <v>0</v>
      </c>
      <c r="BX521" s="175">
        <f t="shared" si="1328"/>
        <v>0</v>
      </c>
      <c r="BY521" s="175">
        <f t="shared" ref="BW521:CL522" si="1329">BY522</f>
        <v>0</v>
      </c>
      <c r="BZ521" s="175">
        <f t="shared" si="1329"/>
        <v>0</v>
      </c>
      <c r="CA521" s="175">
        <f t="shared" si="1329"/>
        <v>0</v>
      </c>
      <c r="CB521" s="32">
        <f t="shared" si="1329"/>
        <v>424951</v>
      </c>
      <c r="CC521" s="18">
        <f t="shared" si="1329"/>
        <v>118256</v>
      </c>
      <c r="CD521" s="175">
        <f t="shared" si="1329"/>
        <v>0</v>
      </c>
      <c r="CE521" s="175">
        <f t="shared" si="1329"/>
        <v>0</v>
      </c>
      <c r="CF521" s="175">
        <f t="shared" si="1329"/>
        <v>2176</v>
      </c>
      <c r="CG521" s="175">
        <f t="shared" si="1329"/>
        <v>0</v>
      </c>
      <c r="CH521" s="175">
        <f t="shared" si="1329"/>
        <v>215462</v>
      </c>
      <c r="CI521" s="32">
        <f t="shared" si="1329"/>
        <v>642589</v>
      </c>
      <c r="CJ521" s="18">
        <f t="shared" si="1329"/>
        <v>333718</v>
      </c>
      <c r="CK521" s="175">
        <f t="shared" si="1329"/>
        <v>0</v>
      </c>
      <c r="CL521" s="175">
        <f t="shared" si="1329"/>
        <v>-2785</v>
      </c>
      <c r="CM521" s="175">
        <f t="shared" ref="CK521:CX522" si="1330">CM522</f>
        <v>0</v>
      </c>
      <c r="CN521" s="175">
        <f t="shared" si="1330"/>
        <v>0</v>
      </c>
      <c r="CO521" s="175">
        <f t="shared" si="1330"/>
        <v>-215462</v>
      </c>
      <c r="CP521" s="32">
        <f t="shared" si="1330"/>
        <v>424342</v>
      </c>
      <c r="CQ521" s="18">
        <f t="shared" si="1330"/>
        <v>118256</v>
      </c>
      <c r="CR521" s="175">
        <f t="shared" si="1330"/>
        <v>0</v>
      </c>
      <c r="CS521" s="175">
        <f t="shared" si="1330"/>
        <v>0</v>
      </c>
      <c r="CT521" s="175">
        <f t="shared" si="1330"/>
        <v>0</v>
      </c>
      <c r="CU521" s="175">
        <f t="shared" si="1330"/>
        <v>0</v>
      </c>
      <c r="CV521" s="175">
        <f t="shared" si="1330"/>
        <v>0</v>
      </c>
      <c r="CW521" s="32">
        <f t="shared" si="1330"/>
        <v>424342</v>
      </c>
      <c r="CX521" s="18">
        <f t="shared" si="1330"/>
        <v>118256</v>
      </c>
    </row>
    <row r="522" spans="1:102" s="6" customFormat="1" ht="50.25" x14ac:dyDescent="0.3">
      <c r="A522" s="11" t="s">
        <v>219</v>
      </c>
      <c r="B522" s="12" t="s">
        <v>42</v>
      </c>
      <c r="C522" s="12" t="s">
        <v>218</v>
      </c>
      <c r="D522" s="81" t="s">
        <v>220</v>
      </c>
      <c r="E522" s="76"/>
      <c r="F522" s="16">
        <f>F523</f>
        <v>277211</v>
      </c>
      <c r="G522" s="16">
        <f>G523</f>
        <v>43500</v>
      </c>
      <c r="H522" s="16">
        <f t="shared" si="1324"/>
        <v>28398</v>
      </c>
      <c r="I522" s="16">
        <f t="shared" si="1324"/>
        <v>0</v>
      </c>
      <c r="J522" s="16">
        <f t="shared" si="1324"/>
        <v>305609</v>
      </c>
      <c r="K522" s="16">
        <f t="shared" si="1324"/>
        <v>43500</v>
      </c>
      <c r="L522" s="16">
        <f t="shared" si="1324"/>
        <v>0</v>
      </c>
      <c r="M522" s="16">
        <f t="shared" si="1324"/>
        <v>0</v>
      </c>
      <c r="N522" s="16">
        <f t="shared" si="1324"/>
        <v>40676</v>
      </c>
      <c r="O522" s="16">
        <f t="shared" si="1324"/>
        <v>0</v>
      </c>
      <c r="P522" s="16">
        <f t="shared" si="1324"/>
        <v>0</v>
      </c>
      <c r="Q522" s="33">
        <f t="shared" si="1324"/>
        <v>346285</v>
      </c>
      <c r="R522" s="16">
        <f t="shared" si="1324"/>
        <v>43500</v>
      </c>
      <c r="S522" s="16">
        <f t="shared" si="1325"/>
        <v>0</v>
      </c>
      <c r="T522" s="16">
        <f t="shared" si="1325"/>
        <v>0</v>
      </c>
      <c r="U522" s="16">
        <f t="shared" si="1325"/>
        <v>0</v>
      </c>
      <c r="V522" s="16">
        <f t="shared" si="1325"/>
        <v>0</v>
      </c>
      <c r="W522" s="16">
        <f t="shared" si="1325"/>
        <v>0</v>
      </c>
      <c r="X522" s="33">
        <f t="shared" si="1325"/>
        <v>346285</v>
      </c>
      <c r="Y522" s="16">
        <f t="shared" si="1325"/>
        <v>43500</v>
      </c>
      <c r="Z522" s="16">
        <f t="shared" si="1325"/>
        <v>0</v>
      </c>
      <c r="AA522" s="16">
        <f t="shared" si="1325"/>
        <v>0</v>
      </c>
      <c r="AB522" s="16">
        <f t="shared" si="1325"/>
        <v>0</v>
      </c>
      <c r="AC522" s="16">
        <f t="shared" si="1325"/>
        <v>0</v>
      </c>
      <c r="AD522" s="16">
        <f t="shared" si="1325"/>
        <v>0</v>
      </c>
      <c r="AE522" s="33">
        <f t="shared" si="1325"/>
        <v>346285</v>
      </c>
      <c r="AF522" s="16">
        <f t="shared" si="1325"/>
        <v>43500</v>
      </c>
      <c r="AG522" s="16">
        <f t="shared" si="1326"/>
        <v>0</v>
      </c>
      <c r="AH522" s="16">
        <f t="shared" si="1326"/>
        <v>0</v>
      </c>
      <c r="AI522" s="16">
        <f t="shared" si="1326"/>
        <v>0</v>
      </c>
      <c r="AJ522" s="16">
        <f t="shared" si="1326"/>
        <v>0</v>
      </c>
      <c r="AK522" s="16">
        <f t="shared" si="1326"/>
        <v>0</v>
      </c>
      <c r="AL522" s="33">
        <f t="shared" si="1326"/>
        <v>346285</v>
      </c>
      <c r="AM522" s="16">
        <f t="shared" si="1326"/>
        <v>43500</v>
      </c>
      <c r="AN522" s="16">
        <f t="shared" si="1326"/>
        <v>0</v>
      </c>
      <c r="AO522" s="16">
        <f t="shared" si="1326"/>
        <v>0</v>
      </c>
      <c r="AP522" s="16">
        <f t="shared" si="1326"/>
        <v>544</v>
      </c>
      <c r="AQ522" s="16">
        <f t="shared" si="1326"/>
        <v>0</v>
      </c>
      <c r="AR522" s="16">
        <f t="shared" si="1326"/>
        <v>0</v>
      </c>
      <c r="AS522" s="33">
        <f t="shared" si="1326"/>
        <v>346829</v>
      </c>
      <c r="AT522" s="16">
        <f t="shared" si="1326"/>
        <v>43500</v>
      </c>
      <c r="AU522" s="16">
        <f t="shared" si="1327"/>
        <v>0</v>
      </c>
      <c r="AV522" s="16">
        <f t="shared" si="1327"/>
        <v>0</v>
      </c>
      <c r="AW522" s="16">
        <f t="shared" si="1327"/>
        <v>0</v>
      </c>
      <c r="AX522" s="16">
        <f t="shared" si="1327"/>
        <v>0</v>
      </c>
      <c r="AY522" s="16">
        <f t="shared" si="1327"/>
        <v>0</v>
      </c>
      <c r="AZ522" s="33">
        <f t="shared" si="1327"/>
        <v>346829</v>
      </c>
      <c r="BA522" s="16">
        <f t="shared" si="1327"/>
        <v>43500</v>
      </c>
      <c r="BB522" s="16">
        <f t="shared" si="1327"/>
        <v>0</v>
      </c>
      <c r="BC522" s="16">
        <f t="shared" si="1327"/>
        <v>0</v>
      </c>
      <c r="BD522" s="16">
        <f t="shared" si="1327"/>
        <v>0</v>
      </c>
      <c r="BE522" s="16">
        <f t="shared" si="1327"/>
        <v>0</v>
      </c>
      <c r="BF522" s="16">
        <f t="shared" si="1327"/>
        <v>0</v>
      </c>
      <c r="BG522" s="33">
        <f t="shared" si="1327"/>
        <v>346829</v>
      </c>
      <c r="BH522" s="16">
        <f t="shared" si="1327"/>
        <v>43500</v>
      </c>
      <c r="BI522" s="16">
        <f t="shared" si="1328"/>
        <v>0</v>
      </c>
      <c r="BJ522" s="16">
        <f t="shared" si="1328"/>
        <v>0</v>
      </c>
      <c r="BK522" s="16">
        <f t="shared" si="1328"/>
        <v>0</v>
      </c>
      <c r="BL522" s="16">
        <f t="shared" si="1328"/>
        <v>0</v>
      </c>
      <c r="BM522" s="16">
        <f t="shared" si="1328"/>
        <v>0</v>
      </c>
      <c r="BN522" s="33">
        <f t="shared" si="1328"/>
        <v>346829</v>
      </c>
      <c r="BO522" s="16">
        <f t="shared" si="1328"/>
        <v>43500</v>
      </c>
      <c r="BP522" s="16">
        <f t="shared" si="1328"/>
        <v>0</v>
      </c>
      <c r="BQ522" s="16">
        <f t="shared" si="1328"/>
        <v>0</v>
      </c>
      <c r="BR522" s="16">
        <f t="shared" si="1328"/>
        <v>2610</v>
      </c>
      <c r="BS522" s="16">
        <f t="shared" si="1328"/>
        <v>0</v>
      </c>
      <c r="BT522" s="16">
        <f t="shared" si="1328"/>
        <v>0</v>
      </c>
      <c r="BU522" s="33">
        <f t="shared" si="1328"/>
        <v>349439</v>
      </c>
      <c r="BV522" s="16">
        <f t="shared" si="1328"/>
        <v>43500</v>
      </c>
      <c r="BW522" s="176">
        <f t="shared" si="1329"/>
        <v>0</v>
      </c>
      <c r="BX522" s="176">
        <f t="shared" si="1329"/>
        <v>0</v>
      </c>
      <c r="BY522" s="176">
        <f t="shared" si="1329"/>
        <v>0</v>
      </c>
      <c r="BZ522" s="176">
        <f t="shared" si="1329"/>
        <v>0</v>
      </c>
      <c r="CA522" s="176">
        <f t="shared" si="1329"/>
        <v>0</v>
      </c>
      <c r="CB522" s="33">
        <f t="shared" si="1329"/>
        <v>424951</v>
      </c>
      <c r="CC522" s="16">
        <f t="shared" si="1329"/>
        <v>118256</v>
      </c>
      <c r="CD522" s="176">
        <f t="shared" si="1329"/>
        <v>0</v>
      </c>
      <c r="CE522" s="176">
        <f t="shared" si="1329"/>
        <v>0</v>
      </c>
      <c r="CF522" s="176">
        <f t="shared" si="1329"/>
        <v>2176</v>
      </c>
      <c r="CG522" s="176">
        <f t="shared" si="1329"/>
        <v>0</v>
      </c>
      <c r="CH522" s="176">
        <f t="shared" si="1329"/>
        <v>215462</v>
      </c>
      <c r="CI522" s="33">
        <f t="shared" si="1329"/>
        <v>642589</v>
      </c>
      <c r="CJ522" s="16">
        <f t="shared" si="1329"/>
        <v>333718</v>
      </c>
      <c r="CK522" s="176">
        <f t="shared" si="1330"/>
        <v>0</v>
      </c>
      <c r="CL522" s="176">
        <f t="shared" si="1330"/>
        <v>-2785</v>
      </c>
      <c r="CM522" s="176">
        <f t="shared" si="1330"/>
        <v>0</v>
      </c>
      <c r="CN522" s="176">
        <f t="shared" si="1330"/>
        <v>0</v>
      </c>
      <c r="CO522" s="176">
        <f t="shared" si="1330"/>
        <v>-215462</v>
      </c>
      <c r="CP522" s="33">
        <f t="shared" si="1330"/>
        <v>424342</v>
      </c>
      <c r="CQ522" s="16">
        <f t="shared" si="1330"/>
        <v>118256</v>
      </c>
      <c r="CR522" s="176">
        <f t="shared" si="1330"/>
        <v>0</v>
      </c>
      <c r="CS522" s="176">
        <f t="shared" si="1330"/>
        <v>0</v>
      </c>
      <c r="CT522" s="176">
        <f t="shared" si="1330"/>
        <v>0</v>
      </c>
      <c r="CU522" s="176">
        <f t="shared" si="1330"/>
        <v>0</v>
      </c>
      <c r="CV522" s="176">
        <f t="shared" si="1330"/>
        <v>0</v>
      </c>
      <c r="CW522" s="33">
        <f t="shared" si="1330"/>
        <v>424342</v>
      </c>
      <c r="CX522" s="16">
        <f t="shared" si="1330"/>
        <v>118256</v>
      </c>
    </row>
    <row r="523" spans="1:102" s="6" customFormat="1" ht="50.25" x14ac:dyDescent="0.3">
      <c r="A523" s="11" t="s">
        <v>221</v>
      </c>
      <c r="B523" s="12" t="s">
        <v>42</v>
      </c>
      <c r="C523" s="12" t="s">
        <v>218</v>
      </c>
      <c r="D523" s="81" t="s">
        <v>222</v>
      </c>
      <c r="E523" s="76"/>
      <c r="F523" s="16">
        <f t="shared" ref="F523:K523" si="1331">F524+F528+F550+F544+F547+F553</f>
        <v>277211</v>
      </c>
      <c r="G523" s="16">
        <f t="shared" si="1331"/>
        <v>43500</v>
      </c>
      <c r="H523" s="16">
        <f t="shared" si="1331"/>
        <v>28398</v>
      </c>
      <c r="I523" s="16">
        <f t="shared" si="1331"/>
        <v>0</v>
      </c>
      <c r="J523" s="16">
        <f t="shared" si="1331"/>
        <v>305609</v>
      </c>
      <c r="K523" s="16">
        <f t="shared" si="1331"/>
        <v>43500</v>
      </c>
      <c r="L523" s="16">
        <f t="shared" ref="L523:R523" si="1332">L524+L528+L550+L544+L547+L553</f>
        <v>0</v>
      </c>
      <c r="M523" s="16">
        <f t="shared" si="1332"/>
        <v>0</v>
      </c>
      <c r="N523" s="16">
        <f t="shared" si="1332"/>
        <v>40676</v>
      </c>
      <c r="O523" s="16">
        <f t="shared" si="1332"/>
        <v>0</v>
      </c>
      <c r="P523" s="16">
        <f t="shared" si="1332"/>
        <v>0</v>
      </c>
      <c r="Q523" s="33">
        <f t="shared" si="1332"/>
        <v>346285</v>
      </c>
      <c r="R523" s="16">
        <f t="shared" si="1332"/>
        <v>43500</v>
      </c>
      <c r="S523" s="16">
        <f t="shared" ref="S523:Y523" si="1333">S524+S528+S550+S544+S547+S553</f>
        <v>0</v>
      </c>
      <c r="T523" s="16">
        <f t="shared" si="1333"/>
        <v>0</v>
      </c>
      <c r="U523" s="16">
        <f t="shared" si="1333"/>
        <v>0</v>
      </c>
      <c r="V523" s="16">
        <f t="shared" si="1333"/>
        <v>0</v>
      </c>
      <c r="W523" s="16">
        <f t="shared" si="1333"/>
        <v>0</v>
      </c>
      <c r="X523" s="33">
        <f t="shared" si="1333"/>
        <v>346285</v>
      </c>
      <c r="Y523" s="16">
        <f t="shared" si="1333"/>
        <v>43500</v>
      </c>
      <c r="Z523" s="16">
        <f t="shared" ref="Z523:AF523" si="1334">Z524+Z528+Z550+Z544+Z547+Z553</f>
        <v>0</v>
      </c>
      <c r="AA523" s="16">
        <f t="shared" si="1334"/>
        <v>0</v>
      </c>
      <c r="AB523" s="16">
        <f t="shared" si="1334"/>
        <v>0</v>
      </c>
      <c r="AC523" s="16">
        <f t="shared" si="1334"/>
        <v>0</v>
      </c>
      <c r="AD523" s="16">
        <f t="shared" si="1334"/>
        <v>0</v>
      </c>
      <c r="AE523" s="33">
        <f t="shared" si="1334"/>
        <v>346285</v>
      </c>
      <c r="AF523" s="16">
        <f t="shared" si="1334"/>
        <v>43500</v>
      </c>
      <c r="AG523" s="16">
        <f t="shared" ref="AG523:AM523" si="1335">AG524+AG528+AG550+AG544+AG547+AG553</f>
        <v>0</v>
      </c>
      <c r="AH523" s="16">
        <f t="shared" si="1335"/>
        <v>0</v>
      </c>
      <c r="AI523" s="16">
        <f t="shared" si="1335"/>
        <v>0</v>
      </c>
      <c r="AJ523" s="16">
        <f t="shared" si="1335"/>
        <v>0</v>
      </c>
      <c r="AK523" s="16">
        <f t="shared" si="1335"/>
        <v>0</v>
      </c>
      <c r="AL523" s="33">
        <f t="shared" si="1335"/>
        <v>346285</v>
      </c>
      <c r="AM523" s="16">
        <f t="shared" si="1335"/>
        <v>43500</v>
      </c>
      <c r="AN523" s="16">
        <f t="shared" ref="AN523:AT523" si="1336">AN524+AN528+AN550+AN544+AN547+AN553</f>
        <v>0</v>
      </c>
      <c r="AO523" s="16">
        <f t="shared" si="1336"/>
        <v>0</v>
      </c>
      <c r="AP523" s="16">
        <f t="shared" si="1336"/>
        <v>544</v>
      </c>
      <c r="AQ523" s="16">
        <f t="shared" si="1336"/>
        <v>0</v>
      </c>
      <c r="AR523" s="16">
        <f t="shared" si="1336"/>
        <v>0</v>
      </c>
      <c r="AS523" s="33">
        <f t="shared" si="1336"/>
        <v>346829</v>
      </c>
      <c r="AT523" s="16">
        <f t="shared" si="1336"/>
        <v>43500</v>
      </c>
      <c r="AU523" s="16">
        <f t="shared" ref="AU523:BA523" si="1337">AU524+AU528+AU550+AU544+AU547+AU553</f>
        <v>0</v>
      </c>
      <c r="AV523" s="16">
        <f t="shared" si="1337"/>
        <v>0</v>
      </c>
      <c r="AW523" s="16">
        <f t="shared" si="1337"/>
        <v>0</v>
      </c>
      <c r="AX523" s="16">
        <f t="shared" si="1337"/>
        <v>0</v>
      </c>
      <c r="AY523" s="16">
        <f t="shared" si="1337"/>
        <v>0</v>
      </c>
      <c r="AZ523" s="33">
        <f t="shared" si="1337"/>
        <v>346829</v>
      </c>
      <c r="BA523" s="16">
        <f t="shared" si="1337"/>
        <v>43500</v>
      </c>
      <c r="BB523" s="16">
        <f t="shared" ref="BB523:BH523" si="1338">BB524+BB528+BB550+BB544+BB547+BB553</f>
        <v>0</v>
      </c>
      <c r="BC523" s="16">
        <f t="shared" si="1338"/>
        <v>0</v>
      </c>
      <c r="BD523" s="16">
        <f t="shared" si="1338"/>
        <v>0</v>
      </c>
      <c r="BE523" s="16">
        <f t="shared" si="1338"/>
        <v>0</v>
      </c>
      <c r="BF523" s="16">
        <f t="shared" si="1338"/>
        <v>0</v>
      </c>
      <c r="BG523" s="33">
        <f t="shared" si="1338"/>
        <v>346829</v>
      </c>
      <c r="BH523" s="16">
        <f t="shared" si="1338"/>
        <v>43500</v>
      </c>
      <c r="BI523" s="16">
        <f t="shared" ref="BI523:BO523" si="1339">BI524+BI528+BI550+BI544+BI547+BI553</f>
        <v>0</v>
      </c>
      <c r="BJ523" s="16">
        <f t="shared" si="1339"/>
        <v>0</v>
      </c>
      <c r="BK523" s="16">
        <f t="shared" si="1339"/>
        <v>0</v>
      </c>
      <c r="BL523" s="16">
        <f t="shared" si="1339"/>
        <v>0</v>
      </c>
      <c r="BM523" s="16">
        <f t="shared" si="1339"/>
        <v>0</v>
      </c>
      <c r="BN523" s="33">
        <f t="shared" si="1339"/>
        <v>346829</v>
      </c>
      <c r="BO523" s="16">
        <f t="shared" si="1339"/>
        <v>43500</v>
      </c>
      <c r="BP523" s="16">
        <f t="shared" ref="BP523:BV523" si="1340">BP524+BP528+BP550+BP544+BP547+BP553</f>
        <v>0</v>
      </c>
      <c r="BQ523" s="16">
        <f t="shared" si="1340"/>
        <v>0</v>
      </c>
      <c r="BR523" s="16">
        <f t="shared" si="1340"/>
        <v>2610</v>
      </c>
      <c r="BS523" s="16">
        <f t="shared" si="1340"/>
        <v>0</v>
      </c>
      <c r="BT523" s="16">
        <f t="shared" si="1340"/>
        <v>0</v>
      </c>
      <c r="BU523" s="33">
        <f t="shared" si="1340"/>
        <v>349439</v>
      </c>
      <c r="BV523" s="16">
        <f t="shared" si="1340"/>
        <v>43500</v>
      </c>
      <c r="BW523" s="176">
        <f t="shared" ref="BW523:CC523" si="1341">BW524+BW528+BW550+BW544+BW547+BW553</f>
        <v>0</v>
      </c>
      <c r="BX523" s="176">
        <f t="shared" si="1341"/>
        <v>0</v>
      </c>
      <c r="BY523" s="176">
        <f t="shared" si="1341"/>
        <v>0</v>
      </c>
      <c r="BZ523" s="176">
        <f t="shared" si="1341"/>
        <v>0</v>
      </c>
      <c r="CA523" s="176">
        <f t="shared" si="1341"/>
        <v>0</v>
      </c>
      <c r="CB523" s="33">
        <f t="shared" si="1341"/>
        <v>424951</v>
      </c>
      <c r="CC523" s="16">
        <f t="shared" si="1341"/>
        <v>118256</v>
      </c>
      <c r="CD523" s="176">
        <f>CD524+CD528+CD550+CD544+CD547+CD553+CD556</f>
        <v>0</v>
      </c>
      <c r="CE523" s="176">
        <f t="shared" ref="CE523:CH523" si="1342">CE524+CE528+CE550+CE544+CE547+CE553+CE556</f>
        <v>0</v>
      </c>
      <c r="CF523" s="176">
        <f t="shared" si="1342"/>
        <v>2176</v>
      </c>
      <c r="CG523" s="176">
        <f t="shared" si="1342"/>
        <v>0</v>
      </c>
      <c r="CH523" s="176">
        <f t="shared" si="1342"/>
        <v>215462</v>
      </c>
      <c r="CI523" s="33">
        <f>CI524+CI528+CI550+CI544+CI547+CI553+CI556</f>
        <v>642589</v>
      </c>
      <c r="CJ523" s="16">
        <f>CJ524+CJ528+CJ550+CJ544+CJ547+CJ553+CJ556</f>
        <v>333718</v>
      </c>
      <c r="CK523" s="176">
        <f>CK524+CK528+CK550+CK544+CK547+CK553+CK556</f>
        <v>0</v>
      </c>
      <c r="CL523" s="176">
        <f t="shared" ref="CL523:CO523" si="1343">CL524+CL528+CL550+CL544+CL547+CL553+CL556</f>
        <v>-2785</v>
      </c>
      <c r="CM523" s="176">
        <f t="shared" si="1343"/>
        <v>0</v>
      </c>
      <c r="CN523" s="176">
        <f t="shared" si="1343"/>
        <v>0</v>
      </c>
      <c r="CO523" s="176">
        <f t="shared" si="1343"/>
        <v>-215462</v>
      </c>
      <c r="CP523" s="33">
        <f>CP524+CP528+CP550+CP544+CP547+CP553+CP556</f>
        <v>424342</v>
      </c>
      <c r="CQ523" s="16">
        <f>CQ524+CQ528+CQ550+CQ544+CQ547+CQ553+CQ556</f>
        <v>118256</v>
      </c>
      <c r="CR523" s="176">
        <f>CR524+CR528+CR550+CR544+CR547+CR553+CR556</f>
        <v>0</v>
      </c>
      <c r="CS523" s="176">
        <f t="shared" ref="CS523:CV523" si="1344">CS524+CS528+CS550+CS544+CS547+CS553+CS556</f>
        <v>0</v>
      </c>
      <c r="CT523" s="176">
        <f t="shared" si="1344"/>
        <v>0</v>
      </c>
      <c r="CU523" s="176">
        <f t="shared" si="1344"/>
        <v>0</v>
      </c>
      <c r="CV523" s="176">
        <f t="shared" si="1344"/>
        <v>0</v>
      </c>
      <c r="CW523" s="33">
        <f>CW524+CW528+CW550+CW544+CW547+CW553+CW556</f>
        <v>424342</v>
      </c>
      <c r="CX523" s="16">
        <f>CX524+CX528+CX550+CX544+CX547+CX553+CX556</f>
        <v>118256</v>
      </c>
    </row>
    <row r="524" spans="1:102" s="6" customFormat="1" ht="22.15" customHeight="1" x14ac:dyDescent="0.3">
      <c r="A524" s="11" t="s">
        <v>74</v>
      </c>
      <c r="B524" s="12" t="s">
        <v>42</v>
      </c>
      <c r="C524" s="12" t="s">
        <v>218</v>
      </c>
      <c r="D524" s="81" t="s">
        <v>223</v>
      </c>
      <c r="E524" s="76"/>
      <c r="F524" s="16">
        <f t="shared" ref="F524:U526" si="1345">F525</f>
        <v>214752</v>
      </c>
      <c r="G524" s="16">
        <f t="shared" si="1345"/>
        <v>0</v>
      </c>
      <c r="H524" s="16">
        <f t="shared" si="1345"/>
        <v>28398</v>
      </c>
      <c r="I524" s="16">
        <f t="shared" si="1345"/>
        <v>0</v>
      </c>
      <c r="J524" s="16">
        <f t="shared" si="1345"/>
        <v>243150</v>
      </c>
      <c r="K524" s="16">
        <f t="shared" si="1345"/>
        <v>0</v>
      </c>
      <c r="L524" s="16">
        <f t="shared" si="1345"/>
        <v>0</v>
      </c>
      <c r="M524" s="16">
        <f t="shared" si="1345"/>
        <v>0</v>
      </c>
      <c r="N524" s="16">
        <f t="shared" si="1345"/>
        <v>40676</v>
      </c>
      <c r="O524" s="16">
        <f t="shared" si="1345"/>
        <v>0</v>
      </c>
      <c r="P524" s="16">
        <f t="shared" si="1345"/>
        <v>0</v>
      </c>
      <c r="Q524" s="33">
        <f t="shared" si="1345"/>
        <v>283826</v>
      </c>
      <c r="R524" s="16">
        <f t="shared" si="1345"/>
        <v>0</v>
      </c>
      <c r="S524" s="16">
        <f t="shared" si="1345"/>
        <v>0</v>
      </c>
      <c r="T524" s="16">
        <f t="shared" si="1345"/>
        <v>0</v>
      </c>
      <c r="U524" s="16">
        <f t="shared" si="1345"/>
        <v>0</v>
      </c>
      <c r="V524" s="16">
        <f t="shared" ref="S524:AH526" si="1346">V525</f>
        <v>0</v>
      </c>
      <c r="W524" s="16">
        <f t="shared" si="1346"/>
        <v>0</v>
      </c>
      <c r="X524" s="33">
        <f t="shared" si="1346"/>
        <v>283826</v>
      </c>
      <c r="Y524" s="16">
        <f t="shared" si="1346"/>
        <v>0</v>
      </c>
      <c r="Z524" s="16">
        <f t="shared" si="1346"/>
        <v>0</v>
      </c>
      <c r="AA524" s="16">
        <f t="shared" si="1346"/>
        <v>0</v>
      </c>
      <c r="AB524" s="16">
        <f t="shared" si="1346"/>
        <v>0</v>
      </c>
      <c r="AC524" s="16">
        <f t="shared" si="1346"/>
        <v>0</v>
      </c>
      <c r="AD524" s="16">
        <f t="shared" si="1346"/>
        <v>0</v>
      </c>
      <c r="AE524" s="33">
        <f t="shared" si="1346"/>
        <v>283826</v>
      </c>
      <c r="AF524" s="16">
        <f t="shared" si="1346"/>
        <v>0</v>
      </c>
      <c r="AG524" s="16">
        <f t="shared" si="1346"/>
        <v>0</v>
      </c>
      <c r="AH524" s="16">
        <f t="shared" si="1346"/>
        <v>0</v>
      </c>
      <c r="AI524" s="16">
        <f t="shared" ref="AG524:AV526" si="1347">AI525</f>
        <v>0</v>
      </c>
      <c r="AJ524" s="16">
        <f t="shared" si="1347"/>
        <v>0</v>
      </c>
      <c r="AK524" s="16">
        <f t="shared" si="1347"/>
        <v>0</v>
      </c>
      <c r="AL524" s="33">
        <f t="shared" si="1347"/>
        <v>283826</v>
      </c>
      <c r="AM524" s="16">
        <f t="shared" si="1347"/>
        <v>0</v>
      </c>
      <c r="AN524" s="16">
        <f t="shared" si="1347"/>
        <v>0</v>
      </c>
      <c r="AO524" s="16">
        <f t="shared" si="1347"/>
        <v>0</v>
      </c>
      <c r="AP524" s="16">
        <f t="shared" si="1347"/>
        <v>544</v>
      </c>
      <c r="AQ524" s="16">
        <f t="shared" si="1347"/>
        <v>0</v>
      </c>
      <c r="AR524" s="16">
        <f t="shared" si="1347"/>
        <v>0</v>
      </c>
      <c r="AS524" s="33">
        <f t="shared" si="1347"/>
        <v>284370</v>
      </c>
      <c r="AT524" s="16">
        <f t="shared" si="1347"/>
        <v>0</v>
      </c>
      <c r="AU524" s="16">
        <f t="shared" si="1347"/>
        <v>0</v>
      </c>
      <c r="AV524" s="16">
        <f t="shared" si="1347"/>
        <v>0</v>
      </c>
      <c r="AW524" s="16">
        <f t="shared" ref="AU524:BJ526" si="1348">AW525</f>
        <v>0</v>
      </c>
      <c r="AX524" s="16">
        <f t="shared" si="1348"/>
        <v>0</v>
      </c>
      <c r="AY524" s="16">
        <f t="shared" si="1348"/>
        <v>0</v>
      </c>
      <c r="AZ524" s="33">
        <f t="shared" si="1348"/>
        <v>284370</v>
      </c>
      <c r="BA524" s="16">
        <f t="shared" si="1348"/>
        <v>0</v>
      </c>
      <c r="BB524" s="16">
        <f t="shared" si="1348"/>
        <v>0</v>
      </c>
      <c r="BC524" s="16">
        <f t="shared" si="1348"/>
        <v>0</v>
      </c>
      <c r="BD524" s="16">
        <f t="shared" si="1348"/>
        <v>0</v>
      </c>
      <c r="BE524" s="16">
        <f t="shared" si="1348"/>
        <v>0</v>
      </c>
      <c r="BF524" s="16">
        <f t="shared" si="1348"/>
        <v>0</v>
      </c>
      <c r="BG524" s="33">
        <f t="shared" si="1348"/>
        <v>284370</v>
      </c>
      <c r="BH524" s="16">
        <f t="shared" si="1348"/>
        <v>0</v>
      </c>
      <c r="BI524" s="16">
        <f t="shared" si="1348"/>
        <v>0</v>
      </c>
      <c r="BJ524" s="16">
        <f t="shared" si="1348"/>
        <v>0</v>
      </c>
      <c r="BK524" s="16">
        <f t="shared" ref="BI524:BX526" si="1349">BK525</f>
        <v>0</v>
      </c>
      <c r="BL524" s="16">
        <f t="shared" si="1349"/>
        <v>0</v>
      </c>
      <c r="BM524" s="16">
        <f t="shared" si="1349"/>
        <v>0</v>
      </c>
      <c r="BN524" s="33">
        <f t="shared" si="1349"/>
        <v>284370</v>
      </c>
      <c r="BO524" s="16">
        <f t="shared" si="1349"/>
        <v>0</v>
      </c>
      <c r="BP524" s="16">
        <f t="shared" si="1349"/>
        <v>0</v>
      </c>
      <c r="BQ524" s="16">
        <f t="shared" si="1349"/>
        <v>0</v>
      </c>
      <c r="BR524" s="16">
        <f t="shared" si="1349"/>
        <v>0</v>
      </c>
      <c r="BS524" s="16">
        <f t="shared" si="1349"/>
        <v>0</v>
      </c>
      <c r="BT524" s="16">
        <f t="shared" si="1349"/>
        <v>0</v>
      </c>
      <c r="BU524" s="33">
        <f t="shared" si="1349"/>
        <v>284370</v>
      </c>
      <c r="BV524" s="16">
        <f t="shared" si="1349"/>
        <v>0</v>
      </c>
      <c r="BW524" s="176">
        <f t="shared" si="1349"/>
        <v>0</v>
      </c>
      <c r="BX524" s="176">
        <f t="shared" si="1349"/>
        <v>0</v>
      </c>
      <c r="BY524" s="176">
        <f t="shared" ref="BW524:CL526" si="1350">BY525</f>
        <v>0</v>
      </c>
      <c r="BZ524" s="176">
        <f t="shared" si="1350"/>
        <v>0</v>
      </c>
      <c r="CA524" s="176">
        <f t="shared" si="1350"/>
        <v>0</v>
      </c>
      <c r="CB524" s="33">
        <f t="shared" si="1350"/>
        <v>284370</v>
      </c>
      <c r="CC524" s="16">
        <f t="shared" si="1350"/>
        <v>0</v>
      </c>
      <c r="CD524" s="176">
        <f t="shared" si="1350"/>
        <v>0</v>
      </c>
      <c r="CE524" s="176">
        <f t="shared" si="1350"/>
        <v>0</v>
      </c>
      <c r="CF524" s="176">
        <f t="shared" si="1350"/>
        <v>0</v>
      </c>
      <c r="CG524" s="176">
        <f t="shared" si="1350"/>
        <v>0</v>
      </c>
      <c r="CH524" s="176">
        <f t="shared" si="1350"/>
        <v>0</v>
      </c>
      <c r="CI524" s="33">
        <f t="shared" si="1350"/>
        <v>284370</v>
      </c>
      <c r="CJ524" s="16">
        <f t="shared" si="1350"/>
        <v>0</v>
      </c>
      <c r="CK524" s="176">
        <f t="shared" si="1350"/>
        <v>0</v>
      </c>
      <c r="CL524" s="176">
        <f t="shared" si="1350"/>
        <v>-609</v>
      </c>
      <c r="CM524" s="176">
        <f t="shared" ref="CK524:CX526" si="1351">CM525</f>
        <v>0</v>
      </c>
      <c r="CN524" s="176">
        <f t="shared" si="1351"/>
        <v>0</v>
      </c>
      <c r="CO524" s="176">
        <f t="shared" si="1351"/>
        <v>0</v>
      </c>
      <c r="CP524" s="33">
        <f t="shared" si="1351"/>
        <v>283761</v>
      </c>
      <c r="CQ524" s="16">
        <f t="shared" si="1351"/>
        <v>0</v>
      </c>
      <c r="CR524" s="176">
        <f t="shared" si="1351"/>
        <v>0</v>
      </c>
      <c r="CS524" s="176">
        <f t="shared" si="1351"/>
        <v>0</v>
      </c>
      <c r="CT524" s="176">
        <f t="shared" si="1351"/>
        <v>0</v>
      </c>
      <c r="CU524" s="176">
        <f t="shared" si="1351"/>
        <v>0</v>
      </c>
      <c r="CV524" s="176">
        <f t="shared" si="1351"/>
        <v>0</v>
      </c>
      <c r="CW524" s="33">
        <f t="shared" si="1351"/>
        <v>283761</v>
      </c>
      <c r="CX524" s="16">
        <f t="shared" si="1351"/>
        <v>0</v>
      </c>
    </row>
    <row r="525" spans="1:102" s="6" customFormat="1" ht="18.75" x14ac:dyDescent="0.3">
      <c r="A525" s="11" t="s">
        <v>224</v>
      </c>
      <c r="B525" s="12" t="s">
        <v>42</v>
      </c>
      <c r="C525" s="12" t="s">
        <v>218</v>
      </c>
      <c r="D525" s="81" t="s">
        <v>225</v>
      </c>
      <c r="E525" s="76"/>
      <c r="F525" s="16">
        <f t="shared" si="1345"/>
        <v>214752</v>
      </c>
      <c r="G525" s="16">
        <f t="shared" si="1345"/>
        <v>0</v>
      </c>
      <c r="H525" s="16">
        <f t="shared" si="1345"/>
        <v>28398</v>
      </c>
      <c r="I525" s="16">
        <f t="shared" si="1345"/>
        <v>0</v>
      </c>
      <c r="J525" s="16">
        <f t="shared" si="1345"/>
        <v>243150</v>
      </c>
      <c r="K525" s="16">
        <f t="shared" si="1345"/>
        <v>0</v>
      </c>
      <c r="L525" s="16">
        <f t="shared" si="1345"/>
        <v>0</v>
      </c>
      <c r="M525" s="16">
        <f t="shared" si="1345"/>
        <v>0</v>
      </c>
      <c r="N525" s="16">
        <f t="shared" si="1345"/>
        <v>40676</v>
      </c>
      <c r="O525" s="16">
        <f t="shared" si="1345"/>
        <v>0</v>
      </c>
      <c r="P525" s="16">
        <f t="shared" si="1345"/>
        <v>0</v>
      </c>
      <c r="Q525" s="33">
        <f t="shared" si="1345"/>
        <v>283826</v>
      </c>
      <c r="R525" s="16">
        <f t="shared" si="1345"/>
        <v>0</v>
      </c>
      <c r="S525" s="16">
        <f t="shared" si="1346"/>
        <v>0</v>
      </c>
      <c r="T525" s="16">
        <f t="shared" si="1346"/>
        <v>0</v>
      </c>
      <c r="U525" s="16">
        <f t="shared" si="1346"/>
        <v>0</v>
      </c>
      <c r="V525" s="16">
        <f t="shared" si="1346"/>
        <v>0</v>
      </c>
      <c r="W525" s="16">
        <f t="shared" si="1346"/>
        <v>0</v>
      </c>
      <c r="X525" s="33">
        <f t="shared" si="1346"/>
        <v>283826</v>
      </c>
      <c r="Y525" s="16">
        <f t="shared" si="1346"/>
        <v>0</v>
      </c>
      <c r="Z525" s="16">
        <f t="shared" si="1346"/>
        <v>0</v>
      </c>
      <c r="AA525" s="16">
        <f t="shared" si="1346"/>
        <v>0</v>
      </c>
      <c r="AB525" s="16">
        <f t="shared" si="1346"/>
        <v>0</v>
      </c>
      <c r="AC525" s="16">
        <f t="shared" si="1346"/>
        <v>0</v>
      </c>
      <c r="AD525" s="16">
        <f t="shared" si="1346"/>
        <v>0</v>
      </c>
      <c r="AE525" s="33">
        <f t="shared" si="1346"/>
        <v>283826</v>
      </c>
      <c r="AF525" s="16">
        <f t="shared" si="1346"/>
        <v>0</v>
      </c>
      <c r="AG525" s="16">
        <f t="shared" si="1347"/>
        <v>0</v>
      </c>
      <c r="AH525" s="16">
        <f t="shared" si="1347"/>
        <v>0</v>
      </c>
      <c r="AI525" s="16">
        <f t="shared" si="1347"/>
        <v>0</v>
      </c>
      <c r="AJ525" s="16">
        <f t="shared" si="1347"/>
        <v>0</v>
      </c>
      <c r="AK525" s="16">
        <f t="shared" si="1347"/>
        <v>0</v>
      </c>
      <c r="AL525" s="33">
        <f t="shared" si="1347"/>
        <v>283826</v>
      </c>
      <c r="AM525" s="16">
        <f t="shared" si="1347"/>
        <v>0</v>
      </c>
      <c r="AN525" s="16">
        <f t="shared" si="1347"/>
        <v>0</v>
      </c>
      <c r="AO525" s="16">
        <f t="shared" si="1347"/>
        <v>0</v>
      </c>
      <c r="AP525" s="16">
        <f t="shared" si="1347"/>
        <v>544</v>
      </c>
      <c r="AQ525" s="16">
        <f t="shared" si="1347"/>
        <v>0</v>
      </c>
      <c r="AR525" s="16">
        <f t="shared" si="1347"/>
        <v>0</v>
      </c>
      <c r="AS525" s="33">
        <f t="shared" si="1347"/>
        <v>284370</v>
      </c>
      <c r="AT525" s="16">
        <f t="shared" si="1347"/>
        <v>0</v>
      </c>
      <c r="AU525" s="16">
        <f t="shared" si="1348"/>
        <v>0</v>
      </c>
      <c r="AV525" s="16">
        <f t="shared" si="1348"/>
        <v>0</v>
      </c>
      <c r="AW525" s="16">
        <f t="shared" si="1348"/>
        <v>0</v>
      </c>
      <c r="AX525" s="16">
        <f t="shared" si="1348"/>
        <v>0</v>
      </c>
      <c r="AY525" s="16">
        <f t="shared" si="1348"/>
        <v>0</v>
      </c>
      <c r="AZ525" s="33">
        <f t="shared" si="1348"/>
        <v>284370</v>
      </c>
      <c r="BA525" s="16">
        <f t="shared" si="1348"/>
        <v>0</v>
      </c>
      <c r="BB525" s="16">
        <f t="shared" si="1348"/>
        <v>0</v>
      </c>
      <c r="BC525" s="16">
        <f t="shared" si="1348"/>
        <v>0</v>
      </c>
      <c r="BD525" s="16">
        <f t="shared" si="1348"/>
        <v>0</v>
      </c>
      <c r="BE525" s="16">
        <f t="shared" si="1348"/>
        <v>0</v>
      </c>
      <c r="BF525" s="16">
        <f t="shared" si="1348"/>
        <v>0</v>
      </c>
      <c r="BG525" s="33">
        <f t="shared" si="1348"/>
        <v>284370</v>
      </c>
      <c r="BH525" s="16">
        <f t="shared" si="1348"/>
        <v>0</v>
      </c>
      <c r="BI525" s="16">
        <f t="shared" si="1349"/>
        <v>0</v>
      </c>
      <c r="BJ525" s="16">
        <f t="shared" si="1349"/>
        <v>0</v>
      </c>
      <c r="BK525" s="16">
        <f t="shared" si="1349"/>
        <v>0</v>
      </c>
      <c r="BL525" s="16">
        <f t="shared" si="1349"/>
        <v>0</v>
      </c>
      <c r="BM525" s="16">
        <f t="shared" si="1349"/>
        <v>0</v>
      </c>
      <c r="BN525" s="33">
        <f t="shared" si="1349"/>
        <v>284370</v>
      </c>
      <c r="BO525" s="16">
        <f t="shared" si="1349"/>
        <v>0</v>
      </c>
      <c r="BP525" s="16">
        <f t="shared" si="1349"/>
        <v>0</v>
      </c>
      <c r="BQ525" s="16">
        <f t="shared" si="1349"/>
        <v>0</v>
      </c>
      <c r="BR525" s="16">
        <f t="shared" si="1349"/>
        <v>0</v>
      </c>
      <c r="BS525" s="16">
        <f t="shared" si="1349"/>
        <v>0</v>
      </c>
      <c r="BT525" s="16">
        <f t="shared" si="1349"/>
        <v>0</v>
      </c>
      <c r="BU525" s="33">
        <f t="shared" si="1349"/>
        <v>284370</v>
      </c>
      <c r="BV525" s="16">
        <f t="shared" si="1349"/>
        <v>0</v>
      </c>
      <c r="BW525" s="176">
        <f t="shared" si="1350"/>
        <v>0</v>
      </c>
      <c r="BX525" s="176">
        <f t="shared" si="1350"/>
        <v>0</v>
      </c>
      <c r="BY525" s="176">
        <f t="shared" si="1350"/>
        <v>0</v>
      </c>
      <c r="BZ525" s="176">
        <f t="shared" si="1350"/>
        <v>0</v>
      </c>
      <c r="CA525" s="176">
        <f t="shared" si="1350"/>
        <v>0</v>
      </c>
      <c r="CB525" s="33">
        <f t="shared" si="1350"/>
        <v>284370</v>
      </c>
      <c r="CC525" s="16">
        <f t="shared" si="1350"/>
        <v>0</v>
      </c>
      <c r="CD525" s="176">
        <f t="shared" si="1350"/>
        <v>0</v>
      </c>
      <c r="CE525" s="176">
        <f t="shared" si="1350"/>
        <v>0</v>
      </c>
      <c r="CF525" s="176">
        <f t="shared" si="1350"/>
        <v>0</v>
      </c>
      <c r="CG525" s="176">
        <f t="shared" si="1350"/>
        <v>0</v>
      </c>
      <c r="CH525" s="176">
        <f t="shared" si="1350"/>
        <v>0</v>
      </c>
      <c r="CI525" s="33">
        <f t="shared" si="1350"/>
        <v>284370</v>
      </c>
      <c r="CJ525" s="16">
        <f t="shared" si="1350"/>
        <v>0</v>
      </c>
      <c r="CK525" s="176">
        <f t="shared" si="1351"/>
        <v>0</v>
      </c>
      <c r="CL525" s="176">
        <f t="shared" si="1351"/>
        <v>-609</v>
      </c>
      <c r="CM525" s="176">
        <f t="shared" si="1351"/>
        <v>0</v>
      </c>
      <c r="CN525" s="176">
        <f t="shared" si="1351"/>
        <v>0</v>
      </c>
      <c r="CO525" s="176">
        <f t="shared" si="1351"/>
        <v>0</v>
      </c>
      <c r="CP525" s="33">
        <f t="shared" si="1351"/>
        <v>283761</v>
      </c>
      <c r="CQ525" s="16">
        <f t="shared" si="1351"/>
        <v>0</v>
      </c>
      <c r="CR525" s="176">
        <f t="shared" si="1351"/>
        <v>0</v>
      </c>
      <c r="CS525" s="176">
        <f t="shared" si="1351"/>
        <v>0</v>
      </c>
      <c r="CT525" s="176">
        <f t="shared" si="1351"/>
        <v>0</v>
      </c>
      <c r="CU525" s="176">
        <f t="shared" si="1351"/>
        <v>0</v>
      </c>
      <c r="CV525" s="176">
        <f t="shared" si="1351"/>
        <v>0</v>
      </c>
      <c r="CW525" s="33">
        <f t="shared" si="1351"/>
        <v>283761</v>
      </c>
      <c r="CX525" s="16">
        <f t="shared" si="1351"/>
        <v>0</v>
      </c>
    </row>
    <row r="526" spans="1:102" s="6" customFormat="1" ht="33" x14ac:dyDescent="0.25">
      <c r="A526" s="11" t="s">
        <v>33</v>
      </c>
      <c r="B526" s="12" t="s">
        <v>42</v>
      </c>
      <c r="C526" s="12" t="s">
        <v>218</v>
      </c>
      <c r="D526" s="81" t="s">
        <v>225</v>
      </c>
      <c r="E526" s="15">
        <v>200</v>
      </c>
      <c r="F526" s="16">
        <f t="shared" si="1345"/>
        <v>214752</v>
      </c>
      <c r="G526" s="16">
        <f t="shared" si="1345"/>
        <v>0</v>
      </c>
      <c r="H526" s="16">
        <f t="shared" si="1345"/>
        <v>28398</v>
      </c>
      <c r="I526" s="16">
        <f t="shared" si="1345"/>
        <v>0</v>
      </c>
      <c r="J526" s="16">
        <f t="shared" si="1345"/>
        <v>243150</v>
      </c>
      <c r="K526" s="16">
        <f t="shared" si="1345"/>
        <v>0</v>
      </c>
      <c r="L526" s="16">
        <f t="shared" si="1345"/>
        <v>0</v>
      </c>
      <c r="M526" s="16">
        <f t="shared" si="1345"/>
        <v>0</v>
      </c>
      <c r="N526" s="16">
        <f t="shared" si="1345"/>
        <v>40676</v>
      </c>
      <c r="O526" s="16">
        <f t="shared" si="1345"/>
        <v>0</v>
      </c>
      <c r="P526" s="16">
        <f t="shared" si="1345"/>
        <v>0</v>
      </c>
      <c r="Q526" s="33">
        <f t="shared" si="1345"/>
        <v>283826</v>
      </c>
      <c r="R526" s="16">
        <f t="shared" si="1345"/>
        <v>0</v>
      </c>
      <c r="S526" s="16">
        <f t="shared" si="1346"/>
        <v>0</v>
      </c>
      <c r="T526" s="16">
        <f t="shared" si="1346"/>
        <v>0</v>
      </c>
      <c r="U526" s="16">
        <f t="shared" si="1346"/>
        <v>0</v>
      </c>
      <c r="V526" s="16">
        <f t="shared" si="1346"/>
        <v>0</v>
      </c>
      <c r="W526" s="16">
        <f t="shared" si="1346"/>
        <v>0</v>
      </c>
      <c r="X526" s="33">
        <f t="shared" si="1346"/>
        <v>283826</v>
      </c>
      <c r="Y526" s="16">
        <f t="shared" si="1346"/>
        <v>0</v>
      </c>
      <c r="Z526" s="16">
        <f t="shared" si="1346"/>
        <v>0</v>
      </c>
      <c r="AA526" s="16">
        <f t="shared" si="1346"/>
        <v>0</v>
      </c>
      <c r="AB526" s="16">
        <f t="shared" si="1346"/>
        <v>0</v>
      </c>
      <c r="AC526" s="16">
        <f t="shared" si="1346"/>
        <v>0</v>
      </c>
      <c r="AD526" s="16">
        <f t="shared" si="1346"/>
        <v>0</v>
      </c>
      <c r="AE526" s="33">
        <f t="shared" si="1346"/>
        <v>283826</v>
      </c>
      <c r="AF526" s="16">
        <f t="shared" si="1346"/>
        <v>0</v>
      </c>
      <c r="AG526" s="16">
        <f t="shared" si="1347"/>
        <v>0</v>
      </c>
      <c r="AH526" s="16">
        <f t="shared" si="1347"/>
        <v>0</v>
      </c>
      <c r="AI526" s="16">
        <f t="shared" si="1347"/>
        <v>0</v>
      </c>
      <c r="AJ526" s="16">
        <f t="shared" si="1347"/>
        <v>0</v>
      </c>
      <c r="AK526" s="16">
        <f t="shared" si="1347"/>
        <v>0</v>
      </c>
      <c r="AL526" s="33">
        <f t="shared" si="1347"/>
        <v>283826</v>
      </c>
      <c r="AM526" s="16">
        <f t="shared" si="1347"/>
        <v>0</v>
      </c>
      <c r="AN526" s="16">
        <f t="shared" si="1347"/>
        <v>0</v>
      </c>
      <c r="AO526" s="16">
        <f t="shared" si="1347"/>
        <v>0</v>
      </c>
      <c r="AP526" s="16">
        <f t="shared" si="1347"/>
        <v>544</v>
      </c>
      <c r="AQ526" s="16">
        <f t="shared" si="1347"/>
        <v>0</v>
      </c>
      <c r="AR526" s="16">
        <f t="shared" si="1347"/>
        <v>0</v>
      </c>
      <c r="AS526" s="33">
        <f t="shared" si="1347"/>
        <v>284370</v>
      </c>
      <c r="AT526" s="16">
        <f t="shared" si="1347"/>
        <v>0</v>
      </c>
      <c r="AU526" s="16">
        <f t="shared" si="1348"/>
        <v>0</v>
      </c>
      <c r="AV526" s="16">
        <f t="shared" si="1348"/>
        <v>0</v>
      </c>
      <c r="AW526" s="16">
        <f t="shared" si="1348"/>
        <v>0</v>
      </c>
      <c r="AX526" s="16">
        <f t="shared" si="1348"/>
        <v>0</v>
      </c>
      <c r="AY526" s="16">
        <f t="shared" si="1348"/>
        <v>0</v>
      </c>
      <c r="AZ526" s="33">
        <f t="shared" si="1348"/>
        <v>284370</v>
      </c>
      <c r="BA526" s="16">
        <f t="shared" si="1348"/>
        <v>0</v>
      </c>
      <c r="BB526" s="16">
        <f t="shared" si="1348"/>
        <v>0</v>
      </c>
      <c r="BC526" s="16">
        <f t="shared" si="1348"/>
        <v>0</v>
      </c>
      <c r="BD526" s="16">
        <f t="shared" si="1348"/>
        <v>0</v>
      </c>
      <c r="BE526" s="16">
        <f t="shared" si="1348"/>
        <v>0</v>
      </c>
      <c r="BF526" s="16">
        <f t="shared" si="1348"/>
        <v>0</v>
      </c>
      <c r="BG526" s="33">
        <f t="shared" si="1348"/>
        <v>284370</v>
      </c>
      <c r="BH526" s="16">
        <f t="shared" si="1348"/>
        <v>0</v>
      </c>
      <c r="BI526" s="16">
        <f t="shared" si="1349"/>
        <v>0</v>
      </c>
      <c r="BJ526" s="16">
        <f t="shared" si="1349"/>
        <v>0</v>
      </c>
      <c r="BK526" s="16">
        <f t="shared" si="1349"/>
        <v>0</v>
      </c>
      <c r="BL526" s="16">
        <f t="shared" si="1349"/>
        <v>0</v>
      </c>
      <c r="BM526" s="16">
        <f t="shared" si="1349"/>
        <v>0</v>
      </c>
      <c r="BN526" s="33">
        <f t="shared" si="1349"/>
        <v>284370</v>
      </c>
      <c r="BO526" s="16">
        <f t="shared" si="1349"/>
        <v>0</v>
      </c>
      <c r="BP526" s="16">
        <f t="shared" si="1349"/>
        <v>0</v>
      </c>
      <c r="BQ526" s="16">
        <f t="shared" si="1349"/>
        <v>0</v>
      </c>
      <c r="BR526" s="16">
        <f t="shared" si="1349"/>
        <v>0</v>
      </c>
      <c r="BS526" s="16">
        <f t="shared" si="1349"/>
        <v>0</v>
      </c>
      <c r="BT526" s="16">
        <f t="shared" si="1349"/>
        <v>0</v>
      </c>
      <c r="BU526" s="33">
        <f t="shared" si="1349"/>
        <v>284370</v>
      </c>
      <c r="BV526" s="16">
        <f t="shared" si="1349"/>
        <v>0</v>
      </c>
      <c r="BW526" s="176">
        <f t="shared" si="1350"/>
        <v>0</v>
      </c>
      <c r="BX526" s="176">
        <f t="shared" si="1350"/>
        <v>0</v>
      </c>
      <c r="BY526" s="176">
        <f t="shared" si="1350"/>
        <v>0</v>
      </c>
      <c r="BZ526" s="176">
        <f t="shared" si="1350"/>
        <v>0</v>
      </c>
      <c r="CA526" s="176">
        <f t="shared" si="1350"/>
        <v>0</v>
      </c>
      <c r="CB526" s="33">
        <f t="shared" si="1350"/>
        <v>284370</v>
      </c>
      <c r="CC526" s="16">
        <f t="shared" si="1350"/>
        <v>0</v>
      </c>
      <c r="CD526" s="176">
        <f t="shared" si="1350"/>
        <v>0</v>
      </c>
      <c r="CE526" s="176">
        <f t="shared" si="1350"/>
        <v>0</v>
      </c>
      <c r="CF526" s="176">
        <f t="shared" si="1350"/>
        <v>0</v>
      </c>
      <c r="CG526" s="176">
        <f t="shared" si="1350"/>
        <v>0</v>
      </c>
      <c r="CH526" s="176">
        <f t="shared" si="1350"/>
        <v>0</v>
      </c>
      <c r="CI526" s="33">
        <f t="shared" si="1350"/>
        <v>284370</v>
      </c>
      <c r="CJ526" s="16">
        <f t="shared" si="1350"/>
        <v>0</v>
      </c>
      <c r="CK526" s="176">
        <f t="shared" si="1351"/>
        <v>0</v>
      </c>
      <c r="CL526" s="176">
        <f t="shared" si="1351"/>
        <v>-609</v>
      </c>
      <c r="CM526" s="176">
        <f t="shared" si="1351"/>
        <v>0</v>
      </c>
      <c r="CN526" s="176">
        <f t="shared" si="1351"/>
        <v>0</v>
      </c>
      <c r="CO526" s="176">
        <f t="shared" si="1351"/>
        <v>0</v>
      </c>
      <c r="CP526" s="33">
        <f t="shared" si="1351"/>
        <v>283761</v>
      </c>
      <c r="CQ526" s="16">
        <f t="shared" si="1351"/>
        <v>0</v>
      </c>
      <c r="CR526" s="176">
        <f t="shared" si="1351"/>
        <v>0</v>
      </c>
      <c r="CS526" s="176">
        <f t="shared" si="1351"/>
        <v>0</v>
      </c>
      <c r="CT526" s="176">
        <f t="shared" si="1351"/>
        <v>0</v>
      </c>
      <c r="CU526" s="176">
        <f t="shared" si="1351"/>
        <v>0</v>
      </c>
      <c r="CV526" s="176">
        <f t="shared" si="1351"/>
        <v>0</v>
      </c>
      <c r="CW526" s="33">
        <f t="shared" si="1351"/>
        <v>283761</v>
      </c>
      <c r="CX526" s="16">
        <f t="shared" si="1351"/>
        <v>0</v>
      </c>
    </row>
    <row r="527" spans="1:102" s="6" customFormat="1" ht="33" x14ac:dyDescent="0.25">
      <c r="A527" s="11" t="s">
        <v>34</v>
      </c>
      <c r="B527" s="12" t="s">
        <v>42</v>
      </c>
      <c r="C527" s="12" t="s">
        <v>218</v>
      </c>
      <c r="D527" s="81" t="s">
        <v>225</v>
      </c>
      <c r="E527" s="15">
        <v>240</v>
      </c>
      <c r="F527" s="16">
        <v>214752</v>
      </c>
      <c r="G527" s="16"/>
      <c r="H527" s="16">
        <v>28398</v>
      </c>
      <c r="I527" s="16"/>
      <c r="J527" s="16">
        <f>F527+H527</f>
        <v>243150</v>
      </c>
      <c r="K527" s="16">
        <f>G527+I527</f>
        <v>0</v>
      </c>
      <c r="L527" s="25"/>
      <c r="M527" s="25"/>
      <c r="N527" s="25">
        <v>40676</v>
      </c>
      <c r="O527" s="25"/>
      <c r="P527" s="25"/>
      <c r="Q527" s="33">
        <f>J527+L527+M527+N527+O527+P527</f>
        <v>283826</v>
      </c>
      <c r="R527" s="16">
        <f>K527+P527</f>
        <v>0</v>
      </c>
      <c r="S527" s="25"/>
      <c r="T527" s="25"/>
      <c r="U527" s="25"/>
      <c r="V527" s="25"/>
      <c r="W527" s="25"/>
      <c r="X527" s="33">
        <f>Q527+S527+T527+U527+V527+W527</f>
        <v>283826</v>
      </c>
      <c r="Y527" s="16">
        <f>R527+W527</f>
        <v>0</v>
      </c>
      <c r="Z527" s="25"/>
      <c r="AA527" s="25"/>
      <c r="AB527" s="25"/>
      <c r="AC527" s="25"/>
      <c r="AD527" s="25"/>
      <c r="AE527" s="33">
        <f>X527+Z527+AA527+AB527+AC527+AD527</f>
        <v>283826</v>
      </c>
      <c r="AF527" s="16">
        <f>Y527+AD527</f>
        <v>0</v>
      </c>
      <c r="AG527" s="25"/>
      <c r="AH527" s="25"/>
      <c r="AI527" s="25"/>
      <c r="AJ527" s="25"/>
      <c r="AK527" s="25"/>
      <c r="AL527" s="33">
        <f>AE527+AG527+AH527+AI527+AJ527+AK527</f>
        <v>283826</v>
      </c>
      <c r="AM527" s="16">
        <f>AF527+AK527</f>
        <v>0</v>
      </c>
      <c r="AN527" s="25"/>
      <c r="AO527" s="25"/>
      <c r="AP527" s="25">
        <v>544</v>
      </c>
      <c r="AQ527" s="25"/>
      <c r="AR527" s="25"/>
      <c r="AS527" s="33">
        <f>AL527+AN527+AO527+AP527+AQ527+AR527</f>
        <v>284370</v>
      </c>
      <c r="AT527" s="16">
        <f>AM527+AR527</f>
        <v>0</v>
      </c>
      <c r="AU527" s="25"/>
      <c r="AV527" s="25"/>
      <c r="AW527" s="25"/>
      <c r="AX527" s="25"/>
      <c r="AY527" s="25"/>
      <c r="AZ527" s="33">
        <f>AS527+AU527+AV527+AW527+AX527+AY527</f>
        <v>284370</v>
      </c>
      <c r="BA527" s="16">
        <f>AT527+AY527</f>
        <v>0</v>
      </c>
      <c r="BB527" s="25"/>
      <c r="BC527" s="25"/>
      <c r="BD527" s="25"/>
      <c r="BE527" s="25"/>
      <c r="BF527" s="25"/>
      <c r="BG527" s="33">
        <f>AZ527+BB527+BC527+BD527+BE527+BF527</f>
        <v>284370</v>
      </c>
      <c r="BH527" s="16">
        <f>BA527+BF527</f>
        <v>0</v>
      </c>
      <c r="BI527" s="25"/>
      <c r="BJ527" s="25"/>
      <c r="BK527" s="25"/>
      <c r="BL527" s="25"/>
      <c r="BM527" s="25"/>
      <c r="BN527" s="33">
        <f>BG527+BI527+BJ527+BK527+BL527+BM527</f>
        <v>284370</v>
      </c>
      <c r="BO527" s="16">
        <f>BH527+BM527</f>
        <v>0</v>
      </c>
      <c r="BP527" s="25"/>
      <c r="BQ527" s="25"/>
      <c r="BR527" s="25"/>
      <c r="BS527" s="25"/>
      <c r="BT527" s="25"/>
      <c r="BU527" s="33">
        <f>BN527+BP527+BQ527+BR527+BS527+BT527</f>
        <v>284370</v>
      </c>
      <c r="BV527" s="16">
        <f>BO527+BT527</f>
        <v>0</v>
      </c>
      <c r="BW527" s="178"/>
      <c r="BX527" s="178"/>
      <c r="BY527" s="178"/>
      <c r="BZ527" s="178"/>
      <c r="CA527" s="178"/>
      <c r="CB527" s="33">
        <f>BU527+BW527+BX527+BY527+BZ527+CA527</f>
        <v>284370</v>
      </c>
      <c r="CC527" s="16">
        <f>BV527+CA527</f>
        <v>0</v>
      </c>
      <c r="CD527" s="178"/>
      <c r="CE527" s="178"/>
      <c r="CF527" s="178"/>
      <c r="CG527" s="178"/>
      <c r="CH527" s="178"/>
      <c r="CI527" s="33">
        <f>CB527+CD527+CE527+CF527+CG527+CH527</f>
        <v>284370</v>
      </c>
      <c r="CJ527" s="16">
        <f>CC527+CH527</f>
        <v>0</v>
      </c>
      <c r="CK527" s="178"/>
      <c r="CL527" s="178">
        <v>-609</v>
      </c>
      <c r="CM527" s="178"/>
      <c r="CN527" s="178"/>
      <c r="CO527" s="178"/>
      <c r="CP527" s="33">
        <f>CI527+CK527+CL527+CM527+CN527+CO527</f>
        <v>283761</v>
      </c>
      <c r="CQ527" s="16">
        <f>CJ527+CO527</f>
        <v>0</v>
      </c>
      <c r="CR527" s="178"/>
      <c r="CS527" s="178"/>
      <c r="CT527" s="178"/>
      <c r="CU527" s="178"/>
      <c r="CV527" s="178"/>
      <c r="CW527" s="33">
        <f>CP527+CR527+CS527+CT527+CU527+CV527</f>
        <v>283761</v>
      </c>
      <c r="CX527" s="16">
        <f>CQ527+CV527</f>
        <v>0</v>
      </c>
    </row>
    <row r="528" spans="1:102" s="6" customFormat="1" ht="50.25" x14ac:dyDescent="0.3">
      <c r="A528" s="11" t="s">
        <v>226</v>
      </c>
      <c r="B528" s="12" t="s">
        <v>42</v>
      </c>
      <c r="C528" s="12" t="s">
        <v>218</v>
      </c>
      <c r="D528" s="81" t="s">
        <v>227</v>
      </c>
      <c r="E528" s="76"/>
      <c r="F528" s="16">
        <f t="shared" ref="F528:K528" si="1352">F532+F535+F538+F541+F529</f>
        <v>18959</v>
      </c>
      <c r="G528" s="16">
        <f t="shared" si="1352"/>
        <v>0</v>
      </c>
      <c r="H528" s="16">
        <f t="shared" si="1352"/>
        <v>0</v>
      </c>
      <c r="I528" s="16">
        <f t="shared" si="1352"/>
        <v>0</v>
      </c>
      <c r="J528" s="16">
        <f t="shared" si="1352"/>
        <v>18959</v>
      </c>
      <c r="K528" s="16">
        <f t="shared" si="1352"/>
        <v>0</v>
      </c>
      <c r="L528" s="16">
        <f t="shared" ref="L528:R528" si="1353">L532+L535+L538+L541+L529</f>
        <v>0</v>
      </c>
      <c r="M528" s="16">
        <f t="shared" si="1353"/>
        <v>0</v>
      </c>
      <c r="N528" s="16">
        <f t="shared" si="1353"/>
        <v>0</v>
      </c>
      <c r="O528" s="16">
        <f t="shared" si="1353"/>
        <v>0</v>
      </c>
      <c r="P528" s="16">
        <f t="shared" si="1353"/>
        <v>0</v>
      </c>
      <c r="Q528" s="33">
        <f t="shared" si="1353"/>
        <v>18959</v>
      </c>
      <c r="R528" s="16">
        <f t="shared" si="1353"/>
        <v>0</v>
      </c>
      <c r="S528" s="16">
        <f t="shared" ref="S528:Y528" si="1354">S532+S535+S538+S541+S529</f>
        <v>0</v>
      </c>
      <c r="T528" s="16">
        <f t="shared" si="1354"/>
        <v>0</v>
      </c>
      <c r="U528" s="16">
        <f t="shared" si="1354"/>
        <v>0</v>
      </c>
      <c r="V528" s="16">
        <f t="shared" si="1354"/>
        <v>0</v>
      </c>
      <c r="W528" s="16">
        <f t="shared" si="1354"/>
        <v>0</v>
      </c>
      <c r="X528" s="33">
        <f t="shared" si="1354"/>
        <v>18959</v>
      </c>
      <c r="Y528" s="16">
        <f t="shared" si="1354"/>
        <v>0</v>
      </c>
      <c r="Z528" s="16">
        <f t="shared" ref="Z528:AF528" si="1355">Z532+Z535+Z538+Z541+Z529</f>
        <v>0</v>
      </c>
      <c r="AA528" s="16">
        <f t="shared" si="1355"/>
        <v>0</v>
      </c>
      <c r="AB528" s="16">
        <f t="shared" si="1355"/>
        <v>0</v>
      </c>
      <c r="AC528" s="16">
        <f t="shared" si="1355"/>
        <v>0</v>
      </c>
      <c r="AD528" s="16">
        <f t="shared" si="1355"/>
        <v>0</v>
      </c>
      <c r="AE528" s="33">
        <f t="shared" si="1355"/>
        <v>18959</v>
      </c>
      <c r="AF528" s="16">
        <f t="shared" si="1355"/>
        <v>0</v>
      </c>
      <c r="AG528" s="16">
        <f t="shared" ref="AG528:AM528" si="1356">AG532+AG535+AG538+AG541+AG529</f>
        <v>0</v>
      </c>
      <c r="AH528" s="16">
        <f t="shared" si="1356"/>
        <v>0</v>
      </c>
      <c r="AI528" s="16">
        <f t="shared" si="1356"/>
        <v>0</v>
      </c>
      <c r="AJ528" s="16">
        <f t="shared" si="1356"/>
        <v>0</v>
      </c>
      <c r="AK528" s="16">
        <f t="shared" si="1356"/>
        <v>0</v>
      </c>
      <c r="AL528" s="33">
        <f t="shared" si="1356"/>
        <v>18959</v>
      </c>
      <c r="AM528" s="16">
        <f t="shared" si="1356"/>
        <v>0</v>
      </c>
      <c r="AN528" s="16">
        <f t="shared" ref="AN528:AT528" si="1357">AN532+AN535+AN538+AN541+AN529</f>
        <v>0</v>
      </c>
      <c r="AO528" s="16">
        <f t="shared" si="1357"/>
        <v>0</v>
      </c>
      <c r="AP528" s="16">
        <f t="shared" si="1357"/>
        <v>0</v>
      </c>
      <c r="AQ528" s="16">
        <f t="shared" si="1357"/>
        <v>0</v>
      </c>
      <c r="AR528" s="16">
        <f t="shared" si="1357"/>
        <v>0</v>
      </c>
      <c r="AS528" s="33">
        <f t="shared" si="1357"/>
        <v>18959</v>
      </c>
      <c r="AT528" s="16">
        <f t="shared" si="1357"/>
        <v>0</v>
      </c>
      <c r="AU528" s="16">
        <f t="shared" ref="AU528:BA528" si="1358">AU532+AU535+AU538+AU541+AU529</f>
        <v>0</v>
      </c>
      <c r="AV528" s="16">
        <f t="shared" si="1358"/>
        <v>0</v>
      </c>
      <c r="AW528" s="16">
        <f t="shared" si="1358"/>
        <v>0</v>
      </c>
      <c r="AX528" s="16">
        <f t="shared" si="1358"/>
        <v>0</v>
      </c>
      <c r="AY528" s="16">
        <f t="shared" si="1358"/>
        <v>0</v>
      </c>
      <c r="AZ528" s="33">
        <f t="shared" si="1358"/>
        <v>18959</v>
      </c>
      <c r="BA528" s="16">
        <f t="shared" si="1358"/>
        <v>0</v>
      </c>
      <c r="BB528" s="16">
        <f t="shared" ref="BB528:BH528" si="1359">BB532+BB535+BB538+BB541+BB529</f>
        <v>0</v>
      </c>
      <c r="BC528" s="16">
        <f t="shared" si="1359"/>
        <v>0</v>
      </c>
      <c r="BD528" s="16">
        <f t="shared" si="1359"/>
        <v>0</v>
      </c>
      <c r="BE528" s="16">
        <f t="shared" si="1359"/>
        <v>0</v>
      </c>
      <c r="BF528" s="16">
        <f t="shared" si="1359"/>
        <v>0</v>
      </c>
      <c r="BG528" s="33">
        <f t="shared" si="1359"/>
        <v>18959</v>
      </c>
      <c r="BH528" s="16">
        <f t="shared" si="1359"/>
        <v>0</v>
      </c>
      <c r="BI528" s="16">
        <f t="shared" ref="BI528:BO528" si="1360">BI532+BI535+BI538+BI541+BI529</f>
        <v>0</v>
      </c>
      <c r="BJ528" s="16">
        <f t="shared" si="1360"/>
        <v>0</v>
      </c>
      <c r="BK528" s="16">
        <f t="shared" si="1360"/>
        <v>0</v>
      </c>
      <c r="BL528" s="16">
        <f t="shared" si="1360"/>
        <v>0</v>
      </c>
      <c r="BM528" s="16">
        <f t="shared" si="1360"/>
        <v>0</v>
      </c>
      <c r="BN528" s="33">
        <f t="shared" si="1360"/>
        <v>18959</v>
      </c>
      <c r="BO528" s="16">
        <f t="shared" si="1360"/>
        <v>0</v>
      </c>
      <c r="BP528" s="16">
        <f t="shared" ref="BP528:BV528" si="1361">BP532+BP535+BP538+BP541+BP529</f>
        <v>0</v>
      </c>
      <c r="BQ528" s="16">
        <f t="shared" si="1361"/>
        <v>0</v>
      </c>
      <c r="BR528" s="16">
        <f t="shared" si="1361"/>
        <v>2610</v>
      </c>
      <c r="BS528" s="16">
        <f t="shared" si="1361"/>
        <v>0</v>
      </c>
      <c r="BT528" s="16">
        <f t="shared" si="1361"/>
        <v>0</v>
      </c>
      <c r="BU528" s="33">
        <f t="shared" si="1361"/>
        <v>21569</v>
      </c>
      <c r="BV528" s="16">
        <f t="shared" si="1361"/>
        <v>0</v>
      </c>
      <c r="BW528" s="176">
        <f t="shared" ref="BW528:CC528" si="1362">BW532+BW535+BW538+BW541+BW529</f>
        <v>0</v>
      </c>
      <c r="BX528" s="176">
        <f t="shared" si="1362"/>
        <v>0</v>
      </c>
      <c r="BY528" s="176">
        <f t="shared" si="1362"/>
        <v>0</v>
      </c>
      <c r="BZ528" s="176">
        <f t="shared" si="1362"/>
        <v>0</v>
      </c>
      <c r="CA528" s="176">
        <f t="shared" si="1362"/>
        <v>0</v>
      </c>
      <c r="CB528" s="33">
        <f t="shared" si="1362"/>
        <v>21569</v>
      </c>
      <c r="CC528" s="16">
        <f t="shared" si="1362"/>
        <v>0</v>
      </c>
      <c r="CD528" s="176">
        <f t="shared" ref="CD528:CJ528" si="1363">CD532+CD535+CD538+CD541+CD529</f>
        <v>0</v>
      </c>
      <c r="CE528" s="176">
        <f t="shared" si="1363"/>
        <v>0</v>
      </c>
      <c r="CF528" s="176">
        <f t="shared" si="1363"/>
        <v>0</v>
      </c>
      <c r="CG528" s="176">
        <f t="shared" si="1363"/>
        <v>0</v>
      </c>
      <c r="CH528" s="176">
        <f t="shared" si="1363"/>
        <v>0</v>
      </c>
      <c r="CI528" s="33">
        <f t="shared" si="1363"/>
        <v>21569</v>
      </c>
      <c r="CJ528" s="16">
        <f t="shared" si="1363"/>
        <v>0</v>
      </c>
      <c r="CK528" s="176">
        <f t="shared" ref="CK528:CQ528" si="1364">CK532+CK535+CK538+CK541+CK529</f>
        <v>0</v>
      </c>
      <c r="CL528" s="176">
        <f t="shared" si="1364"/>
        <v>0</v>
      </c>
      <c r="CM528" s="176">
        <f t="shared" si="1364"/>
        <v>0</v>
      </c>
      <c r="CN528" s="176">
        <f t="shared" si="1364"/>
        <v>0</v>
      </c>
      <c r="CO528" s="176">
        <f t="shared" si="1364"/>
        <v>0</v>
      </c>
      <c r="CP528" s="33">
        <f t="shared" si="1364"/>
        <v>21569</v>
      </c>
      <c r="CQ528" s="16">
        <f t="shared" si="1364"/>
        <v>0</v>
      </c>
      <c r="CR528" s="176">
        <f t="shared" ref="CR528:CX528" si="1365">CR532+CR535+CR538+CR541+CR529</f>
        <v>0</v>
      </c>
      <c r="CS528" s="176">
        <f t="shared" si="1365"/>
        <v>0</v>
      </c>
      <c r="CT528" s="176">
        <f t="shared" si="1365"/>
        <v>0</v>
      </c>
      <c r="CU528" s="176">
        <f t="shared" si="1365"/>
        <v>0</v>
      </c>
      <c r="CV528" s="176">
        <f t="shared" si="1365"/>
        <v>0</v>
      </c>
      <c r="CW528" s="33">
        <f t="shared" si="1365"/>
        <v>21569</v>
      </c>
      <c r="CX528" s="16">
        <f t="shared" si="1365"/>
        <v>0</v>
      </c>
    </row>
    <row r="529" spans="1:102" s="6" customFormat="1" ht="50.25" hidden="1" x14ac:dyDescent="0.3">
      <c r="A529" s="11" t="s">
        <v>228</v>
      </c>
      <c r="B529" s="12" t="s">
        <v>42</v>
      </c>
      <c r="C529" s="12" t="s">
        <v>218</v>
      </c>
      <c r="D529" s="81" t="s">
        <v>229</v>
      </c>
      <c r="E529" s="76"/>
      <c r="F529" s="16">
        <f>F530</f>
        <v>0</v>
      </c>
      <c r="G529" s="16">
        <f>G530</f>
        <v>0</v>
      </c>
      <c r="H529" s="16">
        <f t="shared" ref="H529:W530" si="1366">H530</f>
        <v>0</v>
      </c>
      <c r="I529" s="16">
        <f t="shared" si="1366"/>
        <v>0</v>
      </c>
      <c r="J529" s="16">
        <f t="shared" si="1366"/>
        <v>0</v>
      </c>
      <c r="K529" s="16">
        <f t="shared" si="1366"/>
        <v>0</v>
      </c>
      <c r="L529" s="16">
        <f t="shared" si="1366"/>
        <v>0</v>
      </c>
      <c r="M529" s="16">
        <f t="shared" si="1366"/>
        <v>0</v>
      </c>
      <c r="N529" s="16">
        <f t="shared" si="1366"/>
        <v>0</v>
      </c>
      <c r="O529" s="16">
        <f t="shared" si="1366"/>
        <v>0</v>
      </c>
      <c r="P529" s="16">
        <f t="shared" si="1366"/>
        <v>0</v>
      </c>
      <c r="Q529" s="33">
        <f t="shared" si="1366"/>
        <v>0</v>
      </c>
      <c r="R529" s="16">
        <f t="shared" si="1366"/>
        <v>0</v>
      </c>
      <c r="S529" s="16">
        <f t="shared" si="1366"/>
        <v>0</v>
      </c>
      <c r="T529" s="16">
        <f t="shared" si="1366"/>
        <v>0</v>
      </c>
      <c r="U529" s="16">
        <f t="shared" si="1366"/>
        <v>0</v>
      </c>
      <c r="V529" s="16">
        <f t="shared" si="1366"/>
        <v>0</v>
      </c>
      <c r="W529" s="16">
        <f t="shared" si="1366"/>
        <v>0</v>
      </c>
      <c r="X529" s="33">
        <f t="shared" ref="S529:AH530" si="1367">X530</f>
        <v>0</v>
      </c>
      <c r="Y529" s="16">
        <f t="shared" si="1367"/>
        <v>0</v>
      </c>
      <c r="Z529" s="16">
        <f t="shared" si="1367"/>
        <v>0</v>
      </c>
      <c r="AA529" s="16">
        <f t="shared" si="1367"/>
        <v>0</v>
      </c>
      <c r="AB529" s="16">
        <f t="shared" si="1367"/>
        <v>0</v>
      </c>
      <c r="AC529" s="16">
        <f t="shared" si="1367"/>
        <v>0</v>
      </c>
      <c r="AD529" s="16">
        <f t="shared" si="1367"/>
        <v>0</v>
      </c>
      <c r="AE529" s="33">
        <f t="shared" si="1367"/>
        <v>0</v>
      </c>
      <c r="AF529" s="16">
        <f t="shared" si="1367"/>
        <v>0</v>
      </c>
      <c r="AG529" s="16">
        <f t="shared" si="1367"/>
        <v>0</v>
      </c>
      <c r="AH529" s="16">
        <f t="shared" si="1367"/>
        <v>0</v>
      </c>
      <c r="AI529" s="16">
        <f t="shared" ref="AG529:AV530" si="1368">AI530</f>
        <v>0</v>
      </c>
      <c r="AJ529" s="16">
        <f t="shared" si="1368"/>
        <v>0</v>
      </c>
      <c r="AK529" s="16">
        <f t="shared" si="1368"/>
        <v>0</v>
      </c>
      <c r="AL529" s="33">
        <f t="shared" si="1368"/>
        <v>0</v>
      </c>
      <c r="AM529" s="16">
        <f t="shared" si="1368"/>
        <v>0</v>
      </c>
      <c r="AN529" s="16">
        <f t="shared" si="1368"/>
        <v>0</v>
      </c>
      <c r="AO529" s="16">
        <f t="shared" si="1368"/>
        <v>0</v>
      </c>
      <c r="AP529" s="16">
        <f t="shared" si="1368"/>
        <v>0</v>
      </c>
      <c r="AQ529" s="16">
        <f t="shared" si="1368"/>
        <v>0</v>
      </c>
      <c r="AR529" s="16">
        <f t="shared" si="1368"/>
        <v>0</v>
      </c>
      <c r="AS529" s="33">
        <f t="shared" si="1368"/>
        <v>0</v>
      </c>
      <c r="AT529" s="16">
        <f t="shared" si="1368"/>
        <v>0</v>
      </c>
      <c r="AU529" s="16">
        <f t="shared" si="1368"/>
        <v>0</v>
      </c>
      <c r="AV529" s="16">
        <f t="shared" si="1368"/>
        <v>0</v>
      </c>
      <c r="AW529" s="16">
        <f t="shared" ref="AU529:BJ530" si="1369">AW530</f>
        <v>0</v>
      </c>
      <c r="AX529" s="16">
        <f t="shared" si="1369"/>
        <v>0</v>
      </c>
      <c r="AY529" s="16">
        <f t="shared" si="1369"/>
        <v>0</v>
      </c>
      <c r="AZ529" s="33">
        <f t="shared" si="1369"/>
        <v>0</v>
      </c>
      <c r="BA529" s="16">
        <f t="shared" si="1369"/>
        <v>0</v>
      </c>
      <c r="BB529" s="16">
        <f t="shared" si="1369"/>
        <v>0</v>
      </c>
      <c r="BC529" s="16">
        <f t="shared" si="1369"/>
        <v>0</v>
      </c>
      <c r="BD529" s="16">
        <f t="shared" si="1369"/>
        <v>0</v>
      </c>
      <c r="BE529" s="16">
        <f t="shared" si="1369"/>
        <v>0</v>
      </c>
      <c r="BF529" s="16">
        <f t="shared" si="1369"/>
        <v>0</v>
      </c>
      <c r="BG529" s="33">
        <f t="shared" si="1369"/>
        <v>0</v>
      </c>
      <c r="BH529" s="16">
        <f t="shared" si="1369"/>
        <v>0</v>
      </c>
      <c r="BI529" s="16">
        <f t="shared" si="1369"/>
        <v>0</v>
      </c>
      <c r="BJ529" s="16">
        <f t="shared" si="1369"/>
        <v>0</v>
      </c>
      <c r="BK529" s="16">
        <f t="shared" ref="BI529:BX530" si="1370">BK530</f>
        <v>0</v>
      </c>
      <c r="BL529" s="16">
        <f t="shared" si="1370"/>
        <v>0</v>
      </c>
      <c r="BM529" s="16">
        <f t="shared" si="1370"/>
        <v>0</v>
      </c>
      <c r="BN529" s="33">
        <f t="shared" si="1370"/>
        <v>0</v>
      </c>
      <c r="BO529" s="16">
        <f t="shared" si="1370"/>
        <v>0</v>
      </c>
      <c r="BP529" s="16">
        <f t="shared" si="1370"/>
        <v>0</v>
      </c>
      <c r="BQ529" s="16">
        <f t="shared" si="1370"/>
        <v>0</v>
      </c>
      <c r="BR529" s="16">
        <f t="shared" si="1370"/>
        <v>0</v>
      </c>
      <c r="BS529" s="16">
        <f t="shared" si="1370"/>
        <v>0</v>
      </c>
      <c r="BT529" s="16">
        <f t="shared" si="1370"/>
        <v>0</v>
      </c>
      <c r="BU529" s="33">
        <f t="shared" si="1370"/>
        <v>0</v>
      </c>
      <c r="BV529" s="16">
        <f t="shared" si="1370"/>
        <v>0</v>
      </c>
      <c r="BW529" s="176">
        <f t="shared" si="1370"/>
        <v>0</v>
      </c>
      <c r="BX529" s="176">
        <f t="shared" si="1370"/>
        <v>0</v>
      </c>
      <c r="BY529" s="176">
        <f t="shared" ref="BW529:CL530" si="1371">BY530</f>
        <v>0</v>
      </c>
      <c r="BZ529" s="176">
        <f t="shared" si="1371"/>
        <v>0</v>
      </c>
      <c r="CA529" s="176">
        <f t="shared" si="1371"/>
        <v>0</v>
      </c>
      <c r="CB529" s="33">
        <f t="shared" si="1371"/>
        <v>0</v>
      </c>
      <c r="CC529" s="16">
        <f t="shared" si="1371"/>
        <v>0</v>
      </c>
      <c r="CD529" s="176">
        <f t="shared" si="1371"/>
        <v>0</v>
      </c>
      <c r="CE529" s="176">
        <f t="shared" si="1371"/>
        <v>0</v>
      </c>
      <c r="CF529" s="176">
        <f t="shared" si="1371"/>
        <v>0</v>
      </c>
      <c r="CG529" s="176">
        <f t="shared" si="1371"/>
        <v>0</v>
      </c>
      <c r="CH529" s="176">
        <f t="shared" si="1371"/>
        <v>0</v>
      </c>
      <c r="CI529" s="33">
        <f t="shared" si="1371"/>
        <v>0</v>
      </c>
      <c r="CJ529" s="16">
        <f t="shared" si="1371"/>
        <v>0</v>
      </c>
      <c r="CK529" s="176">
        <f t="shared" si="1371"/>
        <v>0</v>
      </c>
      <c r="CL529" s="176">
        <f t="shared" si="1371"/>
        <v>0</v>
      </c>
      <c r="CM529" s="176">
        <f t="shared" ref="CK529:CX530" si="1372">CM530</f>
        <v>0</v>
      </c>
      <c r="CN529" s="176">
        <f t="shared" si="1372"/>
        <v>0</v>
      </c>
      <c r="CO529" s="176">
        <f t="shared" si="1372"/>
        <v>0</v>
      </c>
      <c r="CP529" s="33">
        <f t="shared" si="1372"/>
        <v>0</v>
      </c>
      <c r="CQ529" s="16">
        <f t="shared" si="1372"/>
        <v>0</v>
      </c>
      <c r="CR529" s="176">
        <f t="shared" si="1372"/>
        <v>0</v>
      </c>
      <c r="CS529" s="176">
        <f t="shared" si="1372"/>
        <v>0</v>
      </c>
      <c r="CT529" s="176">
        <f t="shared" si="1372"/>
        <v>0</v>
      </c>
      <c r="CU529" s="176">
        <f t="shared" si="1372"/>
        <v>0</v>
      </c>
      <c r="CV529" s="176">
        <f t="shared" si="1372"/>
        <v>0</v>
      </c>
      <c r="CW529" s="33">
        <f t="shared" si="1372"/>
        <v>0</v>
      </c>
      <c r="CX529" s="16">
        <f t="shared" si="1372"/>
        <v>0</v>
      </c>
    </row>
    <row r="530" spans="1:102" s="6" customFormat="1" ht="16.5" hidden="1" x14ac:dyDescent="0.25">
      <c r="A530" s="78" t="s">
        <v>38</v>
      </c>
      <c r="B530" s="12" t="s">
        <v>42</v>
      </c>
      <c r="C530" s="12" t="s">
        <v>218</v>
      </c>
      <c r="D530" s="81" t="s">
        <v>229</v>
      </c>
      <c r="E530" s="15">
        <v>800</v>
      </c>
      <c r="F530" s="16">
        <f>F531</f>
        <v>0</v>
      </c>
      <c r="G530" s="16">
        <f>G531</f>
        <v>0</v>
      </c>
      <c r="H530" s="16">
        <f t="shared" si="1366"/>
        <v>0</v>
      </c>
      <c r="I530" s="16">
        <f t="shared" si="1366"/>
        <v>0</v>
      </c>
      <c r="J530" s="16">
        <f t="shared" si="1366"/>
        <v>0</v>
      </c>
      <c r="K530" s="16">
        <f t="shared" si="1366"/>
        <v>0</v>
      </c>
      <c r="L530" s="16">
        <f t="shared" si="1366"/>
        <v>0</v>
      </c>
      <c r="M530" s="16">
        <f t="shared" si="1366"/>
        <v>0</v>
      </c>
      <c r="N530" s="16">
        <f t="shared" si="1366"/>
        <v>0</v>
      </c>
      <c r="O530" s="16">
        <f t="shared" si="1366"/>
        <v>0</v>
      </c>
      <c r="P530" s="16">
        <f t="shared" si="1366"/>
        <v>0</v>
      </c>
      <c r="Q530" s="33">
        <f t="shared" si="1366"/>
        <v>0</v>
      </c>
      <c r="R530" s="16">
        <f t="shared" si="1366"/>
        <v>0</v>
      </c>
      <c r="S530" s="16">
        <f t="shared" si="1367"/>
        <v>0</v>
      </c>
      <c r="T530" s="16">
        <f t="shared" si="1367"/>
        <v>0</v>
      </c>
      <c r="U530" s="16">
        <f t="shared" si="1367"/>
        <v>0</v>
      </c>
      <c r="V530" s="16">
        <f t="shared" si="1367"/>
        <v>0</v>
      </c>
      <c r="W530" s="16">
        <f t="shared" si="1367"/>
        <v>0</v>
      </c>
      <c r="X530" s="33">
        <f t="shared" si="1367"/>
        <v>0</v>
      </c>
      <c r="Y530" s="16">
        <f t="shared" si="1367"/>
        <v>0</v>
      </c>
      <c r="Z530" s="16">
        <f t="shared" si="1367"/>
        <v>0</v>
      </c>
      <c r="AA530" s="16">
        <f t="shared" si="1367"/>
        <v>0</v>
      </c>
      <c r="AB530" s="16">
        <f t="shared" si="1367"/>
        <v>0</v>
      </c>
      <c r="AC530" s="16">
        <f t="shared" si="1367"/>
        <v>0</v>
      </c>
      <c r="AD530" s="16">
        <f t="shared" si="1367"/>
        <v>0</v>
      </c>
      <c r="AE530" s="33">
        <f t="shared" si="1367"/>
        <v>0</v>
      </c>
      <c r="AF530" s="16">
        <f t="shared" si="1367"/>
        <v>0</v>
      </c>
      <c r="AG530" s="16">
        <f t="shared" si="1368"/>
        <v>0</v>
      </c>
      <c r="AH530" s="16">
        <f t="shared" si="1368"/>
        <v>0</v>
      </c>
      <c r="AI530" s="16">
        <f t="shared" si="1368"/>
        <v>0</v>
      </c>
      <c r="AJ530" s="16">
        <f t="shared" si="1368"/>
        <v>0</v>
      </c>
      <c r="AK530" s="16">
        <f t="shared" si="1368"/>
        <v>0</v>
      </c>
      <c r="AL530" s="33">
        <f t="shared" si="1368"/>
        <v>0</v>
      </c>
      <c r="AM530" s="16">
        <f t="shared" si="1368"/>
        <v>0</v>
      </c>
      <c r="AN530" s="16">
        <f t="shared" si="1368"/>
        <v>0</v>
      </c>
      <c r="AO530" s="16">
        <f t="shared" si="1368"/>
        <v>0</v>
      </c>
      <c r="AP530" s="16">
        <f t="shared" si="1368"/>
        <v>0</v>
      </c>
      <c r="AQ530" s="16">
        <f t="shared" si="1368"/>
        <v>0</v>
      </c>
      <c r="AR530" s="16">
        <f t="shared" si="1368"/>
        <v>0</v>
      </c>
      <c r="AS530" s="33">
        <f t="shared" si="1368"/>
        <v>0</v>
      </c>
      <c r="AT530" s="16">
        <f t="shared" si="1368"/>
        <v>0</v>
      </c>
      <c r="AU530" s="16">
        <f t="shared" si="1369"/>
        <v>0</v>
      </c>
      <c r="AV530" s="16">
        <f t="shared" si="1369"/>
        <v>0</v>
      </c>
      <c r="AW530" s="16">
        <f t="shared" si="1369"/>
        <v>0</v>
      </c>
      <c r="AX530" s="16">
        <f t="shared" si="1369"/>
        <v>0</v>
      </c>
      <c r="AY530" s="16">
        <f t="shared" si="1369"/>
        <v>0</v>
      </c>
      <c r="AZ530" s="33">
        <f t="shared" si="1369"/>
        <v>0</v>
      </c>
      <c r="BA530" s="16">
        <f t="shared" si="1369"/>
        <v>0</v>
      </c>
      <c r="BB530" s="16">
        <f t="shared" si="1369"/>
        <v>0</v>
      </c>
      <c r="BC530" s="16">
        <f t="shared" si="1369"/>
        <v>0</v>
      </c>
      <c r="BD530" s="16">
        <f t="shared" si="1369"/>
        <v>0</v>
      </c>
      <c r="BE530" s="16">
        <f t="shared" si="1369"/>
        <v>0</v>
      </c>
      <c r="BF530" s="16">
        <f t="shared" si="1369"/>
        <v>0</v>
      </c>
      <c r="BG530" s="33">
        <f t="shared" si="1369"/>
        <v>0</v>
      </c>
      <c r="BH530" s="16">
        <f t="shared" si="1369"/>
        <v>0</v>
      </c>
      <c r="BI530" s="16">
        <f t="shared" si="1370"/>
        <v>0</v>
      </c>
      <c r="BJ530" s="16">
        <f t="shared" si="1370"/>
        <v>0</v>
      </c>
      <c r="BK530" s="16">
        <f t="shared" si="1370"/>
        <v>0</v>
      </c>
      <c r="BL530" s="16">
        <f t="shared" si="1370"/>
        <v>0</v>
      </c>
      <c r="BM530" s="16">
        <f t="shared" si="1370"/>
        <v>0</v>
      </c>
      <c r="BN530" s="33">
        <f t="shared" si="1370"/>
        <v>0</v>
      </c>
      <c r="BO530" s="16">
        <f t="shared" si="1370"/>
        <v>0</v>
      </c>
      <c r="BP530" s="16">
        <f t="shared" si="1370"/>
        <v>0</v>
      </c>
      <c r="BQ530" s="16">
        <f t="shared" si="1370"/>
        <v>0</v>
      </c>
      <c r="BR530" s="16">
        <f t="shared" si="1370"/>
        <v>0</v>
      </c>
      <c r="BS530" s="16">
        <f t="shared" si="1370"/>
        <v>0</v>
      </c>
      <c r="BT530" s="16">
        <f t="shared" si="1370"/>
        <v>0</v>
      </c>
      <c r="BU530" s="33">
        <f t="shared" si="1370"/>
        <v>0</v>
      </c>
      <c r="BV530" s="16">
        <f t="shared" si="1370"/>
        <v>0</v>
      </c>
      <c r="BW530" s="176">
        <f t="shared" si="1371"/>
        <v>0</v>
      </c>
      <c r="BX530" s="176">
        <f t="shared" si="1371"/>
        <v>0</v>
      </c>
      <c r="BY530" s="176">
        <f t="shared" si="1371"/>
        <v>0</v>
      </c>
      <c r="BZ530" s="176">
        <f t="shared" si="1371"/>
        <v>0</v>
      </c>
      <c r="CA530" s="176">
        <f t="shared" si="1371"/>
        <v>0</v>
      </c>
      <c r="CB530" s="33">
        <f t="shared" si="1371"/>
        <v>0</v>
      </c>
      <c r="CC530" s="16">
        <f t="shared" si="1371"/>
        <v>0</v>
      </c>
      <c r="CD530" s="176">
        <f t="shared" si="1371"/>
        <v>0</v>
      </c>
      <c r="CE530" s="176">
        <f t="shared" si="1371"/>
        <v>0</v>
      </c>
      <c r="CF530" s="176">
        <f t="shared" si="1371"/>
        <v>0</v>
      </c>
      <c r="CG530" s="176">
        <f t="shared" si="1371"/>
        <v>0</v>
      </c>
      <c r="CH530" s="176">
        <f t="shared" si="1371"/>
        <v>0</v>
      </c>
      <c r="CI530" s="33">
        <f t="shared" si="1371"/>
        <v>0</v>
      </c>
      <c r="CJ530" s="16">
        <f t="shared" si="1371"/>
        <v>0</v>
      </c>
      <c r="CK530" s="176">
        <f t="shared" si="1372"/>
        <v>0</v>
      </c>
      <c r="CL530" s="176">
        <f t="shared" si="1372"/>
        <v>0</v>
      </c>
      <c r="CM530" s="176">
        <f t="shared" si="1372"/>
        <v>0</v>
      </c>
      <c r="CN530" s="176">
        <f t="shared" si="1372"/>
        <v>0</v>
      </c>
      <c r="CO530" s="176">
        <f t="shared" si="1372"/>
        <v>0</v>
      </c>
      <c r="CP530" s="33">
        <f t="shared" si="1372"/>
        <v>0</v>
      </c>
      <c r="CQ530" s="16">
        <f t="shared" si="1372"/>
        <v>0</v>
      </c>
      <c r="CR530" s="176">
        <f t="shared" si="1372"/>
        <v>0</v>
      </c>
      <c r="CS530" s="176">
        <f t="shared" si="1372"/>
        <v>0</v>
      </c>
      <c r="CT530" s="176">
        <f t="shared" si="1372"/>
        <v>0</v>
      </c>
      <c r="CU530" s="176">
        <f t="shared" si="1372"/>
        <v>0</v>
      </c>
      <c r="CV530" s="176">
        <f t="shared" si="1372"/>
        <v>0</v>
      </c>
      <c r="CW530" s="33">
        <f t="shared" si="1372"/>
        <v>0</v>
      </c>
      <c r="CX530" s="16">
        <f t="shared" si="1372"/>
        <v>0</v>
      </c>
    </row>
    <row r="531" spans="1:102" s="6" customFormat="1" ht="49.5" hidden="1" x14ac:dyDescent="0.25">
      <c r="A531" s="11" t="s">
        <v>230</v>
      </c>
      <c r="B531" s="12" t="s">
        <v>42</v>
      </c>
      <c r="C531" s="12" t="s">
        <v>218</v>
      </c>
      <c r="D531" s="81" t="s">
        <v>229</v>
      </c>
      <c r="E531" s="15">
        <v>810</v>
      </c>
      <c r="F531" s="16"/>
      <c r="G531" s="16"/>
      <c r="H531" s="16"/>
      <c r="I531" s="16"/>
      <c r="J531" s="16">
        <f t="shared" ref="J531:Y531" si="1373">F531+H531</f>
        <v>0</v>
      </c>
      <c r="K531" s="16">
        <f t="shared" si="1373"/>
        <v>0</v>
      </c>
      <c r="L531" s="16">
        <f t="shared" si="1373"/>
        <v>0</v>
      </c>
      <c r="M531" s="16">
        <f t="shared" si="1373"/>
        <v>0</v>
      </c>
      <c r="N531" s="16">
        <f t="shared" si="1373"/>
        <v>0</v>
      </c>
      <c r="O531" s="16">
        <f t="shared" si="1373"/>
        <v>0</v>
      </c>
      <c r="P531" s="16">
        <f t="shared" si="1373"/>
        <v>0</v>
      </c>
      <c r="Q531" s="33">
        <f t="shared" si="1373"/>
        <v>0</v>
      </c>
      <c r="R531" s="16">
        <f t="shared" si="1373"/>
        <v>0</v>
      </c>
      <c r="S531" s="16">
        <f t="shared" si="1373"/>
        <v>0</v>
      </c>
      <c r="T531" s="16">
        <f t="shared" si="1373"/>
        <v>0</v>
      </c>
      <c r="U531" s="16">
        <f t="shared" si="1373"/>
        <v>0</v>
      </c>
      <c r="V531" s="16">
        <f t="shared" si="1373"/>
        <v>0</v>
      </c>
      <c r="W531" s="16">
        <f t="shared" si="1373"/>
        <v>0</v>
      </c>
      <c r="X531" s="33">
        <f t="shared" si="1373"/>
        <v>0</v>
      </c>
      <c r="Y531" s="16">
        <f t="shared" si="1373"/>
        <v>0</v>
      </c>
      <c r="Z531" s="16">
        <f t="shared" ref="Z531:AF531" si="1374">V531+X531</f>
        <v>0</v>
      </c>
      <c r="AA531" s="16">
        <f t="shared" si="1374"/>
        <v>0</v>
      </c>
      <c r="AB531" s="16">
        <f t="shared" si="1374"/>
        <v>0</v>
      </c>
      <c r="AC531" s="16">
        <f t="shared" si="1374"/>
        <v>0</v>
      </c>
      <c r="AD531" s="16">
        <f t="shared" si="1374"/>
        <v>0</v>
      </c>
      <c r="AE531" s="33">
        <f t="shared" si="1374"/>
        <v>0</v>
      </c>
      <c r="AF531" s="16">
        <f t="shared" si="1374"/>
        <v>0</v>
      </c>
      <c r="AG531" s="16">
        <f t="shared" ref="AG531:AM531" si="1375">AC531+AE531</f>
        <v>0</v>
      </c>
      <c r="AH531" s="16">
        <f t="shared" si="1375"/>
        <v>0</v>
      </c>
      <c r="AI531" s="16">
        <f t="shared" si="1375"/>
        <v>0</v>
      </c>
      <c r="AJ531" s="16">
        <f t="shared" si="1375"/>
        <v>0</v>
      </c>
      <c r="AK531" s="16">
        <f t="shared" si="1375"/>
        <v>0</v>
      </c>
      <c r="AL531" s="33">
        <f t="shared" si="1375"/>
        <v>0</v>
      </c>
      <c r="AM531" s="16">
        <f t="shared" si="1375"/>
        <v>0</v>
      </c>
      <c r="AN531" s="16">
        <f t="shared" ref="AN531:AT531" si="1376">AJ531+AL531</f>
        <v>0</v>
      </c>
      <c r="AO531" s="16">
        <f t="shared" si="1376"/>
        <v>0</v>
      </c>
      <c r="AP531" s="16">
        <f t="shared" si="1376"/>
        <v>0</v>
      </c>
      <c r="AQ531" s="16">
        <f t="shared" si="1376"/>
        <v>0</v>
      </c>
      <c r="AR531" s="16">
        <f t="shared" si="1376"/>
        <v>0</v>
      </c>
      <c r="AS531" s="33">
        <f t="shared" si="1376"/>
        <v>0</v>
      </c>
      <c r="AT531" s="16">
        <f t="shared" si="1376"/>
        <v>0</v>
      </c>
      <c r="AU531" s="16">
        <f t="shared" ref="AU531" si="1377">AQ531+AS531</f>
        <v>0</v>
      </c>
      <c r="AV531" s="16">
        <f t="shared" ref="AV531" si="1378">AR531+AT531</f>
        <v>0</v>
      </c>
      <c r="AW531" s="16">
        <f t="shared" ref="AW531" si="1379">AS531+AU531</f>
        <v>0</v>
      </c>
      <c r="AX531" s="16">
        <f t="shared" ref="AX531" si="1380">AT531+AV531</f>
        <v>0</v>
      </c>
      <c r="AY531" s="16">
        <f t="shared" ref="AY531" si="1381">AU531+AW531</f>
        <v>0</v>
      </c>
      <c r="AZ531" s="33">
        <f t="shared" ref="AZ531" si="1382">AV531+AX531</f>
        <v>0</v>
      </c>
      <c r="BA531" s="16">
        <f t="shared" ref="BA531" si="1383">AW531+AY531</f>
        <v>0</v>
      </c>
      <c r="BB531" s="16">
        <f t="shared" ref="BB531" si="1384">AX531+AZ531</f>
        <v>0</v>
      </c>
      <c r="BC531" s="16">
        <f t="shared" ref="BC531" si="1385">AY531+BA531</f>
        <v>0</v>
      </c>
      <c r="BD531" s="16">
        <f t="shared" ref="BD531" si="1386">AZ531+BB531</f>
        <v>0</v>
      </c>
      <c r="BE531" s="16">
        <f t="shared" ref="BE531" si="1387">BA531+BC531</f>
        <v>0</v>
      </c>
      <c r="BF531" s="16">
        <f t="shared" ref="BF531" si="1388">BB531+BD531</f>
        <v>0</v>
      </c>
      <c r="BG531" s="33">
        <f t="shared" ref="BG531" si="1389">BC531+BE531</f>
        <v>0</v>
      </c>
      <c r="BH531" s="16">
        <f t="shared" ref="BH531" si="1390">BD531+BF531</f>
        <v>0</v>
      </c>
      <c r="BI531" s="16">
        <f t="shared" ref="BI531" si="1391">BE531+BG531</f>
        <v>0</v>
      </c>
      <c r="BJ531" s="16">
        <f t="shared" ref="BJ531" si="1392">BF531+BH531</f>
        <v>0</v>
      </c>
      <c r="BK531" s="16">
        <f t="shared" ref="BK531" si="1393">BG531+BI531</f>
        <v>0</v>
      </c>
      <c r="BL531" s="16">
        <f t="shared" ref="BL531" si="1394">BH531+BJ531</f>
        <v>0</v>
      </c>
      <c r="BM531" s="16">
        <f t="shared" ref="BM531" si="1395">BI531+BK531</f>
        <v>0</v>
      </c>
      <c r="BN531" s="33">
        <f t="shared" ref="BN531" si="1396">BJ531+BL531</f>
        <v>0</v>
      </c>
      <c r="BO531" s="16">
        <f t="shared" ref="BO531" si="1397">BK531+BM531</f>
        <v>0</v>
      </c>
      <c r="BP531" s="16">
        <f t="shared" ref="BP531" si="1398">BL531+BN531</f>
        <v>0</v>
      </c>
      <c r="BQ531" s="16">
        <f t="shared" ref="BQ531" si="1399">BM531+BO531</f>
        <v>0</v>
      </c>
      <c r="BR531" s="16">
        <f t="shared" ref="BR531" si="1400">BN531+BP531</f>
        <v>0</v>
      </c>
      <c r="BS531" s="16">
        <f t="shared" ref="BS531" si="1401">BO531+BQ531</f>
        <v>0</v>
      </c>
      <c r="BT531" s="16">
        <f t="shared" ref="BT531" si="1402">BP531+BR531</f>
        <v>0</v>
      </c>
      <c r="BU531" s="33">
        <f t="shared" ref="BU531" si="1403">BQ531+BS531</f>
        <v>0</v>
      </c>
      <c r="BV531" s="16">
        <f t="shared" ref="BV531" si="1404">BR531+BT531</f>
        <v>0</v>
      </c>
      <c r="BW531" s="176">
        <f t="shared" ref="BW531" si="1405">BS531+BU531</f>
        <v>0</v>
      </c>
      <c r="BX531" s="176">
        <f t="shared" ref="BX531" si="1406">BT531+BV531</f>
        <v>0</v>
      </c>
      <c r="BY531" s="176">
        <f t="shared" ref="BY531" si="1407">BU531+BW531</f>
        <v>0</v>
      </c>
      <c r="BZ531" s="176">
        <f t="shared" ref="BZ531" si="1408">BV531+BX531</f>
        <v>0</v>
      </c>
      <c r="CA531" s="176">
        <f t="shared" ref="CA531" si="1409">BW531+BY531</f>
        <v>0</v>
      </c>
      <c r="CB531" s="33">
        <f t="shared" ref="CB531" si="1410">BX531+BZ531</f>
        <v>0</v>
      </c>
      <c r="CC531" s="16">
        <f t="shared" ref="CC531" si="1411">BY531+CA531</f>
        <v>0</v>
      </c>
      <c r="CD531" s="176">
        <f t="shared" ref="CD531" si="1412">BZ531+CB531</f>
        <v>0</v>
      </c>
      <c r="CE531" s="176">
        <f t="shared" ref="CE531" si="1413">CA531+CC531</f>
        <v>0</v>
      </c>
      <c r="CF531" s="176">
        <f t="shared" ref="CF531" si="1414">CB531+CD531</f>
        <v>0</v>
      </c>
      <c r="CG531" s="176">
        <f t="shared" ref="CG531" si="1415">CC531+CE531</f>
        <v>0</v>
      </c>
      <c r="CH531" s="176">
        <f t="shared" ref="CH531" si="1416">CD531+CF531</f>
        <v>0</v>
      </c>
      <c r="CI531" s="33">
        <f t="shared" ref="CI531" si="1417">CE531+CG531</f>
        <v>0</v>
      </c>
      <c r="CJ531" s="16">
        <f t="shared" ref="CJ531" si="1418">CF531+CH531</f>
        <v>0</v>
      </c>
      <c r="CK531" s="176">
        <f t="shared" ref="CK531" si="1419">CG531+CI531</f>
        <v>0</v>
      </c>
      <c r="CL531" s="176">
        <f t="shared" ref="CL531" si="1420">CH531+CJ531</f>
        <v>0</v>
      </c>
      <c r="CM531" s="176">
        <f t="shared" ref="CM531" si="1421">CI531+CK531</f>
        <v>0</v>
      </c>
      <c r="CN531" s="176">
        <f t="shared" ref="CN531" si="1422">CJ531+CL531</f>
        <v>0</v>
      </c>
      <c r="CO531" s="176">
        <f t="shared" ref="CO531" si="1423">CK531+CM531</f>
        <v>0</v>
      </c>
      <c r="CP531" s="33">
        <f t="shared" ref="CP531" si="1424">CL531+CN531</f>
        <v>0</v>
      </c>
      <c r="CQ531" s="16">
        <f t="shared" ref="CQ531" si="1425">CM531+CO531</f>
        <v>0</v>
      </c>
      <c r="CR531" s="176">
        <f t="shared" ref="CR531" si="1426">CN531+CP531</f>
        <v>0</v>
      </c>
      <c r="CS531" s="176">
        <f t="shared" ref="CS531" si="1427">CO531+CQ531</f>
        <v>0</v>
      </c>
      <c r="CT531" s="176">
        <f t="shared" ref="CT531" si="1428">CP531+CR531</f>
        <v>0</v>
      </c>
      <c r="CU531" s="176">
        <f t="shared" ref="CU531" si="1429">CQ531+CS531</f>
        <v>0</v>
      </c>
      <c r="CV531" s="176">
        <f t="shared" ref="CV531" si="1430">CR531+CT531</f>
        <v>0</v>
      </c>
      <c r="CW531" s="33">
        <f t="shared" ref="CW531" si="1431">CS531+CU531</f>
        <v>0</v>
      </c>
      <c r="CX531" s="16">
        <f t="shared" ref="CX531" si="1432">CT531+CV531</f>
        <v>0</v>
      </c>
    </row>
    <row r="532" spans="1:102" s="6" customFormat="1" ht="50.25" hidden="1" x14ac:dyDescent="0.3">
      <c r="A532" s="11" t="s">
        <v>231</v>
      </c>
      <c r="B532" s="12" t="s">
        <v>42</v>
      </c>
      <c r="C532" s="12" t="s">
        <v>218</v>
      </c>
      <c r="D532" s="81" t="s">
        <v>232</v>
      </c>
      <c r="E532" s="76"/>
      <c r="F532" s="16">
        <f>F533</f>
        <v>0</v>
      </c>
      <c r="G532" s="16">
        <f>G533</f>
        <v>0</v>
      </c>
      <c r="H532" s="16">
        <f t="shared" ref="H532:W533" si="1433">H533</f>
        <v>0</v>
      </c>
      <c r="I532" s="16">
        <f t="shared" si="1433"/>
        <v>0</v>
      </c>
      <c r="J532" s="16">
        <f t="shared" si="1433"/>
        <v>0</v>
      </c>
      <c r="K532" s="16">
        <f t="shared" si="1433"/>
        <v>0</v>
      </c>
      <c r="L532" s="16">
        <f t="shared" si="1433"/>
        <v>0</v>
      </c>
      <c r="M532" s="16">
        <f t="shared" si="1433"/>
        <v>0</v>
      </c>
      <c r="N532" s="16">
        <f t="shared" si="1433"/>
        <v>0</v>
      </c>
      <c r="O532" s="16">
        <f t="shared" si="1433"/>
        <v>0</v>
      </c>
      <c r="P532" s="16">
        <f t="shared" si="1433"/>
        <v>0</v>
      </c>
      <c r="Q532" s="33">
        <f t="shared" si="1433"/>
        <v>0</v>
      </c>
      <c r="R532" s="16">
        <f t="shared" si="1433"/>
        <v>0</v>
      </c>
      <c r="S532" s="16">
        <f t="shared" si="1433"/>
        <v>0</v>
      </c>
      <c r="T532" s="16">
        <f t="shared" si="1433"/>
        <v>0</v>
      </c>
      <c r="U532" s="16">
        <f t="shared" si="1433"/>
        <v>0</v>
      </c>
      <c r="V532" s="16">
        <f t="shared" si="1433"/>
        <v>0</v>
      </c>
      <c r="W532" s="16">
        <f t="shared" si="1433"/>
        <v>0</v>
      </c>
      <c r="X532" s="33">
        <f t="shared" ref="S532:AH533" si="1434">X533</f>
        <v>0</v>
      </c>
      <c r="Y532" s="16">
        <f t="shared" si="1434"/>
        <v>0</v>
      </c>
      <c r="Z532" s="16">
        <f t="shared" si="1434"/>
        <v>0</v>
      </c>
      <c r="AA532" s="16">
        <f t="shared" si="1434"/>
        <v>0</v>
      </c>
      <c r="AB532" s="16">
        <f t="shared" si="1434"/>
        <v>0</v>
      </c>
      <c r="AC532" s="16">
        <f t="shared" si="1434"/>
        <v>0</v>
      </c>
      <c r="AD532" s="16">
        <f t="shared" si="1434"/>
        <v>0</v>
      </c>
      <c r="AE532" s="33">
        <f t="shared" si="1434"/>
        <v>0</v>
      </c>
      <c r="AF532" s="16">
        <f t="shared" si="1434"/>
        <v>0</v>
      </c>
      <c r="AG532" s="16">
        <f t="shared" si="1434"/>
        <v>0</v>
      </c>
      <c r="AH532" s="16">
        <f t="shared" si="1434"/>
        <v>0</v>
      </c>
      <c r="AI532" s="16">
        <f t="shared" ref="AG532:AV533" si="1435">AI533</f>
        <v>0</v>
      </c>
      <c r="AJ532" s="16">
        <f t="shared" si="1435"/>
        <v>0</v>
      </c>
      <c r="AK532" s="16">
        <f t="shared" si="1435"/>
        <v>0</v>
      </c>
      <c r="AL532" s="33">
        <f t="shared" si="1435"/>
        <v>0</v>
      </c>
      <c r="AM532" s="16">
        <f t="shared" si="1435"/>
        <v>0</v>
      </c>
      <c r="AN532" s="16">
        <f t="shared" si="1435"/>
        <v>0</v>
      </c>
      <c r="AO532" s="16">
        <f t="shared" si="1435"/>
        <v>0</v>
      </c>
      <c r="AP532" s="16">
        <f t="shared" si="1435"/>
        <v>0</v>
      </c>
      <c r="AQ532" s="16">
        <f t="shared" si="1435"/>
        <v>0</v>
      </c>
      <c r="AR532" s="16">
        <f t="shared" si="1435"/>
        <v>0</v>
      </c>
      <c r="AS532" s="33">
        <f t="shared" si="1435"/>
        <v>0</v>
      </c>
      <c r="AT532" s="16">
        <f t="shared" si="1435"/>
        <v>0</v>
      </c>
      <c r="AU532" s="16">
        <f t="shared" si="1435"/>
        <v>0</v>
      </c>
      <c r="AV532" s="16">
        <f t="shared" si="1435"/>
        <v>0</v>
      </c>
      <c r="AW532" s="16">
        <f t="shared" ref="AU532:BJ533" si="1436">AW533</f>
        <v>0</v>
      </c>
      <c r="AX532" s="16">
        <f t="shared" si="1436"/>
        <v>0</v>
      </c>
      <c r="AY532" s="16">
        <f t="shared" si="1436"/>
        <v>0</v>
      </c>
      <c r="AZ532" s="33">
        <f t="shared" si="1436"/>
        <v>0</v>
      </c>
      <c r="BA532" s="16">
        <f t="shared" si="1436"/>
        <v>0</v>
      </c>
      <c r="BB532" s="16">
        <f t="shared" si="1436"/>
        <v>0</v>
      </c>
      <c r="BC532" s="16">
        <f t="shared" si="1436"/>
        <v>0</v>
      </c>
      <c r="BD532" s="16">
        <f t="shared" si="1436"/>
        <v>0</v>
      </c>
      <c r="BE532" s="16">
        <f t="shared" si="1436"/>
        <v>0</v>
      </c>
      <c r="BF532" s="16">
        <f t="shared" si="1436"/>
        <v>0</v>
      </c>
      <c r="BG532" s="33">
        <f t="shared" si="1436"/>
        <v>0</v>
      </c>
      <c r="BH532" s="16">
        <f t="shared" si="1436"/>
        <v>0</v>
      </c>
      <c r="BI532" s="16">
        <f t="shared" si="1436"/>
        <v>0</v>
      </c>
      <c r="BJ532" s="16">
        <f t="shared" si="1436"/>
        <v>0</v>
      </c>
      <c r="BK532" s="16">
        <f t="shared" ref="BI532:BX533" si="1437">BK533</f>
        <v>0</v>
      </c>
      <c r="BL532" s="16">
        <f t="shared" si="1437"/>
        <v>0</v>
      </c>
      <c r="BM532" s="16">
        <f t="shared" si="1437"/>
        <v>0</v>
      </c>
      <c r="BN532" s="33">
        <f t="shared" si="1437"/>
        <v>0</v>
      </c>
      <c r="BO532" s="16">
        <f t="shared" si="1437"/>
        <v>0</v>
      </c>
      <c r="BP532" s="16">
        <f t="shared" si="1437"/>
        <v>0</v>
      </c>
      <c r="BQ532" s="16">
        <f t="shared" si="1437"/>
        <v>0</v>
      </c>
      <c r="BR532" s="16">
        <f t="shared" si="1437"/>
        <v>0</v>
      </c>
      <c r="BS532" s="16">
        <f t="shared" si="1437"/>
        <v>0</v>
      </c>
      <c r="BT532" s="16">
        <f t="shared" si="1437"/>
        <v>0</v>
      </c>
      <c r="BU532" s="33">
        <f t="shared" si="1437"/>
        <v>0</v>
      </c>
      <c r="BV532" s="16">
        <f t="shared" si="1437"/>
        <v>0</v>
      </c>
      <c r="BW532" s="176">
        <f t="shared" si="1437"/>
        <v>0</v>
      </c>
      <c r="BX532" s="176">
        <f t="shared" si="1437"/>
        <v>0</v>
      </c>
      <c r="BY532" s="176">
        <f t="shared" ref="BW532:CL533" si="1438">BY533</f>
        <v>0</v>
      </c>
      <c r="BZ532" s="176">
        <f t="shared" si="1438"/>
        <v>0</v>
      </c>
      <c r="CA532" s="176">
        <f t="shared" si="1438"/>
        <v>0</v>
      </c>
      <c r="CB532" s="33">
        <f t="shared" si="1438"/>
        <v>0</v>
      </c>
      <c r="CC532" s="16">
        <f t="shared" si="1438"/>
        <v>0</v>
      </c>
      <c r="CD532" s="176">
        <f t="shared" si="1438"/>
        <v>0</v>
      </c>
      <c r="CE532" s="176">
        <f t="shared" si="1438"/>
        <v>0</v>
      </c>
      <c r="CF532" s="176">
        <f t="shared" si="1438"/>
        <v>0</v>
      </c>
      <c r="CG532" s="176">
        <f t="shared" si="1438"/>
        <v>0</v>
      </c>
      <c r="CH532" s="176">
        <f t="shared" si="1438"/>
        <v>0</v>
      </c>
      <c r="CI532" s="33">
        <f t="shared" si="1438"/>
        <v>0</v>
      </c>
      <c r="CJ532" s="16">
        <f t="shared" si="1438"/>
        <v>0</v>
      </c>
      <c r="CK532" s="176">
        <f t="shared" si="1438"/>
        <v>0</v>
      </c>
      <c r="CL532" s="176">
        <f t="shared" si="1438"/>
        <v>0</v>
      </c>
      <c r="CM532" s="176">
        <f t="shared" ref="CK532:CX533" si="1439">CM533</f>
        <v>0</v>
      </c>
      <c r="CN532" s="176">
        <f t="shared" si="1439"/>
        <v>0</v>
      </c>
      <c r="CO532" s="176">
        <f t="shared" si="1439"/>
        <v>0</v>
      </c>
      <c r="CP532" s="33">
        <f t="shared" si="1439"/>
        <v>0</v>
      </c>
      <c r="CQ532" s="16">
        <f t="shared" si="1439"/>
        <v>0</v>
      </c>
      <c r="CR532" s="176">
        <f t="shared" si="1439"/>
        <v>0</v>
      </c>
      <c r="CS532" s="176">
        <f t="shared" si="1439"/>
        <v>0</v>
      </c>
      <c r="CT532" s="176">
        <f t="shared" si="1439"/>
        <v>0</v>
      </c>
      <c r="CU532" s="176">
        <f t="shared" si="1439"/>
        <v>0</v>
      </c>
      <c r="CV532" s="176">
        <f t="shared" si="1439"/>
        <v>0</v>
      </c>
      <c r="CW532" s="33">
        <f t="shared" si="1439"/>
        <v>0</v>
      </c>
      <c r="CX532" s="16">
        <f t="shared" si="1439"/>
        <v>0</v>
      </c>
    </row>
    <row r="533" spans="1:102" s="6" customFormat="1" ht="16.5" hidden="1" x14ac:dyDescent="0.25">
      <c r="A533" s="78" t="s">
        <v>38</v>
      </c>
      <c r="B533" s="12" t="s">
        <v>42</v>
      </c>
      <c r="C533" s="12" t="s">
        <v>218</v>
      </c>
      <c r="D533" s="81" t="s">
        <v>232</v>
      </c>
      <c r="E533" s="15">
        <v>800</v>
      </c>
      <c r="F533" s="16">
        <f>F534</f>
        <v>0</v>
      </c>
      <c r="G533" s="16">
        <f>G534</f>
        <v>0</v>
      </c>
      <c r="H533" s="16">
        <f t="shared" si="1433"/>
        <v>0</v>
      </c>
      <c r="I533" s="16">
        <f t="shared" si="1433"/>
        <v>0</v>
      </c>
      <c r="J533" s="16">
        <f t="shared" si="1433"/>
        <v>0</v>
      </c>
      <c r="K533" s="16">
        <f t="shared" si="1433"/>
        <v>0</v>
      </c>
      <c r="L533" s="16">
        <f t="shared" si="1433"/>
        <v>0</v>
      </c>
      <c r="M533" s="16">
        <f t="shared" si="1433"/>
        <v>0</v>
      </c>
      <c r="N533" s="16">
        <f t="shared" si="1433"/>
        <v>0</v>
      </c>
      <c r="O533" s="16">
        <f t="shared" si="1433"/>
        <v>0</v>
      </c>
      <c r="P533" s="16">
        <f t="shared" si="1433"/>
        <v>0</v>
      </c>
      <c r="Q533" s="33">
        <f t="shared" si="1433"/>
        <v>0</v>
      </c>
      <c r="R533" s="16">
        <f t="shared" si="1433"/>
        <v>0</v>
      </c>
      <c r="S533" s="16">
        <f t="shared" si="1434"/>
        <v>0</v>
      </c>
      <c r="T533" s="16">
        <f t="shared" si="1434"/>
        <v>0</v>
      </c>
      <c r="U533" s="16">
        <f t="shared" si="1434"/>
        <v>0</v>
      </c>
      <c r="V533" s="16">
        <f t="shared" si="1434"/>
        <v>0</v>
      </c>
      <c r="W533" s="16">
        <f t="shared" si="1434"/>
        <v>0</v>
      </c>
      <c r="X533" s="33">
        <f t="shared" si="1434"/>
        <v>0</v>
      </c>
      <c r="Y533" s="16">
        <f t="shared" si="1434"/>
        <v>0</v>
      </c>
      <c r="Z533" s="16">
        <f t="shared" si="1434"/>
        <v>0</v>
      </c>
      <c r="AA533" s="16">
        <f t="shared" si="1434"/>
        <v>0</v>
      </c>
      <c r="AB533" s="16">
        <f t="shared" si="1434"/>
        <v>0</v>
      </c>
      <c r="AC533" s="16">
        <f t="shared" si="1434"/>
        <v>0</v>
      </c>
      <c r="AD533" s="16">
        <f t="shared" si="1434"/>
        <v>0</v>
      </c>
      <c r="AE533" s="33">
        <f t="shared" si="1434"/>
        <v>0</v>
      </c>
      <c r="AF533" s="16">
        <f t="shared" si="1434"/>
        <v>0</v>
      </c>
      <c r="AG533" s="16">
        <f t="shared" si="1435"/>
        <v>0</v>
      </c>
      <c r="AH533" s="16">
        <f t="shared" si="1435"/>
        <v>0</v>
      </c>
      <c r="AI533" s="16">
        <f t="shared" si="1435"/>
        <v>0</v>
      </c>
      <c r="AJ533" s="16">
        <f t="shared" si="1435"/>
        <v>0</v>
      </c>
      <c r="AK533" s="16">
        <f t="shared" si="1435"/>
        <v>0</v>
      </c>
      <c r="AL533" s="33">
        <f t="shared" si="1435"/>
        <v>0</v>
      </c>
      <c r="AM533" s="16">
        <f t="shared" si="1435"/>
        <v>0</v>
      </c>
      <c r="AN533" s="16">
        <f t="shared" si="1435"/>
        <v>0</v>
      </c>
      <c r="AO533" s="16">
        <f t="shared" si="1435"/>
        <v>0</v>
      </c>
      <c r="AP533" s="16">
        <f t="shared" si="1435"/>
        <v>0</v>
      </c>
      <c r="AQ533" s="16">
        <f t="shared" si="1435"/>
        <v>0</v>
      </c>
      <c r="AR533" s="16">
        <f t="shared" si="1435"/>
        <v>0</v>
      </c>
      <c r="AS533" s="33">
        <f t="shared" si="1435"/>
        <v>0</v>
      </c>
      <c r="AT533" s="16">
        <f t="shared" si="1435"/>
        <v>0</v>
      </c>
      <c r="AU533" s="16">
        <f t="shared" si="1436"/>
        <v>0</v>
      </c>
      <c r="AV533" s="16">
        <f t="shared" si="1436"/>
        <v>0</v>
      </c>
      <c r="AW533" s="16">
        <f t="shared" si="1436"/>
        <v>0</v>
      </c>
      <c r="AX533" s="16">
        <f t="shared" si="1436"/>
        <v>0</v>
      </c>
      <c r="AY533" s="16">
        <f t="shared" si="1436"/>
        <v>0</v>
      </c>
      <c r="AZ533" s="33">
        <f t="shared" si="1436"/>
        <v>0</v>
      </c>
      <c r="BA533" s="16">
        <f t="shared" si="1436"/>
        <v>0</v>
      </c>
      <c r="BB533" s="16">
        <f t="shared" si="1436"/>
        <v>0</v>
      </c>
      <c r="BC533" s="16">
        <f t="shared" si="1436"/>
        <v>0</v>
      </c>
      <c r="BD533" s="16">
        <f t="shared" si="1436"/>
        <v>0</v>
      </c>
      <c r="BE533" s="16">
        <f t="shared" si="1436"/>
        <v>0</v>
      </c>
      <c r="BF533" s="16">
        <f t="shared" si="1436"/>
        <v>0</v>
      </c>
      <c r="BG533" s="33">
        <f t="shared" si="1436"/>
        <v>0</v>
      </c>
      <c r="BH533" s="16">
        <f t="shared" si="1436"/>
        <v>0</v>
      </c>
      <c r="BI533" s="16">
        <f t="shared" si="1437"/>
        <v>0</v>
      </c>
      <c r="BJ533" s="16">
        <f t="shared" si="1437"/>
        <v>0</v>
      </c>
      <c r="BK533" s="16">
        <f t="shared" si="1437"/>
        <v>0</v>
      </c>
      <c r="BL533" s="16">
        <f t="shared" si="1437"/>
        <v>0</v>
      </c>
      <c r="BM533" s="16">
        <f t="shared" si="1437"/>
        <v>0</v>
      </c>
      <c r="BN533" s="33">
        <f t="shared" si="1437"/>
        <v>0</v>
      </c>
      <c r="BO533" s="16">
        <f t="shared" si="1437"/>
        <v>0</v>
      </c>
      <c r="BP533" s="16">
        <f t="shared" si="1437"/>
        <v>0</v>
      </c>
      <c r="BQ533" s="16">
        <f t="shared" si="1437"/>
        <v>0</v>
      </c>
      <c r="BR533" s="16">
        <f t="shared" si="1437"/>
        <v>0</v>
      </c>
      <c r="BS533" s="16">
        <f t="shared" si="1437"/>
        <v>0</v>
      </c>
      <c r="BT533" s="16">
        <f t="shared" si="1437"/>
        <v>0</v>
      </c>
      <c r="BU533" s="33">
        <f t="shared" si="1437"/>
        <v>0</v>
      </c>
      <c r="BV533" s="16">
        <f t="shared" si="1437"/>
        <v>0</v>
      </c>
      <c r="BW533" s="176">
        <f t="shared" si="1438"/>
        <v>0</v>
      </c>
      <c r="BX533" s="176">
        <f t="shared" si="1438"/>
        <v>0</v>
      </c>
      <c r="BY533" s="176">
        <f t="shared" si="1438"/>
        <v>0</v>
      </c>
      <c r="BZ533" s="176">
        <f t="shared" si="1438"/>
        <v>0</v>
      </c>
      <c r="CA533" s="176">
        <f t="shared" si="1438"/>
        <v>0</v>
      </c>
      <c r="CB533" s="33">
        <f t="shared" si="1438"/>
        <v>0</v>
      </c>
      <c r="CC533" s="16">
        <f t="shared" si="1438"/>
        <v>0</v>
      </c>
      <c r="CD533" s="176">
        <f t="shared" si="1438"/>
        <v>0</v>
      </c>
      <c r="CE533" s="176">
        <f t="shared" si="1438"/>
        <v>0</v>
      </c>
      <c r="CF533" s="176">
        <f t="shared" si="1438"/>
        <v>0</v>
      </c>
      <c r="CG533" s="176">
        <f t="shared" si="1438"/>
        <v>0</v>
      </c>
      <c r="CH533" s="176">
        <f t="shared" si="1438"/>
        <v>0</v>
      </c>
      <c r="CI533" s="33">
        <f t="shared" si="1438"/>
        <v>0</v>
      </c>
      <c r="CJ533" s="16">
        <f t="shared" si="1438"/>
        <v>0</v>
      </c>
      <c r="CK533" s="176">
        <f t="shared" si="1439"/>
        <v>0</v>
      </c>
      <c r="CL533" s="176">
        <f t="shared" si="1439"/>
        <v>0</v>
      </c>
      <c r="CM533" s="176">
        <f t="shared" si="1439"/>
        <v>0</v>
      </c>
      <c r="CN533" s="176">
        <f t="shared" si="1439"/>
        <v>0</v>
      </c>
      <c r="CO533" s="176">
        <f t="shared" si="1439"/>
        <v>0</v>
      </c>
      <c r="CP533" s="33">
        <f t="shared" si="1439"/>
        <v>0</v>
      </c>
      <c r="CQ533" s="16">
        <f t="shared" si="1439"/>
        <v>0</v>
      </c>
      <c r="CR533" s="176">
        <f t="shared" si="1439"/>
        <v>0</v>
      </c>
      <c r="CS533" s="176">
        <f t="shared" si="1439"/>
        <v>0</v>
      </c>
      <c r="CT533" s="176">
        <f t="shared" si="1439"/>
        <v>0</v>
      </c>
      <c r="CU533" s="176">
        <f t="shared" si="1439"/>
        <v>0</v>
      </c>
      <c r="CV533" s="176">
        <f t="shared" si="1439"/>
        <v>0</v>
      </c>
      <c r="CW533" s="33">
        <f t="shared" si="1439"/>
        <v>0</v>
      </c>
      <c r="CX533" s="16">
        <f t="shared" si="1439"/>
        <v>0</v>
      </c>
    </row>
    <row r="534" spans="1:102" s="6" customFormat="1" ht="49.5" hidden="1" x14ac:dyDescent="0.25">
      <c r="A534" s="11" t="s">
        <v>230</v>
      </c>
      <c r="B534" s="12" t="s">
        <v>42</v>
      </c>
      <c r="C534" s="12" t="s">
        <v>218</v>
      </c>
      <c r="D534" s="81" t="s">
        <v>232</v>
      </c>
      <c r="E534" s="15">
        <v>810</v>
      </c>
      <c r="F534" s="16"/>
      <c r="G534" s="16"/>
      <c r="H534" s="16"/>
      <c r="I534" s="16"/>
      <c r="J534" s="16">
        <f t="shared" ref="J534:Y534" si="1440">F534+H534</f>
        <v>0</v>
      </c>
      <c r="K534" s="16">
        <f t="shared" si="1440"/>
        <v>0</v>
      </c>
      <c r="L534" s="16">
        <f t="shared" si="1440"/>
        <v>0</v>
      </c>
      <c r="M534" s="16">
        <f t="shared" si="1440"/>
        <v>0</v>
      </c>
      <c r="N534" s="16">
        <f t="shared" si="1440"/>
        <v>0</v>
      </c>
      <c r="O534" s="16">
        <f t="shared" si="1440"/>
        <v>0</v>
      </c>
      <c r="P534" s="16">
        <f t="shared" si="1440"/>
        <v>0</v>
      </c>
      <c r="Q534" s="33">
        <f t="shared" si="1440"/>
        <v>0</v>
      </c>
      <c r="R534" s="16">
        <f t="shared" si="1440"/>
        <v>0</v>
      </c>
      <c r="S534" s="16">
        <f t="shared" si="1440"/>
        <v>0</v>
      </c>
      <c r="T534" s="16">
        <f t="shared" si="1440"/>
        <v>0</v>
      </c>
      <c r="U534" s="16">
        <f t="shared" si="1440"/>
        <v>0</v>
      </c>
      <c r="V534" s="16">
        <f t="shared" si="1440"/>
        <v>0</v>
      </c>
      <c r="W534" s="16">
        <f t="shared" si="1440"/>
        <v>0</v>
      </c>
      <c r="X534" s="33">
        <f t="shared" si="1440"/>
        <v>0</v>
      </c>
      <c r="Y534" s="16">
        <f t="shared" si="1440"/>
        <v>0</v>
      </c>
      <c r="Z534" s="16">
        <f t="shared" ref="Z534:AF534" si="1441">V534+X534</f>
        <v>0</v>
      </c>
      <c r="AA534" s="16">
        <f t="shared" si="1441"/>
        <v>0</v>
      </c>
      <c r="AB534" s="16">
        <f t="shared" si="1441"/>
        <v>0</v>
      </c>
      <c r="AC534" s="16">
        <f t="shared" si="1441"/>
        <v>0</v>
      </c>
      <c r="AD534" s="16">
        <f t="shared" si="1441"/>
        <v>0</v>
      </c>
      <c r="AE534" s="33">
        <f t="shared" si="1441"/>
        <v>0</v>
      </c>
      <c r="AF534" s="16">
        <f t="shared" si="1441"/>
        <v>0</v>
      </c>
      <c r="AG534" s="16">
        <f t="shared" ref="AG534:AM534" si="1442">AC534+AE534</f>
        <v>0</v>
      </c>
      <c r="AH534" s="16">
        <f t="shared" si="1442"/>
        <v>0</v>
      </c>
      <c r="AI534" s="16">
        <f t="shared" si="1442"/>
        <v>0</v>
      </c>
      <c r="AJ534" s="16">
        <f t="shared" si="1442"/>
        <v>0</v>
      </c>
      <c r="AK534" s="16">
        <f t="shared" si="1442"/>
        <v>0</v>
      </c>
      <c r="AL534" s="33">
        <f t="shared" si="1442"/>
        <v>0</v>
      </c>
      <c r="AM534" s="16">
        <f t="shared" si="1442"/>
        <v>0</v>
      </c>
      <c r="AN534" s="16">
        <f t="shared" ref="AN534:AT534" si="1443">AJ534+AL534</f>
        <v>0</v>
      </c>
      <c r="AO534" s="16">
        <f t="shared" si="1443"/>
        <v>0</v>
      </c>
      <c r="AP534" s="16">
        <f t="shared" si="1443"/>
        <v>0</v>
      </c>
      <c r="AQ534" s="16">
        <f t="shared" si="1443"/>
        <v>0</v>
      </c>
      <c r="AR534" s="16">
        <f t="shared" si="1443"/>
        <v>0</v>
      </c>
      <c r="AS534" s="33">
        <f t="shared" si="1443"/>
        <v>0</v>
      </c>
      <c r="AT534" s="16">
        <f t="shared" si="1443"/>
        <v>0</v>
      </c>
      <c r="AU534" s="16">
        <f t="shared" ref="AU534" si="1444">AQ534+AS534</f>
        <v>0</v>
      </c>
      <c r="AV534" s="16">
        <f t="shared" ref="AV534" si="1445">AR534+AT534</f>
        <v>0</v>
      </c>
      <c r="AW534" s="16">
        <f t="shared" ref="AW534" si="1446">AS534+AU534</f>
        <v>0</v>
      </c>
      <c r="AX534" s="16">
        <f t="shared" ref="AX534" si="1447">AT534+AV534</f>
        <v>0</v>
      </c>
      <c r="AY534" s="16">
        <f t="shared" ref="AY534" si="1448">AU534+AW534</f>
        <v>0</v>
      </c>
      <c r="AZ534" s="33">
        <f t="shared" ref="AZ534" si="1449">AV534+AX534</f>
        <v>0</v>
      </c>
      <c r="BA534" s="16">
        <f t="shared" ref="BA534" si="1450">AW534+AY534</f>
        <v>0</v>
      </c>
      <c r="BB534" s="16">
        <f t="shared" ref="BB534" si="1451">AX534+AZ534</f>
        <v>0</v>
      </c>
      <c r="BC534" s="16">
        <f t="shared" ref="BC534" si="1452">AY534+BA534</f>
        <v>0</v>
      </c>
      <c r="BD534" s="16">
        <f t="shared" ref="BD534" si="1453">AZ534+BB534</f>
        <v>0</v>
      </c>
      <c r="BE534" s="16">
        <f t="shared" ref="BE534" si="1454">BA534+BC534</f>
        <v>0</v>
      </c>
      <c r="BF534" s="16">
        <f t="shared" ref="BF534" si="1455">BB534+BD534</f>
        <v>0</v>
      </c>
      <c r="BG534" s="33">
        <f t="shared" ref="BG534" si="1456">BC534+BE534</f>
        <v>0</v>
      </c>
      <c r="BH534" s="16">
        <f t="shared" ref="BH534" si="1457">BD534+BF534</f>
        <v>0</v>
      </c>
      <c r="BI534" s="16">
        <f t="shared" ref="BI534" si="1458">BE534+BG534</f>
        <v>0</v>
      </c>
      <c r="BJ534" s="16">
        <f t="shared" ref="BJ534" si="1459">BF534+BH534</f>
        <v>0</v>
      </c>
      <c r="BK534" s="16">
        <f t="shared" ref="BK534" si="1460">BG534+BI534</f>
        <v>0</v>
      </c>
      <c r="BL534" s="16">
        <f t="shared" ref="BL534" si="1461">BH534+BJ534</f>
        <v>0</v>
      </c>
      <c r="BM534" s="16">
        <f t="shared" ref="BM534" si="1462">BI534+BK534</f>
        <v>0</v>
      </c>
      <c r="BN534" s="33">
        <f t="shared" ref="BN534" si="1463">BJ534+BL534</f>
        <v>0</v>
      </c>
      <c r="BO534" s="16">
        <f t="shared" ref="BO534" si="1464">BK534+BM534</f>
        <v>0</v>
      </c>
      <c r="BP534" s="16">
        <f t="shared" ref="BP534" si="1465">BL534+BN534</f>
        <v>0</v>
      </c>
      <c r="BQ534" s="16">
        <f t="shared" ref="BQ534" si="1466">BM534+BO534</f>
        <v>0</v>
      </c>
      <c r="BR534" s="16">
        <f t="shared" ref="BR534" si="1467">BN534+BP534</f>
        <v>0</v>
      </c>
      <c r="BS534" s="16">
        <f t="shared" ref="BS534" si="1468">BO534+BQ534</f>
        <v>0</v>
      </c>
      <c r="BT534" s="16">
        <f t="shared" ref="BT534" si="1469">BP534+BR534</f>
        <v>0</v>
      </c>
      <c r="BU534" s="33">
        <f t="shared" ref="BU534" si="1470">BQ534+BS534</f>
        <v>0</v>
      </c>
      <c r="BV534" s="16">
        <f t="shared" ref="BV534" si="1471">BR534+BT534</f>
        <v>0</v>
      </c>
      <c r="BW534" s="176">
        <f t="shared" ref="BW534" si="1472">BS534+BU534</f>
        <v>0</v>
      </c>
      <c r="BX534" s="176">
        <f t="shared" ref="BX534" si="1473">BT534+BV534</f>
        <v>0</v>
      </c>
      <c r="BY534" s="176">
        <f t="shared" ref="BY534" si="1474">BU534+BW534</f>
        <v>0</v>
      </c>
      <c r="BZ534" s="176">
        <f t="shared" ref="BZ534" si="1475">BV534+BX534</f>
        <v>0</v>
      </c>
      <c r="CA534" s="176">
        <f t="shared" ref="CA534" si="1476">BW534+BY534</f>
        <v>0</v>
      </c>
      <c r="CB534" s="33">
        <f t="shared" ref="CB534" si="1477">BX534+BZ534</f>
        <v>0</v>
      </c>
      <c r="CC534" s="16">
        <f t="shared" ref="CC534" si="1478">BY534+CA534</f>
        <v>0</v>
      </c>
      <c r="CD534" s="176">
        <f t="shared" ref="CD534" si="1479">BZ534+CB534</f>
        <v>0</v>
      </c>
      <c r="CE534" s="176">
        <f t="shared" ref="CE534" si="1480">CA534+CC534</f>
        <v>0</v>
      </c>
      <c r="CF534" s="176">
        <f t="shared" ref="CF534" si="1481">CB534+CD534</f>
        <v>0</v>
      </c>
      <c r="CG534" s="176">
        <f t="shared" ref="CG534" si="1482">CC534+CE534</f>
        <v>0</v>
      </c>
      <c r="CH534" s="176">
        <f t="shared" ref="CH534" si="1483">CD534+CF534</f>
        <v>0</v>
      </c>
      <c r="CI534" s="33">
        <f t="shared" ref="CI534" si="1484">CE534+CG534</f>
        <v>0</v>
      </c>
      <c r="CJ534" s="16">
        <f t="shared" ref="CJ534" si="1485">CF534+CH534</f>
        <v>0</v>
      </c>
      <c r="CK534" s="176">
        <f t="shared" ref="CK534" si="1486">CG534+CI534</f>
        <v>0</v>
      </c>
      <c r="CL534" s="176">
        <f t="shared" ref="CL534" si="1487">CH534+CJ534</f>
        <v>0</v>
      </c>
      <c r="CM534" s="176">
        <f t="shared" ref="CM534" si="1488">CI534+CK534</f>
        <v>0</v>
      </c>
      <c r="CN534" s="176">
        <f t="shared" ref="CN534" si="1489">CJ534+CL534</f>
        <v>0</v>
      </c>
      <c r="CO534" s="176">
        <f t="shared" ref="CO534" si="1490">CK534+CM534</f>
        <v>0</v>
      </c>
      <c r="CP534" s="33">
        <f t="shared" ref="CP534" si="1491">CL534+CN534</f>
        <v>0</v>
      </c>
      <c r="CQ534" s="16">
        <f t="shared" ref="CQ534" si="1492">CM534+CO534</f>
        <v>0</v>
      </c>
      <c r="CR534" s="176">
        <f t="shared" ref="CR534" si="1493">CN534+CP534</f>
        <v>0</v>
      </c>
      <c r="CS534" s="176">
        <f t="shared" ref="CS534" si="1494">CO534+CQ534</f>
        <v>0</v>
      </c>
      <c r="CT534" s="176">
        <f t="shared" ref="CT534" si="1495">CP534+CR534</f>
        <v>0</v>
      </c>
      <c r="CU534" s="176">
        <f t="shared" ref="CU534" si="1496">CQ534+CS534</f>
        <v>0</v>
      </c>
      <c r="CV534" s="176">
        <f t="shared" ref="CV534" si="1497">CR534+CT534</f>
        <v>0</v>
      </c>
      <c r="CW534" s="33">
        <f t="shared" ref="CW534" si="1498">CS534+CU534</f>
        <v>0</v>
      </c>
      <c r="CX534" s="16">
        <f t="shared" ref="CX534" si="1499">CT534+CV534</f>
        <v>0</v>
      </c>
    </row>
    <row r="535" spans="1:102" s="6" customFormat="1" ht="66" x14ac:dyDescent="0.25">
      <c r="A535" s="78" t="s">
        <v>233</v>
      </c>
      <c r="B535" s="12" t="s">
        <v>42</v>
      </c>
      <c r="C535" s="12" t="s">
        <v>218</v>
      </c>
      <c r="D535" s="81" t="s">
        <v>234</v>
      </c>
      <c r="E535" s="12"/>
      <c r="F535" s="16">
        <f>F536</f>
        <v>15105</v>
      </c>
      <c r="G535" s="16">
        <f>G536</f>
        <v>0</v>
      </c>
      <c r="H535" s="16">
        <f t="shared" ref="H535:W536" si="1500">H536</f>
        <v>0</v>
      </c>
      <c r="I535" s="16">
        <f t="shared" si="1500"/>
        <v>0</v>
      </c>
      <c r="J535" s="16">
        <f t="shared" si="1500"/>
        <v>15105</v>
      </c>
      <c r="K535" s="16">
        <f t="shared" si="1500"/>
        <v>0</v>
      </c>
      <c r="L535" s="16">
        <f t="shared" si="1500"/>
        <v>0</v>
      </c>
      <c r="M535" s="16">
        <f t="shared" si="1500"/>
        <v>0</v>
      </c>
      <c r="N535" s="16">
        <f t="shared" si="1500"/>
        <v>0</v>
      </c>
      <c r="O535" s="16">
        <f t="shared" si="1500"/>
        <v>0</v>
      </c>
      <c r="P535" s="16">
        <f t="shared" si="1500"/>
        <v>0</v>
      </c>
      <c r="Q535" s="33">
        <f t="shared" si="1500"/>
        <v>15105</v>
      </c>
      <c r="R535" s="16">
        <f t="shared" si="1500"/>
        <v>0</v>
      </c>
      <c r="S535" s="16">
        <f t="shared" si="1500"/>
        <v>0</v>
      </c>
      <c r="T535" s="16">
        <f t="shared" si="1500"/>
        <v>0</v>
      </c>
      <c r="U535" s="16">
        <f t="shared" si="1500"/>
        <v>0</v>
      </c>
      <c r="V535" s="16">
        <f t="shared" si="1500"/>
        <v>0</v>
      </c>
      <c r="W535" s="16">
        <f t="shared" si="1500"/>
        <v>0</v>
      </c>
      <c r="X535" s="33">
        <f t="shared" ref="S535:AH536" si="1501">X536</f>
        <v>15105</v>
      </c>
      <c r="Y535" s="16">
        <f t="shared" si="1501"/>
        <v>0</v>
      </c>
      <c r="Z535" s="16">
        <f t="shared" si="1501"/>
        <v>0</v>
      </c>
      <c r="AA535" s="16">
        <f t="shared" si="1501"/>
        <v>0</v>
      </c>
      <c r="AB535" s="16">
        <f t="shared" si="1501"/>
        <v>0</v>
      </c>
      <c r="AC535" s="16">
        <f t="shared" si="1501"/>
        <v>0</v>
      </c>
      <c r="AD535" s="16">
        <f t="shared" si="1501"/>
        <v>0</v>
      </c>
      <c r="AE535" s="33">
        <f t="shared" si="1501"/>
        <v>15105</v>
      </c>
      <c r="AF535" s="16">
        <f t="shared" si="1501"/>
        <v>0</v>
      </c>
      <c r="AG535" s="16">
        <f t="shared" si="1501"/>
        <v>0</v>
      </c>
      <c r="AH535" s="16">
        <f t="shared" si="1501"/>
        <v>0</v>
      </c>
      <c r="AI535" s="16">
        <f t="shared" ref="AG535:AV536" si="1502">AI536</f>
        <v>0</v>
      </c>
      <c r="AJ535" s="16">
        <f t="shared" si="1502"/>
        <v>0</v>
      </c>
      <c r="AK535" s="16">
        <f t="shared" si="1502"/>
        <v>0</v>
      </c>
      <c r="AL535" s="33">
        <f t="shared" si="1502"/>
        <v>15105</v>
      </c>
      <c r="AM535" s="16">
        <f t="shared" si="1502"/>
        <v>0</v>
      </c>
      <c r="AN535" s="16">
        <f t="shared" si="1502"/>
        <v>0</v>
      </c>
      <c r="AO535" s="16">
        <f t="shared" si="1502"/>
        <v>0</v>
      </c>
      <c r="AP535" s="16">
        <f t="shared" si="1502"/>
        <v>0</v>
      </c>
      <c r="AQ535" s="16">
        <f t="shared" si="1502"/>
        <v>0</v>
      </c>
      <c r="AR535" s="16">
        <f t="shared" si="1502"/>
        <v>0</v>
      </c>
      <c r="AS535" s="33">
        <f t="shared" si="1502"/>
        <v>15105</v>
      </c>
      <c r="AT535" s="16">
        <f t="shared" si="1502"/>
        <v>0</v>
      </c>
      <c r="AU535" s="16">
        <f t="shared" si="1502"/>
        <v>0</v>
      </c>
      <c r="AV535" s="16">
        <f t="shared" si="1502"/>
        <v>0</v>
      </c>
      <c r="AW535" s="16">
        <f t="shared" ref="AU535:BJ536" si="1503">AW536</f>
        <v>0</v>
      </c>
      <c r="AX535" s="16">
        <f t="shared" si="1503"/>
        <v>0</v>
      </c>
      <c r="AY535" s="16">
        <f t="shared" si="1503"/>
        <v>0</v>
      </c>
      <c r="AZ535" s="33">
        <f t="shared" si="1503"/>
        <v>15105</v>
      </c>
      <c r="BA535" s="16">
        <f t="shared" si="1503"/>
        <v>0</v>
      </c>
      <c r="BB535" s="16">
        <f t="shared" si="1503"/>
        <v>0</v>
      </c>
      <c r="BC535" s="16">
        <f t="shared" si="1503"/>
        <v>0</v>
      </c>
      <c r="BD535" s="16">
        <f t="shared" si="1503"/>
        <v>0</v>
      </c>
      <c r="BE535" s="16">
        <f t="shared" si="1503"/>
        <v>0</v>
      </c>
      <c r="BF535" s="16">
        <f t="shared" si="1503"/>
        <v>0</v>
      </c>
      <c r="BG535" s="33">
        <f t="shared" si="1503"/>
        <v>15105</v>
      </c>
      <c r="BH535" s="16">
        <f t="shared" si="1503"/>
        <v>0</v>
      </c>
      <c r="BI535" s="16">
        <f t="shared" si="1503"/>
        <v>0</v>
      </c>
      <c r="BJ535" s="16">
        <f t="shared" si="1503"/>
        <v>0</v>
      </c>
      <c r="BK535" s="16">
        <f t="shared" ref="BI535:BX536" si="1504">BK536</f>
        <v>0</v>
      </c>
      <c r="BL535" s="16">
        <f t="shared" si="1504"/>
        <v>0</v>
      </c>
      <c r="BM535" s="16">
        <f t="shared" si="1504"/>
        <v>0</v>
      </c>
      <c r="BN535" s="33">
        <f t="shared" si="1504"/>
        <v>15105</v>
      </c>
      <c r="BO535" s="16">
        <f t="shared" si="1504"/>
        <v>0</v>
      </c>
      <c r="BP535" s="16">
        <f t="shared" si="1504"/>
        <v>0</v>
      </c>
      <c r="BQ535" s="16">
        <f t="shared" si="1504"/>
        <v>0</v>
      </c>
      <c r="BR535" s="16">
        <f t="shared" si="1504"/>
        <v>2610</v>
      </c>
      <c r="BS535" s="16">
        <f t="shared" si="1504"/>
        <v>0</v>
      </c>
      <c r="BT535" s="16">
        <f t="shared" si="1504"/>
        <v>0</v>
      </c>
      <c r="BU535" s="33">
        <f t="shared" si="1504"/>
        <v>17715</v>
      </c>
      <c r="BV535" s="16">
        <f t="shared" si="1504"/>
        <v>0</v>
      </c>
      <c r="BW535" s="176">
        <f t="shared" si="1504"/>
        <v>0</v>
      </c>
      <c r="BX535" s="176">
        <f t="shared" si="1504"/>
        <v>0</v>
      </c>
      <c r="BY535" s="176">
        <f t="shared" ref="BW535:CL536" si="1505">BY536</f>
        <v>0</v>
      </c>
      <c r="BZ535" s="176">
        <f t="shared" si="1505"/>
        <v>0</v>
      </c>
      <c r="CA535" s="176">
        <f t="shared" si="1505"/>
        <v>0</v>
      </c>
      <c r="CB535" s="33">
        <f t="shared" si="1505"/>
        <v>17715</v>
      </c>
      <c r="CC535" s="16">
        <f t="shared" si="1505"/>
        <v>0</v>
      </c>
      <c r="CD535" s="176">
        <f t="shared" si="1505"/>
        <v>0</v>
      </c>
      <c r="CE535" s="176">
        <f t="shared" si="1505"/>
        <v>0</v>
      </c>
      <c r="CF535" s="176">
        <f t="shared" si="1505"/>
        <v>0</v>
      </c>
      <c r="CG535" s="176">
        <f t="shared" si="1505"/>
        <v>0</v>
      </c>
      <c r="CH535" s="176">
        <f t="shared" si="1505"/>
        <v>0</v>
      </c>
      <c r="CI535" s="33">
        <f t="shared" si="1505"/>
        <v>17715</v>
      </c>
      <c r="CJ535" s="16">
        <f t="shared" si="1505"/>
        <v>0</v>
      </c>
      <c r="CK535" s="176">
        <f t="shared" si="1505"/>
        <v>0</v>
      </c>
      <c r="CL535" s="176">
        <f t="shared" si="1505"/>
        <v>0</v>
      </c>
      <c r="CM535" s="176">
        <f t="shared" ref="CK535:CX536" si="1506">CM536</f>
        <v>0</v>
      </c>
      <c r="CN535" s="176">
        <f t="shared" si="1506"/>
        <v>0</v>
      </c>
      <c r="CO535" s="176">
        <f t="shared" si="1506"/>
        <v>0</v>
      </c>
      <c r="CP535" s="33">
        <f t="shared" si="1506"/>
        <v>17715</v>
      </c>
      <c r="CQ535" s="16">
        <f t="shared" si="1506"/>
        <v>0</v>
      </c>
      <c r="CR535" s="176">
        <f t="shared" si="1506"/>
        <v>0</v>
      </c>
      <c r="CS535" s="176">
        <f t="shared" si="1506"/>
        <v>0</v>
      </c>
      <c r="CT535" s="176">
        <f t="shared" si="1506"/>
        <v>0</v>
      </c>
      <c r="CU535" s="176">
        <f t="shared" si="1506"/>
        <v>0</v>
      </c>
      <c r="CV535" s="176">
        <f t="shared" si="1506"/>
        <v>0</v>
      </c>
      <c r="CW535" s="33">
        <f t="shared" si="1506"/>
        <v>17715</v>
      </c>
      <c r="CX535" s="16">
        <f t="shared" si="1506"/>
        <v>0</v>
      </c>
    </row>
    <row r="536" spans="1:102" s="6" customFormat="1" ht="16.5" x14ac:dyDescent="0.25">
      <c r="A536" s="78" t="s">
        <v>38</v>
      </c>
      <c r="B536" s="12" t="s">
        <v>42</v>
      </c>
      <c r="C536" s="12" t="s">
        <v>218</v>
      </c>
      <c r="D536" s="81" t="s">
        <v>234</v>
      </c>
      <c r="E536" s="15">
        <v>800</v>
      </c>
      <c r="F536" s="16">
        <f>F537</f>
        <v>15105</v>
      </c>
      <c r="G536" s="16">
        <f>G537</f>
        <v>0</v>
      </c>
      <c r="H536" s="16">
        <f t="shared" si="1500"/>
        <v>0</v>
      </c>
      <c r="I536" s="16">
        <f t="shared" si="1500"/>
        <v>0</v>
      </c>
      <c r="J536" s="16">
        <f t="shared" si="1500"/>
        <v>15105</v>
      </c>
      <c r="K536" s="16">
        <f t="shared" si="1500"/>
        <v>0</v>
      </c>
      <c r="L536" s="16">
        <f t="shared" si="1500"/>
        <v>0</v>
      </c>
      <c r="M536" s="16">
        <f t="shared" si="1500"/>
        <v>0</v>
      </c>
      <c r="N536" s="16">
        <f t="shared" si="1500"/>
        <v>0</v>
      </c>
      <c r="O536" s="16">
        <f t="shared" si="1500"/>
        <v>0</v>
      </c>
      <c r="P536" s="16">
        <f t="shared" si="1500"/>
        <v>0</v>
      </c>
      <c r="Q536" s="33">
        <f t="shared" si="1500"/>
        <v>15105</v>
      </c>
      <c r="R536" s="16">
        <f t="shared" si="1500"/>
        <v>0</v>
      </c>
      <c r="S536" s="16">
        <f t="shared" si="1501"/>
        <v>0</v>
      </c>
      <c r="T536" s="16">
        <f t="shared" si="1501"/>
        <v>0</v>
      </c>
      <c r="U536" s="16">
        <f t="shared" si="1501"/>
        <v>0</v>
      </c>
      <c r="V536" s="16">
        <f t="shared" si="1501"/>
        <v>0</v>
      </c>
      <c r="W536" s="16">
        <f t="shared" si="1501"/>
        <v>0</v>
      </c>
      <c r="X536" s="33">
        <f t="shared" si="1501"/>
        <v>15105</v>
      </c>
      <c r="Y536" s="16">
        <f t="shared" si="1501"/>
        <v>0</v>
      </c>
      <c r="Z536" s="16">
        <f t="shared" si="1501"/>
        <v>0</v>
      </c>
      <c r="AA536" s="16">
        <f t="shared" si="1501"/>
        <v>0</v>
      </c>
      <c r="AB536" s="16">
        <f t="shared" si="1501"/>
        <v>0</v>
      </c>
      <c r="AC536" s="16">
        <f t="shared" si="1501"/>
        <v>0</v>
      </c>
      <c r="AD536" s="16">
        <f t="shared" si="1501"/>
        <v>0</v>
      </c>
      <c r="AE536" s="33">
        <f t="shared" si="1501"/>
        <v>15105</v>
      </c>
      <c r="AF536" s="16">
        <f t="shared" si="1501"/>
        <v>0</v>
      </c>
      <c r="AG536" s="16">
        <f t="shared" si="1502"/>
        <v>0</v>
      </c>
      <c r="AH536" s="16">
        <f t="shared" si="1502"/>
        <v>0</v>
      </c>
      <c r="AI536" s="16">
        <f t="shared" si="1502"/>
        <v>0</v>
      </c>
      <c r="AJ536" s="16">
        <f t="shared" si="1502"/>
        <v>0</v>
      </c>
      <c r="AK536" s="16">
        <f t="shared" si="1502"/>
        <v>0</v>
      </c>
      <c r="AL536" s="33">
        <f t="shared" si="1502"/>
        <v>15105</v>
      </c>
      <c r="AM536" s="16">
        <f t="shared" si="1502"/>
        <v>0</v>
      </c>
      <c r="AN536" s="16">
        <f t="shared" si="1502"/>
        <v>0</v>
      </c>
      <c r="AO536" s="16">
        <f t="shared" si="1502"/>
        <v>0</v>
      </c>
      <c r="AP536" s="16">
        <f t="shared" si="1502"/>
        <v>0</v>
      </c>
      <c r="AQ536" s="16">
        <f t="shared" si="1502"/>
        <v>0</v>
      </c>
      <c r="AR536" s="16">
        <f t="shared" si="1502"/>
        <v>0</v>
      </c>
      <c r="AS536" s="33">
        <f t="shared" si="1502"/>
        <v>15105</v>
      </c>
      <c r="AT536" s="16">
        <f t="shared" si="1502"/>
        <v>0</v>
      </c>
      <c r="AU536" s="16">
        <f t="shared" si="1503"/>
        <v>0</v>
      </c>
      <c r="AV536" s="16">
        <f t="shared" si="1503"/>
        <v>0</v>
      </c>
      <c r="AW536" s="16">
        <f t="shared" si="1503"/>
        <v>0</v>
      </c>
      <c r="AX536" s="16">
        <f t="shared" si="1503"/>
        <v>0</v>
      </c>
      <c r="AY536" s="16">
        <f t="shared" si="1503"/>
        <v>0</v>
      </c>
      <c r="AZ536" s="33">
        <f t="shared" si="1503"/>
        <v>15105</v>
      </c>
      <c r="BA536" s="16">
        <f t="shared" si="1503"/>
        <v>0</v>
      </c>
      <c r="BB536" s="16">
        <f t="shared" si="1503"/>
        <v>0</v>
      </c>
      <c r="BC536" s="16">
        <f t="shared" si="1503"/>
        <v>0</v>
      </c>
      <c r="BD536" s="16">
        <f t="shared" si="1503"/>
        <v>0</v>
      </c>
      <c r="BE536" s="16">
        <f t="shared" si="1503"/>
        <v>0</v>
      </c>
      <c r="BF536" s="16">
        <f t="shared" si="1503"/>
        <v>0</v>
      </c>
      <c r="BG536" s="33">
        <f t="shared" si="1503"/>
        <v>15105</v>
      </c>
      <c r="BH536" s="16">
        <f t="shared" si="1503"/>
        <v>0</v>
      </c>
      <c r="BI536" s="16">
        <f t="shared" si="1504"/>
        <v>0</v>
      </c>
      <c r="BJ536" s="16">
        <f t="shared" si="1504"/>
        <v>0</v>
      </c>
      <c r="BK536" s="16">
        <f t="shared" si="1504"/>
        <v>0</v>
      </c>
      <c r="BL536" s="16">
        <f t="shared" si="1504"/>
        <v>0</v>
      </c>
      <c r="BM536" s="16">
        <f t="shared" si="1504"/>
        <v>0</v>
      </c>
      <c r="BN536" s="33">
        <f t="shared" si="1504"/>
        <v>15105</v>
      </c>
      <c r="BO536" s="16">
        <f t="shared" si="1504"/>
        <v>0</v>
      </c>
      <c r="BP536" s="16">
        <f t="shared" si="1504"/>
        <v>0</v>
      </c>
      <c r="BQ536" s="16">
        <f t="shared" si="1504"/>
        <v>0</v>
      </c>
      <c r="BR536" s="16">
        <f t="shared" si="1504"/>
        <v>2610</v>
      </c>
      <c r="BS536" s="16">
        <f t="shared" si="1504"/>
        <v>0</v>
      </c>
      <c r="BT536" s="16">
        <f t="shared" si="1504"/>
        <v>0</v>
      </c>
      <c r="BU536" s="33">
        <f t="shared" si="1504"/>
        <v>17715</v>
      </c>
      <c r="BV536" s="16">
        <f t="shared" si="1504"/>
        <v>0</v>
      </c>
      <c r="BW536" s="176">
        <f t="shared" si="1505"/>
        <v>0</v>
      </c>
      <c r="BX536" s="176">
        <f t="shared" si="1505"/>
        <v>0</v>
      </c>
      <c r="BY536" s="176">
        <f t="shared" si="1505"/>
        <v>0</v>
      </c>
      <c r="BZ536" s="176">
        <f t="shared" si="1505"/>
        <v>0</v>
      </c>
      <c r="CA536" s="176">
        <f t="shared" si="1505"/>
        <v>0</v>
      </c>
      <c r="CB536" s="33">
        <f t="shared" si="1505"/>
        <v>17715</v>
      </c>
      <c r="CC536" s="16">
        <f t="shared" si="1505"/>
        <v>0</v>
      </c>
      <c r="CD536" s="176">
        <f t="shared" si="1505"/>
        <v>0</v>
      </c>
      <c r="CE536" s="176">
        <f t="shared" si="1505"/>
        <v>0</v>
      </c>
      <c r="CF536" s="176">
        <f t="shared" si="1505"/>
        <v>0</v>
      </c>
      <c r="CG536" s="176">
        <f t="shared" si="1505"/>
        <v>0</v>
      </c>
      <c r="CH536" s="176">
        <f t="shared" si="1505"/>
        <v>0</v>
      </c>
      <c r="CI536" s="33">
        <f t="shared" si="1505"/>
        <v>17715</v>
      </c>
      <c r="CJ536" s="16">
        <f t="shared" si="1505"/>
        <v>0</v>
      </c>
      <c r="CK536" s="176">
        <f t="shared" si="1506"/>
        <v>0</v>
      </c>
      <c r="CL536" s="176">
        <f t="shared" si="1506"/>
        <v>0</v>
      </c>
      <c r="CM536" s="176">
        <f t="shared" si="1506"/>
        <v>0</v>
      </c>
      <c r="CN536" s="176">
        <f t="shared" si="1506"/>
        <v>0</v>
      </c>
      <c r="CO536" s="176">
        <f t="shared" si="1506"/>
        <v>0</v>
      </c>
      <c r="CP536" s="33">
        <f t="shared" si="1506"/>
        <v>17715</v>
      </c>
      <c r="CQ536" s="16">
        <f t="shared" si="1506"/>
        <v>0</v>
      </c>
      <c r="CR536" s="176">
        <f t="shared" si="1506"/>
        <v>0</v>
      </c>
      <c r="CS536" s="176">
        <f t="shared" si="1506"/>
        <v>0</v>
      </c>
      <c r="CT536" s="176">
        <f t="shared" si="1506"/>
        <v>0</v>
      </c>
      <c r="CU536" s="176">
        <f t="shared" si="1506"/>
        <v>0</v>
      </c>
      <c r="CV536" s="176">
        <f t="shared" si="1506"/>
        <v>0</v>
      </c>
      <c r="CW536" s="33">
        <f t="shared" si="1506"/>
        <v>17715</v>
      </c>
      <c r="CX536" s="16">
        <f t="shared" si="1506"/>
        <v>0</v>
      </c>
    </row>
    <row r="537" spans="1:102" s="6" customFormat="1" ht="49.5" x14ac:dyDescent="0.25">
      <c r="A537" s="11" t="s">
        <v>230</v>
      </c>
      <c r="B537" s="12" t="s">
        <v>42</v>
      </c>
      <c r="C537" s="12" t="s">
        <v>218</v>
      </c>
      <c r="D537" s="81" t="s">
        <v>234</v>
      </c>
      <c r="E537" s="15">
        <v>810</v>
      </c>
      <c r="F537" s="16">
        <v>15105</v>
      </c>
      <c r="G537" s="16"/>
      <c r="H537" s="16"/>
      <c r="I537" s="16"/>
      <c r="J537" s="16">
        <f>F537+H537</f>
        <v>15105</v>
      </c>
      <c r="K537" s="16">
        <f>G537+I537</f>
        <v>0</v>
      </c>
      <c r="L537" s="25"/>
      <c r="M537" s="25"/>
      <c r="N537" s="25"/>
      <c r="O537" s="25"/>
      <c r="P537" s="25"/>
      <c r="Q537" s="33">
        <f>J537+L537+M537+N537+O537+P537</f>
        <v>15105</v>
      </c>
      <c r="R537" s="16">
        <f>K537+P537</f>
        <v>0</v>
      </c>
      <c r="S537" s="25"/>
      <c r="T537" s="25"/>
      <c r="U537" s="25"/>
      <c r="V537" s="25"/>
      <c r="W537" s="25"/>
      <c r="X537" s="33">
        <f>Q537+S537+T537+U537+V537+W537</f>
        <v>15105</v>
      </c>
      <c r="Y537" s="16">
        <f>R537+W537</f>
        <v>0</v>
      </c>
      <c r="Z537" s="25"/>
      <c r="AA537" s="25"/>
      <c r="AB537" s="25"/>
      <c r="AC537" s="25"/>
      <c r="AD537" s="25"/>
      <c r="AE537" s="33">
        <f>X537+Z537+AA537+AB537+AC537+AD537</f>
        <v>15105</v>
      </c>
      <c r="AF537" s="16">
        <f>Y537+AD537</f>
        <v>0</v>
      </c>
      <c r="AG537" s="25"/>
      <c r="AH537" s="25"/>
      <c r="AI537" s="25"/>
      <c r="AJ537" s="25"/>
      <c r="AK537" s="25"/>
      <c r="AL537" s="33">
        <f>AE537+AG537+AH537+AI537+AJ537+AK537</f>
        <v>15105</v>
      </c>
      <c r="AM537" s="16">
        <f>AF537+AK537</f>
        <v>0</v>
      </c>
      <c r="AN537" s="25"/>
      <c r="AO537" s="25"/>
      <c r="AP537" s="25"/>
      <c r="AQ537" s="25"/>
      <c r="AR537" s="25"/>
      <c r="AS537" s="33">
        <f>AL537+AN537+AO537+AP537+AQ537+AR537</f>
        <v>15105</v>
      </c>
      <c r="AT537" s="16">
        <f>AM537+AR537</f>
        <v>0</v>
      </c>
      <c r="AU537" s="25"/>
      <c r="AV537" s="25"/>
      <c r="AW537" s="25"/>
      <c r="AX537" s="25"/>
      <c r="AY537" s="25"/>
      <c r="AZ537" s="33">
        <f>AS537+AU537+AV537+AW537+AX537+AY537</f>
        <v>15105</v>
      </c>
      <c r="BA537" s="16">
        <f>AT537+AY537</f>
        <v>0</v>
      </c>
      <c r="BB537" s="25"/>
      <c r="BC537" s="25"/>
      <c r="BD537" s="25"/>
      <c r="BE537" s="25"/>
      <c r="BF537" s="25"/>
      <c r="BG537" s="33">
        <f>AZ537+BB537+BC537+BD537+BE537+BF537</f>
        <v>15105</v>
      </c>
      <c r="BH537" s="16">
        <f>BA537+BF537</f>
        <v>0</v>
      </c>
      <c r="BI537" s="25"/>
      <c r="BJ537" s="25"/>
      <c r="BK537" s="25"/>
      <c r="BL537" s="25"/>
      <c r="BM537" s="25"/>
      <c r="BN537" s="33">
        <f>BG537+BI537+BJ537+BK537+BL537+BM537</f>
        <v>15105</v>
      </c>
      <c r="BO537" s="16">
        <f>BH537+BM537</f>
        <v>0</v>
      </c>
      <c r="BP537" s="25"/>
      <c r="BQ537" s="25"/>
      <c r="BR537" s="25">
        <v>2610</v>
      </c>
      <c r="BS537" s="25"/>
      <c r="BT537" s="25"/>
      <c r="BU537" s="33">
        <f>BN537+BP537+BQ537+BR537+BS537+BT537</f>
        <v>17715</v>
      </c>
      <c r="BV537" s="16">
        <f>BO537+BT537</f>
        <v>0</v>
      </c>
      <c r="BW537" s="178"/>
      <c r="BX537" s="178"/>
      <c r="BY537" s="178"/>
      <c r="BZ537" s="178"/>
      <c r="CA537" s="178"/>
      <c r="CB537" s="33">
        <f>BU537+BW537+BX537+BY537+BZ537+CA537</f>
        <v>17715</v>
      </c>
      <c r="CC537" s="16">
        <f>BV537+CA537</f>
        <v>0</v>
      </c>
      <c r="CD537" s="178"/>
      <c r="CE537" s="178"/>
      <c r="CF537" s="178"/>
      <c r="CG537" s="178"/>
      <c r="CH537" s="178"/>
      <c r="CI537" s="33">
        <f>CB537+CD537+CE537+CF537+CG537+CH537</f>
        <v>17715</v>
      </c>
      <c r="CJ537" s="16">
        <f>CC537+CH537</f>
        <v>0</v>
      </c>
      <c r="CK537" s="178"/>
      <c r="CL537" s="178"/>
      <c r="CM537" s="178"/>
      <c r="CN537" s="178"/>
      <c r="CO537" s="178"/>
      <c r="CP537" s="33">
        <f>CI537+CK537+CL537+CM537+CN537+CO537</f>
        <v>17715</v>
      </c>
      <c r="CQ537" s="16">
        <f>CJ537+CO537</f>
        <v>0</v>
      </c>
      <c r="CR537" s="178"/>
      <c r="CS537" s="178"/>
      <c r="CT537" s="178"/>
      <c r="CU537" s="178"/>
      <c r="CV537" s="178"/>
      <c r="CW537" s="33">
        <f>CP537+CR537+CS537+CT537+CU537+CV537</f>
        <v>17715</v>
      </c>
      <c r="CX537" s="16">
        <f>CQ537+CV537</f>
        <v>0</v>
      </c>
    </row>
    <row r="538" spans="1:102" s="6" customFormat="1" ht="66" x14ac:dyDescent="0.25">
      <c r="A538" s="11" t="s">
        <v>910</v>
      </c>
      <c r="B538" s="12" t="s">
        <v>42</v>
      </c>
      <c r="C538" s="12" t="s">
        <v>218</v>
      </c>
      <c r="D538" s="81" t="s">
        <v>818</v>
      </c>
      <c r="E538" s="12"/>
      <c r="F538" s="16">
        <f>F539</f>
        <v>3854</v>
      </c>
      <c r="G538" s="16">
        <f>G539</f>
        <v>0</v>
      </c>
      <c r="H538" s="16">
        <f t="shared" ref="H538:W539" si="1507">H539</f>
        <v>0</v>
      </c>
      <c r="I538" s="16">
        <f t="shared" si="1507"/>
        <v>0</v>
      </c>
      <c r="J538" s="16">
        <f t="shared" si="1507"/>
        <v>3854</v>
      </c>
      <c r="K538" s="16">
        <f t="shared" si="1507"/>
        <v>0</v>
      </c>
      <c r="L538" s="16">
        <f t="shared" si="1507"/>
        <v>0</v>
      </c>
      <c r="M538" s="16">
        <f t="shared" si="1507"/>
        <v>0</v>
      </c>
      <c r="N538" s="16">
        <f t="shared" si="1507"/>
        <v>0</v>
      </c>
      <c r="O538" s="16">
        <f t="shared" si="1507"/>
        <v>0</v>
      </c>
      <c r="P538" s="16">
        <f t="shared" si="1507"/>
        <v>0</v>
      </c>
      <c r="Q538" s="33">
        <f t="shared" si="1507"/>
        <v>3854</v>
      </c>
      <c r="R538" s="16">
        <f t="shared" si="1507"/>
        <v>0</v>
      </c>
      <c r="S538" s="16">
        <f t="shared" si="1507"/>
        <v>0</v>
      </c>
      <c r="T538" s="16">
        <f t="shared" si="1507"/>
        <v>0</v>
      </c>
      <c r="U538" s="16">
        <f t="shared" si="1507"/>
        <v>0</v>
      </c>
      <c r="V538" s="16">
        <f t="shared" si="1507"/>
        <v>0</v>
      </c>
      <c r="W538" s="16">
        <f t="shared" si="1507"/>
        <v>0</v>
      </c>
      <c r="X538" s="33">
        <f t="shared" ref="S538:AH539" si="1508">X539</f>
        <v>3854</v>
      </c>
      <c r="Y538" s="16">
        <f t="shared" si="1508"/>
        <v>0</v>
      </c>
      <c r="Z538" s="16">
        <f t="shared" si="1508"/>
        <v>0</v>
      </c>
      <c r="AA538" s="16">
        <f t="shared" si="1508"/>
        <v>0</v>
      </c>
      <c r="AB538" s="16">
        <f t="shared" si="1508"/>
        <v>0</v>
      </c>
      <c r="AC538" s="16">
        <f t="shared" si="1508"/>
        <v>0</v>
      </c>
      <c r="AD538" s="16">
        <f t="shared" si="1508"/>
        <v>0</v>
      </c>
      <c r="AE538" s="33">
        <f t="shared" si="1508"/>
        <v>3854</v>
      </c>
      <c r="AF538" s="16">
        <f t="shared" si="1508"/>
        <v>0</v>
      </c>
      <c r="AG538" s="16">
        <f t="shared" si="1508"/>
        <v>0</v>
      </c>
      <c r="AH538" s="16">
        <f t="shared" si="1508"/>
        <v>0</v>
      </c>
      <c r="AI538" s="16">
        <f t="shared" ref="AG538:AV539" si="1509">AI539</f>
        <v>0</v>
      </c>
      <c r="AJ538" s="16">
        <f t="shared" si="1509"/>
        <v>0</v>
      </c>
      <c r="AK538" s="16">
        <f t="shared" si="1509"/>
        <v>0</v>
      </c>
      <c r="AL538" s="33">
        <f t="shared" si="1509"/>
        <v>3854</v>
      </c>
      <c r="AM538" s="16">
        <f t="shared" si="1509"/>
        <v>0</v>
      </c>
      <c r="AN538" s="16">
        <f t="shared" si="1509"/>
        <v>0</v>
      </c>
      <c r="AO538" s="16">
        <f t="shared" si="1509"/>
        <v>0</v>
      </c>
      <c r="AP538" s="16">
        <f t="shared" si="1509"/>
        <v>0</v>
      </c>
      <c r="AQ538" s="16">
        <f t="shared" si="1509"/>
        <v>0</v>
      </c>
      <c r="AR538" s="16">
        <f t="shared" si="1509"/>
        <v>0</v>
      </c>
      <c r="AS538" s="33">
        <f t="shared" si="1509"/>
        <v>3854</v>
      </c>
      <c r="AT538" s="16">
        <f t="shared" si="1509"/>
        <v>0</v>
      </c>
      <c r="AU538" s="16">
        <f t="shared" si="1509"/>
        <v>0</v>
      </c>
      <c r="AV538" s="16">
        <f t="shared" si="1509"/>
        <v>0</v>
      </c>
      <c r="AW538" s="16">
        <f t="shared" ref="AU538:BJ539" si="1510">AW539</f>
        <v>0</v>
      </c>
      <c r="AX538" s="16">
        <f t="shared" si="1510"/>
        <v>0</v>
      </c>
      <c r="AY538" s="16">
        <f t="shared" si="1510"/>
        <v>0</v>
      </c>
      <c r="AZ538" s="33">
        <f t="shared" si="1510"/>
        <v>3854</v>
      </c>
      <c r="BA538" s="16">
        <f t="shared" si="1510"/>
        <v>0</v>
      </c>
      <c r="BB538" s="16">
        <f t="shared" si="1510"/>
        <v>0</v>
      </c>
      <c r="BC538" s="16">
        <f t="shared" si="1510"/>
        <v>0</v>
      </c>
      <c r="BD538" s="16">
        <f t="shared" si="1510"/>
        <v>0</v>
      </c>
      <c r="BE538" s="16">
        <f t="shared" si="1510"/>
        <v>0</v>
      </c>
      <c r="BF538" s="16">
        <f t="shared" si="1510"/>
        <v>0</v>
      </c>
      <c r="BG538" s="33">
        <f t="shared" si="1510"/>
        <v>3854</v>
      </c>
      <c r="BH538" s="16">
        <f t="shared" si="1510"/>
        <v>0</v>
      </c>
      <c r="BI538" s="16">
        <f t="shared" si="1510"/>
        <v>0</v>
      </c>
      <c r="BJ538" s="16">
        <f t="shared" si="1510"/>
        <v>0</v>
      </c>
      <c r="BK538" s="16">
        <f t="shared" ref="BI538:BX539" si="1511">BK539</f>
        <v>0</v>
      </c>
      <c r="BL538" s="16">
        <f t="shared" si="1511"/>
        <v>0</v>
      </c>
      <c r="BM538" s="16">
        <f t="shared" si="1511"/>
        <v>0</v>
      </c>
      <c r="BN538" s="33">
        <f t="shared" si="1511"/>
        <v>3854</v>
      </c>
      <c r="BO538" s="16">
        <f t="shared" si="1511"/>
        <v>0</v>
      </c>
      <c r="BP538" s="16">
        <f t="shared" si="1511"/>
        <v>0</v>
      </c>
      <c r="BQ538" s="16">
        <f t="shared" si="1511"/>
        <v>0</v>
      </c>
      <c r="BR538" s="16">
        <f t="shared" si="1511"/>
        <v>0</v>
      </c>
      <c r="BS538" s="16">
        <f t="shared" si="1511"/>
        <v>0</v>
      </c>
      <c r="BT538" s="16">
        <f t="shared" si="1511"/>
        <v>0</v>
      </c>
      <c r="BU538" s="33">
        <f t="shared" si="1511"/>
        <v>3854</v>
      </c>
      <c r="BV538" s="16">
        <f t="shared" si="1511"/>
        <v>0</v>
      </c>
      <c r="BW538" s="176">
        <f t="shared" si="1511"/>
        <v>0</v>
      </c>
      <c r="BX538" s="176">
        <f t="shared" si="1511"/>
        <v>0</v>
      </c>
      <c r="BY538" s="176">
        <f t="shared" ref="BW538:CL539" si="1512">BY539</f>
        <v>0</v>
      </c>
      <c r="BZ538" s="176">
        <f t="shared" si="1512"/>
        <v>0</v>
      </c>
      <c r="CA538" s="176">
        <f t="shared" si="1512"/>
        <v>0</v>
      </c>
      <c r="CB538" s="33">
        <f t="shared" si="1512"/>
        <v>3854</v>
      </c>
      <c r="CC538" s="16">
        <f t="shared" si="1512"/>
        <v>0</v>
      </c>
      <c r="CD538" s="176">
        <f t="shared" si="1512"/>
        <v>0</v>
      </c>
      <c r="CE538" s="176">
        <f t="shared" si="1512"/>
        <v>0</v>
      </c>
      <c r="CF538" s="176">
        <f t="shared" si="1512"/>
        <v>0</v>
      </c>
      <c r="CG538" s="176">
        <f t="shared" si="1512"/>
        <v>0</v>
      </c>
      <c r="CH538" s="176">
        <f t="shared" si="1512"/>
        <v>0</v>
      </c>
      <c r="CI538" s="33">
        <f t="shared" si="1512"/>
        <v>3854</v>
      </c>
      <c r="CJ538" s="16">
        <f t="shared" si="1512"/>
        <v>0</v>
      </c>
      <c r="CK538" s="176">
        <f t="shared" si="1512"/>
        <v>0</v>
      </c>
      <c r="CL538" s="176">
        <f t="shared" si="1512"/>
        <v>0</v>
      </c>
      <c r="CM538" s="176">
        <f t="shared" ref="CK538:CX539" si="1513">CM539</f>
        <v>0</v>
      </c>
      <c r="CN538" s="176">
        <f t="shared" si="1513"/>
        <v>0</v>
      </c>
      <c r="CO538" s="176">
        <f t="shared" si="1513"/>
        <v>0</v>
      </c>
      <c r="CP538" s="33">
        <f t="shared" si="1513"/>
        <v>3854</v>
      </c>
      <c r="CQ538" s="16">
        <f t="shared" si="1513"/>
        <v>0</v>
      </c>
      <c r="CR538" s="176">
        <f t="shared" si="1513"/>
        <v>0</v>
      </c>
      <c r="CS538" s="176">
        <f t="shared" si="1513"/>
        <v>0</v>
      </c>
      <c r="CT538" s="176">
        <f t="shared" si="1513"/>
        <v>0</v>
      </c>
      <c r="CU538" s="176">
        <f t="shared" si="1513"/>
        <v>0</v>
      </c>
      <c r="CV538" s="176">
        <f t="shared" si="1513"/>
        <v>0</v>
      </c>
      <c r="CW538" s="33">
        <f t="shared" si="1513"/>
        <v>3854</v>
      </c>
      <c r="CX538" s="16">
        <f t="shared" si="1513"/>
        <v>0</v>
      </c>
    </row>
    <row r="539" spans="1:102" s="6" customFormat="1" ht="16.5" x14ac:dyDescent="0.25">
      <c r="A539" s="78" t="s">
        <v>38</v>
      </c>
      <c r="B539" s="12" t="s">
        <v>42</v>
      </c>
      <c r="C539" s="12" t="s">
        <v>218</v>
      </c>
      <c r="D539" s="81" t="s">
        <v>818</v>
      </c>
      <c r="E539" s="15">
        <v>800</v>
      </c>
      <c r="F539" s="16">
        <f>F540</f>
        <v>3854</v>
      </c>
      <c r="G539" s="16">
        <f>G540</f>
        <v>0</v>
      </c>
      <c r="H539" s="16">
        <f t="shared" si="1507"/>
        <v>0</v>
      </c>
      <c r="I539" s="16">
        <f t="shared" si="1507"/>
        <v>0</v>
      </c>
      <c r="J539" s="16">
        <f t="shared" si="1507"/>
        <v>3854</v>
      </c>
      <c r="K539" s="16">
        <f t="shared" si="1507"/>
        <v>0</v>
      </c>
      <c r="L539" s="16">
        <f t="shared" si="1507"/>
        <v>0</v>
      </c>
      <c r="M539" s="16">
        <f t="shared" si="1507"/>
        <v>0</v>
      </c>
      <c r="N539" s="16">
        <f t="shared" si="1507"/>
        <v>0</v>
      </c>
      <c r="O539" s="16">
        <f t="shared" si="1507"/>
        <v>0</v>
      </c>
      <c r="P539" s="16">
        <f t="shared" si="1507"/>
        <v>0</v>
      </c>
      <c r="Q539" s="33">
        <f t="shared" si="1507"/>
        <v>3854</v>
      </c>
      <c r="R539" s="16">
        <f t="shared" si="1507"/>
        <v>0</v>
      </c>
      <c r="S539" s="16">
        <f t="shared" si="1508"/>
        <v>0</v>
      </c>
      <c r="T539" s="16">
        <f t="shared" si="1508"/>
        <v>0</v>
      </c>
      <c r="U539" s="16">
        <f t="shared" si="1508"/>
        <v>0</v>
      </c>
      <c r="V539" s="16">
        <f t="shared" si="1508"/>
        <v>0</v>
      </c>
      <c r="W539" s="16">
        <f t="shared" si="1508"/>
        <v>0</v>
      </c>
      <c r="X539" s="33">
        <f t="shared" si="1508"/>
        <v>3854</v>
      </c>
      <c r="Y539" s="16">
        <f t="shared" si="1508"/>
        <v>0</v>
      </c>
      <c r="Z539" s="16">
        <f t="shared" si="1508"/>
        <v>0</v>
      </c>
      <c r="AA539" s="16">
        <f t="shared" si="1508"/>
        <v>0</v>
      </c>
      <c r="AB539" s="16">
        <f t="shared" si="1508"/>
        <v>0</v>
      </c>
      <c r="AC539" s="16">
        <f t="shared" si="1508"/>
        <v>0</v>
      </c>
      <c r="AD539" s="16">
        <f t="shared" si="1508"/>
        <v>0</v>
      </c>
      <c r="AE539" s="33">
        <f t="shared" si="1508"/>
        <v>3854</v>
      </c>
      <c r="AF539" s="16">
        <f t="shared" si="1508"/>
        <v>0</v>
      </c>
      <c r="AG539" s="16">
        <f t="shared" si="1509"/>
        <v>0</v>
      </c>
      <c r="AH539" s="16">
        <f t="shared" si="1509"/>
        <v>0</v>
      </c>
      <c r="AI539" s="16">
        <f t="shared" si="1509"/>
        <v>0</v>
      </c>
      <c r="AJ539" s="16">
        <f t="shared" si="1509"/>
        <v>0</v>
      </c>
      <c r="AK539" s="16">
        <f t="shared" si="1509"/>
        <v>0</v>
      </c>
      <c r="AL539" s="33">
        <f t="shared" si="1509"/>
        <v>3854</v>
      </c>
      <c r="AM539" s="16">
        <f t="shared" si="1509"/>
        <v>0</v>
      </c>
      <c r="AN539" s="16">
        <f t="shared" si="1509"/>
        <v>0</v>
      </c>
      <c r="AO539" s="16">
        <f t="shared" si="1509"/>
        <v>0</v>
      </c>
      <c r="AP539" s="16">
        <f t="shared" si="1509"/>
        <v>0</v>
      </c>
      <c r="AQ539" s="16">
        <f t="shared" si="1509"/>
        <v>0</v>
      </c>
      <c r="AR539" s="16">
        <f t="shared" si="1509"/>
        <v>0</v>
      </c>
      <c r="AS539" s="33">
        <f t="shared" si="1509"/>
        <v>3854</v>
      </c>
      <c r="AT539" s="16">
        <f t="shared" si="1509"/>
        <v>0</v>
      </c>
      <c r="AU539" s="16">
        <f t="shared" si="1510"/>
        <v>0</v>
      </c>
      <c r="AV539" s="16">
        <f t="shared" si="1510"/>
        <v>0</v>
      </c>
      <c r="AW539" s="16">
        <f t="shared" si="1510"/>
        <v>0</v>
      </c>
      <c r="AX539" s="16">
        <f t="shared" si="1510"/>
        <v>0</v>
      </c>
      <c r="AY539" s="16">
        <f t="shared" si="1510"/>
        <v>0</v>
      </c>
      <c r="AZ539" s="33">
        <f t="shared" si="1510"/>
        <v>3854</v>
      </c>
      <c r="BA539" s="16">
        <f t="shared" si="1510"/>
        <v>0</v>
      </c>
      <c r="BB539" s="16">
        <f t="shared" si="1510"/>
        <v>0</v>
      </c>
      <c r="BC539" s="16">
        <f t="shared" si="1510"/>
        <v>0</v>
      </c>
      <c r="BD539" s="16">
        <f t="shared" si="1510"/>
        <v>0</v>
      </c>
      <c r="BE539" s="16">
        <f t="shared" si="1510"/>
        <v>0</v>
      </c>
      <c r="BF539" s="16">
        <f t="shared" si="1510"/>
        <v>0</v>
      </c>
      <c r="BG539" s="33">
        <f t="shared" si="1510"/>
        <v>3854</v>
      </c>
      <c r="BH539" s="16">
        <f t="shared" si="1510"/>
        <v>0</v>
      </c>
      <c r="BI539" s="16">
        <f t="shared" si="1511"/>
        <v>0</v>
      </c>
      <c r="BJ539" s="16">
        <f t="shared" si="1511"/>
        <v>0</v>
      </c>
      <c r="BK539" s="16">
        <f t="shared" si="1511"/>
        <v>0</v>
      </c>
      <c r="BL539" s="16">
        <f t="shared" si="1511"/>
        <v>0</v>
      </c>
      <c r="BM539" s="16">
        <f t="shared" si="1511"/>
        <v>0</v>
      </c>
      <c r="BN539" s="33">
        <f t="shared" si="1511"/>
        <v>3854</v>
      </c>
      <c r="BO539" s="16">
        <f t="shared" si="1511"/>
        <v>0</v>
      </c>
      <c r="BP539" s="16">
        <f t="shared" si="1511"/>
        <v>0</v>
      </c>
      <c r="BQ539" s="16">
        <f t="shared" si="1511"/>
        <v>0</v>
      </c>
      <c r="BR539" s="16">
        <f t="shared" si="1511"/>
        <v>0</v>
      </c>
      <c r="BS539" s="16">
        <f t="shared" si="1511"/>
        <v>0</v>
      </c>
      <c r="BT539" s="16">
        <f t="shared" si="1511"/>
        <v>0</v>
      </c>
      <c r="BU539" s="33">
        <f t="shared" si="1511"/>
        <v>3854</v>
      </c>
      <c r="BV539" s="16">
        <f t="shared" si="1511"/>
        <v>0</v>
      </c>
      <c r="BW539" s="176">
        <f t="shared" si="1512"/>
        <v>0</v>
      </c>
      <c r="BX539" s="176">
        <f t="shared" si="1512"/>
        <v>0</v>
      </c>
      <c r="BY539" s="176">
        <f t="shared" si="1512"/>
        <v>0</v>
      </c>
      <c r="BZ539" s="176">
        <f t="shared" si="1512"/>
        <v>0</v>
      </c>
      <c r="CA539" s="176">
        <f t="shared" si="1512"/>
        <v>0</v>
      </c>
      <c r="CB539" s="33">
        <f t="shared" si="1512"/>
        <v>3854</v>
      </c>
      <c r="CC539" s="16">
        <f t="shared" si="1512"/>
        <v>0</v>
      </c>
      <c r="CD539" s="176">
        <f t="shared" si="1512"/>
        <v>0</v>
      </c>
      <c r="CE539" s="176">
        <f t="shared" si="1512"/>
        <v>0</v>
      </c>
      <c r="CF539" s="176">
        <f t="shared" si="1512"/>
        <v>0</v>
      </c>
      <c r="CG539" s="176">
        <f t="shared" si="1512"/>
        <v>0</v>
      </c>
      <c r="CH539" s="176">
        <f t="shared" si="1512"/>
        <v>0</v>
      </c>
      <c r="CI539" s="33">
        <f t="shared" si="1512"/>
        <v>3854</v>
      </c>
      <c r="CJ539" s="16">
        <f t="shared" si="1512"/>
        <v>0</v>
      </c>
      <c r="CK539" s="176">
        <f t="shared" si="1513"/>
        <v>0</v>
      </c>
      <c r="CL539" s="176">
        <f t="shared" si="1513"/>
        <v>0</v>
      </c>
      <c r="CM539" s="176">
        <f t="shared" si="1513"/>
        <v>0</v>
      </c>
      <c r="CN539" s="176">
        <f t="shared" si="1513"/>
        <v>0</v>
      </c>
      <c r="CO539" s="176">
        <f t="shared" si="1513"/>
        <v>0</v>
      </c>
      <c r="CP539" s="33">
        <f t="shared" si="1513"/>
        <v>3854</v>
      </c>
      <c r="CQ539" s="16">
        <f t="shared" si="1513"/>
        <v>0</v>
      </c>
      <c r="CR539" s="176">
        <f t="shared" si="1513"/>
        <v>0</v>
      </c>
      <c r="CS539" s="176">
        <f t="shared" si="1513"/>
        <v>0</v>
      </c>
      <c r="CT539" s="176">
        <f t="shared" si="1513"/>
        <v>0</v>
      </c>
      <c r="CU539" s="176">
        <f t="shared" si="1513"/>
        <v>0</v>
      </c>
      <c r="CV539" s="176">
        <f t="shared" si="1513"/>
        <v>0</v>
      </c>
      <c r="CW539" s="33">
        <f t="shared" si="1513"/>
        <v>3854</v>
      </c>
      <c r="CX539" s="16">
        <f t="shared" si="1513"/>
        <v>0</v>
      </c>
    </row>
    <row r="540" spans="1:102" s="6" customFormat="1" ht="49.5" x14ac:dyDescent="0.25">
      <c r="A540" s="11" t="s">
        <v>230</v>
      </c>
      <c r="B540" s="12" t="s">
        <v>42</v>
      </c>
      <c r="C540" s="12" t="s">
        <v>218</v>
      </c>
      <c r="D540" s="81" t="s">
        <v>818</v>
      </c>
      <c r="E540" s="15">
        <v>810</v>
      </c>
      <c r="F540" s="16">
        <v>3854</v>
      </c>
      <c r="G540" s="16"/>
      <c r="H540" s="16"/>
      <c r="I540" s="16"/>
      <c r="J540" s="16">
        <f>F540+H540</f>
        <v>3854</v>
      </c>
      <c r="K540" s="16">
        <f>G540+I540</f>
        <v>0</v>
      </c>
      <c r="L540" s="25"/>
      <c r="M540" s="25"/>
      <c r="N540" s="25"/>
      <c r="O540" s="25"/>
      <c r="P540" s="25"/>
      <c r="Q540" s="33">
        <f>J540+L540+M540+N540+O540+P540</f>
        <v>3854</v>
      </c>
      <c r="R540" s="16">
        <f>K540+P540</f>
        <v>0</v>
      </c>
      <c r="S540" s="25"/>
      <c r="T540" s="25"/>
      <c r="U540" s="25"/>
      <c r="V540" s="25"/>
      <c r="W540" s="25"/>
      <c r="X540" s="33">
        <f>Q540+S540+T540+U540+V540+W540</f>
        <v>3854</v>
      </c>
      <c r="Y540" s="16">
        <f>R540+W540</f>
        <v>0</v>
      </c>
      <c r="Z540" s="25"/>
      <c r="AA540" s="25"/>
      <c r="AB540" s="25"/>
      <c r="AC540" s="25"/>
      <c r="AD540" s="25"/>
      <c r="AE540" s="33">
        <f>X540+Z540+AA540+AB540+AC540+AD540</f>
        <v>3854</v>
      </c>
      <c r="AF540" s="16">
        <f>Y540+AD540</f>
        <v>0</v>
      </c>
      <c r="AG540" s="25"/>
      <c r="AH540" s="25"/>
      <c r="AI540" s="25"/>
      <c r="AJ540" s="25"/>
      <c r="AK540" s="25"/>
      <c r="AL540" s="33">
        <f>AE540+AG540+AH540+AI540+AJ540+AK540</f>
        <v>3854</v>
      </c>
      <c r="AM540" s="16">
        <f>AF540+AK540</f>
        <v>0</v>
      </c>
      <c r="AN540" s="25"/>
      <c r="AO540" s="25"/>
      <c r="AP540" s="25"/>
      <c r="AQ540" s="25"/>
      <c r="AR540" s="25"/>
      <c r="AS540" s="33">
        <f>AL540+AN540+AO540+AP540+AQ540+AR540</f>
        <v>3854</v>
      </c>
      <c r="AT540" s="16">
        <f>AM540+AR540</f>
        <v>0</v>
      </c>
      <c r="AU540" s="25"/>
      <c r="AV540" s="25"/>
      <c r="AW540" s="25"/>
      <c r="AX540" s="25"/>
      <c r="AY540" s="25"/>
      <c r="AZ540" s="33">
        <f>AS540+AU540+AV540+AW540+AX540+AY540</f>
        <v>3854</v>
      </c>
      <c r="BA540" s="16">
        <f>AT540+AY540</f>
        <v>0</v>
      </c>
      <c r="BB540" s="25"/>
      <c r="BC540" s="25"/>
      <c r="BD540" s="25"/>
      <c r="BE540" s="25"/>
      <c r="BF540" s="25"/>
      <c r="BG540" s="33">
        <f>AZ540+BB540+BC540+BD540+BE540+BF540</f>
        <v>3854</v>
      </c>
      <c r="BH540" s="16">
        <f>BA540+BF540</f>
        <v>0</v>
      </c>
      <c r="BI540" s="25"/>
      <c r="BJ540" s="25"/>
      <c r="BK540" s="25"/>
      <c r="BL540" s="25"/>
      <c r="BM540" s="25"/>
      <c r="BN540" s="33">
        <f>BG540+BI540+BJ540+BK540+BL540+BM540</f>
        <v>3854</v>
      </c>
      <c r="BO540" s="16">
        <f>BH540+BM540</f>
        <v>0</v>
      </c>
      <c r="BP540" s="25"/>
      <c r="BQ540" s="25"/>
      <c r="BR540" s="25"/>
      <c r="BS540" s="25"/>
      <c r="BT540" s="25"/>
      <c r="BU540" s="33">
        <f>BN540+BP540+BQ540+BR540+BS540+BT540</f>
        <v>3854</v>
      </c>
      <c r="BV540" s="16">
        <f>BO540+BT540</f>
        <v>0</v>
      </c>
      <c r="BW540" s="178"/>
      <c r="BX540" s="178"/>
      <c r="BY540" s="178"/>
      <c r="BZ540" s="178"/>
      <c r="CA540" s="178"/>
      <c r="CB540" s="33">
        <f>BU540+BW540+BX540+BY540+BZ540+CA540</f>
        <v>3854</v>
      </c>
      <c r="CC540" s="16">
        <f>BV540+CA540</f>
        <v>0</v>
      </c>
      <c r="CD540" s="178"/>
      <c r="CE540" s="178"/>
      <c r="CF540" s="178"/>
      <c r="CG540" s="178"/>
      <c r="CH540" s="178"/>
      <c r="CI540" s="33">
        <f>CB540+CD540+CE540+CF540+CG540+CH540</f>
        <v>3854</v>
      </c>
      <c r="CJ540" s="16">
        <f>CC540+CH540</f>
        <v>0</v>
      </c>
      <c r="CK540" s="178"/>
      <c r="CL540" s="178"/>
      <c r="CM540" s="178"/>
      <c r="CN540" s="178"/>
      <c r="CO540" s="178"/>
      <c r="CP540" s="33">
        <f>CI540+CK540+CL540+CM540+CN540+CO540</f>
        <v>3854</v>
      </c>
      <c r="CQ540" s="16">
        <f>CJ540+CO540</f>
        <v>0</v>
      </c>
      <c r="CR540" s="178"/>
      <c r="CS540" s="178"/>
      <c r="CT540" s="178"/>
      <c r="CU540" s="178"/>
      <c r="CV540" s="178"/>
      <c r="CW540" s="33">
        <f>CP540+CR540+CS540+CT540+CU540+CV540</f>
        <v>3854</v>
      </c>
      <c r="CX540" s="16">
        <f>CQ540+CV540</f>
        <v>0</v>
      </c>
    </row>
    <row r="541" spans="1:102" s="6" customFormat="1" ht="82.5" hidden="1" x14ac:dyDescent="0.25">
      <c r="A541" s="11" t="s">
        <v>235</v>
      </c>
      <c r="B541" s="12" t="s">
        <v>42</v>
      </c>
      <c r="C541" s="12" t="s">
        <v>218</v>
      </c>
      <c r="D541" s="81" t="s">
        <v>236</v>
      </c>
      <c r="E541" s="12"/>
      <c r="F541" s="16">
        <f>F542</f>
        <v>0</v>
      </c>
      <c r="G541" s="16">
        <f>G542</f>
        <v>0</v>
      </c>
      <c r="H541" s="16">
        <f t="shared" ref="H541:K542" si="1514">H542</f>
        <v>0</v>
      </c>
      <c r="I541" s="16">
        <f t="shared" si="1514"/>
        <v>0</v>
      </c>
      <c r="J541" s="16">
        <f t="shared" si="1514"/>
        <v>0</v>
      </c>
      <c r="K541" s="16">
        <f t="shared" si="1514"/>
        <v>0</v>
      </c>
      <c r="L541" s="25"/>
      <c r="M541" s="25"/>
      <c r="N541" s="25"/>
      <c r="O541" s="25"/>
      <c r="P541" s="25"/>
      <c r="Q541" s="21"/>
      <c r="R541" s="21"/>
      <c r="S541" s="25"/>
      <c r="T541" s="25"/>
      <c r="U541" s="25"/>
      <c r="V541" s="25"/>
      <c r="W541" s="25"/>
      <c r="X541" s="21"/>
      <c r="Y541" s="21"/>
      <c r="Z541" s="25"/>
      <c r="AA541" s="25"/>
      <c r="AB541" s="25"/>
      <c r="AC541" s="25"/>
      <c r="AD541" s="25"/>
      <c r="AE541" s="129"/>
      <c r="AF541" s="129"/>
      <c r="AG541" s="25"/>
      <c r="AH541" s="25"/>
      <c r="AI541" s="25"/>
      <c r="AJ541" s="25"/>
      <c r="AK541" s="25"/>
      <c r="AL541" s="129"/>
      <c r="AM541" s="129"/>
      <c r="AN541" s="25"/>
      <c r="AO541" s="25"/>
      <c r="AP541" s="25"/>
      <c r="AQ541" s="25"/>
      <c r="AR541" s="25"/>
      <c r="AS541" s="129"/>
      <c r="AT541" s="129"/>
      <c r="AU541" s="25"/>
      <c r="AV541" s="25"/>
      <c r="AW541" s="25"/>
      <c r="AX541" s="25"/>
      <c r="AY541" s="25"/>
      <c r="AZ541" s="129"/>
      <c r="BA541" s="129"/>
      <c r="BB541" s="25"/>
      <c r="BC541" s="25"/>
      <c r="BD541" s="25"/>
      <c r="BE541" s="25"/>
      <c r="BF541" s="25"/>
      <c r="BG541" s="129"/>
      <c r="BH541" s="129"/>
      <c r="BI541" s="25"/>
      <c r="BJ541" s="25"/>
      <c r="BK541" s="25"/>
      <c r="BL541" s="25"/>
      <c r="BM541" s="25"/>
      <c r="BN541" s="129"/>
      <c r="BO541" s="129"/>
      <c r="BP541" s="25"/>
      <c r="BQ541" s="25"/>
      <c r="BR541" s="25"/>
      <c r="BS541" s="25"/>
      <c r="BT541" s="25"/>
      <c r="BU541" s="129"/>
      <c r="BV541" s="129"/>
      <c r="BW541" s="178"/>
      <c r="BX541" s="178"/>
      <c r="BY541" s="178"/>
      <c r="BZ541" s="178"/>
      <c r="CA541" s="178"/>
      <c r="CB541" s="129"/>
      <c r="CC541" s="129"/>
      <c r="CD541" s="178"/>
      <c r="CE541" s="178"/>
      <c r="CF541" s="178"/>
      <c r="CG541" s="178"/>
      <c r="CH541" s="178"/>
      <c r="CI541" s="129"/>
      <c r="CJ541" s="129"/>
      <c r="CK541" s="178"/>
      <c r="CL541" s="178"/>
      <c r="CM541" s="178"/>
      <c r="CN541" s="178"/>
      <c r="CO541" s="178"/>
      <c r="CP541" s="129"/>
      <c r="CQ541" s="129"/>
      <c r="CR541" s="178"/>
      <c r="CS541" s="178"/>
      <c r="CT541" s="178"/>
      <c r="CU541" s="178"/>
      <c r="CV541" s="178"/>
      <c r="CW541" s="129"/>
      <c r="CX541" s="129"/>
    </row>
    <row r="542" spans="1:102" s="6" customFormat="1" ht="16.5" hidden="1" x14ac:dyDescent="0.25">
      <c r="A542" s="78" t="s">
        <v>38</v>
      </c>
      <c r="B542" s="12" t="s">
        <v>42</v>
      </c>
      <c r="C542" s="12" t="s">
        <v>218</v>
      </c>
      <c r="D542" s="81" t="s">
        <v>236</v>
      </c>
      <c r="E542" s="15">
        <v>800</v>
      </c>
      <c r="F542" s="16">
        <f>F543</f>
        <v>0</v>
      </c>
      <c r="G542" s="16">
        <f>G543</f>
        <v>0</v>
      </c>
      <c r="H542" s="16">
        <f t="shared" si="1514"/>
        <v>0</v>
      </c>
      <c r="I542" s="16">
        <f t="shared" si="1514"/>
        <v>0</v>
      </c>
      <c r="J542" s="16">
        <f t="shared" si="1514"/>
        <v>0</v>
      </c>
      <c r="K542" s="16">
        <f t="shared" si="1514"/>
        <v>0</v>
      </c>
      <c r="L542" s="25"/>
      <c r="M542" s="25"/>
      <c r="N542" s="25"/>
      <c r="O542" s="25"/>
      <c r="P542" s="25"/>
      <c r="Q542" s="21"/>
      <c r="R542" s="21"/>
      <c r="S542" s="25"/>
      <c r="T542" s="25"/>
      <c r="U542" s="25"/>
      <c r="V542" s="25"/>
      <c r="W542" s="25"/>
      <c r="X542" s="21"/>
      <c r="Y542" s="21"/>
      <c r="Z542" s="25"/>
      <c r="AA542" s="25"/>
      <c r="AB542" s="25"/>
      <c r="AC542" s="25"/>
      <c r="AD542" s="25"/>
      <c r="AE542" s="129"/>
      <c r="AF542" s="129"/>
      <c r="AG542" s="25"/>
      <c r="AH542" s="25"/>
      <c r="AI542" s="25"/>
      <c r="AJ542" s="25"/>
      <c r="AK542" s="25"/>
      <c r="AL542" s="129"/>
      <c r="AM542" s="129"/>
      <c r="AN542" s="25"/>
      <c r="AO542" s="25"/>
      <c r="AP542" s="25"/>
      <c r="AQ542" s="25"/>
      <c r="AR542" s="25"/>
      <c r="AS542" s="129"/>
      <c r="AT542" s="129"/>
      <c r="AU542" s="25"/>
      <c r="AV542" s="25"/>
      <c r="AW542" s="25"/>
      <c r="AX542" s="25"/>
      <c r="AY542" s="25"/>
      <c r="AZ542" s="129"/>
      <c r="BA542" s="129"/>
      <c r="BB542" s="25"/>
      <c r="BC542" s="25"/>
      <c r="BD542" s="25"/>
      <c r="BE542" s="25"/>
      <c r="BF542" s="25"/>
      <c r="BG542" s="129"/>
      <c r="BH542" s="129"/>
      <c r="BI542" s="25"/>
      <c r="BJ542" s="25"/>
      <c r="BK542" s="25"/>
      <c r="BL542" s="25"/>
      <c r="BM542" s="25"/>
      <c r="BN542" s="129"/>
      <c r="BO542" s="129"/>
      <c r="BP542" s="25"/>
      <c r="BQ542" s="25"/>
      <c r="BR542" s="25"/>
      <c r="BS542" s="25"/>
      <c r="BT542" s="25"/>
      <c r="BU542" s="129"/>
      <c r="BV542" s="129"/>
      <c r="BW542" s="178"/>
      <c r="BX542" s="178"/>
      <c r="BY542" s="178"/>
      <c r="BZ542" s="178"/>
      <c r="CA542" s="178"/>
      <c r="CB542" s="129"/>
      <c r="CC542" s="129"/>
      <c r="CD542" s="178"/>
      <c r="CE542" s="178"/>
      <c r="CF542" s="178"/>
      <c r="CG542" s="178"/>
      <c r="CH542" s="178"/>
      <c r="CI542" s="129"/>
      <c r="CJ542" s="129"/>
      <c r="CK542" s="178"/>
      <c r="CL542" s="178"/>
      <c r="CM542" s="178"/>
      <c r="CN542" s="178"/>
      <c r="CO542" s="178"/>
      <c r="CP542" s="129"/>
      <c r="CQ542" s="129"/>
      <c r="CR542" s="178"/>
      <c r="CS542" s="178"/>
      <c r="CT542" s="178"/>
      <c r="CU542" s="178"/>
      <c r="CV542" s="178"/>
      <c r="CW542" s="129"/>
      <c r="CX542" s="129"/>
    </row>
    <row r="543" spans="1:102" s="6" customFormat="1" ht="49.5" hidden="1" x14ac:dyDescent="0.25">
      <c r="A543" s="11" t="s">
        <v>230</v>
      </c>
      <c r="B543" s="12" t="s">
        <v>42</v>
      </c>
      <c r="C543" s="12" t="s">
        <v>218</v>
      </c>
      <c r="D543" s="81" t="s">
        <v>236</v>
      </c>
      <c r="E543" s="15">
        <v>810</v>
      </c>
      <c r="F543" s="16"/>
      <c r="G543" s="16"/>
      <c r="H543" s="16"/>
      <c r="I543" s="16"/>
      <c r="J543" s="16">
        <f>F543+H543</f>
        <v>0</v>
      </c>
      <c r="K543" s="16">
        <f>G543+I543</f>
        <v>0</v>
      </c>
      <c r="L543" s="25"/>
      <c r="M543" s="25"/>
      <c r="N543" s="25"/>
      <c r="O543" s="25"/>
      <c r="P543" s="25"/>
      <c r="Q543" s="21"/>
      <c r="R543" s="21"/>
      <c r="S543" s="25"/>
      <c r="T543" s="25"/>
      <c r="U543" s="25"/>
      <c r="V543" s="25"/>
      <c r="W543" s="25"/>
      <c r="X543" s="21"/>
      <c r="Y543" s="21"/>
      <c r="Z543" s="25"/>
      <c r="AA543" s="25"/>
      <c r="AB543" s="25"/>
      <c r="AC543" s="25"/>
      <c r="AD543" s="25"/>
      <c r="AE543" s="129"/>
      <c r="AF543" s="129"/>
      <c r="AG543" s="25"/>
      <c r="AH543" s="25"/>
      <c r="AI543" s="25"/>
      <c r="AJ543" s="25"/>
      <c r="AK543" s="25"/>
      <c r="AL543" s="129"/>
      <c r="AM543" s="129"/>
      <c r="AN543" s="25"/>
      <c r="AO543" s="25"/>
      <c r="AP543" s="25"/>
      <c r="AQ543" s="25"/>
      <c r="AR543" s="25"/>
      <c r="AS543" s="129"/>
      <c r="AT543" s="129"/>
      <c r="AU543" s="25"/>
      <c r="AV543" s="25"/>
      <c r="AW543" s="25"/>
      <c r="AX543" s="25"/>
      <c r="AY543" s="25"/>
      <c r="AZ543" s="129"/>
      <c r="BA543" s="129"/>
      <c r="BB543" s="25"/>
      <c r="BC543" s="25"/>
      <c r="BD543" s="25"/>
      <c r="BE543" s="25"/>
      <c r="BF543" s="25"/>
      <c r="BG543" s="129"/>
      <c r="BH543" s="129"/>
      <c r="BI543" s="25"/>
      <c r="BJ543" s="25"/>
      <c r="BK543" s="25"/>
      <c r="BL543" s="25"/>
      <c r="BM543" s="25"/>
      <c r="BN543" s="129"/>
      <c r="BO543" s="129"/>
      <c r="BP543" s="25"/>
      <c r="BQ543" s="25"/>
      <c r="BR543" s="25"/>
      <c r="BS543" s="25"/>
      <c r="BT543" s="25"/>
      <c r="BU543" s="129"/>
      <c r="BV543" s="129"/>
      <c r="BW543" s="178"/>
      <c r="BX543" s="178"/>
      <c r="BY543" s="178"/>
      <c r="BZ543" s="178"/>
      <c r="CA543" s="178"/>
      <c r="CB543" s="129"/>
      <c r="CC543" s="129"/>
      <c r="CD543" s="178"/>
      <c r="CE543" s="178"/>
      <c r="CF543" s="178"/>
      <c r="CG543" s="178"/>
      <c r="CH543" s="178"/>
      <c r="CI543" s="129"/>
      <c r="CJ543" s="129"/>
      <c r="CK543" s="178"/>
      <c r="CL543" s="178"/>
      <c r="CM543" s="178"/>
      <c r="CN543" s="178"/>
      <c r="CO543" s="178"/>
      <c r="CP543" s="129"/>
      <c r="CQ543" s="129"/>
      <c r="CR543" s="178"/>
      <c r="CS543" s="178"/>
      <c r="CT543" s="178"/>
      <c r="CU543" s="178"/>
      <c r="CV543" s="178"/>
      <c r="CW543" s="129"/>
      <c r="CX543" s="129"/>
    </row>
    <row r="544" spans="1:102" s="6" customFormat="1" ht="49.5" hidden="1" x14ac:dyDescent="0.25">
      <c r="A544" s="11" t="s">
        <v>48</v>
      </c>
      <c r="B544" s="12" t="s">
        <v>42</v>
      </c>
      <c r="C544" s="12" t="s">
        <v>218</v>
      </c>
      <c r="D544" s="81" t="s">
        <v>237</v>
      </c>
      <c r="E544" s="12"/>
      <c r="F544" s="16">
        <f t="shared" ref="F544:U548" si="1515">F545</f>
        <v>0</v>
      </c>
      <c r="G544" s="16">
        <f t="shared" si="1515"/>
        <v>0</v>
      </c>
      <c r="H544" s="16">
        <f t="shared" si="1515"/>
        <v>0</v>
      </c>
      <c r="I544" s="16">
        <f t="shared" si="1515"/>
        <v>0</v>
      </c>
      <c r="J544" s="16">
        <f t="shared" si="1515"/>
        <v>0</v>
      </c>
      <c r="K544" s="16">
        <f t="shared" si="1515"/>
        <v>0</v>
      </c>
      <c r="L544" s="25"/>
      <c r="M544" s="25"/>
      <c r="N544" s="25"/>
      <c r="O544" s="25"/>
      <c r="P544" s="25"/>
      <c r="Q544" s="21"/>
      <c r="R544" s="21"/>
      <c r="S544" s="25"/>
      <c r="T544" s="25"/>
      <c r="U544" s="25"/>
      <c r="V544" s="25"/>
      <c r="W544" s="25"/>
      <c r="X544" s="21"/>
      <c r="Y544" s="21"/>
      <c r="Z544" s="25"/>
      <c r="AA544" s="25"/>
      <c r="AB544" s="25"/>
      <c r="AC544" s="25"/>
      <c r="AD544" s="25"/>
      <c r="AE544" s="129"/>
      <c r="AF544" s="129"/>
      <c r="AG544" s="25"/>
      <c r="AH544" s="25"/>
      <c r="AI544" s="25"/>
      <c r="AJ544" s="25"/>
      <c r="AK544" s="25"/>
      <c r="AL544" s="129"/>
      <c r="AM544" s="129"/>
      <c r="AN544" s="25"/>
      <c r="AO544" s="25"/>
      <c r="AP544" s="25"/>
      <c r="AQ544" s="25"/>
      <c r="AR544" s="25"/>
      <c r="AS544" s="129"/>
      <c r="AT544" s="129"/>
      <c r="AU544" s="25"/>
      <c r="AV544" s="25"/>
      <c r="AW544" s="25"/>
      <c r="AX544" s="25"/>
      <c r="AY544" s="25"/>
      <c r="AZ544" s="129"/>
      <c r="BA544" s="129"/>
      <c r="BB544" s="25"/>
      <c r="BC544" s="25"/>
      <c r="BD544" s="25"/>
      <c r="BE544" s="25"/>
      <c r="BF544" s="25"/>
      <c r="BG544" s="129"/>
      <c r="BH544" s="129"/>
      <c r="BI544" s="25"/>
      <c r="BJ544" s="25"/>
      <c r="BK544" s="25"/>
      <c r="BL544" s="25"/>
      <c r="BM544" s="25"/>
      <c r="BN544" s="129"/>
      <c r="BO544" s="129"/>
      <c r="BP544" s="25"/>
      <c r="BQ544" s="25"/>
      <c r="BR544" s="25"/>
      <c r="BS544" s="25"/>
      <c r="BT544" s="25"/>
      <c r="BU544" s="129"/>
      <c r="BV544" s="129"/>
      <c r="BW544" s="178"/>
      <c r="BX544" s="178"/>
      <c r="BY544" s="178"/>
      <c r="BZ544" s="178"/>
      <c r="CA544" s="178"/>
      <c r="CB544" s="129"/>
      <c r="CC544" s="129"/>
      <c r="CD544" s="178"/>
      <c r="CE544" s="178"/>
      <c r="CF544" s="178"/>
      <c r="CG544" s="178"/>
      <c r="CH544" s="178"/>
      <c r="CI544" s="129"/>
      <c r="CJ544" s="129"/>
      <c r="CK544" s="178"/>
      <c r="CL544" s="178"/>
      <c r="CM544" s="178"/>
      <c r="CN544" s="178"/>
      <c r="CO544" s="178"/>
      <c r="CP544" s="129"/>
      <c r="CQ544" s="129"/>
      <c r="CR544" s="178"/>
      <c r="CS544" s="178"/>
      <c r="CT544" s="178"/>
      <c r="CU544" s="178"/>
      <c r="CV544" s="178"/>
      <c r="CW544" s="129"/>
      <c r="CX544" s="129"/>
    </row>
    <row r="545" spans="1:102" s="6" customFormat="1" ht="33" hidden="1" x14ac:dyDescent="0.25">
      <c r="A545" s="78" t="s">
        <v>33</v>
      </c>
      <c r="B545" s="12" t="s">
        <v>42</v>
      </c>
      <c r="C545" s="12" t="s">
        <v>218</v>
      </c>
      <c r="D545" s="81" t="s">
        <v>237</v>
      </c>
      <c r="E545" s="15">
        <v>200</v>
      </c>
      <c r="F545" s="16">
        <f t="shared" si="1515"/>
        <v>0</v>
      </c>
      <c r="G545" s="16">
        <f t="shared" si="1515"/>
        <v>0</v>
      </c>
      <c r="H545" s="16">
        <f t="shared" si="1515"/>
        <v>0</v>
      </c>
      <c r="I545" s="16">
        <f t="shared" si="1515"/>
        <v>0</v>
      </c>
      <c r="J545" s="16">
        <f t="shared" si="1515"/>
        <v>0</v>
      </c>
      <c r="K545" s="16">
        <f t="shared" si="1515"/>
        <v>0</v>
      </c>
      <c r="L545" s="25"/>
      <c r="M545" s="25"/>
      <c r="N545" s="25"/>
      <c r="O545" s="25"/>
      <c r="P545" s="25"/>
      <c r="Q545" s="21"/>
      <c r="R545" s="21"/>
      <c r="S545" s="25"/>
      <c r="T545" s="25"/>
      <c r="U545" s="25"/>
      <c r="V545" s="25"/>
      <c r="W545" s="25"/>
      <c r="X545" s="21"/>
      <c r="Y545" s="21"/>
      <c r="Z545" s="25"/>
      <c r="AA545" s="25"/>
      <c r="AB545" s="25"/>
      <c r="AC545" s="25"/>
      <c r="AD545" s="25"/>
      <c r="AE545" s="129"/>
      <c r="AF545" s="129"/>
      <c r="AG545" s="25"/>
      <c r="AH545" s="25"/>
      <c r="AI545" s="25"/>
      <c r="AJ545" s="25"/>
      <c r="AK545" s="25"/>
      <c r="AL545" s="129"/>
      <c r="AM545" s="129"/>
      <c r="AN545" s="25"/>
      <c r="AO545" s="25"/>
      <c r="AP545" s="25"/>
      <c r="AQ545" s="25"/>
      <c r="AR545" s="25"/>
      <c r="AS545" s="129"/>
      <c r="AT545" s="129"/>
      <c r="AU545" s="25"/>
      <c r="AV545" s="25"/>
      <c r="AW545" s="25"/>
      <c r="AX545" s="25"/>
      <c r="AY545" s="25"/>
      <c r="AZ545" s="129"/>
      <c r="BA545" s="129"/>
      <c r="BB545" s="25"/>
      <c r="BC545" s="25"/>
      <c r="BD545" s="25"/>
      <c r="BE545" s="25"/>
      <c r="BF545" s="25"/>
      <c r="BG545" s="129"/>
      <c r="BH545" s="129"/>
      <c r="BI545" s="25"/>
      <c r="BJ545" s="25"/>
      <c r="BK545" s="25"/>
      <c r="BL545" s="25"/>
      <c r="BM545" s="25"/>
      <c r="BN545" s="129"/>
      <c r="BO545" s="129"/>
      <c r="BP545" s="25"/>
      <c r="BQ545" s="25"/>
      <c r="BR545" s="25"/>
      <c r="BS545" s="25"/>
      <c r="BT545" s="25"/>
      <c r="BU545" s="129"/>
      <c r="BV545" s="129"/>
      <c r="BW545" s="178"/>
      <c r="BX545" s="178"/>
      <c r="BY545" s="178"/>
      <c r="BZ545" s="178"/>
      <c r="CA545" s="178"/>
      <c r="CB545" s="129"/>
      <c r="CC545" s="129"/>
      <c r="CD545" s="178"/>
      <c r="CE545" s="178"/>
      <c r="CF545" s="178"/>
      <c r="CG545" s="178"/>
      <c r="CH545" s="178"/>
      <c r="CI545" s="129"/>
      <c r="CJ545" s="129"/>
      <c r="CK545" s="178"/>
      <c r="CL545" s="178"/>
      <c r="CM545" s="178"/>
      <c r="CN545" s="178"/>
      <c r="CO545" s="178"/>
      <c r="CP545" s="129"/>
      <c r="CQ545" s="129"/>
      <c r="CR545" s="178"/>
      <c r="CS545" s="178"/>
      <c r="CT545" s="178"/>
      <c r="CU545" s="178"/>
      <c r="CV545" s="178"/>
      <c r="CW545" s="129"/>
      <c r="CX545" s="129"/>
    </row>
    <row r="546" spans="1:102" s="6" customFormat="1" ht="33" hidden="1" x14ac:dyDescent="0.25">
      <c r="A546" s="11" t="s">
        <v>34</v>
      </c>
      <c r="B546" s="12" t="s">
        <v>42</v>
      </c>
      <c r="C546" s="12" t="s">
        <v>218</v>
      </c>
      <c r="D546" s="81" t="s">
        <v>237</v>
      </c>
      <c r="E546" s="15">
        <v>240</v>
      </c>
      <c r="F546" s="16"/>
      <c r="G546" s="16"/>
      <c r="H546" s="16"/>
      <c r="I546" s="16"/>
      <c r="J546" s="16">
        <f>F546+H546</f>
        <v>0</v>
      </c>
      <c r="K546" s="16">
        <f>G546+I546</f>
        <v>0</v>
      </c>
      <c r="L546" s="25"/>
      <c r="M546" s="25"/>
      <c r="N546" s="25"/>
      <c r="O546" s="25"/>
      <c r="P546" s="25"/>
      <c r="Q546" s="21"/>
      <c r="R546" s="21"/>
      <c r="S546" s="25"/>
      <c r="T546" s="25"/>
      <c r="U546" s="25"/>
      <c r="V546" s="25"/>
      <c r="W546" s="25"/>
      <c r="X546" s="21"/>
      <c r="Y546" s="21"/>
      <c r="Z546" s="25"/>
      <c r="AA546" s="25"/>
      <c r="AB546" s="25"/>
      <c r="AC546" s="25"/>
      <c r="AD546" s="25"/>
      <c r="AE546" s="129"/>
      <c r="AF546" s="129"/>
      <c r="AG546" s="25"/>
      <c r="AH546" s="25"/>
      <c r="AI546" s="25"/>
      <c r="AJ546" s="25"/>
      <c r="AK546" s="25"/>
      <c r="AL546" s="129"/>
      <c r="AM546" s="129"/>
      <c r="AN546" s="25"/>
      <c r="AO546" s="25"/>
      <c r="AP546" s="25"/>
      <c r="AQ546" s="25"/>
      <c r="AR546" s="25"/>
      <c r="AS546" s="129"/>
      <c r="AT546" s="129"/>
      <c r="AU546" s="25"/>
      <c r="AV546" s="25"/>
      <c r="AW546" s="25"/>
      <c r="AX546" s="25"/>
      <c r="AY546" s="25"/>
      <c r="AZ546" s="129"/>
      <c r="BA546" s="129"/>
      <c r="BB546" s="25"/>
      <c r="BC546" s="25"/>
      <c r="BD546" s="25"/>
      <c r="BE546" s="25"/>
      <c r="BF546" s="25"/>
      <c r="BG546" s="129"/>
      <c r="BH546" s="129"/>
      <c r="BI546" s="25"/>
      <c r="BJ546" s="25"/>
      <c r="BK546" s="25"/>
      <c r="BL546" s="25"/>
      <c r="BM546" s="25"/>
      <c r="BN546" s="129"/>
      <c r="BO546" s="129"/>
      <c r="BP546" s="25"/>
      <c r="BQ546" s="25"/>
      <c r="BR546" s="25"/>
      <c r="BS546" s="25"/>
      <c r="BT546" s="25"/>
      <c r="BU546" s="129"/>
      <c r="BV546" s="129"/>
      <c r="BW546" s="178"/>
      <c r="BX546" s="178"/>
      <c r="BY546" s="178"/>
      <c r="BZ546" s="178"/>
      <c r="CA546" s="178"/>
      <c r="CB546" s="129"/>
      <c r="CC546" s="129"/>
      <c r="CD546" s="178"/>
      <c r="CE546" s="178"/>
      <c r="CF546" s="178"/>
      <c r="CG546" s="178"/>
      <c r="CH546" s="178"/>
      <c r="CI546" s="129"/>
      <c r="CJ546" s="129"/>
      <c r="CK546" s="178"/>
      <c r="CL546" s="178"/>
      <c r="CM546" s="178"/>
      <c r="CN546" s="178"/>
      <c r="CO546" s="178"/>
      <c r="CP546" s="129"/>
      <c r="CQ546" s="129"/>
      <c r="CR546" s="178"/>
      <c r="CS546" s="178"/>
      <c r="CT546" s="178"/>
      <c r="CU546" s="178"/>
      <c r="CV546" s="178"/>
      <c r="CW546" s="129"/>
      <c r="CX546" s="129"/>
    </row>
    <row r="547" spans="1:102" s="6" customFormat="1" ht="66" x14ac:dyDescent="0.25">
      <c r="A547" s="11" t="s">
        <v>859</v>
      </c>
      <c r="B547" s="12" t="s">
        <v>42</v>
      </c>
      <c r="C547" s="12" t="s">
        <v>218</v>
      </c>
      <c r="D547" s="81" t="s">
        <v>752</v>
      </c>
      <c r="E547" s="15"/>
      <c r="F547" s="16">
        <f t="shared" si="1515"/>
        <v>43500</v>
      </c>
      <c r="G547" s="16">
        <f t="shared" si="1515"/>
        <v>43500</v>
      </c>
      <c r="H547" s="16">
        <f t="shared" si="1515"/>
        <v>0</v>
      </c>
      <c r="I547" s="16">
        <f t="shared" si="1515"/>
        <v>0</v>
      </c>
      <c r="J547" s="16">
        <f t="shared" si="1515"/>
        <v>43500</v>
      </c>
      <c r="K547" s="16">
        <f t="shared" si="1515"/>
        <v>43500</v>
      </c>
      <c r="L547" s="16">
        <f t="shared" si="1515"/>
        <v>0</v>
      </c>
      <c r="M547" s="16">
        <f t="shared" si="1515"/>
        <v>0</v>
      </c>
      <c r="N547" s="16">
        <f t="shared" si="1515"/>
        <v>0</v>
      </c>
      <c r="O547" s="16">
        <f t="shared" si="1515"/>
        <v>0</v>
      </c>
      <c r="P547" s="16">
        <f t="shared" si="1515"/>
        <v>0</v>
      </c>
      <c r="Q547" s="33">
        <f t="shared" si="1515"/>
        <v>43500</v>
      </c>
      <c r="R547" s="16">
        <f t="shared" si="1515"/>
        <v>43500</v>
      </c>
      <c r="S547" s="16">
        <f t="shared" si="1515"/>
        <v>0</v>
      </c>
      <c r="T547" s="16">
        <f t="shared" si="1515"/>
        <v>0</v>
      </c>
      <c r="U547" s="16">
        <f t="shared" si="1515"/>
        <v>0</v>
      </c>
      <c r="V547" s="16">
        <f t="shared" ref="V547:AK548" si="1516">V548</f>
        <v>0</v>
      </c>
      <c r="W547" s="16">
        <f t="shared" si="1516"/>
        <v>0</v>
      </c>
      <c r="X547" s="33">
        <f t="shared" si="1516"/>
        <v>43500</v>
      </c>
      <c r="Y547" s="16">
        <f t="shared" si="1516"/>
        <v>43500</v>
      </c>
      <c r="Z547" s="16">
        <f t="shared" si="1516"/>
        <v>0</v>
      </c>
      <c r="AA547" s="16">
        <f t="shared" si="1516"/>
        <v>0</v>
      </c>
      <c r="AB547" s="16">
        <f t="shared" si="1516"/>
        <v>0</v>
      </c>
      <c r="AC547" s="16">
        <f t="shared" si="1516"/>
        <v>0</v>
      </c>
      <c r="AD547" s="16">
        <f t="shared" si="1516"/>
        <v>0</v>
      </c>
      <c r="AE547" s="33">
        <f t="shared" si="1516"/>
        <v>43500</v>
      </c>
      <c r="AF547" s="16">
        <f t="shared" si="1516"/>
        <v>43500</v>
      </c>
      <c r="AG547" s="16">
        <f t="shared" si="1516"/>
        <v>0</v>
      </c>
      <c r="AH547" s="16">
        <f t="shared" si="1516"/>
        <v>0</v>
      </c>
      <c r="AI547" s="16">
        <f t="shared" si="1516"/>
        <v>0</v>
      </c>
      <c r="AJ547" s="16">
        <f t="shared" si="1516"/>
        <v>0</v>
      </c>
      <c r="AK547" s="16">
        <f t="shared" si="1516"/>
        <v>0</v>
      </c>
      <c r="AL547" s="33">
        <f t="shared" ref="AJ547:AY548" si="1517">AL548</f>
        <v>43500</v>
      </c>
      <c r="AM547" s="16">
        <f t="shared" si="1517"/>
        <v>43500</v>
      </c>
      <c r="AN547" s="16">
        <f t="shared" si="1517"/>
        <v>0</v>
      </c>
      <c r="AO547" s="16">
        <f t="shared" si="1517"/>
        <v>0</v>
      </c>
      <c r="AP547" s="16">
        <f t="shared" si="1517"/>
        <v>0</v>
      </c>
      <c r="AQ547" s="16">
        <f t="shared" si="1517"/>
        <v>0</v>
      </c>
      <c r="AR547" s="16">
        <f t="shared" si="1517"/>
        <v>0</v>
      </c>
      <c r="AS547" s="33">
        <f t="shared" si="1517"/>
        <v>43500</v>
      </c>
      <c r="AT547" s="16">
        <f t="shared" si="1517"/>
        <v>43500</v>
      </c>
      <c r="AU547" s="16">
        <f t="shared" si="1517"/>
        <v>0</v>
      </c>
      <c r="AV547" s="16">
        <f t="shared" si="1517"/>
        <v>0</v>
      </c>
      <c r="AW547" s="16">
        <f t="shared" si="1517"/>
        <v>0</v>
      </c>
      <c r="AX547" s="16">
        <f t="shared" si="1517"/>
        <v>0</v>
      </c>
      <c r="AY547" s="16">
        <f t="shared" si="1517"/>
        <v>0</v>
      </c>
      <c r="AZ547" s="33">
        <f t="shared" ref="AX547:BM548" si="1518">AZ548</f>
        <v>43500</v>
      </c>
      <c r="BA547" s="16">
        <f t="shared" si="1518"/>
        <v>43500</v>
      </c>
      <c r="BB547" s="16">
        <f t="shared" si="1518"/>
        <v>0</v>
      </c>
      <c r="BC547" s="16">
        <f t="shared" si="1518"/>
        <v>0</v>
      </c>
      <c r="BD547" s="16">
        <f t="shared" si="1518"/>
        <v>0</v>
      </c>
      <c r="BE547" s="16">
        <f t="shared" si="1518"/>
        <v>0</v>
      </c>
      <c r="BF547" s="16">
        <f t="shared" si="1518"/>
        <v>0</v>
      </c>
      <c r="BG547" s="33">
        <f t="shared" si="1518"/>
        <v>43500</v>
      </c>
      <c r="BH547" s="16">
        <f t="shared" si="1518"/>
        <v>43500</v>
      </c>
      <c r="BI547" s="16">
        <f t="shared" si="1518"/>
        <v>0</v>
      </c>
      <c r="BJ547" s="16">
        <f t="shared" si="1518"/>
        <v>0</v>
      </c>
      <c r="BK547" s="16">
        <f t="shared" si="1518"/>
        <v>0</v>
      </c>
      <c r="BL547" s="16">
        <f t="shared" si="1518"/>
        <v>0</v>
      </c>
      <c r="BM547" s="16">
        <f t="shared" si="1518"/>
        <v>0</v>
      </c>
      <c r="BN547" s="33">
        <f t="shared" ref="BL547:CA548" si="1519">BN548</f>
        <v>43500</v>
      </c>
      <c r="BO547" s="16">
        <f t="shared" si="1519"/>
        <v>43500</v>
      </c>
      <c r="BP547" s="16">
        <f t="shared" si="1519"/>
        <v>0</v>
      </c>
      <c r="BQ547" s="16">
        <f t="shared" si="1519"/>
        <v>0</v>
      </c>
      <c r="BR547" s="16">
        <f t="shared" si="1519"/>
        <v>0</v>
      </c>
      <c r="BS547" s="16">
        <f t="shared" si="1519"/>
        <v>0</v>
      </c>
      <c r="BT547" s="16">
        <f t="shared" si="1519"/>
        <v>0</v>
      </c>
      <c r="BU547" s="33">
        <f t="shared" si="1519"/>
        <v>43500</v>
      </c>
      <c r="BV547" s="16">
        <f t="shared" si="1519"/>
        <v>43500</v>
      </c>
      <c r="BW547" s="176">
        <f t="shared" si="1519"/>
        <v>0</v>
      </c>
      <c r="BX547" s="176">
        <f t="shared" si="1519"/>
        <v>0</v>
      </c>
      <c r="BY547" s="176">
        <f t="shared" si="1519"/>
        <v>0</v>
      </c>
      <c r="BZ547" s="176">
        <f t="shared" si="1519"/>
        <v>0</v>
      </c>
      <c r="CA547" s="176">
        <f t="shared" si="1519"/>
        <v>0</v>
      </c>
      <c r="CB547" s="33">
        <f t="shared" ref="BZ547:CO548" si="1520">CB548</f>
        <v>43500</v>
      </c>
      <c r="CC547" s="16">
        <f t="shared" si="1520"/>
        <v>43500</v>
      </c>
      <c r="CD547" s="176">
        <f t="shared" si="1520"/>
        <v>0</v>
      </c>
      <c r="CE547" s="176">
        <f t="shared" si="1520"/>
        <v>0</v>
      </c>
      <c r="CF547" s="176">
        <f t="shared" si="1520"/>
        <v>0</v>
      </c>
      <c r="CG547" s="176">
        <f t="shared" si="1520"/>
        <v>0</v>
      </c>
      <c r="CH547" s="176">
        <f t="shared" si="1520"/>
        <v>0</v>
      </c>
      <c r="CI547" s="33">
        <f t="shared" si="1520"/>
        <v>43500</v>
      </c>
      <c r="CJ547" s="16">
        <f t="shared" si="1520"/>
        <v>43500</v>
      </c>
      <c r="CK547" s="176">
        <f t="shared" si="1520"/>
        <v>0</v>
      </c>
      <c r="CL547" s="176">
        <f t="shared" si="1520"/>
        <v>0</v>
      </c>
      <c r="CM547" s="176">
        <f t="shared" si="1520"/>
        <v>0</v>
      </c>
      <c r="CN547" s="176">
        <f t="shared" si="1520"/>
        <v>0</v>
      </c>
      <c r="CO547" s="176">
        <f t="shared" si="1520"/>
        <v>0</v>
      </c>
      <c r="CP547" s="33">
        <f t="shared" ref="CN547:CX548" si="1521">CP548</f>
        <v>43500</v>
      </c>
      <c r="CQ547" s="16">
        <f t="shared" si="1521"/>
        <v>43500</v>
      </c>
      <c r="CR547" s="176">
        <f t="shared" si="1521"/>
        <v>0</v>
      </c>
      <c r="CS547" s="176">
        <f t="shared" si="1521"/>
        <v>0</v>
      </c>
      <c r="CT547" s="176">
        <f t="shared" si="1521"/>
        <v>0</v>
      </c>
      <c r="CU547" s="176">
        <f t="shared" si="1521"/>
        <v>0</v>
      </c>
      <c r="CV547" s="176">
        <f t="shared" si="1521"/>
        <v>0</v>
      </c>
      <c r="CW547" s="33">
        <f t="shared" si="1521"/>
        <v>43500</v>
      </c>
      <c r="CX547" s="16">
        <f t="shared" si="1521"/>
        <v>43500</v>
      </c>
    </row>
    <row r="548" spans="1:102" s="6" customFormat="1" ht="33" x14ac:dyDescent="0.25">
      <c r="A548" s="78" t="s">
        <v>33</v>
      </c>
      <c r="B548" s="12" t="s">
        <v>42</v>
      </c>
      <c r="C548" s="12" t="s">
        <v>218</v>
      </c>
      <c r="D548" s="81" t="s">
        <v>752</v>
      </c>
      <c r="E548" s="15">
        <v>200</v>
      </c>
      <c r="F548" s="16">
        <f t="shared" si="1515"/>
        <v>43500</v>
      </c>
      <c r="G548" s="16">
        <f t="shared" si="1515"/>
        <v>43500</v>
      </c>
      <c r="H548" s="16">
        <f t="shared" si="1515"/>
        <v>0</v>
      </c>
      <c r="I548" s="16">
        <f t="shared" si="1515"/>
        <v>0</v>
      </c>
      <c r="J548" s="16">
        <f t="shared" si="1515"/>
        <v>43500</v>
      </c>
      <c r="K548" s="16">
        <f t="shared" si="1515"/>
        <v>43500</v>
      </c>
      <c r="L548" s="16">
        <f t="shared" si="1515"/>
        <v>0</v>
      </c>
      <c r="M548" s="16">
        <f t="shared" si="1515"/>
        <v>0</v>
      </c>
      <c r="N548" s="16">
        <f t="shared" si="1515"/>
        <v>0</v>
      </c>
      <c r="O548" s="16">
        <f t="shared" si="1515"/>
        <v>0</v>
      </c>
      <c r="P548" s="16">
        <f t="shared" si="1515"/>
        <v>0</v>
      </c>
      <c r="Q548" s="33">
        <f t="shared" si="1515"/>
        <v>43500</v>
      </c>
      <c r="R548" s="16">
        <f t="shared" si="1515"/>
        <v>43500</v>
      </c>
      <c r="S548" s="16">
        <f>S549</f>
        <v>0</v>
      </c>
      <c r="T548" s="16">
        <f>T549</f>
        <v>0</v>
      </c>
      <c r="U548" s="16">
        <f>U549</f>
        <v>0</v>
      </c>
      <c r="V548" s="16">
        <f t="shared" si="1516"/>
        <v>0</v>
      </c>
      <c r="W548" s="16">
        <f t="shared" si="1516"/>
        <v>0</v>
      </c>
      <c r="X548" s="33">
        <f t="shared" si="1516"/>
        <v>43500</v>
      </c>
      <c r="Y548" s="16">
        <f t="shared" si="1516"/>
        <v>43500</v>
      </c>
      <c r="Z548" s="16">
        <f>Z549</f>
        <v>0</v>
      </c>
      <c r="AA548" s="16">
        <f>AA549</f>
        <v>0</v>
      </c>
      <c r="AB548" s="16">
        <f>AB549</f>
        <v>0</v>
      </c>
      <c r="AC548" s="16">
        <f t="shared" si="1516"/>
        <v>0</v>
      </c>
      <c r="AD548" s="16">
        <f t="shared" si="1516"/>
        <v>0</v>
      </c>
      <c r="AE548" s="33">
        <f t="shared" si="1516"/>
        <v>43500</v>
      </c>
      <c r="AF548" s="16">
        <f t="shared" si="1516"/>
        <v>43500</v>
      </c>
      <c r="AG548" s="16">
        <f>AG549</f>
        <v>0</v>
      </c>
      <c r="AH548" s="16">
        <f>AH549</f>
        <v>0</v>
      </c>
      <c r="AI548" s="16">
        <f>AI549</f>
        <v>0</v>
      </c>
      <c r="AJ548" s="16">
        <f t="shared" si="1517"/>
        <v>0</v>
      </c>
      <c r="AK548" s="16">
        <f t="shared" si="1517"/>
        <v>0</v>
      </c>
      <c r="AL548" s="33">
        <f t="shared" si="1517"/>
        <v>43500</v>
      </c>
      <c r="AM548" s="16">
        <f t="shared" si="1517"/>
        <v>43500</v>
      </c>
      <c r="AN548" s="16">
        <f>AN549</f>
        <v>0</v>
      </c>
      <c r="AO548" s="16">
        <f>AO549</f>
        <v>0</v>
      </c>
      <c r="AP548" s="16">
        <f>AP549</f>
        <v>0</v>
      </c>
      <c r="AQ548" s="16">
        <f t="shared" si="1517"/>
        <v>0</v>
      </c>
      <c r="AR548" s="16">
        <f t="shared" si="1517"/>
        <v>0</v>
      </c>
      <c r="AS548" s="33">
        <f t="shared" si="1517"/>
        <v>43500</v>
      </c>
      <c r="AT548" s="16">
        <f t="shared" si="1517"/>
        <v>43500</v>
      </c>
      <c r="AU548" s="16">
        <f>AU549</f>
        <v>0</v>
      </c>
      <c r="AV548" s="16">
        <f>AV549</f>
        <v>0</v>
      </c>
      <c r="AW548" s="16">
        <f>AW549</f>
        <v>0</v>
      </c>
      <c r="AX548" s="16">
        <f t="shared" si="1518"/>
        <v>0</v>
      </c>
      <c r="AY548" s="16">
        <f t="shared" si="1518"/>
        <v>0</v>
      </c>
      <c r="AZ548" s="33">
        <f t="shared" si="1518"/>
        <v>43500</v>
      </c>
      <c r="BA548" s="16">
        <f t="shared" si="1518"/>
        <v>43500</v>
      </c>
      <c r="BB548" s="16">
        <f>BB549</f>
        <v>0</v>
      </c>
      <c r="BC548" s="16">
        <f>BC549</f>
        <v>0</v>
      </c>
      <c r="BD548" s="16">
        <f>BD549</f>
        <v>0</v>
      </c>
      <c r="BE548" s="16">
        <f t="shared" si="1518"/>
        <v>0</v>
      </c>
      <c r="BF548" s="16">
        <f t="shared" si="1518"/>
        <v>0</v>
      </c>
      <c r="BG548" s="33">
        <f t="shared" si="1518"/>
        <v>43500</v>
      </c>
      <c r="BH548" s="16">
        <f t="shared" si="1518"/>
        <v>43500</v>
      </c>
      <c r="BI548" s="16">
        <f>BI549</f>
        <v>0</v>
      </c>
      <c r="BJ548" s="16">
        <f>BJ549</f>
        <v>0</v>
      </c>
      <c r="BK548" s="16">
        <f>BK549</f>
        <v>0</v>
      </c>
      <c r="BL548" s="16">
        <f t="shared" si="1519"/>
        <v>0</v>
      </c>
      <c r="BM548" s="16">
        <f t="shared" si="1519"/>
        <v>0</v>
      </c>
      <c r="BN548" s="33">
        <f t="shared" si="1519"/>
        <v>43500</v>
      </c>
      <c r="BO548" s="16">
        <f t="shared" si="1519"/>
        <v>43500</v>
      </c>
      <c r="BP548" s="16">
        <f>BP549</f>
        <v>0</v>
      </c>
      <c r="BQ548" s="16">
        <f>BQ549</f>
        <v>0</v>
      </c>
      <c r="BR548" s="16">
        <f>BR549</f>
        <v>0</v>
      </c>
      <c r="BS548" s="16">
        <f t="shared" si="1519"/>
        <v>0</v>
      </c>
      <c r="BT548" s="16">
        <f t="shared" si="1519"/>
        <v>0</v>
      </c>
      <c r="BU548" s="33">
        <f t="shared" si="1519"/>
        <v>43500</v>
      </c>
      <c r="BV548" s="16">
        <f t="shared" si="1519"/>
        <v>43500</v>
      </c>
      <c r="BW548" s="176">
        <f>BW549</f>
        <v>0</v>
      </c>
      <c r="BX548" s="176">
        <f>BX549</f>
        <v>0</v>
      </c>
      <c r="BY548" s="176">
        <f>BY549</f>
        <v>0</v>
      </c>
      <c r="BZ548" s="176">
        <f t="shared" si="1520"/>
        <v>0</v>
      </c>
      <c r="CA548" s="176">
        <f t="shared" si="1520"/>
        <v>0</v>
      </c>
      <c r="CB548" s="33">
        <f t="shared" si="1520"/>
        <v>43500</v>
      </c>
      <c r="CC548" s="16">
        <f t="shared" si="1520"/>
        <v>43500</v>
      </c>
      <c r="CD548" s="176">
        <f>CD549</f>
        <v>0</v>
      </c>
      <c r="CE548" s="176">
        <f>CE549</f>
        <v>0</v>
      </c>
      <c r="CF548" s="176">
        <f>CF549</f>
        <v>0</v>
      </c>
      <c r="CG548" s="176">
        <f t="shared" si="1520"/>
        <v>0</v>
      </c>
      <c r="CH548" s="176">
        <f t="shared" si="1520"/>
        <v>0</v>
      </c>
      <c r="CI548" s="33">
        <f t="shared" si="1520"/>
        <v>43500</v>
      </c>
      <c r="CJ548" s="16">
        <f t="shared" si="1520"/>
        <v>43500</v>
      </c>
      <c r="CK548" s="176">
        <f>CK549</f>
        <v>0</v>
      </c>
      <c r="CL548" s="176">
        <f>CL549</f>
        <v>0</v>
      </c>
      <c r="CM548" s="176">
        <f>CM549</f>
        <v>0</v>
      </c>
      <c r="CN548" s="176">
        <f t="shared" si="1521"/>
        <v>0</v>
      </c>
      <c r="CO548" s="176">
        <f t="shared" si="1521"/>
        <v>0</v>
      </c>
      <c r="CP548" s="33">
        <f t="shared" si="1521"/>
        <v>43500</v>
      </c>
      <c r="CQ548" s="16">
        <f t="shared" si="1521"/>
        <v>43500</v>
      </c>
      <c r="CR548" s="176">
        <f>CR549</f>
        <v>0</v>
      </c>
      <c r="CS548" s="176">
        <f>CS549</f>
        <v>0</v>
      </c>
      <c r="CT548" s="176">
        <f>CT549</f>
        <v>0</v>
      </c>
      <c r="CU548" s="176">
        <f t="shared" si="1521"/>
        <v>0</v>
      </c>
      <c r="CV548" s="176">
        <f t="shared" si="1521"/>
        <v>0</v>
      </c>
      <c r="CW548" s="33">
        <f t="shared" si="1521"/>
        <v>43500</v>
      </c>
      <c r="CX548" s="16">
        <f t="shared" si="1521"/>
        <v>43500</v>
      </c>
    </row>
    <row r="549" spans="1:102" s="6" customFormat="1" ht="33" x14ac:dyDescent="0.25">
      <c r="A549" s="11" t="s">
        <v>34</v>
      </c>
      <c r="B549" s="12" t="s">
        <v>42</v>
      </c>
      <c r="C549" s="12" t="s">
        <v>218</v>
      </c>
      <c r="D549" s="81" t="s">
        <v>752</v>
      </c>
      <c r="E549" s="15">
        <v>240</v>
      </c>
      <c r="F549" s="16">
        <v>43500</v>
      </c>
      <c r="G549" s="16">
        <v>43500</v>
      </c>
      <c r="H549" s="16"/>
      <c r="I549" s="16"/>
      <c r="J549" s="16">
        <f>F549+H549</f>
        <v>43500</v>
      </c>
      <c r="K549" s="16">
        <f>G549+I549</f>
        <v>43500</v>
      </c>
      <c r="L549" s="25"/>
      <c r="M549" s="25"/>
      <c r="N549" s="25"/>
      <c r="O549" s="25"/>
      <c r="P549" s="25"/>
      <c r="Q549" s="33">
        <f>J549+L549+M549+N549+O549+P549</f>
        <v>43500</v>
      </c>
      <c r="R549" s="16">
        <f>K549+P549</f>
        <v>43500</v>
      </c>
      <c r="S549" s="25"/>
      <c r="T549" s="25"/>
      <c r="U549" s="25"/>
      <c r="V549" s="25"/>
      <c r="W549" s="25"/>
      <c r="X549" s="33">
        <f>Q549+S549+T549+U549+V549+W549</f>
        <v>43500</v>
      </c>
      <c r="Y549" s="16">
        <f>R549+W549</f>
        <v>43500</v>
      </c>
      <c r="Z549" s="25"/>
      <c r="AA549" s="25"/>
      <c r="AB549" s="25"/>
      <c r="AC549" s="25"/>
      <c r="AD549" s="25"/>
      <c r="AE549" s="33">
        <f>X549+Z549+AA549+AB549+AC549+AD549</f>
        <v>43500</v>
      </c>
      <c r="AF549" s="16">
        <f>Y549+AD549</f>
        <v>43500</v>
      </c>
      <c r="AG549" s="25"/>
      <c r="AH549" s="25"/>
      <c r="AI549" s="25"/>
      <c r="AJ549" s="25"/>
      <c r="AK549" s="25"/>
      <c r="AL549" s="33">
        <f>AE549+AG549+AH549+AI549+AJ549+AK549</f>
        <v>43500</v>
      </c>
      <c r="AM549" s="16">
        <f>AF549+AK549</f>
        <v>43500</v>
      </c>
      <c r="AN549" s="25"/>
      <c r="AO549" s="25"/>
      <c r="AP549" s="25"/>
      <c r="AQ549" s="25"/>
      <c r="AR549" s="25"/>
      <c r="AS549" s="33">
        <f>AL549+AN549+AO549+AP549+AQ549+AR549</f>
        <v>43500</v>
      </c>
      <c r="AT549" s="16">
        <f>AM549+AR549</f>
        <v>43500</v>
      </c>
      <c r="AU549" s="25"/>
      <c r="AV549" s="25"/>
      <c r="AW549" s="25"/>
      <c r="AX549" s="25"/>
      <c r="AY549" s="25"/>
      <c r="AZ549" s="33">
        <f>AS549+AU549+AV549+AW549+AX549+AY549</f>
        <v>43500</v>
      </c>
      <c r="BA549" s="16">
        <f>AT549+AY549</f>
        <v>43500</v>
      </c>
      <c r="BB549" s="25"/>
      <c r="BC549" s="25"/>
      <c r="BD549" s="25"/>
      <c r="BE549" s="25"/>
      <c r="BF549" s="25"/>
      <c r="BG549" s="33">
        <f>AZ549+BB549+BC549+BD549+BE549+BF549</f>
        <v>43500</v>
      </c>
      <c r="BH549" s="16">
        <f>BA549+BF549</f>
        <v>43500</v>
      </c>
      <c r="BI549" s="25"/>
      <c r="BJ549" s="25"/>
      <c r="BK549" s="25"/>
      <c r="BL549" s="25"/>
      <c r="BM549" s="25"/>
      <c r="BN549" s="33">
        <f>BG549+BI549+BJ549+BK549+BL549+BM549</f>
        <v>43500</v>
      </c>
      <c r="BO549" s="16">
        <f>BH549+BM549</f>
        <v>43500</v>
      </c>
      <c r="BP549" s="25"/>
      <c r="BQ549" s="25"/>
      <c r="BR549" s="25"/>
      <c r="BS549" s="25"/>
      <c r="BT549" s="25"/>
      <c r="BU549" s="33">
        <f>BN549+BP549+BQ549+BR549+BS549+BT549</f>
        <v>43500</v>
      </c>
      <c r="BV549" s="16">
        <f>BO549+BT549</f>
        <v>43500</v>
      </c>
      <c r="BW549" s="178"/>
      <c r="BX549" s="178"/>
      <c r="BY549" s="178"/>
      <c r="BZ549" s="178"/>
      <c r="CA549" s="178"/>
      <c r="CB549" s="33">
        <f>BU549+BW549+BX549+BY549+BZ549+CA549</f>
        <v>43500</v>
      </c>
      <c r="CC549" s="16">
        <f>BV549+CA549</f>
        <v>43500</v>
      </c>
      <c r="CD549" s="178"/>
      <c r="CE549" s="178"/>
      <c r="CF549" s="178"/>
      <c r="CG549" s="178"/>
      <c r="CH549" s="178"/>
      <c r="CI549" s="33">
        <f>CB549+CD549+CE549+CF549+CG549+CH549</f>
        <v>43500</v>
      </c>
      <c r="CJ549" s="16">
        <f>CC549+CH549</f>
        <v>43500</v>
      </c>
      <c r="CK549" s="178"/>
      <c r="CL549" s="178"/>
      <c r="CM549" s="178"/>
      <c r="CN549" s="178"/>
      <c r="CO549" s="178"/>
      <c r="CP549" s="33">
        <f>CI549+CK549+CL549+CM549+CN549+CO549</f>
        <v>43500</v>
      </c>
      <c r="CQ549" s="16">
        <f>CJ549+CO549</f>
        <v>43500</v>
      </c>
      <c r="CR549" s="178"/>
      <c r="CS549" s="178"/>
      <c r="CT549" s="178"/>
      <c r="CU549" s="178"/>
      <c r="CV549" s="178"/>
      <c r="CW549" s="33">
        <f>CP549+CR549+CS549+CT549+CU549+CV549</f>
        <v>43500</v>
      </c>
      <c r="CX549" s="16">
        <f>CQ549+CV549</f>
        <v>43500</v>
      </c>
    </row>
    <row r="550" spans="1:102" s="6" customFormat="1" ht="49.5" hidden="1" x14ac:dyDescent="0.25">
      <c r="A550" s="11" t="s">
        <v>238</v>
      </c>
      <c r="B550" s="12" t="s">
        <v>42</v>
      </c>
      <c r="C550" s="12" t="s">
        <v>218</v>
      </c>
      <c r="D550" s="81" t="s">
        <v>239</v>
      </c>
      <c r="E550" s="12"/>
      <c r="F550" s="16">
        <f t="shared" ref="F550:U553" si="1522">F551</f>
        <v>0</v>
      </c>
      <c r="G550" s="16">
        <f t="shared" si="1522"/>
        <v>0</v>
      </c>
      <c r="H550" s="16">
        <f t="shared" si="1522"/>
        <v>0</v>
      </c>
      <c r="I550" s="16">
        <f t="shared" si="1522"/>
        <v>0</v>
      </c>
      <c r="J550" s="16">
        <f t="shared" si="1522"/>
        <v>0</v>
      </c>
      <c r="K550" s="16">
        <f t="shared" si="1522"/>
        <v>0</v>
      </c>
      <c r="L550" s="25"/>
      <c r="M550" s="25"/>
      <c r="N550" s="25"/>
      <c r="O550" s="25"/>
      <c r="P550" s="25"/>
      <c r="Q550" s="21"/>
      <c r="R550" s="21"/>
      <c r="S550" s="25"/>
      <c r="T550" s="25"/>
      <c r="U550" s="25"/>
      <c r="V550" s="25"/>
      <c r="W550" s="25"/>
      <c r="X550" s="21"/>
      <c r="Y550" s="21"/>
      <c r="Z550" s="25"/>
      <c r="AA550" s="25"/>
      <c r="AB550" s="25"/>
      <c r="AC550" s="25"/>
      <c r="AD550" s="25"/>
      <c r="AE550" s="129"/>
      <c r="AF550" s="129"/>
      <c r="AG550" s="25"/>
      <c r="AH550" s="25"/>
      <c r="AI550" s="25"/>
      <c r="AJ550" s="25"/>
      <c r="AK550" s="25"/>
      <c r="AL550" s="129"/>
      <c r="AM550" s="129"/>
      <c r="AN550" s="25"/>
      <c r="AO550" s="25"/>
      <c r="AP550" s="25"/>
      <c r="AQ550" s="25"/>
      <c r="AR550" s="25"/>
      <c r="AS550" s="129"/>
      <c r="AT550" s="129"/>
      <c r="AU550" s="25"/>
      <c r="AV550" s="25"/>
      <c r="AW550" s="25"/>
      <c r="AX550" s="25"/>
      <c r="AY550" s="25"/>
      <c r="AZ550" s="129"/>
      <c r="BA550" s="129"/>
      <c r="BB550" s="25"/>
      <c r="BC550" s="25"/>
      <c r="BD550" s="25"/>
      <c r="BE550" s="25"/>
      <c r="BF550" s="25"/>
      <c r="BG550" s="129"/>
      <c r="BH550" s="129"/>
      <c r="BI550" s="25"/>
      <c r="BJ550" s="25"/>
      <c r="BK550" s="25"/>
      <c r="BL550" s="25"/>
      <c r="BM550" s="25"/>
      <c r="BN550" s="129"/>
      <c r="BO550" s="129"/>
      <c r="BP550" s="25"/>
      <c r="BQ550" s="25"/>
      <c r="BR550" s="25"/>
      <c r="BS550" s="25"/>
      <c r="BT550" s="25"/>
      <c r="BU550" s="129"/>
      <c r="BV550" s="129"/>
      <c r="BW550" s="178"/>
      <c r="BX550" s="178"/>
      <c r="BY550" s="178"/>
      <c r="BZ550" s="178"/>
      <c r="CA550" s="178"/>
      <c r="CB550" s="129"/>
      <c r="CC550" s="129"/>
      <c r="CD550" s="178"/>
      <c r="CE550" s="178"/>
      <c r="CF550" s="178"/>
      <c r="CG550" s="178"/>
      <c r="CH550" s="178"/>
      <c r="CI550" s="129"/>
      <c r="CJ550" s="129"/>
      <c r="CK550" s="178"/>
      <c r="CL550" s="178"/>
      <c r="CM550" s="178"/>
      <c r="CN550" s="178"/>
      <c r="CO550" s="178"/>
      <c r="CP550" s="129"/>
      <c r="CQ550" s="129"/>
      <c r="CR550" s="178"/>
      <c r="CS550" s="178"/>
      <c r="CT550" s="178"/>
      <c r="CU550" s="178"/>
      <c r="CV550" s="178"/>
      <c r="CW550" s="129"/>
      <c r="CX550" s="129"/>
    </row>
    <row r="551" spans="1:102" s="6" customFormat="1" ht="16.5" hidden="1" x14ac:dyDescent="0.25">
      <c r="A551" s="11" t="s">
        <v>38</v>
      </c>
      <c r="B551" s="99" t="s">
        <v>42</v>
      </c>
      <c r="C551" s="12" t="s">
        <v>218</v>
      </c>
      <c r="D551" s="63" t="s">
        <v>239</v>
      </c>
      <c r="E551" s="25">
        <v>800</v>
      </c>
      <c r="F551" s="16">
        <f t="shared" si="1522"/>
        <v>0</v>
      </c>
      <c r="G551" s="16">
        <f t="shared" si="1522"/>
        <v>0</v>
      </c>
      <c r="H551" s="16">
        <f t="shared" si="1522"/>
        <v>0</v>
      </c>
      <c r="I551" s="16">
        <f t="shared" si="1522"/>
        <v>0</v>
      </c>
      <c r="J551" s="16">
        <f t="shared" si="1522"/>
        <v>0</v>
      </c>
      <c r="K551" s="16">
        <f t="shared" si="1522"/>
        <v>0</v>
      </c>
      <c r="L551" s="25"/>
      <c r="M551" s="25"/>
      <c r="N551" s="25"/>
      <c r="O551" s="25"/>
      <c r="P551" s="25"/>
      <c r="Q551" s="21"/>
      <c r="R551" s="21"/>
      <c r="S551" s="25"/>
      <c r="T551" s="25"/>
      <c r="U551" s="25"/>
      <c r="V551" s="25"/>
      <c r="W551" s="25"/>
      <c r="X551" s="21"/>
      <c r="Y551" s="21"/>
      <c r="Z551" s="25"/>
      <c r="AA551" s="25"/>
      <c r="AB551" s="25"/>
      <c r="AC551" s="25"/>
      <c r="AD551" s="25"/>
      <c r="AE551" s="129"/>
      <c r="AF551" s="129"/>
      <c r="AG551" s="25"/>
      <c r="AH551" s="25"/>
      <c r="AI551" s="25"/>
      <c r="AJ551" s="25"/>
      <c r="AK551" s="25"/>
      <c r="AL551" s="129"/>
      <c r="AM551" s="129"/>
      <c r="AN551" s="25"/>
      <c r="AO551" s="25"/>
      <c r="AP551" s="25"/>
      <c r="AQ551" s="25"/>
      <c r="AR551" s="25"/>
      <c r="AS551" s="129"/>
      <c r="AT551" s="129"/>
      <c r="AU551" s="25"/>
      <c r="AV551" s="25"/>
      <c r="AW551" s="25"/>
      <c r="AX551" s="25"/>
      <c r="AY551" s="25"/>
      <c r="AZ551" s="129"/>
      <c r="BA551" s="129"/>
      <c r="BB551" s="25"/>
      <c r="BC551" s="25"/>
      <c r="BD551" s="25"/>
      <c r="BE551" s="25"/>
      <c r="BF551" s="25"/>
      <c r="BG551" s="129"/>
      <c r="BH551" s="129"/>
      <c r="BI551" s="25"/>
      <c r="BJ551" s="25"/>
      <c r="BK551" s="25"/>
      <c r="BL551" s="25"/>
      <c r="BM551" s="25"/>
      <c r="BN551" s="129"/>
      <c r="BO551" s="129"/>
      <c r="BP551" s="25"/>
      <c r="BQ551" s="25"/>
      <c r="BR551" s="25"/>
      <c r="BS551" s="25"/>
      <c r="BT551" s="25"/>
      <c r="BU551" s="129"/>
      <c r="BV551" s="129"/>
      <c r="BW551" s="178"/>
      <c r="BX551" s="178"/>
      <c r="BY551" s="178"/>
      <c r="BZ551" s="178"/>
      <c r="CA551" s="178"/>
      <c r="CB551" s="129"/>
      <c r="CC551" s="129"/>
      <c r="CD551" s="178"/>
      <c r="CE551" s="178"/>
      <c r="CF551" s="178"/>
      <c r="CG551" s="178"/>
      <c r="CH551" s="178"/>
      <c r="CI551" s="129"/>
      <c r="CJ551" s="129"/>
      <c r="CK551" s="178"/>
      <c r="CL551" s="178"/>
      <c r="CM551" s="178"/>
      <c r="CN551" s="178"/>
      <c r="CO551" s="178"/>
      <c r="CP551" s="129"/>
      <c r="CQ551" s="129"/>
      <c r="CR551" s="178"/>
      <c r="CS551" s="178"/>
      <c r="CT551" s="178"/>
      <c r="CU551" s="178"/>
      <c r="CV551" s="178"/>
      <c r="CW551" s="129"/>
      <c r="CX551" s="129"/>
    </row>
    <row r="552" spans="1:102" s="6" customFormat="1" ht="49.5" hidden="1" x14ac:dyDescent="0.25">
      <c r="A552" s="11" t="s">
        <v>230</v>
      </c>
      <c r="B552" s="99" t="s">
        <v>42</v>
      </c>
      <c r="C552" s="12" t="s">
        <v>218</v>
      </c>
      <c r="D552" s="63" t="s">
        <v>239</v>
      </c>
      <c r="E552" s="25">
        <v>810</v>
      </c>
      <c r="F552" s="16"/>
      <c r="G552" s="16"/>
      <c r="H552" s="16"/>
      <c r="I552" s="16"/>
      <c r="J552" s="16">
        <f>F552+H552</f>
        <v>0</v>
      </c>
      <c r="K552" s="16">
        <f>G552+I552</f>
        <v>0</v>
      </c>
      <c r="L552" s="25"/>
      <c r="M552" s="25"/>
      <c r="N552" s="25"/>
      <c r="O552" s="25"/>
      <c r="P552" s="25"/>
      <c r="Q552" s="21"/>
      <c r="R552" s="21"/>
      <c r="S552" s="25"/>
      <c r="T552" s="25"/>
      <c r="U552" s="25"/>
      <c r="V552" s="25"/>
      <c r="W552" s="25"/>
      <c r="X552" s="21"/>
      <c r="Y552" s="21"/>
      <c r="Z552" s="25"/>
      <c r="AA552" s="25"/>
      <c r="AB552" s="25"/>
      <c r="AC552" s="25"/>
      <c r="AD552" s="25"/>
      <c r="AE552" s="129"/>
      <c r="AF552" s="129"/>
      <c r="AG552" s="25"/>
      <c r="AH552" s="25"/>
      <c r="AI552" s="25"/>
      <c r="AJ552" s="25"/>
      <c r="AK552" s="25"/>
      <c r="AL552" s="129"/>
      <c r="AM552" s="129"/>
      <c r="AN552" s="25"/>
      <c r="AO552" s="25"/>
      <c r="AP552" s="25"/>
      <c r="AQ552" s="25"/>
      <c r="AR552" s="25"/>
      <c r="AS552" s="129"/>
      <c r="AT552" s="129"/>
      <c r="AU552" s="25"/>
      <c r="AV552" s="25"/>
      <c r="AW552" s="25"/>
      <c r="AX552" s="25"/>
      <c r="AY552" s="25"/>
      <c r="AZ552" s="129"/>
      <c r="BA552" s="129"/>
      <c r="BB552" s="25"/>
      <c r="BC552" s="25"/>
      <c r="BD552" s="25"/>
      <c r="BE552" s="25"/>
      <c r="BF552" s="25"/>
      <c r="BG552" s="129"/>
      <c r="BH552" s="129"/>
      <c r="BI552" s="25"/>
      <c r="BJ552" s="25"/>
      <c r="BK552" s="25"/>
      <c r="BL552" s="25"/>
      <c r="BM552" s="25"/>
      <c r="BN552" s="129"/>
      <c r="BO552" s="129"/>
      <c r="BP552" s="25"/>
      <c r="BQ552" s="25"/>
      <c r="BR552" s="25"/>
      <c r="BS552" s="25"/>
      <c r="BT552" s="25"/>
      <c r="BU552" s="129"/>
      <c r="BV552" s="129"/>
      <c r="BW552" s="178"/>
      <c r="BX552" s="178"/>
      <c r="BY552" s="178"/>
      <c r="BZ552" s="178"/>
      <c r="CA552" s="178"/>
      <c r="CB552" s="129"/>
      <c r="CC552" s="129"/>
      <c r="CD552" s="178"/>
      <c r="CE552" s="178"/>
      <c r="CF552" s="178"/>
      <c r="CG552" s="178"/>
      <c r="CH552" s="178"/>
      <c r="CI552" s="129"/>
      <c r="CJ552" s="129"/>
      <c r="CK552" s="178"/>
      <c r="CL552" s="178"/>
      <c r="CM552" s="178"/>
      <c r="CN552" s="178"/>
      <c r="CO552" s="178"/>
      <c r="CP552" s="129"/>
      <c r="CQ552" s="129"/>
      <c r="CR552" s="178"/>
      <c r="CS552" s="178"/>
      <c r="CT552" s="178"/>
      <c r="CU552" s="178"/>
      <c r="CV552" s="178"/>
      <c r="CW552" s="129"/>
      <c r="CX552" s="129"/>
    </row>
    <row r="553" spans="1:102" s="6" customFormat="1" ht="66" x14ac:dyDescent="0.25">
      <c r="A553" s="11" t="s">
        <v>903</v>
      </c>
      <c r="B553" s="99" t="s">
        <v>42</v>
      </c>
      <c r="C553" s="12" t="s">
        <v>218</v>
      </c>
      <c r="D553" s="63" t="s">
        <v>753</v>
      </c>
      <c r="E553" s="25"/>
      <c r="F553" s="16">
        <f t="shared" si="1522"/>
        <v>0</v>
      </c>
      <c r="G553" s="16">
        <f t="shared" si="1522"/>
        <v>0</v>
      </c>
      <c r="H553" s="16">
        <f t="shared" si="1522"/>
        <v>0</v>
      </c>
      <c r="I553" s="16">
        <f t="shared" si="1522"/>
        <v>0</v>
      </c>
      <c r="J553" s="16">
        <f t="shared" si="1522"/>
        <v>0</v>
      </c>
      <c r="K553" s="16">
        <f t="shared" si="1522"/>
        <v>0</v>
      </c>
      <c r="L553" s="16">
        <f t="shared" si="1522"/>
        <v>0</v>
      </c>
      <c r="M553" s="16">
        <f t="shared" si="1522"/>
        <v>0</v>
      </c>
      <c r="N553" s="16">
        <f t="shared" si="1522"/>
        <v>0</v>
      </c>
      <c r="O553" s="16">
        <f t="shared" si="1522"/>
        <v>0</v>
      </c>
      <c r="P553" s="16">
        <f t="shared" si="1522"/>
        <v>0</v>
      </c>
      <c r="Q553" s="33">
        <f t="shared" si="1522"/>
        <v>0</v>
      </c>
      <c r="R553" s="16">
        <f t="shared" si="1522"/>
        <v>0</v>
      </c>
      <c r="S553" s="16">
        <f t="shared" si="1522"/>
        <v>0</v>
      </c>
      <c r="T553" s="16">
        <f t="shared" si="1522"/>
        <v>0</v>
      </c>
      <c r="U553" s="16">
        <f t="shared" si="1522"/>
        <v>0</v>
      </c>
      <c r="V553" s="16">
        <f t="shared" ref="V553:AK553" si="1523">V554</f>
        <v>0</v>
      </c>
      <c r="W553" s="16">
        <f t="shared" si="1523"/>
        <v>0</v>
      </c>
      <c r="X553" s="33">
        <f t="shared" si="1523"/>
        <v>0</v>
      </c>
      <c r="Y553" s="16">
        <f t="shared" si="1523"/>
        <v>0</v>
      </c>
      <c r="Z553" s="16">
        <f t="shared" si="1523"/>
        <v>0</v>
      </c>
      <c r="AA553" s="16">
        <f t="shared" si="1523"/>
        <v>0</v>
      </c>
      <c r="AB553" s="16">
        <f t="shared" si="1523"/>
        <v>0</v>
      </c>
      <c r="AC553" s="16">
        <f t="shared" si="1523"/>
        <v>0</v>
      </c>
      <c r="AD553" s="16">
        <f t="shared" si="1523"/>
        <v>0</v>
      </c>
      <c r="AE553" s="33">
        <f t="shared" si="1523"/>
        <v>0</v>
      </c>
      <c r="AF553" s="16">
        <f t="shared" si="1523"/>
        <v>0</v>
      </c>
      <c r="AG553" s="16">
        <f t="shared" si="1523"/>
        <v>0</v>
      </c>
      <c r="AH553" s="16">
        <f t="shared" si="1523"/>
        <v>0</v>
      </c>
      <c r="AI553" s="16">
        <f t="shared" si="1523"/>
        <v>0</v>
      </c>
      <c r="AJ553" s="16">
        <f t="shared" si="1523"/>
        <v>0</v>
      </c>
      <c r="AK553" s="16">
        <f t="shared" si="1523"/>
        <v>0</v>
      </c>
      <c r="AL553" s="33">
        <f t="shared" ref="AL553:AY553" si="1524">AL554</f>
        <v>0</v>
      </c>
      <c r="AM553" s="16">
        <f t="shared" si="1524"/>
        <v>0</v>
      </c>
      <c r="AN553" s="16">
        <f t="shared" si="1524"/>
        <v>0</v>
      </c>
      <c r="AO553" s="16">
        <f t="shared" si="1524"/>
        <v>0</v>
      </c>
      <c r="AP553" s="16">
        <f t="shared" si="1524"/>
        <v>0</v>
      </c>
      <c r="AQ553" s="16">
        <f t="shared" si="1524"/>
        <v>0</v>
      </c>
      <c r="AR553" s="16">
        <f t="shared" si="1524"/>
        <v>0</v>
      </c>
      <c r="AS553" s="33">
        <f t="shared" si="1524"/>
        <v>0</v>
      </c>
      <c r="AT553" s="16">
        <f t="shared" si="1524"/>
        <v>0</v>
      </c>
      <c r="AU553" s="16">
        <f t="shared" si="1524"/>
        <v>0</v>
      </c>
      <c r="AV553" s="16">
        <f t="shared" si="1524"/>
        <v>0</v>
      </c>
      <c r="AW553" s="16">
        <f t="shared" si="1524"/>
        <v>0</v>
      </c>
      <c r="AX553" s="16">
        <f t="shared" si="1524"/>
        <v>0</v>
      </c>
      <c r="AY553" s="16">
        <f t="shared" si="1524"/>
        <v>0</v>
      </c>
      <c r="AZ553" s="33">
        <f t="shared" ref="AZ553:BM553" si="1525">AZ554</f>
        <v>0</v>
      </c>
      <c r="BA553" s="16">
        <f t="shared" si="1525"/>
        <v>0</v>
      </c>
      <c r="BB553" s="16">
        <f t="shared" si="1525"/>
        <v>0</v>
      </c>
      <c r="BC553" s="16">
        <f t="shared" si="1525"/>
        <v>0</v>
      </c>
      <c r="BD553" s="16">
        <f t="shared" si="1525"/>
        <v>0</v>
      </c>
      <c r="BE553" s="16">
        <f t="shared" si="1525"/>
        <v>0</v>
      </c>
      <c r="BF553" s="16">
        <f t="shared" si="1525"/>
        <v>0</v>
      </c>
      <c r="BG553" s="33">
        <f t="shared" si="1525"/>
        <v>0</v>
      </c>
      <c r="BH553" s="16">
        <f t="shared" si="1525"/>
        <v>0</v>
      </c>
      <c r="BI553" s="16">
        <f t="shared" si="1525"/>
        <v>0</v>
      </c>
      <c r="BJ553" s="16">
        <f t="shared" si="1525"/>
        <v>0</v>
      </c>
      <c r="BK553" s="16">
        <f t="shared" si="1525"/>
        <v>0</v>
      </c>
      <c r="BL553" s="16">
        <f t="shared" si="1525"/>
        <v>0</v>
      </c>
      <c r="BM553" s="16">
        <f t="shared" si="1525"/>
        <v>0</v>
      </c>
      <c r="BN553" s="33">
        <f t="shared" ref="BN553:CA553" si="1526">BN554</f>
        <v>0</v>
      </c>
      <c r="BO553" s="16">
        <f t="shared" si="1526"/>
        <v>0</v>
      </c>
      <c r="BP553" s="16">
        <f t="shared" si="1526"/>
        <v>0</v>
      </c>
      <c r="BQ553" s="16">
        <f t="shared" si="1526"/>
        <v>0</v>
      </c>
      <c r="BR553" s="16">
        <f t="shared" si="1526"/>
        <v>0</v>
      </c>
      <c r="BS553" s="16">
        <f t="shared" si="1526"/>
        <v>0</v>
      </c>
      <c r="BT553" s="16">
        <f t="shared" si="1526"/>
        <v>0</v>
      </c>
      <c r="BU553" s="33">
        <f t="shared" si="1526"/>
        <v>0</v>
      </c>
      <c r="BV553" s="16">
        <f t="shared" si="1526"/>
        <v>0</v>
      </c>
      <c r="BW553" s="176">
        <f t="shared" si="1526"/>
        <v>0</v>
      </c>
      <c r="BX553" s="176">
        <f t="shared" si="1526"/>
        <v>0</v>
      </c>
      <c r="BY553" s="176">
        <f t="shared" si="1526"/>
        <v>0</v>
      </c>
      <c r="BZ553" s="176">
        <f t="shared" si="1526"/>
        <v>0</v>
      </c>
      <c r="CA553" s="176">
        <f t="shared" si="1526"/>
        <v>0</v>
      </c>
      <c r="CB553" s="33">
        <f t="shared" ref="CB553:CX553" si="1527">CB554</f>
        <v>75512</v>
      </c>
      <c r="CC553" s="16">
        <f t="shared" si="1527"/>
        <v>74756</v>
      </c>
      <c r="CD553" s="176">
        <f t="shared" si="1527"/>
        <v>0</v>
      </c>
      <c r="CE553" s="176">
        <f t="shared" si="1527"/>
        <v>0</v>
      </c>
      <c r="CF553" s="176">
        <f t="shared" si="1527"/>
        <v>0</v>
      </c>
      <c r="CG553" s="176">
        <f t="shared" si="1527"/>
        <v>0</v>
      </c>
      <c r="CH553" s="176">
        <f t="shared" si="1527"/>
        <v>0</v>
      </c>
      <c r="CI553" s="33">
        <f t="shared" si="1527"/>
        <v>75512</v>
      </c>
      <c r="CJ553" s="16">
        <f t="shared" si="1527"/>
        <v>74756</v>
      </c>
      <c r="CK553" s="176">
        <f t="shared" si="1527"/>
        <v>0</v>
      </c>
      <c r="CL553" s="176">
        <f t="shared" si="1527"/>
        <v>0</v>
      </c>
      <c r="CM553" s="176">
        <f t="shared" si="1527"/>
        <v>0</v>
      </c>
      <c r="CN553" s="176">
        <f t="shared" si="1527"/>
        <v>0</v>
      </c>
      <c r="CO553" s="176">
        <f t="shared" si="1527"/>
        <v>0</v>
      </c>
      <c r="CP553" s="33">
        <f t="shared" si="1527"/>
        <v>75512</v>
      </c>
      <c r="CQ553" s="16">
        <f t="shared" si="1527"/>
        <v>74756</v>
      </c>
      <c r="CR553" s="176">
        <f t="shared" si="1527"/>
        <v>0</v>
      </c>
      <c r="CS553" s="176">
        <f t="shared" si="1527"/>
        <v>0</v>
      </c>
      <c r="CT553" s="176">
        <f t="shared" si="1527"/>
        <v>0</v>
      </c>
      <c r="CU553" s="176">
        <f t="shared" si="1527"/>
        <v>0</v>
      </c>
      <c r="CV553" s="176">
        <f t="shared" si="1527"/>
        <v>0</v>
      </c>
      <c r="CW553" s="33">
        <f t="shared" si="1527"/>
        <v>75512</v>
      </c>
      <c r="CX553" s="16">
        <f t="shared" si="1527"/>
        <v>74756</v>
      </c>
    </row>
    <row r="554" spans="1:102" s="6" customFormat="1" ht="16.5" x14ac:dyDescent="0.25">
      <c r="A554" s="11" t="s">
        <v>38</v>
      </c>
      <c r="B554" s="99" t="s">
        <v>42</v>
      </c>
      <c r="C554" s="12" t="s">
        <v>218</v>
      </c>
      <c r="D554" s="63" t="s">
        <v>753</v>
      </c>
      <c r="E554" s="25">
        <v>800</v>
      </c>
      <c r="F554" s="16">
        <f t="shared" ref="F554:AK554" si="1528">F557</f>
        <v>0</v>
      </c>
      <c r="G554" s="16">
        <f t="shared" si="1528"/>
        <v>0</v>
      </c>
      <c r="H554" s="16">
        <f t="shared" si="1528"/>
        <v>0</v>
      </c>
      <c r="I554" s="16">
        <f t="shared" si="1528"/>
        <v>0</v>
      </c>
      <c r="J554" s="16">
        <f t="shared" si="1528"/>
        <v>0</v>
      </c>
      <c r="K554" s="16">
        <f t="shared" si="1528"/>
        <v>0</v>
      </c>
      <c r="L554" s="16">
        <f t="shared" si="1528"/>
        <v>0</v>
      </c>
      <c r="M554" s="16">
        <f t="shared" si="1528"/>
        <v>0</v>
      </c>
      <c r="N554" s="16">
        <f t="shared" si="1528"/>
        <v>0</v>
      </c>
      <c r="O554" s="16">
        <f t="shared" si="1528"/>
        <v>0</v>
      </c>
      <c r="P554" s="16">
        <f t="shared" si="1528"/>
        <v>0</v>
      </c>
      <c r="Q554" s="33">
        <f t="shared" si="1528"/>
        <v>0</v>
      </c>
      <c r="R554" s="16">
        <f t="shared" si="1528"/>
        <v>0</v>
      </c>
      <c r="S554" s="16">
        <f t="shared" si="1528"/>
        <v>0</v>
      </c>
      <c r="T554" s="16">
        <f t="shared" si="1528"/>
        <v>0</v>
      </c>
      <c r="U554" s="16">
        <f t="shared" si="1528"/>
        <v>0</v>
      </c>
      <c r="V554" s="16">
        <f t="shared" si="1528"/>
        <v>0</v>
      </c>
      <c r="W554" s="16">
        <f t="shared" si="1528"/>
        <v>0</v>
      </c>
      <c r="X554" s="33">
        <f t="shared" si="1528"/>
        <v>0</v>
      </c>
      <c r="Y554" s="16">
        <f t="shared" si="1528"/>
        <v>0</v>
      </c>
      <c r="Z554" s="16">
        <f t="shared" si="1528"/>
        <v>0</v>
      </c>
      <c r="AA554" s="16">
        <f t="shared" si="1528"/>
        <v>0</v>
      </c>
      <c r="AB554" s="16">
        <f t="shared" si="1528"/>
        <v>0</v>
      </c>
      <c r="AC554" s="16">
        <f t="shared" si="1528"/>
        <v>0</v>
      </c>
      <c r="AD554" s="16">
        <f t="shared" si="1528"/>
        <v>0</v>
      </c>
      <c r="AE554" s="33">
        <f t="shared" si="1528"/>
        <v>0</v>
      </c>
      <c r="AF554" s="16">
        <f t="shared" si="1528"/>
        <v>0</v>
      </c>
      <c r="AG554" s="16">
        <f t="shared" si="1528"/>
        <v>0</v>
      </c>
      <c r="AH554" s="16">
        <f t="shared" si="1528"/>
        <v>0</v>
      </c>
      <c r="AI554" s="16">
        <f t="shared" si="1528"/>
        <v>0</v>
      </c>
      <c r="AJ554" s="16">
        <f t="shared" si="1528"/>
        <v>0</v>
      </c>
      <c r="AK554" s="16">
        <f t="shared" si="1528"/>
        <v>0</v>
      </c>
      <c r="AL554" s="33">
        <f t="shared" ref="AL554:BQ554" si="1529">AL557</f>
        <v>0</v>
      </c>
      <c r="AM554" s="16">
        <f t="shared" si="1529"/>
        <v>0</v>
      </c>
      <c r="AN554" s="16">
        <f t="shared" si="1529"/>
        <v>0</v>
      </c>
      <c r="AO554" s="16">
        <f t="shared" si="1529"/>
        <v>0</v>
      </c>
      <c r="AP554" s="16">
        <f t="shared" si="1529"/>
        <v>0</v>
      </c>
      <c r="AQ554" s="16">
        <f t="shared" si="1529"/>
        <v>0</v>
      </c>
      <c r="AR554" s="16">
        <f t="shared" si="1529"/>
        <v>0</v>
      </c>
      <c r="AS554" s="33">
        <f t="shared" si="1529"/>
        <v>0</v>
      </c>
      <c r="AT554" s="16">
        <f t="shared" si="1529"/>
        <v>0</v>
      </c>
      <c r="AU554" s="16">
        <f t="shared" si="1529"/>
        <v>0</v>
      </c>
      <c r="AV554" s="16">
        <f t="shared" si="1529"/>
        <v>0</v>
      </c>
      <c r="AW554" s="16">
        <f t="shared" si="1529"/>
        <v>0</v>
      </c>
      <c r="AX554" s="16">
        <f t="shared" si="1529"/>
        <v>0</v>
      </c>
      <c r="AY554" s="16">
        <f t="shared" si="1529"/>
        <v>0</v>
      </c>
      <c r="AZ554" s="33">
        <f t="shared" si="1529"/>
        <v>0</v>
      </c>
      <c r="BA554" s="16">
        <f t="shared" si="1529"/>
        <v>0</v>
      </c>
      <c r="BB554" s="16">
        <f t="shared" si="1529"/>
        <v>0</v>
      </c>
      <c r="BC554" s="16">
        <f t="shared" si="1529"/>
        <v>0</v>
      </c>
      <c r="BD554" s="16">
        <f t="shared" si="1529"/>
        <v>0</v>
      </c>
      <c r="BE554" s="16">
        <f t="shared" si="1529"/>
        <v>0</v>
      </c>
      <c r="BF554" s="16">
        <f t="shared" si="1529"/>
        <v>0</v>
      </c>
      <c r="BG554" s="33">
        <f t="shared" si="1529"/>
        <v>0</v>
      </c>
      <c r="BH554" s="16">
        <f t="shared" si="1529"/>
        <v>0</v>
      </c>
      <c r="BI554" s="16">
        <f t="shared" si="1529"/>
        <v>0</v>
      </c>
      <c r="BJ554" s="16">
        <f t="shared" si="1529"/>
        <v>0</v>
      </c>
      <c r="BK554" s="16">
        <f t="shared" si="1529"/>
        <v>0</v>
      </c>
      <c r="BL554" s="16">
        <f t="shared" si="1529"/>
        <v>0</v>
      </c>
      <c r="BM554" s="16">
        <f t="shared" si="1529"/>
        <v>0</v>
      </c>
      <c r="BN554" s="33">
        <f t="shared" si="1529"/>
        <v>0</v>
      </c>
      <c r="BO554" s="16">
        <f t="shared" si="1529"/>
        <v>0</v>
      </c>
      <c r="BP554" s="16">
        <f t="shared" si="1529"/>
        <v>0</v>
      </c>
      <c r="BQ554" s="16">
        <f t="shared" si="1529"/>
        <v>0</v>
      </c>
      <c r="BR554" s="16">
        <f t="shared" ref="BR554:CA554" si="1530">BR557</f>
        <v>0</v>
      </c>
      <c r="BS554" s="16">
        <f t="shared" si="1530"/>
        <v>0</v>
      </c>
      <c r="BT554" s="16">
        <f t="shared" si="1530"/>
        <v>0</v>
      </c>
      <c r="BU554" s="33">
        <f t="shared" si="1530"/>
        <v>0</v>
      </c>
      <c r="BV554" s="16">
        <f t="shared" si="1530"/>
        <v>0</v>
      </c>
      <c r="BW554" s="176">
        <f t="shared" si="1530"/>
        <v>0</v>
      </c>
      <c r="BX554" s="176">
        <f t="shared" si="1530"/>
        <v>0</v>
      </c>
      <c r="BY554" s="176">
        <f t="shared" si="1530"/>
        <v>0</v>
      </c>
      <c r="BZ554" s="176">
        <f t="shared" si="1530"/>
        <v>0</v>
      </c>
      <c r="CA554" s="176">
        <f t="shared" si="1530"/>
        <v>0</v>
      </c>
      <c r="CB554" s="33">
        <f>CB555</f>
        <v>75512</v>
      </c>
      <c r="CC554" s="16">
        <f>CC555</f>
        <v>74756</v>
      </c>
      <c r="CD554" s="176">
        <f>CD557</f>
        <v>0</v>
      </c>
      <c r="CE554" s="176">
        <f>CE557</f>
        <v>0</v>
      </c>
      <c r="CF554" s="176">
        <f>CF555</f>
        <v>0</v>
      </c>
      <c r="CG554" s="176">
        <f>CG557</f>
        <v>0</v>
      </c>
      <c r="CH554" s="176">
        <f>CH555</f>
        <v>0</v>
      </c>
      <c r="CI554" s="33">
        <f>CI555</f>
        <v>75512</v>
      </c>
      <c r="CJ554" s="16">
        <f>CJ555</f>
        <v>74756</v>
      </c>
      <c r="CK554" s="176">
        <f>CK557</f>
        <v>0</v>
      </c>
      <c r="CL554" s="176"/>
      <c r="CM554" s="176">
        <f>CM555</f>
        <v>0</v>
      </c>
      <c r="CN554" s="176">
        <f>CN557</f>
        <v>0</v>
      </c>
      <c r="CO554" s="176">
        <f>CO555</f>
        <v>0</v>
      </c>
      <c r="CP554" s="33">
        <f>CP555</f>
        <v>75512</v>
      </c>
      <c r="CQ554" s="16">
        <f>CQ555</f>
        <v>74756</v>
      </c>
      <c r="CR554" s="176">
        <f>CR557</f>
        <v>0</v>
      </c>
      <c r="CS554" s="176"/>
      <c r="CT554" s="176">
        <f>CT555</f>
        <v>0</v>
      </c>
      <c r="CU554" s="176">
        <f>CU557</f>
        <v>0</v>
      </c>
      <c r="CV554" s="176">
        <f>CV555</f>
        <v>0</v>
      </c>
      <c r="CW554" s="33">
        <f>CW555</f>
        <v>75512</v>
      </c>
      <c r="CX554" s="16">
        <f>CX555</f>
        <v>74756</v>
      </c>
    </row>
    <row r="555" spans="1:102" s="6" customFormat="1" ht="49.5" x14ac:dyDescent="0.25">
      <c r="A555" s="11" t="s">
        <v>230</v>
      </c>
      <c r="B555" s="99" t="s">
        <v>42</v>
      </c>
      <c r="C555" s="12" t="s">
        <v>218</v>
      </c>
      <c r="D555" s="63" t="s">
        <v>753</v>
      </c>
      <c r="E555" s="25">
        <v>810</v>
      </c>
      <c r="F555" s="16">
        <v>76067</v>
      </c>
      <c r="G555" s="16">
        <v>75306</v>
      </c>
      <c r="H555" s="16">
        <v>-550</v>
      </c>
      <c r="I555" s="16">
        <v>-550</v>
      </c>
      <c r="J555" s="16">
        <f>F555+H555</f>
        <v>75517</v>
      </c>
      <c r="K555" s="16">
        <f>G555+I555</f>
        <v>74756</v>
      </c>
      <c r="L555" s="25"/>
      <c r="M555" s="25">
        <v>-5</v>
      </c>
      <c r="N555" s="25"/>
      <c r="O555" s="25"/>
      <c r="P555" s="25"/>
      <c r="Q555" s="33">
        <f>J555+L555+M555+N555+O555+P555</f>
        <v>75512</v>
      </c>
      <c r="R555" s="16">
        <f>K555+P555</f>
        <v>74756</v>
      </c>
      <c r="S555" s="25"/>
      <c r="T555" s="25"/>
      <c r="U555" s="25"/>
      <c r="V555" s="25"/>
      <c r="W555" s="25"/>
      <c r="X555" s="33">
        <f>Q555+S555+T555+U555+V555+W555</f>
        <v>75512</v>
      </c>
      <c r="Y555" s="16">
        <f>R555+W555</f>
        <v>74756</v>
      </c>
      <c r="Z555" s="25"/>
      <c r="AA555" s="25"/>
      <c r="AB555" s="25"/>
      <c r="AC555" s="25"/>
      <c r="AD555" s="25"/>
      <c r="AE555" s="33">
        <f>X555+Z555+AA555+AB555+AC555+AD555</f>
        <v>75512</v>
      </c>
      <c r="AF555" s="16">
        <f>Y555+AD555</f>
        <v>74756</v>
      </c>
      <c r="AG555" s="25"/>
      <c r="AH555" s="25"/>
      <c r="AI555" s="25"/>
      <c r="AJ555" s="25"/>
      <c r="AK555" s="25"/>
      <c r="AL555" s="33">
        <f>AE555+AG555+AH555+AI555+AJ555+AK555</f>
        <v>75512</v>
      </c>
      <c r="AM555" s="16">
        <f>AF555+AK555</f>
        <v>74756</v>
      </c>
      <c r="AN555" s="25"/>
      <c r="AO555" s="25"/>
      <c r="AP555" s="25"/>
      <c r="AQ555" s="25"/>
      <c r="AR555" s="25"/>
      <c r="AS555" s="33">
        <f>AL555+AN555+AO555+AP555+AQ555+AR555</f>
        <v>75512</v>
      </c>
      <c r="AT555" s="16">
        <f>AM555+AR555</f>
        <v>74756</v>
      </c>
      <c r="AU555" s="25"/>
      <c r="AV555" s="25"/>
      <c r="AW555" s="25"/>
      <c r="AX555" s="25"/>
      <c r="AY555" s="25"/>
      <c r="AZ555" s="33">
        <f>AS555+AU555+AV555+AW555+AX555+AY555</f>
        <v>75512</v>
      </c>
      <c r="BA555" s="16">
        <f>AT555+AY555</f>
        <v>74756</v>
      </c>
      <c r="BB555" s="25"/>
      <c r="BC555" s="25"/>
      <c r="BD555" s="25"/>
      <c r="BE555" s="25"/>
      <c r="BF555" s="25"/>
      <c r="BG555" s="33">
        <f>AZ555+BB555+BC555+BD555+BE555+BF555</f>
        <v>75512</v>
      </c>
      <c r="BH555" s="16">
        <f>BA555+BF555</f>
        <v>74756</v>
      </c>
      <c r="BI555" s="25"/>
      <c r="BJ555" s="25"/>
      <c r="BK555" s="25"/>
      <c r="BL555" s="25"/>
      <c r="BM555" s="25"/>
      <c r="BN555" s="33">
        <f>BG555+BI555+BJ555+BK555+BL555+BM555</f>
        <v>75512</v>
      </c>
      <c r="BO555" s="16">
        <f>BH555+BM555</f>
        <v>74756</v>
      </c>
      <c r="BP555" s="25"/>
      <c r="BQ555" s="25"/>
      <c r="BR555" s="25"/>
      <c r="BS555" s="25"/>
      <c r="BT555" s="25"/>
      <c r="BU555" s="33">
        <f>BN555+BP555+BQ555+BR555+BS555+BT555</f>
        <v>75512</v>
      </c>
      <c r="BV555" s="16">
        <f>BO555+BT555</f>
        <v>74756</v>
      </c>
      <c r="BW555" s="178"/>
      <c r="BX555" s="178"/>
      <c r="BY555" s="178"/>
      <c r="BZ555" s="178"/>
      <c r="CA555" s="178"/>
      <c r="CB555" s="33">
        <f>BU555+BW555+BX555+BY555+BZ555+CA555</f>
        <v>75512</v>
      </c>
      <c r="CC555" s="16">
        <f>BV555+CA555</f>
        <v>74756</v>
      </c>
      <c r="CD555" s="178"/>
      <c r="CE555" s="178"/>
      <c r="CF555" s="178"/>
      <c r="CG555" s="178"/>
      <c r="CH555" s="178"/>
      <c r="CI555" s="33">
        <f>CB555+CD555+CE555+CF555+CG555+CH555</f>
        <v>75512</v>
      </c>
      <c r="CJ555" s="16">
        <f>CC555+CH555</f>
        <v>74756</v>
      </c>
      <c r="CK555" s="178"/>
      <c r="CL555" s="178"/>
      <c r="CM555" s="178"/>
      <c r="CN555" s="178"/>
      <c r="CO555" s="178"/>
      <c r="CP555" s="33">
        <f>CI555+CK555+CL555+CM555+CN555+CO555</f>
        <v>75512</v>
      </c>
      <c r="CQ555" s="16">
        <f>CJ555+CO555</f>
        <v>74756</v>
      </c>
      <c r="CR555" s="178"/>
      <c r="CS555" s="178"/>
      <c r="CT555" s="178"/>
      <c r="CU555" s="178"/>
      <c r="CV555" s="178"/>
      <c r="CW555" s="33">
        <f>CP555+CR555+CS555+CT555+CU555+CV555</f>
        <v>75512</v>
      </c>
      <c r="CX555" s="16">
        <f>CQ555+CV555</f>
        <v>74756</v>
      </c>
    </row>
    <row r="556" spans="1:102" s="237" customFormat="1" ht="66" hidden="1" x14ac:dyDescent="0.25">
      <c r="A556" s="236" t="s">
        <v>919</v>
      </c>
      <c r="B556" s="201" t="s">
        <v>42</v>
      </c>
      <c r="C556" s="201" t="s">
        <v>218</v>
      </c>
      <c r="D556" s="201" t="s">
        <v>920</v>
      </c>
      <c r="E556" s="201"/>
      <c r="F556" s="203"/>
      <c r="G556" s="203"/>
      <c r="H556" s="203"/>
      <c r="I556" s="203"/>
      <c r="J556" s="203"/>
      <c r="K556" s="203"/>
      <c r="L556" s="214"/>
      <c r="M556" s="214"/>
      <c r="N556" s="214"/>
      <c r="O556" s="214"/>
      <c r="P556" s="214"/>
      <c r="Q556" s="206"/>
      <c r="R556" s="203"/>
      <c r="S556" s="214"/>
      <c r="T556" s="214"/>
      <c r="U556" s="214"/>
      <c r="V556" s="214"/>
      <c r="W556" s="214"/>
      <c r="X556" s="206"/>
      <c r="Y556" s="203"/>
      <c r="Z556" s="214"/>
      <c r="AA556" s="214"/>
      <c r="AB556" s="214"/>
      <c r="AC556" s="214"/>
      <c r="AD556" s="214"/>
      <c r="AE556" s="206"/>
      <c r="AF556" s="203"/>
      <c r="AG556" s="214"/>
      <c r="AH556" s="214"/>
      <c r="AI556" s="214"/>
      <c r="AJ556" s="214"/>
      <c r="AK556" s="214"/>
      <c r="AL556" s="206"/>
      <c r="AM556" s="203"/>
      <c r="AN556" s="214"/>
      <c r="AO556" s="214"/>
      <c r="AP556" s="214"/>
      <c r="AQ556" s="214"/>
      <c r="AR556" s="214"/>
      <c r="AS556" s="206"/>
      <c r="AT556" s="203"/>
      <c r="AU556" s="214"/>
      <c r="AV556" s="214"/>
      <c r="AW556" s="214"/>
      <c r="AX556" s="214"/>
      <c r="AY556" s="214"/>
      <c r="AZ556" s="206"/>
      <c r="BA556" s="203"/>
      <c r="BB556" s="214"/>
      <c r="BC556" s="214"/>
      <c r="BD556" s="214"/>
      <c r="BE556" s="214"/>
      <c r="BF556" s="214"/>
      <c r="BG556" s="206"/>
      <c r="BH556" s="203"/>
      <c r="BI556" s="214"/>
      <c r="BJ556" s="214"/>
      <c r="BK556" s="214"/>
      <c r="BL556" s="214"/>
      <c r="BM556" s="214"/>
      <c r="BN556" s="206"/>
      <c r="BO556" s="203"/>
      <c r="BP556" s="214"/>
      <c r="BQ556" s="214"/>
      <c r="BR556" s="214"/>
      <c r="BS556" s="214"/>
      <c r="BT556" s="214"/>
      <c r="BU556" s="206"/>
      <c r="BV556" s="203"/>
      <c r="BW556" s="214"/>
      <c r="BX556" s="214"/>
      <c r="BY556" s="214"/>
      <c r="BZ556" s="214"/>
      <c r="CA556" s="214"/>
      <c r="CB556" s="206"/>
      <c r="CC556" s="203"/>
      <c r="CD556" s="214">
        <f>CD557</f>
        <v>0</v>
      </c>
      <c r="CE556" s="214">
        <f t="shared" ref="CE556:CH556" si="1531">CE557</f>
        <v>0</v>
      </c>
      <c r="CF556" s="214">
        <f t="shared" si="1531"/>
        <v>2176</v>
      </c>
      <c r="CG556" s="214">
        <f t="shared" si="1531"/>
        <v>0</v>
      </c>
      <c r="CH556" s="214">
        <f t="shared" si="1531"/>
        <v>215462</v>
      </c>
      <c r="CI556" s="206">
        <f>CB556+CD556+CE556+CF556+CG556+CH556</f>
        <v>217638</v>
      </c>
      <c r="CJ556" s="203">
        <f>CC556+CH556</f>
        <v>215462</v>
      </c>
      <c r="CK556" s="214">
        <f>CK557</f>
        <v>0</v>
      </c>
      <c r="CL556" s="214">
        <f t="shared" ref="CL556:CO556" si="1532">CL557</f>
        <v>-2176</v>
      </c>
      <c r="CM556" s="214">
        <f t="shared" si="1532"/>
        <v>0</v>
      </c>
      <c r="CN556" s="214">
        <f t="shared" si="1532"/>
        <v>0</v>
      </c>
      <c r="CO556" s="214">
        <f t="shared" si="1532"/>
        <v>-215462</v>
      </c>
      <c r="CP556" s="206">
        <f>CP557</f>
        <v>0</v>
      </c>
      <c r="CQ556" s="203">
        <f>CJ556+CO556</f>
        <v>0</v>
      </c>
      <c r="CR556" s="214">
        <f>CR557</f>
        <v>0</v>
      </c>
      <c r="CS556" s="214">
        <f t="shared" ref="CS556:CV556" si="1533">CS557</f>
        <v>0</v>
      </c>
      <c r="CT556" s="214">
        <f t="shared" si="1533"/>
        <v>0</v>
      </c>
      <c r="CU556" s="214">
        <f t="shared" si="1533"/>
        <v>0</v>
      </c>
      <c r="CV556" s="214">
        <f t="shared" si="1533"/>
        <v>0</v>
      </c>
      <c r="CW556" s="206">
        <f>CW557</f>
        <v>0</v>
      </c>
      <c r="CX556" s="203">
        <f>CQ556+CV556</f>
        <v>0</v>
      </c>
    </row>
    <row r="557" spans="1:102" s="237" customFormat="1" ht="33" hidden="1" x14ac:dyDescent="0.25">
      <c r="A557" s="236" t="s">
        <v>33</v>
      </c>
      <c r="B557" s="201" t="s">
        <v>42</v>
      </c>
      <c r="C557" s="201" t="s">
        <v>218</v>
      </c>
      <c r="D557" s="201" t="s">
        <v>920</v>
      </c>
      <c r="E557" s="201" t="s">
        <v>778</v>
      </c>
      <c r="F557" s="203"/>
      <c r="G557" s="203"/>
      <c r="H557" s="203"/>
      <c r="I557" s="203"/>
      <c r="J557" s="203"/>
      <c r="K557" s="203"/>
      <c r="L557" s="214"/>
      <c r="M557" s="214"/>
      <c r="N557" s="214"/>
      <c r="O557" s="214"/>
      <c r="P557" s="214"/>
      <c r="Q557" s="206"/>
      <c r="R557" s="203"/>
      <c r="S557" s="214"/>
      <c r="T557" s="214"/>
      <c r="U557" s="214"/>
      <c r="V557" s="214"/>
      <c r="W557" s="214"/>
      <c r="X557" s="206"/>
      <c r="Y557" s="203"/>
      <c r="Z557" s="214"/>
      <c r="AA557" s="214"/>
      <c r="AB557" s="214"/>
      <c r="AC557" s="214"/>
      <c r="AD557" s="214"/>
      <c r="AE557" s="206"/>
      <c r="AF557" s="203"/>
      <c r="AG557" s="214"/>
      <c r="AH557" s="214"/>
      <c r="AI557" s="214"/>
      <c r="AJ557" s="214"/>
      <c r="AK557" s="214"/>
      <c r="AL557" s="206"/>
      <c r="AM557" s="203"/>
      <c r="AN557" s="214"/>
      <c r="AO557" s="214"/>
      <c r="AP557" s="214"/>
      <c r="AQ557" s="214"/>
      <c r="AR557" s="214"/>
      <c r="AS557" s="206"/>
      <c r="AT557" s="203"/>
      <c r="AU557" s="214"/>
      <c r="AV557" s="214"/>
      <c r="AW557" s="214"/>
      <c r="AX557" s="214"/>
      <c r="AY557" s="214"/>
      <c r="AZ557" s="206"/>
      <c r="BA557" s="203"/>
      <c r="BB557" s="214"/>
      <c r="BC557" s="214"/>
      <c r="BD557" s="214"/>
      <c r="BE557" s="214"/>
      <c r="BF557" s="214"/>
      <c r="BG557" s="206"/>
      <c r="BH557" s="203"/>
      <c r="BI557" s="214"/>
      <c r="BJ557" s="214"/>
      <c r="BK557" s="214"/>
      <c r="BL557" s="214"/>
      <c r="BM557" s="214"/>
      <c r="BN557" s="206"/>
      <c r="BO557" s="203"/>
      <c r="BP557" s="214"/>
      <c r="BQ557" s="214"/>
      <c r="BR557" s="214"/>
      <c r="BS557" s="214"/>
      <c r="BT557" s="214"/>
      <c r="BU557" s="206"/>
      <c r="BV557" s="203"/>
      <c r="BW557" s="214"/>
      <c r="BX557" s="214"/>
      <c r="BY557" s="214"/>
      <c r="BZ557" s="214"/>
      <c r="CA557" s="214"/>
      <c r="CB557" s="206"/>
      <c r="CC557" s="203"/>
      <c r="CD557" s="214">
        <f>CD559</f>
        <v>0</v>
      </c>
      <c r="CE557" s="214">
        <f t="shared" ref="CE557:CG557" si="1534">CE559</f>
        <v>0</v>
      </c>
      <c r="CF557" s="214">
        <f>CF558</f>
        <v>2176</v>
      </c>
      <c r="CG557" s="214">
        <f t="shared" si="1534"/>
        <v>0</v>
      </c>
      <c r="CH557" s="214">
        <f>CH558</f>
        <v>215462</v>
      </c>
      <c r="CI557" s="206">
        <f>CB557+CD557+CE557+CF557+CG557+CH557</f>
        <v>217638</v>
      </c>
      <c r="CJ557" s="203">
        <f>CC557+CH557</f>
        <v>215462</v>
      </c>
      <c r="CK557" s="214">
        <f>CK559</f>
        <v>0</v>
      </c>
      <c r="CL557" s="214">
        <f>CL558</f>
        <v>-2176</v>
      </c>
      <c r="CM557" s="214">
        <f>CM558</f>
        <v>0</v>
      </c>
      <c r="CN557" s="214">
        <f t="shared" ref="CN557" si="1535">CN559</f>
        <v>0</v>
      </c>
      <c r="CO557" s="214">
        <f>CO558</f>
        <v>-215462</v>
      </c>
      <c r="CP557" s="206">
        <f>CP558</f>
        <v>0</v>
      </c>
      <c r="CQ557" s="203">
        <f>CJ557+CO557</f>
        <v>0</v>
      </c>
      <c r="CR557" s="214">
        <f>CR559</f>
        <v>0</v>
      </c>
      <c r="CS557" s="214">
        <f>CS558</f>
        <v>0</v>
      </c>
      <c r="CT557" s="214">
        <f>CT558</f>
        <v>0</v>
      </c>
      <c r="CU557" s="214">
        <f t="shared" ref="CU557" si="1536">CU559</f>
        <v>0</v>
      </c>
      <c r="CV557" s="214">
        <f>CV558</f>
        <v>0</v>
      </c>
      <c r="CW557" s="206">
        <f>CW558</f>
        <v>0</v>
      </c>
      <c r="CX557" s="203">
        <f>CQ557+CV557</f>
        <v>0</v>
      </c>
    </row>
    <row r="558" spans="1:102" s="237" customFormat="1" ht="33" hidden="1" x14ac:dyDescent="0.25">
      <c r="A558" s="210" t="s">
        <v>34</v>
      </c>
      <c r="B558" s="201" t="s">
        <v>42</v>
      </c>
      <c r="C558" s="201" t="s">
        <v>218</v>
      </c>
      <c r="D558" s="201" t="s">
        <v>920</v>
      </c>
      <c r="E558" s="201" t="s">
        <v>779</v>
      </c>
      <c r="F558" s="238">
        <v>0</v>
      </c>
      <c r="G558" s="238"/>
      <c r="H558" s="238">
        <v>0</v>
      </c>
      <c r="I558" s="238"/>
      <c r="J558" s="238">
        <v>0</v>
      </c>
      <c r="K558" s="238"/>
      <c r="L558" s="214"/>
      <c r="M558" s="214"/>
      <c r="N558" s="214"/>
      <c r="O558" s="214"/>
      <c r="P558" s="214"/>
      <c r="Q558" s="239"/>
      <c r="R558" s="214"/>
      <c r="S558" s="214"/>
      <c r="T558" s="214"/>
      <c r="U558" s="214"/>
      <c r="V558" s="214"/>
      <c r="W558" s="214"/>
      <c r="X558" s="239"/>
      <c r="Y558" s="214"/>
      <c r="Z558" s="214"/>
      <c r="AA558" s="214"/>
      <c r="AB558" s="214"/>
      <c r="AC558" s="214"/>
      <c r="AD558" s="214"/>
      <c r="AE558" s="239"/>
      <c r="AF558" s="214"/>
      <c r="AG558" s="214"/>
      <c r="AH558" s="214"/>
      <c r="AI558" s="214"/>
      <c r="AJ558" s="214"/>
      <c r="AK558" s="214"/>
      <c r="AL558" s="239"/>
      <c r="AM558" s="214"/>
      <c r="AN558" s="214"/>
      <c r="AO558" s="214"/>
      <c r="AP558" s="214"/>
      <c r="AQ558" s="214"/>
      <c r="AR558" s="214"/>
      <c r="AS558" s="239"/>
      <c r="AT558" s="214"/>
      <c r="AU558" s="214"/>
      <c r="AV558" s="214"/>
      <c r="AW558" s="214"/>
      <c r="AX558" s="214"/>
      <c r="AY558" s="214"/>
      <c r="AZ558" s="239"/>
      <c r="BA558" s="214"/>
      <c r="BB558" s="214"/>
      <c r="BC558" s="214"/>
      <c r="BD558" s="214"/>
      <c r="BE558" s="214"/>
      <c r="BF558" s="214"/>
      <c r="BG558" s="239"/>
      <c r="BH558" s="214"/>
      <c r="BI558" s="214"/>
      <c r="BJ558" s="214"/>
      <c r="BK558" s="214"/>
      <c r="BL558" s="214"/>
      <c r="BM558" s="214"/>
      <c r="BN558" s="239"/>
      <c r="BO558" s="214"/>
      <c r="BP558" s="214"/>
      <c r="BQ558" s="214"/>
      <c r="BR558" s="214"/>
      <c r="BS558" s="214"/>
      <c r="BT558" s="214"/>
      <c r="BU558" s="239"/>
      <c r="BV558" s="214"/>
      <c r="BW558" s="214"/>
      <c r="BX558" s="214"/>
      <c r="BY558" s="214"/>
      <c r="BZ558" s="214"/>
      <c r="CA558" s="214"/>
      <c r="CB558" s="239"/>
      <c r="CC558" s="214"/>
      <c r="CD558" s="214"/>
      <c r="CE558" s="214"/>
      <c r="CF558" s="214">
        <v>2176</v>
      </c>
      <c r="CG558" s="214"/>
      <c r="CH558" s="214">
        <v>215462</v>
      </c>
      <c r="CI558" s="206">
        <f>CB558+CD558+CE558+CF558+CG558+CH558</f>
        <v>217638</v>
      </c>
      <c r="CJ558" s="203">
        <f>CC558+CH558</f>
        <v>215462</v>
      </c>
      <c r="CK558" s="214"/>
      <c r="CL558" s="214">
        <v>-2176</v>
      </c>
      <c r="CM558" s="214"/>
      <c r="CN558" s="214"/>
      <c r="CO558" s="214">
        <v>-215462</v>
      </c>
      <c r="CP558" s="206">
        <f>CI558+CK558+CL558+CM558+CN558+CO558</f>
        <v>0</v>
      </c>
      <c r="CQ558" s="203">
        <f>CJ558+CO558</f>
        <v>0</v>
      </c>
      <c r="CR558" s="214"/>
      <c r="CS558" s="214"/>
      <c r="CT558" s="214"/>
      <c r="CU558" s="214"/>
      <c r="CV558" s="214"/>
      <c r="CW558" s="206">
        <f>CP558+CR558+CS558+CT558+CU558+CV558</f>
        <v>0</v>
      </c>
      <c r="CX558" s="203">
        <f>CQ558+CV558</f>
        <v>0</v>
      </c>
    </row>
    <row r="559" spans="1:102" s="6" customFormat="1" ht="16.5" x14ac:dyDescent="0.25">
      <c r="A559" s="197"/>
      <c r="B559" s="198"/>
      <c r="C559" s="198"/>
      <c r="D559" s="198"/>
      <c r="E559" s="198"/>
      <c r="F559" s="219">
        <v>0</v>
      </c>
      <c r="G559" s="219"/>
      <c r="H559" s="219">
        <v>0</v>
      </c>
      <c r="I559" s="219"/>
      <c r="J559" s="219">
        <v>0</v>
      </c>
      <c r="K559" s="219"/>
      <c r="L559" s="218"/>
      <c r="M559" s="218"/>
      <c r="N559" s="218"/>
      <c r="O559" s="218"/>
      <c r="P559" s="218"/>
      <c r="Q559" s="220"/>
      <c r="R559" s="218"/>
      <c r="S559" s="218"/>
      <c r="T559" s="218"/>
      <c r="U559" s="218"/>
      <c r="V559" s="218"/>
      <c r="W559" s="218"/>
      <c r="X559" s="220"/>
      <c r="Y559" s="218"/>
      <c r="Z559" s="218"/>
      <c r="AA559" s="218"/>
      <c r="AB559" s="218"/>
      <c r="AC559" s="218"/>
      <c r="AD559" s="218"/>
      <c r="AE559" s="220"/>
      <c r="AF559" s="218"/>
      <c r="AG559" s="218"/>
      <c r="AH559" s="218"/>
      <c r="AI559" s="218"/>
      <c r="AJ559" s="218"/>
      <c r="AK559" s="218"/>
      <c r="AL559" s="220"/>
      <c r="AM559" s="218"/>
      <c r="AN559" s="218"/>
      <c r="AO559" s="218"/>
      <c r="AP559" s="218"/>
      <c r="AQ559" s="218"/>
      <c r="AR559" s="218"/>
      <c r="AS559" s="220"/>
      <c r="AT559" s="218"/>
      <c r="AU559" s="218"/>
      <c r="AV559" s="218"/>
      <c r="AW559" s="218"/>
      <c r="AX559" s="218"/>
      <c r="AY559" s="218"/>
      <c r="AZ559" s="220"/>
      <c r="BA559" s="218"/>
      <c r="BB559" s="218"/>
      <c r="BC559" s="218"/>
      <c r="BD559" s="218"/>
      <c r="BE559" s="218"/>
      <c r="BF559" s="218"/>
      <c r="BG559" s="220"/>
      <c r="BH559" s="218"/>
      <c r="BI559" s="218"/>
      <c r="BJ559" s="218"/>
      <c r="BK559" s="218"/>
      <c r="BL559" s="218"/>
      <c r="BM559" s="218"/>
      <c r="BN559" s="220"/>
      <c r="BO559" s="218"/>
      <c r="BP559" s="218"/>
      <c r="BQ559" s="218"/>
      <c r="BR559" s="218"/>
      <c r="BS559" s="218"/>
      <c r="BT559" s="218"/>
      <c r="BU559" s="220"/>
      <c r="BV559" s="218"/>
      <c r="BW559" s="218"/>
      <c r="BX559" s="218"/>
      <c r="BY559" s="218"/>
      <c r="BZ559" s="218"/>
      <c r="CA559" s="218"/>
      <c r="CB559" s="220"/>
      <c r="CC559" s="218"/>
      <c r="CD559" s="218"/>
      <c r="CE559" s="218"/>
      <c r="CF559" s="218"/>
      <c r="CG559" s="218"/>
      <c r="CH559" s="218"/>
      <c r="CI559" s="209">
        <f>CB559+CD559+CE559+CF559+CG559+CH559</f>
        <v>0</v>
      </c>
      <c r="CJ559" s="200">
        <f>CC559+CH559</f>
        <v>0</v>
      </c>
      <c r="CK559" s="178"/>
      <c r="CL559" s="178"/>
      <c r="CM559" s="178"/>
      <c r="CN559" s="178"/>
      <c r="CO559" s="178"/>
      <c r="CP559" s="209">
        <f>CI559+CK559+CL559+CM559+CN559+CO559</f>
        <v>0</v>
      </c>
      <c r="CQ559" s="200">
        <f>CJ559+CO559</f>
        <v>0</v>
      </c>
      <c r="CR559" s="178"/>
      <c r="CS559" s="178"/>
      <c r="CT559" s="178"/>
      <c r="CU559" s="178"/>
      <c r="CV559" s="178"/>
      <c r="CW559" s="209">
        <f>CP559+CR559+CS559+CT559+CU559+CV559</f>
        <v>0</v>
      </c>
      <c r="CX559" s="200">
        <f>CQ559+CV559</f>
        <v>0</v>
      </c>
    </row>
    <row r="560" spans="1:102" s="6" customFormat="1" ht="18.75" x14ac:dyDescent="0.3">
      <c r="A560" s="75" t="s">
        <v>240</v>
      </c>
      <c r="B560" s="76" t="s">
        <v>42</v>
      </c>
      <c r="C560" s="76" t="s">
        <v>241</v>
      </c>
      <c r="D560" s="79"/>
      <c r="E560" s="76"/>
      <c r="F560" s="18">
        <f t="shared" ref="F560:K560" si="1537">F561+F611</f>
        <v>1350233</v>
      </c>
      <c r="G560" s="18">
        <f t="shared" si="1537"/>
        <v>700000</v>
      </c>
      <c r="H560" s="18">
        <f t="shared" si="1537"/>
        <v>57081</v>
      </c>
      <c r="I560" s="18">
        <f t="shared" si="1537"/>
        <v>47048</v>
      </c>
      <c r="J560" s="18">
        <f t="shared" si="1537"/>
        <v>1407314</v>
      </c>
      <c r="K560" s="18">
        <f t="shared" si="1537"/>
        <v>747048</v>
      </c>
      <c r="L560" s="18">
        <f t="shared" ref="L560:R560" si="1538">L561+L611</f>
        <v>0</v>
      </c>
      <c r="M560" s="18">
        <f t="shared" si="1538"/>
        <v>0</v>
      </c>
      <c r="N560" s="18">
        <f t="shared" si="1538"/>
        <v>14306</v>
      </c>
      <c r="O560" s="18">
        <f t="shared" si="1538"/>
        <v>0</v>
      </c>
      <c r="P560" s="18">
        <f t="shared" si="1538"/>
        <v>0</v>
      </c>
      <c r="Q560" s="32">
        <f t="shared" si="1538"/>
        <v>1421620</v>
      </c>
      <c r="R560" s="18">
        <f t="shared" si="1538"/>
        <v>747048</v>
      </c>
      <c r="S560" s="18">
        <f t="shared" ref="S560:Y560" si="1539">S561+S611</f>
        <v>-130000</v>
      </c>
      <c r="T560" s="18">
        <f t="shared" si="1539"/>
        <v>0</v>
      </c>
      <c r="U560" s="18">
        <f t="shared" si="1539"/>
        <v>0</v>
      </c>
      <c r="V560" s="18">
        <f t="shared" si="1539"/>
        <v>0</v>
      </c>
      <c r="W560" s="18">
        <f t="shared" si="1539"/>
        <v>270000</v>
      </c>
      <c r="X560" s="32">
        <f t="shared" si="1539"/>
        <v>1561620</v>
      </c>
      <c r="Y560" s="18">
        <f t="shared" si="1539"/>
        <v>1017048</v>
      </c>
      <c r="Z560" s="18">
        <f t="shared" ref="Z560:AF560" si="1540">Z561+Z611</f>
        <v>0</v>
      </c>
      <c r="AA560" s="18">
        <f t="shared" si="1540"/>
        <v>0</v>
      </c>
      <c r="AB560" s="18">
        <f t="shared" si="1540"/>
        <v>26743</v>
      </c>
      <c r="AC560" s="18">
        <f t="shared" si="1540"/>
        <v>0</v>
      </c>
      <c r="AD560" s="18">
        <f t="shared" si="1540"/>
        <v>437000</v>
      </c>
      <c r="AE560" s="32">
        <f t="shared" si="1540"/>
        <v>2025363</v>
      </c>
      <c r="AF560" s="18">
        <f t="shared" si="1540"/>
        <v>1454048</v>
      </c>
      <c r="AG560" s="18">
        <f t="shared" ref="AG560:AM560" si="1541">AG561+AG611</f>
        <v>0</v>
      </c>
      <c r="AH560" s="18">
        <f t="shared" si="1541"/>
        <v>0</v>
      </c>
      <c r="AI560" s="18">
        <f t="shared" si="1541"/>
        <v>94506</v>
      </c>
      <c r="AJ560" s="18">
        <f t="shared" si="1541"/>
        <v>0</v>
      </c>
      <c r="AK560" s="18">
        <f t="shared" si="1541"/>
        <v>0</v>
      </c>
      <c r="AL560" s="32">
        <f t="shared" si="1541"/>
        <v>2119869</v>
      </c>
      <c r="AM560" s="18">
        <f t="shared" si="1541"/>
        <v>1454048</v>
      </c>
      <c r="AN560" s="18">
        <f t="shared" ref="AN560:AT560" si="1542">AN561+AN611</f>
        <v>0</v>
      </c>
      <c r="AO560" s="18">
        <f t="shared" si="1542"/>
        <v>0</v>
      </c>
      <c r="AP560" s="18">
        <f t="shared" si="1542"/>
        <v>917</v>
      </c>
      <c r="AQ560" s="18">
        <f t="shared" si="1542"/>
        <v>0</v>
      </c>
      <c r="AR560" s="18">
        <f t="shared" si="1542"/>
        <v>110000</v>
      </c>
      <c r="AS560" s="32">
        <f t="shared" si="1542"/>
        <v>2230786</v>
      </c>
      <c r="AT560" s="18">
        <f t="shared" si="1542"/>
        <v>1564048</v>
      </c>
      <c r="AU560" s="18">
        <f t="shared" ref="AU560:BA560" si="1543">AU561+AU611</f>
        <v>-16066</v>
      </c>
      <c r="AV560" s="18">
        <f t="shared" si="1543"/>
        <v>-1108</v>
      </c>
      <c r="AW560" s="18">
        <f t="shared" si="1543"/>
        <v>25757</v>
      </c>
      <c r="AX560" s="18">
        <f t="shared" si="1543"/>
        <v>0</v>
      </c>
      <c r="AY560" s="18">
        <f t="shared" si="1543"/>
        <v>196000</v>
      </c>
      <c r="AZ560" s="32">
        <f t="shared" si="1543"/>
        <v>2435369</v>
      </c>
      <c r="BA560" s="18">
        <f t="shared" si="1543"/>
        <v>1760048</v>
      </c>
      <c r="BB560" s="18">
        <f t="shared" ref="BB560:BH560" si="1544">BB561+BB611</f>
        <v>0</v>
      </c>
      <c r="BC560" s="18">
        <f t="shared" si="1544"/>
        <v>-3740</v>
      </c>
      <c r="BD560" s="18">
        <f t="shared" si="1544"/>
        <v>16324</v>
      </c>
      <c r="BE560" s="18">
        <f t="shared" si="1544"/>
        <v>0</v>
      </c>
      <c r="BF560" s="18">
        <f t="shared" si="1544"/>
        <v>0</v>
      </c>
      <c r="BG560" s="32">
        <f t="shared" si="1544"/>
        <v>2447953</v>
      </c>
      <c r="BH560" s="18">
        <f t="shared" si="1544"/>
        <v>1760048</v>
      </c>
      <c r="BI560" s="18">
        <f t="shared" ref="BI560:BO560" si="1545">BI561+BI611</f>
        <v>0</v>
      </c>
      <c r="BJ560" s="18">
        <f t="shared" si="1545"/>
        <v>0</v>
      </c>
      <c r="BK560" s="18">
        <f t="shared" si="1545"/>
        <v>0</v>
      </c>
      <c r="BL560" s="18">
        <f t="shared" si="1545"/>
        <v>0</v>
      </c>
      <c r="BM560" s="18">
        <f t="shared" si="1545"/>
        <v>0</v>
      </c>
      <c r="BN560" s="32">
        <f t="shared" si="1545"/>
        <v>2447953</v>
      </c>
      <c r="BO560" s="18">
        <f t="shared" si="1545"/>
        <v>1760048</v>
      </c>
      <c r="BP560" s="18">
        <f t="shared" ref="BP560:BV560" si="1546">BP561+BP611</f>
        <v>0</v>
      </c>
      <c r="BQ560" s="18">
        <f t="shared" si="1546"/>
        <v>-3385</v>
      </c>
      <c r="BR560" s="18">
        <f t="shared" si="1546"/>
        <v>14966</v>
      </c>
      <c r="BS560" s="18">
        <f t="shared" si="1546"/>
        <v>-3575</v>
      </c>
      <c r="BT560" s="18">
        <f t="shared" si="1546"/>
        <v>0</v>
      </c>
      <c r="BU560" s="32">
        <f t="shared" si="1546"/>
        <v>2455959</v>
      </c>
      <c r="BV560" s="18">
        <f t="shared" si="1546"/>
        <v>1760048</v>
      </c>
      <c r="BW560" s="175">
        <f t="shared" ref="BW560:CC560" si="1547">BW561+BW611</f>
        <v>0</v>
      </c>
      <c r="BX560" s="175">
        <f t="shared" si="1547"/>
        <v>0</v>
      </c>
      <c r="BY560" s="175">
        <f t="shared" si="1547"/>
        <v>0</v>
      </c>
      <c r="BZ560" s="175">
        <f t="shared" si="1547"/>
        <v>0</v>
      </c>
      <c r="CA560" s="175">
        <f t="shared" si="1547"/>
        <v>0</v>
      </c>
      <c r="CB560" s="32">
        <f t="shared" si="1547"/>
        <v>2455959</v>
      </c>
      <c r="CC560" s="18">
        <f t="shared" si="1547"/>
        <v>1760048</v>
      </c>
      <c r="CD560" s="175">
        <f t="shared" ref="CD560:CJ560" si="1548">CD561+CD611</f>
        <v>0</v>
      </c>
      <c r="CE560" s="175">
        <f t="shared" si="1548"/>
        <v>-4132</v>
      </c>
      <c r="CF560" s="175">
        <f t="shared" si="1548"/>
        <v>0</v>
      </c>
      <c r="CG560" s="175">
        <f t="shared" si="1548"/>
        <v>0</v>
      </c>
      <c r="CH560" s="175">
        <f t="shared" si="1548"/>
        <v>0</v>
      </c>
      <c r="CI560" s="32">
        <f t="shared" si="1548"/>
        <v>2451827</v>
      </c>
      <c r="CJ560" s="18">
        <f t="shared" si="1548"/>
        <v>1760048</v>
      </c>
      <c r="CK560" s="175">
        <f t="shared" ref="CK560:CQ560" si="1549">CK561+CK611</f>
        <v>0</v>
      </c>
      <c r="CL560" s="175">
        <f t="shared" si="1549"/>
        <v>-5493</v>
      </c>
      <c r="CM560" s="175">
        <f t="shared" si="1549"/>
        <v>915</v>
      </c>
      <c r="CN560" s="175">
        <f t="shared" si="1549"/>
        <v>0</v>
      </c>
      <c r="CO560" s="175">
        <f t="shared" si="1549"/>
        <v>17113</v>
      </c>
      <c r="CP560" s="32">
        <f t="shared" si="1549"/>
        <v>2464362</v>
      </c>
      <c r="CQ560" s="18">
        <f t="shared" si="1549"/>
        <v>1777161</v>
      </c>
      <c r="CR560" s="175">
        <f t="shared" ref="CR560:CX560" si="1550">CR561+CR611</f>
        <v>0</v>
      </c>
      <c r="CS560" s="175">
        <f t="shared" si="1550"/>
        <v>0</v>
      </c>
      <c r="CT560" s="175">
        <f t="shared" si="1550"/>
        <v>0</v>
      </c>
      <c r="CU560" s="175">
        <f t="shared" si="1550"/>
        <v>0</v>
      </c>
      <c r="CV560" s="175">
        <f t="shared" si="1550"/>
        <v>0</v>
      </c>
      <c r="CW560" s="32">
        <f t="shared" si="1550"/>
        <v>2464362</v>
      </c>
      <c r="CX560" s="18">
        <f t="shared" si="1550"/>
        <v>1777161</v>
      </c>
    </row>
    <row r="561" spans="1:102" s="6" customFormat="1" ht="50.25" x14ac:dyDescent="0.3">
      <c r="A561" s="11" t="s">
        <v>219</v>
      </c>
      <c r="B561" s="12" t="s">
        <v>42</v>
      </c>
      <c r="C561" s="12" t="s">
        <v>241</v>
      </c>
      <c r="D561" s="81" t="s">
        <v>220</v>
      </c>
      <c r="E561" s="76"/>
      <c r="F561" s="16">
        <f t="shared" ref="F561:K561" si="1551">F562+F567+F597</f>
        <v>1346033</v>
      </c>
      <c r="G561" s="16">
        <f t="shared" si="1551"/>
        <v>700000</v>
      </c>
      <c r="H561" s="16">
        <f t="shared" si="1551"/>
        <v>57081</v>
      </c>
      <c r="I561" s="16">
        <f t="shared" si="1551"/>
        <v>47048</v>
      </c>
      <c r="J561" s="16">
        <f t="shared" si="1551"/>
        <v>1403114</v>
      </c>
      <c r="K561" s="16">
        <f t="shared" si="1551"/>
        <v>747048</v>
      </c>
      <c r="L561" s="16">
        <f t="shared" ref="L561:R561" si="1552">L562+L567+L597</f>
        <v>0</v>
      </c>
      <c r="M561" s="16">
        <f t="shared" si="1552"/>
        <v>0</v>
      </c>
      <c r="N561" s="16">
        <f t="shared" si="1552"/>
        <v>14306</v>
      </c>
      <c r="O561" s="16">
        <f t="shared" si="1552"/>
        <v>0</v>
      </c>
      <c r="P561" s="16">
        <f t="shared" si="1552"/>
        <v>0</v>
      </c>
      <c r="Q561" s="33">
        <f t="shared" si="1552"/>
        <v>1417420</v>
      </c>
      <c r="R561" s="16">
        <f t="shared" si="1552"/>
        <v>747048</v>
      </c>
      <c r="S561" s="16">
        <f t="shared" ref="S561:Y561" si="1553">S562+S567+S597</f>
        <v>-130000</v>
      </c>
      <c r="T561" s="16">
        <f t="shared" si="1553"/>
        <v>0</v>
      </c>
      <c r="U561" s="16">
        <f t="shared" si="1553"/>
        <v>0</v>
      </c>
      <c r="V561" s="16">
        <f t="shared" si="1553"/>
        <v>0</v>
      </c>
      <c r="W561" s="16">
        <f t="shared" si="1553"/>
        <v>270000</v>
      </c>
      <c r="X561" s="33">
        <f t="shared" si="1553"/>
        <v>1557420</v>
      </c>
      <c r="Y561" s="16">
        <f t="shared" si="1553"/>
        <v>1017048</v>
      </c>
      <c r="Z561" s="16">
        <f t="shared" ref="Z561:AF561" si="1554">Z562+Z567+Z597</f>
        <v>0</v>
      </c>
      <c r="AA561" s="16">
        <f t="shared" si="1554"/>
        <v>0</v>
      </c>
      <c r="AB561" s="16">
        <f t="shared" si="1554"/>
        <v>26743</v>
      </c>
      <c r="AC561" s="16">
        <f t="shared" si="1554"/>
        <v>0</v>
      </c>
      <c r="AD561" s="16">
        <f t="shared" si="1554"/>
        <v>437000</v>
      </c>
      <c r="AE561" s="33">
        <f t="shared" si="1554"/>
        <v>2021163</v>
      </c>
      <c r="AF561" s="16">
        <f t="shared" si="1554"/>
        <v>1454048</v>
      </c>
      <c r="AG561" s="16">
        <f t="shared" ref="AG561:AM561" si="1555">AG562+AG567+AG597</f>
        <v>0</v>
      </c>
      <c r="AH561" s="16">
        <f t="shared" si="1555"/>
        <v>0</v>
      </c>
      <c r="AI561" s="16">
        <f t="shared" si="1555"/>
        <v>94506</v>
      </c>
      <c r="AJ561" s="16">
        <f t="shared" si="1555"/>
        <v>0</v>
      </c>
      <c r="AK561" s="16">
        <f t="shared" si="1555"/>
        <v>0</v>
      </c>
      <c r="AL561" s="33">
        <f t="shared" si="1555"/>
        <v>2115669</v>
      </c>
      <c r="AM561" s="16">
        <f t="shared" si="1555"/>
        <v>1454048</v>
      </c>
      <c r="AN561" s="16">
        <f t="shared" ref="AN561:AT561" si="1556">AN562+AN567+AN597</f>
        <v>0</v>
      </c>
      <c r="AO561" s="16">
        <f t="shared" si="1556"/>
        <v>0</v>
      </c>
      <c r="AP561" s="16">
        <f t="shared" si="1556"/>
        <v>917</v>
      </c>
      <c r="AQ561" s="16">
        <f t="shared" si="1556"/>
        <v>0</v>
      </c>
      <c r="AR561" s="16">
        <f t="shared" si="1556"/>
        <v>110000</v>
      </c>
      <c r="AS561" s="33">
        <f t="shared" si="1556"/>
        <v>2226586</v>
      </c>
      <c r="AT561" s="16">
        <f t="shared" si="1556"/>
        <v>1564048</v>
      </c>
      <c r="AU561" s="16">
        <f t="shared" ref="AU561:BA561" si="1557">AU562+AU567+AU597</f>
        <v>-16066</v>
      </c>
      <c r="AV561" s="16">
        <f t="shared" si="1557"/>
        <v>-1108</v>
      </c>
      <c r="AW561" s="16">
        <f t="shared" si="1557"/>
        <v>25757</v>
      </c>
      <c r="AX561" s="16">
        <f t="shared" si="1557"/>
        <v>0</v>
      </c>
      <c r="AY561" s="16">
        <f t="shared" si="1557"/>
        <v>196000</v>
      </c>
      <c r="AZ561" s="33">
        <f t="shared" si="1557"/>
        <v>2431169</v>
      </c>
      <c r="BA561" s="16">
        <f t="shared" si="1557"/>
        <v>1760048</v>
      </c>
      <c r="BB561" s="16">
        <f t="shared" ref="BB561:BH561" si="1558">BB562+BB567+BB597</f>
        <v>0</v>
      </c>
      <c r="BC561" s="16">
        <f t="shared" si="1558"/>
        <v>-3740</v>
      </c>
      <c r="BD561" s="16">
        <f t="shared" si="1558"/>
        <v>16324</v>
      </c>
      <c r="BE561" s="16">
        <f t="shared" si="1558"/>
        <v>0</v>
      </c>
      <c r="BF561" s="16">
        <f t="shared" si="1558"/>
        <v>0</v>
      </c>
      <c r="BG561" s="33">
        <f t="shared" si="1558"/>
        <v>2443753</v>
      </c>
      <c r="BH561" s="16">
        <f t="shared" si="1558"/>
        <v>1760048</v>
      </c>
      <c r="BI561" s="16">
        <f t="shared" ref="BI561:BO561" si="1559">BI562+BI567+BI597</f>
        <v>0</v>
      </c>
      <c r="BJ561" s="16">
        <f t="shared" si="1559"/>
        <v>0</v>
      </c>
      <c r="BK561" s="16">
        <f t="shared" si="1559"/>
        <v>0</v>
      </c>
      <c r="BL561" s="16">
        <f t="shared" si="1559"/>
        <v>0</v>
      </c>
      <c r="BM561" s="16">
        <f t="shared" si="1559"/>
        <v>0</v>
      </c>
      <c r="BN561" s="33">
        <f t="shared" si="1559"/>
        <v>2443753</v>
      </c>
      <c r="BO561" s="16">
        <f t="shared" si="1559"/>
        <v>1760048</v>
      </c>
      <c r="BP561" s="16">
        <f t="shared" ref="BP561:BV561" si="1560">BP562+BP567+BP597</f>
        <v>0</v>
      </c>
      <c r="BQ561" s="16">
        <f t="shared" si="1560"/>
        <v>-3385</v>
      </c>
      <c r="BR561" s="16">
        <f t="shared" si="1560"/>
        <v>14966</v>
      </c>
      <c r="BS561" s="16">
        <f t="shared" si="1560"/>
        <v>-3575</v>
      </c>
      <c r="BT561" s="16">
        <f t="shared" si="1560"/>
        <v>0</v>
      </c>
      <c r="BU561" s="33">
        <f t="shared" si="1560"/>
        <v>2451759</v>
      </c>
      <c r="BV561" s="16">
        <f t="shared" si="1560"/>
        <v>1760048</v>
      </c>
      <c r="BW561" s="176">
        <f t="shared" ref="BW561:CC561" si="1561">BW562+BW567+BW597</f>
        <v>0</v>
      </c>
      <c r="BX561" s="176">
        <f t="shared" si="1561"/>
        <v>0</v>
      </c>
      <c r="BY561" s="176">
        <f t="shared" si="1561"/>
        <v>0</v>
      </c>
      <c r="BZ561" s="176">
        <f t="shared" si="1561"/>
        <v>0</v>
      </c>
      <c r="CA561" s="176">
        <f t="shared" si="1561"/>
        <v>0</v>
      </c>
      <c r="CB561" s="33">
        <f t="shared" si="1561"/>
        <v>2451759</v>
      </c>
      <c r="CC561" s="16">
        <f t="shared" si="1561"/>
        <v>1760048</v>
      </c>
      <c r="CD561" s="176">
        <f t="shared" ref="CD561:CJ561" si="1562">CD562+CD567+CD597</f>
        <v>0</v>
      </c>
      <c r="CE561" s="176">
        <f t="shared" si="1562"/>
        <v>-4132</v>
      </c>
      <c r="CF561" s="176">
        <f t="shared" si="1562"/>
        <v>0</v>
      </c>
      <c r="CG561" s="176">
        <f t="shared" si="1562"/>
        <v>0</v>
      </c>
      <c r="CH561" s="176">
        <f t="shared" si="1562"/>
        <v>0</v>
      </c>
      <c r="CI561" s="33">
        <f t="shared" si="1562"/>
        <v>2447627</v>
      </c>
      <c r="CJ561" s="16">
        <f t="shared" si="1562"/>
        <v>1760048</v>
      </c>
      <c r="CK561" s="176">
        <f t="shared" ref="CK561:CQ561" si="1563">CK562+CK567+CK597</f>
        <v>0</v>
      </c>
      <c r="CL561" s="176">
        <f t="shared" si="1563"/>
        <v>-2423</v>
      </c>
      <c r="CM561" s="176">
        <f t="shared" si="1563"/>
        <v>901</v>
      </c>
      <c r="CN561" s="176">
        <f t="shared" si="1563"/>
        <v>0</v>
      </c>
      <c r="CO561" s="176">
        <f t="shared" si="1563"/>
        <v>17113</v>
      </c>
      <c r="CP561" s="33">
        <f t="shared" si="1563"/>
        <v>2463218</v>
      </c>
      <c r="CQ561" s="16">
        <f t="shared" si="1563"/>
        <v>1777161</v>
      </c>
      <c r="CR561" s="176">
        <f t="shared" ref="CR561:CX561" si="1564">CR562+CR567+CR597</f>
        <v>0</v>
      </c>
      <c r="CS561" s="176">
        <f t="shared" si="1564"/>
        <v>0</v>
      </c>
      <c r="CT561" s="176">
        <f t="shared" si="1564"/>
        <v>0</v>
      </c>
      <c r="CU561" s="176">
        <f t="shared" si="1564"/>
        <v>0</v>
      </c>
      <c r="CV561" s="176">
        <f t="shared" si="1564"/>
        <v>0</v>
      </c>
      <c r="CW561" s="33">
        <f t="shared" si="1564"/>
        <v>2463218</v>
      </c>
      <c r="CX561" s="16">
        <f t="shared" si="1564"/>
        <v>1777161</v>
      </c>
    </row>
    <row r="562" spans="1:102" s="6" customFormat="1" ht="33.75" x14ac:dyDescent="0.3">
      <c r="A562" s="11" t="s">
        <v>242</v>
      </c>
      <c r="B562" s="12" t="s">
        <v>42</v>
      </c>
      <c r="C562" s="12" t="s">
        <v>241</v>
      </c>
      <c r="D562" s="81" t="s">
        <v>243</v>
      </c>
      <c r="E562" s="76"/>
      <c r="F562" s="16">
        <f t="shared" ref="F562:U565" si="1565">F563</f>
        <v>460861</v>
      </c>
      <c r="G562" s="16">
        <f t="shared" si="1565"/>
        <v>0</v>
      </c>
      <c r="H562" s="16">
        <f t="shared" si="1565"/>
        <v>0</v>
      </c>
      <c r="I562" s="16">
        <f t="shared" si="1565"/>
        <v>0</v>
      </c>
      <c r="J562" s="16">
        <f t="shared" si="1565"/>
        <v>460861</v>
      </c>
      <c r="K562" s="16">
        <f t="shared" si="1565"/>
        <v>0</v>
      </c>
      <c r="L562" s="16">
        <f t="shared" si="1565"/>
        <v>0</v>
      </c>
      <c r="M562" s="16">
        <f t="shared" si="1565"/>
        <v>0</v>
      </c>
      <c r="N562" s="16">
        <f t="shared" si="1565"/>
        <v>0</v>
      </c>
      <c r="O562" s="16">
        <f t="shared" si="1565"/>
        <v>0</v>
      </c>
      <c r="P562" s="16">
        <f t="shared" si="1565"/>
        <v>0</v>
      </c>
      <c r="Q562" s="33">
        <f t="shared" si="1565"/>
        <v>460861</v>
      </c>
      <c r="R562" s="16">
        <f t="shared" si="1565"/>
        <v>0</v>
      </c>
      <c r="S562" s="16">
        <f t="shared" si="1565"/>
        <v>-212314</v>
      </c>
      <c r="T562" s="16">
        <f t="shared" si="1565"/>
        <v>0</v>
      </c>
      <c r="U562" s="16">
        <f t="shared" si="1565"/>
        <v>0</v>
      </c>
      <c r="V562" s="16">
        <f t="shared" ref="S562:AH565" si="1566">V563</f>
        <v>0</v>
      </c>
      <c r="W562" s="16">
        <f t="shared" si="1566"/>
        <v>0</v>
      </c>
      <c r="X562" s="33">
        <f t="shared" si="1566"/>
        <v>248547</v>
      </c>
      <c r="Y562" s="16">
        <f t="shared" si="1566"/>
        <v>0</v>
      </c>
      <c r="Z562" s="16">
        <f t="shared" si="1566"/>
        <v>0</v>
      </c>
      <c r="AA562" s="16">
        <f t="shared" si="1566"/>
        <v>0</v>
      </c>
      <c r="AB562" s="16">
        <f t="shared" si="1566"/>
        <v>0</v>
      </c>
      <c r="AC562" s="16">
        <f t="shared" si="1566"/>
        <v>0</v>
      </c>
      <c r="AD562" s="16">
        <f t="shared" si="1566"/>
        <v>0</v>
      </c>
      <c r="AE562" s="33">
        <f t="shared" si="1566"/>
        <v>248547</v>
      </c>
      <c r="AF562" s="16">
        <f t="shared" si="1566"/>
        <v>0</v>
      </c>
      <c r="AG562" s="16">
        <f t="shared" si="1566"/>
        <v>0</v>
      </c>
      <c r="AH562" s="16">
        <f t="shared" si="1566"/>
        <v>0</v>
      </c>
      <c r="AI562" s="16">
        <f t="shared" ref="AG562:AV565" si="1567">AI563</f>
        <v>0</v>
      </c>
      <c r="AJ562" s="16">
        <f t="shared" si="1567"/>
        <v>0</v>
      </c>
      <c r="AK562" s="16">
        <f t="shared" si="1567"/>
        <v>0</v>
      </c>
      <c r="AL562" s="33">
        <f t="shared" si="1567"/>
        <v>248547</v>
      </c>
      <c r="AM562" s="16">
        <f t="shared" si="1567"/>
        <v>0</v>
      </c>
      <c r="AN562" s="16">
        <f t="shared" si="1567"/>
        <v>0</v>
      </c>
      <c r="AO562" s="16">
        <f t="shared" si="1567"/>
        <v>0</v>
      </c>
      <c r="AP562" s="16">
        <f t="shared" si="1567"/>
        <v>0</v>
      </c>
      <c r="AQ562" s="16">
        <f t="shared" si="1567"/>
        <v>0</v>
      </c>
      <c r="AR562" s="16">
        <f t="shared" si="1567"/>
        <v>0</v>
      </c>
      <c r="AS562" s="33">
        <f t="shared" si="1567"/>
        <v>248547</v>
      </c>
      <c r="AT562" s="16">
        <f t="shared" si="1567"/>
        <v>0</v>
      </c>
      <c r="AU562" s="16">
        <f t="shared" si="1567"/>
        <v>0</v>
      </c>
      <c r="AV562" s="16">
        <f t="shared" si="1567"/>
        <v>-9</v>
      </c>
      <c r="AW562" s="16">
        <f t="shared" ref="AU562:BJ565" si="1568">AW563</f>
        <v>400</v>
      </c>
      <c r="AX562" s="16">
        <f t="shared" si="1568"/>
        <v>0</v>
      </c>
      <c r="AY562" s="16">
        <f t="shared" si="1568"/>
        <v>0</v>
      </c>
      <c r="AZ562" s="33">
        <f t="shared" si="1568"/>
        <v>248938</v>
      </c>
      <c r="BA562" s="16">
        <f t="shared" si="1568"/>
        <v>0</v>
      </c>
      <c r="BB562" s="16">
        <f t="shared" si="1568"/>
        <v>0</v>
      </c>
      <c r="BC562" s="16">
        <f t="shared" si="1568"/>
        <v>0</v>
      </c>
      <c r="BD562" s="16">
        <f t="shared" si="1568"/>
        <v>10316</v>
      </c>
      <c r="BE562" s="16">
        <f t="shared" si="1568"/>
        <v>0</v>
      </c>
      <c r="BF562" s="16">
        <f t="shared" si="1568"/>
        <v>0</v>
      </c>
      <c r="BG562" s="33">
        <f t="shared" si="1568"/>
        <v>259254</v>
      </c>
      <c r="BH562" s="16">
        <f t="shared" si="1568"/>
        <v>0</v>
      </c>
      <c r="BI562" s="16">
        <f t="shared" si="1568"/>
        <v>0</v>
      </c>
      <c r="BJ562" s="16">
        <f t="shared" si="1568"/>
        <v>0</v>
      </c>
      <c r="BK562" s="16">
        <f t="shared" ref="BI562:BX565" si="1569">BK563</f>
        <v>0</v>
      </c>
      <c r="BL562" s="16">
        <f t="shared" si="1569"/>
        <v>0</v>
      </c>
      <c r="BM562" s="16">
        <f t="shared" si="1569"/>
        <v>0</v>
      </c>
      <c r="BN562" s="33">
        <f t="shared" si="1569"/>
        <v>259254</v>
      </c>
      <c r="BO562" s="16">
        <f t="shared" si="1569"/>
        <v>0</v>
      </c>
      <c r="BP562" s="16">
        <f t="shared" si="1569"/>
        <v>0</v>
      </c>
      <c r="BQ562" s="16">
        <f t="shared" si="1569"/>
        <v>-51</v>
      </c>
      <c r="BR562" s="16">
        <f t="shared" si="1569"/>
        <v>0</v>
      </c>
      <c r="BS562" s="16">
        <f t="shared" si="1569"/>
        <v>-61</v>
      </c>
      <c r="BT562" s="16">
        <f t="shared" si="1569"/>
        <v>0</v>
      </c>
      <c r="BU562" s="33">
        <f t="shared" si="1569"/>
        <v>259142</v>
      </c>
      <c r="BV562" s="16">
        <f t="shared" si="1569"/>
        <v>0</v>
      </c>
      <c r="BW562" s="176">
        <f t="shared" si="1569"/>
        <v>0</v>
      </c>
      <c r="BX562" s="176">
        <f t="shared" si="1569"/>
        <v>0</v>
      </c>
      <c r="BY562" s="176">
        <f t="shared" ref="BW562:CL565" si="1570">BY563</f>
        <v>0</v>
      </c>
      <c r="BZ562" s="176">
        <f t="shared" si="1570"/>
        <v>0</v>
      </c>
      <c r="CA562" s="176">
        <f t="shared" si="1570"/>
        <v>0</v>
      </c>
      <c r="CB562" s="33">
        <f t="shared" si="1570"/>
        <v>259142</v>
      </c>
      <c r="CC562" s="16">
        <f t="shared" si="1570"/>
        <v>0</v>
      </c>
      <c r="CD562" s="176">
        <f t="shared" si="1570"/>
        <v>0</v>
      </c>
      <c r="CE562" s="176">
        <f t="shared" si="1570"/>
        <v>-4132</v>
      </c>
      <c r="CF562" s="176">
        <f t="shared" si="1570"/>
        <v>0</v>
      </c>
      <c r="CG562" s="176">
        <f t="shared" si="1570"/>
        <v>0</v>
      </c>
      <c r="CH562" s="176">
        <f t="shared" si="1570"/>
        <v>0</v>
      </c>
      <c r="CI562" s="33">
        <f t="shared" si="1570"/>
        <v>255010</v>
      </c>
      <c r="CJ562" s="16">
        <f t="shared" si="1570"/>
        <v>0</v>
      </c>
      <c r="CK562" s="176">
        <f t="shared" si="1570"/>
        <v>0</v>
      </c>
      <c r="CL562" s="176">
        <f t="shared" si="1570"/>
        <v>0</v>
      </c>
      <c r="CM562" s="176">
        <f t="shared" ref="CK562:CX565" si="1571">CM563</f>
        <v>0</v>
      </c>
      <c r="CN562" s="176">
        <f t="shared" si="1571"/>
        <v>0</v>
      </c>
      <c r="CO562" s="176">
        <f t="shared" si="1571"/>
        <v>0</v>
      </c>
      <c r="CP562" s="33">
        <f t="shared" si="1571"/>
        <v>255010</v>
      </c>
      <c r="CQ562" s="16">
        <f t="shared" si="1571"/>
        <v>0</v>
      </c>
      <c r="CR562" s="176">
        <f t="shared" si="1571"/>
        <v>0</v>
      </c>
      <c r="CS562" s="176">
        <f t="shared" si="1571"/>
        <v>0</v>
      </c>
      <c r="CT562" s="176">
        <f t="shared" si="1571"/>
        <v>0</v>
      </c>
      <c r="CU562" s="176">
        <f t="shared" si="1571"/>
        <v>0</v>
      </c>
      <c r="CV562" s="176">
        <f t="shared" si="1571"/>
        <v>0</v>
      </c>
      <c r="CW562" s="33">
        <f t="shared" si="1571"/>
        <v>255010</v>
      </c>
      <c r="CX562" s="16">
        <f t="shared" si="1571"/>
        <v>0</v>
      </c>
    </row>
    <row r="563" spans="1:102" s="6" customFormat="1" ht="23.45" customHeight="1" x14ac:dyDescent="0.3">
      <c r="A563" s="11" t="s">
        <v>74</v>
      </c>
      <c r="B563" s="12" t="s">
        <v>42</v>
      </c>
      <c r="C563" s="12" t="s">
        <v>241</v>
      </c>
      <c r="D563" s="81" t="s">
        <v>244</v>
      </c>
      <c r="E563" s="76"/>
      <c r="F563" s="16">
        <f t="shared" si="1565"/>
        <v>460861</v>
      </c>
      <c r="G563" s="16">
        <f t="shared" si="1565"/>
        <v>0</v>
      </c>
      <c r="H563" s="16">
        <f t="shared" si="1565"/>
        <v>0</v>
      </c>
      <c r="I563" s="16">
        <f t="shared" si="1565"/>
        <v>0</v>
      </c>
      <c r="J563" s="16">
        <f t="shared" si="1565"/>
        <v>460861</v>
      </c>
      <c r="K563" s="16">
        <f t="shared" si="1565"/>
        <v>0</v>
      </c>
      <c r="L563" s="16">
        <f t="shared" si="1565"/>
        <v>0</v>
      </c>
      <c r="M563" s="16">
        <f t="shared" si="1565"/>
        <v>0</v>
      </c>
      <c r="N563" s="16">
        <f t="shared" si="1565"/>
        <v>0</v>
      </c>
      <c r="O563" s="16">
        <f t="shared" si="1565"/>
        <v>0</v>
      </c>
      <c r="P563" s="16">
        <f t="shared" si="1565"/>
        <v>0</v>
      </c>
      <c r="Q563" s="33">
        <f t="shared" si="1565"/>
        <v>460861</v>
      </c>
      <c r="R563" s="16">
        <f t="shared" si="1565"/>
        <v>0</v>
      </c>
      <c r="S563" s="16">
        <f t="shared" si="1566"/>
        <v>-212314</v>
      </c>
      <c r="T563" s="16">
        <f t="shared" si="1566"/>
        <v>0</v>
      </c>
      <c r="U563" s="16">
        <f t="shared" si="1566"/>
        <v>0</v>
      </c>
      <c r="V563" s="16">
        <f t="shared" si="1566"/>
        <v>0</v>
      </c>
      <c r="W563" s="16">
        <f t="shared" si="1566"/>
        <v>0</v>
      </c>
      <c r="X563" s="33">
        <f t="shared" si="1566"/>
        <v>248547</v>
      </c>
      <c r="Y563" s="16">
        <f t="shared" si="1566"/>
        <v>0</v>
      </c>
      <c r="Z563" s="16">
        <f t="shared" si="1566"/>
        <v>0</v>
      </c>
      <c r="AA563" s="16">
        <f t="shared" si="1566"/>
        <v>0</v>
      </c>
      <c r="AB563" s="16">
        <f t="shared" si="1566"/>
        <v>0</v>
      </c>
      <c r="AC563" s="16">
        <f t="shared" si="1566"/>
        <v>0</v>
      </c>
      <c r="AD563" s="16">
        <f t="shared" si="1566"/>
        <v>0</v>
      </c>
      <c r="AE563" s="33">
        <f t="shared" si="1566"/>
        <v>248547</v>
      </c>
      <c r="AF563" s="16">
        <f t="shared" si="1566"/>
        <v>0</v>
      </c>
      <c r="AG563" s="16">
        <f t="shared" si="1567"/>
        <v>0</v>
      </c>
      <c r="AH563" s="16">
        <f t="shared" si="1567"/>
        <v>0</v>
      </c>
      <c r="AI563" s="16">
        <f t="shared" si="1567"/>
        <v>0</v>
      </c>
      <c r="AJ563" s="16">
        <f t="shared" si="1567"/>
        <v>0</v>
      </c>
      <c r="AK563" s="16">
        <f t="shared" si="1567"/>
        <v>0</v>
      </c>
      <c r="AL563" s="33">
        <f t="shared" si="1567"/>
        <v>248547</v>
      </c>
      <c r="AM563" s="16">
        <f t="shared" si="1567"/>
        <v>0</v>
      </c>
      <c r="AN563" s="16">
        <f t="shared" si="1567"/>
        <v>0</v>
      </c>
      <c r="AO563" s="16">
        <f t="shared" si="1567"/>
        <v>0</v>
      </c>
      <c r="AP563" s="16">
        <f t="shared" si="1567"/>
        <v>0</v>
      </c>
      <c r="AQ563" s="16">
        <f t="shared" si="1567"/>
        <v>0</v>
      </c>
      <c r="AR563" s="16">
        <f t="shared" si="1567"/>
        <v>0</v>
      </c>
      <c r="AS563" s="33">
        <f t="shared" si="1567"/>
        <v>248547</v>
      </c>
      <c r="AT563" s="16">
        <f t="shared" si="1567"/>
        <v>0</v>
      </c>
      <c r="AU563" s="16">
        <f t="shared" si="1568"/>
        <v>0</v>
      </c>
      <c r="AV563" s="16">
        <f t="shared" si="1568"/>
        <v>-9</v>
      </c>
      <c r="AW563" s="16">
        <f t="shared" si="1568"/>
        <v>400</v>
      </c>
      <c r="AX563" s="16">
        <f t="shared" si="1568"/>
        <v>0</v>
      </c>
      <c r="AY563" s="16">
        <f t="shared" si="1568"/>
        <v>0</v>
      </c>
      <c r="AZ563" s="33">
        <f t="shared" si="1568"/>
        <v>248938</v>
      </c>
      <c r="BA563" s="16">
        <f t="shared" si="1568"/>
        <v>0</v>
      </c>
      <c r="BB563" s="16">
        <f t="shared" si="1568"/>
        <v>0</v>
      </c>
      <c r="BC563" s="16">
        <f t="shared" si="1568"/>
        <v>0</v>
      </c>
      <c r="BD563" s="16">
        <f t="shared" si="1568"/>
        <v>10316</v>
      </c>
      <c r="BE563" s="16">
        <f t="shared" si="1568"/>
        <v>0</v>
      </c>
      <c r="BF563" s="16">
        <f t="shared" si="1568"/>
        <v>0</v>
      </c>
      <c r="BG563" s="33">
        <f t="shared" si="1568"/>
        <v>259254</v>
      </c>
      <c r="BH563" s="16">
        <f t="shared" si="1568"/>
        <v>0</v>
      </c>
      <c r="BI563" s="16">
        <f t="shared" si="1569"/>
        <v>0</v>
      </c>
      <c r="BJ563" s="16">
        <f t="shared" si="1569"/>
        <v>0</v>
      </c>
      <c r="BK563" s="16">
        <f t="shared" si="1569"/>
        <v>0</v>
      </c>
      <c r="BL563" s="16">
        <f t="shared" si="1569"/>
        <v>0</v>
      </c>
      <c r="BM563" s="16">
        <f t="shared" si="1569"/>
        <v>0</v>
      </c>
      <c r="BN563" s="33">
        <f t="shared" si="1569"/>
        <v>259254</v>
      </c>
      <c r="BO563" s="16">
        <f t="shared" si="1569"/>
        <v>0</v>
      </c>
      <c r="BP563" s="16">
        <f t="shared" si="1569"/>
        <v>0</v>
      </c>
      <c r="BQ563" s="16">
        <f t="shared" si="1569"/>
        <v>-51</v>
      </c>
      <c r="BR563" s="16">
        <f t="shared" si="1569"/>
        <v>0</v>
      </c>
      <c r="BS563" s="16">
        <f t="shared" si="1569"/>
        <v>-61</v>
      </c>
      <c r="BT563" s="16">
        <f t="shared" si="1569"/>
        <v>0</v>
      </c>
      <c r="BU563" s="33">
        <f t="shared" si="1569"/>
        <v>259142</v>
      </c>
      <c r="BV563" s="16">
        <f t="shared" si="1569"/>
        <v>0</v>
      </c>
      <c r="BW563" s="176">
        <f t="shared" si="1570"/>
        <v>0</v>
      </c>
      <c r="BX563" s="176">
        <f t="shared" si="1570"/>
        <v>0</v>
      </c>
      <c r="BY563" s="176">
        <f t="shared" si="1570"/>
        <v>0</v>
      </c>
      <c r="BZ563" s="176">
        <f t="shared" si="1570"/>
        <v>0</v>
      </c>
      <c r="CA563" s="176">
        <f t="shared" si="1570"/>
        <v>0</v>
      </c>
      <c r="CB563" s="33">
        <f t="shared" si="1570"/>
        <v>259142</v>
      </c>
      <c r="CC563" s="16">
        <f t="shared" si="1570"/>
        <v>0</v>
      </c>
      <c r="CD563" s="176">
        <f t="shared" si="1570"/>
        <v>0</v>
      </c>
      <c r="CE563" s="176">
        <f t="shared" si="1570"/>
        <v>-4132</v>
      </c>
      <c r="CF563" s="176">
        <f t="shared" si="1570"/>
        <v>0</v>
      </c>
      <c r="CG563" s="176">
        <f t="shared" si="1570"/>
        <v>0</v>
      </c>
      <c r="CH563" s="176">
        <f t="shared" si="1570"/>
        <v>0</v>
      </c>
      <c r="CI563" s="33">
        <f t="shared" si="1570"/>
        <v>255010</v>
      </c>
      <c r="CJ563" s="16">
        <f t="shared" si="1570"/>
        <v>0</v>
      </c>
      <c r="CK563" s="176">
        <f t="shared" si="1571"/>
        <v>0</v>
      </c>
      <c r="CL563" s="176">
        <f t="shared" si="1571"/>
        <v>0</v>
      </c>
      <c r="CM563" s="176">
        <f t="shared" si="1571"/>
        <v>0</v>
      </c>
      <c r="CN563" s="176">
        <f t="shared" si="1571"/>
        <v>0</v>
      </c>
      <c r="CO563" s="176">
        <f t="shared" si="1571"/>
        <v>0</v>
      </c>
      <c r="CP563" s="33">
        <f t="shared" si="1571"/>
        <v>255010</v>
      </c>
      <c r="CQ563" s="16">
        <f t="shared" si="1571"/>
        <v>0</v>
      </c>
      <c r="CR563" s="176">
        <f t="shared" si="1571"/>
        <v>0</v>
      </c>
      <c r="CS563" s="176">
        <f t="shared" si="1571"/>
        <v>0</v>
      </c>
      <c r="CT563" s="176">
        <f t="shared" si="1571"/>
        <v>0</v>
      </c>
      <c r="CU563" s="176">
        <f t="shared" si="1571"/>
        <v>0</v>
      </c>
      <c r="CV563" s="176">
        <f t="shared" si="1571"/>
        <v>0</v>
      </c>
      <c r="CW563" s="33">
        <f t="shared" si="1571"/>
        <v>255010</v>
      </c>
      <c r="CX563" s="16">
        <f t="shared" si="1571"/>
        <v>0</v>
      </c>
    </row>
    <row r="564" spans="1:102" s="6" customFormat="1" ht="18.75" x14ac:dyDescent="0.3">
      <c r="A564" s="11" t="s">
        <v>245</v>
      </c>
      <c r="B564" s="12" t="s">
        <v>42</v>
      </c>
      <c r="C564" s="12" t="s">
        <v>241</v>
      </c>
      <c r="D564" s="81" t="s">
        <v>246</v>
      </c>
      <c r="E564" s="76"/>
      <c r="F564" s="16">
        <f t="shared" si="1565"/>
        <v>460861</v>
      </c>
      <c r="G564" s="16">
        <f t="shared" si="1565"/>
        <v>0</v>
      </c>
      <c r="H564" s="16">
        <f t="shared" si="1565"/>
        <v>0</v>
      </c>
      <c r="I564" s="16">
        <f t="shared" si="1565"/>
        <v>0</v>
      </c>
      <c r="J564" s="16">
        <f t="shared" si="1565"/>
        <v>460861</v>
      </c>
      <c r="K564" s="16">
        <f t="shared" si="1565"/>
        <v>0</v>
      </c>
      <c r="L564" s="16">
        <f t="shared" si="1565"/>
        <v>0</v>
      </c>
      <c r="M564" s="16">
        <f t="shared" si="1565"/>
        <v>0</v>
      </c>
      <c r="N564" s="16">
        <f t="shared" si="1565"/>
        <v>0</v>
      </c>
      <c r="O564" s="16">
        <f t="shared" si="1565"/>
        <v>0</v>
      </c>
      <c r="P564" s="16">
        <f t="shared" si="1565"/>
        <v>0</v>
      </c>
      <c r="Q564" s="33">
        <f t="shared" si="1565"/>
        <v>460861</v>
      </c>
      <c r="R564" s="16">
        <f t="shared" si="1565"/>
        <v>0</v>
      </c>
      <c r="S564" s="16">
        <f t="shared" si="1566"/>
        <v>-212314</v>
      </c>
      <c r="T564" s="16">
        <f t="shared" si="1566"/>
        <v>0</v>
      </c>
      <c r="U564" s="16">
        <f t="shared" si="1566"/>
        <v>0</v>
      </c>
      <c r="V564" s="16">
        <f t="shared" si="1566"/>
        <v>0</v>
      </c>
      <c r="W564" s="16">
        <f t="shared" si="1566"/>
        <v>0</v>
      </c>
      <c r="X564" s="33">
        <f t="shared" si="1566"/>
        <v>248547</v>
      </c>
      <c r="Y564" s="16">
        <f t="shared" si="1566"/>
        <v>0</v>
      </c>
      <c r="Z564" s="16">
        <f t="shared" si="1566"/>
        <v>0</v>
      </c>
      <c r="AA564" s="16">
        <f t="shared" si="1566"/>
        <v>0</v>
      </c>
      <c r="AB564" s="16">
        <f t="shared" si="1566"/>
        <v>0</v>
      </c>
      <c r="AC564" s="16">
        <f t="shared" si="1566"/>
        <v>0</v>
      </c>
      <c r="AD564" s="16">
        <f t="shared" si="1566"/>
        <v>0</v>
      </c>
      <c r="AE564" s="33">
        <f t="shared" si="1566"/>
        <v>248547</v>
      </c>
      <c r="AF564" s="16">
        <f t="shared" si="1566"/>
        <v>0</v>
      </c>
      <c r="AG564" s="16">
        <f t="shared" si="1567"/>
        <v>0</v>
      </c>
      <c r="AH564" s="16">
        <f t="shared" si="1567"/>
        <v>0</v>
      </c>
      <c r="AI564" s="16">
        <f t="shared" si="1567"/>
        <v>0</v>
      </c>
      <c r="AJ564" s="16">
        <f t="shared" si="1567"/>
        <v>0</v>
      </c>
      <c r="AK564" s="16">
        <f t="shared" si="1567"/>
        <v>0</v>
      </c>
      <c r="AL564" s="33">
        <f t="shared" si="1567"/>
        <v>248547</v>
      </c>
      <c r="AM564" s="16">
        <f t="shared" si="1567"/>
        <v>0</v>
      </c>
      <c r="AN564" s="16">
        <f t="shared" si="1567"/>
        <v>0</v>
      </c>
      <c r="AO564" s="16">
        <f t="shared" si="1567"/>
        <v>0</v>
      </c>
      <c r="AP564" s="16">
        <f t="shared" si="1567"/>
        <v>0</v>
      </c>
      <c r="AQ564" s="16">
        <f t="shared" si="1567"/>
        <v>0</v>
      </c>
      <c r="AR564" s="16">
        <f t="shared" si="1567"/>
        <v>0</v>
      </c>
      <c r="AS564" s="33">
        <f t="shared" si="1567"/>
        <v>248547</v>
      </c>
      <c r="AT564" s="16">
        <f t="shared" si="1567"/>
        <v>0</v>
      </c>
      <c r="AU564" s="16">
        <f t="shared" si="1568"/>
        <v>0</v>
      </c>
      <c r="AV564" s="16">
        <f t="shared" si="1568"/>
        <v>-9</v>
      </c>
      <c r="AW564" s="16">
        <f t="shared" si="1568"/>
        <v>400</v>
      </c>
      <c r="AX564" s="16">
        <f t="shared" si="1568"/>
        <v>0</v>
      </c>
      <c r="AY564" s="16">
        <f t="shared" si="1568"/>
        <v>0</v>
      </c>
      <c r="AZ564" s="33">
        <f t="shared" si="1568"/>
        <v>248938</v>
      </c>
      <c r="BA564" s="16">
        <f t="shared" si="1568"/>
        <v>0</v>
      </c>
      <c r="BB564" s="16">
        <f t="shared" si="1568"/>
        <v>0</v>
      </c>
      <c r="BC564" s="16">
        <f t="shared" si="1568"/>
        <v>0</v>
      </c>
      <c r="BD564" s="16">
        <f t="shared" si="1568"/>
        <v>10316</v>
      </c>
      <c r="BE564" s="16">
        <f t="shared" si="1568"/>
        <v>0</v>
      </c>
      <c r="BF564" s="16">
        <f t="shared" si="1568"/>
        <v>0</v>
      </c>
      <c r="BG564" s="33">
        <f t="shared" si="1568"/>
        <v>259254</v>
      </c>
      <c r="BH564" s="16">
        <f t="shared" si="1568"/>
        <v>0</v>
      </c>
      <c r="BI564" s="16">
        <f t="shared" si="1569"/>
        <v>0</v>
      </c>
      <c r="BJ564" s="16">
        <f t="shared" si="1569"/>
        <v>0</v>
      </c>
      <c r="BK564" s="16">
        <f t="shared" si="1569"/>
        <v>0</v>
      </c>
      <c r="BL564" s="16">
        <f t="shared" si="1569"/>
        <v>0</v>
      </c>
      <c r="BM564" s="16">
        <f t="shared" si="1569"/>
        <v>0</v>
      </c>
      <c r="BN564" s="33">
        <f t="shared" si="1569"/>
        <v>259254</v>
      </c>
      <c r="BO564" s="16">
        <f t="shared" si="1569"/>
        <v>0</v>
      </c>
      <c r="BP564" s="16">
        <f t="shared" si="1569"/>
        <v>0</v>
      </c>
      <c r="BQ564" s="16">
        <f t="shared" si="1569"/>
        <v>-51</v>
      </c>
      <c r="BR564" s="16">
        <f t="shared" si="1569"/>
        <v>0</v>
      </c>
      <c r="BS564" s="16">
        <f t="shared" si="1569"/>
        <v>-61</v>
      </c>
      <c r="BT564" s="16">
        <f t="shared" si="1569"/>
        <v>0</v>
      </c>
      <c r="BU564" s="33">
        <f t="shared" si="1569"/>
        <v>259142</v>
      </c>
      <c r="BV564" s="16">
        <f t="shared" si="1569"/>
        <v>0</v>
      </c>
      <c r="BW564" s="176">
        <f t="shared" si="1570"/>
        <v>0</v>
      </c>
      <c r="BX564" s="176">
        <f t="shared" si="1570"/>
        <v>0</v>
      </c>
      <c r="BY564" s="176">
        <f t="shared" si="1570"/>
        <v>0</v>
      </c>
      <c r="BZ564" s="176">
        <f t="shared" si="1570"/>
        <v>0</v>
      </c>
      <c r="CA564" s="176">
        <f t="shared" si="1570"/>
        <v>0</v>
      </c>
      <c r="CB564" s="33">
        <f t="shared" si="1570"/>
        <v>259142</v>
      </c>
      <c r="CC564" s="16">
        <f t="shared" si="1570"/>
        <v>0</v>
      </c>
      <c r="CD564" s="176">
        <f t="shared" si="1570"/>
        <v>0</v>
      </c>
      <c r="CE564" s="176">
        <f t="shared" si="1570"/>
        <v>-4132</v>
      </c>
      <c r="CF564" s="176">
        <f t="shared" si="1570"/>
        <v>0</v>
      </c>
      <c r="CG564" s="176">
        <f t="shared" si="1570"/>
        <v>0</v>
      </c>
      <c r="CH564" s="176">
        <f t="shared" si="1570"/>
        <v>0</v>
      </c>
      <c r="CI564" s="33">
        <f t="shared" si="1570"/>
        <v>255010</v>
      </c>
      <c r="CJ564" s="16">
        <f t="shared" si="1570"/>
        <v>0</v>
      </c>
      <c r="CK564" s="176">
        <f t="shared" si="1571"/>
        <v>0</v>
      </c>
      <c r="CL564" s="176">
        <f t="shared" si="1571"/>
        <v>0</v>
      </c>
      <c r="CM564" s="176">
        <f t="shared" si="1571"/>
        <v>0</v>
      </c>
      <c r="CN564" s="176">
        <f t="shared" si="1571"/>
        <v>0</v>
      </c>
      <c r="CO564" s="176">
        <f t="shared" si="1571"/>
        <v>0</v>
      </c>
      <c r="CP564" s="33">
        <f t="shared" si="1571"/>
        <v>255010</v>
      </c>
      <c r="CQ564" s="16">
        <f t="shared" si="1571"/>
        <v>0</v>
      </c>
      <c r="CR564" s="176">
        <f t="shared" si="1571"/>
        <v>0</v>
      </c>
      <c r="CS564" s="176">
        <f t="shared" si="1571"/>
        <v>0</v>
      </c>
      <c r="CT564" s="176">
        <f t="shared" si="1571"/>
        <v>0</v>
      </c>
      <c r="CU564" s="176">
        <f t="shared" si="1571"/>
        <v>0</v>
      </c>
      <c r="CV564" s="176">
        <f t="shared" si="1571"/>
        <v>0</v>
      </c>
      <c r="CW564" s="33">
        <f t="shared" si="1571"/>
        <v>255010</v>
      </c>
      <c r="CX564" s="16">
        <f t="shared" si="1571"/>
        <v>0</v>
      </c>
    </row>
    <row r="565" spans="1:102" s="6" customFormat="1" ht="33" x14ac:dyDescent="0.25">
      <c r="A565" s="11" t="s">
        <v>33</v>
      </c>
      <c r="B565" s="12" t="s">
        <v>42</v>
      </c>
      <c r="C565" s="12" t="s">
        <v>241</v>
      </c>
      <c r="D565" s="81" t="s">
        <v>246</v>
      </c>
      <c r="E565" s="15">
        <v>200</v>
      </c>
      <c r="F565" s="16">
        <f t="shared" si="1565"/>
        <v>460861</v>
      </c>
      <c r="G565" s="16">
        <f t="shared" si="1565"/>
        <v>0</v>
      </c>
      <c r="H565" s="16">
        <f t="shared" si="1565"/>
        <v>0</v>
      </c>
      <c r="I565" s="16">
        <f t="shared" si="1565"/>
        <v>0</v>
      </c>
      <c r="J565" s="16">
        <f t="shared" si="1565"/>
        <v>460861</v>
      </c>
      <c r="K565" s="16">
        <f t="shared" si="1565"/>
        <v>0</v>
      </c>
      <c r="L565" s="16">
        <f t="shared" si="1565"/>
        <v>0</v>
      </c>
      <c r="M565" s="16">
        <f t="shared" si="1565"/>
        <v>0</v>
      </c>
      <c r="N565" s="16">
        <f t="shared" si="1565"/>
        <v>0</v>
      </c>
      <c r="O565" s="16">
        <f t="shared" si="1565"/>
        <v>0</v>
      </c>
      <c r="P565" s="16">
        <f t="shared" si="1565"/>
        <v>0</v>
      </c>
      <c r="Q565" s="33">
        <f t="shared" si="1565"/>
        <v>460861</v>
      </c>
      <c r="R565" s="16">
        <f t="shared" si="1565"/>
        <v>0</v>
      </c>
      <c r="S565" s="16">
        <f t="shared" si="1566"/>
        <v>-212314</v>
      </c>
      <c r="T565" s="16">
        <f t="shared" si="1566"/>
        <v>0</v>
      </c>
      <c r="U565" s="16">
        <f t="shared" si="1566"/>
        <v>0</v>
      </c>
      <c r="V565" s="16">
        <f t="shared" si="1566"/>
        <v>0</v>
      </c>
      <c r="W565" s="16">
        <f t="shared" si="1566"/>
        <v>0</v>
      </c>
      <c r="X565" s="33">
        <f t="shared" si="1566"/>
        <v>248547</v>
      </c>
      <c r="Y565" s="16">
        <f t="shared" si="1566"/>
        <v>0</v>
      </c>
      <c r="Z565" s="16">
        <f t="shared" si="1566"/>
        <v>0</v>
      </c>
      <c r="AA565" s="16">
        <f t="shared" si="1566"/>
        <v>0</v>
      </c>
      <c r="AB565" s="16">
        <f t="shared" si="1566"/>
        <v>0</v>
      </c>
      <c r="AC565" s="16">
        <f t="shared" si="1566"/>
        <v>0</v>
      </c>
      <c r="AD565" s="16">
        <f t="shared" si="1566"/>
        <v>0</v>
      </c>
      <c r="AE565" s="33">
        <f t="shared" si="1566"/>
        <v>248547</v>
      </c>
      <c r="AF565" s="16">
        <f t="shared" si="1566"/>
        <v>0</v>
      </c>
      <c r="AG565" s="16">
        <f t="shared" si="1567"/>
        <v>0</v>
      </c>
      <c r="AH565" s="16">
        <f t="shared" si="1567"/>
        <v>0</v>
      </c>
      <c r="AI565" s="16">
        <f t="shared" si="1567"/>
        <v>0</v>
      </c>
      <c r="AJ565" s="16">
        <f t="shared" si="1567"/>
        <v>0</v>
      </c>
      <c r="AK565" s="16">
        <f t="shared" si="1567"/>
        <v>0</v>
      </c>
      <c r="AL565" s="33">
        <f t="shared" si="1567"/>
        <v>248547</v>
      </c>
      <c r="AM565" s="16">
        <f t="shared" si="1567"/>
        <v>0</v>
      </c>
      <c r="AN565" s="16">
        <f t="shared" si="1567"/>
        <v>0</v>
      </c>
      <c r="AO565" s="16">
        <f t="shared" si="1567"/>
        <v>0</v>
      </c>
      <c r="AP565" s="16">
        <f t="shared" si="1567"/>
        <v>0</v>
      </c>
      <c r="AQ565" s="16">
        <f t="shared" si="1567"/>
        <v>0</v>
      </c>
      <c r="AR565" s="16">
        <f t="shared" si="1567"/>
        <v>0</v>
      </c>
      <c r="AS565" s="33">
        <f t="shared" si="1567"/>
        <v>248547</v>
      </c>
      <c r="AT565" s="16">
        <f t="shared" si="1567"/>
        <v>0</v>
      </c>
      <c r="AU565" s="16">
        <f t="shared" si="1568"/>
        <v>0</v>
      </c>
      <c r="AV565" s="16">
        <f t="shared" si="1568"/>
        <v>-9</v>
      </c>
      <c r="AW565" s="16">
        <f t="shared" si="1568"/>
        <v>400</v>
      </c>
      <c r="AX565" s="16">
        <f t="shared" si="1568"/>
        <v>0</v>
      </c>
      <c r="AY565" s="16">
        <f t="shared" si="1568"/>
        <v>0</v>
      </c>
      <c r="AZ565" s="33">
        <f t="shared" si="1568"/>
        <v>248938</v>
      </c>
      <c r="BA565" s="16">
        <f t="shared" si="1568"/>
        <v>0</v>
      </c>
      <c r="BB565" s="16">
        <f t="shared" si="1568"/>
        <v>0</v>
      </c>
      <c r="BC565" s="16">
        <f t="shared" si="1568"/>
        <v>0</v>
      </c>
      <c r="BD565" s="16">
        <f t="shared" si="1568"/>
        <v>10316</v>
      </c>
      <c r="BE565" s="16">
        <f t="shared" si="1568"/>
        <v>0</v>
      </c>
      <c r="BF565" s="16">
        <f t="shared" si="1568"/>
        <v>0</v>
      </c>
      <c r="BG565" s="33">
        <f t="shared" si="1568"/>
        <v>259254</v>
      </c>
      <c r="BH565" s="16">
        <f t="shared" si="1568"/>
        <v>0</v>
      </c>
      <c r="BI565" s="16">
        <f t="shared" si="1569"/>
        <v>0</v>
      </c>
      <c r="BJ565" s="16">
        <f t="shared" si="1569"/>
        <v>0</v>
      </c>
      <c r="BK565" s="16">
        <f t="shared" si="1569"/>
        <v>0</v>
      </c>
      <c r="BL565" s="16">
        <f t="shared" si="1569"/>
        <v>0</v>
      </c>
      <c r="BM565" s="16">
        <f t="shared" si="1569"/>
        <v>0</v>
      </c>
      <c r="BN565" s="33">
        <f t="shared" si="1569"/>
        <v>259254</v>
      </c>
      <c r="BO565" s="16">
        <f t="shared" si="1569"/>
        <v>0</v>
      </c>
      <c r="BP565" s="16">
        <f t="shared" si="1569"/>
        <v>0</v>
      </c>
      <c r="BQ565" s="16">
        <f t="shared" si="1569"/>
        <v>-51</v>
      </c>
      <c r="BR565" s="16">
        <f t="shared" si="1569"/>
        <v>0</v>
      </c>
      <c r="BS565" s="16">
        <f t="shared" si="1569"/>
        <v>-61</v>
      </c>
      <c r="BT565" s="16">
        <f t="shared" si="1569"/>
        <v>0</v>
      </c>
      <c r="BU565" s="33">
        <f t="shared" si="1569"/>
        <v>259142</v>
      </c>
      <c r="BV565" s="16">
        <f t="shared" si="1569"/>
        <v>0</v>
      </c>
      <c r="BW565" s="176">
        <f t="shared" si="1570"/>
        <v>0</v>
      </c>
      <c r="BX565" s="176">
        <f t="shared" si="1570"/>
        <v>0</v>
      </c>
      <c r="BY565" s="176">
        <f t="shared" si="1570"/>
        <v>0</v>
      </c>
      <c r="BZ565" s="176">
        <f t="shared" si="1570"/>
        <v>0</v>
      </c>
      <c r="CA565" s="176">
        <f t="shared" si="1570"/>
        <v>0</v>
      </c>
      <c r="CB565" s="33">
        <f t="shared" si="1570"/>
        <v>259142</v>
      </c>
      <c r="CC565" s="16">
        <f t="shared" si="1570"/>
        <v>0</v>
      </c>
      <c r="CD565" s="176">
        <f t="shared" si="1570"/>
        <v>0</v>
      </c>
      <c r="CE565" s="176">
        <f t="shared" si="1570"/>
        <v>-4132</v>
      </c>
      <c r="CF565" s="176">
        <f t="shared" si="1570"/>
        <v>0</v>
      </c>
      <c r="CG565" s="176">
        <f t="shared" si="1570"/>
        <v>0</v>
      </c>
      <c r="CH565" s="176">
        <f t="shared" si="1570"/>
        <v>0</v>
      </c>
      <c r="CI565" s="33">
        <f t="shared" si="1570"/>
        <v>255010</v>
      </c>
      <c r="CJ565" s="16">
        <f t="shared" si="1570"/>
        <v>0</v>
      </c>
      <c r="CK565" s="176">
        <f t="shared" si="1571"/>
        <v>0</v>
      </c>
      <c r="CL565" s="176">
        <f t="shared" si="1571"/>
        <v>0</v>
      </c>
      <c r="CM565" s="176">
        <f t="shared" si="1571"/>
        <v>0</v>
      </c>
      <c r="CN565" s="176">
        <f t="shared" si="1571"/>
        <v>0</v>
      </c>
      <c r="CO565" s="176">
        <f t="shared" si="1571"/>
        <v>0</v>
      </c>
      <c r="CP565" s="33">
        <f t="shared" si="1571"/>
        <v>255010</v>
      </c>
      <c r="CQ565" s="16">
        <f t="shared" si="1571"/>
        <v>0</v>
      </c>
      <c r="CR565" s="176">
        <f t="shared" si="1571"/>
        <v>0</v>
      </c>
      <c r="CS565" s="176">
        <f t="shared" si="1571"/>
        <v>0</v>
      </c>
      <c r="CT565" s="176">
        <f t="shared" si="1571"/>
        <v>0</v>
      </c>
      <c r="CU565" s="176">
        <f t="shared" si="1571"/>
        <v>0</v>
      </c>
      <c r="CV565" s="176">
        <f t="shared" si="1571"/>
        <v>0</v>
      </c>
      <c r="CW565" s="33">
        <f t="shared" si="1571"/>
        <v>255010</v>
      </c>
      <c r="CX565" s="16">
        <f t="shared" si="1571"/>
        <v>0</v>
      </c>
    </row>
    <row r="566" spans="1:102" s="6" customFormat="1" ht="33" x14ac:dyDescent="0.25">
      <c r="A566" s="78" t="s">
        <v>34</v>
      </c>
      <c r="B566" s="12" t="s">
        <v>42</v>
      </c>
      <c r="C566" s="12" t="s">
        <v>241</v>
      </c>
      <c r="D566" s="81" t="s">
        <v>246</v>
      </c>
      <c r="E566" s="15">
        <v>240</v>
      </c>
      <c r="F566" s="16">
        <v>460861</v>
      </c>
      <c r="G566" s="16"/>
      <c r="H566" s="16"/>
      <c r="I566" s="16"/>
      <c r="J566" s="16">
        <f>F566+H566</f>
        <v>460861</v>
      </c>
      <c r="K566" s="16">
        <f>G566+I566</f>
        <v>0</v>
      </c>
      <c r="L566" s="25"/>
      <c r="M566" s="25"/>
      <c r="N566" s="25"/>
      <c r="O566" s="25"/>
      <c r="P566" s="25"/>
      <c r="Q566" s="33">
        <f>J566+L566+M566+N566+O566+P566</f>
        <v>460861</v>
      </c>
      <c r="R566" s="16">
        <f>K566+P566</f>
        <v>0</v>
      </c>
      <c r="S566" s="25">
        <v>-212314</v>
      </c>
      <c r="T566" s="25"/>
      <c r="U566" s="25"/>
      <c r="V566" s="25"/>
      <c r="W566" s="25"/>
      <c r="X566" s="33">
        <f>Q566+S566+T566+U566+V566+W566</f>
        <v>248547</v>
      </c>
      <c r="Y566" s="16">
        <f>R566+W566</f>
        <v>0</v>
      </c>
      <c r="Z566" s="25"/>
      <c r="AA566" s="25"/>
      <c r="AB566" s="25"/>
      <c r="AC566" s="25"/>
      <c r="AD566" s="25"/>
      <c r="AE566" s="33">
        <f>X566+Z566+AA566+AB566+AC566+AD566</f>
        <v>248547</v>
      </c>
      <c r="AF566" s="16">
        <f>Y566+AD566</f>
        <v>0</v>
      </c>
      <c r="AG566" s="25"/>
      <c r="AH566" s="25"/>
      <c r="AI566" s="25"/>
      <c r="AJ566" s="25"/>
      <c r="AK566" s="25"/>
      <c r="AL566" s="33">
        <f>AE566+AG566+AH566+AI566+AJ566+AK566</f>
        <v>248547</v>
      </c>
      <c r="AM566" s="16">
        <f>AF566+AK566</f>
        <v>0</v>
      </c>
      <c r="AN566" s="25"/>
      <c r="AO566" s="25"/>
      <c r="AP566" s="25"/>
      <c r="AQ566" s="25"/>
      <c r="AR566" s="25"/>
      <c r="AS566" s="33">
        <f>AL566+AN566+AO566+AP566+AQ566+AR566</f>
        <v>248547</v>
      </c>
      <c r="AT566" s="16">
        <f>AM566+AR566</f>
        <v>0</v>
      </c>
      <c r="AU566" s="25"/>
      <c r="AV566" s="25">
        <v>-9</v>
      </c>
      <c r="AW566" s="25">
        <v>400</v>
      </c>
      <c r="AX566" s="25"/>
      <c r="AY566" s="25"/>
      <c r="AZ566" s="33">
        <f>AS566+AU566+AV566+AW566+AX566+AY566</f>
        <v>248938</v>
      </c>
      <c r="BA566" s="16">
        <f>AT566+AY566</f>
        <v>0</v>
      </c>
      <c r="BB566" s="25"/>
      <c r="BC566" s="25"/>
      <c r="BD566" s="25">
        <v>10316</v>
      </c>
      <c r="BE566" s="25"/>
      <c r="BF566" s="25"/>
      <c r="BG566" s="33">
        <f>AZ566+BB566+BC566+BD566+BE566+BF566</f>
        <v>259254</v>
      </c>
      <c r="BH566" s="16">
        <f>BA566+BF566</f>
        <v>0</v>
      </c>
      <c r="BI566" s="25"/>
      <c r="BJ566" s="25"/>
      <c r="BK566" s="25"/>
      <c r="BL566" s="25"/>
      <c r="BM566" s="25"/>
      <c r="BN566" s="33">
        <f>BG566+BI566+BJ566+BK566+BL566+BM566</f>
        <v>259254</v>
      </c>
      <c r="BO566" s="16">
        <f>BH566+BM566</f>
        <v>0</v>
      </c>
      <c r="BP566" s="25"/>
      <c r="BQ566" s="25">
        <v>-51</v>
      </c>
      <c r="BR566" s="25"/>
      <c r="BS566" s="25">
        <v>-61</v>
      </c>
      <c r="BT566" s="25"/>
      <c r="BU566" s="33">
        <f>BN566+BP566+BQ566+BR566+BS566+BT566</f>
        <v>259142</v>
      </c>
      <c r="BV566" s="16">
        <f>BO566+BT566</f>
        <v>0</v>
      </c>
      <c r="BW566" s="178"/>
      <c r="BX566" s="178"/>
      <c r="BY566" s="178"/>
      <c r="BZ566" s="178"/>
      <c r="CA566" s="178"/>
      <c r="CB566" s="33">
        <f>BU566+BW566+BX566+BY566+BZ566+CA566</f>
        <v>259142</v>
      </c>
      <c r="CC566" s="16">
        <f>BV566+CA566</f>
        <v>0</v>
      </c>
      <c r="CD566" s="178"/>
      <c r="CE566" s="178">
        <v>-4132</v>
      </c>
      <c r="CF566" s="178"/>
      <c r="CG566" s="178"/>
      <c r="CH566" s="178"/>
      <c r="CI566" s="33">
        <f>CB566+CD566+CE566+CF566+CG566+CH566</f>
        <v>255010</v>
      </c>
      <c r="CJ566" s="16">
        <f>CC566+CH566</f>
        <v>0</v>
      </c>
      <c r="CK566" s="178"/>
      <c r="CL566" s="178"/>
      <c r="CM566" s="178"/>
      <c r="CN566" s="178"/>
      <c r="CO566" s="178"/>
      <c r="CP566" s="33">
        <f>CI566+CK566+CL566+CM566+CN566+CO566</f>
        <v>255010</v>
      </c>
      <c r="CQ566" s="16">
        <f>CJ566+CO566</f>
        <v>0</v>
      </c>
      <c r="CR566" s="178"/>
      <c r="CS566" s="178"/>
      <c r="CT566" s="178"/>
      <c r="CU566" s="178"/>
      <c r="CV566" s="178"/>
      <c r="CW566" s="33">
        <f>CP566+CR566+CS566+CT566+CU566+CV566</f>
        <v>255010</v>
      </c>
      <c r="CX566" s="16">
        <f>CQ566+CV566</f>
        <v>0</v>
      </c>
    </row>
    <row r="567" spans="1:102" s="6" customFormat="1" ht="50.25" x14ac:dyDescent="0.3">
      <c r="A567" s="11" t="s">
        <v>247</v>
      </c>
      <c r="B567" s="12" t="s">
        <v>42</v>
      </c>
      <c r="C567" s="12" t="s">
        <v>241</v>
      </c>
      <c r="D567" s="81" t="s">
        <v>248</v>
      </c>
      <c r="E567" s="76"/>
      <c r="F567" s="16">
        <f t="shared" ref="F567:K567" si="1572">F568+F575+F580+F589+F583+F586+F594</f>
        <v>802106</v>
      </c>
      <c r="G567" s="16">
        <f t="shared" si="1572"/>
        <v>700000</v>
      </c>
      <c r="H567" s="16">
        <f t="shared" si="1572"/>
        <v>52820</v>
      </c>
      <c r="I567" s="16">
        <f t="shared" si="1572"/>
        <v>47048</v>
      </c>
      <c r="J567" s="16">
        <f t="shared" si="1572"/>
        <v>854926</v>
      </c>
      <c r="K567" s="16">
        <f t="shared" si="1572"/>
        <v>747048</v>
      </c>
      <c r="L567" s="16">
        <f t="shared" ref="L567:R567" si="1573">L568+L575+L580+L589+L583+L586+L594</f>
        <v>0</v>
      </c>
      <c r="M567" s="16">
        <f t="shared" si="1573"/>
        <v>0</v>
      </c>
      <c r="N567" s="16">
        <f t="shared" si="1573"/>
        <v>10000</v>
      </c>
      <c r="O567" s="16">
        <f t="shared" si="1573"/>
        <v>0</v>
      </c>
      <c r="P567" s="16">
        <f t="shared" si="1573"/>
        <v>0</v>
      </c>
      <c r="Q567" s="33">
        <f t="shared" si="1573"/>
        <v>864926</v>
      </c>
      <c r="R567" s="16">
        <f t="shared" si="1573"/>
        <v>747048</v>
      </c>
      <c r="S567" s="16">
        <f t="shared" ref="S567:Y567" si="1574">S568+S575+S580+S589+S583+S586+S594</f>
        <v>77314</v>
      </c>
      <c r="T567" s="16">
        <f t="shared" si="1574"/>
        <v>0</v>
      </c>
      <c r="U567" s="16">
        <f t="shared" si="1574"/>
        <v>0</v>
      </c>
      <c r="V567" s="16">
        <f t="shared" si="1574"/>
        <v>0</v>
      </c>
      <c r="W567" s="16">
        <f t="shared" si="1574"/>
        <v>270000</v>
      </c>
      <c r="X567" s="33">
        <f t="shared" si="1574"/>
        <v>1212240</v>
      </c>
      <c r="Y567" s="16">
        <f t="shared" si="1574"/>
        <v>1017048</v>
      </c>
      <c r="Z567" s="16">
        <f t="shared" ref="Z567:AF567" si="1575">Z568+Z575+Z580+Z589+Z583+Z586+Z594</f>
        <v>0</v>
      </c>
      <c r="AA567" s="16">
        <f t="shared" si="1575"/>
        <v>0</v>
      </c>
      <c r="AB567" s="16">
        <f t="shared" si="1575"/>
        <v>26743</v>
      </c>
      <c r="AC567" s="16">
        <f t="shared" si="1575"/>
        <v>0</v>
      </c>
      <c r="AD567" s="16">
        <f t="shared" si="1575"/>
        <v>437000</v>
      </c>
      <c r="AE567" s="33">
        <f t="shared" si="1575"/>
        <v>1675983</v>
      </c>
      <c r="AF567" s="16">
        <f t="shared" si="1575"/>
        <v>1454048</v>
      </c>
      <c r="AG567" s="16">
        <f t="shared" ref="AG567:AM567" si="1576">AG568+AG575+AG580+AG589+AG583+AG586+AG594</f>
        <v>0</v>
      </c>
      <c r="AH567" s="16">
        <f t="shared" si="1576"/>
        <v>0</v>
      </c>
      <c r="AI567" s="16">
        <f t="shared" si="1576"/>
        <v>90000</v>
      </c>
      <c r="AJ567" s="16">
        <f t="shared" si="1576"/>
        <v>0</v>
      </c>
      <c r="AK567" s="16">
        <f t="shared" si="1576"/>
        <v>0</v>
      </c>
      <c r="AL567" s="33">
        <f t="shared" si="1576"/>
        <v>1765983</v>
      </c>
      <c r="AM567" s="16">
        <f t="shared" si="1576"/>
        <v>1454048</v>
      </c>
      <c r="AN567" s="16">
        <f>AN568+AN575+AN580+AN589+AN583+AN586+AN594</f>
        <v>0</v>
      </c>
      <c r="AO567" s="16">
        <f t="shared" ref="AO567:AT567" si="1577">AO568+AO575+AO580+AO589+AO583+AO586+AO594</f>
        <v>0</v>
      </c>
      <c r="AP567" s="16">
        <f t="shared" si="1577"/>
        <v>917</v>
      </c>
      <c r="AQ567" s="16">
        <f t="shared" si="1577"/>
        <v>0</v>
      </c>
      <c r="AR567" s="16">
        <f t="shared" si="1577"/>
        <v>110000</v>
      </c>
      <c r="AS567" s="33">
        <f t="shared" si="1577"/>
        <v>1876900</v>
      </c>
      <c r="AT567" s="16">
        <f t="shared" si="1577"/>
        <v>1564048</v>
      </c>
      <c r="AU567" s="16">
        <f>AU568+AU575+AU580+AU589+AU583+AU586+AU594</f>
        <v>-16066</v>
      </c>
      <c r="AV567" s="16">
        <f t="shared" ref="AV567:BA567" si="1578">AV568+AV575+AV580+AV589+AV583+AV586+AV594</f>
        <v>-707</v>
      </c>
      <c r="AW567" s="16">
        <f t="shared" si="1578"/>
        <v>5272</v>
      </c>
      <c r="AX567" s="16">
        <f t="shared" si="1578"/>
        <v>0</v>
      </c>
      <c r="AY567" s="16">
        <f t="shared" si="1578"/>
        <v>196000</v>
      </c>
      <c r="AZ567" s="33">
        <f t="shared" si="1578"/>
        <v>2061399</v>
      </c>
      <c r="BA567" s="16">
        <f t="shared" si="1578"/>
        <v>1760048</v>
      </c>
      <c r="BB567" s="16">
        <f>BB568+BB575+BB580+BB589+BB583+BB586+BB594</f>
        <v>0</v>
      </c>
      <c r="BC567" s="16">
        <f t="shared" ref="BC567:BH567" si="1579">BC568+BC575+BC580+BC589+BC583+BC586+BC594</f>
        <v>-3740</v>
      </c>
      <c r="BD567" s="16">
        <f t="shared" si="1579"/>
        <v>0</v>
      </c>
      <c r="BE567" s="16">
        <f t="shared" si="1579"/>
        <v>0</v>
      </c>
      <c r="BF567" s="16">
        <f t="shared" si="1579"/>
        <v>0</v>
      </c>
      <c r="BG567" s="33">
        <f t="shared" si="1579"/>
        <v>2057659</v>
      </c>
      <c r="BH567" s="16">
        <f t="shared" si="1579"/>
        <v>1760048</v>
      </c>
      <c r="BI567" s="16">
        <f>BI568+BI575+BI580+BI589+BI583+BI586+BI594</f>
        <v>0</v>
      </c>
      <c r="BJ567" s="16">
        <f t="shared" ref="BJ567:BO567" si="1580">BJ568+BJ575+BJ580+BJ589+BJ583+BJ586+BJ594</f>
        <v>0</v>
      </c>
      <c r="BK567" s="16">
        <f t="shared" si="1580"/>
        <v>0</v>
      </c>
      <c r="BL567" s="16">
        <f t="shared" si="1580"/>
        <v>0</v>
      </c>
      <c r="BM567" s="16">
        <f t="shared" si="1580"/>
        <v>0</v>
      </c>
      <c r="BN567" s="33">
        <f t="shared" si="1580"/>
        <v>2057659</v>
      </c>
      <c r="BO567" s="16">
        <f t="shared" si="1580"/>
        <v>1760048</v>
      </c>
      <c r="BP567" s="16">
        <f>BP568+BP575+BP580+BP589+BP583+BP586+BP594</f>
        <v>0</v>
      </c>
      <c r="BQ567" s="16">
        <f t="shared" ref="BQ567:BV567" si="1581">BQ568+BQ575+BQ580+BQ589+BQ583+BQ586+BQ594</f>
        <v>-2978</v>
      </c>
      <c r="BR567" s="16">
        <f t="shared" si="1581"/>
        <v>10715</v>
      </c>
      <c r="BS567" s="16">
        <f t="shared" si="1581"/>
        <v>-2981</v>
      </c>
      <c r="BT567" s="16">
        <f t="shared" si="1581"/>
        <v>0</v>
      </c>
      <c r="BU567" s="33">
        <f t="shared" si="1581"/>
        <v>2062415</v>
      </c>
      <c r="BV567" s="16">
        <f t="shared" si="1581"/>
        <v>1760048</v>
      </c>
      <c r="BW567" s="176">
        <f>BW568+BW575+BW580+BW589+BW583+BW586+BW594</f>
        <v>0</v>
      </c>
      <c r="BX567" s="176">
        <f t="shared" ref="BX567:CC567" si="1582">BX568+BX575+BX580+BX589+BX583+BX586+BX594</f>
        <v>0</v>
      </c>
      <c r="BY567" s="176">
        <f t="shared" si="1582"/>
        <v>0</v>
      </c>
      <c r="BZ567" s="176">
        <f t="shared" si="1582"/>
        <v>0</v>
      </c>
      <c r="CA567" s="176">
        <f t="shared" si="1582"/>
        <v>0</v>
      </c>
      <c r="CB567" s="33">
        <f t="shared" si="1582"/>
        <v>2062415</v>
      </c>
      <c r="CC567" s="16">
        <f t="shared" si="1582"/>
        <v>1760048</v>
      </c>
      <c r="CD567" s="176">
        <f>CD568+CD575+CD580+CD589+CD583+CD586+CD594</f>
        <v>0</v>
      </c>
      <c r="CE567" s="176">
        <f t="shared" ref="CE567:CJ567" si="1583">CE568+CE575+CE580+CE589+CE583+CE586+CE594</f>
        <v>0</v>
      </c>
      <c r="CF567" s="176">
        <f t="shared" si="1583"/>
        <v>0</v>
      </c>
      <c r="CG567" s="176">
        <f t="shared" si="1583"/>
        <v>0</v>
      </c>
      <c r="CH567" s="176">
        <f t="shared" si="1583"/>
        <v>0</v>
      </c>
      <c r="CI567" s="33">
        <f t="shared" si="1583"/>
        <v>2062415</v>
      </c>
      <c r="CJ567" s="16">
        <f t="shared" si="1583"/>
        <v>1760048</v>
      </c>
      <c r="CK567" s="176">
        <f>CK568+CK575+CK580+CK589+CK583+CK586+CK594</f>
        <v>0</v>
      </c>
      <c r="CL567" s="176">
        <f t="shared" ref="CL567:CQ567" si="1584">CL568+CL575+CL580+CL589+CL583+CL586+CL594</f>
        <v>-1700</v>
      </c>
      <c r="CM567" s="176">
        <f t="shared" si="1584"/>
        <v>901</v>
      </c>
      <c r="CN567" s="176">
        <f t="shared" si="1584"/>
        <v>0</v>
      </c>
      <c r="CO567" s="176">
        <f t="shared" si="1584"/>
        <v>17113</v>
      </c>
      <c r="CP567" s="33">
        <f t="shared" si="1584"/>
        <v>2078729</v>
      </c>
      <c r="CQ567" s="16">
        <f t="shared" si="1584"/>
        <v>1777161</v>
      </c>
      <c r="CR567" s="176">
        <f>CR568+CR575+CR580+CR589+CR583+CR586+CR594</f>
        <v>0</v>
      </c>
      <c r="CS567" s="176">
        <f t="shared" ref="CS567:CX567" si="1585">CS568+CS575+CS580+CS589+CS583+CS586+CS594</f>
        <v>0</v>
      </c>
      <c r="CT567" s="176">
        <f t="shared" si="1585"/>
        <v>0</v>
      </c>
      <c r="CU567" s="176">
        <f t="shared" si="1585"/>
        <v>0</v>
      </c>
      <c r="CV567" s="176">
        <f t="shared" si="1585"/>
        <v>0</v>
      </c>
      <c r="CW567" s="33">
        <f t="shared" si="1585"/>
        <v>2078729</v>
      </c>
      <c r="CX567" s="16">
        <f t="shared" si="1585"/>
        <v>1777161</v>
      </c>
    </row>
    <row r="568" spans="1:102" s="6" customFormat="1" ht="24" customHeight="1" x14ac:dyDescent="0.3">
      <c r="A568" s="100" t="s">
        <v>74</v>
      </c>
      <c r="B568" s="12" t="s">
        <v>42</v>
      </c>
      <c r="C568" s="12" t="s">
        <v>241</v>
      </c>
      <c r="D568" s="81" t="s">
        <v>249</v>
      </c>
      <c r="E568" s="76"/>
      <c r="F568" s="16">
        <f t="shared" ref="F568:K568" si="1586">F569+F572</f>
        <v>43054</v>
      </c>
      <c r="G568" s="16">
        <f t="shared" si="1586"/>
        <v>0</v>
      </c>
      <c r="H568" s="16">
        <f t="shared" si="1586"/>
        <v>7078</v>
      </c>
      <c r="I568" s="16">
        <f t="shared" si="1586"/>
        <v>0</v>
      </c>
      <c r="J568" s="16">
        <f t="shared" si="1586"/>
        <v>50132</v>
      </c>
      <c r="K568" s="16">
        <f t="shared" si="1586"/>
        <v>0</v>
      </c>
      <c r="L568" s="16">
        <f t="shared" ref="L568:R568" si="1587">L569+L572</f>
        <v>0</v>
      </c>
      <c r="M568" s="16">
        <f t="shared" si="1587"/>
        <v>0</v>
      </c>
      <c r="N568" s="16">
        <f t="shared" si="1587"/>
        <v>10000</v>
      </c>
      <c r="O568" s="16">
        <f t="shared" si="1587"/>
        <v>0</v>
      </c>
      <c r="P568" s="16">
        <f t="shared" si="1587"/>
        <v>0</v>
      </c>
      <c r="Q568" s="33">
        <f t="shared" si="1587"/>
        <v>60132</v>
      </c>
      <c r="R568" s="16">
        <f t="shared" si="1587"/>
        <v>0</v>
      </c>
      <c r="S568" s="16">
        <f t="shared" ref="S568:Y568" si="1588">S569+S572</f>
        <v>65000</v>
      </c>
      <c r="T568" s="16">
        <f t="shared" si="1588"/>
        <v>0</v>
      </c>
      <c r="U568" s="16">
        <f t="shared" si="1588"/>
        <v>0</v>
      </c>
      <c r="V568" s="16">
        <f t="shared" si="1588"/>
        <v>0</v>
      </c>
      <c r="W568" s="16">
        <f t="shared" si="1588"/>
        <v>0</v>
      </c>
      <c r="X568" s="33">
        <f t="shared" si="1588"/>
        <v>125132</v>
      </c>
      <c r="Y568" s="16">
        <f t="shared" si="1588"/>
        <v>0</v>
      </c>
      <c r="Z568" s="16">
        <f t="shared" ref="Z568:AF568" si="1589">Z569+Z572</f>
        <v>0</v>
      </c>
      <c r="AA568" s="16">
        <f t="shared" si="1589"/>
        <v>0</v>
      </c>
      <c r="AB568" s="16">
        <f t="shared" si="1589"/>
        <v>0</v>
      </c>
      <c r="AC568" s="16">
        <f t="shared" si="1589"/>
        <v>0</v>
      </c>
      <c r="AD568" s="16">
        <f t="shared" si="1589"/>
        <v>0</v>
      </c>
      <c r="AE568" s="33">
        <f t="shared" si="1589"/>
        <v>125132</v>
      </c>
      <c r="AF568" s="16">
        <f t="shared" si="1589"/>
        <v>0</v>
      </c>
      <c r="AG568" s="16">
        <f t="shared" ref="AG568:AM568" si="1590">AG569+AG572</f>
        <v>0</v>
      </c>
      <c r="AH568" s="16">
        <f t="shared" si="1590"/>
        <v>0</v>
      </c>
      <c r="AI568" s="16">
        <f t="shared" si="1590"/>
        <v>90000</v>
      </c>
      <c r="AJ568" s="16">
        <f t="shared" si="1590"/>
        <v>0</v>
      </c>
      <c r="AK568" s="16">
        <f t="shared" si="1590"/>
        <v>0</v>
      </c>
      <c r="AL568" s="33">
        <f t="shared" si="1590"/>
        <v>215132</v>
      </c>
      <c r="AM568" s="16">
        <f t="shared" si="1590"/>
        <v>0</v>
      </c>
      <c r="AN568" s="16">
        <f t="shared" ref="AN568:AT568" si="1591">AN569+AN572</f>
        <v>-6380</v>
      </c>
      <c r="AO568" s="16">
        <f t="shared" si="1591"/>
        <v>0</v>
      </c>
      <c r="AP568" s="16">
        <f t="shared" si="1591"/>
        <v>524</v>
      </c>
      <c r="AQ568" s="16">
        <f t="shared" si="1591"/>
        <v>0</v>
      </c>
      <c r="AR568" s="16">
        <f t="shared" si="1591"/>
        <v>0</v>
      </c>
      <c r="AS568" s="33">
        <f t="shared" si="1591"/>
        <v>209276</v>
      </c>
      <c r="AT568" s="16">
        <f t="shared" si="1591"/>
        <v>0</v>
      </c>
      <c r="AU568" s="16">
        <f t="shared" ref="AU568:BA568" si="1592">AU569+AU572</f>
        <v>-15166</v>
      </c>
      <c r="AV568" s="16">
        <f t="shared" si="1592"/>
        <v>-707</v>
      </c>
      <c r="AW568" s="16">
        <f t="shared" si="1592"/>
        <v>0</v>
      </c>
      <c r="AX568" s="16">
        <f t="shared" si="1592"/>
        <v>0</v>
      </c>
      <c r="AY568" s="16">
        <f t="shared" si="1592"/>
        <v>0</v>
      </c>
      <c r="AZ568" s="33">
        <f t="shared" si="1592"/>
        <v>193403</v>
      </c>
      <c r="BA568" s="16">
        <f t="shared" si="1592"/>
        <v>0</v>
      </c>
      <c r="BB568" s="16">
        <f t="shared" ref="BB568:BH568" si="1593">BB569+BB572</f>
        <v>0</v>
      </c>
      <c r="BC568" s="16">
        <f t="shared" si="1593"/>
        <v>-3740</v>
      </c>
      <c r="BD568" s="16">
        <f t="shared" si="1593"/>
        <v>0</v>
      </c>
      <c r="BE568" s="16">
        <f t="shared" si="1593"/>
        <v>0</v>
      </c>
      <c r="BF568" s="16">
        <f t="shared" si="1593"/>
        <v>0</v>
      </c>
      <c r="BG568" s="33">
        <f t="shared" si="1593"/>
        <v>189663</v>
      </c>
      <c r="BH568" s="16">
        <f t="shared" si="1593"/>
        <v>0</v>
      </c>
      <c r="BI568" s="16">
        <f t="shared" ref="BI568:BO568" si="1594">BI569+BI572</f>
        <v>0</v>
      </c>
      <c r="BJ568" s="16">
        <f t="shared" si="1594"/>
        <v>0</v>
      </c>
      <c r="BK568" s="16">
        <f t="shared" si="1594"/>
        <v>0</v>
      </c>
      <c r="BL568" s="16">
        <f t="shared" si="1594"/>
        <v>0</v>
      </c>
      <c r="BM568" s="16">
        <f t="shared" si="1594"/>
        <v>0</v>
      </c>
      <c r="BN568" s="33">
        <f t="shared" si="1594"/>
        <v>189663</v>
      </c>
      <c r="BO568" s="16">
        <f t="shared" si="1594"/>
        <v>0</v>
      </c>
      <c r="BP568" s="16">
        <f t="shared" ref="BP568:BV568" si="1595">BP569+BP572</f>
        <v>0</v>
      </c>
      <c r="BQ568" s="16">
        <f t="shared" si="1595"/>
        <v>-2978</v>
      </c>
      <c r="BR568" s="16">
        <f t="shared" si="1595"/>
        <v>10715</v>
      </c>
      <c r="BS568" s="16">
        <f t="shared" si="1595"/>
        <v>-2981</v>
      </c>
      <c r="BT568" s="16">
        <f t="shared" si="1595"/>
        <v>0</v>
      </c>
      <c r="BU568" s="33">
        <f t="shared" si="1595"/>
        <v>194419</v>
      </c>
      <c r="BV568" s="16">
        <f t="shared" si="1595"/>
        <v>0</v>
      </c>
      <c r="BW568" s="176">
        <f t="shared" ref="BW568:CC568" si="1596">BW569+BW572</f>
        <v>0</v>
      </c>
      <c r="BX568" s="176">
        <f t="shared" si="1596"/>
        <v>0</v>
      </c>
      <c r="BY568" s="176">
        <f t="shared" si="1596"/>
        <v>0</v>
      </c>
      <c r="BZ568" s="176">
        <f t="shared" si="1596"/>
        <v>0</v>
      </c>
      <c r="CA568" s="176">
        <f t="shared" si="1596"/>
        <v>0</v>
      </c>
      <c r="CB568" s="33">
        <f t="shared" si="1596"/>
        <v>194419</v>
      </c>
      <c r="CC568" s="16">
        <f t="shared" si="1596"/>
        <v>0</v>
      </c>
      <c r="CD568" s="176">
        <f t="shared" ref="CD568:CJ568" si="1597">CD569+CD572</f>
        <v>0</v>
      </c>
      <c r="CE568" s="176">
        <f t="shared" si="1597"/>
        <v>0</v>
      </c>
      <c r="CF568" s="176">
        <f t="shared" si="1597"/>
        <v>0</v>
      </c>
      <c r="CG568" s="176">
        <f t="shared" si="1597"/>
        <v>0</v>
      </c>
      <c r="CH568" s="176">
        <f t="shared" si="1597"/>
        <v>0</v>
      </c>
      <c r="CI568" s="33">
        <f t="shared" si="1597"/>
        <v>194419</v>
      </c>
      <c r="CJ568" s="16">
        <f t="shared" si="1597"/>
        <v>0</v>
      </c>
      <c r="CK568" s="176">
        <f t="shared" ref="CK568:CQ568" si="1598">CK569+CK572</f>
        <v>0</v>
      </c>
      <c r="CL568" s="176">
        <f t="shared" si="1598"/>
        <v>-1700</v>
      </c>
      <c r="CM568" s="176">
        <f t="shared" si="1598"/>
        <v>0</v>
      </c>
      <c r="CN568" s="176">
        <f t="shared" si="1598"/>
        <v>0</v>
      </c>
      <c r="CO568" s="176">
        <f t="shared" si="1598"/>
        <v>0</v>
      </c>
      <c r="CP568" s="33">
        <f t="shared" si="1598"/>
        <v>192719</v>
      </c>
      <c r="CQ568" s="16">
        <f t="shared" si="1598"/>
        <v>0</v>
      </c>
      <c r="CR568" s="176">
        <f t="shared" ref="CR568:CX568" si="1599">CR569+CR572</f>
        <v>0</v>
      </c>
      <c r="CS568" s="176">
        <f t="shared" si="1599"/>
        <v>0</v>
      </c>
      <c r="CT568" s="176">
        <f t="shared" si="1599"/>
        <v>0</v>
      </c>
      <c r="CU568" s="176">
        <f t="shared" si="1599"/>
        <v>0</v>
      </c>
      <c r="CV568" s="176">
        <f t="shared" si="1599"/>
        <v>0</v>
      </c>
      <c r="CW568" s="33">
        <f t="shared" si="1599"/>
        <v>192719</v>
      </c>
      <c r="CX568" s="16">
        <f t="shared" si="1599"/>
        <v>0</v>
      </c>
    </row>
    <row r="569" spans="1:102" s="6" customFormat="1" ht="18.75" x14ac:dyDescent="0.3">
      <c r="A569" s="11" t="s">
        <v>250</v>
      </c>
      <c r="B569" s="12" t="s">
        <v>42</v>
      </c>
      <c r="C569" s="12" t="s">
        <v>241</v>
      </c>
      <c r="D569" s="81" t="s">
        <v>251</v>
      </c>
      <c r="E569" s="76"/>
      <c r="F569" s="16">
        <f>F570</f>
        <v>30281</v>
      </c>
      <c r="G569" s="16">
        <f>G570</f>
        <v>0</v>
      </c>
      <c r="H569" s="16">
        <f t="shared" ref="H569:W570" si="1600">H570</f>
        <v>3296</v>
      </c>
      <c r="I569" s="16">
        <f t="shared" si="1600"/>
        <v>0</v>
      </c>
      <c r="J569" s="16">
        <f t="shared" si="1600"/>
        <v>33577</v>
      </c>
      <c r="K569" s="16">
        <f t="shared" si="1600"/>
        <v>0</v>
      </c>
      <c r="L569" s="16">
        <f t="shared" si="1600"/>
        <v>0</v>
      </c>
      <c r="M569" s="16">
        <f t="shared" si="1600"/>
        <v>0</v>
      </c>
      <c r="N569" s="16">
        <f t="shared" si="1600"/>
        <v>10000</v>
      </c>
      <c r="O569" s="16">
        <f t="shared" si="1600"/>
        <v>0</v>
      </c>
      <c r="P569" s="16">
        <f t="shared" si="1600"/>
        <v>0</v>
      </c>
      <c r="Q569" s="33">
        <f t="shared" si="1600"/>
        <v>43577</v>
      </c>
      <c r="R569" s="16">
        <f t="shared" si="1600"/>
        <v>0</v>
      </c>
      <c r="S569" s="16">
        <f t="shared" si="1600"/>
        <v>0</v>
      </c>
      <c r="T569" s="16">
        <f t="shared" si="1600"/>
        <v>0</v>
      </c>
      <c r="U569" s="16">
        <f t="shared" si="1600"/>
        <v>0</v>
      </c>
      <c r="V569" s="16">
        <f t="shared" si="1600"/>
        <v>0</v>
      </c>
      <c r="W569" s="16">
        <f t="shared" si="1600"/>
        <v>0</v>
      </c>
      <c r="X569" s="33">
        <f t="shared" ref="S569:AH570" si="1601">X570</f>
        <v>43577</v>
      </c>
      <c r="Y569" s="16">
        <f t="shared" si="1601"/>
        <v>0</v>
      </c>
      <c r="Z569" s="16">
        <f t="shared" si="1601"/>
        <v>0</v>
      </c>
      <c r="AA569" s="16">
        <f t="shared" si="1601"/>
        <v>0</v>
      </c>
      <c r="AB569" s="16">
        <f t="shared" si="1601"/>
        <v>0</v>
      </c>
      <c r="AC569" s="16">
        <f t="shared" si="1601"/>
        <v>0</v>
      </c>
      <c r="AD569" s="16">
        <f t="shared" si="1601"/>
        <v>0</v>
      </c>
      <c r="AE569" s="33">
        <f t="shared" si="1601"/>
        <v>43577</v>
      </c>
      <c r="AF569" s="16">
        <f t="shared" si="1601"/>
        <v>0</v>
      </c>
      <c r="AG569" s="16">
        <f t="shared" si="1601"/>
        <v>0</v>
      </c>
      <c r="AH569" s="16">
        <f t="shared" si="1601"/>
        <v>0</v>
      </c>
      <c r="AI569" s="16">
        <f t="shared" ref="AG569:AV570" si="1602">AI570</f>
        <v>0</v>
      </c>
      <c r="AJ569" s="16">
        <f t="shared" si="1602"/>
        <v>0</v>
      </c>
      <c r="AK569" s="16">
        <f t="shared" si="1602"/>
        <v>0</v>
      </c>
      <c r="AL569" s="33">
        <f t="shared" si="1602"/>
        <v>43577</v>
      </c>
      <c r="AM569" s="16">
        <f t="shared" si="1602"/>
        <v>0</v>
      </c>
      <c r="AN569" s="16">
        <f t="shared" si="1602"/>
        <v>-6380</v>
      </c>
      <c r="AO569" s="16">
        <f t="shared" si="1602"/>
        <v>0</v>
      </c>
      <c r="AP569" s="16">
        <f t="shared" si="1602"/>
        <v>0</v>
      </c>
      <c r="AQ569" s="16">
        <f t="shared" si="1602"/>
        <v>0</v>
      </c>
      <c r="AR569" s="16">
        <f t="shared" si="1602"/>
        <v>0</v>
      </c>
      <c r="AS569" s="33">
        <f t="shared" si="1602"/>
        <v>37197</v>
      </c>
      <c r="AT569" s="16">
        <f t="shared" si="1602"/>
        <v>0</v>
      </c>
      <c r="AU569" s="16">
        <f t="shared" si="1602"/>
        <v>-15166</v>
      </c>
      <c r="AV569" s="16">
        <f t="shared" si="1602"/>
        <v>0</v>
      </c>
      <c r="AW569" s="16">
        <f t="shared" ref="AU569:BJ570" si="1603">AW570</f>
        <v>0</v>
      </c>
      <c r="AX569" s="16">
        <f t="shared" si="1603"/>
        <v>0</v>
      </c>
      <c r="AY569" s="16">
        <f t="shared" si="1603"/>
        <v>0</v>
      </c>
      <c r="AZ569" s="33">
        <f t="shared" si="1603"/>
        <v>22031</v>
      </c>
      <c r="BA569" s="16">
        <f t="shared" si="1603"/>
        <v>0</v>
      </c>
      <c r="BB569" s="16">
        <f t="shared" si="1603"/>
        <v>0</v>
      </c>
      <c r="BC569" s="16">
        <f t="shared" si="1603"/>
        <v>0</v>
      </c>
      <c r="BD569" s="16">
        <f t="shared" si="1603"/>
        <v>0</v>
      </c>
      <c r="BE569" s="16">
        <f t="shared" si="1603"/>
        <v>0</v>
      </c>
      <c r="BF569" s="16">
        <f t="shared" si="1603"/>
        <v>0</v>
      </c>
      <c r="BG569" s="33">
        <f t="shared" si="1603"/>
        <v>22031</v>
      </c>
      <c r="BH569" s="16">
        <f t="shared" si="1603"/>
        <v>0</v>
      </c>
      <c r="BI569" s="16">
        <f t="shared" si="1603"/>
        <v>0</v>
      </c>
      <c r="BJ569" s="16">
        <f t="shared" si="1603"/>
        <v>0</v>
      </c>
      <c r="BK569" s="16">
        <f t="shared" ref="BI569:BX570" si="1604">BK570</f>
        <v>0</v>
      </c>
      <c r="BL569" s="16">
        <f t="shared" si="1604"/>
        <v>0</v>
      </c>
      <c r="BM569" s="16">
        <f t="shared" si="1604"/>
        <v>0</v>
      </c>
      <c r="BN569" s="33">
        <f t="shared" si="1604"/>
        <v>22031</v>
      </c>
      <c r="BO569" s="16">
        <f t="shared" si="1604"/>
        <v>0</v>
      </c>
      <c r="BP569" s="16">
        <f t="shared" si="1604"/>
        <v>0</v>
      </c>
      <c r="BQ569" s="16">
        <f t="shared" si="1604"/>
        <v>-682</v>
      </c>
      <c r="BR569" s="16">
        <f t="shared" si="1604"/>
        <v>6620</v>
      </c>
      <c r="BS569" s="16">
        <f t="shared" si="1604"/>
        <v>-683</v>
      </c>
      <c r="BT569" s="16">
        <f t="shared" si="1604"/>
        <v>0</v>
      </c>
      <c r="BU569" s="33">
        <f t="shared" si="1604"/>
        <v>27286</v>
      </c>
      <c r="BV569" s="16">
        <f t="shared" si="1604"/>
        <v>0</v>
      </c>
      <c r="BW569" s="176">
        <f t="shared" si="1604"/>
        <v>0</v>
      </c>
      <c r="BX569" s="176">
        <f t="shared" si="1604"/>
        <v>0</v>
      </c>
      <c r="BY569" s="176">
        <f t="shared" ref="BW569:CL570" si="1605">BY570</f>
        <v>0</v>
      </c>
      <c r="BZ569" s="176">
        <f t="shared" si="1605"/>
        <v>0</v>
      </c>
      <c r="CA569" s="176">
        <f t="shared" si="1605"/>
        <v>0</v>
      </c>
      <c r="CB569" s="33">
        <f t="shared" si="1605"/>
        <v>27286</v>
      </c>
      <c r="CC569" s="16">
        <f t="shared" si="1605"/>
        <v>0</v>
      </c>
      <c r="CD569" s="176">
        <f t="shared" si="1605"/>
        <v>0</v>
      </c>
      <c r="CE569" s="176">
        <f t="shared" si="1605"/>
        <v>0</v>
      </c>
      <c r="CF569" s="176">
        <f t="shared" si="1605"/>
        <v>0</v>
      </c>
      <c r="CG569" s="176">
        <f t="shared" si="1605"/>
        <v>0</v>
      </c>
      <c r="CH569" s="176">
        <f t="shared" si="1605"/>
        <v>0</v>
      </c>
      <c r="CI569" s="33">
        <f t="shared" si="1605"/>
        <v>27286</v>
      </c>
      <c r="CJ569" s="16">
        <f t="shared" si="1605"/>
        <v>0</v>
      </c>
      <c r="CK569" s="176">
        <f t="shared" si="1605"/>
        <v>0</v>
      </c>
      <c r="CL569" s="176">
        <f t="shared" si="1605"/>
        <v>-1700</v>
      </c>
      <c r="CM569" s="176">
        <f t="shared" ref="CK569:CX570" si="1606">CM570</f>
        <v>0</v>
      </c>
      <c r="CN569" s="176">
        <f t="shared" si="1606"/>
        <v>0</v>
      </c>
      <c r="CO569" s="176">
        <f t="shared" si="1606"/>
        <v>0</v>
      </c>
      <c r="CP569" s="33">
        <f t="shared" si="1606"/>
        <v>25586</v>
      </c>
      <c r="CQ569" s="16">
        <f t="shared" si="1606"/>
        <v>0</v>
      </c>
      <c r="CR569" s="176">
        <f t="shared" si="1606"/>
        <v>0</v>
      </c>
      <c r="CS569" s="176">
        <f t="shared" si="1606"/>
        <v>0</v>
      </c>
      <c r="CT569" s="176">
        <f t="shared" si="1606"/>
        <v>0</v>
      </c>
      <c r="CU569" s="176">
        <f t="shared" si="1606"/>
        <v>0</v>
      </c>
      <c r="CV569" s="176">
        <f t="shared" si="1606"/>
        <v>0</v>
      </c>
      <c r="CW569" s="33">
        <f t="shared" si="1606"/>
        <v>25586</v>
      </c>
      <c r="CX569" s="16">
        <f t="shared" si="1606"/>
        <v>0</v>
      </c>
    </row>
    <row r="570" spans="1:102" s="6" customFormat="1" ht="33" x14ac:dyDescent="0.25">
      <c r="A570" s="11" t="s">
        <v>252</v>
      </c>
      <c r="B570" s="12" t="s">
        <v>42</v>
      </c>
      <c r="C570" s="12" t="s">
        <v>241</v>
      </c>
      <c r="D570" s="81" t="s">
        <v>251</v>
      </c>
      <c r="E570" s="15">
        <v>400</v>
      </c>
      <c r="F570" s="16">
        <f>F571</f>
        <v>30281</v>
      </c>
      <c r="G570" s="16">
        <f>G571</f>
        <v>0</v>
      </c>
      <c r="H570" s="16">
        <f t="shared" si="1600"/>
        <v>3296</v>
      </c>
      <c r="I570" s="16">
        <f t="shared" si="1600"/>
        <v>0</v>
      </c>
      <c r="J570" s="16">
        <f t="shared" si="1600"/>
        <v>33577</v>
      </c>
      <c r="K570" s="16">
        <f t="shared" si="1600"/>
        <v>0</v>
      </c>
      <c r="L570" s="16">
        <f t="shared" si="1600"/>
        <v>0</v>
      </c>
      <c r="M570" s="16">
        <f t="shared" si="1600"/>
        <v>0</v>
      </c>
      <c r="N570" s="16">
        <f t="shared" si="1600"/>
        <v>10000</v>
      </c>
      <c r="O570" s="16">
        <f t="shared" si="1600"/>
        <v>0</v>
      </c>
      <c r="P570" s="16">
        <f t="shared" si="1600"/>
        <v>0</v>
      </c>
      <c r="Q570" s="33">
        <f t="shared" si="1600"/>
        <v>43577</v>
      </c>
      <c r="R570" s="16">
        <f t="shared" si="1600"/>
        <v>0</v>
      </c>
      <c r="S570" s="16">
        <f t="shared" si="1601"/>
        <v>0</v>
      </c>
      <c r="T570" s="16">
        <f t="shared" si="1601"/>
        <v>0</v>
      </c>
      <c r="U570" s="16">
        <f t="shared" si="1601"/>
        <v>0</v>
      </c>
      <c r="V570" s="16">
        <f t="shared" si="1601"/>
        <v>0</v>
      </c>
      <c r="W570" s="16">
        <f t="shared" si="1601"/>
        <v>0</v>
      </c>
      <c r="X570" s="33">
        <f t="shared" si="1601"/>
        <v>43577</v>
      </c>
      <c r="Y570" s="16">
        <f t="shared" si="1601"/>
        <v>0</v>
      </c>
      <c r="Z570" s="16">
        <f t="shared" si="1601"/>
        <v>0</v>
      </c>
      <c r="AA570" s="16">
        <f t="shared" si="1601"/>
        <v>0</v>
      </c>
      <c r="AB570" s="16">
        <f t="shared" si="1601"/>
        <v>0</v>
      </c>
      <c r="AC570" s="16">
        <f t="shared" si="1601"/>
        <v>0</v>
      </c>
      <c r="AD570" s="16">
        <f t="shared" si="1601"/>
        <v>0</v>
      </c>
      <c r="AE570" s="33">
        <f t="shared" si="1601"/>
        <v>43577</v>
      </c>
      <c r="AF570" s="16">
        <f t="shared" si="1601"/>
        <v>0</v>
      </c>
      <c r="AG570" s="16">
        <f t="shared" si="1602"/>
        <v>0</v>
      </c>
      <c r="AH570" s="16">
        <f t="shared" si="1602"/>
        <v>0</v>
      </c>
      <c r="AI570" s="16">
        <f t="shared" si="1602"/>
        <v>0</v>
      </c>
      <c r="AJ570" s="16">
        <f t="shared" si="1602"/>
        <v>0</v>
      </c>
      <c r="AK570" s="16">
        <f t="shared" si="1602"/>
        <v>0</v>
      </c>
      <c r="AL570" s="33">
        <f t="shared" si="1602"/>
        <v>43577</v>
      </c>
      <c r="AM570" s="16">
        <f t="shared" si="1602"/>
        <v>0</v>
      </c>
      <c r="AN570" s="16">
        <f t="shared" si="1602"/>
        <v>-6380</v>
      </c>
      <c r="AO570" s="16">
        <f t="shared" si="1602"/>
        <v>0</v>
      </c>
      <c r="AP570" s="16">
        <f t="shared" si="1602"/>
        <v>0</v>
      </c>
      <c r="AQ570" s="16">
        <f t="shared" si="1602"/>
        <v>0</v>
      </c>
      <c r="AR570" s="16">
        <f t="shared" si="1602"/>
        <v>0</v>
      </c>
      <c r="AS570" s="33">
        <f t="shared" si="1602"/>
        <v>37197</v>
      </c>
      <c r="AT570" s="16">
        <f t="shared" si="1602"/>
        <v>0</v>
      </c>
      <c r="AU570" s="16">
        <f t="shared" si="1603"/>
        <v>-15166</v>
      </c>
      <c r="AV570" s="16">
        <f t="shared" si="1603"/>
        <v>0</v>
      </c>
      <c r="AW570" s="16">
        <f t="shared" si="1603"/>
        <v>0</v>
      </c>
      <c r="AX570" s="16">
        <f t="shared" si="1603"/>
        <v>0</v>
      </c>
      <c r="AY570" s="16">
        <f t="shared" si="1603"/>
        <v>0</v>
      </c>
      <c r="AZ570" s="33">
        <f t="shared" si="1603"/>
        <v>22031</v>
      </c>
      <c r="BA570" s="16">
        <f t="shared" si="1603"/>
        <v>0</v>
      </c>
      <c r="BB570" s="16">
        <f t="shared" si="1603"/>
        <v>0</v>
      </c>
      <c r="BC570" s="16">
        <f t="shared" si="1603"/>
        <v>0</v>
      </c>
      <c r="BD570" s="16">
        <f t="shared" si="1603"/>
        <v>0</v>
      </c>
      <c r="BE570" s="16">
        <f t="shared" si="1603"/>
        <v>0</v>
      </c>
      <c r="BF570" s="16">
        <f t="shared" si="1603"/>
        <v>0</v>
      </c>
      <c r="BG570" s="33">
        <f t="shared" si="1603"/>
        <v>22031</v>
      </c>
      <c r="BH570" s="16">
        <f t="shared" si="1603"/>
        <v>0</v>
      </c>
      <c r="BI570" s="16">
        <f t="shared" si="1604"/>
        <v>0</v>
      </c>
      <c r="BJ570" s="16">
        <f t="shared" si="1604"/>
        <v>0</v>
      </c>
      <c r="BK570" s="16">
        <f t="shared" si="1604"/>
        <v>0</v>
      </c>
      <c r="BL570" s="16">
        <f t="shared" si="1604"/>
        <v>0</v>
      </c>
      <c r="BM570" s="16">
        <f t="shared" si="1604"/>
        <v>0</v>
      </c>
      <c r="BN570" s="33">
        <f t="shared" si="1604"/>
        <v>22031</v>
      </c>
      <c r="BO570" s="16">
        <f t="shared" si="1604"/>
        <v>0</v>
      </c>
      <c r="BP570" s="16">
        <f t="shared" si="1604"/>
        <v>0</v>
      </c>
      <c r="BQ570" s="16">
        <f t="shared" si="1604"/>
        <v>-682</v>
      </c>
      <c r="BR570" s="16">
        <f t="shared" si="1604"/>
        <v>6620</v>
      </c>
      <c r="BS570" s="16">
        <f t="shared" si="1604"/>
        <v>-683</v>
      </c>
      <c r="BT570" s="16">
        <f t="shared" si="1604"/>
        <v>0</v>
      </c>
      <c r="BU570" s="33">
        <f t="shared" si="1604"/>
        <v>27286</v>
      </c>
      <c r="BV570" s="16">
        <f t="shared" si="1604"/>
        <v>0</v>
      </c>
      <c r="BW570" s="176">
        <f t="shared" si="1605"/>
        <v>0</v>
      </c>
      <c r="BX570" s="176">
        <f t="shared" si="1605"/>
        <v>0</v>
      </c>
      <c r="BY570" s="176">
        <f t="shared" si="1605"/>
        <v>0</v>
      </c>
      <c r="BZ570" s="176">
        <f t="shared" si="1605"/>
        <v>0</v>
      </c>
      <c r="CA570" s="176">
        <f t="shared" si="1605"/>
        <v>0</v>
      </c>
      <c r="CB570" s="33">
        <f t="shared" si="1605"/>
        <v>27286</v>
      </c>
      <c r="CC570" s="16">
        <f t="shared" si="1605"/>
        <v>0</v>
      </c>
      <c r="CD570" s="176">
        <f t="shared" si="1605"/>
        <v>0</v>
      </c>
      <c r="CE570" s="176">
        <f t="shared" si="1605"/>
        <v>0</v>
      </c>
      <c r="CF570" s="176">
        <f t="shared" si="1605"/>
        <v>0</v>
      </c>
      <c r="CG570" s="176">
        <f t="shared" si="1605"/>
        <v>0</v>
      </c>
      <c r="CH570" s="176">
        <f t="shared" si="1605"/>
        <v>0</v>
      </c>
      <c r="CI570" s="33">
        <f t="shared" si="1605"/>
        <v>27286</v>
      </c>
      <c r="CJ570" s="16">
        <f t="shared" si="1605"/>
        <v>0</v>
      </c>
      <c r="CK570" s="176">
        <f t="shared" si="1606"/>
        <v>0</v>
      </c>
      <c r="CL570" s="176">
        <f t="shared" si="1606"/>
        <v>-1700</v>
      </c>
      <c r="CM570" s="176">
        <f t="shared" si="1606"/>
        <v>0</v>
      </c>
      <c r="CN570" s="176">
        <f t="shared" si="1606"/>
        <v>0</v>
      </c>
      <c r="CO570" s="176">
        <f t="shared" si="1606"/>
        <v>0</v>
      </c>
      <c r="CP570" s="33">
        <f t="shared" si="1606"/>
        <v>25586</v>
      </c>
      <c r="CQ570" s="16">
        <f t="shared" si="1606"/>
        <v>0</v>
      </c>
      <c r="CR570" s="176">
        <f t="shared" si="1606"/>
        <v>0</v>
      </c>
      <c r="CS570" s="176">
        <f t="shared" si="1606"/>
        <v>0</v>
      </c>
      <c r="CT570" s="176">
        <f t="shared" si="1606"/>
        <v>0</v>
      </c>
      <c r="CU570" s="176">
        <f t="shared" si="1606"/>
        <v>0</v>
      </c>
      <c r="CV570" s="176">
        <f t="shared" si="1606"/>
        <v>0</v>
      </c>
      <c r="CW570" s="33">
        <f t="shared" si="1606"/>
        <v>25586</v>
      </c>
      <c r="CX570" s="16">
        <f t="shared" si="1606"/>
        <v>0</v>
      </c>
    </row>
    <row r="571" spans="1:102" s="6" customFormat="1" ht="16.5" x14ac:dyDescent="0.25">
      <c r="A571" s="11" t="s">
        <v>250</v>
      </c>
      <c r="B571" s="12" t="s">
        <v>42</v>
      </c>
      <c r="C571" s="12" t="s">
        <v>241</v>
      </c>
      <c r="D571" s="81" t="s">
        <v>251</v>
      </c>
      <c r="E571" s="15">
        <v>410</v>
      </c>
      <c r="F571" s="16">
        <f>3442+8328+9935+8576</f>
        <v>30281</v>
      </c>
      <c r="G571" s="16"/>
      <c r="H571" s="16">
        <f>-280+3576</f>
        <v>3296</v>
      </c>
      <c r="I571" s="16"/>
      <c r="J571" s="16">
        <f>F571+H571</f>
        <v>33577</v>
      </c>
      <c r="K571" s="16">
        <f>G571+I571</f>
        <v>0</v>
      </c>
      <c r="L571" s="25"/>
      <c r="M571" s="25"/>
      <c r="N571" s="25">
        <v>10000</v>
      </c>
      <c r="O571" s="25"/>
      <c r="P571" s="25"/>
      <c r="Q571" s="33">
        <f>J571+L571+M571+N571+O571+P571</f>
        <v>43577</v>
      </c>
      <c r="R571" s="16">
        <f>K571+P571</f>
        <v>0</v>
      </c>
      <c r="S571" s="25"/>
      <c r="T571" s="25"/>
      <c r="U571" s="25"/>
      <c r="V571" s="25"/>
      <c r="W571" s="25"/>
      <c r="X571" s="33">
        <f>Q571+S571+T571+U571+V571+W571</f>
        <v>43577</v>
      </c>
      <c r="Y571" s="16">
        <f>R571+W571</f>
        <v>0</v>
      </c>
      <c r="Z571" s="25"/>
      <c r="AA571" s="25"/>
      <c r="AB571" s="25"/>
      <c r="AC571" s="25"/>
      <c r="AD571" s="25"/>
      <c r="AE571" s="33">
        <f>X571+Z571+AA571+AB571+AC571+AD571</f>
        <v>43577</v>
      </c>
      <c r="AF571" s="16">
        <f>Y571+AD571</f>
        <v>0</v>
      </c>
      <c r="AG571" s="25"/>
      <c r="AH571" s="25"/>
      <c r="AI571" s="25"/>
      <c r="AJ571" s="25"/>
      <c r="AK571" s="25"/>
      <c r="AL571" s="33">
        <f>AE571+AG571+AH571+AI571+AJ571+AK571</f>
        <v>43577</v>
      </c>
      <c r="AM571" s="16">
        <f>AF571+AK571</f>
        <v>0</v>
      </c>
      <c r="AN571" s="25">
        <v>-6380</v>
      </c>
      <c r="AO571" s="25"/>
      <c r="AP571" s="25"/>
      <c r="AQ571" s="25"/>
      <c r="AR571" s="25"/>
      <c r="AS571" s="33">
        <f>AL571+AN571+AO571+AP571+AQ571+AR571</f>
        <v>37197</v>
      </c>
      <c r="AT571" s="16">
        <f>AM571+AR571</f>
        <v>0</v>
      </c>
      <c r="AU571" s="25">
        <f>-8370-6796</f>
        <v>-15166</v>
      </c>
      <c r="AV571" s="25"/>
      <c r="AW571" s="25"/>
      <c r="AX571" s="25"/>
      <c r="AY571" s="25"/>
      <c r="AZ571" s="33">
        <f>AS571+AU571+AV571+AW571+AX571+AY571</f>
        <v>22031</v>
      </c>
      <c r="BA571" s="16">
        <f>AT571+AY571</f>
        <v>0</v>
      </c>
      <c r="BB571" s="25"/>
      <c r="BC571" s="25"/>
      <c r="BD571" s="25"/>
      <c r="BE571" s="25"/>
      <c r="BF571" s="25"/>
      <c r="BG571" s="33">
        <f>AZ571+BB571+BC571+BD571+BE571+BF571</f>
        <v>22031</v>
      </c>
      <c r="BH571" s="16">
        <f>BA571+BF571</f>
        <v>0</v>
      </c>
      <c r="BI571" s="25"/>
      <c r="BJ571" s="25"/>
      <c r="BK571" s="25"/>
      <c r="BL571" s="25"/>
      <c r="BM571" s="25"/>
      <c r="BN571" s="33">
        <f>BG571+BI571+BJ571+BK571+BL571+BM571</f>
        <v>22031</v>
      </c>
      <c r="BO571" s="16">
        <f>BH571+BM571</f>
        <v>0</v>
      </c>
      <c r="BP571" s="25"/>
      <c r="BQ571" s="25">
        <v>-682</v>
      </c>
      <c r="BR571" s="25">
        <v>6620</v>
      </c>
      <c r="BS571" s="25">
        <v>-683</v>
      </c>
      <c r="BT571" s="25"/>
      <c r="BU571" s="33">
        <f>BN571+BP571+BQ571+BR571+BS571+BT571</f>
        <v>27286</v>
      </c>
      <c r="BV571" s="16">
        <f>BO571+BT571</f>
        <v>0</v>
      </c>
      <c r="BW571" s="178"/>
      <c r="BX571" s="178"/>
      <c r="BY571" s="178"/>
      <c r="BZ571" s="178"/>
      <c r="CA571" s="178"/>
      <c r="CB571" s="33">
        <f>BU571+BW571+BX571+BY571+BZ571+CA571</f>
        <v>27286</v>
      </c>
      <c r="CC571" s="16">
        <f>BV571+CA571</f>
        <v>0</v>
      </c>
      <c r="CD571" s="178"/>
      <c r="CE571" s="178"/>
      <c r="CF571" s="178"/>
      <c r="CG571" s="178"/>
      <c r="CH571" s="178"/>
      <c r="CI571" s="33">
        <f>CB571+CD571+CE571+CF571+CG571+CH571</f>
        <v>27286</v>
      </c>
      <c r="CJ571" s="16">
        <f>CC571+CH571</f>
        <v>0</v>
      </c>
      <c r="CK571" s="178"/>
      <c r="CL571" s="222">
        <v>-1700</v>
      </c>
      <c r="CM571" s="178"/>
      <c r="CN571" s="178"/>
      <c r="CO571" s="178"/>
      <c r="CP571" s="33">
        <f>CI571+CK571+CL571+CM571+CN571+CO571</f>
        <v>25586</v>
      </c>
      <c r="CQ571" s="16">
        <f>CJ571+CO571</f>
        <v>0</v>
      </c>
      <c r="CR571" s="178"/>
      <c r="CS571" s="222"/>
      <c r="CT571" s="178"/>
      <c r="CU571" s="178"/>
      <c r="CV571" s="178"/>
      <c r="CW571" s="33">
        <f>CP571+CR571+CS571+CT571+CU571+CV571</f>
        <v>25586</v>
      </c>
      <c r="CX571" s="16">
        <f>CQ571+CV571</f>
        <v>0</v>
      </c>
    </row>
    <row r="572" spans="1:102" s="6" customFormat="1" ht="18.75" x14ac:dyDescent="0.3">
      <c r="A572" s="11" t="s">
        <v>245</v>
      </c>
      <c r="B572" s="12" t="s">
        <v>42</v>
      </c>
      <c r="C572" s="12" t="s">
        <v>241</v>
      </c>
      <c r="D572" s="81" t="s">
        <v>253</v>
      </c>
      <c r="E572" s="76"/>
      <c r="F572" s="16">
        <f>F573</f>
        <v>12773</v>
      </c>
      <c r="G572" s="16">
        <f>G573</f>
        <v>0</v>
      </c>
      <c r="H572" s="16">
        <f t="shared" ref="H572:W573" si="1607">H573</f>
        <v>3782</v>
      </c>
      <c r="I572" s="16">
        <f t="shared" si="1607"/>
        <v>0</v>
      </c>
      <c r="J572" s="16">
        <f t="shared" si="1607"/>
        <v>16555</v>
      </c>
      <c r="K572" s="16">
        <f t="shared" si="1607"/>
        <v>0</v>
      </c>
      <c r="L572" s="16">
        <f t="shared" si="1607"/>
        <v>0</v>
      </c>
      <c r="M572" s="16">
        <f t="shared" si="1607"/>
        <v>0</v>
      </c>
      <c r="N572" s="16">
        <f t="shared" si="1607"/>
        <v>0</v>
      </c>
      <c r="O572" s="16">
        <f t="shared" si="1607"/>
        <v>0</v>
      </c>
      <c r="P572" s="16">
        <f t="shared" si="1607"/>
        <v>0</v>
      </c>
      <c r="Q572" s="33">
        <f t="shared" si="1607"/>
        <v>16555</v>
      </c>
      <c r="R572" s="16">
        <f t="shared" si="1607"/>
        <v>0</v>
      </c>
      <c r="S572" s="16">
        <f t="shared" si="1607"/>
        <v>65000</v>
      </c>
      <c r="T572" s="16">
        <f t="shared" si="1607"/>
        <v>0</v>
      </c>
      <c r="U572" s="16">
        <f t="shared" si="1607"/>
        <v>0</v>
      </c>
      <c r="V572" s="16">
        <f t="shared" si="1607"/>
        <v>0</v>
      </c>
      <c r="W572" s="16">
        <f t="shared" si="1607"/>
        <v>0</v>
      </c>
      <c r="X572" s="33">
        <f t="shared" ref="S572:AH573" si="1608">X573</f>
        <v>81555</v>
      </c>
      <c r="Y572" s="16">
        <f t="shared" si="1608"/>
        <v>0</v>
      </c>
      <c r="Z572" s="16">
        <f t="shared" si="1608"/>
        <v>0</v>
      </c>
      <c r="AA572" s="16">
        <f t="shared" si="1608"/>
        <v>0</v>
      </c>
      <c r="AB572" s="16">
        <f t="shared" si="1608"/>
        <v>0</v>
      </c>
      <c r="AC572" s="16">
        <f t="shared" si="1608"/>
        <v>0</v>
      </c>
      <c r="AD572" s="16">
        <f t="shared" si="1608"/>
        <v>0</v>
      </c>
      <c r="AE572" s="33">
        <f t="shared" si="1608"/>
        <v>81555</v>
      </c>
      <c r="AF572" s="16">
        <f t="shared" si="1608"/>
        <v>0</v>
      </c>
      <c r="AG572" s="16">
        <f t="shared" si="1608"/>
        <v>0</v>
      </c>
      <c r="AH572" s="16">
        <f t="shared" si="1608"/>
        <v>0</v>
      </c>
      <c r="AI572" s="16">
        <f t="shared" ref="AG572:AV573" si="1609">AI573</f>
        <v>90000</v>
      </c>
      <c r="AJ572" s="16">
        <f t="shared" si="1609"/>
        <v>0</v>
      </c>
      <c r="AK572" s="16">
        <f t="shared" si="1609"/>
        <v>0</v>
      </c>
      <c r="AL572" s="33">
        <f t="shared" si="1609"/>
        <v>171555</v>
      </c>
      <c r="AM572" s="16">
        <f t="shared" si="1609"/>
        <v>0</v>
      </c>
      <c r="AN572" s="16">
        <f t="shared" si="1609"/>
        <v>0</v>
      </c>
      <c r="AO572" s="16">
        <f t="shared" si="1609"/>
        <v>0</v>
      </c>
      <c r="AP572" s="16">
        <f t="shared" si="1609"/>
        <v>524</v>
      </c>
      <c r="AQ572" s="16">
        <f t="shared" si="1609"/>
        <v>0</v>
      </c>
      <c r="AR572" s="16">
        <f t="shared" si="1609"/>
        <v>0</v>
      </c>
      <c r="AS572" s="33">
        <f t="shared" si="1609"/>
        <v>172079</v>
      </c>
      <c r="AT572" s="16">
        <f t="shared" si="1609"/>
        <v>0</v>
      </c>
      <c r="AU572" s="16">
        <f t="shared" si="1609"/>
        <v>0</v>
      </c>
      <c r="AV572" s="16">
        <f t="shared" si="1609"/>
        <v>-707</v>
      </c>
      <c r="AW572" s="16">
        <f t="shared" ref="AU572:BJ573" si="1610">AW573</f>
        <v>0</v>
      </c>
      <c r="AX572" s="16">
        <f t="shared" si="1610"/>
        <v>0</v>
      </c>
      <c r="AY572" s="16">
        <f t="shared" si="1610"/>
        <v>0</v>
      </c>
      <c r="AZ572" s="33">
        <f t="shared" si="1610"/>
        <v>171372</v>
      </c>
      <c r="BA572" s="16">
        <f t="shared" si="1610"/>
        <v>0</v>
      </c>
      <c r="BB572" s="16">
        <f t="shared" si="1610"/>
        <v>0</v>
      </c>
      <c r="BC572" s="16">
        <f t="shared" si="1610"/>
        <v>-3740</v>
      </c>
      <c r="BD572" s="16">
        <f t="shared" si="1610"/>
        <v>0</v>
      </c>
      <c r="BE572" s="16">
        <f t="shared" si="1610"/>
        <v>0</v>
      </c>
      <c r="BF572" s="16">
        <f t="shared" si="1610"/>
        <v>0</v>
      </c>
      <c r="BG572" s="33">
        <f t="shared" si="1610"/>
        <v>167632</v>
      </c>
      <c r="BH572" s="16">
        <f t="shared" si="1610"/>
        <v>0</v>
      </c>
      <c r="BI572" s="16">
        <f t="shared" si="1610"/>
        <v>0</v>
      </c>
      <c r="BJ572" s="16">
        <f t="shared" si="1610"/>
        <v>0</v>
      </c>
      <c r="BK572" s="16">
        <f t="shared" ref="BI572:BX573" si="1611">BK573</f>
        <v>0</v>
      </c>
      <c r="BL572" s="16">
        <f t="shared" si="1611"/>
        <v>0</v>
      </c>
      <c r="BM572" s="16">
        <f t="shared" si="1611"/>
        <v>0</v>
      </c>
      <c r="BN572" s="33">
        <f t="shared" si="1611"/>
        <v>167632</v>
      </c>
      <c r="BO572" s="16">
        <f t="shared" si="1611"/>
        <v>0</v>
      </c>
      <c r="BP572" s="16">
        <f t="shared" si="1611"/>
        <v>0</v>
      </c>
      <c r="BQ572" s="16">
        <f t="shared" si="1611"/>
        <v>-2296</v>
      </c>
      <c r="BR572" s="16">
        <f t="shared" si="1611"/>
        <v>4095</v>
      </c>
      <c r="BS572" s="16">
        <f t="shared" si="1611"/>
        <v>-2298</v>
      </c>
      <c r="BT572" s="16">
        <f t="shared" si="1611"/>
        <v>0</v>
      </c>
      <c r="BU572" s="33">
        <f t="shared" si="1611"/>
        <v>167133</v>
      </c>
      <c r="BV572" s="16">
        <f t="shared" si="1611"/>
        <v>0</v>
      </c>
      <c r="BW572" s="176">
        <f t="shared" si="1611"/>
        <v>0</v>
      </c>
      <c r="BX572" s="176">
        <f t="shared" si="1611"/>
        <v>0</v>
      </c>
      <c r="BY572" s="176">
        <f t="shared" ref="BW572:CL573" si="1612">BY573</f>
        <v>0</v>
      </c>
      <c r="BZ572" s="176">
        <f t="shared" si="1612"/>
        <v>0</v>
      </c>
      <c r="CA572" s="176">
        <f t="shared" si="1612"/>
        <v>0</v>
      </c>
      <c r="CB572" s="33">
        <f t="shared" si="1612"/>
        <v>167133</v>
      </c>
      <c r="CC572" s="16">
        <f t="shared" si="1612"/>
        <v>0</v>
      </c>
      <c r="CD572" s="176">
        <f t="shared" si="1612"/>
        <v>0</v>
      </c>
      <c r="CE572" s="176">
        <f t="shared" si="1612"/>
        <v>0</v>
      </c>
      <c r="CF572" s="176">
        <f t="shared" si="1612"/>
        <v>0</v>
      </c>
      <c r="CG572" s="176">
        <f t="shared" si="1612"/>
        <v>0</v>
      </c>
      <c r="CH572" s="176">
        <f t="shared" si="1612"/>
        <v>0</v>
      </c>
      <c r="CI572" s="33">
        <f t="shared" si="1612"/>
        <v>167133</v>
      </c>
      <c r="CJ572" s="16">
        <f t="shared" si="1612"/>
        <v>0</v>
      </c>
      <c r="CK572" s="176">
        <f t="shared" si="1612"/>
        <v>0</v>
      </c>
      <c r="CL572" s="176">
        <f t="shared" si="1612"/>
        <v>0</v>
      </c>
      <c r="CM572" s="176">
        <f t="shared" ref="CK572:CX573" si="1613">CM573</f>
        <v>0</v>
      </c>
      <c r="CN572" s="176">
        <f t="shared" si="1613"/>
        <v>0</v>
      </c>
      <c r="CO572" s="176">
        <f t="shared" si="1613"/>
        <v>0</v>
      </c>
      <c r="CP572" s="33">
        <f t="shared" si="1613"/>
        <v>167133</v>
      </c>
      <c r="CQ572" s="16">
        <f t="shared" si="1613"/>
        <v>0</v>
      </c>
      <c r="CR572" s="176">
        <f t="shared" si="1613"/>
        <v>0</v>
      </c>
      <c r="CS572" s="176">
        <f t="shared" si="1613"/>
        <v>0</v>
      </c>
      <c r="CT572" s="176">
        <f t="shared" si="1613"/>
        <v>0</v>
      </c>
      <c r="CU572" s="176">
        <f t="shared" si="1613"/>
        <v>0</v>
      </c>
      <c r="CV572" s="176">
        <f t="shared" si="1613"/>
        <v>0</v>
      </c>
      <c r="CW572" s="33">
        <f t="shared" si="1613"/>
        <v>167133</v>
      </c>
      <c r="CX572" s="16">
        <f t="shared" si="1613"/>
        <v>0</v>
      </c>
    </row>
    <row r="573" spans="1:102" s="6" customFormat="1" ht="33" x14ac:dyDescent="0.25">
      <c r="A573" s="11" t="s">
        <v>33</v>
      </c>
      <c r="B573" s="12" t="s">
        <v>42</v>
      </c>
      <c r="C573" s="12" t="s">
        <v>241</v>
      </c>
      <c r="D573" s="81" t="s">
        <v>253</v>
      </c>
      <c r="E573" s="15">
        <v>200</v>
      </c>
      <c r="F573" s="16">
        <f>F574</f>
        <v>12773</v>
      </c>
      <c r="G573" s="16">
        <f>G574</f>
        <v>0</v>
      </c>
      <c r="H573" s="16">
        <f t="shared" si="1607"/>
        <v>3782</v>
      </c>
      <c r="I573" s="16">
        <f t="shared" si="1607"/>
        <v>0</v>
      </c>
      <c r="J573" s="16">
        <f t="shared" si="1607"/>
        <v>16555</v>
      </c>
      <c r="K573" s="16">
        <f t="shared" si="1607"/>
        <v>0</v>
      </c>
      <c r="L573" s="16">
        <f t="shared" si="1607"/>
        <v>0</v>
      </c>
      <c r="M573" s="16">
        <f t="shared" si="1607"/>
        <v>0</v>
      </c>
      <c r="N573" s="16">
        <f t="shared" si="1607"/>
        <v>0</v>
      </c>
      <c r="O573" s="16">
        <f t="shared" si="1607"/>
        <v>0</v>
      </c>
      <c r="P573" s="16">
        <f t="shared" si="1607"/>
        <v>0</v>
      </c>
      <c r="Q573" s="33">
        <f t="shared" si="1607"/>
        <v>16555</v>
      </c>
      <c r="R573" s="16">
        <f t="shared" si="1607"/>
        <v>0</v>
      </c>
      <c r="S573" s="16">
        <f t="shared" si="1608"/>
        <v>65000</v>
      </c>
      <c r="T573" s="16">
        <f t="shared" si="1608"/>
        <v>0</v>
      </c>
      <c r="U573" s="16">
        <f t="shared" si="1608"/>
        <v>0</v>
      </c>
      <c r="V573" s="16">
        <f t="shared" si="1608"/>
        <v>0</v>
      </c>
      <c r="W573" s="16">
        <f t="shared" si="1608"/>
        <v>0</v>
      </c>
      <c r="X573" s="33">
        <f t="shared" si="1608"/>
        <v>81555</v>
      </c>
      <c r="Y573" s="16">
        <f t="shared" si="1608"/>
        <v>0</v>
      </c>
      <c r="Z573" s="16">
        <f t="shared" si="1608"/>
        <v>0</v>
      </c>
      <c r="AA573" s="16">
        <f t="shared" si="1608"/>
        <v>0</v>
      </c>
      <c r="AB573" s="16">
        <f t="shared" si="1608"/>
        <v>0</v>
      </c>
      <c r="AC573" s="16">
        <f t="shared" si="1608"/>
        <v>0</v>
      </c>
      <c r="AD573" s="16">
        <f t="shared" si="1608"/>
        <v>0</v>
      </c>
      <c r="AE573" s="33">
        <f t="shared" si="1608"/>
        <v>81555</v>
      </c>
      <c r="AF573" s="16">
        <f t="shared" si="1608"/>
        <v>0</v>
      </c>
      <c r="AG573" s="16">
        <f t="shared" si="1609"/>
        <v>0</v>
      </c>
      <c r="AH573" s="16">
        <f t="shared" si="1609"/>
        <v>0</v>
      </c>
      <c r="AI573" s="16">
        <f t="shared" si="1609"/>
        <v>90000</v>
      </c>
      <c r="AJ573" s="16">
        <f t="shared" si="1609"/>
        <v>0</v>
      </c>
      <c r="AK573" s="16">
        <f t="shared" si="1609"/>
        <v>0</v>
      </c>
      <c r="AL573" s="33">
        <f t="shared" si="1609"/>
        <v>171555</v>
      </c>
      <c r="AM573" s="16">
        <f t="shared" si="1609"/>
        <v>0</v>
      </c>
      <c r="AN573" s="16">
        <f t="shared" si="1609"/>
        <v>0</v>
      </c>
      <c r="AO573" s="16">
        <f t="shared" si="1609"/>
        <v>0</v>
      </c>
      <c r="AP573" s="16">
        <f t="shared" si="1609"/>
        <v>524</v>
      </c>
      <c r="AQ573" s="16">
        <f t="shared" si="1609"/>
        <v>0</v>
      </c>
      <c r="AR573" s="16">
        <f t="shared" si="1609"/>
        <v>0</v>
      </c>
      <c r="AS573" s="33">
        <f t="shared" si="1609"/>
        <v>172079</v>
      </c>
      <c r="AT573" s="16">
        <f t="shared" si="1609"/>
        <v>0</v>
      </c>
      <c r="AU573" s="16">
        <f t="shared" si="1610"/>
        <v>0</v>
      </c>
      <c r="AV573" s="16">
        <f t="shared" si="1610"/>
        <v>-707</v>
      </c>
      <c r="AW573" s="16">
        <f t="shared" si="1610"/>
        <v>0</v>
      </c>
      <c r="AX573" s="16">
        <f t="shared" si="1610"/>
        <v>0</v>
      </c>
      <c r="AY573" s="16">
        <f t="shared" si="1610"/>
        <v>0</v>
      </c>
      <c r="AZ573" s="33">
        <f t="shared" si="1610"/>
        <v>171372</v>
      </c>
      <c r="BA573" s="16">
        <f t="shared" si="1610"/>
        <v>0</v>
      </c>
      <c r="BB573" s="16">
        <f t="shared" si="1610"/>
        <v>0</v>
      </c>
      <c r="BC573" s="16">
        <f t="shared" si="1610"/>
        <v>-3740</v>
      </c>
      <c r="BD573" s="16">
        <f t="shared" si="1610"/>
        <v>0</v>
      </c>
      <c r="BE573" s="16">
        <f t="shared" si="1610"/>
        <v>0</v>
      </c>
      <c r="BF573" s="16">
        <f t="shared" si="1610"/>
        <v>0</v>
      </c>
      <c r="BG573" s="33">
        <f t="shared" si="1610"/>
        <v>167632</v>
      </c>
      <c r="BH573" s="16">
        <f t="shared" si="1610"/>
        <v>0</v>
      </c>
      <c r="BI573" s="16">
        <f t="shared" si="1611"/>
        <v>0</v>
      </c>
      <c r="BJ573" s="16">
        <f t="shared" si="1611"/>
        <v>0</v>
      </c>
      <c r="BK573" s="16">
        <f t="shared" si="1611"/>
        <v>0</v>
      </c>
      <c r="BL573" s="16">
        <f t="shared" si="1611"/>
        <v>0</v>
      </c>
      <c r="BM573" s="16">
        <f t="shared" si="1611"/>
        <v>0</v>
      </c>
      <c r="BN573" s="33">
        <f t="shared" si="1611"/>
        <v>167632</v>
      </c>
      <c r="BO573" s="16">
        <f t="shared" si="1611"/>
        <v>0</v>
      </c>
      <c r="BP573" s="16">
        <f t="shared" si="1611"/>
        <v>0</v>
      </c>
      <c r="BQ573" s="16">
        <f t="shared" si="1611"/>
        <v>-2296</v>
      </c>
      <c r="BR573" s="16">
        <f t="shared" si="1611"/>
        <v>4095</v>
      </c>
      <c r="BS573" s="16">
        <f t="shared" si="1611"/>
        <v>-2298</v>
      </c>
      <c r="BT573" s="16">
        <f t="shared" si="1611"/>
        <v>0</v>
      </c>
      <c r="BU573" s="33">
        <f t="shared" si="1611"/>
        <v>167133</v>
      </c>
      <c r="BV573" s="16">
        <f t="shared" si="1611"/>
        <v>0</v>
      </c>
      <c r="BW573" s="176">
        <f t="shared" si="1612"/>
        <v>0</v>
      </c>
      <c r="BX573" s="176">
        <f t="shared" si="1612"/>
        <v>0</v>
      </c>
      <c r="BY573" s="176">
        <f t="shared" si="1612"/>
        <v>0</v>
      </c>
      <c r="BZ573" s="176">
        <f t="shared" si="1612"/>
        <v>0</v>
      </c>
      <c r="CA573" s="176">
        <f t="shared" si="1612"/>
        <v>0</v>
      </c>
      <c r="CB573" s="33">
        <f t="shared" si="1612"/>
        <v>167133</v>
      </c>
      <c r="CC573" s="16">
        <f t="shared" si="1612"/>
        <v>0</v>
      </c>
      <c r="CD573" s="176">
        <f t="shared" si="1612"/>
        <v>0</v>
      </c>
      <c r="CE573" s="176">
        <f t="shared" si="1612"/>
        <v>0</v>
      </c>
      <c r="CF573" s="176">
        <f t="shared" si="1612"/>
        <v>0</v>
      </c>
      <c r="CG573" s="176">
        <f t="shared" si="1612"/>
        <v>0</v>
      </c>
      <c r="CH573" s="176">
        <f t="shared" si="1612"/>
        <v>0</v>
      </c>
      <c r="CI573" s="33">
        <f t="shared" si="1612"/>
        <v>167133</v>
      </c>
      <c r="CJ573" s="16">
        <f t="shared" si="1612"/>
        <v>0</v>
      </c>
      <c r="CK573" s="176">
        <f t="shared" si="1613"/>
        <v>0</v>
      </c>
      <c r="CL573" s="176">
        <f t="shared" si="1613"/>
        <v>0</v>
      </c>
      <c r="CM573" s="176">
        <f t="shared" si="1613"/>
        <v>0</v>
      </c>
      <c r="CN573" s="176">
        <f t="shared" si="1613"/>
        <v>0</v>
      </c>
      <c r="CO573" s="176">
        <f t="shared" si="1613"/>
        <v>0</v>
      </c>
      <c r="CP573" s="33">
        <f t="shared" si="1613"/>
        <v>167133</v>
      </c>
      <c r="CQ573" s="16">
        <f t="shared" si="1613"/>
        <v>0</v>
      </c>
      <c r="CR573" s="176">
        <f t="shared" si="1613"/>
        <v>0</v>
      </c>
      <c r="CS573" s="176">
        <f t="shared" si="1613"/>
        <v>0</v>
      </c>
      <c r="CT573" s="176">
        <f t="shared" si="1613"/>
        <v>0</v>
      </c>
      <c r="CU573" s="176">
        <f t="shared" si="1613"/>
        <v>0</v>
      </c>
      <c r="CV573" s="176">
        <f t="shared" si="1613"/>
        <v>0</v>
      </c>
      <c r="CW573" s="33">
        <f t="shared" si="1613"/>
        <v>167133</v>
      </c>
      <c r="CX573" s="16">
        <f t="shared" si="1613"/>
        <v>0</v>
      </c>
    </row>
    <row r="574" spans="1:102" s="6" customFormat="1" ht="33" x14ac:dyDescent="0.25">
      <c r="A574" s="78" t="s">
        <v>34</v>
      </c>
      <c r="B574" s="12" t="s">
        <v>42</v>
      </c>
      <c r="C574" s="12" t="s">
        <v>241</v>
      </c>
      <c r="D574" s="81" t="s">
        <v>253</v>
      </c>
      <c r="E574" s="15">
        <v>240</v>
      </c>
      <c r="F574" s="16">
        <v>12773</v>
      </c>
      <c r="G574" s="16"/>
      <c r="H574" s="16">
        <v>3782</v>
      </c>
      <c r="I574" s="16"/>
      <c r="J574" s="16">
        <f>F574+H574</f>
        <v>16555</v>
      </c>
      <c r="K574" s="16">
        <f>G574+I574</f>
        <v>0</v>
      </c>
      <c r="L574" s="25"/>
      <c r="M574" s="25"/>
      <c r="N574" s="25"/>
      <c r="O574" s="25"/>
      <c r="P574" s="25"/>
      <c r="Q574" s="33">
        <f>J574+L574+M574+N574+O574+P574</f>
        <v>16555</v>
      </c>
      <c r="R574" s="16">
        <f>K574+P574</f>
        <v>0</v>
      </c>
      <c r="S574" s="25">
        <v>65000</v>
      </c>
      <c r="T574" s="25"/>
      <c r="U574" s="25"/>
      <c r="V574" s="25"/>
      <c r="W574" s="25"/>
      <c r="X574" s="33">
        <f>Q574+S574+T574+U574+V574+W574</f>
        <v>81555</v>
      </c>
      <c r="Y574" s="16">
        <f>R574+W574</f>
        <v>0</v>
      </c>
      <c r="Z574" s="25"/>
      <c r="AA574" s="25"/>
      <c r="AB574" s="25"/>
      <c r="AC574" s="25"/>
      <c r="AD574" s="25"/>
      <c r="AE574" s="33">
        <f>X574+Z574+AA574+AB574+AC574+AD574</f>
        <v>81555</v>
      </c>
      <c r="AF574" s="16">
        <f>Y574+AD574</f>
        <v>0</v>
      </c>
      <c r="AG574" s="25"/>
      <c r="AH574" s="25"/>
      <c r="AI574" s="25">
        <v>90000</v>
      </c>
      <c r="AJ574" s="25"/>
      <c r="AK574" s="25"/>
      <c r="AL574" s="33">
        <f>AE574+AG574+AH574+AI574+AJ574+AK574</f>
        <v>171555</v>
      </c>
      <c r="AM574" s="16">
        <f>AF574+AK574</f>
        <v>0</v>
      </c>
      <c r="AN574" s="25"/>
      <c r="AO574" s="25"/>
      <c r="AP574" s="25">
        <v>524</v>
      </c>
      <c r="AQ574" s="25"/>
      <c r="AR574" s="25"/>
      <c r="AS574" s="33">
        <f>AL574+AN574+AO574+AP574+AQ574+AR574</f>
        <v>172079</v>
      </c>
      <c r="AT574" s="16">
        <f>AM574+AR574</f>
        <v>0</v>
      </c>
      <c r="AU574" s="25"/>
      <c r="AV574" s="25">
        <v>-707</v>
      </c>
      <c r="AW574" s="25"/>
      <c r="AX574" s="25"/>
      <c r="AY574" s="25"/>
      <c r="AZ574" s="33">
        <f>AS574+AU574+AV574+AW574+AX574+AY574</f>
        <v>171372</v>
      </c>
      <c r="BA574" s="16">
        <f>AT574+AY574</f>
        <v>0</v>
      </c>
      <c r="BB574" s="25"/>
      <c r="BC574" s="25">
        <v>-3740</v>
      </c>
      <c r="BD574" s="25"/>
      <c r="BE574" s="25"/>
      <c r="BF574" s="25"/>
      <c r="BG574" s="33">
        <f>AZ574+BB574+BC574+BD574+BE574+BF574</f>
        <v>167632</v>
      </c>
      <c r="BH574" s="16">
        <f>BA574+BF574</f>
        <v>0</v>
      </c>
      <c r="BI574" s="25"/>
      <c r="BJ574" s="25"/>
      <c r="BK574" s="25"/>
      <c r="BL574" s="25"/>
      <c r="BM574" s="25"/>
      <c r="BN574" s="33">
        <f>BG574+BI574+BJ574+BK574+BL574+BM574</f>
        <v>167632</v>
      </c>
      <c r="BO574" s="16">
        <f>BH574+BM574</f>
        <v>0</v>
      </c>
      <c r="BP574" s="25"/>
      <c r="BQ574" s="25">
        <f>-1737-559</f>
        <v>-2296</v>
      </c>
      <c r="BR574" s="25">
        <v>4095</v>
      </c>
      <c r="BS574" s="25">
        <v>-2298</v>
      </c>
      <c r="BT574" s="25"/>
      <c r="BU574" s="33">
        <f>BN574+BP574+BQ574+BR574+BS574+BT574</f>
        <v>167133</v>
      </c>
      <c r="BV574" s="16">
        <f>BO574+BT574</f>
        <v>0</v>
      </c>
      <c r="BW574" s="178"/>
      <c r="BX574" s="178"/>
      <c r="BY574" s="178"/>
      <c r="BZ574" s="178"/>
      <c r="CA574" s="178"/>
      <c r="CB574" s="33">
        <f>BU574+BW574+BX574+BY574+BZ574+CA574</f>
        <v>167133</v>
      </c>
      <c r="CC574" s="16">
        <f>BV574+CA574</f>
        <v>0</v>
      </c>
      <c r="CD574" s="178"/>
      <c r="CE574" s="178"/>
      <c r="CF574" s="178"/>
      <c r="CG574" s="178"/>
      <c r="CH574" s="178"/>
      <c r="CI574" s="33">
        <f>CB574+CD574+CE574+CF574+CG574+CH574</f>
        <v>167133</v>
      </c>
      <c r="CJ574" s="16">
        <f>CC574+CH574</f>
        <v>0</v>
      </c>
      <c r="CK574" s="178"/>
      <c r="CL574" s="178"/>
      <c r="CM574" s="178"/>
      <c r="CN574" s="178"/>
      <c r="CO574" s="178"/>
      <c r="CP574" s="33">
        <f>CI574+CK574+CL574+CM574+CN574+CO574</f>
        <v>167133</v>
      </c>
      <c r="CQ574" s="16">
        <f>CJ574+CO574</f>
        <v>0</v>
      </c>
      <c r="CR574" s="178"/>
      <c r="CS574" s="178"/>
      <c r="CT574" s="178"/>
      <c r="CU574" s="178"/>
      <c r="CV574" s="178"/>
      <c r="CW574" s="33">
        <f>CP574+CR574+CS574+CT574+CU574+CV574</f>
        <v>167133</v>
      </c>
      <c r="CX574" s="16">
        <f>CQ574+CV574</f>
        <v>0</v>
      </c>
    </row>
    <row r="575" spans="1:102" s="6" customFormat="1" ht="90.75" customHeight="1" x14ac:dyDescent="0.3">
      <c r="A575" s="11" t="s">
        <v>254</v>
      </c>
      <c r="B575" s="12" t="s">
        <v>42</v>
      </c>
      <c r="C575" s="12" t="s">
        <v>241</v>
      </c>
      <c r="D575" s="81" t="s">
        <v>255</v>
      </c>
      <c r="E575" s="12"/>
      <c r="F575" s="16">
        <f t="shared" ref="F575:K575" si="1614">F576+F578</f>
        <v>15952</v>
      </c>
      <c r="G575" s="16">
        <f t="shared" si="1614"/>
        <v>0</v>
      </c>
      <c r="H575" s="16">
        <f t="shared" si="1614"/>
        <v>-3782</v>
      </c>
      <c r="I575" s="16">
        <f t="shared" si="1614"/>
        <v>0</v>
      </c>
      <c r="J575" s="16">
        <f t="shared" si="1614"/>
        <v>12170</v>
      </c>
      <c r="K575" s="16">
        <f t="shared" si="1614"/>
        <v>0</v>
      </c>
      <c r="L575" s="16">
        <f t="shared" ref="L575:R575" si="1615">L576+L578</f>
        <v>0</v>
      </c>
      <c r="M575" s="16">
        <f t="shared" si="1615"/>
        <v>0</v>
      </c>
      <c r="N575" s="16">
        <f t="shared" si="1615"/>
        <v>0</v>
      </c>
      <c r="O575" s="16">
        <f t="shared" si="1615"/>
        <v>0</v>
      </c>
      <c r="P575" s="16">
        <f t="shared" si="1615"/>
        <v>0</v>
      </c>
      <c r="Q575" s="33">
        <f t="shared" si="1615"/>
        <v>12170</v>
      </c>
      <c r="R575" s="16">
        <f t="shared" si="1615"/>
        <v>0</v>
      </c>
      <c r="S575" s="16">
        <f t="shared" ref="S575:Y575" si="1616">S576+S578</f>
        <v>12314</v>
      </c>
      <c r="T575" s="16">
        <f t="shared" si="1616"/>
        <v>0</v>
      </c>
      <c r="U575" s="16">
        <f t="shared" si="1616"/>
        <v>0</v>
      </c>
      <c r="V575" s="16">
        <f t="shared" si="1616"/>
        <v>0</v>
      </c>
      <c r="W575" s="16">
        <f t="shared" si="1616"/>
        <v>270000</v>
      </c>
      <c r="X575" s="33">
        <f t="shared" si="1616"/>
        <v>294484</v>
      </c>
      <c r="Y575" s="16">
        <f t="shared" si="1616"/>
        <v>270000</v>
      </c>
      <c r="Z575" s="16">
        <f t="shared" ref="Z575:AF575" si="1617">Z576+Z578</f>
        <v>0</v>
      </c>
      <c r="AA575" s="16">
        <f t="shared" si="1617"/>
        <v>0</v>
      </c>
      <c r="AB575" s="16">
        <f t="shared" si="1617"/>
        <v>26743</v>
      </c>
      <c r="AC575" s="16">
        <f t="shared" si="1617"/>
        <v>0</v>
      </c>
      <c r="AD575" s="16">
        <f t="shared" si="1617"/>
        <v>437000</v>
      </c>
      <c r="AE575" s="33">
        <f t="shared" si="1617"/>
        <v>758227</v>
      </c>
      <c r="AF575" s="16">
        <f t="shared" si="1617"/>
        <v>707000</v>
      </c>
      <c r="AG575" s="16">
        <f t="shared" ref="AG575:AM575" si="1618">AG576+AG578</f>
        <v>0</v>
      </c>
      <c r="AH575" s="16">
        <f t="shared" si="1618"/>
        <v>0</v>
      </c>
      <c r="AI575" s="16">
        <f t="shared" si="1618"/>
        <v>0</v>
      </c>
      <c r="AJ575" s="16">
        <f t="shared" si="1618"/>
        <v>0</v>
      </c>
      <c r="AK575" s="16">
        <f t="shared" si="1618"/>
        <v>0</v>
      </c>
      <c r="AL575" s="33">
        <f t="shared" si="1618"/>
        <v>758227</v>
      </c>
      <c r="AM575" s="16">
        <f t="shared" si="1618"/>
        <v>707000</v>
      </c>
      <c r="AN575" s="16">
        <f>AN576+AN578</f>
        <v>6380</v>
      </c>
      <c r="AO575" s="16">
        <f t="shared" ref="AO575:AT575" si="1619">AO576+AO578</f>
        <v>0</v>
      </c>
      <c r="AP575" s="16">
        <f t="shared" si="1619"/>
        <v>393</v>
      </c>
      <c r="AQ575" s="16">
        <f t="shared" si="1619"/>
        <v>0</v>
      </c>
      <c r="AR575" s="16">
        <f t="shared" si="1619"/>
        <v>110000</v>
      </c>
      <c r="AS575" s="33">
        <f t="shared" si="1619"/>
        <v>875000</v>
      </c>
      <c r="AT575" s="16">
        <f t="shared" si="1619"/>
        <v>817000</v>
      </c>
      <c r="AU575" s="16">
        <f>AU576+AU578</f>
        <v>-900</v>
      </c>
      <c r="AV575" s="16">
        <f t="shared" ref="AV575:BA575" si="1620">AV576+AV578</f>
        <v>0</v>
      </c>
      <c r="AW575" s="16">
        <f t="shared" si="1620"/>
        <v>5272</v>
      </c>
      <c r="AX575" s="16">
        <f t="shared" si="1620"/>
        <v>0</v>
      </c>
      <c r="AY575" s="16">
        <f t="shared" si="1620"/>
        <v>196000</v>
      </c>
      <c r="AZ575" s="33">
        <f t="shared" si="1620"/>
        <v>1075372</v>
      </c>
      <c r="BA575" s="16">
        <f t="shared" si="1620"/>
        <v>1013000</v>
      </c>
      <c r="BB575" s="16">
        <f>BB576+BB578</f>
        <v>0</v>
      </c>
      <c r="BC575" s="16">
        <f t="shared" ref="BC575:BH575" si="1621">BC576+BC578</f>
        <v>0</v>
      </c>
      <c r="BD575" s="16">
        <f t="shared" si="1621"/>
        <v>0</v>
      </c>
      <c r="BE575" s="16">
        <f t="shared" si="1621"/>
        <v>0</v>
      </c>
      <c r="BF575" s="16">
        <f t="shared" si="1621"/>
        <v>0</v>
      </c>
      <c r="BG575" s="33">
        <f t="shared" si="1621"/>
        <v>1075372</v>
      </c>
      <c r="BH575" s="16">
        <f t="shared" si="1621"/>
        <v>1013000</v>
      </c>
      <c r="BI575" s="16">
        <f>BI576+BI578</f>
        <v>0</v>
      </c>
      <c r="BJ575" s="16">
        <f t="shared" ref="BJ575:BO575" si="1622">BJ576+BJ578</f>
        <v>0</v>
      </c>
      <c r="BK575" s="16">
        <f t="shared" si="1622"/>
        <v>0</v>
      </c>
      <c r="BL575" s="16">
        <f t="shared" si="1622"/>
        <v>0</v>
      </c>
      <c r="BM575" s="16">
        <f t="shared" si="1622"/>
        <v>0</v>
      </c>
      <c r="BN575" s="33">
        <f t="shared" si="1622"/>
        <v>1075372</v>
      </c>
      <c r="BO575" s="16">
        <f t="shared" si="1622"/>
        <v>1013000</v>
      </c>
      <c r="BP575" s="16">
        <f>BP576+BP578</f>
        <v>0</v>
      </c>
      <c r="BQ575" s="16">
        <f t="shared" ref="BQ575:BV575" si="1623">BQ576+BQ578</f>
        <v>0</v>
      </c>
      <c r="BR575" s="16">
        <f t="shared" si="1623"/>
        <v>0</v>
      </c>
      <c r="BS575" s="16">
        <f t="shared" si="1623"/>
        <v>0</v>
      </c>
      <c r="BT575" s="16">
        <f t="shared" si="1623"/>
        <v>0</v>
      </c>
      <c r="BU575" s="33">
        <f t="shared" si="1623"/>
        <v>1075372</v>
      </c>
      <c r="BV575" s="16">
        <f t="shared" si="1623"/>
        <v>1013000</v>
      </c>
      <c r="BW575" s="176">
        <f>BW576+BW578</f>
        <v>0</v>
      </c>
      <c r="BX575" s="176">
        <f t="shared" ref="BX575:CC575" si="1624">BX576+BX578</f>
        <v>0</v>
      </c>
      <c r="BY575" s="176">
        <f t="shared" si="1624"/>
        <v>0</v>
      </c>
      <c r="BZ575" s="176">
        <f t="shared" si="1624"/>
        <v>0</v>
      </c>
      <c r="CA575" s="176">
        <f t="shared" si="1624"/>
        <v>0</v>
      </c>
      <c r="CB575" s="33">
        <f t="shared" si="1624"/>
        <v>1075372</v>
      </c>
      <c r="CC575" s="16">
        <f t="shared" si="1624"/>
        <v>1013000</v>
      </c>
      <c r="CD575" s="176">
        <f>CD576+CD578</f>
        <v>0</v>
      </c>
      <c r="CE575" s="176">
        <f t="shared" ref="CE575:CJ575" si="1625">CE576+CE578</f>
        <v>0</v>
      </c>
      <c r="CF575" s="176">
        <f t="shared" si="1625"/>
        <v>0</v>
      </c>
      <c r="CG575" s="176">
        <f t="shared" si="1625"/>
        <v>0</v>
      </c>
      <c r="CH575" s="176">
        <f t="shared" si="1625"/>
        <v>0</v>
      </c>
      <c r="CI575" s="33">
        <f t="shared" si="1625"/>
        <v>1075372</v>
      </c>
      <c r="CJ575" s="16">
        <f t="shared" si="1625"/>
        <v>1013000</v>
      </c>
      <c r="CK575" s="176">
        <f>CK576+CK578</f>
        <v>0</v>
      </c>
      <c r="CL575" s="176">
        <f t="shared" ref="CL575:CQ575" si="1626">CL576+CL578</f>
        <v>0</v>
      </c>
      <c r="CM575" s="176">
        <f t="shared" si="1626"/>
        <v>0</v>
      </c>
      <c r="CN575" s="176">
        <f t="shared" si="1626"/>
        <v>0</v>
      </c>
      <c r="CO575" s="176">
        <f t="shared" si="1626"/>
        <v>0</v>
      </c>
      <c r="CP575" s="33">
        <f t="shared" si="1626"/>
        <v>1075372</v>
      </c>
      <c r="CQ575" s="16">
        <f t="shared" si="1626"/>
        <v>1013000</v>
      </c>
      <c r="CR575" s="176">
        <f>CR576+CR578</f>
        <v>0</v>
      </c>
      <c r="CS575" s="176">
        <f t="shared" ref="CS575:CX575" si="1627">CS576+CS578</f>
        <v>0</v>
      </c>
      <c r="CT575" s="176">
        <f t="shared" si="1627"/>
        <v>0</v>
      </c>
      <c r="CU575" s="176">
        <f t="shared" si="1627"/>
        <v>0</v>
      </c>
      <c r="CV575" s="176">
        <f t="shared" si="1627"/>
        <v>0</v>
      </c>
      <c r="CW575" s="33">
        <f t="shared" si="1627"/>
        <v>1075372</v>
      </c>
      <c r="CX575" s="16">
        <f t="shared" si="1627"/>
        <v>1013000</v>
      </c>
    </row>
    <row r="576" spans="1:102" s="6" customFormat="1" ht="33" x14ac:dyDescent="0.25">
      <c r="A576" s="11" t="s">
        <v>33</v>
      </c>
      <c r="B576" s="12" t="s">
        <v>42</v>
      </c>
      <c r="C576" s="12" t="s">
        <v>241</v>
      </c>
      <c r="D576" s="81" t="s">
        <v>255</v>
      </c>
      <c r="E576" s="15">
        <v>200</v>
      </c>
      <c r="F576" s="16">
        <f t="shared" ref="F576:BQ576" si="1628">F577</f>
        <v>15952</v>
      </c>
      <c r="G576" s="16">
        <f t="shared" si="1628"/>
        <v>0</v>
      </c>
      <c r="H576" s="16">
        <f t="shared" si="1628"/>
        <v>-3782</v>
      </c>
      <c r="I576" s="16">
        <f t="shared" si="1628"/>
        <v>0</v>
      </c>
      <c r="J576" s="16">
        <f t="shared" si="1628"/>
        <v>12170</v>
      </c>
      <c r="K576" s="16">
        <f t="shared" si="1628"/>
        <v>0</v>
      </c>
      <c r="L576" s="16">
        <f t="shared" si="1628"/>
        <v>0</v>
      </c>
      <c r="M576" s="16">
        <f t="shared" si="1628"/>
        <v>0</v>
      </c>
      <c r="N576" s="16">
        <f t="shared" si="1628"/>
        <v>0</v>
      </c>
      <c r="O576" s="16">
        <f t="shared" si="1628"/>
        <v>0</v>
      </c>
      <c r="P576" s="16">
        <f t="shared" si="1628"/>
        <v>0</v>
      </c>
      <c r="Q576" s="33">
        <f t="shared" si="1628"/>
        <v>12170</v>
      </c>
      <c r="R576" s="16">
        <f t="shared" si="1628"/>
        <v>0</v>
      </c>
      <c r="S576" s="16">
        <f t="shared" si="1628"/>
        <v>12314</v>
      </c>
      <c r="T576" s="16">
        <f t="shared" si="1628"/>
        <v>0</v>
      </c>
      <c r="U576" s="16">
        <f t="shared" si="1628"/>
        <v>0</v>
      </c>
      <c r="V576" s="16">
        <f t="shared" si="1628"/>
        <v>0</v>
      </c>
      <c r="W576" s="16">
        <f t="shared" si="1628"/>
        <v>270000</v>
      </c>
      <c r="X576" s="33">
        <f t="shared" si="1628"/>
        <v>294484</v>
      </c>
      <c r="Y576" s="16">
        <f t="shared" si="1628"/>
        <v>270000</v>
      </c>
      <c r="Z576" s="16">
        <f t="shared" si="1628"/>
        <v>0</v>
      </c>
      <c r="AA576" s="16">
        <f t="shared" si="1628"/>
        <v>0</v>
      </c>
      <c r="AB576" s="16">
        <f t="shared" si="1628"/>
        <v>26743</v>
      </c>
      <c r="AC576" s="16">
        <f t="shared" si="1628"/>
        <v>0</v>
      </c>
      <c r="AD576" s="16">
        <f t="shared" si="1628"/>
        <v>437000</v>
      </c>
      <c r="AE576" s="33">
        <f t="shared" si="1628"/>
        <v>758227</v>
      </c>
      <c r="AF576" s="16">
        <f t="shared" si="1628"/>
        <v>707000</v>
      </c>
      <c r="AG576" s="16">
        <f t="shared" si="1628"/>
        <v>0</v>
      </c>
      <c r="AH576" s="16">
        <f t="shared" si="1628"/>
        <v>0</v>
      </c>
      <c r="AI576" s="16">
        <f t="shared" si="1628"/>
        <v>0</v>
      </c>
      <c r="AJ576" s="16">
        <f t="shared" si="1628"/>
        <v>0</v>
      </c>
      <c r="AK576" s="16">
        <f t="shared" si="1628"/>
        <v>0</v>
      </c>
      <c r="AL576" s="33">
        <f t="shared" si="1628"/>
        <v>758227</v>
      </c>
      <c r="AM576" s="16">
        <f t="shared" si="1628"/>
        <v>707000</v>
      </c>
      <c r="AN576" s="16">
        <f t="shared" si="1628"/>
        <v>0</v>
      </c>
      <c r="AO576" s="16">
        <f t="shared" si="1628"/>
        <v>0</v>
      </c>
      <c r="AP576" s="16">
        <f t="shared" si="1628"/>
        <v>0</v>
      </c>
      <c r="AQ576" s="16">
        <f t="shared" si="1628"/>
        <v>0</v>
      </c>
      <c r="AR576" s="16">
        <f t="shared" si="1628"/>
        <v>0</v>
      </c>
      <c r="AS576" s="33">
        <f t="shared" si="1628"/>
        <v>758227</v>
      </c>
      <c r="AT576" s="16">
        <f t="shared" si="1628"/>
        <v>707000</v>
      </c>
      <c r="AU576" s="16">
        <f t="shared" si="1628"/>
        <v>-7696</v>
      </c>
      <c r="AV576" s="16">
        <f t="shared" si="1628"/>
        <v>0</v>
      </c>
      <c r="AW576" s="16">
        <f t="shared" si="1628"/>
        <v>0</v>
      </c>
      <c r="AX576" s="16">
        <f t="shared" si="1628"/>
        <v>0</v>
      </c>
      <c r="AY576" s="16">
        <f t="shared" si="1628"/>
        <v>0</v>
      </c>
      <c r="AZ576" s="33">
        <f t="shared" si="1628"/>
        <v>750531</v>
      </c>
      <c r="BA576" s="16">
        <f t="shared" si="1628"/>
        <v>707000</v>
      </c>
      <c r="BB576" s="16">
        <f t="shared" si="1628"/>
        <v>0</v>
      </c>
      <c r="BC576" s="16">
        <f t="shared" si="1628"/>
        <v>0</v>
      </c>
      <c r="BD576" s="16">
        <f t="shared" si="1628"/>
        <v>0</v>
      </c>
      <c r="BE576" s="16">
        <f t="shared" si="1628"/>
        <v>0</v>
      </c>
      <c r="BF576" s="16">
        <f t="shared" si="1628"/>
        <v>0</v>
      </c>
      <c r="BG576" s="33">
        <f t="shared" si="1628"/>
        <v>750531</v>
      </c>
      <c r="BH576" s="16">
        <f t="shared" si="1628"/>
        <v>707000</v>
      </c>
      <c r="BI576" s="16">
        <f t="shared" si="1628"/>
        <v>0</v>
      </c>
      <c r="BJ576" s="16">
        <f t="shared" si="1628"/>
        <v>0</v>
      </c>
      <c r="BK576" s="16">
        <f t="shared" si="1628"/>
        <v>0</v>
      </c>
      <c r="BL576" s="16">
        <f t="shared" si="1628"/>
        <v>0</v>
      </c>
      <c r="BM576" s="16">
        <f t="shared" si="1628"/>
        <v>0</v>
      </c>
      <c r="BN576" s="33">
        <f t="shared" si="1628"/>
        <v>750531</v>
      </c>
      <c r="BO576" s="16">
        <f t="shared" si="1628"/>
        <v>707000</v>
      </c>
      <c r="BP576" s="16">
        <f t="shared" si="1628"/>
        <v>0</v>
      </c>
      <c r="BQ576" s="16">
        <f t="shared" si="1628"/>
        <v>0</v>
      </c>
      <c r="BR576" s="16">
        <f t="shared" ref="BR576:CX576" si="1629">BR577</f>
        <v>0</v>
      </c>
      <c r="BS576" s="16">
        <f t="shared" si="1629"/>
        <v>0</v>
      </c>
      <c r="BT576" s="16">
        <f t="shared" si="1629"/>
        <v>0</v>
      </c>
      <c r="BU576" s="33">
        <f t="shared" si="1629"/>
        <v>750531</v>
      </c>
      <c r="BV576" s="16">
        <f t="shared" si="1629"/>
        <v>707000</v>
      </c>
      <c r="BW576" s="176">
        <f t="shared" si="1629"/>
        <v>0</v>
      </c>
      <c r="BX576" s="176">
        <f t="shared" si="1629"/>
        <v>0</v>
      </c>
      <c r="BY576" s="176">
        <f t="shared" si="1629"/>
        <v>0</v>
      </c>
      <c r="BZ576" s="176">
        <f t="shared" si="1629"/>
        <v>0</v>
      </c>
      <c r="CA576" s="176">
        <f t="shared" si="1629"/>
        <v>0</v>
      </c>
      <c r="CB576" s="33">
        <f t="shared" si="1629"/>
        <v>750531</v>
      </c>
      <c r="CC576" s="16">
        <f t="shared" si="1629"/>
        <v>707000</v>
      </c>
      <c r="CD576" s="176">
        <f t="shared" si="1629"/>
        <v>0</v>
      </c>
      <c r="CE576" s="176">
        <f t="shared" si="1629"/>
        <v>0</v>
      </c>
      <c r="CF576" s="176">
        <f t="shared" si="1629"/>
        <v>0</v>
      </c>
      <c r="CG576" s="176">
        <f t="shared" si="1629"/>
        <v>0</v>
      </c>
      <c r="CH576" s="176">
        <f t="shared" si="1629"/>
        <v>0</v>
      </c>
      <c r="CI576" s="33">
        <f t="shared" si="1629"/>
        <v>750531</v>
      </c>
      <c r="CJ576" s="16">
        <f t="shared" si="1629"/>
        <v>707000</v>
      </c>
      <c r="CK576" s="176">
        <f t="shared" si="1629"/>
        <v>0</v>
      </c>
      <c r="CL576" s="176">
        <f t="shared" si="1629"/>
        <v>0</v>
      </c>
      <c r="CM576" s="176">
        <f t="shared" si="1629"/>
        <v>0</v>
      </c>
      <c r="CN576" s="176">
        <f t="shared" si="1629"/>
        <v>0</v>
      </c>
      <c r="CO576" s="176">
        <f t="shared" si="1629"/>
        <v>0</v>
      </c>
      <c r="CP576" s="33">
        <f t="shared" si="1629"/>
        <v>750531</v>
      </c>
      <c r="CQ576" s="16">
        <f t="shared" si="1629"/>
        <v>707000</v>
      </c>
      <c r="CR576" s="176">
        <f t="shared" si="1629"/>
        <v>0</v>
      </c>
      <c r="CS576" s="176">
        <f t="shared" si="1629"/>
        <v>0</v>
      </c>
      <c r="CT576" s="176">
        <f t="shared" si="1629"/>
        <v>0</v>
      </c>
      <c r="CU576" s="176">
        <f t="shared" si="1629"/>
        <v>0</v>
      </c>
      <c r="CV576" s="176">
        <f t="shared" si="1629"/>
        <v>0</v>
      </c>
      <c r="CW576" s="33">
        <f t="shared" si="1629"/>
        <v>750531</v>
      </c>
      <c r="CX576" s="16">
        <f t="shared" si="1629"/>
        <v>707000</v>
      </c>
    </row>
    <row r="577" spans="1:102" s="6" customFormat="1" ht="33" x14ac:dyDescent="0.25">
      <c r="A577" s="78" t="s">
        <v>34</v>
      </c>
      <c r="B577" s="12" t="s">
        <v>42</v>
      </c>
      <c r="C577" s="12" t="s">
        <v>241</v>
      </c>
      <c r="D577" s="81" t="s">
        <v>255</v>
      </c>
      <c r="E577" s="15">
        <v>240</v>
      </c>
      <c r="F577" s="16">
        <v>15952</v>
      </c>
      <c r="G577" s="16"/>
      <c r="H577" s="16">
        <v>-3782</v>
      </c>
      <c r="I577" s="16"/>
      <c r="J577" s="16">
        <f>F577+H577</f>
        <v>12170</v>
      </c>
      <c r="K577" s="16">
        <f>G577+I577</f>
        <v>0</v>
      </c>
      <c r="L577" s="25"/>
      <c r="M577" s="25"/>
      <c r="N577" s="25"/>
      <c r="O577" s="25"/>
      <c r="P577" s="25"/>
      <c r="Q577" s="33">
        <f>J577+L577+M577+N577+O577+P577</f>
        <v>12170</v>
      </c>
      <c r="R577" s="16">
        <f>K577+P577</f>
        <v>0</v>
      </c>
      <c r="S577" s="25">
        <v>12314</v>
      </c>
      <c r="T577" s="25"/>
      <c r="U577" s="25"/>
      <c r="V577" s="25"/>
      <c r="W577" s="25">
        <v>270000</v>
      </c>
      <c r="X577" s="33">
        <f>Q577+S577+T577+U577+V577+W577</f>
        <v>294484</v>
      </c>
      <c r="Y577" s="16">
        <f>R577+W577</f>
        <v>270000</v>
      </c>
      <c r="Z577" s="25"/>
      <c r="AA577" s="25"/>
      <c r="AB577" s="25">
        <v>26743</v>
      </c>
      <c r="AC577" s="25"/>
      <c r="AD577" s="25">
        <v>437000</v>
      </c>
      <c r="AE577" s="33">
        <f>X577+Z577+AA577+AB577+AC577+AD577</f>
        <v>758227</v>
      </c>
      <c r="AF577" s="16">
        <f>Y577+AD577</f>
        <v>707000</v>
      </c>
      <c r="AG577" s="25"/>
      <c r="AH577" s="25"/>
      <c r="AI577" s="25"/>
      <c r="AJ577" s="25"/>
      <c r="AK577" s="25"/>
      <c r="AL577" s="33">
        <f>AE577+AG577+AH577+AI577+AJ577+AK577</f>
        <v>758227</v>
      </c>
      <c r="AM577" s="16">
        <f>AF577+AK577</f>
        <v>707000</v>
      </c>
      <c r="AN577" s="25"/>
      <c r="AO577" s="25"/>
      <c r="AP577" s="25"/>
      <c r="AQ577" s="25"/>
      <c r="AR577" s="25"/>
      <c r="AS577" s="33">
        <f>AL577+AN577+AO577+AP577+AQ577+AR577</f>
        <v>758227</v>
      </c>
      <c r="AT577" s="16">
        <f>AM577+AR577</f>
        <v>707000</v>
      </c>
      <c r="AU577" s="25">
        <v>-7696</v>
      </c>
      <c r="AV577" s="25"/>
      <c r="AW577" s="25"/>
      <c r="AX577" s="25"/>
      <c r="AY577" s="25"/>
      <c r="AZ577" s="33">
        <f>AS577+AU577+AV577+AW577+AX577+AY577</f>
        <v>750531</v>
      </c>
      <c r="BA577" s="16">
        <f>AT577+AY577</f>
        <v>707000</v>
      </c>
      <c r="BB577" s="25"/>
      <c r="BC577" s="25"/>
      <c r="BD577" s="25"/>
      <c r="BE577" s="25"/>
      <c r="BF577" s="25"/>
      <c r="BG577" s="33">
        <f>AZ577+BB577+BC577+BD577+BE577+BF577</f>
        <v>750531</v>
      </c>
      <c r="BH577" s="16">
        <f>BA577+BF577</f>
        <v>707000</v>
      </c>
      <c r="BI577" s="25"/>
      <c r="BJ577" s="25"/>
      <c r="BK577" s="25"/>
      <c r="BL577" s="25"/>
      <c r="BM577" s="25"/>
      <c r="BN577" s="33">
        <f>BG577+BI577+BJ577+BK577+BL577+BM577</f>
        <v>750531</v>
      </c>
      <c r="BO577" s="16">
        <f>BH577+BM577</f>
        <v>707000</v>
      </c>
      <c r="BP577" s="25"/>
      <c r="BQ577" s="25"/>
      <c r="BR577" s="25"/>
      <c r="BS577" s="25"/>
      <c r="BT577" s="25"/>
      <c r="BU577" s="33">
        <f>BN577+BP577+BQ577+BR577+BS577+BT577</f>
        <v>750531</v>
      </c>
      <c r="BV577" s="16">
        <f>BO577+BT577</f>
        <v>707000</v>
      </c>
      <c r="BW577" s="178"/>
      <c r="BX577" s="178"/>
      <c r="BY577" s="178"/>
      <c r="BZ577" s="178"/>
      <c r="CA577" s="178"/>
      <c r="CB577" s="33">
        <f>BU577+BW577+BX577+BY577+BZ577+CA577</f>
        <v>750531</v>
      </c>
      <c r="CC577" s="16">
        <f>BV577+CA577</f>
        <v>707000</v>
      </c>
      <c r="CD577" s="178"/>
      <c r="CE577" s="178"/>
      <c r="CF577" s="178"/>
      <c r="CG577" s="178"/>
      <c r="CH577" s="178"/>
      <c r="CI577" s="33">
        <f>CB577+CD577+CE577+CF577+CG577+CH577</f>
        <v>750531</v>
      </c>
      <c r="CJ577" s="16">
        <f>CC577+CH577</f>
        <v>707000</v>
      </c>
      <c r="CK577" s="178"/>
      <c r="CL577" s="178"/>
      <c r="CM577" s="178"/>
      <c r="CN577" s="178"/>
      <c r="CO577" s="178"/>
      <c r="CP577" s="33">
        <f>CI577+CK577+CL577+CM577+CN577+CO577</f>
        <v>750531</v>
      </c>
      <c r="CQ577" s="16">
        <f>CJ577+CO577</f>
        <v>707000</v>
      </c>
      <c r="CR577" s="178"/>
      <c r="CS577" s="178"/>
      <c r="CT577" s="178"/>
      <c r="CU577" s="178"/>
      <c r="CV577" s="178"/>
      <c r="CW577" s="33">
        <f>CP577+CR577+CS577+CT577+CU577+CV577</f>
        <v>750531</v>
      </c>
      <c r="CX577" s="16">
        <f>CQ577+CV577</f>
        <v>707000</v>
      </c>
    </row>
    <row r="578" spans="1:102" s="6" customFormat="1" ht="33" x14ac:dyDescent="0.25">
      <c r="A578" s="11" t="s">
        <v>252</v>
      </c>
      <c r="B578" s="12" t="s">
        <v>42</v>
      </c>
      <c r="C578" s="12" t="s">
        <v>241</v>
      </c>
      <c r="D578" s="81" t="s">
        <v>255</v>
      </c>
      <c r="E578" s="15">
        <v>400</v>
      </c>
      <c r="F578" s="16">
        <f t="shared" ref="F578:K578" si="1630">F579</f>
        <v>0</v>
      </c>
      <c r="G578" s="16">
        <f t="shared" si="1630"/>
        <v>0</v>
      </c>
      <c r="H578" s="16">
        <f t="shared" si="1630"/>
        <v>0</v>
      </c>
      <c r="I578" s="16">
        <f t="shared" si="1630"/>
        <v>0</v>
      </c>
      <c r="J578" s="16">
        <f t="shared" si="1630"/>
        <v>0</v>
      </c>
      <c r="K578" s="16">
        <f t="shared" si="1630"/>
        <v>0</v>
      </c>
      <c r="L578" s="25"/>
      <c r="M578" s="25"/>
      <c r="N578" s="25"/>
      <c r="O578" s="25"/>
      <c r="P578" s="25"/>
      <c r="Q578" s="21"/>
      <c r="R578" s="21"/>
      <c r="S578" s="25"/>
      <c r="T578" s="25"/>
      <c r="U578" s="25"/>
      <c r="V578" s="25"/>
      <c r="W578" s="25"/>
      <c r="X578" s="21"/>
      <c r="Y578" s="21"/>
      <c r="Z578" s="25"/>
      <c r="AA578" s="25"/>
      <c r="AB578" s="25"/>
      <c r="AC578" s="25"/>
      <c r="AD578" s="25"/>
      <c r="AE578" s="129"/>
      <c r="AF578" s="129"/>
      <c r="AG578" s="25"/>
      <c r="AH578" s="25"/>
      <c r="AI578" s="25"/>
      <c r="AJ578" s="25"/>
      <c r="AK578" s="25"/>
      <c r="AL578" s="129"/>
      <c r="AM578" s="129"/>
      <c r="AN578" s="16">
        <f t="shared" ref="AN578:CX578" si="1631">AN579</f>
        <v>6380</v>
      </c>
      <c r="AO578" s="16">
        <f t="shared" si="1631"/>
        <v>0</v>
      </c>
      <c r="AP578" s="16">
        <f t="shared" si="1631"/>
        <v>393</v>
      </c>
      <c r="AQ578" s="16">
        <f t="shared" si="1631"/>
        <v>0</v>
      </c>
      <c r="AR578" s="16">
        <f t="shared" si="1631"/>
        <v>110000</v>
      </c>
      <c r="AS578" s="33">
        <f t="shared" si="1631"/>
        <v>116773</v>
      </c>
      <c r="AT578" s="16">
        <f t="shared" si="1631"/>
        <v>110000</v>
      </c>
      <c r="AU578" s="16">
        <f t="shared" si="1631"/>
        <v>6796</v>
      </c>
      <c r="AV578" s="16">
        <f t="shared" si="1631"/>
        <v>0</v>
      </c>
      <c r="AW578" s="16">
        <f t="shared" si="1631"/>
        <v>5272</v>
      </c>
      <c r="AX578" s="16">
        <f t="shared" si="1631"/>
        <v>0</v>
      </c>
      <c r="AY578" s="16">
        <f t="shared" si="1631"/>
        <v>196000</v>
      </c>
      <c r="AZ578" s="33">
        <f t="shared" si="1631"/>
        <v>324841</v>
      </c>
      <c r="BA578" s="16">
        <f t="shared" si="1631"/>
        <v>306000</v>
      </c>
      <c r="BB578" s="16">
        <f t="shared" si="1631"/>
        <v>0</v>
      </c>
      <c r="BC578" s="16">
        <f t="shared" si="1631"/>
        <v>0</v>
      </c>
      <c r="BD578" s="16">
        <f t="shared" si="1631"/>
        <v>0</v>
      </c>
      <c r="BE578" s="16">
        <f t="shared" si="1631"/>
        <v>0</v>
      </c>
      <c r="BF578" s="16">
        <f t="shared" si="1631"/>
        <v>0</v>
      </c>
      <c r="BG578" s="33">
        <f t="shared" si="1631"/>
        <v>324841</v>
      </c>
      <c r="BH578" s="16">
        <f t="shared" si="1631"/>
        <v>306000</v>
      </c>
      <c r="BI578" s="16">
        <f t="shared" si="1631"/>
        <v>0</v>
      </c>
      <c r="BJ578" s="16">
        <f t="shared" si="1631"/>
        <v>0</v>
      </c>
      <c r="BK578" s="16">
        <f t="shared" si="1631"/>
        <v>0</v>
      </c>
      <c r="BL578" s="16">
        <f t="shared" si="1631"/>
        <v>0</v>
      </c>
      <c r="BM578" s="16">
        <f t="shared" si="1631"/>
        <v>0</v>
      </c>
      <c r="BN578" s="33">
        <f t="shared" si="1631"/>
        <v>324841</v>
      </c>
      <c r="BO578" s="16">
        <f t="shared" si="1631"/>
        <v>306000</v>
      </c>
      <c r="BP578" s="16">
        <f t="shared" si="1631"/>
        <v>0</v>
      </c>
      <c r="BQ578" s="16">
        <f t="shared" si="1631"/>
        <v>0</v>
      </c>
      <c r="BR578" s="16">
        <f t="shared" si="1631"/>
        <v>0</v>
      </c>
      <c r="BS578" s="16">
        <f t="shared" si="1631"/>
        <v>0</v>
      </c>
      <c r="BT578" s="16">
        <f t="shared" si="1631"/>
        <v>0</v>
      </c>
      <c r="BU578" s="33">
        <f t="shared" si="1631"/>
        <v>324841</v>
      </c>
      <c r="BV578" s="16">
        <f t="shared" si="1631"/>
        <v>306000</v>
      </c>
      <c r="BW578" s="176">
        <f t="shared" si="1631"/>
        <v>0</v>
      </c>
      <c r="BX578" s="176">
        <f t="shared" si="1631"/>
        <v>0</v>
      </c>
      <c r="BY578" s="176">
        <f t="shared" si="1631"/>
        <v>0</v>
      </c>
      <c r="BZ578" s="176">
        <f t="shared" si="1631"/>
        <v>0</v>
      </c>
      <c r="CA578" s="176">
        <f t="shared" si="1631"/>
        <v>0</v>
      </c>
      <c r="CB578" s="33">
        <f t="shared" si="1631"/>
        <v>324841</v>
      </c>
      <c r="CC578" s="16">
        <f t="shared" si="1631"/>
        <v>306000</v>
      </c>
      <c r="CD578" s="176">
        <f t="shared" si="1631"/>
        <v>0</v>
      </c>
      <c r="CE578" s="176">
        <f t="shared" si="1631"/>
        <v>0</v>
      </c>
      <c r="CF578" s="176">
        <f t="shared" si="1631"/>
        <v>0</v>
      </c>
      <c r="CG578" s="176">
        <f t="shared" si="1631"/>
        <v>0</v>
      </c>
      <c r="CH578" s="176">
        <f t="shared" si="1631"/>
        <v>0</v>
      </c>
      <c r="CI578" s="33">
        <f t="shared" si="1631"/>
        <v>324841</v>
      </c>
      <c r="CJ578" s="16">
        <f t="shared" si="1631"/>
        <v>306000</v>
      </c>
      <c r="CK578" s="176">
        <f t="shared" si="1631"/>
        <v>0</v>
      </c>
      <c r="CL578" s="176">
        <f t="shared" si="1631"/>
        <v>0</v>
      </c>
      <c r="CM578" s="176">
        <f t="shared" si="1631"/>
        <v>0</v>
      </c>
      <c r="CN578" s="176">
        <f t="shared" si="1631"/>
        <v>0</v>
      </c>
      <c r="CO578" s="176">
        <f t="shared" si="1631"/>
        <v>0</v>
      </c>
      <c r="CP578" s="33">
        <f t="shared" si="1631"/>
        <v>324841</v>
      </c>
      <c r="CQ578" s="16">
        <f t="shared" si="1631"/>
        <v>306000</v>
      </c>
      <c r="CR578" s="176">
        <f t="shared" si="1631"/>
        <v>0</v>
      </c>
      <c r="CS578" s="176">
        <f t="shared" si="1631"/>
        <v>0</v>
      </c>
      <c r="CT578" s="176">
        <f t="shared" si="1631"/>
        <v>0</v>
      </c>
      <c r="CU578" s="176">
        <f t="shared" si="1631"/>
        <v>0</v>
      </c>
      <c r="CV578" s="176">
        <f t="shared" si="1631"/>
        <v>0</v>
      </c>
      <c r="CW578" s="33">
        <f t="shared" si="1631"/>
        <v>324841</v>
      </c>
      <c r="CX578" s="16">
        <f t="shared" si="1631"/>
        <v>306000</v>
      </c>
    </row>
    <row r="579" spans="1:102" s="6" customFormat="1" ht="16.5" x14ac:dyDescent="0.25">
      <c r="A579" s="11" t="s">
        <v>250</v>
      </c>
      <c r="B579" s="12" t="s">
        <v>42</v>
      </c>
      <c r="C579" s="12" t="s">
        <v>241</v>
      </c>
      <c r="D579" s="81" t="s">
        <v>255</v>
      </c>
      <c r="E579" s="15">
        <v>410</v>
      </c>
      <c r="F579" s="16"/>
      <c r="G579" s="16"/>
      <c r="H579" s="16"/>
      <c r="I579" s="16"/>
      <c r="J579" s="16">
        <f>F579+H579</f>
        <v>0</v>
      </c>
      <c r="K579" s="16">
        <f>G579+I579</f>
        <v>0</v>
      </c>
      <c r="L579" s="25"/>
      <c r="M579" s="25"/>
      <c r="N579" s="25"/>
      <c r="O579" s="25"/>
      <c r="P579" s="25"/>
      <c r="Q579" s="21"/>
      <c r="R579" s="21"/>
      <c r="S579" s="25"/>
      <c r="T579" s="25"/>
      <c r="U579" s="25"/>
      <c r="V579" s="25"/>
      <c r="W579" s="25"/>
      <c r="X579" s="21"/>
      <c r="Y579" s="21"/>
      <c r="Z579" s="25"/>
      <c r="AA579" s="25"/>
      <c r="AB579" s="25"/>
      <c r="AC579" s="25"/>
      <c r="AD579" s="25"/>
      <c r="AE579" s="129"/>
      <c r="AF579" s="129"/>
      <c r="AG579" s="25"/>
      <c r="AH579" s="25"/>
      <c r="AI579" s="25"/>
      <c r="AJ579" s="25"/>
      <c r="AK579" s="25"/>
      <c r="AL579" s="129"/>
      <c r="AM579" s="129"/>
      <c r="AN579" s="25">
        <v>6380</v>
      </c>
      <c r="AO579" s="25"/>
      <c r="AP579" s="25">
        <v>393</v>
      </c>
      <c r="AQ579" s="25"/>
      <c r="AR579" s="25">
        <v>110000</v>
      </c>
      <c r="AS579" s="33">
        <f>AL579+AN579+AO579+AP579+AQ579+AR579</f>
        <v>116773</v>
      </c>
      <c r="AT579" s="16">
        <f>AM579+AR579</f>
        <v>110000</v>
      </c>
      <c r="AU579" s="25">
        <v>6796</v>
      </c>
      <c r="AV579" s="25"/>
      <c r="AW579" s="25">
        <v>5272</v>
      </c>
      <c r="AX579" s="25"/>
      <c r="AY579" s="25">
        <v>196000</v>
      </c>
      <c r="AZ579" s="33">
        <f>AS579+AU579+AV579+AW579+AX579+AY579</f>
        <v>324841</v>
      </c>
      <c r="BA579" s="16">
        <f>AT579+AY579</f>
        <v>306000</v>
      </c>
      <c r="BB579" s="25"/>
      <c r="BC579" s="25"/>
      <c r="BD579" s="25"/>
      <c r="BE579" s="25"/>
      <c r="BF579" s="25"/>
      <c r="BG579" s="33">
        <f>AZ579+BB579+BC579+BD579+BE579+BF579</f>
        <v>324841</v>
      </c>
      <c r="BH579" s="16">
        <f>BA579+BF579</f>
        <v>306000</v>
      </c>
      <c r="BI579" s="25"/>
      <c r="BJ579" s="25"/>
      <c r="BK579" s="25"/>
      <c r="BL579" s="25"/>
      <c r="BM579" s="25"/>
      <c r="BN579" s="33">
        <f>BG579+BI579+BJ579+BK579+BL579+BM579</f>
        <v>324841</v>
      </c>
      <c r="BO579" s="16">
        <f>BH579+BM579</f>
        <v>306000</v>
      </c>
      <c r="BP579" s="25"/>
      <c r="BQ579" s="25"/>
      <c r="BR579" s="25"/>
      <c r="BS579" s="25"/>
      <c r="BT579" s="25"/>
      <c r="BU579" s="33">
        <f>BN579+BP579+BQ579+BR579+BS579+BT579</f>
        <v>324841</v>
      </c>
      <c r="BV579" s="16">
        <f>BO579+BT579</f>
        <v>306000</v>
      </c>
      <c r="BW579" s="178"/>
      <c r="BX579" s="178"/>
      <c r="BY579" s="178"/>
      <c r="BZ579" s="178"/>
      <c r="CA579" s="178"/>
      <c r="CB579" s="33">
        <f>BU579+BW579+BX579+BY579+BZ579+CA579</f>
        <v>324841</v>
      </c>
      <c r="CC579" s="16">
        <f>BV579+CA579</f>
        <v>306000</v>
      </c>
      <c r="CD579" s="178"/>
      <c r="CE579" s="178"/>
      <c r="CF579" s="178"/>
      <c r="CG579" s="178"/>
      <c r="CH579" s="178"/>
      <c r="CI579" s="33">
        <f>CB579+CD579+CE579+CF579+CG579+CH579</f>
        <v>324841</v>
      </c>
      <c r="CJ579" s="16">
        <f>CC579+CH579</f>
        <v>306000</v>
      </c>
      <c r="CK579" s="178"/>
      <c r="CL579" s="178"/>
      <c r="CM579" s="178"/>
      <c r="CN579" s="178"/>
      <c r="CO579" s="178"/>
      <c r="CP579" s="33">
        <f>CI579+CK579+CL579+CM579+CN579+CO579</f>
        <v>324841</v>
      </c>
      <c r="CQ579" s="16">
        <f>CJ579+CO579</f>
        <v>306000</v>
      </c>
      <c r="CR579" s="178"/>
      <c r="CS579" s="178"/>
      <c r="CT579" s="178"/>
      <c r="CU579" s="178"/>
      <c r="CV579" s="178"/>
      <c r="CW579" s="33">
        <f>CP579+CR579+CS579+CT579+CU579+CV579</f>
        <v>324841</v>
      </c>
      <c r="CX579" s="16">
        <f>CQ579+CV579</f>
        <v>306000</v>
      </c>
    </row>
    <row r="580" spans="1:102" s="6" customFormat="1" ht="33" x14ac:dyDescent="0.25">
      <c r="A580" s="11" t="s">
        <v>256</v>
      </c>
      <c r="B580" s="12" t="s">
        <v>42</v>
      </c>
      <c r="C580" s="12" t="s">
        <v>241</v>
      </c>
      <c r="D580" s="81" t="s">
        <v>257</v>
      </c>
      <c r="E580" s="12"/>
      <c r="F580" s="16">
        <f>F581</f>
        <v>0</v>
      </c>
      <c r="G580" s="16">
        <f>G581</f>
        <v>0</v>
      </c>
      <c r="H580" s="16">
        <f t="shared" ref="H580:W581" si="1632">H581</f>
        <v>49524</v>
      </c>
      <c r="I580" s="16">
        <f t="shared" si="1632"/>
        <v>47048</v>
      </c>
      <c r="J580" s="16">
        <f t="shared" si="1632"/>
        <v>49524</v>
      </c>
      <c r="K580" s="16">
        <f t="shared" si="1632"/>
        <v>47048</v>
      </c>
      <c r="L580" s="16">
        <f t="shared" si="1632"/>
        <v>0</v>
      </c>
      <c r="M580" s="16">
        <f t="shared" si="1632"/>
        <v>0</v>
      </c>
      <c r="N580" s="16">
        <f t="shared" si="1632"/>
        <v>0</v>
      </c>
      <c r="O580" s="16">
        <f t="shared" si="1632"/>
        <v>0</v>
      </c>
      <c r="P580" s="16">
        <f t="shared" si="1632"/>
        <v>0</v>
      </c>
      <c r="Q580" s="33">
        <f t="shared" si="1632"/>
        <v>49524</v>
      </c>
      <c r="R580" s="16">
        <f t="shared" si="1632"/>
        <v>47048</v>
      </c>
      <c r="S580" s="16">
        <f t="shared" si="1632"/>
        <v>0</v>
      </c>
      <c r="T580" s="16">
        <f t="shared" si="1632"/>
        <v>0</v>
      </c>
      <c r="U580" s="16">
        <f t="shared" si="1632"/>
        <v>0</v>
      </c>
      <c r="V580" s="16">
        <f t="shared" si="1632"/>
        <v>0</v>
      </c>
      <c r="W580" s="16">
        <f t="shared" si="1632"/>
        <v>0</v>
      </c>
      <c r="X580" s="33">
        <f t="shared" ref="S580:AH581" si="1633">X581</f>
        <v>49524</v>
      </c>
      <c r="Y580" s="16">
        <f t="shared" si="1633"/>
        <v>47048</v>
      </c>
      <c r="Z580" s="16">
        <f t="shared" si="1633"/>
        <v>0</v>
      </c>
      <c r="AA580" s="16">
        <f t="shared" si="1633"/>
        <v>0</v>
      </c>
      <c r="AB580" s="16">
        <f t="shared" si="1633"/>
        <v>0</v>
      </c>
      <c r="AC580" s="16">
        <f t="shared" si="1633"/>
        <v>0</v>
      </c>
      <c r="AD580" s="16">
        <f t="shared" si="1633"/>
        <v>0</v>
      </c>
      <c r="AE580" s="33">
        <f t="shared" si="1633"/>
        <v>49524</v>
      </c>
      <c r="AF580" s="16">
        <f t="shared" si="1633"/>
        <v>47048</v>
      </c>
      <c r="AG580" s="16">
        <f t="shared" si="1633"/>
        <v>0</v>
      </c>
      <c r="AH580" s="16">
        <f t="shared" si="1633"/>
        <v>0</v>
      </c>
      <c r="AI580" s="16">
        <f t="shared" ref="AG580:AV581" si="1634">AI581</f>
        <v>0</v>
      </c>
      <c r="AJ580" s="16">
        <f t="shared" si="1634"/>
        <v>0</v>
      </c>
      <c r="AK580" s="16">
        <f t="shared" si="1634"/>
        <v>0</v>
      </c>
      <c r="AL580" s="33">
        <f t="shared" si="1634"/>
        <v>49524</v>
      </c>
      <c r="AM580" s="16">
        <f t="shared" si="1634"/>
        <v>47048</v>
      </c>
      <c r="AN580" s="16">
        <f t="shared" si="1634"/>
        <v>0</v>
      </c>
      <c r="AO580" s="16">
        <f t="shared" si="1634"/>
        <v>0</v>
      </c>
      <c r="AP580" s="16">
        <f t="shared" si="1634"/>
        <v>0</v>
      </c>
      <c r="AQ580" s="16">
        <f t="shared" si="1634"/>
        <v>0</v>
      </c>
      <c r="AR580" s="16">
        <f t="shared" si="1634"/>
        <v>0</v>
      </c>
      <c r="AS580" s="33">
        <f t="shared" si="1634"/>
        <v>49524</v>
      </c>
      <c r="AT580" s="16">
        <f t="shared" si="1634"/>
        <v>47048</v>
      </c>
      <c r="AU580" s="16">
        <f t="shared" si="1634"/>
        <v>0</v>
      </c>
      <c r="AV580" s="16">
        <f t="shared" si="1634"/>
        <v>0</v>
      </c>
      <c r="AW580" s="16">
        <f t="shared" ref="AU580:BJ581" si="1635">AW581</f>
        <v>0</v>
      </c>
      <c r="AX580" s="16">
        <f t="shared" si="1635"/>
        <v>0</v>
      </c>
      <c r="AY580" s="16">
        <f t="shared" si="1635"/>
        <v>0</v>
      </c>
      <c r="AZ580" s="33">
        <f t="shared" si="1635"/>
        <v>49524</v>
      </c>
      <c r="BA580" s="16">
        <f t="shared" si="1635"/>
        <v>47048</v>
      </c>
      <c r="BB580" s="16">
        <f t="shared" si="1635"/>
        <v>0</v>
      </c>
      <c r="BC580" s="16">
        <f t="shared" si="1635"/>
        <v>0</v>
      </c>
      <c r="BD580" s="16">
        <f t="shared" si="1635"/>
        <v>0</v>
      </c>
      <c r="BE580" s="16">
        <f t="shared" si="1635"/>
        <v>0</v>
      </c>
      <c r="BF580" s="16">
        <f t="shared" si="1635"/>
        <v>0</v>
      </c>
      <c r="BG580" s="33">
        <f t="shared" si="1635"/>
        <v>49524</v>
      </c>
      <c r="BH580" s="16">
        <f t="shared" si="1635"/>
        <v>47048</v>
      </c>
      <c r="BI580" s="16">
        <f t="shared" si="1635"/>
        <v>0</v>
      </c>
      <c r="BJ580" s="16">
        <f t="shared" si="1635"/>
        <v>0</v>
      </c>
      <c r="BK580" s="16">
        <f t="shared" ref="BI580:BX581" si="1636">BK581</f>
        <v>0</v>
      </c>
      <c r="BL580" s="16">
        <f t="shared" si="1636"/>
        <v>0</v>
      </c>
      <c r="BM580" s="16">
        <f t="shared" si="1636"/>
        <v>0</v>
      </c>
      <c r="BN580" s="33">
        <f t="shared" si="1636"/>
        <v>49524</v>
      </c>
      <c r="BO580" s="16">
        <f t="shared" si="1636"/>
        <v>47048</v>
      </c>
      <c r="BP580" s="16">
        <f t="shared" si="1636"/>
        <v>0</v>
      </c>
      <c r="BQ580" s="16">
        <f t="shared" si="1636"/>
        <v>0</v>
      </c>
      <c r="BR580" s="16">
        <f t="shared" si="1636"/>
        <v>0</v>
      </c>
      <c r="BS580" s="16">
        <f t="shared" si="1636"/>
        <v>0</v>
      </c>
      <c r="BT580" s="16">
        <f t="shared" si="1636"/>
        <v>0</v>
      </c>
      <c r="BU580" s="33">
        <f t="shared" si="1636"/>
        <v>49524</v>
      </c>
      <c r="BV580" s="16">
        <f t="shared" si="1636"/>
        <v>47048</v>
      </c>
      <c r="BW580" s="176">
        <f t="shared" si="1636"/>
        <v>0</v>
      </c>
      <c r="BX580" s="176">
        <f t="shared" si="1636"/>
        <v>0</v>
      </c>
      <c r="BY580" s="176">
        <f t="shared" ref="BW580:CL581" si="1637">BY581</f>
        <v>0</v>
      </c>
      <c r="BZ580" s="176">
        <f t="shared" si="1637"/>
        <v>0</v>
      </c>
      <c r="CA580" s="176">
        <f t="shared" si="1637"/>
        <v>0</v>
      </c>
      <c r="CB580" s="33">
        <f t="shared" si="1637"/>
        <v>49524</v>
      </c>
      <c r="CC580" s="16">
        <f t="shared" si="1637"/>
        <v>47048</v>
      </c>
      <c r="CD580" s="176">
        <f t="shared" si="1637"/>
        <v>0</v>
      </c>
      <c r="CE580" s="176">
        <f t="shared" si="1637"/>
        <v>0</v>
      </c>
      <c r="CF580" s="176">
        <f t="shared" si="1637"/>
        <v>0</v>
      </c>
      <c r="CG580" s="176">
        <f t="shared" si="1637"/>
        <v>0</v>
      </c>
      <c r="CH580" s="176">
        <f t="shared" si="1637"/>
        <v>0</v>
      </c>
      <c r="CI580" s="33">
        <f t="shared" si="1637"/>
        <v>49524</v>
      </c>
      <c r="CJ580" s="16">
        <f t="shared" si="1637"/>
        <v>47048</v>
      </c>
      <c r="CK580" s="176">
        <f t="shared" si="1637"/>
        <v>0</v>
      </c>
      <c r="CL580" s="176">
        <f t="shared" si="1637"/>
        <v>0</v>
      </c>
      <c r="CM580" s="176">
        <f t="shared" ref="CK580:CX581" si="1638">CM581</f>
        <v>901</v>
      </c>
      <c r="CN580" s="176">
        <f t="shared" si="1638"/>
        <v>0</v>
      </c>
      <c r="CO580" s="176">
        <f t="shared" si="1638"/>
        <v>17113</v>
      </c>
      <c r="CP580" s="33">
        <f t="shared" si="1638"/>
        <v>67538</v>
      </c>
      <c r="CQ580" s="16">
        <f t="shared" si="1638"/>
        <v>64161</v>
      </c>
      <c r="CR580" s="176">
        <f t="shared" si="1638"/>
        <v>0</v>
      </c>
      <c r="CS580" s="176">
        <f t="shared" si="1638"/>
        <v>0</v>
      </c>
      <c r="CT580" s="176">
        <f t="shared" si="1638"/>
        <v>0</v>
      </c>
      <c r="CU580" s="176">
        <f t="shared" si="1638"/>
        <v>0</v>
      </c>
      <c r="CV580" s="176">
        <f t="shared" si="1638"/>
        <v>0</v>
      </c>
      <c r="CW580" s="33">
        <f t="shared" si="1638"/>
        <v>67538</v>
      </c>
      <c r="CX580" s="16">
        <f t="shared" si="1638"/>
        <v>64161</v>
      </c>
    </row>
    <row r="581" spans="1:102" s="6" customFormat="1" ht="33" x14ac:dyDescent="0.25">
      <c r="A581" s="11" t="s">
        <v>252</v>
      </c>
      <c r="B581" s="12" t="s">
        <v>42</v>
      </c>
      <c r="C581" s="12" t="s">
        <v>241</v>
      </c>
      <c r="D581" s="81" t="s">
        <v>257</v>
      </c>
      <c r="E581" s="15">
        <v>400</v>
      </c>
      <c r="F581" s="16">
        <f>F582</f>
        <v>0</v>
      </c>
      <c r="G581" s="16">
        <f>G582</f>
        <v>0</v>
      </c>
      <c r="H581" s="16">
        <f t="shared" si="1632"/>
        <v>49524</v>
      </c>
      <c r="I581" s="16">
        <f t="shared" si="1632"/>
        <v>47048</v>
      </c>
      <c r="J581" s="16">
        <f t="shared" si="1632"/>
        <v>49524</v>
      </c>
      <c r="K581" s="16">
        <f t="shared" si="1632"/>
        <v>47048</v>
      </c>
      <c r="L581" s="16">
        <f t="shared" si="1632"/>
        <v>0</v>
      </c>
      <c r="M581" s="16">
        <f t="shared" si="1632"/>
        <v>0</v>
      </c>
      <c r="N581" s="16">
        <f t="shared" si="1632"/>
        <v>0</v>
      </c>
      <c r="O581" s="16">
        <f t="shared" si="1632"/>
        <v>0</v>
      </c>
      <c r="P581" s="16">
        <f t="shared" si="1632"/>
        <v>0</v>
      </c>
      <c r="Q581" s="33">
        <f t="shared" si="1632"/>
        <v>49524</v>
      </c>
      <c r="R581" s="16">
        <f t="shared" si="1632"/>
        <v>47048</v>
      </c>
      <c r="S581" s="16">
        <f t="shared" si="1633"/>
        <v>0</v>
      </c>
      <c r="T581" s="16">
        <f t="shared" si="1633"/>
        <v>0</v>
      </c>
      <c r="U581" s="16">
        <f t="shared" si="1633"/>
        <v>0</v>
      </c>
      <c r="V581" s="16">
        <f t="shared" si="1633"/>
        <v>0</v>
      </c>
      <c r="W581" s="16">
        <f t="shared" si="1633"/>
        <v>0</v>
      </c>
      <c r="X581" s="33">
        <f t="shared" si="1633"/>
        <v>49524</v>
      </c>
      <c r="Y581" s="16">
        <f t="shared" si="1633"/>
        <v>47048</v>
      </c>
      <c r="Z581" s="16">
        <f t="shared" si="1633"/>
        <v>0</v>
      </c>
      <c r="AA581" s="16">
        <f t="shared" si="1633"/>
        <v>0</v>
      </c>
      <c r="AB581" s="16">
        <f t="shared" si="1633"/>
        <v>0</v>
      </c>
      <c r="AC581" s="16">
        <f t="shared" si="1633"/>
        <v>0</v>
      </c>
      <c r="AD581" s="16">
        <f t="shared" si="1633"/>
        <v>0</v>
      </c>
      <c r="AE581" s="33">
        <f t="shared" si="1633"/>
        <v>49524</v>
      </c>
      <c r="AF581" s="16">
        <f t="shared" si="1633"/>
        <v>47048</v>
      </c>
      <c r="AG581" s="16">
        <f t="shared" si="1634"/>
        <v>0</v>
      </c>
      <c r="AH581" s="16">
        <f t="shared" si="1634"/>
        <v>0</v>
      </c>
      <c r="AI581" s="16">
        <f t="shared" si="1634"/>
        <v>0</v>
      </c>
      <c r="AJ581" s="16">
        <f t="shared" si="1634"/>
        <v>0</v>
      </c>
      <c r="AK581" s="16">
        <f t="shared" si="1634"/>
        <v>0</v>
      </c>
      <c r="AL581" s="33">
        <f t="shared" si="1634"/>
        <v>49524</v>
      </c>
      <c r="AM581" s="16">
        <f t="shared" si="1634"/>
        <v>47048</v>
      </c>
      <c r="AN581" s="16">
        <f t="shared" si="1634"/>
        <v>0</v>
      </c>
      <c r="AO581" s="16">
        <f t="shared" si="1634"/>
        <v>0</v>
      </c>
      <c r="AP581" s="16">
        <f t="shared" si="1634"/>
        <v>0</v>
      </c>
      <c r="AQ581" s="16">
        <f t="shared" si="1634"/>
        <v>0</v>
      </c>
      <c r="AR581" s="16">
        <f t="shared" si="1634"/>
        <v>0</v>
      </c>
      <c r="AS581" s="33">
        <f t="shared" si="1634"/>
        <v>49524</v>
      </c>
      <c r="AT581" s="16">
        <f t="shared" si="1634"/>
        <v>47048</v>
      </c>
      <c r="AU581" s="16">
        <f t="shared" si="1635"/>
        <v>0</v>
      </c>
      <c r="AV581" s="16">
        <f t="shared" si="1635"/>
        <v>0</v>
      </c>
      <c r="AW581" s="16">
        <f t="shared" si="1635"/>
        <v>0</v>
      </c>
      <c r="AX581" s="16">
        <f t="shared" si="1635"/>
        <v>0</v>
      </c>
      <c r="AY581" s="16">
        <f t="shared" si="1635"/>
        <v>0</v>
      </c>
      <c r="AZ581" s="33">
        <f t="shared" si="1635"/>
        <v>49524</v>
      </c>
      <c r="BA581" s="16">
        <f t="shared" si="1635"/>
        <v>47048</v>
      </c>
      <c r="BB581" s="16">
        <f t="shared" si="1635"/>
        <v>0</v>
      </c>
      <c r="BC581" s="16">
        <f t="shared" si="1635"/>
        <v>0</v>
      </c>
      <c r="BD581" s="16">
        <f t="shared" si="1635"/>
        <v>0</v>
      </c>
      <c r="BE581" s="16">
        <f t="shared" si="1635"/>
        <v>0</v>
      </c>
      <c r="BF581" s="16">
        <f t="shared" si="1635"/>
        <v>0</v>
      </c>
      <c r="BG581" s="33">
        <f t="shared" si="1635"/>
        <v>49524</v>
      </c>
      <c r="BH581" s="16">
        <f t="shared" si="1635"/>
        <v>47048</v>
      </c>
      <c r="BI581" s="16">
        <f t="shared" si="1636"/>
        <v>0</v>
      </c>
      <c r="BJ581" s="16">
        <f t="shared" si="1636"/>
        <v>0</v>
      </c>
      <c r="BK581" s="16">
        <f t="shared" si="1636"/>
        <v>0</v>
      </c>
      <c r="BL581" s="16">
        <f t="shared" si="1636"/>
        <v>0</v>
      </c>
      <c r="BM581" s="16">
        <f t="shared" si="1636"/>
        <v>0</v>
      </c>
      <c r="BN581" s="33">
        <f t="shared" si="1636"/>
        <v>49524</v>
      </c>
      <c r="BO581" s="16">
        <f t="shared" si="1636"/>
        <v>47048</v>
      </c>
      <c r="BP581" s="16">
        <f t="shared" si="1636"/>
        <v>0</v>
      </c>
      <c r="BQ581" s="16">
        <f t="shared" si="1636"/>
        <v>0</v>
      </c>
      <c r="BR581" s="16">
        <f t="shared" si="1636"/>
        <v>0</v>
      </c>
      <c r="BS581" s="16">
        <f t="shared" si="1636"/>
        <v>0</v>
      </c>
      <c r="BT581" s="16">
        <f t="shared" si="1636"/>
        <v>0</v>
      </c>
      <c r="BU581" s="33">
        <f t="shared" si="1636"/>
        <v>49524</v>
      </c>
      <c r="BV581" s="16">
        <f t="shared" si="1636"/>
        <v>47048</v>
      </c>
      <c r="BW581" s="176">
        <f t="shared" si="1637"/>
        <v>0</v>
      </c>
      <c r="BX581" s="176">
        <f t="shared" si="1637"/>
        <v>0</v>
      </c>
      <c r="BY581" s="176">
        <f t="shared" si="1637"/>
        <v>0</v>
      </c>
      <c r="BZ581" s="176">
        <f t="shared" si="1637"/>
        <v>0</v>
      </c>
      <c r="CA581" s="176">
        <f t="shared" si="1637"/>
        <v>0</v>
      </c>
      <c r="CB581" s="33">
        <f t="shared" si="1637"/>
        <v>49524</v>
      </c>
      <c r="CC581" s="16">
        <f t="shared" si="1637"/>
        <v>47048</v>
      </c>
      <c r="CD581" s="176">
        <f t="shared" si="1637"/>
        <v>0</v>
      </c>
      <c r="CE581" s="176">
        <f t="shared" si="1637"/>
        <v>0</v>
      </c>
      <c r="CF581" s="176">
        <f t="shared" si="1637"/>
        <v>0</v>
      </c>
      <c r="CG581" s="176">
        <f t="shared" si="1637"/>
        <v>0</v>
      </c>
      <c r="CH581" s="176">
        <f t="shared" si="1637"/>
        <v>0</v>
      </c>
      <c r="CI581" s="33">
        <f t="shared" si="1637"/>
        <v>49524</v>
      </c>
      <c r="CJ581" s="16">
        <f t="shared" si="1637"/>
        <v>47048</v>
      </c>
      <c r="CK581" s="176">
        <f t="shared" si="1638"/>
        <v>0</v>
      </c>
      <c r="CL581" s="176">
        <f t="shared" si="1638"/>
        <v>0</v>
      </c>
      <c r="CM581" s="176">
        <f t="shared" si="1638"/>
        <v>901</v>
      </c>
      <c r="CN581" s="176">
        <f t="shared" si="1638"/>
        <v>0</v>
      </c>
      <c r="CO581" s="176">
        <f t="shared" si="1638"/>
        <v>17113</v>
      </c>
      <c r="CP581" s="33">
        <f t="shared" si="1638"/>
        <v>67538</v>
      </c>
      <c r="CQ581" s="16">
        <f t="shared" si="1638"/>
        <v>64161</v>
      </c>
      <c r="CR581" s="176">
        <f t="shared" si="1638"/>
        <v>0</v>
      </c>
      <c r="CS581" s="176">
        <f t="shared" si="1638"/>
        <v>0</v>
      </c>
      <c r="CT581" s="176">
        <f t="shared" si="1638"/>
        <v>0</v>
      </c>
      <c r="CU581" s="176">
        <f t="shared" si="1638"/>
        <v>0</v>
      </c>
      <c r="CV581" s="176">
        <f t="shared" si="1638"/>
        <v>0</v>
      </c>
      <c r="CW581" s="33">
        <f t="shared" si="1638"/>
        <v>67538</v>
      </c>
      <c r="CX581" s="16">
        <f t="shared" si="1638"/>
        <v>64161</v>
      </c>
    </row>
    <row r="582" spans="1:102" s="6" customFormat="1" ht="16.5" x14ac:dyDescent="0.25">
      <c r="A582" s="11" t="s">
        <v>250</v>
      </c>
      <c r="B582" s="12" t="s">
        <v>42</v>
      </c>
      <c r="C582" s="12" t="s">
        <v>241</v>
      </c>
      <c r="D582" s="81" t="s">
        <v>257</v>
      </c>
      <c r="E582" s="15">
        <v>410</v>
      </c>
      <c r="F582" s="16"/>
      <c r="G582" s="16"/>
      <c r="H582" s="16">
        <v>49524</v>
      </c>
      <c r="I582" s="16">
        <v>47048</v>
      </c>
      <c r="J582" s="16">
        <f>F582+H582</f>
        <v>49524</v>
      </c>
      <c r="K582" s="16">
        <f>G582+I582</f>
        <v>47048</v>
      </c>
      <c r="L582" s="25"/>
      <c r="M582" s="25"/>
      <c r="N582" s="25"/>
      <c r="O582" s="25"/>
      <c r="P582" s="25"/>
      <c r="Q582" s="33">
        <f>J582+L582+M582+N582+O582+P582</f>
        <v>49524</v>
      </c>
      <c r="R582" s="16">
        <f>K582+P582</f>
        <v>47048</v>
      </c>
      <c r="S582" s="25"/>
      <c r="T582" s="25"/>
      <c r="U582" s="25"/>
      <c r="V582" s="25"/>
      <c r="W582" s="25"/>
      <c r="X582" s="33">
        <f>Q582+S582+T582+U582+V582+W582</f>
        <v>49524</v>
      </c>
      <c r="Y582" s="16">
        <f>R582+W582</f>
        <v>47048</v>
      </c>
      <c r="Z582" s="25"/>
      <c r="AA582" s="25"/>
      <c r="AB582" s="25"/>
      <c r="AC582" s="25"/>
      <c r="AD582" s="25"/>
      <c r="AE582" s="33">
        <f>X582+Z582+AA582+AB582+AC582+AD582</f>
        <v>49524</v>
      </c>
      <c r="AF582" s="16">
        <f>Y582+AD582</f>
        <v>47048</v>
      </c>
      <c r="AG582" s="25"/>
      <c r="AH582" s="25"/>
      <c r="AI582" s="25"/>
      <c r="AJ582" s="25"/>
      <c r="AK582" s="25"/>
      <c r="AL582" s="33">
        <f>AE582+AG582+AH582+AI582+AJ582+AK582</f>
        <v>49524</v>
      </c>
      <c r="AM582" s="16">
        <f>AF582+AK582</f>
        <v>47048</v>
      </c>
      <c r="AN582" s="25">
        <v>0</v>
      </c>
      <c r="AO582" s="25"/>
      <c r="AP582" s="25">
        <v>0</v>
      </c>
      <c r="AQ582" s="25"/>
      <c r="AR582" s="25">
        <v>0</v>
      </c>
      <c r="AS582" s="33">
        <f>AL582+AN582+AO582+AP582+AQ582+AR582</f>
        <v>49524</v>
      </c>
      <c r="AT582" s="16">
        <f>AM582+AR582</f>
        <v>47048</v>
      </c>
      <c r="AU582" s="25">
        <v>0</v>
      </c>
      <c r="AV582" s="25"/>
      <c r="AW582" s="25">
        <v>0</v>
      </c>
      <c r="AX582" s="25"/>
      <c r="AY582" s="25">
        <v>0</v>
      </c>
      <c r="AZ582" s="33">
        <f>AS582+AU582+AV582+AW582+AX582+AY582</f>
        <v>49524</v>
      </c>
      <c r="BA582" s="16">
        <f>AT582+AY582</f>
        <v>47048</v>
      </c>
      <c r="BB582" s="25">
        <v>0</v>
      </c>
      <c r="BC582" s="25"/>
      <c r="BD582" s="25">
        <v>0</v>
      </c>
      <c r="BE582" s="25"/>
      <c r="BF582" s="25">
        <v>0</v>
      </c>
      <c r="BG582" s="33">
        <f>AZ582+BB582+BC582+BD582+BE582+BF582</f>
        <v>49524</v>
      </c>
      <c r="BH582" s="16">
        <f>BA582+BF582</f>
        <v>47048</v>
      </c>
      <c r="BI582" s="25">
        <v>0</v>
      </c>
      <c r="BJ582" s="25"/>
      <c r="BK582" s="25">
        <v>0</v>
      </c>
      <c r="BL582" s="25"/>
      <c r="BM582" s="25">
        <v>0</v>
      </c>
      <c r="BN582" s="33">
        <f>BG582+BI582+BJ582+BK582+BL582+BM582</f>
        <v>49524</v>
      </c>
      <c r="BO582" s="16">
        <f>BH582+BM582</f>
        <v>47048</v>
      </c>
      <c r="BP582" s="25">
        <v>0</v>
      </c>
      <c r="BQ582" s="25"/>
      <c r="BR582" s="25">
        <v>0</v>
      </c>
      <c r="BS582" s="25"/>
      <c r="BT582" s="25">
        <v>0</v>
      </c>
      <c r="BU582" s="33">
        <f>BN582+BP582+BQ582+BR582+BS582+BT582</f>
        <v>49524</v>
      </c>
      <c r="BV582" s="16">
        <f>BO582+BT582</f>
        <v>47048</v>
      </c>
      <c r="BW582" s="178">
        <v>0</v>
      </c>
      <c r="BX582" s="178"/>
      <c r="BY582" s="178">
        <v>0</v>
      </c>
      <c r="BZ582" s="178"/>
      <c r="CA582" s="178">
        <v>0</v>
      </c>
      <c r="CB582" s="33">
        <f>BU582+BW582+BX582+BY582+BZ582+CA582</f>
        <v>49524</v>
      </c>
      <c r="CC582" s="16">
        <f>BV582+CA582</f>
        <v>47048</v>
      </c>
      <c r="CD582" s="178">
        <v>0</v>
      </c>
      <c r="CE582" s="178"/>
      <c r="CF582" s="178">
        <v>0</v>
      </c>
      <c r="CG582" s="178"/>
      <c r="CH582" s="178">
        <v>0</v>
      </c>
      <c r="CI582" s="33">
        <f>CB582+CD582+CE582+CF582+CG582+CH582</f>
        <v>49524</v>
      </c>
      <c r="CJ582" s="16">
        <f>CC582+CH582</f>
        <v>47048</v>
      </c>
      <c r="CK582" s="178">
        <v>0</v>
      </c>
      <c r="CL582" s="178"/>
      <c r="CM582" s="178">
        <v>901</v>
      </c>
      <c r="CN582" s="178"/>
      <c r="CO582" s="178">
        <v>17113</v>
      </c>
      <c r="CP582" s="33">
        <f>CI582+CK582+CL582+CM582+CN582+CO582</f>
        <v>67538</v>
      </c>
      <c r="CQ582" s="16">
        <f>CJ582+CO582</f>
        <v>64161</v>
      </c>
      <c r="CR582" s="178">
        <v>0</v>
      </c>
      <c r="CS582" s="178"/>
      <c r="CT582" s="178"/>
      <c r="CU582" s="178"/>
      <c r="CV582" s="178"/>
      <c r="CW582" s="33">
        <f>CP582+CR582+CS582+CT582+CU582+CV582</f>
        <v>67538</v>
      </c>
      <c r="CX582" s="16">
        <f>CQ582+CV582</f>
        <v>64161</v>
      </c>
    </row>
    <row r="583" spans="1:102" s="6" customFormat="1" ht="33" hidden="1" x14ac:dyDescent="0.25">
      <c r="A583" s="41" t="s">
        <v>258</v>
      </c>
      <c r="B583" s="12" t="s">
        <v>42</v>
      </c>
      <c r="C583" s="12" t="s">
        <v>241</v>
      </c>
      <c r="D583" s="81" t="s">
        <v>259</v>
      </c>
      <c r="E583" s="12"/>
      <c r="F583" s="16">
        <f>F584</f>
        <v>0</v>
      </c>
      <c r="G583" s="16">
        <f>G584</f>
        <v>0</v>
      </c>
      <c r="H583" s="16">
        <f t="shared" ref="H583:K584" si="1639">H584</f>
        <v>0</v>
      </c>
      <c r="I583" s="16">
        <f t="shared" si="1639"/>
        <v>0</v>
      </c>
      <c r="J583" s="16">
        <f t="shared" si="1639"/>
        <v>0</v>
      </c>
      <c r="K583" s="16">
        <f t="shared" si="1639"/>
        <v>0</v>
      </c>
      <c r="L583" s="25"/>
      <c r="M583" s="25"/>
      <c r="N583" s="25"/>
      <c r="O583" s="25"/>
      <c r="P583" s="25"/>
      <c r="Q583" s="21"/>
      <c r="R583" s="21"/>
      <c r="S583" s="25"/>
      <c r="T583" s="25"/>
      <c r="U583" s="25"/>
      <c r="V583" s="25"/>
      <c r="W583" s="25"/>
      <c r="X583" s="21"/>
      <c r="Y583" s="21"/>
      <c r="Z583" s="25"/>
      <c r="AA583" s="25"/>
      <c r="AB583" s="25"/>
      <c r="AC583" s="25"/>
      <c r="AD583" s="25"/>
      <c r="AE583" s="129"/>
      <c r="AF583" s="129"/>
      <c r="AG583" s="25"/>
      <c r="AH583" s="25"/>
      <c r="AI583" s="25"/>
      <c r="AJ583" s="25"/>
      <c r="AK583" s="25"/>
      <c r="AL583" s="129"/>
      <c r="AM583" s="129"/>
      <c r="AN583" s="25"/>
      <c r="AO583" s="25"/>
      <c r="AP583" s="25"/>
      <c r="AQ583" s="25"/>
      <c r="AR583" s="25"/>
      <c r="AS583" s="129"/>
      <c r="AT583" s="129"/>
      <c r="AU583" s="25"/>
      <c r="AV583" s="25"/>
      <c r="AW583" s="25"/>
      <c r="AX583" s="25"/>
      <c r="AY583" s="25"/>
      <c r="AZ583" s="129"/>
      <c r="BA583" s="129"/>
      <c r="BB583" s="25"/>
      <c r="BC583" s="25"/>
      <c r="BD583" s="25"/>
      <c r="BE583" s="25"/>
      <c r="BF583" s="25"/>
      <c r="BG583" s="129"/>
      <c r="BH583" s="129"/>
      <c r="BI583" s="25"/>
      <c r="BJ583" s="25"/>
      <c r="BK583" s="25"/>
      <c r="BL583" s="25"/>
      <c r="BM583" s="25"/>
      <c r="BN583" s="129"/>
      <c r="BO583" s="129"/>
      <c r="BP583" s="25"/>
      <c r="BQ583" s="25"/>
      <c r="BR583" s="25"/>
      <c r="BS583" s="25"/>
      <c r="BT583" s="25"/>
      <c r="BU583" s="129"/>
      <c r="BV583" s="129"/>
      <c r="BW583" s="178"/>
      <c r="BX583" s="178"/>
      <c r="BY583" s="178"/>
      <c r="BZ583" s="178"/>
      <c r="CA583" s="178"/>
      <c r="CB583" s="129"/>
      <c r="CC583" s="129"/>
      <c r="CD583" s="178"/>
      <c r="CE583" s="178"/>
      <c r="CF583" s="178"/>
      <c r="CG583" s="178"/>
      <c r="CH583" s="178"/>
      <c r="CI583" s="129"/>
      <c r="CJ583" s="129"/>
      <c r="CK583" s="178"/>
      <c r="CL583" s="178"/>
      <c r="CM583" s="178"/>
      <c r="CN583" s="178"/>
      <c r="CO583" s="178"/>
      <c r="CP583" s="129"/>
      <c r="CQ583" s="129"/>
      <c r="CR583" s="178"/>
      <c r="CS583" s="178"/>
      <c r="CT583" s="178"/>
      <c r="CU583" s="178"/>
      <c r="CV583" s="178"/>
      <c r="CW583" s="129"/>
      <c r="CX583" s="129"/>
    </row>
    <row r="584" spans="1:102" s="6" customFormat="1" ht="33" hidden="1" x14ac:dyDescent="0.25">
      <c r="A584" s="41" t="s">
        <v>252</v>
      </c>
      <c r="B584" s="12" t="s">
        <v>42</v>
      </c>
      <c r="C584" s="12" t="s">
        <v>241</v>
      </c>
      <c r="D584" s="81" t="s">
        <v>259</v>
      </c>
      <c r="E584" s="15">
        <v>400</v>
      </c>
      <c r="F584" s="16">
        <f>F585</f>
        <v>0</v>
      </c>
      <c r="G584" s="16">
        <f>G585</f>
        <v>0</v>
      </c>
      <c r="H584" s="16">
        <f t="shared" si="1639"/>
        <v>0</v>
      </c>
      <c r="I584" s="16">
        <f t="shared" si="1639"/>
        <v>0</v>
      </c>
      <c r="J584" s="16">
        <f t="shared" si="1639"/>
        <v>0</v>
      </c>
      <c r="K584" s="16">
        <f t="shared" si="1639"/>
        <v>0</v>
      </c>
      <c r="L584" s="25"/>
      <c r="M584" s="25"/>
      <c r="N584" s="25"/>
      <c r="O584" s="25"/>
      <c r="P584" s="25"/>
      <c r="Q584" s="21"/>
      <c r="R584" s="21"/>
      <c r="S584" s="25"/>
      <c r="T584" s="25"/>
      <c r="U584" s="25"/>
      <c r="V584" s="25"/>
      <c r="W584" s="25"/>
      <c r="X584" s="21"/>
      <c r="Y584" s="21"/>
      <c r="Z584" s="25"/>
      <c r="AA584" s="25"/>
      <c r="AB584" s="25"/>
      <c r="AC584" s="25"/>
      <c r="AD584" s="25"/>
      <c r="AE584" s="129"/>
      <c r="AF584" s="129"/>
      <c r="AG584" s="25"/>
      <c r="AH584" s="25"/>
      <c r="AI584" s="25"/>
      <c r="AJ584" s="25"/>
      <c r="AK584" s="25"/>
      <c r="AL584" s="129"/>
      <c r="AM584" s="129"/>
      <c r="AN584" s="25"/>
      <c r="AO584" s="25"/>
      <c r="AP584" s="25"/>
      <c r="AQ584" s="25"/>
      <c r="AR584" s="25"/>
      <c r="AS584" s="129"/>
      <c r="AT584" s="129"/>
      <c r="AU584" s="25"/>
      <c r="AV584" s="25"/>
      <c r="AW584" s="25"/>
      <c r="AX584" s="25"/>
      <c r="AY584" s="25"/>
      <c r="AZ584" s="129"/>
      <c r="BA584" s="129"/>
      <c r="BB584" s="25"/>
      <c r="BC584" s="25"/>
      <c r="BD584" s="25"/>
      <c r="BE584" s="25"/>
      <c r="BF584" s="25"/>
      <c r="BG584" s="129"/>
      <c r="BH584" s="129"/>
      <c r="BI584" s="25"/>
      <c r="BJ584" s="25"/>
      <c r="BK584" s="25"/>
      <c r="BL584" s="25"/>
      <c r="BM584" s="25"/>
      <c r="BN584" s="129"/>
      <c r="BO584" s="129"/>
      <c r="BP584" s="25"/>
      <c r="BQ584" s="25"/>
      <c r="BR584" s="25"/>
      <c r="BS584" s="25"/>
      <c r="BT584" s="25"/>
      <c r="BU584" s="129"/>
      <c r="BV584" s="129"/>
      <c r="BW584" s="178"/>
      <c r="BX584" s="178"/>
      <c r="BY584" s="178"/>
      <c r="BZ584" s="178"/>
      <c r="CA584" s="178"/>
      <c r="CB584" s="129"/>
      <c r="CC584" s="129"/>
      <c r="CD584" s="178"/>
      <c r="CE584" s="178"/>
      <c r="CF584" s="178"/>
      <c r="CG584" s="178"/>
      <c r="CH584" s="178"/>
      <c r="CI584" s="129"/>
      <c r="CJ584" s="129"/>
      <c r="CK584" s="178"/>
      <c r="CL584" s="178"/>
      <c r="CM584" s="178"/>
      <c r="CN584" s="178"/>
      <c r="CO584" s="178"/>
      <c r="CP584" s="129"/>
      <c r="CQ584" s="129"/>
      <c r="CR584" s="178"/>
      <c r="CS584" s="178"/>
      <c r="CT584" s="178"/>
      <c r="CU584" s="178"/>
      <c r="CV584" s="178"/>
      <c r="CW584" s="129"/>
      <c r="CX584" s="129"/>
    </row>
    <row r="585" spans="1:102" s="6" customFormat="1" ht="16.5" hidden="1" x14ac:dyDescent="0.25">
      <c r="A585" s="41" t="s">
        <v>250</v>
      </c>
      <c r="B585" s="12" t="s">
        <v>42</v>
      </c>
      <c r="C585" s="12" t="s">
        <v>241</v>
      </c>
      <c r="D585" s="81" t="s">
        <v>259</v>
      </c>
      <c r="E585" s="15">
        <v>410</v>
      </c>
      <c r="F585" s="16"/>
      <c r="G585" s="16"/>
      <c r="H585" s="16"/>
      <c r="I585" s="16"/>
      <c r="J585" s="16">
        <f>F585+H585</f>
        <v>0</v>
      </c>
      <c r="K585" s="16">
        <f>G585+I585</f>
        <v>0</v>
      </c>
      <c r="L585" s="25"/>
      <c r="M585" s="25"/>
      <c r="N585" s="25"/>
      <c r="O585" s="25"/>
      <c r="P585" s="25"/>
      <c r="Q585" s="21"/>
      <c r="R585" s="21"/>
      <c r="S585" s="25"/>
      <c r="T585" s="25"/>
      <c r="U585" s="25"/>
      <c r="V585" s="25"/>
      <c r="W585" s="25"/>
      <c r="X585" s="21"/>
      <c r="Y585" s="21"/>
      <c r="Z585" s="25"/>
      <c r="AA585" s="25"/>
      <c r="AB585" s="25"/>
      <c r="AC585" s="25"/>
      <c r="AD585" s="25"/>
      <c r="AE585" s="129"/>
      <c r="AF585" s="129"/>
      <c r="AG585" s="25"/>
      <c r="AH585" s="25"/>
      <c r="AI585" s="25"/>
      <c r="AJ585" s="25"/>
      <c r="AK585" s="25"/>
      <c r="AL585" s="129"/>
      <c r="AM585" s="129"/>
      <c r="AN585" s="25"/>
      <c r="AO585" s="25"/>
      <c r="AP585" s="25"/>
      <c r="AQ585" s="25"/>
      <c r="AR585" s="25"/>
      <c r="AS585" s="129"/>
      <c r="AT585" s="129"/>
      <c r="AU585" s="25"/>
      <c r="AV585" s="25"/>
      <c r="AW585" s="25"/>
      <c r="AX585" s="25"/>
      <c r="AY585" s="25"/>
      <c r="AZ585" s="129"/>
      <c r="BA585" s="129"/>
      <c r="BB585" s="25"/>
      <c r="BC585" s="25"/>
      <c r="BD585" s="25"/>
      <c r="BE585" s="25"/>
      <c r="BF585" s="25"/>
      <c r="BG585" s="129"/>
      <c r="BH585" s="129"/>
      <c r="BI585" s="25"/>
      <c r="BJ585" s="25"/>
      <c r="BK585" s="25"/>
      <c r="BL585" s="25"/>
      <c r="BM585" s="25"/>
      <c r="BN585" s="129"/>
      <c r="BO585" s="129"/>
      <c r="BP585" s="25"/>
      <c r="BQ585" s="25"/>
      <c r="BR585" s="25"/>
      <c r="BS585" s="25"/>
      <c r="BT585" s="25"/>
      <c r="BU585" s="129"/>
      <c r="BV585" s="129"/>
      <c r="BW585" s="178"/>
      <c r="BX585" s="178"/>
      <c r="BY585" s="178"/>
      <c r="BZ585" s="178"/>
      <c r="CA585" s="178"/>
      <c r="CB585" s="129"/>
      <c r="CC585" s="129"/>
      <c r="CD585" s="178"/>
      <c r="CE585" s="178"/>
      <c r="CF585" s="178"/>
      <c r="CG585" s="178"/>
      <c r="CH585" s="178"/>
      <c r="CI585" s="129"/>
      <c r="CJ585" s="129"/>
      <c r="CK585" s="178"/>
      <c r="CL585" s="178"/>
      <c r="CM585" s="178"/>
      <c r="CN585" s="178"/>
      <c r="CO585" s="178"/>
      <c r="CP585" s="129"/>
      <c r="CQ585" s="129"/>
      <c r="CR585" s="178"/>
      <c r="CS585" s="178"/>
      <c r="CT585" s="178"/>
      <c r="CU585" s="178"/>
      <c r="CV585" s="178"/>
      <c r="CW585" s="129"/>
      <c r="CX585" s="129"/>
    </row>
    <row r="586" spans="1:102" s="6" customFormat="1" ht="33" hidden="1" x14ac:dyDescent="0.25">
      <c r="A586" s="41" t="s">
        <v>258</v>
      </c>
      <c r="B586" s="12" t="s">
        <v>42</v>
      </c>
      <c r="C586" s="12" t="s">
        <v>241</v>
      </c>
      <c r="D586" s="81" t="s">
        <v>260</v>
      </c>
      <c r="E586" s="12"/>
      <c r="F586" s="16">
        <f>F587</f>
        <v>0</v>
      </c>
      <c r="G586" s="16">
        <f>G587</f>
        <v>0</v>
      </c>
      <c r="H586" s="16">
        <f t="shared" ref="H586:K587" si="1640">H587</f>
        <v>0</v>
      </c>
      <c r="I586" s="16">
        <f t="shared" si="1640"/>
        <v>0</v>
      </c>
      <c r="J586" s="16">
        <f t="shared" si="1640"/>
        <v>0</v>
      </c>
      <c r="K586" s="16">
        <f t="shared" si="1640"/>
        <v>0</v>
      </c>
      <c r="L586" s="25"/>
      <c r="M586" s="25"/>
      <c r="N586" s="25"/>
      <c r="O586" s="25"/>
      <c r="P586" s="25"/>
      <c r="Q586" s="21"/>
      <c r="R586" s="21"/>
      <c r="S586" s="25"/>
      <c r="T586" s="25"/>
      <c r="U586" s="25"/>
      <c r="V586" s="25"/>
      <c r="W586" s="25"/>
      <c r="X586" s="21"/>
      <c r="Y586" s="21"/>
      <c r="Z586" s="25"/>
      <c r="AA586" s="25"/>
      <c r="AB586" s="25"/>
      <c r="AC586" s="25"/>
      <c r="AD586" s="25"/>
      <c r="AE586" s="129"/>
      <c r="AF586" s="129"/>
      <c r="AG586" s="25"/>
      <c r="AH586" s="25"/>
      <c r="AI586" s="25"/>
      <c r="AJ586" s="25"/>
      <c r="AK586" s="25"/>
      <c r="AL586" s="129"/>
      <c r="AM586" s="129"/>
      <c r="AN586" s="25"/>
      <c r="AO586" s="25"/>
      <c r="AP586" s="25"/>
      <c r="AQ586" s="25"/>
      <c r="AR586" s="25"/>
      <c r="AS586" s="129"/>
      <c r="AT586" s="129"/>
      <c r="AU586" s="25"/>
      <c r="AV586" s="25"/>
      <c r="AW586" s="25"/>
      <c r="AX586" s="25"/>
      <c r="AY586" s="25"/>
      <c r="AZ586" s="129"/>
      <c r="BA586" s="129"/>
      <c r="BB586" s="25"/>
      <c r="BC586" s="25"/>
      <c r="BD586" s="25"/>
      <c r="BE586" s="25"/>
      <c r="BF586" s="25"/>
      <c r="BG586" s="129"/>
      <c r="BH586" s="129"/>
      <c r="BI586" s="25"/>
      <c r="BJ586" s="25"/>
      <c r="BK586" s="25"/>
      <c r="BL586" s="25"/>
      <c r="BM586" s="25"/>
      <c r="BN586" s="129"/>
      <c r="BO586" s="129"/>
      <c r="BP586" s="25"/>
      <c r="BQ586" s="25"/>
      <c r="BR586" s="25"/>
      <c r="BS586" s="25"/>
      <c r="BT586" s="25"/>
      <c r="BU586" s="129"/>
      <c r="BV586" s="129"/>
      <c r="BW586" s="178"/>
      <c r="BX586" s="178"/>
      <c r="BY586" s="178"/>
      <c r="BZ586" s="178"/>
      <c r="CA586" s="178"/>
      <c r="CB586" s="129"/>
      <c r="CC586" s="129"/>
      <c r="CD586" s="178"/>
      <c r="CE586" s="178"/>
      <c r="CF586" s="178"/>
      <c r="CG586" s="178"/>
      <c r="CH586" s="178"/>
      <c r="CI586" s="129"/>
      <c r="CJ586" s="129"/>
      <c r="CK586" s="178"/>
      <c r="CL586" s="178"/>
      <c r="CM586" s="178"/>
      <c r="CN586" s="178"/>
      <c r="CO586" s="178"/>
      <c r="CP586" s="129"/>
      <c r="CQ586" s="129"/>
      <c r="CR586" s="178"/>
      <c r="CS586" s="178"/>
      <c r="CT586" s="178"/>
      <c r="CU586" s="178"/>
      <c r="CV586" s="178"/>
      <c r="CW586" s="129"/>
      <c r="CX586" s="129"/>
    </row>
    <row r="587" spans="1:102" s="6" customFormat="1" ht="33" hidden="1" x14ac:dyDescent="0.25">
      <c r="A587" s="41" t="s">
        <v>252</v>
      </c>
      <c r="B587" s="12" t="s">
        <v>42</v>
      </c>
      <c r="C587" s="12" t="s">
        <v>241</v>
      </c>
      <c r="D587" s="81" t="s">
        <v>260</v>
      </c>
      <c r="E587" s="15">
        <v>400</v>
      </c>
      <c r="F587" s="16">
        <f>F588</f>
        <v>0</v>
      </c>
      <c r="G587" s="16">
        <f>G588</f>
        <v>0</v>
      </c>
      <c r="H587" s="16">
        <f t="shared" si="1640"/>
        <v>0</v>
      </c>
      <c r="I587" s="16">
        <f t="shared" si="1640"/>
        <v>0</v>
      </c>
      <c r="J587" s="16">
        <f t="shared" si="1640"/>
        <v>0</v>
      </c>
      <c r="K587" s="16">
        <f t="shared" si="1640"/>
        <v>0</v>
      </c>
      <c r="L587" s="25"/>
      <c r="M587" s="25"/>
      <c r="N587" s="25"/>
      <c r="O587" s="25"/>
      <c r="P587" s="25"/>
      <c r="Q587" s="21"/>
      <c r="R587" s="21"/>
      <c r="S587" s="25"/>
      <c r="T587" s="25"/>
      <c r="U587" s="25"/>
      <c r="V587" s="25"/>
      <c r="W587" s="25"/>
      <c r="X587" s="21"/>
      <c r="Y587" s="21"/>
      <c r="Z587" s="25"/>
      <c r="AA587" s="25"/>
      <c r="AB587" s="25"/>
      <c r="AC587" s="25"/>
      <c r="AD587" s="25"/>
      <c r="AE587" s="129"/>
      <c r="AF587" s="129"/>
      <c r="AG587" s="25"/>
      <c r="AH587" s="25"/>
      <c r="AI587" s="25"/>
      <c r="AJ587" s="25"/>
      <c r="AK587" s="25"/>
      <c r="AL587" s="129"/>
      <c r="AM587" s="129"/>
      <c r="AN587" s="25"/>
      <c r="AO587" s="25"/>
      <c r="AP587" s="25"/>
      <c r="AQ587" s="25"/>
      <c r="AR587" s="25"/>
      <c r="AS587" s="129"/>
      <c r="AT587" s="129"/>
      <c r="AU587" s="25"/>
      <c r="AV587" s="25"/>
      <c r="AW587" s="25"/>
      <c r="AX587" s="25"/>
      <c r="AY587" s="25"/>
      <c r="AZ587" s="129"/>
      <c r="BA587" s="129"/>
      <c r="BB587" s="25"/>
      <c r="BC587" s="25"/>
      <c r="BD587" s="25"/>
      <c r="BE587" s="25"/>
      <c r="BF587" s="25"/>
      <c r="BG587" s="129"/>
      <c r="BH587" s="129"/>
      <c r="BI587" s="25"/>
      <c r="BJ587" s="25"/>
      <c r="BK587" s="25"/>
      <c r="BL587" s="25"/>
      <c r="BM587" s="25"/>
      <c r="BN587" s="129"/>
      <c r="BO587" s="129"/>
      <c r="BP587" s="25"/>
      <c r="BQ587" s="25"/>
      <c r="BR587" s="25"/>
      <c r="BS587" s="25"/>
      <c r="BT587" s="25"/>
      <c r="BU587" s="129"/>
      <c r="BV587" s="129"/>
      <c r="BW587" s="178"/>
      <c r="BX587" s="178"/>
      <c r="BY587" s="178"/>
      <c r="BZ587" s="178"/>
      <c r="CA587" s="178"/>
      <c r="CB587" s="129"/>
      <c r="CC587" s="129"/>
      <c r="CD587" s="178"/>
      <c r="CE587" s="178"/>
      <c r="CF587" s="178"/>
      <c r="CG587" s="178"/>
      <c r="CH587" s="178"/>
      <c r="CI587" s="129"/>
      <c r="CJ587" s="129"/>
      <c r="CK587" s="178"/>
      <c r="CL587" s="178"/>
      <c r="CM587" s="178"/>
      <c r="CN587" s="178"/>
      <c r="CO587" s="178"/>
      <c r="CP587" s="129"/>
      <c r="CQ587" s="129"/>
      <c r="CR587" s="178"/>
      <c r="CS587" s="178"/>
      <c r="CT587" s="178"/>
      <c r="CU587" s="178"/>
      <c r="CV587" s="178"/>
      <c r="CW587" s="129"/>
      <c r="CX587" s="129"/>
    </row>
    <row r="588" spans="1:102" s="6" customFormat="1" ht="16.5" hidden="1" x14ac:dyDescent="0.25">
      <c r="A588" s="41" t="s">
        <v>250</v>
      </c>
      <c r="B588" s="12" t="s">
        <v>42</v>
      </c>
      <c r="C588" s="12" t="s">
        <v>241</v>
      </c>
      <c r="D588" s="81" t="s">
        <v>260</v>
      </c>
      <c r="E588" s="15">
        <v>410</v>
      </c>
      <c r="F588" s="16"/>
      <c r="G588" s="16"/>
      <c r="H588" s="16"/>
      <c r="I588" s="16"/>
      <c r="J588" s="16">
        <f>F588+H588</f>
        <v>0</v>
      </c>
      <c r="K588" s="16">
        <f>G588+I588</f>
        <v>0</v>
      </c>
      <c r="L588" s="25"/>
      <c r="M588" s="25"/>
      <c r="N588" s="25"/>
      <c r="O588" s="25"/>
      <c r="P588" s="25"/>
      <c r="Q588" s="21"/>
      <c r="R588" s="21"/>
      <c r="S588" s="25"/>
      <c r="T588" s="25"/>
      <c r="U588" s="25"/>
      <c r="V588" s="25"/>
      <c r="W588" s="25"/>
      <c r="X588" s="21"/>
      <c r="Y588" s="21"/>
      <c r="Z588" s="25"/>
      <c r="AA588" s="25"/>
      <c r="AB588" s="25"/>
      <c r="AC588" s="25"/>
      <c r="AD588" s="25"/>
      <c r="AE588" s="129"/>
      <c r="AF588" s="129"/>
      <c r="AG588" s="25"/>
      <c r="AH588" s="25"/>
      <c r="AI588" s="25"/>
      <c r="AJ588" s="25"/>
      <c r="AK588" s="25"/>
      <c r="AL588" s="129"/>
      <c r="AM588" s="129"/>
      <c r="AN588" s="25"/>
      <c r="AO588" s="25"/>
      <c r="AP588" s="25"/>
      <c r="AQ588" s="25"/>
      <c r="AR588" s="25"/>
      <c r="AS588" s="129"/>
      <c r="AT588" s="129"/>
      <c r="AU588" s="25"/>
      <c r="AV588" s="25"/>
      <c r="AW588" s="25"/>
      <c r="AX588" s="25"/>
      <c r="AY588" s="25"/>
      <c r="AZ588" s="129"/>
      <c r="BA588" s="129"/>
      <c r="BB588" s="25"/>
      <c r="BC588" s="25"/>
      <c r="BD588" s="25"/>
      <c r="BE588" s="25"/>
      <c r="BF588" s="25"/>
      <c r="BG588" s="129"/>
      <c r="BH588" s="129"/>
      <c r="BI588" s="25"/>
      <c r="BJ588" s="25"/>
      <c r="BK588" s="25"/>
      <c r="BL588" s="25"/>
      <c r="BM588" s="25"/>
      <c r="BN588" s="129"/>
      <c r="BO588" s="129"/>
      <c r="BP588" s="25"/>
      <c r="BQ588" s="25"/>
      <c r="BR588" s="25"/>
      <c r="BS588" s="25"/>
      <c r="BT588" s="25"/>
      <c r="BU588" s="129"/>
      <c r="BV588" s="129"/>
      <c r="BW588" s="178"/>
      <c r="BX588" s="178"/>
      <c r="BY588" s="178"/>
      <c r="BZ588" s="178"/>
      <c r="CA588" s="178"/>
      <c r="CB588" s="129"/>
      <c r="CC588" s="129"/>
      <c r="CD588" s="178"/>
      <c r="CE588" s="178"/>
      <c r="CF588" s="178"/>
      <c r="CG588" s="178"/>
      <c r="CH588" s="178"/>
      <c r="CI588" s="129"/>
      <c r="CJ588" s="129"/>
      <c r="CK588" s="178"/>
      <c r="CL588" s="178"/>
      <c r="CM588" s="178"/>
      <c r="CN588" s="178"/>
      <c r="CO588" s="178"/>
      <c r="CP588" s="129"/>
      <c r="CQ588" s="129"/>
      <c r="CR588" s="178"/>
      <c r="CS588" s="178"/>
      <c r="CT588" s="178"/>
      <c r="CU588" s="178"/>
      <c r="CV588" s="178"/>
      <c r="CW588" s="129"/>
      <c r="CX588" s="129"/>
    </row>
    <row r="589" spans="1:102" s="6" customFormat="1" ht="51" hidden="1" x14ac:dyDescent="0.3">
      <c r="A589" s="41" t="s">
        <v>261</v>
      </c>
      <c r="B589" s="12" t="s">
        <v>42</v>
      </c>
      <c r="C589" s="12" t="s">
        <v>241</v>
      </c>
      <c r="D589" s="63" t="s">
        <v>262</v>
      </c>
      <c r="E589" s="12"/>
      <c r="F589" s="16">
        <f t="shared" ref="F589:K589" si="1641">F590+F592</f>
        <v>743100</v>
      </c>
      <c r="G589" s="16">
        <f t="shared" si="1641"/>
        <v>700000</v>
      </c>
      <c r="H589" s="16">
        <f t="shared" si="1641"/>
        <v>0</v>
      </c>
      <c r="I589" s="16">
        <f t="shared" si="1641"/>
        <v>0</v>
      </c>
      <c r="J589" s="16">
        <f t="shared" si="1641"/>
        <v>743100</v>
      </c>
      <c r="K589" s="16">
        <f t="shared" si="1641"/>
        <v>700000</v>
      </c>
      <c r="L589" s="16">
        <f t="shared" ref="L589:R589" si="1642">L590+L592</f>
        <v>-43100</v>
      </c>
      <c r="M589" s="16">
        <f t="shared" si="1642"/>
        <v>0</v>
      </c>
      <c r="N589" s="16">
        <f t="shared" si="1642"/>
        <v>0</v>
      </c>
      <c r="O589" s="16">
        <f t="shared" si="1642"/>
        <v>0</v>
      </c>
      <c r="P589" s="16">
        <f t="shared" si="1642"/>
        <v>-700000</v>
      </c>
      <c r="Q589" s="33">
        <f t="shared" si="1642"/>
        <v>0</v>
      </c>
      <c r="R589" s="16">
        <f t="shared" si="1642"/>
        <v>0</v>
      </c>
      <c r="S589" s="16">
        <f t="shared" ref="S589:Y589" si="1643">S590+S592</f>
        <v>0</v>
      </c>
      <c r="T589" s="16">
        <f t="shared" si="1643"/>
        <v>0</v>
      </c>
      <c r="U589" s="16">
        <f t="shared" si="1643"/>
        <v>0</v>
      </c>
      <c r="V589" s="16">
        <f t="shared" si="1643"/>
        <v>0</v>
      </c>
      <c r="W589" s="16">
        <f t="shared" si="1643"/>
        <v>0</v>
      </c>
      <c r="X589" s="33">
        <f t="shared" si="1643"/>
        <v>0</v>
      </c>
      <c r="Y589" s="16">
        <f t="shared" si="1643"/>
        <v>0</v>
      </c>
      <c r="Z589" s="16">
        <f t="shared" ref="Z589:AF589" si="1644">Z590+Z592</f>
        <v>0</v>
      </c>
      <c r="AA589" s="16">
        <f t="shared" si="1644"/>
        <v>0</v>
      </c>
      <c r="AB589" s="16">
        <f t="shared" si="1644"/>
        <v>0</v>
      </c>
      <c r="AC589" s="16">
        <f t="shared" si="1644"/>
        <v>0</v>
      </c>
      <c r="AD589" s="16">
        <f t="shared" si="1644"/>
        <v>0</v>
      </c>
      <c r="AE589" s="33">
        <f t="shared" si="1644"/>
        <v>0</v>
      </c>
      <c r="AF589" s="16">
        <f t="shared" si="1644"/>
        <v>0</v>
      </c>
      <c r="AG589" s="16">
        <f t="shared" ref="AG589:AM589" si="1645">AG590+AG592</f>
        <v>0</v>
      </c>
      <c r="AH589" s="16">
        <f t="shared" si="1645"/>
        <v>0</v>
      </c>
      <c r="AI589" s="16">
        <f t="shared" si="1645"/>
        <v>0</v>
      </c>
      <c r="AJ589" s="16">
        <f t="shared" si="1645"/>
        <v>0</v>
      </c>
      <c r="AK589" s="16">
        <f t="shared" si="1645"/>
        <v>0</v>
      </c>
      <c r="AL589" s="33">
        <f t="shared" si="1645"/>
        <v>0</v>
      </c>
      <c r="AM589" s="16">
        <f t="shared" si="1645"/>
        <v>0</v>
      </c>
      <c r="AN589" s="16">
        <f t="shared" ref="AN589:AT589" si="1646">AN590+AN592</f>
        <v>0</v>
      </c>
      <c r="AO589" s="16">
        <f t="shared" si="1646"/>
        <v>0</v>
      </c>
      <c r="AP589" s="16">
        <f t="shared" si="1646"/>
        <v>0</v>
      </c>
      <c r="AQ589" s="16">
        <f t="shared" si="1646"/>
        <v>0</v>
      </c>
      <c r="AR589" s="16">
        <f t="shared" si="1646"/>
        <v>0</v>
      </c>
      <c r="AS589" s="33">
        <f t="shared" si="1646"/>
        <v>0</v>
      </c>
      <c r="AT589" s="16">
        <f t="shared" si="1646"/>
        <v>0</v>
      </c>
      <c r="AU589" s="16">
        <f t="shared" ref="AU589:BA589" si="1647">AU590+AU592</f>
        <v>0</v>
      </c>
      <c r="AV589" s="16">
        <f t="shared" si="1647"/>
        <v>0</v>
      </c>
      <c r="AW589" s="16">
        <f t="shared" si="1647"/>
        <v>0</v>
      </c>
      <c r="AX589" s="16">
        <f t="shared" si="1647"/>
        <v>0</v>
      </c>
      <c r="AY589" s="16">
        <f t="shared" si="1647"/>
        <v>0</v>
      </c>
      <c r="AZ589" s="33">
        <f t="shared" si="1647"/>
        <v>0</v>
      </c>
      <c r="BA589" s="16">
        <f t="shared" si="1647"/>
        <v>0</v>
      </c>
      <c r="BB589" s="16">
        <f t="shared" ref="BB589:BH589" si="1648">BB590+BB592</f>
        <v>0</v>
      </c>
      <c r="BC589" s="16">
        <f t="shared" si="1648"/>
        <v>0</v>
      </c>
      <c r="BD589" s="16">
        <f t="shared" si="1648"/>
        <v>0</v>
      </c>
      <c r="BE589" s="16">
        <f t="shared" si="1648"/>
        <v>0</v>
      </c>
      <c r="BF589" s="16">
        <f t="shared" si="1648"/>
        <v>0</v>
      </c>
      <c r="BG589" s="33">
        <f t="shared" si="1648"/>
        <v>0</v>
      </c>
      <c r="BH589" s="16">
        <f t="shared" si="1648"/>
        <v>0</v>
      </c>
      <c r="BI589" s="16">
        <f t="shared" ref="BI589:BO589" si="1649">BI590+BI592</f>
        <v>0</v>
      </c>
      <c r="BJ589" s="16">
        <f t="shared" si="1649"/>
        <v>0</v>
      </c>
      <c r="BK589" s="16">
        <f t="shared" si="1649"/>
        <v>0</v>
      </c>
      <c r="BL589" s="16">
        <f t="shared" si="1649"/>
        <v>0</v>
      </c>
      <c r="BM589" s="16">
        <f t="shared" si="1649"/>
        <v>0</v>
      </c>
      <c r="BN589" s="33">
        <f t="shared" si="1649"/>
        <v>0</v>
      </c>
      <c r="BO589" s="16">
        <f t="shared" si="1649"/>
        <v>0</v>
      </c>
      <c r="BP589" s="16">
        <f t="shared" ref="BP589:BV589" si="1650">BP590+BP592</f>
        <v>0</v>
      </c>
      <c r="BQ589" s="16">
        <f t="shared" si="1650"/>
        <v>0</v>
      </c>
      <c r="BR589" s="16">
        <f t="shared" si="1650"/>
        <v>0</v>
      </c>
      <c r="BS589" s="16">
        <f t="shared" si="1650"/>
        <v>0</v>
      </c>
      <c r="BT589" s="16">
        <f t="shared" si="1650"/>
        <v>0</v>
      </c>
      <c r="BU589" s="33">
        <f t="shared" si="1650"/>
        <v>0</v>
      </c>
      <c r="BV589" s="16">
        <f t="shared" si="1650"/>
        <v>0</v>
      </c>
      <c r="BW589" s="176">
        <f t="shared" ref="BW589:CC589" si="1651">BW590+BW592</f>
        <v>0</v>
      </c>
      <c r="BX589" s="176">
        <f t="shared" si="1651"/>
        <v>0</v>
      </c>
      <c r="BY589" s="176">
        <f t="shared" si="1651"/>
        <v>0</v>
      </c>
      <c r="BZ589" s="176">
        <f t="shared" si="1651"/>
        <v>0</v>
      </c>
      <c r="CA589" s="176">
        <f t="shared" si="1651"/>
        <v>0</v>
      </c>
      <c r="CB589" s="33">
        <f t="shared" si="1651"/>
        <v>0</v>
      </c>
      <c r="CC589" s="16">
        <f t="shared" si="1651"/>
        <v>0</v>
      </c>
      <c r="CD589" s="176">
        <f t="shared" ref="CD589:CJ589" si="1652">CD590+CD592</f>
        <v>0</v>
      </c>
      <c r="CE589" s="176">
        <f t="shared" si="1652"/>
        <v>0</v>
      </c>
      <c r="CF589" s="176">
        <f t="shared" si="1652"/>
        <v>0</v>
      </c>
      <c r="CG589" s="176">
        <f t="shared" si="1652"/>
        <v>0</v>
      </c>
      <c r="CH589" s="176">
        <f t="shared" si="1652"/>
        <v>0</v>
      </c>
      <c r="CI589" s="33">
        <f t="shared" si="1652"/>
        <v>0</v>
      </c>
      <c r="CJ589" s="16">
        <f t="shared" si="1652"/>
        <v>0</v>
      </c>
      <c r="CK589" s="176">
        <f t="shared" ref="CK589:CQ589" si="1653">CK590+CK592</f>
        <v>0</v>
      </c>
      <c r="CL589" s="176">
        <f t="shared" si="1653"/>
        <v>0</v>
      </c>
      <c r="CM589" s="176">
        <f t="shared" si="1653"/>
        <v>0</v>
      </c>
      <c r="CN589" s="176">
        <f t="shared" si="1653"/>
        <v>0</v>
      </c>
      <c r="CO589" s="176">
        <f t="shared" si="1653"/>
        <v>0</v>
      </c>
      <c r="CP589" s="33">
        <f t="shared" si="1653"/>
        <v>0</v>
      </c>
      <c r="CQ589" s="16">
        <f t="shared" si="1653"/>
        <v>0</v>
      </c>
      <c r="CR589" s="176">
        <f t="shared" ref="CR589:CX589" si="1654">CR590+CR592</f>
        <v>0</v>
      </c>
      <c r="CS589" s="176">
        <f t="shared" si="1654"/>
        <v>0</v>
      </c>
      <c r="CT589" s="176">
        <f t="shared" si="1654"/>
        <v>0</v>
      </c>
      <c r="CU589" s="176">
        <f t="shared" si="1654"/>
        <v>0</v>
      </c>
      <c r="CV589" s="176">
        <f t="shared" si="1654"/>
        <v>0</v>
      </c>
      <c r="CW589" s="33">
        <f t="shared" si="1654"/>
        <v>0</v>
      </c>
      <c r="CX589" s="16">
        <f t="shared" si="1654"/>
        <v>0</v>
      </c>
    </row>
    <row r="590" spans="1:102" s="6" customFormat="1" ht="33" hidden="1" x14ac:dyDescent="0.25">
      <c r="A590" s="11" t="s">
        <v>33</v>
      </c>
      <c r="B590" s="12" t="s">
        <v>42</v>
      </c>
      <c r="C590" s="12" t="s">
        <v>241</v>
      </c>
      <c r="D590" s="63" t="s">
        <v>262</v>
      </c>
      <c r="E590" s="15">
        <v>200</v>
      </c>
      <c r="F590" s="16">
        <f t="shared" ref="F590:BQ590" si="1655">F591</f>
        <v>743100</v>
      </c>
      <c r="G590" s="16">
        <f t="shared" si="1655"/>
        <v>700000</v>
      </c>
      <c r="H590" s="16">
        <f t="shared" si="1655"/>
        <v>0</v>
      </c>
      <c r="I590" s="16">
        <f t="shared" si="1655"/>
        <v>0</v>
      </c>
      <c r="J590" s="16">
        <f t="shared" si="1655"/>
        <v>743100</v>
      </c>
      <c r="K590" s="16">
        <f t="shared" si="1655"/>
        <v>700000</v>
      </c>
      <c r="L590" s="16">
        <f t="shared" si="1655"/>
        <v>-43100</v>
      </c>
      <c r="M590" s="16">
        <f t="shared" si="1655"/>
        <v>0</v>
      </c>
      <c r="N590" s="16">
        <f t="shared" si="1655"/>
        <v>0</v>
      </c>
      <c r="O590" s="16">
        <f t="shared" si="1655"/>
        <v>0</v>
      </c>
      <c r="P590" s="16">
        <f t="shared" si="1655"/>
        <v>-700000</v>
      </c>
      <c r="Q590" s="33">
        <f t="shared" si="1655"/>
        <v>0</v>
      </c>
      <c r="R590" s="16">
        <f t="shared" si="1655"/>
        <v>0</v>
      </c>
      <c r="S590" s="16">
        <f t="shared" si="1655"/>
        <v>0</v>
      </c>
      <c r="T590" s="16">
        <f t="shared" si="1655"/>
        <v>0</v>
      </c>
      <c r="U590" s="16">
        <f t="shared" si="1655"/>
        <v>0</v>
      </c>
      <c r="V590" s="16">
        <f t="shared" si="1655"/>
        <v>0</v>
      </c>
      <c r="W590" s="16">
        <f t="shared" si="1655"/>
        <v>0</v>
      </c>
      <c r="X590" s="33">
        <f t="shared" si="1655"/>
        <v>0</v>
      </c>
      <c r="Y590" s="16">
        <f t="shared" si="1655"/>
        <v>0</v>
      </c>
      <c r="Z590" s="16">
        <f t="shared" si="1655"/>
        <v>0</v>
      </c>
      <c r="AA590" s="16">
        <f t="shared" si="1655"/>
        <v>0</v>
      </c>
      <c r="AB590" s="16">
        <f t="shared" si="1655"/>
        <v>0</v>
      </c>
      <c r="AC590" s="16">
        <f t="shared" si="1655"/>
        <v>0</v>
      </c>
      <c r="AD590" s="16">
        <f t="shared" si="1655"/>
        <v>0</v>
      </c>
      <c r="AE590" s="33">
        <f t="shared" si="1655"/>
        <v>0</v>
      </c>
      <c r="AF590" s="16">
        <f t="shared" si="1655"/>
        <v>0</v>
      </c>
      <c r="AG590" s="16">
        <f t="shared" si="1655"/>
        <v>0</v>
      </c>
      <c r="AH590" s="16">
        <f t="shared" si="1655"/>
        <v>0</v>
      </c>
      <c r="AI590" s="16">
        <f t="shared" si="1655"/>
        <v>0</v>
      </c>
      <c r="AJ590" s="16">
        <f t="shared" si="1655"/>
        <v>0</v>
      </c>
      <c r="AK590" s="16">
        <f t="shared" si="1655"/>
        <v>0</v>
      </c>
      <c r="AL590" s="33">
        <f t="shared" si="1655"/>
        <v>0</v>
      </c>
      <c r="AM590" s="16">
        <f t="shared" si="1655"/>
        <v>0</v>
      </c>
      <c r="AN590" s="16">
        <f t="shared" si="1655"/>
        <v>0</v>
      </c>
      <c r="AO590" s="16">
        <f t="shared" si="1655"/>
        <v>0</v>
      </c>
      <c r="AP590" s="16">
        <f t="shared" si="1655"/>
        <v>0</v>
      </c>
      <c r="AQ590" s="16">
        <f t="shared" si="1655"/>
        <v>0</v>
      </c>
      <c r="AR590" s="16">
        <f t="shared" si="1655"/>
        <v>0</v>
      </c>
      <c r="AS590" s="33">
        <f t="shared" si="1655"/>
        <v>0</v>
      </c>
      <c r="AT590" s="16">
        <f t="shared" si="1655"/>
        <v>0</v>
      </c>
      <c r="AU590" s="16">
        <f t="shared" si="1655"/>
        <v>0</v>
      </c>
      <c r="AV590" s="16">
        <f t="shared" si="1655"/>
        <v>0</v>
      </c>
      <c r="AW590" s="16">
        <f t="shared" si="1655"/>
        <v>0</v>
      </c>
      <c r="AX590" s="16">
        <f t="shared" si="1655"/>
        <v>0</v>
      </c>
      <c r="AY590" s="16">
        <f t="shared" si="1655"/>
        <v>0</v>
      </c>
      <c r="AZ590" s="33">
        <f t="shared" si="1655"/>
        <v>0</v>
      </c>
      <c r="BA590" s="16">
        <f t="shared" si="1655"/>
        <v>0</v>
      </c>
      <c r="BB590" s="16">
        <f t="shared" si="1655"/>
        <v>0</v>
      </c>
      <c r="BC590" s="16">
        <f t="shared" si="1655"/>
        <v>0</v>
      </c>
      <c r="BD590" s="16">
        <f t="shared" si="1655"/>
        <v>0</v>
      </c>
      <c r="BE590" s="16">
        <f t="shared" si="1655"/>
        <v>0</v>
      </c>
      <c r="BF590" s="16">
        <f t="shared" si="1655"/>
        <v>0</v>
      </c>
      <c r="BG590" s="33">
        <f t="shared" si="1655"/>
        <v>0</v>
      </c>
      <c r="BH590" s="16">
        <f t="shared" si="1655"/>
        <v>0</v>
      </c>
      <c r="BI590" s="16">
        <f t="shared" si="1655"/>
        <v>0</v>
      </c>
      <c r="BJ590" s="16">
        <f t="shared" si="1655"/>
        <v>0</v>
      </c>
      <c r="BK590" s="16">
        <f t="shared" si="1655"/>
        <v>0</v>
      </c>
      <c r="BL590" s="16">
        <f t="shared" si="1655"/>
        <v>0</v>
      </c>
      <c r="BM590" s="16">
        <f t="shared" si="1655"/>
        <v>0</v>
      </c>
      <c r="BN590" s="33">
        <f t="shared" si="1655"/>
        <v>0</v>
      </c>
      <c r="BO590" s="16">
        <f t="shared" si="1655"/>
        <v>0</v>
      </c>
      <c r="BP590" s="16">
        <f t="shared" si="1655"/>
        <v>0</v>
      </c>
      <c r="BQ590" s="16">
        <f t="shared" si="1655"/>
        <v>0</v>
      </c>
      <c r="BR590" s="16">
        <f t="shared" ref="BR590:CX590" si="1656">BR591</f>
        <v>0</v>
      </c>
      <c r="BS590" s="16">
        <f t="shared" si="1656"/>
        <v>0</v>
      </c>
      <c r="BT590" s="16">
        <f t="shared" si="1656"/>
        <v>0</v>
      </c>
      <c r="BU590" s="33">
        <f t="shared" si="1656"/>
        <v>0</v>
      </c>
      <c r="BV590" s="16">
        <f t="shared" si="1656"/>
        <v>0</v>
      </c>
      <c r="BW590" s="176">
        <f t="shared" si="1656"/>
        <v>0</v>
      </c>
      <c r="BX590" s="176">
        <f t="shared" si="1656"/>
        <v>0</v>
      </c>
      <c r="BY590" s="176">
        <f t="shared" si="1656"/>
        <v>0</v>
      </c>
      <c r="BZ590" s="176">
        <f t="shared" si="1656"/>
        <v>0</v>
      </c>
      <c r="CA590" s="176">
        <f t="shared" si="1656"/>
        <v>0</v>
      </c>
      <c r="CB590" s="33">
        <f t="shared" si="1656"/>
        <v>0</v>
      </c>
      <c r="CC590" s="16">
        <f t="shared" si="1656"/>
        <v>0</v>
      </c>
      <c r="CD590" s="176">
        <f t="shared" si="1656"/>
        <v>0</v>
      </c>
      <c r="CE590" s="176">
        <f t="shared" si="1656"/>
        <v>0</v>
      </c>
      <c r="CF590" s="176">
        <f t="shared" si="1656"/>
        <v>0</v>
      </c>
      <c r="CG590" s="176">
        <f t="shared" si="1656"/>
        <v>0</v>
      </c>
      <c r="CH590" s="176">
        <f t="shared" si="1656"/>
        <v>0</v>
      </c>
      <c r="CI590" s="33">
        <f t="shared" si="1656"/>
        <v>0</v>
      </c>
      <c r="CJ590" s="16">
        <f t="shared" si="1656"/>
        <v>0</v>
      </c>
      <c r="CK590" s="176">
        <f t="shared" si="1656"/>
        <v>0</v>
      </c>
      <c r="CL590" s="176">
        <f t="shared" si="1656"/>
        <v>0</v>
      </c>
      <c r="CM590" s="176">
        <f t="shared" si="1656"/>
        <v>0</v>
      </c>
      <c r="CN590" s="176">
        <f t="shared" si="1656"/>
        <v>0</v>
      </c>
      <c r="CO590" s="176">
        <f t="shared" si="1656"/>
        <v>0</v>
      </c>
      <c r="CP590" s="33">
        <f t="shared" si="1656"/>
        <v>0</v>
      </c>
      <c r="CQ590" s="16">
        <f t="shared" si="1656"/>
        <v>0</v>
      </c>
      <c r="CR590" s="176">
        <f t="shared" si="1656"/>
        <v>0</v>
      </c>
      <c r="CS590" s="176">
        <f t="shared" si="1656"/>
        <v>0</v>
      </c>
      <c r="CT590" s="176">
        <f t="shared" si="1656"/>
        <v>0</v>
      </c>
      <c r="CU590" s="176">
        <f t="shared" si="1656"/>
        <v>0</v>
      </c>
      <c r="CV590" s="176">
        <f t="shared" si="1656"/>
        <v>0</v>
      </c>
      <c r="CW590" s="33">
        <f t="shared" si="1656"/>
        <v>0</v>
      </c>
      <c r="CX590" s="16">
        <f t="shared" si="1656"/>
        <v>0</v>
      </c>
    </row>
    <row r="591" spans="1:102" s="6" customFormat="1" ht="33" hidden="1" x14ac:dyDescent="0.25">
      <c r="A591" s="11" t="s">
        <v>34</v>
      </c>
      <c r="B591" s="12" t="s">
        <v>42</v>
      </c>
      <c r="C591" s="12" t="s">
        <v>241</v>
      </c>
      <c r="D591" s="63" t="s">
        <v>262</v>
      </c>
      <c r="E591" s="15">
        <v>240</v>
      </c>
      <c r="F591" s="16">
        <v>743100</v>
      </c>
      <c r="G591" s="16">
        <v>700000</v>
      </c>
      <c r="H591" s="16"/>
      <c r="I591" s="16"/>
      <c r="J591" s="16">
        <f>F591+H591</f>
        <v>743100</v>
      </c>
      <c r="K591" s="16">
        <f>G591+I591</f>
        <v>700000</v>
      </c>
      <c r="L591" s="25">
        <v>-43100</v>
      </c>
      <c r="M591" s="25"/>
      <c r="N591" s="25"/>
      <c r="O591" s="25"/>
      <c r="P591" s="25">
        <v>-700000</v>
      </c>
      <c r="Q591" s="33">
        <f>J591+L591+M591+N591+O591+P591</f>
        <v>0</v>
      </c>
      <c r="R591" s="16">
        <f>K591+P591</f>
        <v>0</v>
      </c>
      <c r="S591" s="25"/>
      <c r="T591" s="25"/>
      <c r="U591" s="25"/>
      <c r="V591" s="25"/>
      <c r="W591" s="25"/>
      <c r="X591" s="33">
        <f>Q591+S591+T591+U591+V591+W591</f>
        <v>0</v>
      </c>
      <c r="Y591" s="16">
        <f>R591+W591</f>
        <v>0</v>
      </c>
      <c r="Z591" s="25"/>
      <c r="AA591" s="25"/>
      <c r="AB591" s="25"/>
      <c r="AC591" s="25"/>
      <c r="AD591" s="25"/>
      <c r="AE591" s="33">
        <f>X591+Z591+AA591+AB591+AC591+AD591</f>
        <v>0</v>
      </c>
      <c r="AF591" s="16">
        <f>Y591+AD591</f>
        <v>0</v>
      </c>
      <c r="AG591" s="25"/>
      <c r="AH591" s="25"/>
      <c r="AI591" s="25"/>
      <c r="AJ591" s="25"/>
      <c r="AK591" s="25"/>
      <c r="AL591" s="33">
        <f>AE591+AG591+AH591+AI591+AJ591+AK591</f>
        <v>0</v>
      </c>
      <c r="AM591" s="16">
        <f>AF591+AK591</f>
        <v>0</v>
      </c>
      <c r="AN591" s="25"/>
      <c r="AO591" s="25"/>
      <c r="AP591" s="25"/>
      <c r="AQ591" s="25"/>
      <c r="AR591" s="25"/>
      <c r="AS591" s="33">
        <f>AL591+AN591+AO591+AP591+AQ591+AR591</f>
        <v>0</v>
      </c>
      <c r="AT591" s="16">
        <f>AM591+AR591</f>
        <v>0</v>
      </c>
      <c r="AU591" s="25"/>
      <c r="AV591" s="25"/>
      <c r="AW591" s="25"/>
      <c r="AX591" s="25"/>
      <c r="AY591" s="25"/>
      <c r="AZ591" s="33">
        <f>AS591+AU591+AV591+AW591+AX591+AY591</f>
        <v>0</v>
      </c>
      <c r="BA591" s="16">
        <f>AT591+AY591</f>
        <v>0</v>
      </c>
      <c r="BB591" s="25"/>
      <c r="BC591" s="25"/>
      <c r="BD591" s="25"/>
      <c r="BE591" s="25"/>
      <c r="BF591" s="25"/>
      <c r="BG591" s="33">
        <f>AZ591+BB591+BC591+BD591+BE591+BF591</f>
        <v>0</v>
      </c>
      <c r="BH591" s="16">
        <f>BA591+BF591</f>
        <v>0</v>
      </c>
      <c r="BI591" s="25"/>
      <c r="BJ591" s="25"/>
      <c r="BK591" s="25"/>
      <c r="BL591" s="25"/>
      <c r="BM591" s="25"/>
      <c r="BN591" s="33">
        <f>BG591+BI591+BJ591+BK591+BL591+BM591</f>
        <v>0</v>
      </c>
      <c r="BO591" s="16">
        <f>BH591+BM591</f>
        <v>0</v>
      </c>
      <c r="BP591" s="25"/>
      <c r="BQ591" s="25"/>
      <c r="BR591" s="25"/>
      <c r="BS591" s="25"/>
      <c r="BT591" s="25"/>
      <c r="BU591" s="33">
        <f>BN591+BP591+BQ591+BR591+BS591+BT591</f>
        <v>0</v>
      </c>
      <c r="BV591" s="16">
        <f>BO591+BT591</f>
        <v>0</v>
      </c>
      <c r="BW591" s="178"/>
      <c r="BX591" s="178"/>
      <c r="BY591" s="178"/>
      <c r="BZ591" s="178"/>
      <c r="CA591" s="178"/>
      <c r="CB591" s="33">
        <f>BU591+BW591+BX591+BY591+BZ591+CA591</f>
        <v>0</v>
      </c>
      <c r="CC591" s="16">
        <f>BV591+CA591</f>
        <v>0</v>
      </c>
      <c r="CD591" s="178"/>
      <c r="CE591" s="178"/>
      <c r="CF591" s="178"/>
      <c r="CG591" s="178"/>
      <c r="CH591" s="178"/>
      <c r="CI591" s="33">
        <f>CB591+CD591+CE591+CF591+CG591+CH591</f>
        <v>0</v>
      </c>
      <c r="CJ591" s="16">
        <f>CC591+CH591</f>
        <v>0</v>
      </c>
      <c r="CK591" s="178"/>
      <c r="CL591" s="178"/>
      <c r="CM591" s="178"/>
      <c r="CN591" s="178"/>
      <c r="CO591" s="178"/>
      <c r="CP591" s="33">
        <f>CI591+CK591+CL591+CM591+CN591+CO591</f>
        <v>0</v>
      </c>
      <c r="CQ591" s="16">
        <f>CJ591+CO591</f>
        <v>0</v>
      </c>
      <c r="CR591" s="178"/>
      <c r="CS591" s="178"/>
      <c r="CT591" s="178"/>
      <c r="CU591" s="178"/>
      <c r="CV591" s="178"/>
      <c r="CW591" s="33">
        <f>CP591+CR591+CS591+CT591+CU591+CV591</f>
        <v>0</v>
      </c>
      <c r="CX591" s="16">
        <f>CQ591+CV591</f>
        <v>0</v>
      </c>
    </row>
    <row r="592" spans="1:102" s="6" customFormat="1" ht="33" hidden="1" x14ac:dyDescent="0.25">
      <c r="A592" s="41" t="s">
        <v>252</v>
      </c>
      <c r="B592" s="12" t="s">
        <v>42</v>
      </c>
      <c r="C592" s="12" t="s">
        <v>241</v>
      </c>
      <c r="D592" s="63" t="s">
        <v>262</v>
      </c>
      <c r="E592" s="15">
        <v>400</v>
      </c>
      <c r="F592" s="84"/>
      <c r="G592" s="84"/>
      <c r="H592" s="84"/>
      <c r="I592" s="84"/>
      <c r="J592" s="84"/>
      <c r="K592" s="84"/>
      <c r="L592" s="25"/>
      <c r="M592" s="25"/>
      <c r="N592" s="25"/>
      <c r="O592" s="25"/>
      <c r="P592" s="25"/>
      <c r="Q592" s="21"/>
      <c r="R592" s="21"/>
      <c r="S592" s="25"/>
      <c r="T592" s="25"/>
      <c r="U592" s="25"/>
      <c r="V592" s="25"/>
      <c r="W592" s="25"/>
      <c r="X592" s="21"/>
      <c r="Y592" s="21"/>
      <c r="Z592" s="25"/>
      <c r="AA592" s="25"/>
      <c r="AB592" s="25"/>
      <c r="AC592" s="25"/>
      <c r="AD592" s="25"/>
      <c r="AE592" s="129"/>
      <c r="AF592" s="129"/>
      <c r="AG592" s="25"/>
      <c r="AH592" s="25"/>
      <c r="AI592" s="25"/>
      <c r="AJ592" s="25"/>
      <c r="AK592" s="25"/>
      <c r="AL592" s="129"/>
      <c r="AM592" s="129"/>
      <c r="AN592" s="25"/>
      <c r="AO592" s="25"/>
      <c r="AP592" s="25"/>
      <c r="AQ592" s="25"/>
      <c r="AR592" s="25"/>
      <c r="AS592" s="129"/>
      <c r="AT592" s="129"/>
      <c r="AU592" s="25"/>
      <c r="AV592" s="25"/>
      <c r="AW592" s="25"/>
      <c r="AX592" s="25"/>
      <c r="AY592" s="25"/>
      <c r="AZ592" s="129"/>
      <c r="BA592" s="129"/>
      <c r="BB592" s="25"/>
      <c r="BC592" s="25"/>
      <c r="BD592" s="25"/>
      <c r="BE592" s="25"/>
      <c r="BF592" s="25"/>
      <c r="BG592" s="129"/>
      <c r="BH592" s="129"/>
      <c r="BI592" s="25"/>
      <c r="BJ592" s="25"/>
      <c r="BK592" s="25"/>
      <c r="BL592" s="25"/>
      <c r="BM592" s="25"/>
      <c r="BN592" s="129"/>
      <c r="BO592" s="129"/>
      <c r="BP592" s="25"/>
      <c r="BQ592" s="25"/>
      <c r="BR592" s="25"/>
      <c r="BS592" s="25"/>
      <c r="BT592" s="25"/>
      <c r="BU592" s="129"/>
      <c r="BV592" s="129"/>
      <c r="BW592" s="178"/>
      <c r="BX592" s="178"/>
      <c r="BY592" s="178"/>
      <c r="BZ592" s="178"/>
      <c r="CA592" s="178"/>
      <c r="CB592" s="129"/>
      <c r="CC592" s="129"/>
      <c r="CD592" s="178"/>
      <c r="CE592" s="178"/>
      <c r="CF592" s="178"/>
      <c r="CG592" s="178"/>
      <c r="CH592" s="178"/>
      <c r="CI592" s="129"/>
      <c r="CJ592" s="129"/>
      <c r="CK592" s="178"/>
      <c r="CL592" s="178"/>
      <c r="CM592" s="178"/>
      <c r="CN592" s="178"/>
      <c r="CO592" s="178"/>
      <c r="CP592" s="129"/>
      <c r="CQ592" s="129"/>
      <c r="CR592" s="178"/>
      <c r="CS592" s="178"/>
      <c r="CT592" s="178"/>
      <c r="CU592" s="178"/>
      <c r="CV592" s="178"/>
      <c r="CW592" s="129"/>
      <c r="CX592" s="129"/>
    </row>
    <row r="593" spans="1:102" s="6" customFormat="1" ht="16.5" hidden="1" x14ac:dyDescent="0.25">
      <c r="A593" s="41" t="s">
        <v>250</v>
      </c>
      <c r="B593" s="12" t="s">
        <v>42</v>
      </c>
      <c r="C593" s="12" t="s">
        <v>241</v>
      </c>
      <c r="D593" s="63" t="s">
        <v>262</v>
      </c>
      <c r="E593" s="15">
        <v>410</v>
      </c>
      <c r="F593" s="16"/>
      <c r="G593" s="16"/>
      <c r="H593" s="16"/>
      <c r="I593" s="16"/>
      <c r="J593" s="16">
        <f>F593+H593</f>
        <v>0</v>
      </c>
      <c r="K593" s="16">
        <f>G593+I593</f>
        <v>0</v>
      </c>
      <c r="L593" s="25"/>
      <c r="M593" s="25"/>
      <c r="N593" s="25"/>
      <c r="O593" s="25"/>
      <c r="P593" s="25"/>
      <c r="Q593" s="21"/>
      <c r="R593" s="21"/>
      <c r="S593" s="25"/>
      <c r="T593" s="25"/>
      <c r="U593" s="25"/>
      <c r="V593" s="25"/>
      <c r="W593" s="25"/>
      <c r="X593" s="21"/>
      <c r="Y593" s="21"/>
      <c r="Z593" s="25"/>
      <c r="AA593" s="25"/>
      <c r="AB593" s="25"/>
      <c r="AC593" s="25"/>
      <c r="AD593" s="25"/>
      <c r="AE593" s="129"/>
      <c r="AF593" s="129"/>
      <c r="AG593" s="25"/>
      <c r="AH593" s="25"/>
      <c r="AI593" s="25"/>
      <c r="AJ593" s="25"/>
      <c r="AK593" s="25"/>
      <c r="AL593" s="129"/>
      <c r="AM593" s="129"/>
      <c r="AN593" s="25"/>
      <c r="AO593" s="25"/>
      <c r="AP593" s="25"/>
      <c r="AQ593" s="25"/>
      <c r="AR593" s="25"/>
      <c r="AS593" s="129"/>
      <c r="AT593" s="129"/>
      <c r="AU593" s="25"/>
      <c r="AV593" s="25"/>
      <c r="AW593" s="25"/>
      <c r="AX593" s="25"/>
      <c r="AY593" s="25"/>
      <c r="AZ593" s="129"/>
      <c r="BA593" s="129"/>
      <c r="BB593" s="25"/>
      <c r="BC593" s="25"/>
      <c r="BD593" s="25"/>
      <c r="BE593" s="25"/>
      <c r="BF593" s="25"/>
      <c r="BG593" s="129"/>
      <c r="BH593" s="129"/>
      <c r="BI593" s="25"/>
      <c r="BJ593" s="25"/>
      <c r="BK593" s="25"/>
      <c r="BL593" s="25"/>
      <c r="BM593" s="25"/>
      <c r="BN593" s="129"/>
      <c r="BO593" s="129"/>
      <c r="BP593" s="25"/>
      <c r="BQ593" s="25"/>
      <c r="BR593" s="25"/>
      <c r="BS593" s="25"/>
      <c r="BT593" s="25"/>
      <c r="BU593" s="129"/>
      <c r="BV593" s="129"/>
      <c r="BW593" s="178"/>
      <c r="BX593" s="178"/>
      <c r="BY593" s="178"/>
      <c r="BZ593" s="178"/>
      <c r="CA593" s="178"/>
      <c r="CB593" s="129"/>
      <c r="CC593" s="129"/>
      <c r="CD593" s="178"/>
      <c r="CE593" s="178"/>
      <c r="CF593" s="178"/>
      <c r="CG593" s="178"/>
      <c r="CH593" s="178"/>
      <c r="CI593" s="129"/>
      <c r="CJ593" s="129"/>
      <c r="CK593" s="178"/>
      <c r="CL593" s="178"/>
      <c r="CM593" s="178"/>
      <c r="CN593" s="178"/>
      <c r="CO593" s="178"/>
      <c r="CP593" s="129"/>
      <c r="CQ593" s="129"/>
      <c r="CR593" s="178"/>
      <c r="CS593" s="178"/>
      <c r="CT593" s="178"/>
      <c r="CU593" s="178"/>
      <c r="CV593" s="178"/>
      <c r="CW593" s="129"/>
      <c r="CX593" s="129"/>
    </row>
    <row r="594" spans="1:102" s="6" customFormat="1" ht="51" x14ac:dyDescent="0.3">
      <c r="A594" s="41" t="s">
        <v>861</v>
      </c>
      <c r="B594" s="12" t="s">
        <v>42</v>
      </c>
      <c r="C594" s="12" t="s">
        <v>241</v>
      </c>
      <c r="D594" s="63" t="s">
        <v>754</v>
      </c>
      <c r="E594" s="15"/>
      <c r="F594" s="16">
        <f>F595</f>
        <v>0</v>
      </c>
      <c r="G594" s="16">
        <f>G595</f>
        <v>0</v>
      </c>
      <c r="H594" s="16">
        <f t="shared" ref="H594:K595" si="1657">H595</f>
        <v>0</v>
      </c>
      <c r="I594" s="16">
        <f t="shared" si="1657"/>
        <v>0</v>
      </c>
      <c r="J594" s="16">
        <f t="shared" si="1657"/>
        <v>0</v>
      </c>
      <c r="K594" s="16">
        <f t="shared" si="1657"/>
        <v>0</v>
      </c>
      <c r="L594" s="25">
        <f>L595</f>
        <v>43100</v>
      </c>
      <c r="M594" s="25">
        <f t="shared" ref="M594:AB595" si="1658">M595</f>
        <v>0</v>
      </c>
      <c r="N594" s="25">
        <f t="shared" si="1658"/>
        <v>0</v>
      </c>
      <c r="O594" s="25">
        <f t="shared" si="1658"/>
        <v>0</v>
      </c>
      <c r="P594" s="25">
        <f t="shared" si="1658"/>
        <v>700000</v>
      </c>
      <c r="Q594" s="25">
        <f t="shared" si="1658"/>
        <v>743100</v>
      </c>
      <c r="R594" s="25">
        <f t="shared" si="1658"/>
        <v>700000</v>
      </c>
      <c r="S594" s="25">
        <f>S595</f>
        <v>0</v>
      </c>
      <c r="T594" s="25">
        <f t="shared" si="1658"/>
        <v>0</v>
      </c>
      <c r="U594" s="25">
        <f t="shared" si="1658"/>
        <v>0</v>
      </c>
      <c r="V594" s="25">
        <f t="shared" si="1658"/>
        <v>0</v>
      </c>
      <c r="W594" s="25">
        <f t="shared" si="1658"/>
        <v>0</v>
      </c>
      <c r="X594" s="25">
        <f t="shared" si="1658"/>
        <v>743100</v>
      </c>
      <c r="Y594" s="25">
        <f t="shared" si="1658"/>
        <v>700000</v>
      </c>
      <c r="Z594" s="25">
        <f>Z595</f>
        <v>0</v>
      </c>
      <c r="AA594" s="25">
        <f t="shared" si="1658"/>
        <v>0</v>
      </c>
      <c r="AB594" s="25">
        <f t="shared" si="1658"/>
        <v>0</v>
      </c>
      <c r="AC594" s="25">
        <f t="shared" ref="AA594:AF595" si="1659">AC595</f>
        <v>0</v>
      </c>
      <c r="AD594" s="25">
        <f t="shared" si="1659"/>
        <v>0</v>
      </c>
      <c r="AE594" s="16">
        <f t="shared" si="1659"/>
        <v>743100</v>
      </c>
      <c r="AF594" s="16">
        <f t="shared" si="1659"/>
        <v>700000</v>
      </c>
      <c r="AG594" s="25">
        <f>AG595</f>
        <v>0</v>
      </c>
      <c r="AH594" s="25">
        <f t="shared" ref="AH594:AW595" si="1660">AH595</f>
        <v>0</v>
      </c>
      <c r="AI594" s="25">
        <f t="shared" si="1660"/>
        <v>0</v>
      </c>
      <c r="AJ594" s="25">
        <f t="shared" si="1660"/>
        <v>0</v>
      </c>
      <c r="AK594" s="25">
        <f t="shared" si="1660"/>
        <v>0</v>
      </c>
      <c r="AL594" s="16">
        <f t="shared" si="1660"/>
        <v>743100</v>
      </c>
      <c r="AM594" s="16">
        <f t="shared" si="1660"/>
        <v>700000</v>
      </c>
      <c r="AN594" s="25">
        <f>AN595</f>
        <v>0</v>
      </c>
      <c r="AO594" s="25">
        <f t="shared" si="1660"/>
        <v>0</v>
      </c>
      <c r="AP594" s="25">
        <f t="shared" si="1660"/>
        <v>0</v>
      </c>
      <c r="AQ594" s="25">
        <f t="shared" si="1660"/>
        <v>0</v>
      </c>
      <c r="AR594" s="25">
        <f t="shared" si="1660"/>
        <v>0</v>
      </c>
      <c r="AS594" s="16">
        <f t="shared" si="1660"/>
        <v>743100</v>
      </c>
      <c r="AT594" s="16">
        <f t="shared" si="1660"/>
        <v>700000</v>
      </c>
      <c r="AU594" s="25">
        <f>AU595</f>
        <v>0</v>
      </c>
      <c r="AV594" s="25">
        <f t="shared" si="1660"/>
        <v>0</v>
      </c>
      <c r="AW594" s="25">
        <f t="shared" si="1660"/>
        <v>0</v>
      </c>
      <c r="AX594" s="25">
        <f t="shared" ref="AV594:BA595" si="1661">AX595</f>
        <v>0</v>
      </c>
      <c r="AY594" s="25">
        <f t="shared" si="1661"/>
        <v>0</v>
      </c>
      <c r="AZ594" s="16">
        <f t="shared" si="1661"/>
        <v>743100</v>
      </c>
      <c r="BA594" s="16">
        <f t="shared" si="1661"/>
        <v>700000</v>
      </c>
      <c r="BB594" s="25">
        <f>BB595</f>
        <v>0</v>
      </c>
      <c r="BC594" s="25">
        <f t="shared" ref="BC594:BR595" si="1662">BC595</f>
        <v>0</v>
      </c>
      <c r="BD594" s="25">
        <f t="shared" si="1662"/>
        <v>0</v>
      </c>
      <c r="BE594" s="25">
        <f t="shared" si="1662"/>
        <v>0</v>
      </c>
      <c r="BF594" s="25">
        <f t="shared" si="1662"/>
        <v>0</v>
      </c>
      <c r="BG594" s="16">
        <f t="shared" si="1662"/>
        <v>743100</v>
      </c>
      <c r="BH594" s="16">
        <f t="shared" si="1662"/>
        <v>700000</v>
      </c>
      <c r="BI594" s="25">
        <f>BI595</f>
        <v>0</v>
      </c>
      <c r="BJ594" s="25">
        <f t="shared" si="1662"/>
        <v>0</v>
      </c>
      <c r="BK594" s="25">
        <f t="shared" si="1662"/>
        <v>0</v>
      </c>
      <c r="BL594" s="25">
        <f t="shared" si="1662"/>
        <v>0</v>
      </c>
      <c r="BM594" s="25">
        <f t="shared" si="1662"/>
        <v>0</v>
      </c>
      <c r="BN594" s="16">
        <f t="shared" si="1662"/>
        <v>743100</v>
      </c>
      <c r="BO594" s="16">
        <f t="shared" si="1662"/>
        <v>700000</v>
      </c>
      <c r="BP594" s="25">
        <f>BP595</f>
        <v>0</v>
      </c>
      <c r="BQ594" s="25">
        <f t="shared" si="1662"/>
        <v>0</v>
      </c>
      <c r="BR594" s="25">
        <f t="shared" si="1662"/>
        <v>0</v>
      </c>
      <c r="BS594" s="25">
        <f t="shared" ref="BQ594:BV595" si="1663">BS595</f>
        <v>0</v>
      </c>
      <c r="BT594" s="25">
        <f t="shared" si="1663"/>
        <v>0</v>
      </c>
      <c r="BU594" s="16">
        <f t="shared" si="1663"/>
        <v>743100</v>
      </c>
      <c r="BV594" s="16">
        <f t="shared" si="1663"/>
        <v>700000</v>
      </c>
      <c r="BW594" s="178">
        <f>BW595</f>
        <v>0</v>
      </c>
      <c r="BX594" s="178">
        <f t="shared" ref="BX594:CM595" si="1664">BX595</f>
        <v>0</v>
      </c>
      <c r="BY594" s="178">
        <f t="shared" si="1664"/>
        <v>0</v>
      </c>
      <c r="BZ594" s="178">
        <f t="shared" si="1664"/>
        <v>0</v>
      </c>
      <c r="CA594" s="178">
        <f t="shared" si="1664"/>
        <v>0</v>
      </c>
      <c r="CB594" s="16">
        <f t="shared" si="1664"/>
        <v>743100</v>
      </c>
      <c r="CC594" s="16">
        <f t="shared" si="1664"/>
        <v>700000</v>
      </c>
      <c r="CD594" s="178">
        <f>CD595</f>
        <v>0</v>
      </c>
      <c r="CE594" s="178">
        <f t="shared" si="1664"/>
        <v>0</v>
      </c>
      <c r="CF594" s="178">
        <f t="shared" si="1664"/>
        <v>0</v>
      </c>
      <c r="CG594" s="178">
        <f t="shared" si="1664"/>
        <v>0</v>
      </c>
      <c r="CH594" s="178">
        <f t="shared" si="1664"/>
        <v>0</v>
      </c>
      <c r="CI594" s="16">
        <f t="shared" si="1664"/>
        <v>743100</v>
      </c>
      <c r="CJ594" s="16">
        <f t="shared" si="1664"/>
        <v>700000</v>
      </c>
      <c r="CK594" s="178">
        <f>CK595</f>
        <v>0</v>
      </c>
      <c r="CL594" s="178">
        <f t="shared" si="1664"/>
        <v>0</v>
      </c>
      <c r="CM594" s="178">
        <f t="shared" si="1664"/>
        <v>0</v>
      </c>
      <c r="CN594" s="178">
        <f t="shared" ref="CL594:CQ595" si="1665">CN595</f>
        <v>0</v>
      </c>
      <c r="CO594" s="178">
        <f t="shared" si="1665"/>
        <v>0</v>
      </c>
      <c r="CP594" s="16">
        <f t="shared" si="1665"/>
        <v>743100</v>
      </c>
      <c r="CQ594" s="16">
        <f t="shared" si="1665"/>
        <v>700000</v>
      </c>
      <c r="CR594" s="178">
        <f>CR595</f>
        <v>0</v>
      </c>
      <c r="CS594" s="178">
        <f t="shared" ref="CS594:CX595" si="1666">CS595</f>
        <v>0</v>
      </c>
      <c r="CT594" s="178">
        <f t="shared" si="1666"/>
        <v>0</v>
      </c>
      <c r="CU594" s="178">
        <f t="shared" si="1666"/>
        <v>0</v>
      </c>
      <c r="CV594" s="178">
        <f t="shared" si="1666"/>
        <v>0</v>
      </c>
      <c r="CW594" s="16">
        <f t="shared" si="1666"/>
        <v>743100</v>
      </c>
      <c r="CX594" s="16">
        <f t="shared" si="1666"/>
        <v>700000</v>
      </c>
    </row>
    <row r="595" spans="1:102" s="6" customFormat="1" ht="33" x14ac:dyDescent="0.25">
      <c r="A595" s="11" t="s">
        <v>33</v>
      </c>
      <c r="B595" s="12" t="s">
        <v>42</v>
      </c>
      <c r="C595" s="12" t="s">
        <v>241</v>
      </c>
      <c r="D595" s="63" t="s">
        <v>754</v>
      </c>
      <c r="E595" s="15">
        <v>200</v>
      </c>
      <c r="F595" s="16">
        <f>F596</f>
        <v>0</v>
      </c>
      <c r="G595" s="16">
        <f>G596</f>
        <v>0</v>
      </c>
      <c r="H595" s="16">
        <f t="shared" si="1657"/>
        <v>0</v>
      </c>
      <c r="I595" s="16">
        <f t="shared" si="1657"/>
        <v>0</v>
      </c>
      <c r="J595" s="16">
        <f t="shared" si="1657"/>
        <v>0</v>
      </c>
      <c r="K595" s="16">
        <f t="shared" si="1657"/>
        <v>0</v>
      </c>
      <c r="L595" s="25">
        <f>L596</f>
        <v>43100</v>
      </c>
      <c r="M595" s="25">
        <f t="shared" si="1658"/>
        <v>0</v>
      </c>
      <c r="N595" s="25">
        <f t="shared" si="1658"/>
        <v>0</v>
      </c>
      <c r="O595" s="25">
        <f t="shared" si="1658"/>
        <v>0</v>
      </c>
      <c r="P595" s="25">
        <f t="shared" si="1658"/>
        <v>700000</v>
      </c>
      <c r="Q595" s="25">
        <f t="shared" si="1658"/>
        <v>743100</v>
      </c>
      <c r="R595" s="25">
        <f t="shared" si="1658"/>
        <v>700000</v>
      </c>
      <c r="S595" s="25">
        <f>S596</f>
        <v>0</v>
      </c>
      <c r="T595" s="25">
        <f t="shared" si="1658"/>
        <v>0</v>
      </c>
      <c r="U595" s="25">
        <f t="shared" si="1658"/>
        <v>0</v>
      </c>
      <c r="V595" s="25">
        <f t="shared" si="1658"/>
        <v>0</v>
      </c>
      <c r="W595" s="25">
        <f t="shared" si="1658"/>
        <v>0</v>
      </c>
      <c r="X595" s="25">
        <f t="shared" si="1658"/>
        <v>743100</v>
      </c>
      <c r="Y595" s="25">
        <f t="shared" si="1658"/>
        <v>700000</v>
      </c>
      <c r="Z595" s="25">
        <f>Z596</f>
        <v>0</v>
      </c>
      <c r="AA595" s="25">
        <f t="shared" si="1659"/>
        <v>0</v>
      </c>
      <c r="AB595" s="25">
        <f t="shared" si="1659"/>
        <v>0</v>
      </c>
      <c r="AC595" s="25">
        <f t="shared" si="1659"/>
        <v>0</v>
      </c>
      <c r="AD595" s="25">
        <f t="shared" si="1659"/>
        <v>0</v>
      </c>
      <c r="AE595" s="16">
        <f t="shared" si="1659"/>
        <v>743100</v>
      </c>
      <c r="AF595" s="16">
        <f t="shared" si="1659"/>
        <v>700000</v>
      </c>
      <c r="AG595" s="25">
        <f>AG596</f>
        <v>0</v>
      </c>
      <c r="AH595" s="25">
        <f t="shared" si="1660"/>
        <v>0</v>
      </c>
      <c r="AI595" s="25">
        <f t="shared" si="1660"/>
        <v>0</v>
      </c>
      <c r="AJ595" s="25">
        <f t="shared" si="1660"/>
        <v>0</v>
      </c>
      <c r="AK595" s="25">
        <f t="shared" si="1660"/>
        <v>0</v>
      </c>
      <c r="AL595" s="16">
        <f t="shared" si="1660"/>
        <v>743100</v>
      </c>
      <c r="AM595" s="16">
        <f t="shared" si="1660"/>
        <v>700000</v>
      </c>
      <c r="AN595" s="25">
        <f>AN596</f>
        <v>0</v>
      </c>
      <c r="AO595" s="25">
        <f t="shared" si="1660"/>
        <v>0</v>
      </c>
      <c r="AP595" s="25">
        <f t="shared" si="1660"/>
        <v>0</v>
      </c>
      <c r="AQ595" s="25">
        <f t="shared" si="1660"/>
        <v>0</v>
      </c>
      <c r="AR595" s="25">
        <f t="shared" si="1660"/>
        <v>0</v>
      </c>
      <c r="AS595" s="16">
        <f t="shared" si="1660"/>
        <v>743100</v>
      </c>
      <c r="AT595" s="16">
        <f t="shared" si="1660"/>
        <v>700000</v>
      </c>
      <c r="AU595" s="25">
        <f>AU596</f>
        <v>0</v>
      </c>
      <c r="AV595" s="25">
        <f t="shared" si="1661"/>
        <v>0</v>
      </c>
      <c r="AW595" s="25">
        <f t="shared" si="1661"/>
        <v>0</v>
      </c>
      <c r="AX595" s="25">
        <f t="shared" si="1661"/>
        <v>0</v>
      </c>
      <c r="AY595" s="25">
        <f t="shared" si="1661"/>
        <v>0</v>
      </c>
      <c r="AZ595" s="16">
        <f t="shared" si="1661"/>
        <v>743100</v>
      </c>
      <c r="BA595" s="16">
        <f t="shared" si="1661"/>
        <v>700000</v>
      </c>
      <c r="BB595" s="25">
        <f>BB596</f>
        <v>0</v>
      </c>
      <c r="BC595" s="25">
        <f t="shared" si="1662"/>
        <v>0</v>
      </c>
      <c r="BD595" s="25">
        <f t="shared" si="1662"/>
        <v>0</v>
      </c>
      <c r="BE595" s="25">
        <f t="shared" si="1662"/>
        <v>0</v>
      </c>
      <c r="BF595" s="25">
        <f t="shared" si="1662"/>
        <v>0</v>
      </c>
      <c r="BG595" s="16">
        <f t="shared" si="1662"/>
        <v>743100</v>
      </c>
      <c r="BH595" s="16">
        <f t="shared" si="1662"/>
        <v>700000</v>
      </c>
      <c r="BI595" s="25">
        <f>BI596</f>
        <v>0</v>
      </c>
      <c r="BJ595" s="25">
        <f t="shared" si="1662"/>
        <v>0</v>
      </c>
      <c r="BK595" s="25">
        <f t="shared" si="1662"/>
        <v>0</v>
      </c>
      <c r="BL595" s="25">
        <f t="shared" si="1662"/>
        <v>0</v>
      </c>
      <c r="BM595" s="25">
        <f t="shared" si="1662"/>
        <v>0</v>
      </c>
      <c r="BN595" s="16">
        <f t="shared" si="1662"/>
        <v>743100</v>
      </c>
      <c r="BO595" s="16">
        <f t="shared" si="1662"/>
        <v>700000</v>
      </c>
      <c r="BP595" s="25">
        <f>BP596</f>
        <v>0</v>
      </c>
      <c r="BQ595" s="25">
        <f t="shared" si="1663"/>
        <v>0</v>
      </c>
      <c r="BR595" s="25">
        <f t="shared" si="1663"/>
        <v>0</v>
      </c>
      <c r="BS595" s="25">
        <f t="shared" si="1663"/>
        <v>0</v>
      </c>
      <c r="BT595" s="25">
        <f t="shared" si="1663"/>
        <v>0</v>
      </c>
      <c r="BU595" s="16">
        <f t="shared" si="1663"/>
        <v>743100</v>
      </c>
      <c r="BV595" s="16">
        <f t="shared" si="1663"/>
        <v>700000</v>
      </c>
      <c r="BW595" s="178">
        <f>BW596</f>
        <v>0</v>
      </c>
      <c r="BX595" s="178">
        <f t="shared" si="1664"/>
        <v>0</v>
      </c>
      <c r="BY595" s="178">
        <f t="shared" si="1664"/>
        <v>0</v>
      </c>
      <c r="BZ595" s="178">
        <f t="shared" si="1664"/>
        <v>0</v>
      </c>
      <c r="CA595" s="178">
        <f t="shared" si="1664"/>
        <v>0</v>
      </c>
      <c r="CB595" s="16">
        <f t="shared" si="1664"/>
        <v>743100</v>
      </c>
      <c r="CC595" s="16">
        <f t="shared" si="1664"/>
        <v>700000</v>
      </c>
      <c r="CD595" s="178">
        <f>CD596</f>
        <v>0</v>
      </c>
      <c r="CE595" s="178">
        <f t="shared" si="1664"/>
        <v>0</v>
      </c>
      <c r="CF595" s="178">
        <f t="shared" si="1664"/>
        <v>0</v>
      </c>
      <c r="CG595" s="178">
        <f t="shared" si="1664"/>
        <v>0</v>
      </c>
      <c r="CH595" s="178">
        <f t="shared" si="1664"/>
        <v>0</v>
      </c>
      <c r="CI595" s="16">
        <f t="shared" si="1664"/>
        <v>743100</v>
      </c>
      <c r="CJ595" s="16">
        <f t="shared" si="1664"/>
        <v>700000</v>
      </c>
      <c r="CK595" s="178">
        <f>CK596</f>
        <v>0</v>
      </c>
      <c r="CL595" s="178">
        <f t="shared" si="1665"/>
        <v>0</v>
      </c>
      <c r="CM595" s="178">
        <f t="shared" si="1665"/>
        <v>0</v>
      </c>
      <c r="CN595" s="178">
        <f t="shared" si="1665"/>
        <v>0</v>
      </c>
      <c r="CO595" s="178">
        <f t="shared" si="1665"/>
        <v>0</v>
      </c>
      <c r="CP595" s="16">
        <f t="shared" si="1665"/>
        <v>743100</v>
      </c>
      <c r="CQ595" s="16">
        <f t="shared" si="1665"/>
        <v>700000</v>
      </c>
      <c r="CR595" s="178">
        <f>CR596</f>
        <v>0</v>
      </c>
      <c r="CS595" s="178">
        <f t="shared" si="1666"/>
        <v>0</v>
      </c>
      <c r="CT595" s="178">
        <f t="shared" si="1666"/>
        <v>0</v>
      </c>
      <c r="CU595" s="178">
        <f t="shared" si="1666"/>
        <v>0</v>
      </c>
      <c r="CV595" s="178">
        <f t="shared" si="1666"/>
        <v>0</v>
      </c>
      <c r="CW595" s="16">
        <f t="shared" si="1666"/>
        <v>743100</v>
      </c>
      <c r="CX595" s="16">
        <f t="shared" si="1666"/>
        <v>700000</v>
      </c>
    </row>
    <row r="596" spans="1:102" s="6" customFormat="1" ht="33" x14ac:dyDescent="0.25">
      <c r="A596" s="11" t="s">
        <v>34</v>
      </c>
      <c r="B596" s="12" t="s">
        <v>42</v>
      </c>
      <c r="C596" s="12" t="s">
        <v>241</v>
      </c>
      <c r="D596" s="63" t="s">
        <v>754</v>
      </c>
      <c r="E596" s="15">
        <v>240</v>
      </c>
      <c r="F596" s="16"/>
      <c r="G596" s="16"/>
      <c r="H596" s="16"/>
      <c r="I596" s="16"/>
      <c r="J596" s="16">
        <f>F596+H596</f>
        <v>0</v>
      </c>
      <c r="K596" s="16">
        <f>G596+I596</f>
        <v>0</v>
      </c>
      <c r="L596" s="25">
        <v>43100</v>
      </c>
      <c r="M596" s="25"/>
      <c r="N596" s="25"/>
      <c r="O596" s="25"/>
      <c r="P596" s="25">
        <v>700000</v>
      </c>
      <c r="Q596" s="33">
        <f>J596+L596+M596+N596+O596+P596</f>
        <v>743100</v>
      </c>
      <c r="R596" s="16">
        <f>K596+P596</f>
        <v>700000</v>
      </c>
      <c r="S596" s="25"/>
      <c r="T596" s="25"/>
      <c r="U596" s="25"/>
      <c r="V596" s="25"/>
      <c r="W596" s="25"/>
      <c r="X596" s="33">
        <f>Q596+S596+T596+U596+V596+W596</f>
        <v>743100</v>
      </c>
      <c r="Y596" s="16">
        <f>R596+W596</f>
        <v>700000</v>
      </c>
      <c r="Z596" s="25"/>
      <c r="AA596" s="25"/>
      <c r="AB596" s="25"/>
      <c r="AC596" s="25"/>
      <c r="AD596" s="25"/>
      <c r="AE596" s="33">
        <f>X596+Z596+AA596+AB596+AC596+AD596</f>
        <v>743100</v>
      </c>
      <c r="AF596" s="16">
        <f>Y596+AD596</f>
        <v>700000</v>
      </c>
      <c r="AG596" s="25"/>
      <c r="AH596" s="25"/>
      <c r="AI596" s="25"/>
      <c r="AJ596" s="25"/>
      <c r="AK596" s="25"/>
      <c r="AL596" s="33">
        <f>AE596+AG596+AH596+AI596+AJ596+AK596</f>
        <v>743100</v>
      </c>
      <c r="AM596" s="16">
        <f>AF596+AK596</f>
        <v>700000</v>
      </c>
      <c r="AN596" s="25"/>
      <c r="AO596" s="25"/>
      <c r="AP596" s="25"/>
      <c r="AQ596" s="25"/>
      <c r="AR596" s="25"/>
      <c r="AS596" s="33">
        <f>AL596+AN596+AO596+AP596+AQ596+AR596</f>
        <v>743100</v>
      </c>
      <c r="AT596" s="16">
        <f>AM596+AR596</f>
        <v>700000</v>
      </c>
      <c r="AU596" s="25"/>
      <c r="AV596" s="25"/>
      <c r="AW596" s="25"/>
      <c r="AX596" s="25"/>
      <c r="AY596" s="25"/>
      <c r="AZ596" s="33">
        <f>AS596+AU596+AV596+AW596+AX596+AY596</f>
        <v>743100</v>
      </c>
      <c r="BA596" s="16">
        <f>AT596+AY596</f>
        <v>700000</v>
      </c>
      <c r="BB596" s="25"/>
      <c r="BC596" s="25"/>
      <c r="BD596" s="25"/>
      <c r="BE596" s="25"/>
      <c r="BF596" s="25"/>
      <c r="BG596" s="33">
        <f>AZ596+BB596+BC596+BD596+BE596+BF596</f>
        <v>743100</v>
      </c>
      <c r="BH596" s="16">
        <f>BA596+BF596</f>
        <v>700000</v>
      </c>
      <c r="BI596" s="25"/>
      <c r="BJ596" s="25"/>
      <c r="BK596" s="25"/>
      <c r="BL596" s="25"/>
      <c r="BM596" s="25"/>
      <c r="BN596" s="33">
        <f>BG596+BI596+BJ596+BK596+BL596+BM596</f>
        <v>743100</v>
      </c>
      <c r="BO596" s="16">
        <f>BH596+BM596</f>
        <v>700000</v>
      </c>
      <c r="BP596" s="25"/>
      <c r="BQ596" s="25"/>
      <c r="BR596" s="25"/>
      <c r="BS596" s="25"/>
      <c r="BT596" s="25"/>
      <c r="BU596" s="33">
        <f>BN596+BP596+BQ596+BR596+BS596+BT596</f>
        <v>743100</v>
      </c>
      <c r="BV596" s="16">
        <f>BO596+BT596</f>
        <v>700000</v>
      </c>
      <c r="BW596" s="178"/>
      <c r="BX596" s="178"/>
      <c r="BY596" s="178"/>
      <c r="BZ596" s="178"/>
      <c r="CA596" s="178"/>
      <c r="CB596" s="33">
        <f>BU596+BW596+BX596+BY596+BZ596+CA596</f>
        <v>743100</v>
      </c>
      <c r="CC596" s="16">
        <f>BV596+CA596</f>
        <v>700000</v>
      </c>
      <c r="CD596" s="178"/>
      <c r="CE596" s="178"/>
      <c r="CF596" s="178"/>
      <c r="CG596" s="178"/>
      <c r="CH596" s="178"/>
      <c r="CI596" s="33">
        <f>CB596+CD596+CE596+CF596+CG596+CH596</f>
        <v>743100</v>
      </c>
      <c r="CJ596" s="16">
        <f>CC596+CH596</f>
        <v>700000</v>
      </c>
      <c r="CK596" s="178"/>
      <c r="CL596" s="178"/>
      <c r="CM596" s="178"/>
      <c r="CN596" s="178"/>
      <c r="CO596" s="178"/>
      <c r="CP596" s="33">
        <f>CI596+CK596+CL596+CM596+CN596+CO596</f>
        <v>743100</v>
      </c>
      <c r="CQ596" s="16">
        <f>CJ596+CO596</f>
        <v>700000</v>
      </c>
      <c r="CR596" s="178"/>
      <c r="CS596" s="178"/>
      <c r="CT596" s="178"/>
      <c r="CU596" s="178"/>
      <c r="CV596" s="178"/>
      <c r="CW596" s="33">
        <f>CP596+CR596+CS596+CT596+CU596+CV596</f>
        <v>743100</v>
      </c>
      <c r="CX596" s="16">
        <f>CQ596+CV596</f>
        <v>700000</v>
      </c>
    </row>
    <row r="597" spans="1:102" s="6" customFormat="1" ht="33" x14ac:dyDescent="0.25">
      <c r="A597" s="11" t="s">
        <v>263</v>
      </c>
      <c r="B597" s="12" t="s">
        <v>42</v>
      </c>
      <c r="C597" s="12" t="s">
        <v>241</v>
      </c>
      <c r="D597" s="81" t="s">
        <v>264</v>
      </c>
      <c r="E597" s="12"/>
      <c r="F597" s="16">
        <f t="shared" ref="F597:K597" si="1667">F598+F602</f>
        <v>83066</v>
      </c>
      <c r="G597" s="16">
        <f t="shared" si="1667"/>
        <v>0</v>
      </c>
      <c r="H597" s="16">
        <f t="shared" si="1667"/>
        <v>4261</v>
      </c>
      <c r="I597" s="16">
        <f t="shared" si="1667"/>
        <v>0</v>
      </c>
      <c r="J597" s="16">
        <f t="shared" si="1667"/>
        <v>87327</v>
      </c>
      <c r="K597" s="16">
        <f t="shared" si="1667"/>
        <v>0</v>
      </c>
      <c r="L597" s="16">
        <f t="shared" ref="L597:R597" si="1668">L598+L602</f>
        <v>0</v>
      </c>
      <c r="M597" s="16">
        <f t="shared" si="1668"/>
        <v>0</v>
      </c>
      <c r="N597" s="16">
        <f t="shared" si="1668"/>
        <v>4306</v>
      </c>
      <c r="O597" s="16">
        <f t="shared" si="1668"/>
        <v>0</v>
      </c>
      <c r="P597" s="16">
        <f t="shared" si="1668"/>
        <v>0</v>
      </c>
      <c r="Q597" s="33">
        <f t="shared" si="1668"/>
        <v>91633</v>
      </c>
      <c r="R597" s="16">
        <f t="shared" si="1668"/>
        <v>0</v>
      </c>
      <c r="S597" s="16">
        <f t="shared" ref="S597:Y597" si="1669">S598+S602</f>
        <v>5000</v>
      </c>
      <c r="T597" s="16">
        <f t="shared" si="1669"/>
        <v>0</v>
      </c>
      <c r="U597" s="16">
        <f t="shared" si="1669"/>
        <v>0</v>
      </c>
      <c r="V597" s="16">
        <f t="shared" si="1669"/>
        <v>0</v>
      </c>
      <c r="W597" s="16">
        <f t="shared" si="1669"/>
        <v>0</v>
      </c>
      <c r="X597" s="33">
        <f t="shared" si="1669"/>
        <v>96633</v>
      </c>
      <c r="Y597" s="16">
        <f t="shared" si="1669"/>
        <v>0</v>
      </c>
      <c r="Z597" s="16">
        <f t="shared" ref="Z597:AF597" si="1670">Z598+Z602</f>
        <v>0</v>
      </c>
      <c r="AA597" s="16">
        <f t="shared" si="1670"/>
        <v>0</v>
      </c>
      <c r="AB597" s="16">
        <f t="shared" si="1670"/>
        <v>0</v>
      </c>
      <c r="AC597" s="16">
        <f t="shared" si="1670"/>
        <v>0</v>
      </c>
      <c r="AD597" s="16">
        <f t="shared" si="1670"/>
        <v>0</v>
      </c>
      <c r="AE597" s="33">
        <f t="shared" si="1670"/>
        <v>96633</v>
      </c>
      <c r="AF597" s="16">
        <f t="shared" si="1670"/>
        <v>0</v>
      </c>
      <c r="AG597" s="16">
        <f t="shared" ref="AG597:AM597" si="1671">AG598+AG602</f>
        <v>0</v>
      </c>
      <c r="AH597" s="16">
        <f t="shared" si="1671"/>
        <v>0</v>
      </c>
      <c r="AI597" s="16">
        <f t="shared" si="1671"/>
        <v>4506</v>
      </c>
      <c r="AJ597" s="16">
        <f t="shared" si="1671"/>
        <v>0</v>
      </c>
      <c r="AK597" s="16">
        <f t="shared" si="1671"/>
        <v>0</v>
      </c>
      <c r="AL597" s="33">
        <f t="shared" si="1671"/>
        <v>101139</v>
      </c>
      <c r="AM597" s="16">
        <f t="shared" si="1671"/>
        <v>0</v>
      </c>
      <c r="AN597" s="16">
        <f t="shared" ref="AN597:AT597" si="1672">AN598+AN602</f>
        <v>0</v>
      </c>
      <c r="AO597" s="16">
        <f t="shared" si="1672"/>
        <v>0</v>
      </c>
      <c r="AP597" s="16">
        <f t="shared" si="1672"/>
        <v>0</v>
      </c>
      <c r="AQ597" s="16">
        <f t="shared" si="1672"/>
        <v>0</v>
      </c>
      <c r="AR597" s="16">
        <f t="shared" si="1672"/>
        <v>0</v>
      </c>
      <c r="AS597" s="33">
        <f t="shared" si="1672"/>
        <v>101139</v>
      </c>
      <c r="AT597" s="16">
        <f t="shared" si="1672"/>
        <v>0</v>
      </c>
      <c r="AU597" s="16">
        <f t="shared" ref="AU597:BA597" si="1673">AU598+AU602</f>
        <v>0</v>
      </c>
      <c r="AV597" s="16">
        <f t="shared" si="1673"/>
        <v>-392</v>
      </c>
      <c r="AW597" s="16">
        <f t="shared" si="1673"/>
        <v>20085</v>
      </c>
      <c r="AX597" s="16">
        <f t="shared" si="1673"/>
        <v>0</v>
      </c>
      <c r="AY597" s="16">
        <f t="shared" si="1673"/>
        <v>0</v>
      </c>
      <c r="AZ597" s="33">
        <f t="shared" si="1673"/>
        <v>120832</v>
      </c>
      <c r="BA597" s="16">
        <f t="shared" si="1673"/>
        <v>0</v>
      </c>
      <c r="BB597" s="16">
        <f t="shared" ref="BB597:BH597" si="1674">BB598+BB602</f>
        <v>0</v>
      </c>
      <c r="BC597" s="16">
        <f t="shared" si="1674"/>
        <v>0</v>
      </c>
      <c r="BD597" s="16">
        <f t="shared" si="1674"/>
        <v>6008</v>
      </c>
      <c r="BE597" s="16">
        <f t="shared" si="1674"/>
        <v>0</v>
      </c>
      <c r="BF597" s="16">
        <f t="shared" si="1674"/>
        <v>0</v>
      </c>
      <c r="BG597" s="33">
        <f t="shared" si="1674"/>
        <v>126840</v>
      </c>
      <c r="BH597" s="16">
        <f t="shared" si="1674"/>
        <v>0</v>
      </c>
      <c r="BI597" s="16">
        <f t="shared" ref="BI597:BO597" si="1675">BI598+BI602</f>
        <v>0</v>
      </c>
      <c r="BJ597" s="16">
        <f t="shared" si="1675"/>
        <v>0</v>
      </c>
      <c r="BK597" s="16">
        <f t="shared" si="1675"/>
        <v>0</v>
      </c>
      <c r="BL597" s="16">
        <f t="shared" si="1675"/>
        <v>0</v>
      </c>
      <c r="BM597" s="16">
        <f t="shared" si="1675"/>
        <v>0</v>
      </c>
      <c r="BN597" s="33">
        <f t="shared" si="1675"/>
        <v>126840</v>
      </c>
      <c r="BO597" s="16">
        <f t="shared" si="1675"/>
        <v>0</v>
      </c>
      <c r="BP597" s="16">
        <f t="shared" ref="BP597:BV597" si="1676">BP598+BP602</f>
        <v>0</v>
      </c>
      <c r="BQ597" s="16">
        <f t="shared" si="1676"/>
        <v>-356</v>
      </c>
      <c r="BR597" s="16">
        <f t="shared" si="1676"/>
        <v>4251</v>
      </c>
      <c r="BS597" s="16">
        <f t="shared" si="1676"/>
        <v>-533</v>
      </c>
      <c r="BT597" s="16">
        <f t="shared" si="1676"/>
        <v>0</v>
      </c>
      <c r="BU597" s="33">
        <f t="shared" si="1676"/>
        <v>130202</v>
      </c>
      <c r="BV597" s="16">
        <f t="shared" si="1676"/>
        <v>0</v>
      </c>
      <c r="BW597" s="176">
        <f t="shared" ref="BW597:CC597" si="1677">BW598+BW602</f>
        <v>0</v>
      </c>
      <c r="BX597" s="176">
        <f t="shared" si="1677"/>
        <v>0</v>
      </c>
      <c r="BY597" s="176">
        <f t="shared" si="1677"/>
        <v>0</v>
      </c>
      <c r="BZ597" s="176">
        <f t="shared" si="1677"/>
        <v>0</v>
      </c>
      <c r="CA597" s="176">
        <f t="shared" si="1677"/>
        <v>0</v>
      </c>
      <c r="CB597" s="33">
        <f t="shared" si="1677"/>
        <v>130202</v>
      </c>
      <c r="CC597" s="16">
        <f t="shared" si="1677"/>
        <v>0</v>
      </c>
      <c r="CD597" s="176">
        <f t="shared" ref="CD597:CJ597" si="1678">CD598+CD602</f>
        <v>0</v>
      </c>
      <c r="CE597" s="176">
        <f t="shared" si="1678"/>
        <v>0</v>
      </c>
      <c r="CF597" s="176">
        <f t="shared" si="1678"/>
        <v>0</v>
      </c>
      <c r="CG597" s="176">
        <f t="shared" si="1678"/>
        <v>0</v>
      </c>
      <c r="CH597" s="176">
        <f t="shared" si="1678"/>
        <v>0</v>
      </c>
      <c r="CI597" s="33">
        <f t="shared" si="1678"/>
        <v>130202</v>
      </c>
      <c r="CJ597" s="16">
        <f t="shared" si="1678"/>
        <v>0</v>
      </c>
      <c r="CK597" s="176">
        <f t="shared" ref="CK597:CQ597" si="1679">CK598+CK602</f>
        <v>0</v>
      </c>
      <c r="CL597" s="176">
        <f t="shared" si="1679"/>
        <v>-723</v>
      </c>
      <c r="CM597" s="176">
        <f t="shared" si="1679"/>
        <v>0</v>
      </c>
      <c r="CN597" s="176">
        <f t="shared" si="1679"/>
        <v>0</v>
      </c>
      <c r="CO597" s="176">
        <f t="shared" si="1679"/>
        <v>0</v>
      </c>
      <c r="CP597" s="33">
        <f t="shared" si="1679"/>
        <v>129479</v>
      </c>
      <c r="CQ597" s="16">
        <f t="shared" si="1679"/>
        <v>0</v>
      </c>
      <c r="CR597" s="176">
        <f t="shared" ref="CR597:CX597" si="1680">CR598+CR602</f>
        <v>0</v>
      </c>
      <c r="CS597" s="176">
        <f t="shared" si="1680"/>
        <v>0</v>
      </c>
      <c r="CT597" s="176">
        <f t="shared" si="1680"/>
        <v>0</v>
      </c>
      <c r="CU597" s="176">
        <f t="shared" si="1680"/>
        <v>0</v>
      </c>
      <c r="CV597" s="176">
        <f t="shared" si="1680"/>
        <v>0</v>
      </c>
      <c r="CW597" s="33">
        <f t="shared" si="1680"/>
        <v>129479</v>
      </c>
      <c r="CX597" s="16">
        <f t="shared" si="1680"/>
        <v>0</v>
      </c>
    </row>
    <row r="598" spans="1:102" s="6" customFormat="1" ht="24.6" customHeight="1" x14ac:dyDescent="0.25">
      <c r="A598" s="100" t="s">
        <v>74</v>
      </c>
      <c r="B598" s="12" t="s">
        <v>42</v>
      </c>
      <c r="C598" s="12" t="s">
        <v>241</v>
      </c>
      <c r="D598" s="81" t="s">
        <v>265</v>
      </c>
      <c r="E598" s="12"/>
      <c r="F598" s="16">
        <f t="shared" ref="F598:U600" si="1681">F599</f>
        <v>6983</v>
      </c>
      <c r="G598" s="16">
        <f t="shared" si="1681"/>
        <v>0</v>
      </c>
      <c r="H598" s="16">
        <f t="shared" si="1681"/>
        <v>1912</v>
      </c>
      <c r="I598" s="16">
        <f t="shared" si="1681"/>
        <v>0</v>
      </c>
      <c r="J598" s="16">
        <f t="shared" si="1681"/>
        <v>8895</v>
      </c>
      <c r="K598" s="16">
        <f t="shared" si="1681"/>
        <v>0</v>
      </c>
      <c r="L598" s="16">
        <f t="shared" si="1681"/>
        <v>0</v>
      </c>
      <c r="M598" s="16">
        <f t="shared" si="1681"/>
        <v>0</v>
      </c>
      <c r="N598" s="16">
        <f t="shared" si="1681"/>
        <v>3664</v>
      </c>
      <c r="O598" s="16">
        <f t="shared" si="1681"/>
        <v>0</v>
      </c>
      <c r="P598" s="16">
        <f t="shared" si="1681"/>
        <v>0</v>
      </c>
      <c r="Q598" s="33">
        <f t="shared" si="1681"/>
        <v>12559</v>
      </c>
      <c r="R598" s="16">
        <f t="shared" si="1681"/>
        <v>0</v>
      </c>
      <c r="S598" s="16">
        <f t="shared" si="1681"/>
        <v>2630</v>
      </c>
      <c r="T598" s="16">
        <f t="shared" si="1681"/>
        <v>0</v>
      </c>
      <c r="U598" s="16">
        <f t="shared" si="1681"/>
        <v>0</v>
      </c>
      <c r="V598" s="16">
        <f t="shared" ref="S598:AH600" si="1682">V599</f>
        <v>0</v>
      </c>
      <c r="W598" s="16">
        <f t="shared" si="1682"/>
        <v>0</v>
      </c>
      <c r="X598" s="33">
        <f t="shared" si="1682"/>
        <v>15189</v>
      </c>
      <c r="Y598" s="16">
        <f t="shared" si="1682"/>
        <v>0</v>
      </c>
      <c r="Z598" s="16">
        <f t="shared" si="1682"/>
        <v>0</v>
      </c>
      <c r="AA598" s="16">
        <f t="shared" si="1682"/>
        <v>0</v>
      </c>
      <c r="AB598" s="16">
        <f t="shared" si="1682"/>
        <v>0</v>
      </c>
      <c r="AC598" s="16">
        <f t="shared" si="1682"/>
        <v>0</v>
      </c>
      <c r="AD598" s="16">
        <f t="shared" si="1682"/>
        <v>0</v>
      </c>
      <c r="AE598" s="33">
        <f t="shared" si="1682"/>
        <v>15189</v>
      </c>
      <c r="AF598" s="16">
        <f t="shared" si="1682"/>
        <v>0</v>
      </c>
      <c r="AG598" s="16">
        <f t="shared" si="1682"/>
        <v>0</v>
      </c>
      <c r="AH598" s="16">
        <f t="shared" si="1682"/>
        <v>0</v>
      </c>
      <c r="AI598" s="16">
        <f t="shared" ref="AG598:AV600" si="1683">AI599</f>
        <v>105</v>
      </c>
      <c r="AJ598" s="16">
        <f t="shared" si="1683"/>
        <v>0</v>
      </c>
      <c r="AK598" s="16">
        <f t="shared" si="1683"/>
        <v>0</v>
      </c>
      <c r="AL598" s="33">
        <f t="shared" si="1683"/>
        <v>15294</v>
      </c>
      <c r="AM598" s="16">
        <f t="shared" si="1683"/>
        <v>0</v>
      </c>
      <c r="AN598" s="16">
        <f t="shared" si="1683"/>
        <v>0</v>
      </c>
      <c r="AO598" s="16">
        <f t="shared" si="1683"/>
        <v>0</v>
      </c>
      <c r="AP598" s="16">
        <f t="shared" si="1683"/>
        <v>0</v>
      </c>
      <c r="AQ598" s="16">
        <f t="shared" si="1683"/>
        <v>0</v>
      </c>
      <c r="AR598" s="16">
        <f t="shared" si="1683"/>
        <v>0</v>
      </c>
      <c r="AS598" s="33">
        <f t="shared" si="1683"/>
        <v>15294</v>
      </c>
      <c r="AT598" s="16">
        <f t="shared" si="1683"/>
        <v>0</v>
      </c>
      <c r="AU598" s="16">
        <f t="shared" si="1683"/>
        <v>0</v>
      </c>
      <c r="AV598" s="16">
        <f t="shared" si="1683"/>
        <v>-269</v>
      </c>
      <c r="AW598" s="16">
        <f t="shared" ref="AU598:BJ600" si="1684">AW599</f>
        <v>7200</v>
      </c>
      <c r="AX598" s="16">
        <f t="shared" si="1684"/>
        <v>0</v>
      </c>
      <c r="AY598" s="16">
        <f t="shared" si="1684"/>
        <v>0</v>
      </c>
      <c r="AZ598" s="33">
        <f t="shared" si="1684"/>
        <v>22225</v>
      </c>
      <c r="BA598" s="16">
        <f t="shared" si="1684"/>
        <v>0</v>
      </c>
      <c r="BB598" s="16">
        <f t="shared" si="1684"/>
        <v>0</v>
      </c>
      <c r="BC598" s="16">
        <f t="shared" si="1684"/>
        <v>0</v>
      </c>
      <c r="BD598" s="16">
        <f t="shared" si="1684"/>
        <v>5878</v>
      </c>
      <c r="BE598" s="16">
        <f t="shared" si="1684"/>
        <v>0</v>
      </c>
      <c r="BF598" s="16">
        <f t="shared" si="1684"/>
        <v>0</v>
      </c>
      <c r="BG598" s="33">
        <f t="shared" si="1684"/>
        <v>28103</v>
      </c>
      <c r="BH598" s="16">
        <f t="shared" si="1684"/>
        <v>0</v>
      </c>
      <c r="BI598" s="16">
        <f t="shared" si="1684"/>
        <v>0</v>
      </c>
      <c r="BJ598" s="16">
        <f t="shared" si="1684"/>
        <v>0</v>
      </c>
      <c r="BK598" s="16">
        <f t="shared" ref="BI598:BX600" si="1685">BK599</f>
        <v>0</v>
      </c>
      <c r="BL598" s="16">
        <f t="shared" si="1685"/>
        <v>0</v>
      </c>
      <c r="BM598" s="16">
        <f t="shared" si="1685"/>
        <v>0</v>
      </c>
      <c r="BN598" s="33">
        <f t="shared" si="1685"/>
        <v>28103</v>
      </c>
      <c r="BO598" s="16">
        <f t="shared" si="1685"/>
        <v>0</v>
      </c>
      <c r="BP598" s="16">
        <f t="shared" si="1685"/>
        <v>0</v>
      </c>
      <c r="BQ598" s="16">
        <f t="shared" si="1685"/>
        <v>-356</v>
      </c>
      <c r="BR598" s="16">
        <f t="shared" si="1685"/>
        <v>3417</v>
      </c>
      <c r="BS598" s="16">
        <f t="shared" si="1685"/>
        <v>-410</v>
      </c>
      <c r="BT598" s="16">
        <f t="shared" si="1685"/>
        <v>0</v>
      </c>
      <c r="BU598" s="33">
        <f t="shared" si="1685"/>
        <v>30754</v>
      </c>
      <c r="BV598" s="16">
        <f t="shared" si="1685"/>
        <v>0</v>
      </c>
      <c r="BW598" s="176">
        <f t="shared" si="1685"/>
        <v>0</v>
      </c>
      <c r="BX598" s="176">
        <f t="shared" si="1685"/>
        <v>0</v>
      </c>
      <c r="BY598" s="176">
        <f t="shared" ref="BW598:CL600" si="1686">BY599</f>
        <v>0</v>
      </c>
      <c r="BZ598" s="176">
        <f t="shared" si="1686"/>
        <v>0</v>
      </c>
      <c r="CA598" s="176">
        <f t="shared" si="1686"/>
        <v>0</v>
      </c>
      <c r="CB598" s="33">
        <f t="shared" si="1686"/>
        <v>30754</v>
      </c>
      <c r="CC598" s="16">
        <f t="shared" si="1686"/>
        <v>0</v>
      </c>
      <c r="CD598" s="176">
        <f t="shared" si="1686"/>
        <v>0</v>
      </c>
      <c r="CE598" s="176">
        <f t="shared" si="1686"/>
        <v>0</v>
      </c>
      <c r="CF598" s="176">
        <f t="shared" si="1686"/>
        <v>0</v>
      </c>
      <c r="CG598" s="176">
        <f t="shared" si="1686"/>
        <v>0</v>
      </c>
      <c r="CH598" s="176">
        <f t="shared" si="1686"/>
        <v>0</v>
      </c>
      <c r="CI598" s="33">
        <f t="shared" si="1686"/>
        <v>30754</v>
      </c>
      <c r="CJ598" s="16">
        <f t="shared" si="1686"/>
        <v>0</v>
      </c>
      <c r="CK598" s="176">
        <f t="shared" si="1686"/>
        <v>0</v>
      </c>
      <c r="CL598" s="176">
        <f t="shared" si="1686"/>
        <v>-723</v>
      </c>
      <c r="CM598" s="176">
        <f t="shared" ref="CK598:CX600" si="1687">CM599</f>
        <v>0</v>
      </c>
      <c r="CN598" s="176">
        <f t="shared" si="1687"/>
        <v>0</v>
      </c>
      <c r="CO598" s="176">
        <f t="shared" si="1687"/>
        <v>0</v>
      </c>
      <c r="CP598" s="33">
        <f t="shared" si="1687"/>
        <v>30031</v>
      </c>
      <c r="CQ598" s="16">
        <f t="shared" si="1687"/>
        <v>0</v>
      </c>
      <c r="CR598" s="176">
        <f t="shared" si="1687"/>
        <v>0</v>
      </c>
      <c r="CS598" s="176">
        <f t="shared" si="1687"/>
        <v>0</v>
      </c>
      <c r="CT598" s="176">
        <f t="shared" si="1687"/>
        <v>0</v>
      </c>
      <c r="CU598" s="176">
        <f t="shared" si="1687"/>
        <v>0</v>
      </c>
      <c r="CV598" s="176">
        <f t="shared" si="1687"/>
        <v>0</v>
      </c>
      <c r="CW598" s="33">
        <f t="shared" si="1687"/>
        <v>30031</v>
      </c>
      <c r="CX598" s="16">
        <f t="shared" si="1687"/>
        <v>0</v>
      </c>
    </row>
    <row r="599" spans="1:102" s="6" customFormat="1" ht="16.5" x14ac:dyDescent="0.25">
      <c r="A599" s="11" t="s">
        <v>245</v>
      </c>
      <c r="B599" s="12" t="s">
        <v>42</v>
      </c>
      <c r="C599" s="12" t="s">
        <v>241</v>
      </c>
      <c r="D599" s="81" t="s">
        <v>266</v>
      </c>
      <c r="E599" s="12"/>
      <c r="F599" s="16">
        <f t="shared" si="1681"/>
        <v>6983</v>
      </c>
      <c r="G599" s="16">
        <f t="shared" si="1681"/>
        <v>0</v>
      </c>
      <c r="H599" s="16">
        <f t="shared" si="1681"/>
        <v>1912</v>
      </c>
      <c r="I599" s="16">
        <f t="shared" si="1681"/>
        <v>0</v>
      </c>
      <c r="J599" s="16">
        <f t="shared" si="1681"/>
        <v>8895</v>
      </c>
      <c r="K599" s="16">
        <f t="shared" si="1681"/>
        <v>0</v>
      </c>
      <c r="L599" s="16">
        <f t="shared" si="1681"/>
        <v>0</v>
      </c>
      <c r="M599" s="16">
        <f t="shared" si="1681"/>
        <v>0</v>
      </c>
      <c r="N599" s="16">
        <f t="shared" si="1681"/>
        <v>3664</v>
      </c>
      <c r="O599" s="16">
        <f t="shared" si="1681"/>
        <v>0</v>
      </c>
      <c r="P599" s="16">
        <f t="shared" si="1681"/>
        <v>0</v>
      </c>
      <c r="Q599" s="33">
        <f t="shared" si="1681"/>
        <v>12559</v>
      </c>
      <c r="R599" s="16">
        <f t="shared" si="1681"/>
        <v>0</v>
      </c>
      <c r="S599" s="16">
        <f t="shared" si="1682"/>
        <v>2630</v>
      </c>
      <c r="T599" s="16">
        <f t="shared" si="1682"/>
        <v>0</v>
      </c>
      <c r="U599" s="16">
        <f t="shared" si="1682"/>
        <v>0</v>
      </c>
      <c r="V599" s="16">
        <f t="shared" si="1682"/>
        <v>0</v>
      </c>
      <c r="W599" s="16">
        <f t="shared" si="1682"/>
        <v>0</v>
      </c>
      <c r="X599" s="33">
        <f t="shared" si="1682"/>
        <v>15189</v>
      </c>
      <c r="Y599" s="16">
        <f t="shared" si="1682"/>
        <v>0</v>
      </c>
      <c r="Z599" s="16">
        <f t="shared" si="1682"/>
        <v>0</v>
      </c>
      <c r="AA599" s="16">
        <f t="shared" si="1682"/>
        <v>0</v>
      </c>
      <c r="AB599" s="16">
        <f t="shared" si="1682"/>
        <v>0</v>
      </c>
      <c r="AC599" s="16">
        <f t="shared" si="1682"/>
        <v>0</v>
      </c>
      <c r="AD599" s="16">
        <f t="shared" si="1682"/>
        <v>0</v>
      </c>
      <c r="AE599" s="33">
        <f t="shared" si="1682"/>
        <v>15189</v>
      </c>
      <c r="AF599" s="16">
        <f t="shared" si="1682"/>
        <v>0</v>
      </c>
      <c r="AG599" s="16">
        <f t="shared" si="1683"/>
        <v>0</v>
      </c>
      <c r="AH599" s="16">
        <f t="shared" si="1683"/>
        <v>0</v>
      </c>
      <c r="AI599" s="16">
        <f t="shared" si="1683"/>
        <v>105</v>
      </c>
      <c r="AJ599" s="16">
        <f t="shared" si="1683"/>
        <v>0</v>
      </c>
      <c r="AK599" s="16">
        <f t="shared" si="1683"/>
        <v>0</v>
      </c>
      <c r="AL599" s="33">
        <f t="shared" si="1683"/>
        <v>15294</v>
      </c>
      <c r="AM599" s="16">
        <f t="shared" si="1683"/>
        <v>0</v>
      </c>
      <c r="AN599" s="16">
        <f t="shared" si="1683"/>
        <v>0</v>
      </c>
      <c r="AO599" s="16">
        <f t="shared" si="1683"/>
        <v>0</v>
      </c>
      <c r="AP599" s="16">
        <f t="shared" si="1683"/>
        <v>0</v>
      </c>
      <c r="AQ599" s="16">
        <f t="shared" si="1683"/>
        <v>0</v>
      </c>
      <c r="AR599" s="16">
        <f t="shared" si="1683"/>
        <v>0</v>
      </c>
      <c r="AS599" s="33">
        <f t="shared" si="1683"/>
        <v>15294</v>
      </c>
      <c r="AT599" s="16">
        <f t="shared" si="1683"/>
        <v>0</v>
      </c>
      <c r="AU599" s="16">
        <f t="shared" si="1684"/>
        <v>0</v>
      </c>
      <c r="AV599" s="16">
        <f t="shared" si="1684"/>
        <v>-269</v>
      </c>
      <c r="AW599" s="16">
        <f t="shared" si="1684"/>
        <v>7200</v>
      </c>
      <c r="AX599" s="16">
        <f t="shared" si="1684"/>
        <v>0</v>
      </c>
      <c r="AY599" s="16">
        <f t="shared" si="1684"/>
        <v>0</v>
      </c>
      <c r="AZ599" s="33">
        <f t="shared" si="1684"/>
        <v>22225</v>
      </c>
      <c r="BA599" s="16">
        <f t="shared" si="1684"/>
        <v>0</v>
      </c>
      <c r="BB599" s="16">
        <f t="shared" si="1684"/>
        <v>0</v>
      </c>
      <c r="BC599" s="16">
        <f t="shared" si="1684"/>
        <v>0</v>
      </c>
      <c r="BD599" s="16">
        <f t="shared" si="1684"/>
        <v>5878</v>
      </c>
      <c r="BE599" s="16">
        <f t="shared" si="1684"/>
        <v>0</v>
      </c>
      <c r="BF599" s="16">
        <f t="shared" si="1684"/>
        <v>0</v>
      </c>
      <c r="BG599" s="33">
        <f t="shared" si="1684"/>
        <v>28103</v>
      </c>
      <c r="BH599" s="16">
        <f t="shared" si="1684"/>
        <v>0</v>
      </c>
      <c r="BI599" s="16">
        <f t="shared" si="1685"/>
        <v>0</v>
      </c>
      <c r="BJ599" s="16">
        <f t="shared" si="1685"/>
        <v>0</v>
      </c>
      <c r="BK599" s="16">
        <f t="shared" si="1685"/>
        <v>0</v>
      </c>
      <c r="BL599" s="16">
        <f t="shared" si="1685"/>
        <v>0</v>
      </c>
      <c r="BM599" s="16">
        <f t="shared" si="1685"/>
        <v>0</v>
      </c>
      <c r="BN599" s="33">
        <f t="shared" si="1685"/>
        <v>28103</v>
      </c>
      <c r="BO599" s="16">
        <f t="shared" si="1685"/>
        <v>0</v>
      </c>
      <c r="BP599" s="16">
        <f t="shared" si="1685"/>
        <v>0</v>
      </c>
      <c r="BQ599" s="16">
        <f t="shared" si="1685"/>
        <v>-356</v>
      </c>
      <c r="BR599" s="16">
        <f t="shared" si="1685"/>
        <v>3417</v>
      </c>
      <c r="BS599" s="16">
        <f t="shared" si="1685"/>
        <v>-410</v>
      </c>
      <c r="BT599" s="16">
        <f t="shared" si="1685"/>
        <v>0</v>
      </c>
      <c r="BU599" s="33">
        <f t="shared" si="1685"/>
        <v>30754</v>
      </c>
      <c r="BV599" s="16">
        <f t="shared" si="1685"/>
        <v>0</v>
      </c>
      <c r="BW599" s="176">
        <f t="shared" si="1686"/>
        <v>0</v>
      </c>
      <c r="BX599" s="176">
        <f t="shared" si="1686"/>
        <v>0</v>
      </c>
      <c r="BY599" s="176">
        <f t="shared" si="1686"/>
        <v>0</v>
      </c>
      <c r="BZ599" s="176">
        <f t="shared" si="1686"/>
        <v>0</v>
      </c>
      <c r="CA599" s="176">
        <f t="shared" si="1686"/>
        <v>0</v>
      </c>
      <c r="CB599" s="33">
        <f t="shared" si="1686"/>
        <v>30754</v>
      </c>
      <c r="CC599" s="16">
        <f t="shared" si="1686"/>
        <v>0</v>
      </c>
      <c r="CD599" s="176">
        <f t="shared" si="1686"/>
        <v>0</v>
      </c>
      <c r="CE599" s="176">
        <f t="shared" si="1686"/>
        <v>0</v>
      </c>
      <c r="CF599" s="176">
        <f t="shared" si="1686"/>
        <v>0</v>
      </c>
      <c r="CG599" s="176">
        <f t="shared" si="1686"/>
        <v>0</v>
      </c>
      <c r="CH599" s="176">
        <f t="shared" si="1686"/>
        <v>0</v>
      </c>
      <c r="CI599" s="33">
        <f t="shared" si="1686"/>
        <v>30754</v>
      </c>
      <c r="CJ599" s="16">
        <f t="shared" si="1686"/>
        <v>0</v>
      </c>
      <c r="CK599" s="176">
        <f t="shared" si="1687"/>
        <v>0</v>
      </c>
      <c r="CL599" s="176">
        <f t="shared" si="1687"/>
        <v>-723</v>
      </c>
      <c r="CM599" s="176">
        <f t="shared" si="1687"/>
        <v>0</v>
      </c>
      <c r="CN599" s="176">
        <f t="shared" si="1687"/>
        <v>0</v>
      </c>
      <c r="CO599" s="176">
        <f t="shared" si="1687"/>
        <v>0</v>
      </c>
      <c r="CP599" s="33">
        <f t="shared" si="1687"/>
        <v>30031</v>
      </c>
      <c r="CQ599" s="16">
        <f t="shared" si="1687"/>
        <v>0</v>
      </c>
      <c r="CR599" s="176">
        <f t="shared" si="1687"/>
        <v>0</v>
      </c>
      <c r="CS599" s="176">
        <f t="shared" si="1687"/>
        <v>0</v>
      </c>
      <c r="CT599" s="176">
        <f t="shared" si="1687"/>
        <v>0</v>
      </c>
      <c r="CU599" s="176">
        <f t="shared" si="1687"/>
        <v>0</v>
      </c>
      <c r="CV599" s="176">
        <f t="shared" si="1687"/>
        <v>0</v>
      </c>
      <c r="CW599" s="33">
        <f t="shared" si="1687"/>
        <v>30031</v>
      </c>
      <c r="CX599" s="16">
        <f t="shared" si="1687"/>
        <v>0</v>
      </c>
    </row>
    <row r="600" spans="1:102" s="6" customFormat="1" ht="33" x14ac:dyDescent="0.25">
      <c r="A600" s="11" t="s">
        <v>33</v>
      </c>
      <c r="B600" s="12" t="s">
        <v>42</v>
      </c>
      <c r="C600" s="12" t="s">
        <v>241</v>
      </c>
      <c r="D600" s="81" t="s">
        <v>267</v>
      </c>
      <c r="E600" s="15">
        <v>200</v>
      </c>
      <c r="F600" s="16">
        <f t="shared" si="1681"/>
        <v>6983</v>
      </c>
      <c r="G600" s="16">
        <f t="shared" si="1681"/>
        <v>0</v>
      </c>
      <c r="H600" s="16">
        <f t="shared" si="1681"/>
        <v>1912</v>
      </c>
      <c r="I600" s="16">
        <f t="shared" si="1681"/>
        <v>0</v>
      </c>
      <c r="J600" s="16">
        <f t="shared" si="1681"/>
        <v>8895</v>
      </c>
      <c r="K600" s="16">
        <f t="shared" si="1681"/>
        <v>0</v>
      </c>
      <c r="L600" s="16">
        <f t="shared" si="1681"/>
        <v>0</v>
      </c>
      <c r="M600" s="16">
        <f t="shared" si="1681"/>
        <v>0</v>
      </c>
      <c r="N600" s="16">
        <f t="shared" si="1681"/>
        <v>3664</v>
      </c>
      <c r="O600" s="16">
        <f t="shared" si="1681"/>
        <v>0</v>
      </c>
      <c r="P600" s="16">
        <f t="shared" si="1681"/>
        <v>0</v>
      </c>
      <c r="Q600" s="33">
        <f t="shared" si="1681"/>
        <v>12559</v>
      </c>
      <c r="R600" s="16">
        <f t="shared" si="1681"/>
        <v>0</v>
      </c>
      <c r="S600" s="16">
        <f t="shared" si="1682"/>
        <v>2630</v>
      </c>
      <c r="T600" s="16">
        <f t="shared" si="1682"/>
        <v>0</v>
      </c>
      <c r="U600" s="16">
        <f t="shared" si="1682"/>
        <v>0</v>
      </c>
      <c r="V600" s="16">
        <f t="shared" si="1682"/>
        <v>0</v>
      </c>
      <c r="W600" s="16">
        <f t="shared" si="1682"/>
        <v>0</v>
      </c>
      <c r="X600" s="33">
        <f t="shared" si="1682"/>
        <v>15189</v>
      </c>
      <c r="Y600" s="16">
        <f t="shared" si="1682"/>
        <v>0</v>
      </c>
      <c r="Z600" s="16">
        <f t="shared" si="1682"/>
        <v>0</v>
      </c>
      <c r="AA600" s="16">
        <f t="shared" si="1682"/>
        <v>0</v>
      </c>
      <c r="AB600" s="16">
        <f t="shared" si="1682"/>
        <v>0</v>
      </c>
      <c r="AC600" s="16">
        <f t="shared" si="1682"/>
        <v>0</v>
      </c>
      <c r="AD600" s="16">
        <f t="shared" si="1682"/>
        <v>0</v>
      </c>
      <c r="AE600" s="33">
        <f t="shared" si="1682"/>
        <v>15189</v>
      </c>
      <c r="AF600" s="16">
        <f t="shared" si="1682"/>
        <v>0</v>
      </c>
      <c r="AG600" s="16">
        <f t="shared" si="1683"/>
        <v>0</v>
      </c>
      <c r="AH600" s="16">
        <f t="shared" si="1683"/>
        <v>0</v>
      </c>
      <c r="AI600" s="16">
        <f t="shared" si="1683"/>
        <v>105</v>
      </c>
      <c r="AJ600" s="16">
        <f t="shared" si="1683"/>
        <v>0</v>
      </c>
      <c r="AK600" s="16">
        <f t="shared" si="1683"/>
        <v>0</v>
      </c>
      <c r="AL600" s="33">
        <f t="shared" si="1683"/>
        <v>15294</v>
      </c>
      <c r="AM600" s="16">
        <f t="shared" si="1683"/>
        <v>0</v>
      </c>
      <c r="AN600" s="16">
        <f t="shared" si="1683"/>
        <v>0</v>
      </c>
      <c r="AO600" s="16">
        <f t="shared" si="1683"/>
        <v>0</v>
      </c>
      <c r="AP600" s="16">
        <f t="shared" si="1683"/>
        <v>0</v>
      </c>
      <c r="AQ600" s="16">
        <f t="shared" si="1683"/>
        <v>0</v>
      </c>
      <c r="AR600" s="16">
        <f t="shared" si="1683"/>
        <v>0</v>
      </c>
      <c r="AS600" s="33">
        <f t="shared" si="1683"/>
        <v>15294</v>
      </c>
      <c r="AT600" s="16">
        <f t="shared" si="1683"/>
        <v>0</v>
      </c>
      <c r="AU600" s="16">
        <f t="shared" si="1684"/>
        <v>0</v>
      </c>
      <c r="AV600" s="16">
        <f t="shared" si="1684"/>
        <v>-269</v>
      </c>
      <c r="AW600" s="16">
        <f t="shared" si="1684"/>
        <v>7200</v>
      </c>
      <c r="AX600" s="16">
        <f t="shared" si="1684"/>
        <v>0</v>
      </c>
      <c r="AY600" s="16">
        <f t="shared" si="1684"/>
        <v>0</v>
      </c>
      <c r="AZ600" s="33">
        <f t="shared" si="1684"/>
        <v>22225</v>
      </c>
      <c r="BA600" s="16">
        <f t="shared" si="1684"/>
        <v>0</v>
      </c>
      <c r="BB600" s="16">
        <f t="shared" si="1684"/>
        <v>0</v>
      </c>
      <c r="BC600" s="16">
        <f t="shared" si="1684"/>
        <v>0</v>
      </c>
      <c r="BD600" s="16">
        <f t="shared" si="1684"/>
        <v>5878</v>
      </c>
      <c r="BE600" s="16">
        <f t="shared" si="1684"/>
        <v>0</v>
      </c>
      <c r="BF600" s="16">
        <f t="shared" si="1684"/>
        <v>0</v>
      </c>
      <c r="BG600" s="33">
        <f t="shared" si="1684"/>
        <v>28103</v>
      </c>
      <c r="BH600" s="16">
        <f t="shared" si="1684"/>
        <v>0</v>
      </c>
      <c r="BI600" s="16">
        <f t="shared" si="1685"/>
        <v>0</v>
      </c>
      <c r="BJ600" s="16">
        <f t="shared" si="1685"/>
        <v>0</v>
      </c>
      <c r="BK600" s="16">
        <f t="shared" si="1685"/>
        <v>0</v>
      </c>
      <c r="BL600" s="16">
        <f t="shared" si="1685"/>
        <v>0</v>
      </c>
      <c r="BM600" s="16">
        <f t="shared" si="1685"/>
        <v>0</v>
      </c>
      <c r="BN600" s="33">
        <f t="shared" si="1685"/>
        <v>28103</v>
      </c>
      <c r="BO600" s="16">
        <f t="shared" si="1685"/>
        <v>0</v>
      </c>
      <c r="BP600" s="16">
        <f t="shared" si="1685"/>
        <v>0</v>
      </c>
      <c r="BQ600" s="16">
        <f t="shared" si="1685"/>
        <v>-356</v>
      </c>
      <c r="BR600" s="16">
        <f t="shared" si="1685"/>
        <v>3417</v>
      </c>
      <c r="BS600" s="16">
        <f t="shared" si="1685"/>
        <v>-410</v>
      </c>
      <c r="BT600" s="16">
        <f t="shared" si="1685"/>
        <v>0</v>
      </c>
      <c r="BU600" s="33">
        <f t="shared" si="1685"/>
        <v>30754</v>
      </c>
      <c r="BV600" s="16">
        <f t="shared" si="1685"/>
        <v>0</v>
      </c>
      <c r="BW600" s="176">
        <f t="shared" si="1686"/>
        <v>0</v>
      </c>
      <c r="BX600" s="176">
        <f t="shared" si="1686"/>
        <v>0</v>
      </c>
      <c r="BY600" s="176">
        <f t="shared" si="1686"/>
        <v>0</v>
      </c>
      <c r="BZ600" s="176">
        <f t="shared" si="1686"/>
        <v>0</v>
      </c>
      <c r="CA600" s="176">
        <f t="shared" si="1686"/>
        <v>0</v>
      </c>
      <c r="CB600" s="33">
        <f t="shared" si="1686"/>
        <v>30754</v>
      </c>
      <c r="CC600" s="16">
        <f t="shared" si="1686"/>
        <v>0</v>
      </c>
      <c r="CD600" s="176">
        <f t="shared" si="1686"/>
        <v>0</v>
      </c>
      <c r="CE600" s="176">
        <f t="shared" si="1686"/>
        <v>0</v>
      </c>
      <c r="CF600" s="176">
        <f t="shared" si="1686"/>
        <v>0</v>
      </c>
      <c r="CG600" s="176">
        <f t="shared" si="1686"/>
        <v>0</v>
      </c>
      <c r="CH600" s="176">
        <f t="shared" si="1686"/>
        <v>0</v>
      </c>
      <c r="CI600" s="33">
        <f t="shared" si="1686"/>
        <v>30754</v>
      </c>
      <c r="CJ600" s="16">
        <f t="shared" si="1686"/>
        <v>0</v>
      </c>
      <c r="CK600" s="176">
        <f t="shared" si="1687"/>
        <v>0</v>
      </c>
      <c r="CL600" s="176">
        <f t="shared" si="1687"/>
        <v>-723</v>
      </c>
      <c r="CM600" s="176">
        <f t="shared" si="1687"/>
        <v>0</v>
      </c>
      <c r="CN600" s="176">
        <f t="shared" si="1687"/>
        <v>0</v>
      </c>
      <c r="CO600" s="176">
        <f t="shared" si="1687"/>
        <v>0</v>
      </c>
      <c r="CP600" s="33">
        <f t="shared" si="1687"/>
        <v>30031</v>
      </c>
      <c r="CQ600" s="16">
        <f t="shared" si="1687"/>
        <v>0</v>
      </c>
      <c r="CR600" s="176">
        <f t="shared" si="1687"/>
        <v>0</v>
      </c>
      <c r="CS600" s="176">
        <f t="shared" si="1687"/>
        <v>0</v>
      </c>
      <c r="CT600" s="176">
        <f t="shared" si="1687"/>
        <v>0</v>
      </c>
      <c r="CU600" s="176">
        <f t="shared" si="1687"/>
        <v>0</v>
      </c>
      <c r="CV600" s="176">
        <f t="shared" si="1687"/>
        <v>0</v>
      </c>
      <c r="CW600" s="33">
        <f t="shared" si="1687"/>
        <v>30031</v>
      </c>
      <c r="CX600" s="16">
        <f t="shared" si="1687"/>
        <v>0</v>
      </c>
    </row>
    <row r="601" spans="1:102" s="6" customFormat="1" ht="33" x14ac:dyDescent="0.25">
      <c r="A601" s="78" t="s">
        <v>34</v>
      </c>
      <c r="B601" s="12" t="s">
        <v>42</v>
      </c>
      <c r="C601" s="12" t="s">
        <v>241</v>
      </c>
      <c r="D601" s="81" t="s">
        <v>267</v>
      </c>
      <c r="E601" s="15">
        <v>240</v>
      </c>
      <c r="F601" s="16">
        <f>19879-12896</f>
        <v>6983</v>
      </c>
      <c r="G601" s="16"/>
      <c r="H601" s="16">
        <v>1912</v>
      </c>
      <c r="I601" s="16"/>
      <c r="J601" s="16">
        <f>F601+H601</f>
        <v>8895</v>
      </c>
      <c r="K601" s="16">
        <f>G601+I601</f>
        <v>0</v>
      </c>
      <c r="L601" s="25"/>
      <c r="M601" s="25"/>
      <c r="N601" s="25">
        <v>3664</v>
      </c>
      <c r="O601" s="25"/>
      <c r="P601" s="25"/>
      <c r="Q601" s="33">
        <f>J601+L601+M601+N601+O601+P601</f>
        <v>12559</v>
      </c>
      <c r="R601" s="16">
        <f>K601+P601</f>
        <v>0</v>
      </c>
      <c r="S601" s="25">
        <v>2630</v>
      </c>
      <c r="T601" s="25"/>
      <c r="U601" s="25"/>
      <c r="V601" s="25"/>
      <c r="W601" s="25"/>
      <c r="X601" s="33">
        <f>Q601+S601+T601+U601+V601+W601</f>
        <v>15189</v>
      </c>
      <c r="Y601" s="16">
        <f>R601+W601</f>
        <v>0</v>
      </c>
      <c r="Z601" s="25"/>
      <c r="AA601" s="25"/>
      <c r="AB601" s="25"/>
      <c r="AC601" s="25"/>
      <c r="AD601" s="25"/>
      <c r="AE601" s="33">
        <f>X601+Z601+AA601+AB601+AC601+AD601</f>
        <v>15189</v>
      </c>
      <c r="AF601" s="16">
        <f>Y601+AD601</f>
        <v>0</v>
      </c>
      <c r="AG601" s="25"/>
      <c r="AH601" s="25"/>
      <c r="AI601" s="25">
        <v>105</v>
      </c>
      <c r="AJ601" s="25"/>
      <c r="AK601" s="25"/>
      <c r="AL601" s="33">
        <f>AE601+AG601+AH601+AI601+AJ601+AK601</f>
        <v>15294</v>
      </c>
      <c r="AM601" s="16">
        <f>AF601+AK601</f>
        <v>0</v>
      </c>
      <c r="AN601" s="25"/>
      <c r="AO601" s="25"/>
      <c r="AP601" s="25"/>
      <c r="AQ601" s="25"/>
      <c r="AR601" s="25"/>
      <c r="AS601" s="33">
        <f>AL601+AN601+AO601+AP601+AQ601+AR601</f>
        <v>15294</v>
      </c>
      <c r="AT601" s="16">
        <f>AM601+AR601</f>
        <v>0</v>
      </c>
      <c r="AU601" s="25"/>
      <c r="AV601" s="25">
        <v>-269</v>
      </c>
      <c r="AW601" s="25">
        <v>7200</v>
      </c>
      <c r="AX601" s="25"/>
      <c r="AY601" s="25"/>
      <c r="AZ601" s="33">
        <f>AS601+AU601+AV601+AW601+AX601+AY601</f>
        <v>22225</v>
      </c>
      <c r="BA601" s="16">
        <f>AT601+AY601</f>
        <v>0</v>
      </c>
      <c r="BB601" s="25"/>
      <c r="BC601" s="25"/>
      <c r="BD601" s="25">
        <v>5878</v>
      </c>
      <c r="BE601" s="25"/>
      <c r="BF601" s="25"/>
      <c r="BG601" s="33">
        <f>AZ601+BB601+BC601+BD601+BE601+BF601</f>
        <v>28103</v>
      </c>
      <c r="BH601" s="16">
        <f>BA601+BF601</f>
        <v>0</v>
      </c>
      <c r="BI601" s="25"/>
      <c r="BJ601" s="25"/>
      <c r="BK601" s="25"/>
      <c r="BL601" s="25"/>
      <c r="BM601" s="25"/>
      <c r="BN601" s="33">
        <f>BG601+BI601+BJ601+BK601+BL601+BM601</f>
        <v>28103</v>
      </c>
      <c r="BO601" s="16">
        <f>BH601+BM601</f>
        <v>0</v>
      </c>
      <c r="BP601" s="25"/>
      <c r="BQ601" s="25">
        <f>-215-141</f>
        <v>-356</v>
      </c>
      <c r="BR601" s="25">
        <v>3417</v>
      </c>
      <c r="BS601" s="25">
        <v>-410</v>
      </c>
      <c r="BT601" s="25"/>
      <c r="BU601" s="33">
        <f>BN601+BP601+BQ601+BR601+BS601+BT601</f>
        <v>30754</v>
      </c>
      <c r="BV601" s="16">
        <f>BO601+BT601</f>
        <v>0</v>
      </c>
      <c r="BW601" s="178"/>
      <c r="BX601" s="178"/>
      <c r="BY601" s="178"/>
      <c r="BZ601" s="178"/>
      <c r="CA601" s="178"/>
      <c r="CB601" s="33">
        <f>BU601+BW601+BX601+BY601+BZ601+CA601</f>
        <v>30754</v>
      </c>
      <c r="CC601" s="16">
        <f>BV601+CA601</f>
        <v>0</v>
      </c>
      <c r="CD601" s="178"/>
      <c r="CE601" s="178"/>
      <c r="CF601" s="178"/>
      <c r="CG601" s="178"/>
      <c r="CH601" s="178"/>
      <c r="CI601" s="33">
        <f>CB601+CD601+CE601+CF601+CG601+CH601</f>
        <v>30754</v>
      </c>
      <c r="CJ601" s="16">
        <f>CC601+CH601</f>
        <v>0</v>
      </c>
      <c r="CK601" s="178"/>
      <c r="CL601" s="178">
        <v>-723</v>
      </c>
      <c r="CM601" s="178"/>
      <c r="CN601" s="178"/>
      <c r="CO601" s="178"/>
      <c r="CP601" s="33">
        <f>CI601+CK601+CL601+CM601+CN601+CO601</f>
        <v>30031</v>
      </c>
      <c r="CQ601" s="16">
        <f>CJ601+CO601</f>
        <v>0</v>
      </c>
      <c r="CR601" s="178"/>
      <c r="CS601" s="178"/>
      <c r="CT601" s="178"/>
      <c r="CU601" s="178"/>
      <c r="CV601" s="178"/>
      <c r="CW601" s="33">
        <f>CP601+CR601+CS601+CT601+CU601+CV601</f>
        <v>30031</v>
      </c>
      <c r="CX601" s="16">
        <f>CQ601+CV601</f>
        <v>0</v>
      </c>
    </row>
    <row r="602" spans="1:102" s="6" customFormat="1" ht="16.5" x14ac:dyDescent="0.25">
      <c r="A602" s="11" t="s">
        <v>111</v>
      </c>
      <c r="B602" s="12" t="s">
        <v>42</v>
      </c>
      <c r="C602" s="12" t="s">
        <v>241</v>
      </c>
      <c r="D602" s="81" t="s">
        <v>268</v>
      </c>
      <c r="E602" s="12"/>
      <c r="F602" s="16">
        <f t="shared" ref="F602:BQ602" si="1688">F603</f>
        <v>76083</v>
      </c>
      <c r="G602" s="16">
        <f t="shared" si="1688"/>
        <v>0</v>
      </c>
      <c r="H602" s="16">
        <f t="shared" si="1688"/>
        <v>2349</v>
      </c>
      <c r="I602" s="16">
        <f t="shared" si="1688"/>
        <v>0</v>
      </c>
      <c r="J602" s="16">
        <f t="shared" si="1688"/>
        <v>78432</v>
      </c>
      <c r="K602" s="16">
        <f t="shared" si="1688"/>
        <v>0</v>
      </c>
      <c r="L602" s="16">
        <f t="shared" si="1688"/>
        <v>0</v>
      </c>
      <c r="M602" s="16">
        <f t="shared" si="1688"/>
        <v>0</v>
      </c>
      <c r="N602" s="16">
        <f t="shared" si="1688"/>
        <v>642</v>
      </c>
      <c r="O602" s="16">
        <f t="shared" si="1688"/>
        <v>0</v>
      </c>
      <c r="P602" s="16">
        <f t="shared" si="1688"/>
        <v>0</v>
      </c>
      <c r="Q602" s="33">
        <f t="shared" si="1688"/>
        <v>79074</v>
      </c>
      <c r="R602" s="16">
        <f t="shared" si="1688"/>
        <v>0</v>
      </c>
      <c r="S602" s="16">
        <f t="shared" si="1688"/>
        <v>2370</v>
      </c>
      <c r="T602" s="16">
        <f t="shared" si="1688"/>
        <v>0</v>
      </c>
      <c r="U602" s="16">
        <f t="shared" si="1688"/>
        <v>0</v>
      </c>
      <c r="V602" s="16">
        <f t="shared" si="1688"/>
        <v>0</v>
      </c>
      <c r="W602" s="16">
        <f t="shared" si="1688"/>
        <v>0</v>
      </c>
      <c r="X602" s="33">
        <f t="shared" si="1688"/>
        <v>81444</v>
      </c>
      <c r="Y602" s="16">
        <f t="shared" si="1688"/>
        <v>0</v>
      </c>
      <c r="Z602" s="16">
        <f t="shared" si="1688"/>
        <v>0</v>
      </c>
      <c r="AA602" s="16">
        <f t="shared" si="1688"/>
        <v>0</v>
      </c>
      <c r="AB602" s="16">
        <f t="shared" si="1688"/>
        <v>0</v>
      </c>
      <c r="AC602" s="16">
        <f t="shared" si="1688"/>
        <v>0</v>
      </c>
      <c r="AD602" s="16">
        <f t="shared" si="1688"/>
        <v>0</v>
      </c>
      <c r="AE602" s="33">
        <f t="shared" si="1688"/>
        <v>81444</v>
      </c>
      <c r="AF602" s="16">
        <f t="shared" si="1688"/>
        <v>0</v>
      </c>
      <c r="AG602" s="16">
        <f t="shared" si="1688"/>
        <v>0</v>
      </c>
      <c r="AH602" s="16">
        <f t="shared" si="1688"/>
        <v>0</v>
      </c>
      <c r="AI602" s="16">
        <f t="shared" si="1688"/>
        <v>4401</v>
      </c>
      <c r="AJ602" s="16">
        <f t="shared" si="1688"/>
        <v>0</v>
      </c>
      <c r="AK602" s="16">
        <f t="shared" si="1688"/>
        <v>0</v>
      </c>
      <c r="AL602" s="33">
        <f t="shared" si="1688"/>
        <v>85845</v>
      </c>
      <c r="AM602" s="16">
        <f t="shared" si="1688"/>
        <v>0</v>
      </c>
      <c r="AN602" s="16">
        <f t="shared" si="1688"/>
        <v>0</v>
      </c>
      <c r="AO602" s="16">
        <f t="shared" si="1688"/>
        <v>0</v>
      </c>
      <c r="AP602" s="16">
        <f t="shared" si="1688"/>
        <v>0</v>
      </c>
      <c r="AQ602" s="16">
        <f t="shared" si="1688"/>
        <v>0</v>
      </c>
      <c r="AR602" s="16">
        <f t="shared" si="1688"/>
        <v>0</v>
      </c>
      <c r="AS602" s="33">
        <f t="shared" si="1688"/>
        <v>85845</v>
      </c>
      <c r="AT602" s="16">
        <f t="shared" si="1688"/>
        <v>0</v>
      </c>
      <c r="AU602" s="16">
        <f t="shared" si="1688"/>
        <v>0</v>
      </c>
      <c r="AV602" s="16">
        <f t="shared" si="1688"/>
        <v>-123</v>
      </c>
      <c r="AW602" s="16">
        <f t="shared" si="1688"/>
        <v>12885</v>
      </c>
      <c r="AX602" s="16">
        <f t="shared" si="1688"/>
        <v>0</v>
      </c>
      <c r="AY602" s="16">
        <f t="shared" si="1688"/>
        <v>0</v>
      </c>
      <c r="AZ602" s="33">
        <f t="shared" si="1688"/>
        <v>98607</v>
      </c>
      <c r="BA602" s="16">
        <f t="shared" si="1688"/>
        <v>0</v>
      </c>
      <c r="BB602" s="16">
        <f t="shared" si="1688"/>
        <v>0</v>
      </c>
      <c r="BC602" s="16">
        <f t="shared" si="1688"/>
        <v>0</v>
      </c>
      <c r="BD602" s="16">
        <f t="shared" si="1688"/>
        <v>130</v>
      </c>
      <c r="BE602" s="16">
        <f t="shared" si="1688"/>
        <v>0</v>
      </c>
      <c r="BF602" s="16">
        <f t="shared" si="1688"/>
        <v>0</v>
      </c>
      <c r="BG602" s="33">
        <f t="shared" si="1688"/>
        <v>98737</v>
      </c>
      <c r="BH602" s="16">
        <f t="shared" si="1688"/>
        <v>0</v>
      </c>
      <c r="BI602" s="16">
        <f t="shared" si="1688"/>
        <v>0</v>
      </c>
      <c r="BJ602" s="16">
        <f t="shared" si="1688"/>
        <v>0</v>
      </c>
      <c r="BK602" s="16">
        <f t="shared" si="1688"/>
        <v>0</v>
      </c>
      <c r="BL602" s="16">
        <f t="shared" si="1688"/>
        <v>0</v>
      </c>
      <c r="BM602" s="16">
        <f t="shared" si="1688"/>
        <v>0</v>
      </c>
      <c r="BN602" s="33">
        <f t="shared" si="1688"/>
        <v>98737</v>
      </c>
      <c r="BO602" s="16">
        <f t="shared" si="1688"/>
        <v>0</v>
      </c>
      <c r="BP602" s="16">
        <f t="shared" si="1688"/>
        <v>0</v>
      </c>
      <c r="BQ602" s="16">
        <f t="shared" si="1688"/>
        <v>0</v>
      </c>
      <c r="BR602" s="16">
        <f t="shared" ref="BR602:CX602" si="1689">BR603</f>
        <v>834</v>
      </c>
      <c r="BS602" s="16">
        <f t="shared" si="1689"/>
        <v>-123</v>
      </c>
      <c r="BT602" s="16">
        <f t="shared" si="1689"/>
        <v>0</v>
      </c>
      <c r="BU602" s="33">
        <f t="shared" si="1689"/>
        <v>99448</v>
      </c>
      <c r="BV602" s="16">
        <f t="shared" si="1689"/>
        <v>0</v>
      </c>
      <c r="BW602" s="176">
        <f t="shared" si="1689"/>
        <v>0</v>
      </c>
      <c r="BX602" s="176">
        <f t="shared" si="1689"/>
        <v>0</v>
      </c>
      <c r="BY602" s="176">
        <f t="shared" si="1689"/>
        <v>0</v>
      </c>
      <c r="BZ602" s="176">
        <f t="shared" si="1689"/>
        <v>0</v>
      </c>
      <c r="CA602" s="176">
        <f t="shared" si="1689"/>
        <v>0</v>
      </c>
      <c r="CB602" s="33">
        <f t="shared" si="1689"/>
        <v>99448</v>
      </c>
      <c r="CC602" s="16">
        <f t="shared" si="1689"/>
        <v>0</v>
      </c>
      <c r="CD602" s="176">
        <f t="shared" si="1689"/>
        <v>0</v>
      </c>
      <c r="CE602" s="176">
        <f t="shared" si="1689"/>
        <v>0</v>
      </c>
      <c r="CF602" s="176">
        <f t="shared" si="1689"/>
        <v>0</v>
      </c>
      <c r="CG602" s="176">
        <f t="shared" si="1689"/>
        <v>0</v>
      </c>
      <c r="CH602" s="176">
        <f t="shared" si="1689"/>
        <v>0</v>
      </c>
      <c r="CI602" s="33">
        <f t="shared" si="1689"/>
        <v>99448</v>
      </c>
      <c r="CJ602" s="16">
        <f t="shared" si="1689"/>
        <v>0</v>
      </c>
      <c r="CK602" s="176">
        <f t="shared" si="1689"/>
        <v>0</v>
      </c>
      <c r="CL602" s="176">
        <f t="shared" si="1689"/>
        <v>0</v>
      </c>
      <c r="CM602" s="176">
        <f t="shared" si="1689"/>
        <v>0</v>
      </c>
      <c r="CN602" s="176">
        <f t="shared" si="1689"/>
        <v>0</v>
      </c>
      <c r="CO602" s="176">
        <f t="shared" si="1689"/>
        <v>0</v>
      </c>
      <c r="CP602" s="33">
        <f t="shared" si="1689"/>
        <v>99448</v>
      </c>
      <c r="CQ602" s="16">
        <f t="shared" si="1689"/>
        <v>0</v>
      </c>
      <c r="CR602" s="176">
        <f t="shared" si="1689"/>
        <v>0</v>
      </c>
      <c r="CS602" s="176">
        <f t="shared" si="1689"/>
        <v>0</v>
      </c>
      <c r="CT602" s="176">
        <f t="shared" si="1689"/>
        <v>0</v>
      </c>
      <c r="CU602" s="176">
        <f t="shared" si="1689"/>
        <v>0</v>
      </c>
      <c r="CV602" s="176">
        <f t="shared" si="1689"/>
        <v>0</v>
      </c>
      <c r="CW602" s="33">
        <f t="shared" si="1689"/>
        <v>99448</v>
      </c>
      <c r="CX602" s="16">
        <f t="shared" si="1689"/>
        <v>0</v>
      </c>
    </row>
    <row r="603" spans="1:102" s="6" customFormat="1" ht="33" x14ac:dyDescent="0.25">
      <c r="A603" s="11" t="s">
        <v>269</v>
      </c>
      <c r="B603" s="12" t="s">
        <v>42</v>
      </c>
      <c r="C603" s="12" t="s">
        <v>241</v>
      </c>
      <c r="D603" s="81" t="s">
        <v>270</v>
      </c>
      <c r="E603" s="12"/>
      <c r="F603" s="16">
        <f t="shared" ref="F603:K603" si="1690">F604+F606+F608</f>
        <v>76083</v>
      </c>
      <c r="G603" s="16">
        <f t="shared" si="1690"/>
        <v>0</v>
      </c>
      <c r="H603" s="16">
        <f t="shared" si="1690"/>
        <v>2349</v>
      </c>
      <c r="I603" s="16">
        <f t="shared" si="1690"/>
        <v>0</v>
      </c>
      <c r="J603" s="16">
        <f t="shared" si="1690"/>
        <v>78432</v>
      </c>
      <c r="K603" s="16">
        <f t="shared" si="1690"/>
        <v>0</v>
      </c>
      <c r="L603" s="16">
        <f t="shared" ref="L603:R603" si="1691">L604+L606+L608</f>
        <v>0</v>
      </c>
      <c r="M603" s="16">
        <f t="shared" si="1691"/>
        <v>0</v>
      </c>
      <c r="N603" s="16">
        <f t="shared" si="1691"/>
        <v>642</v>
      </c>
      <c r="O603" s="16">
        <f t="shared" si="1691"/>
        <v>0</v>
      </c>
      <c r="P603" s="16">
        <f t="shared" si="1691"/>
        <v>0</v>
      </c>
      <c r="Q603" s="33">
        <f t="shared" si="1691"/>
        <v>79074</v>
      </c>
      <c r="R603" s="16">
        <f t="shared" si="1691"/>
        <v>0</v>
      </c>
      <c r="S603" s="16">
        <f t="shared" ref="S603:Y603" si="1692">S604+S606+S608</f>
        <v>2370</v>
      </c>
      <c r="T603" s="16">
        <f t="shared" si="1692"/>
        <v>0</v>
      </c>
      <c r="U603" s="16">
        <f t="shared" si="1692"/>
        <v>0</v>
      </c>
      <c r="V603" s="16">
        <f t="shared" si="1692"/>
        <v>0</v>
      </c>
      <c r="W603" s="16">
        <f t="shared" si="1692"/>
        <v>0</v>
      </c>
      <c r="X603" s="33">
        <f t="shared" si="1692"/>
        <v>81444</v>
      </c>
      <c r="Y603" s="16">
        <f t="shared" si="1692"/>
        <v>0</v>
      </c>
      <c r="Z603" s="16">
        <f t="shared" ref="Z603:AF603" si="1693">Z604+Z606+Z608</f>
        <v>0</v>
      </c>
      <c r="AA603" s="16">
        <f t="shared" si="1693"/>
        <v>0</v>
      </c>
      <c r="AB603" s="16">
        <f t="shared" si="1693"/>
        <v>0</v>
      </c>
      <c r="AC603" s="16">
        <f t="shared" si="1693"/>
        <v>0</v>
      </c>
      <c r="AD603" s="16">
        <f t="shared" si="1693"/>
        <v>0</v>
      </c>
      <c r="AE603" s="33">
        <f t="shared" si="1693"/>
        <v>81444</v>
      </c>
      <c r="AF603" s="16">
        <f t="shared" si="1693"/>
        <v>0</v>
      </c>
      <c r="AG603" s="16">
        <f t="shared" ref="AG603:AM603" si="1694">AG604+AG606+AG608</f>
        <v>0</v>
      </c>
      <c r="AH603" s="16">
        <f t="shared" si="1694"/>
        <v>0</v>
      </c>
      <c r="AI603" s="16">
        <f t="shared" si="1694"/>
        <v>4401</v>
      </c>
      <c r="AJ603" s="16">
        <f t="shared" si="1694"/>
        <v>0</v>
      </c>
      <c r="AK603" s="16">
        <f t="shared" si="1694"/>
        <v>0</v>
      </c>
      <c r="AL603" s="33">
        <f t="shared" si="1694"/>
        <v>85845</v>
      </c>
      <c r="AM603" s="16">
        <f t="shared" si="1694"/>
        <v>0</v>
      </c>
      <c r="AN603" s="16">
        <f t="shared" ref="AN603:AT603" si="1695">AN604+AN606+AN608</f>
        <v>0</v>
      </c>
      <c r="AO603" s="16">
        <f t="shared" si="1695"/>
        <v>0</v>
      </c>
      <c r="AP603" s="16">
        <f t="shared" si="1695"/>
        <v>0</v>
      </c>
      <c r="AQ603" s="16">
        <f t="shared" si="1695"/>
        <v>0</v>
      </c>
      <c r="AR603" s="16">
        <f t="shared" si="1695"/>
        <v>0</v>
      </c>
      <c r="AS603" s="33">
        <f t="shared" si="1695"/>
        <v>85845</v>
      </c>
      <c r="AT603" s="16">
        <f t="shared" si="1695"/>
        <v>0</v>
      </c>
      <c r="AU603" s="16">
        <f t="shared" ref="AU603:BA603" si="1696">AU604+AU606+AU608</f>
        <v>0</v>
      </c>
      <c r="AV603" s="16">
        <f t="shared" si="1696"/>
        <v>-123</v>
      </c>
      <c r="AW603" s="16">
        <f t="shared" si="1696"/>
        <v>12885</v>
      </c>
      <c r="AX603" s="16">
        <f t="shared" si="1696"/>
        <v>0</v>
      </c>
      <c r="AY603" s="16">
        <f t="shared" si="1696"/>
        <v>0</v>
      </c>
      <c r="AZ603" s="33">
        <f t="shared" si="1696"/>
        <v>98607</v>
      </c>
      <c r="BA603" s="16">
        <f t="shared" si="1696"/>
        <v>0</v>
      </c>
      <c r="BB603" s="16">
        <f t="shared" ref="BB603:BH603" si="1697">BB604+BB606+BB608</f>
        <v>0</v>
      </c>
      <c r="BC603" s="16">
        <f t="shared" si="1697"/>
        <v>0</v>
      </c>
      <c r="BD603" s="16">
        <f t="shared" si="1697"/>
        <v>130</v>
      </c>
      <c r="BE603" s="16">
        <f t="shared" si="1697"/>
        <v>0</v>
      </c>
      <c r="BF603" s="16">
        <f t="shared" si="1697"/>
        <v>0</v>
      </c>
      <c r="BG603" s="33">
        <f t="shared" si="1697"/>
        <v>98737</v>
      </c>
      <c r="BH603" s="16">
        <f t="shared" si="1697"/>
        <v>0</v>
      </c>
      <c r="BI603" s="16">
        <f t="shared" ref="BI603:BO603" si="1698">BI604+BI606+BI608</f>
        <v>0</v>
      </c>
      <c r="BJ603" s="16">
        <f t="shared" si="1698"/>
        <v>0</v>
      </c>
      <c r="BK603" s="16">
        <f t="shared" si="1698"/>
        <v>0</v>
      </c>
      <c r="BL603" s="16">
        <f t="shared" si="1698"/>
        <v>0</v>
      </c>
      <c r="BM603" s="16">
        <f t="shared" si="1698"/>
        <v>0</v>
      </c>
      <c r="BN603" s="33">
        <f t="shared" si="1698"/>
        <v>98737</v>
      </c>
      <c r="BO603" s="16">
        <f t="shared" si="1698"/>
        <v>0</v>
      </c>
      <c r="BP603" s="16">
        <f t="shared" ref="BP603:BV603" si="1699">BP604+BP606+BP608</f>
        <v>0</v>
      </c>
      <c r="BQ603" s="16">
        <f t="shared" si="1699"/>
        <v>0</v>
      </c>
      <c r="BR603" s="16">
        <f t="shared" si="1699"/>
        <v>834</v>
      </c>
      <c r="BS603" s="16">
        <f t="shared" si="1699"/>
        <v>-123</v>
      </c>
      <c r="BT603" s="16">
        <f t="shared" si="1699"/>
        <v>0</v>
      </c>
      <c r="BU603" s="33">
        <f t="shared" si="1699"/>
        <v>99448</v>
      </c>
      <c r="BV603" s="16">
        <f t="shared" si="1699"/>
        <v>0</v>
      </c>
      <c r="BW603" s="176">
        <f t="shared" ref="BW603:CC603" si="1700">BW604+BW606+BW608</f>
        <v>0</v>
      </c>
      <c r="BX603" s="176">
        <f t="shared" si="1700"/>
        <v>0</v>
      </c>
      <c r="BY603" s="176">
        <f t="shared" si="1700"/>
        <v>0</v>
      </c>
      <c r="BZ603" s="176">
        <f t="shared" si="1700"/>
        <v>0</v>
      </c>
      <c r="CA603" s="176">
        <f t="shared" si="1700"/>
        <v>0</v>
      </c>
      <c r="CB603" s="33">
        <f t="shared" si="1700"/>
        <v>99448</v>
      </c>
      <c r="CC603" s="16">
        <f t="shared" si="1700"/>
        <v>0</v>
      </c>
      <c r="CD603" s="176">
        <f t="shared" ref="CD603:CJ603" si="1701">CD604+CD606+CD608</f>
        <v>0</v>
      </c>
      <c r="CE603" s="176">
        <f t="shared" si="1701"/>
        <v>0</v>
      </c>
      <c r="CF603" s="176">
        <f t="shared" si="1701"/>
        <v>0</v>
      </c>
      <c r="CG603" s="176">
        <f t="shared" si="1701"/>
        <v>0</v>
      </c>
      <c r="CH603" s="176">
        <f t="shared" si="1701"/>
        <v>0</v>
      </c>
      <c r="CI603" s="33">
        <f t="shared" si="1701"/>
        <v>99448</v>
      </c>
      <c r="CJ603" s="16">
        <f t="shared" si="1701"/>
        <v>0</v>
      </c>
      <c r="CK603" s="176">
        <f t="shared" ref="CK603:CQ603" si="1702">CK604+CK606+CK608</f>
        <v>0</v>
      </c>
      <c r="CL603" s="176">
        <f t="shared" si="1702"/>
        <v>0</v>
      </c>
      <c r="CM603" s="176">
        <f t="shared" si="1702"/>
        <v>0</v>
      </c>
      <c r="CN603" s="176">
        <f t="shared" si="1702"/>
        <v>0</v>
      </c>
      <c r="CO603" s="176">
        <f t="shared" si="1702"/>
        <v>0</v>
      </c>
      <c r="CP603" s="33">
        <f t="shared" si="1702"/>
        <v>99448</v>
      </c>
      <c r="CQ603" s="16">
        <f t="shared" si="1702"/>
        <v>0</v>
      </c>
      <c r="CR603" s="176">
        <f t="shared" ref="CR603:CX603" si="1703">CR604+CR606+CR608</f>
        <v>0</v>
      </c>
      <c r="CS603" s="176">
        <f t="shared" si="1703"/>
        <v>0</v>
      </c>
      <c r="CT603" s="176">
        <f t="shared" si="1703"/>
        <v>0</v>
      </c>
      <c r="CU603" s="176">
        <f t="shared" si="1703"/>
        <v>0</v>
      </c>
      <c r="CV603" s="176">
        <f t="shared" si="1703"/>
        <v>0</v>
      </c>
      <c r="CW603" s="33">
        <f t="shared" si="1703"/>
        <v>99448</v>
      </c>
      <c r="CX603" s="16">
        <f t="shared" si="1703"/>
        <v>0</v>
      </c>
    </row>
    <row r="604" spans="1:102" s="6" customFormat="1" ht="66" x14ac:dyDescent="0.25">
      <c r="A604" s="11" t="s">
        <v>20</v>
      </c>
      <c r="B604" s="12" t="s">
        <v>42</v>
      </c>
      <c r="C604" s="12" t="s">
        <v>241</v>
      </c>
      <c r="D604" s="81" t="s">
        <v>270</v>
      </c>
      <c r="E604" s="15">
        <v>100</v>
      </c>
      <c r="F604" s="16">
        <f t="shared" ref="F604:BQ604" si="1704">F605</f>
        <v>19823</v>
      </c>
      <c r="G604" s="16">
        <f t="shared" si="1704"/>
        <v>0</v>
      </c>
      <c r="H604" s="16">
        <f t="shared" si="1704"/>
        <v>0</v>
      </c>
      <c r="I604" s="16">
        <f t="shared" si="1704"/>
        <v>0</v>
      </c>
      <c r="J604" s="16">
        <f t="shared" si="1704"/>
        <v>19823</v>
      </c>
      <c r="K604" s="16">
        <f t="shared" si="1704"/>
        <v>0</v>
      </c>
      <c r="L604" s="16">
        <f t="shared" si="1704"/>
        <v>0</v>
      </c>
      <c r="M604" s="16">
        <f t="shared" si="1704"/>
        <v>0</v>
      </c>
      <c r="N604" s="16">
        <f t="shared" si="1704"/>
        <v>642</v>
      </c>
      <c r="O604" s="16">
        <f t="shared" si="1704"/>
        <v>0</v>
      </c>
      <c r="P604" s="16">
        <f t="shared" si="1704"/>
        <v>0</v>
      </c>
      <c r="Q604" s="33">
        <f t="shared" si="1704"/>
        <v>20465</v>
      </c>
      <c r="R604" s="16">
        <f t="shared" si="1704"/>
        <v>0</v>
      </c>
      <c r="S604" s="16">
        <f t="shared" si="1704"/>
        <v>0</v>
      </c>
      <c r="T604" s="16">
        <f t="shared" si="1704"/>
        <v>0</v>
      </c>
      <c r="U604" s="16">
        <f t="shared" si="1704"/>
        <v>0</v>
      </c>
      <c r="V604" s="16">
        <f t="shared" si="1704"/>
        <v>0</v>
      </c>
      <c r="W604" s="16">
        <f t="shared" si="1704"/>
        <v>0</v>
      </c>
      <c r="X604" s="33">
        <f t="shared" si="1704"/>
        <v>20465</v>
      </c>
      <c r="Y604" s="16">
        <f t="shared" si="1704"/>
        <v>0</v>
      </c>
      <c r="Z604" s="16">
        <f t="shared" si="1704"/>
        <v>0</v>
      </c>
      <c r="AA604" s="16">
        <f t="shared" si="1704"/>
        <v>0</v>
      </c>
      <c r="AB604" s="16">
        <f t="shared" si="1704"/>
        <v>0</v>
      </c>
      <c r="AC604" s="16">
        <f t="shared" si="1704"/>
        <v>0</v>
      </c>
      <c r="AD604" s="16">
        <f t="shared" si="1704"/>
        <v>0</v>
      </c>
      <c r="AE604" s="33">
        <f t="shared" si="1704"/>
        <v>20465</v>
      </c>
      <c r="AF604" s="16">
        <f t="shared" si="1704"/>
        <v>0</v>
      </c>
      <c r="AG604" s="16">
        <f t="shared" si="1704"/>
        <v>0</v>
      </c>
      <c r="AH604" s="16">
        <f t="shared" si="1704"/>
        <v>0</v>
      </c>
      <c r="AI604" s="16">
        <f t="shared" si="1704"/>
        <v>0</v>
      </c>
      <c r="AJ604" s="16">
        <f t="shared" si="1704"/>
        <v>0</v>
      </c>
      <c r="AK604" s="16">
        <f t="shared" si="1704"/>
        <v>0</v>
      </c>
      <c r="AL604" s="33">
        <f t="shared" si="1704"/>
        <v>20465</v>
      </c>
      <c r="AM604" s="16">
        <f t="shared" si="1704"/>
        <v>0</v>
      </c>
      <c r="AN604" s="16">
        <f t="shared" si="1704"/>
        <v>0</v>
      </c>
      <c r="AO604" s="16">
        <f t="shared" si="1704"/>
        <v>0</v>
      </c>
      <c r="AP604" s="16">
        <f t="shared" si="1704"/>
        <v>0</v>
      </c>
      <c r="AQ604" s="16">
        <f t="shared" si="1704"/>
        <v>0</v>
      </c>
      <c r="AR604" s="16">
        <f t="shared" si="1704"/>
        <v>0</v>
      </c>
      <c r="AS604" s="33">
        <f t="shared" si="1704"/>
        <v>20465</v>
      </c>
      <c r="AT604" s="16">
        <f t="shared" si="1704"/>
        <v>0</v>
      </c>
      <c r="AU604" s="16">
        <f t="shared" si="1704"/>
        <v>0</v>
      </c>
      <c r="AV604" s="16">
        <f t="shared" si="1704"/>
        <v>0</v>
      </c>
      <c r="AW604" s="16">
        <f t="shared" si="1704"/>
        <v>0</v>
      </c>
      <c r="AX604" s="16">
        <f t="shared" si="1704"/>
        <v>0</v>
      </c>
      <c r="AY604" s="16">
        <f t="shared" si="1704"/>
        <v>0</v>
      </c>
      <c r="AZ604" s="33">
        <f t="shared" si="1704"/>
        <v>20465</v>
      </c>
      <c r="BA604" s="16">
        <f t="shared" si="1704"/>
        <v>0</v>
      </c>
      <c r="BB604" s="16">
        <f t="shared" si="1704"/>
        <v>0</v>
      </c>
      <c r="BC604" s="16">
        <f t="shared" si="1704"/>
        <v>0</v>
      </c>
      <c r="BD604" s="16">
        <f t="shared" si="1704"/>
        <v>0</v>
      </c>
      <c r="BE604" s="16">
        <f t="shared" si="1704"/>
        <v>0</v>
      </c>
      <c r="BF604" s="16">
        <f t="shared" si="1704"/>
        <v>0</v>
      </c>
      <c r="BG604" s="33">
        <f t="shared" si="1704"/>
        <v>20465</v>
      </c>
      <c r="BH604" s="16">
        <f t="shared" si="1704"/>
        <v>0</v>
      </c>
      <c r="BI604" s="16">
        <f t="shared" si="1704"/>
        <v>0</v>
      </c>
      <c r="BJ604" s="16">
        <f t="shared" si="1704"/>
        <v>0</v>
      </c>
      <c r="BK604" s="16">
        <f t="shared" si="1704"/>
        <v>0</v>
      </c>
      <c r="BL604" s="16">
        <f t="shared" si="1704"/>
        <v>0</v>
      </c>
      <c r="BM604" s="16">
        <f t="shared" si="1704"/>
        <v>0</v>
      </c>
      <c r="BN604" s="33">
        <f t="shared" si="1704"/>
        <v>20465</v>
      </c>
      <c r="BO604" s="16">
        <f t="shared" si="1704"/>
        <v>0</v>
      </c>
      <c r="BP604" s="16">
        <f t="shared" si="1704"/>
        <v>0</v>
      </c>
      <c r="BQ604" s="16">
        <f t="shared" si="1704"/>
        <v>0</v>
      </c>
      <c r="BR604" s="16">
        <f t="shared" ref="BR604:CX604" si="1705">BR605</f>
        <v>0</v>
      </c>
      <c r="BS604" s="16">
        <f t="shared" si="1705"/>
        <v>0</v>
      </c>
      <c r="BT604" s="16">
        <f t="shared" si="1705"/>
        <v>0</v>
      </c>
      <c r="BU604" s="33">
        <f t="shared" si="1705"/>
        <v>20465</v>
      </c>
      <c r="BV604" s="16">
        <f t="shared" si="1705"/>
        <v>0</v>
      </c>
      <c r="BW604" s="176">
        <f t="shared" si="1705"/>
        <v>0</v>
      </c>
      <c r="BX604" s="176">
        <f t="shared" si="1705"/>
        <v>0</v>
      </c>
      <c r="BY604" s="176">
        <f t="shared" si="1705"/>
        <v>0</v>
      </c>
      <c r="BZ604" s="176">
        <f t="shared" si="1705"/>
        <v>0</v>
      </c>
      <c r="CA604" s="176">
        <f t="shared" si="1705"/>
        <v>0</v>
      </c>
      <c r="CB604" s="33">
        <f t="shared" si="1705"/>
        <v>20465</v>
      </c>
      <c r="CC604" s="16">
        <f t="shared" si="1705"/>
        <v>0</v>
      </c>
      <c r="CD604" s="176">
        <f t="shared" si="1705"/>
        <v>0</v>
      </c>
      <c r="CE604" s="176">
        <f t="shared" si="1705"/>
        <v>0</v>
      </c>
      <c r="CF604" s="176">
        <f t="shared" si="1705"/>
        <v>0</v>
      </c>
      <c r="CG604" s="176">
        <f t="shared" si="1705"/>
        <v>0</v>
      </c>
      <c r="CH604" s="176">
        <f t="shared" si="1705"/>
        <v>0</v>
      </c>
      <c r="CI604" s="33">
        <f t="shared" si="1705"/>
        <v>20465</v>
      </c>
      <c r="CJ604" s="16">
        <f t="shared" si="1705"/>
        <v>0</v>
      </c>
      <c r="CK604" s="176">
        <f t="shared" si="1705"/>
        <v>0</v>
      </c>
      <c r="CL604" s="176">
        <f t="shared" si="1705"/>
        <v>0</v>
      </c>
      <c r="CM604" s="176">
        <f t="shared" si="1705"/>
        <v>0</v>
      </c>
      <c r="CN604" s="176">
        <f t="shared" si="1705"/>
        <v>0</v>
      </c>
      <c r="CO604" s="176">
        <f t="shared" si="1705"/>
        <v>0</v>
      </c>
      <c r="CP604" s="33">
        <f t="shared" si="1705"/>
        <v>20465</v>
      </c>
      <c r="CQ604" s="16">
        <f t="shared" si="1705"/>
        <v>0</v>
      </c>
      <c r="CR604" s="176">
        <f t="shared" si="1705"/>
        <v>0</v>
      </c>
      <c r="CS604" s="176">
        <f t="shared" si="1705"/>
        <v>0</v>
      </c>
      <c r="CT604" s="176">
        <f t="shared" si="1705"/>
        <v>0</v>
      </c>
      <c r="CU604" s="176">
        <f t="shared" si="1705"/>
        <v>0</v>
      </c>
      <c r="CV604" s="176">
        <f t="shared" si="1705"/>
        <v>0</v>
      </c>
      <c r="CW604" s="33">
        <f t="shared" si="1705"/>
        <v>20465</v>
      </c>
      <c r="CX604" s="16">
        <f t="shared" si="1705"/>
        <v>0</v>
      </c>
    </row>
    <row r="605" spans="1:102" s="6" customFormat="1" ht="16.5" x14ac:dyDescent="0.25">
      <c r="A605" s="78" t="s">
        <v>115</v>
      </c>
      <c r="B605" s="12" t="s">
        <v>42</v>
      </c>
      <c r="C605" s="12" t="s">
        <v>241</v>
      </c>
      <c r="D605" s="81" t="s">
        <v>270</v>
      </c>
      <c r="E605" s="15">
        <v>110</v>
      </c>
      <c r="F605" s="16">
        <v>19823</v>
      </c>
      <c r="G605" s="16"/>
      <c r="H605" s="16"/>
      <c r="I605" s="16"/>
      <c r="J605" s="16">
        <f>F605+H605</f>
        <v>19823</v>
      </c>
      <c r="K605" s="16">
        <f>G605+I605</f>
        <v>0</v>
      </c>
      <c r="L605" s="25"/>
      <c r="M605" s="25"/>
      <c r="N605" s="25">
        <v>642</v>
      </c>
      <c r="O605" s="25"/>
      <c r="P605" s="25"/>
      <c r="Q605" s="33">
        <f>J605+L605+M605+N605+O605+P605</f>
        <v>20465</v>
      </c>
      <c r="R605" s="16">
        <f>K605+P605</f>
        <v>0</v>
      </c>
      <c r="S605" s="25"/>
      <c r="T605" s="25"/>
      <c r="U605" s="25"/>
      <c r="V605" s="25"/>
      <c r="W605" s="25"/>
      <c r="X605" s="33">
        <f>Q605+S605+T605+U605+V605+W605</f>
        <v>20465</v>
      </c>
      <c r="Y605" s="16">
        <f>R605+W605</f>
        <v>0</v>
      </c>
      <c r="Z605" s="25"/>
      <c r="AA605" s="25"/>
      <c r="AB605" s="25"/>
      <c r="AC605" s="25"/>
      <c r="AD605" s="25"/>
      <c r="AE605" s="33">
        <f>X605+Z605+AA605+AB605+AC605+AD605</f>
        <v>20465</v>
      </c>
      <c r="AF605" s="16">
        <f>Y605+AD605</f>
        <v>0</v>
      </c>
      <c r="AG605" s="25"/>
      <c r="AH605" s="25"/>
      <c r="AI605" s="25"/>
      <c r="AJ605" s="25"/>
      <c r="AK605" s="25"/>
      <c r="AL605" s="33">
        <f>AE605+AG605+AH605+AI605+AJ605+AK605</f>
        <v>20465</v>
      </c>
      <c r="AM605" s="16">
        <f>AF605+AK605</f>
        <v>0</v>
      </c>
      <c r="AN605" s="25"/>
      <c r="AO605" s="25"/>
      <c r="AP605" s="25"/>
      <c r="AQ605" s="25"/>
      <c r="AR605" s="25"/>
      <c r="AS605" s="33">
        <f>AL605+AN605+AO605+AP605+AQ605+AR605</f>
        <v>20465</v>
      </c>
      <c r="AT605" s="16">
        <f>AM605+AR605</f>
        <v>0</v>
      </c>
      <c r="AU605" s="25"/>
      <c r="AV605" s="25"/>
      <c r="AW605" s="25"/>
      <c r="AX605" s="25"/>
      <c r="AY605" s="25"/>
      <c r="AZ605" s="33">
        <f>AS605+AU605+AV605+AW605+AX605+AY605</f>
        <v>20465</v>
      </c>
      <c r="BA605" s="16">
        <f>AT605+AY605</f>
        <v>0</v>
      </c>
      <c r="BB605" s="25"/>
      <c r="BC605" s="25"/>
      <c r="BD605" s="25"/>
      <c r="BE605" s="25"/>
      <c r="BF605" s="25"/>
      <c r="BG605" s="33">
        <f>AZ605+BB605+BC605+BD605+BE605+BF605</f>
        <v>20465</v>
      </c>
      <c r="BH605" s="16">
        <f>BA605+BF605</f>
        <v>0</v>
      </c>
      <c r="BI605" s="25"/>
      <c r="BJ605" s="25"/>
      <c r="BK605" s="25"/>
      <c r="BL605" s="25"/>
      <c r="BM605" s="25"/>
      <c r="BN605" s="33">
        <f>BG605+BI605+BJ605+BK605+BL605+BM605</f>
        <v>20465</v>
      </c>
      <c r="BO605" s="16">
        <f>BH605+BM605</f>
        <v>0</v>
      </c>
      <c r="BP605" s="25"/>
      <c r="BQ605" s="25"/>
      <c r="BR605" s="25"/>
      <c r="BS605" s="25"/>
      <c r="BT605" s="25"/>
      <c r="BU605" s="33">
        <f>BN605+BP605+BQ605+BR605+BS605+BT605</f>
        <v>20465</v>
      </c>
      <c r="BV605" s="16">
        <f>BO605+BT605</f>
        <v>0</v>
      </c>
      <c r="BW605" s="178"/>
      <c r="BX605" s="178"/>
      <c r="BY605" s="178"/>
      <c r="BZ605" s="178"/>
      <c r="CA605" s="178"/>
      <c r="CB605" s="33">
        <f>BU605+BW605+BX605+BY605+BZ605+CA605</f>
        <v>20465</v>
      </c>
      <c r="CC605" s="16">
        <f>BV605+CA605</f>
        <v>0</v>
      </c>
      <c r="CD605" s="178"/>
      <c r="CE605" s="178"/>
      <c r="CF605" s="178"/>
      <c r="CG605" s="178"/>
      <c r="CH605" s="178"/>
      <c r="CI605" s="33">
        <f>CB605+CD605+CE605+CF605+CG605+CH605</f>
        <v>20465</v>
      </c>
      <c r="CJ605" s="16">
        <f>CC605+CH605</f>
        <v>0</v>
      </c>
      <c r="CK605" s="178"/>
      <c r="CL605" s="178"/>
      <c r="CM605" s="178"/>
      <c r="CN605" s="178"/>
      <c r="CO605" s="178"/>
      <c r="CP605" s="33">
        <f>CI605+CK605+CL605+CM605+CN605+CO605</f>
        <v>20465</v>
      </c>
      <c r="CQ605" s="16">
        <f>CJ605+CO605</f>
        <v>0</v>
      </c>
      <c r="CR605" s="178"/>
      <c r="CS605" s="178"/>
      <c r="CT605" s="178"/>
      <c r="CU605" s="178"/>
      <c r="CV605" s="178"/>
      <c r="CW605" s="33">
        <f>CP605+CR605+CS605+CT605+CU605+CV605</f>
        <v>20465</v>
      </c>
      <c r="CX605" s="16">
        <f>CQ605+CV605</f>
        <v>0</v>
      </c>
    </row>
    <row r="606" spans="1:102" s="6" customFormat="1" ht="33" x14ac:dyDescent="0.25">
      <c r="A606" s="11" t="s">
        <v>33</v>
      </c>
      <c r="B606" s="12" t="s">
        <v>42</v>
      </c>
      <c r="C606" s="12" t="s">
        <v>241</v>
      </c>
      <c r="D606" s="81" t="s">
        <v>270</v>
      </c>
      <c r="E606" s="15">
        <v>200</v>
      </c>
      <c r="F606" s="16">
        <f t="shared" ref="F606:BQ606" si="1706">F607</f>
        <v>56217</v>
      </c>
      <c r="G606" s="16">
        <f t="shared" si="1706"/>
        <v>0</v>
      </c>
      <c r="H606" s="16">
        <f t="shared" si="1706"/>
        <v>2349</v>
      </c>
      <c r="I606" s="16">
        <f t="shared" si="1706"/>
        <v>0</v>
      </c>
      <c r="J606" s="16">
        <f t="shared" si="1706"/>
        <v>58566</v>
      </c>
      <c r="K606" s="16">
        <f t="shared" si="1706"/>
        <v>0</v>
      </c>
      <c r="L606" s="16">
        <f t="shared" si="1706"/>
        <v>0</v>
      </c>
      <c r="M606" s="16">
        <f t="shared" si="1706"/>
        <v>0</v>
      </c>
      <c r="N606" s="16">
        <f t="shared" si="1706"/>
        <v>0</v>
      </c>
      <c r="O606" s="16">
        <f t="shared" si="1706"/>
        <v>0</v>
      </c>
      <c r="P606" s="16">
        <f t="shared" si="1706"/>
        <v>0</v>
      </c>
      <c r="Q606" s="33">
        <f t="shared" si="1706"/>
        <v>58566</v>
      </c>
      <c r="R606" s="16">
        <f t="shared" si="1706"/>
        <v>0</v>
      </c>
      <c r="S606" s="16">
        <f t="shared" si="1706"/>
        <v>2370</v>
      </c>
      <c r="T606" s="16">
        <f t="shared" si="1706"/>
        <v>0</v>
      </c>
      <c r="U606" s="16">
        <f t="shared" si="1706"/>
        <v>0</v>
      </c>
      <c r="V606" s="16">
        <f t="shared" si="1706"/>
        <v>0</v>
      </c>
      <c r="W606" s="16">
        <f t="shared" si="1706"/>
        <v>0</v>
      </c>
      <c r="X606" s="33">
        <f t="shared" si="1706"/>
        <v>60936</v>
      </c>
      <c r="Y606" s="16">
        <f t="shared" si="1706"/>
        <v>0</v>
      </c>
      <c r="Z606" s="16">
        <f t="shared" si="1706"/>
        <v>0</v>
      </c>
      <c r="AA606" s="16">
        <f t="shared" si="1706"/>
        <v>0</v>
      </c>
      <c r="AB606" s="16">
        <f t="shared" si="1706"/>
        <v>0</v>
      </c>
      <c r="AC606" s="16">
        <f t="shared" si="1706"/>
        <v>0</v>
      </c>
      <c r="AD606" s="16">
        <f t="shared" si="1706"/>
        <v>0</v>
      </c>
      <c r="AE606" s="33">
        <f t="shared" si="1706"/>
        <v>60936</v>
      </c>
      <c r="AF606" s="16">
        <f t="shared" si="1706"/>
        <v>0</v>
      </c>
      <c r="AG606" s="16">
        <f t="shared" si="1706"/>
        <v>0</v>
      </c>
      <c r="AH606" s="16">
        <f t="shared" si="1706"/>
        <v>0</v>
      </c>
      <c r="AI606" s="16">
        <f t="shared" si="1706"/>
        <v>4401</v>
      </c>
      <c r="AJ606" s="16">
        <f t="shared" si="1706"/>
        <v>0</v>
      </c>
      <c r="AK606" s="16">
        <f t="shared" si="1706"/>
        <v>0</v>
      </c>
      <c r="AL606" s="33">
        <f t="shared" si="1706"/>
        <v>65337</v>
      </c>
      <c r="AM606" s="16">
        <f t="shared" si="1706"/>
        <v>0</v>
      </c>
      <c r="AN606" s="16">
        <f t="shared" si="1706"/>
        <v>0</v>
      </c>
      <c r="AO606" s="16">
        <f t="shared" si="1706"/>
        <v>0</v>
      </c>
      <c r="AP606" s="16">
        <f t="shared" si="1706"/>
        <v>0</v>
      </c>
      <c r="AQ606" s="16">
        <f t="shared" si="1706"/>
        <v>0</v>
      </c>
      <c r="AR606" s="16">
        <f t="shared" si="1706"/>
        <v>0</v>
      </c>
      <c r="AS606" s="33">
        <f t="shared" si="1706"/>
        <v>65337</v>
      </c>
      <c r="AT606" s="16">
        <f t="shared" si="1706"/>
        <v>0</v>
      </c>
      <c r="AU606" s="16">
        <f t="shared" si="1706"/>
        <v>0</v>
      </c>
      <c r="AV606" s="16">
        <f t="shared" si="1706"/>
        <v>-123</v>
      </c>
      <c r="AW606" s="16">
        <f t="shared" si="1706"/>
        <v>12885</v>
      </c>
      <c r="AX606" s="16">
        <f t="shared" si="1706"/>
        <v>0</v>
      </c>
      <c r="AY606" s="16">
        <f t="shared" si="1706"/>
        <v>0</v>
      </c>
      <c r="AZ606" s="33">
        <f t="shared" si="1706"/>
        <v>78099</v>
      </c>
      <c r="BA606" s="16">
        <f t="shared" si="1706"/>
        <v>0</v>
      </c>
      <c r="BB606" s="16">
        <f t="shared" si="1706"/>
        <v>0</v>
      </c>
      <c r="BC606" s="16">
        <f t="shared" si="1706"/>
        <v>0</v>
      </c>
      <c r="BD606" s="16">
        <f t="shared" si="1706"/>
        <v>0</v>
      </c>
      <c r="BE606" s="16">
        <f t="shared" si="1706"/>
        <v>0</v>
      </c>
      <c r="BF606" s="16">
        <f t="shared" si="1706"/>
        <v>0</v>
      </c>
      <c r="BG606" s="33">
        <f t="shared" si="1706"/>
        <v>78099</v>
      </c>
      <c r="BH606" s="16">
        <f t="shared" si="1706"/>
        <v>0</v>
      </c>
      <c r="BI606" s="16">
        <f t="shared" si="1706"/>
        <v>0</v>
      </c>
      <c r="BJ606" s="16">
        <f t="shared" si="1706"/>
        <v>0</v>
      </c>
      <c r="BK606" s="16">
        <f t="shared" si="1706"/>
        <v>0</v>
      </c>
      <c r="BL606" s="16">
        <f t="shared" si="1706"/>
        <v>0</v>
      </c>
      <c r="BM606" s="16">
        <f t="shared" si="1706"/>
        <v>0</v>
      </c>
      <c r="BN606" s="33">
        <f t="shared" si="1706"/>
        <v>78099</v>
      </c>
      <c r="BO606" s="16">
        <f t="shared" si="1706"/>
        <v>0</v>
      </c>
      <c r="BP606" s="16">
        <f t="shared" si="1706"/>
        <v>0</v>
      </c>
      <c r="BQ606" s="16">
        <f t="shared" si="1706"/>
        <v>0</v>
      </c>
      <c r="BR606" s="16">
        <f t="shared" ref="BR606:CX606" si="1707">BR607</f>
        <v>834</v>
      </c>
      <c r="BS606" s="16">
        <f t="shared" si="1707"/>
        <v>-123</v>
      </c>
      <c r="BT606" s="16">
        <f t="shared" si="1707"/>
        <v>0</v>
      </c>
      <c r="BU606" s="33">
        <f t="shared" si="1707"/>
        <v>78810</v>
      </c>
      <c r="BV606" s="16">
        <f t="shared" si="1707"/>
        <v>0</v>
      </c>
      <c r="BW606" s="176">
        <f t="shared" si="1707"/>
        <v>0</v>
      </c>
      <c r="BX606" s="176">
        <f t="shared" si="1707"/>
        <v>0</v>
      </c>
      <c r="BY606" s="176">
        <f t="shared" si="1707"/>
        <v>0</v>
      </c>
      <c r="BZ606" s="176">
        <f t="shared" si="1707"/>
        <v>0</v>
      </c>
      <c r="CA606" s="176">
        <f t="shared" si="1707"/>
        <v>0</v>
      </c>
      <c r="CB606" s="33">
        <f t="shared" si="1707"/>
        <v>78810</v>
      </c>
      <c r="CC606" s="16">
        <f t="shared" si="1707"/>
        <v>0</v>
      </c>
      <c r="CD606" s="176">
        <f t="shared" si="1707"/>
        <v>0</v>
      </c>
      <c r="CE606" s="176">
        <f t="shared" si="1707"/>
        <v>0</v>
      </c>
      <c r="CF606" s="176">
        <f t="shared" si="1707"/>
        <v>0</v>
      </c>
      <c r="CG606" s="176">
        <f t="shared" si="1707"/>
        <v>0</v>
      </c>
      <c r="CH606" s="176">
        <f t="shared" si="1707"/>
        <v>0</v>
      </c>
      <c r="CI606" s="33">
        <f t="shared" si="1707"/>
        <v>78810</v>
      </c>
      <c r="CJ606" s="16">
        <f t="shared" si="1707"/>
        <v>0</v>
      </c>
      <c r="CK606" s="176">
        <f t="shared" si="1707"/>
        <v>0</v>
      </c>
      <c r="CL606" s="176">
        <f t="shared" si="1707"/>
        <v>0</v>
      </c>
      <c r="CM606" s="176">
        <f t="shared" si="1707"/>
        <v>0</v>
      </c>
      <c r="CN606" s="176">
        <f t="shared" si="1707"/>
        <v>0</v>
      </c>
      <c r="CO606" s="176">
        <f t="shared" si="1707"/>
        <v>0</v>
      </c>
      <c r="CP606" s="33">
        <f t="shared" si="1707"/>
        <v>78810</v>
      </c>
      <c r="CQ606" s="16">
        <f t="shared" si="1707"/>
        <v>0</v>
      </c>
      <c r="CR606" s="176">
        <f t="shared" si="1707"/>
        <v>0</v>
      </c>
      <c r="CS606" s="176">
        <f t="shared" si="1707"/>
        <v>0</v>
      </c>
      <c r="CT606" s="176">
        <f t="shared" si="1707"/>
        <v>0</v>
      </c>
      <c r="CU606" s="176">
        <f t="shared" si="1707"/>
        <v>0</v>
      </c>
      <c r="CV606" s="176">
        <f t="shared" si="1707"/>
        <v>0</v>
      </c>
      <c r="CW606" s="33">
        <f t="shared" si="1707"/>
        <v>78810</v>
      </c>
      <c r="CX606" s="16">
        <f t="shared" si="1707"/>
        <v>0</v>
      </c>
    </row>
    <row r="607" spans="1:102" s="6" customFormat="1" ht="33" x14ac:dyDescent="0.25">
      <c r="A607" s="78" t="s">
        <v>34</v>
      </c>
      <c r="B607" s="12" t="s">
        <v>42</v>
      </c>
      <c r="C607" s="12" t="s">
        <v>241</v>
      </c>
      <c r="D607" s="81" t="s">
        <v>270</v>
      </c>
      <c r="E607" s="15">
        <v>240</v>
      </c>
      <c r="F607" s="16">
        <v>56217</v>
      </c>
      <c r="G607" s="16"/>
      <c r="H607" s="16">
        <v>2349</v>
      </c>
      <c r="I607" s="16"/>
      <c r="J607" s="16">
        <f>F607+H607</f>
        <v>58566</v>
      </c>
      <c r="K607" s="16">
        <f>G607+I607</f>
        <v>0</v>
      </c>
      <c r="L607" s="25"/>
      <c r="M607" s="25"/>
      <c r="N607" s="25"/>
      <c r="O607" s="25"/>
      <c r="P607" s="25"/>
      <c r="Q607" s="33">
        <f>J607+L607+M607+N607+O607+P607</f>
        <v>58566</v>
      </c>
      <c r="R607" s="16">
        <f>K607+P607</f>
        <v>0</v>
      </c>
      <c r="S607" s="25">
        <v>2370</v>
      </c>
      <c r="T607" s="25"/>
      <c r="U607" s="25"/>
      <c r="V607" s="25"/>
      <c r="W607" s="25"/>
      <c r="X607" s="33">
        <f>Q607+S607+T607+U607+V607+W607</f>
        <v>60936</v>
      </c>
      <c r="Y607" s="16">
        <f>R607+W607</f>
        <v>0</v>
      </c>
      <c r="Z607" s="25"/>
      <c r="AA607" s="25"/>
      <c r="AB607" s="25"/>
      <c r="AC607" s="25"/>
      <c r="AD607" s="25"/>
      <c r="AE607" s="33">
        <f>X607+Z607+AA607+AB607+AC607+AD607</f>
        <v>60936</v>
      </c>
      <c r="AF607" s="16">
        <f>Y607+AD607</f>
        <v>0</v>
      </c>
      <c r="AG607" s="25"/>
      <c r="AH607" s="25"/>
      <c r="AI607" s="25">
        <v>4401</v>
      </c>
      <c r="AJ607" s="25"/>
      <c r="AK607" s="25"/>
      <c r="AL607" s="33">
        <f>AE607+AG607+AH607+AI607+AJ607+AK607</f>
        <v>65337</v>
      </c>
      <c r="AM607" s="16">
        <f>AF607+AK607</f>
        <v>0</v>
      </c>
      <c r="AN607" s="25"/>
      <c r="AO607" s="25"/>
      <c r="AP607" s="25"/>
      <c r="AQ607" s="25"/>
      <c r="AR607" s="25"/>
      <c r="AS607" s="33">
        <f>AL607+AN607+AO607+AP607+AQ607+AR607</f>
        <v>65337</v>
      </c>
      <c r="AT607" s="16">
        <f>AM607+AR607</f>
        <v>0</v>
      </c>
      <c r="AU607" s="25"/>
      <c r="AV607" s="25">
        <v>-123</v>
      </c>
      <c r="AW607" s="25">
        <f>11012+1873</f>
        <v>12885</v>
      </c>
      <c r="AX607" s="25"/>
      <c r="AY607" s="25"/>
      <c r="AZ607" s="33">
        <f>AS607+AU607+AV607+AW607+AX607+AY607</f>
        <v>78099</v>
      </c>
      <c r="BA607" s="16">
        <f>AT607+AY607</f>
        <v>0</v>
      </c>
      <c r="BB607" s="25"/>
      <c r="BC607" s="25"/>
      <c r="BD607" s="25"/>
      <c r="BE607" s="25"/>
      <c r="BF607" s="25"/>
      <c r="BG607" s="33">
        <f>AZ607+BB607+BC607+BD607+BE607+BF607</f>
        <v>78099</v>
      </c>
      <c r="BH607" s="16">
        <f>BA607+BF607</f>
        <v>0</v>
      </c>
      <c r="BI607" s="25"/>
      <c r="BJ607" s="25"/>
      <c r="BK607" s="25"/>
      <c r="BL607" s="25"/>
      <c r="BM607" s="25"/>
      <c r="BN607" s="33">
        <f>BG607+BI607+BJ607+BK607+BL607+BM607</f>
        <v>78099</v>
      </c>
      <c r="BO607" s="16">
        <f>BH607+BM607</f>
        <v>0</v>
      </c>
      <c r="BP607" s="25"/>
      <c r="BQ607" s="25"/>
      <c r="BR607" s="25">
        <v>834</v>
      </c>
      <c r="BS607" s="25">
        <v>-123</v>
      </c>
      <c r="BT607" s="25"/>
      <c r="BU607" s="33">
        <f>BN607+BP607+BQ607+BR607+BS607+BT607</f>
        <v>78810</v>
      </c>
      <c r="BV607" s="16">
        <f>BO607+BT607</f>
        <v>0</v>
      </c>
      <c r="BW607" s="178"/>
      <c r="BX607" s="178"/>
      <c r="BY607" s="178"/>
      <c r="BZ607" s="178"/>
      <c r="CA607" s="178"/>
      <c r="CB607" s="33">
        <f>BU607+BW607+BX607+BY607+BZ607+CA607</f>
        <v>78810</v>
      </c>
      <c r="CC607" s="16">
        <f>BV607+CA607</f>
        <v>0</v>
      </c>
      <c r="CD607" s="178"/>
      <c r="CE607" s="178"/>
      <c r="CF607" s="178"/>
      <c r="CG607" s="178"/>
      <c r="CH607" s="178"/>
      <c r="CI607" s="33">
        <f>CB607+CD607+CE607+CF607+CG607+CH607</f>
        <v>78810</v>
      </c>
      <c r="CJ607" s="16">
        <f>CC607+CH607</f>
        <v>0</v>
      </c>
      <c r="CK607" s="178"/>
      <c r="CL607" s="178"/>
      <c r="CM607" s="178"/>
      <c r="CN607" s="178"/>
      <c r="CO607" s="178"/>
      <c r="CP607" s="33">
        <f>CI607+CK607+CL607+CM607+CN607+CO607</f>
        <v>78810</v>
      </c>
      <c r="CQ607" s="16">
        <f>CJ607+CO607</f>
        <v>0</v>
      </c>
      <c r="CR607" s="178"/>
      <c r="CS607" s="178"/>
      <c r="CT607" s="178"/>
      <c r="CU607" s="178"/>
      <c r="CV607" s="178"/>
      <c r="CW607" s="33">
        <f>CP607+CR607+CS607+CT607+CU607+CV607</f>
        <v>78810</v>
      </c>
      <c r="CX607" s="16">
        <f>CQ607+CV607</f>
        <v>0</v>
      </c>
    </row>
    <row r="608" spans="1:102" s="6" customFormat="1" ht="16.5" x14ac:dyDescent="0.25">
      <c r="A608" s="78" t="s">
        <v>38</v>
      </c>
      <c r="B608" s="12" t="s">
        <v>42</v>
      </c>
      <c r="C608" s="12" t="s">
        <v>241</v>
      </c>
      <c r="D608" s="81" t="s">
        <v>270</v>
      </c>
      <c r="E608" s="15">
        <v>800</v>
      </c>
      <c r="F608" s="16">
        <f t="shared" ref="F608:R608" si="1708">F610+F609</f>
        <v>43</v>
      </c>
      <c r="G608" s="16">
        <f t="shared" si="1708"/>
        <v>0</v>
      </c>
      <c r="H608" s="16">
        <f t="shared" si="1708"/>
        <v>0</v>
      </c>
      <c r="I608" s="16">
        <f t="shared" si="1708"/>
        <v>0</v>
      </c>
      <c r="J608" s="16">
        <f t="shared" si="1708"/>
        <v>43</v>
      </c>
      <c r="K608" s="16">
        <f t="shared" si="1708"/>
        <v>0</v>
      </c>
      <c r="L608" s="16">
        <f t="shared" si="1708"/>
        <v>0</v>
      </c>
      <c r="M608" s="16">
        <f t="shared" si="1708"/>
        <v>0</v>
      </c>
      <c r="N608" s="16">
        <f t="shared" si="1708"/>
        <v>0</v>
      </c>
      <c r="O608" s="16">
        <f t="shared" si="1708"/>
        <v>0</v>
      </c>
      <c r="P608" s="16">
        <f t="shared" si="1708"/>
        <v>0</v>
      </c>
      <c r="Q608" s="33">
        <f t="shared" si="1708"/>
        <v>43</v>
      </c>
      <c r="R608" s="16">
        <f t="shared" si="1708"/>
        <v>0</v>
      </c>
      <c r="S608" s="16">
        <f t="shared" ref="S608:Y608" si="1709">S610+S609</f>
        <v>0</v>
      </c>
      <c r="T608" s="16">
        <f t="shared" si="1709"/>
        <v>0</v>
      </c>
      <c r="U608" s="16">
        <f t="shared" si="1709"/>
        <v>0</v>
      </c>
      <c r="V608" s="16">
        <f t="shared" si="1709"/>
        <v>0</v>
      </c>
      <c r="W608" s="16">
        <f t="shared" si="1709"/>
        <v>0</v>
      </c>
      <c r="X608" s="33">
        <f t="shared" si="1709"/>
        <v>43</v>
      </c>
      <c r="Y608" s="16">
        <f t="shared" si="1709"/>
        <v>0</v>
      </c>
      <c r="Z608" s="16">
        <f t="shared" ref="Z608:AF608" si="1710">Z610+Z609</f>
        <v>0</v>
      </c>
      <c r="AA608" s="16">
        <f t="shared" si="1710"/>
        <v>0</v>
      </c>
      <c r="AB608" s="16">
        <f t="shared" si="1710"/>
        <v>0</v>
      </c>
      <c r="AC608" s="16">
        <f t="shared" si="1710"/>
        <v>0</v>
      </c>
      <c r="AD608" s="16">
        <f t="shared" si="1710"/>
        <v>0</v>
      </c>
      <c r="AE608" s="33">
        <f t="shared" si="1710"/>
        <v>43</v>
      </c>
      <c r="AF608" s="16">
        <f t="shared" si="1710"/>
        <v>0</v>
      </c>
      <c r="AG608" s="16">
        <f t="shared" ref="AG608:AM608" si="1711">AG610+AG609</f>
        <v>0</v>
      </c>
      <c r="AH608" s="16">
        <f t="shared" si="1711"/>
        <v>0</v>
      </c>
      <c r="AI608" s="16">
        <f t="shared" si="1711"/>
        <v>0</v>
      </c>
      <c r="AJ608" s="16">
        <f t="shared" si="1711"/>
        <v>0</v>
      </c>
      <c r="AK608" s="16">
        <f t="shared" si="1711"/>
        <v>0</v>
      </c>
      <c r="AL608" s="33">
        <f t="shared" si="1711"/>
        <v>43</v>
      </c>
      <c r="AM608" s="16">
        <f t="shared" si="1711"/>
        <v>0</v>
      </c>
      <c r="AN608" s="16">
        <f t="shared" ref="AN608:AT608" si="1712">AN610+AN609</f>
        <v>0</v>
      </c>
      <c r="AO608" s="16">
        <f t="shared" si="1712"/>
        <v>0</v>
      </c>
      <c r="AP608" s="16">
        <f t="shared" si="1712"/>
        <v>0</v>
      </c>
      <c r="AQ608" s="16">
        <f t="shared" si="1712"/>
        <v>0</v>
      </c>
      <c r="AR608" s="16">
        <f t="shared" si="1712"/>
        <v>0</v>
      </c>
      <c r="AS608" s="33">
        <f t="shared" si="1712"/>
        <v>43</v>
      </c>
      <c r="AT608" s="16">
        <f t="shared" si="1712"/>
        <v>0</v>
      </c>
      <c r="AU608" s="16">
        <f t="shared" ref="AU608:BA608" si="1713">AU610+AU609</f>
        <v>0</v>
      </c>
      <c r="AV608" s="16">
        <f t="shared" si="1713"/>
        <v>0</v>
      </c>
      <c r="AW608" s="16">
        <f t="shared" si="1713"/>
        <v>0</v>
      </c>
      <c r="AX608" s="16">
        <f t="shared" si="1713"/>
        <v>0</v>
      </c>
      <c r="AY608" s="16">
        <f t="shared" si="1713"/>
        <v>0</v>
      </c>
      <c r="AZ608" s="33">
        <f t="shared" si="1713"/>
        <v>43</v>
      </c>
      <c r="BA608" s="16">
        <f t="shared" si="1713"/>
        <v>0</v>
      </c>
      <c r="BB608" s="16">
        <f t="shared" ref="BB608:BH608" si="1714">BB610+BB609</f>
        <v>0</v>
      </c>
      <c r="BC608" s="16">
        <f t="shared" si="1714"/>
        <v>0</v>
      </c>
      <c r="BD608" s="16">
        <f t="shared" si="1714"/>
        <v>130</v>
      </c>
      <c r="BE608" s="16">
        <f t="shared" si="1714"/>
        <v>0</v>
      </c>
      <c r="BF608" s="16">
        <f t="shared" si="1714"/>
        <v>0</v>
      </c>
      <c r="BG608" s="33">
        <f t="shared" si="1714"/>
        <v>173</v>
      </c>
      <c r="BH608" s="16">
        <f t="shared" si="1714"/>
        <v>0</v>
      </c>
      <c r="BI608" s="16">
        <f t="shared" ref="BI608:BO608" si="1715">BI610+BI609</f>
        <v>0</v>
      </c>
      <c r="BJ608" s="16">
        <f t="shared" si="1715"/>
        <v>0</v>
      </c>
      <c r="BK608" s="16">
        <f t="shared" si="1715"/>
        <v>0</v>
      </c>
      <c r="BL608" s="16">
        <f t="shared" si="1715"/>
        <v>0</v>
      </c>
      <c r="BM608" s="16">
        <f t="shared" si="1715"/>
        <v>0</v>
      </c>
      <c r="BN608" s="33">
        <f t="shared" si="1715"/>
        <v>173</v>
      </c>
      <c r="BO608" s="16">
        <f t="shared" si="1715"/>
        <v>0</v>
      </c>
      <c r="BP608" s="16">
        <f t="shared" ref="BP608:BV608" si="1716">BP610+BP609</f>
        <v>0</v>
      </c>
      <c r="BQ608" s="16">
        <f t="shared" si="1716"/>
        <v>0</v>
      </c>
      <c r="BR608" s="16">
        <f t="shared" si="1716"/>
        <v>0</v>
      </c>
      <c r="BS608" s="16">
        <f t="shared" si="1716"/>
        <v>0</v>
      </c>
      <c r="BT608" s="16">
        <f t="shared" si="1716"/>
        <v>0</v>
      </c>
      <c r="BU608" s="33">
        <f t="shared" si="1716"/>
        <v>173</v>
      </c>
      <c r="BV608" s="16">
        <f t="shared" si="1716"/>
        <v>0</v>
      </c>
      <c r="BW608" s="176">
        <f t="shared" ref="BW608:CC608" si="1717">BW610+BW609</f>
        <v>0</v>
      </c>
      <c r="BX608" s="176">
        <f t="shared" si="1717"/>
        <v>0</v>
      </c>
      <c r="BY608" s="176">
        <f t="shared" si="1717"/>
        <v>0</v>
      </c>
      <c r="BZ608" s="176">
        <f t="shared" si="1717"/>
        <v>0</v>
      </c>
      <c r="CA608" s="176">
        <f t="shared" si="1717"/>
        <v>0</v>
      </c>
      <c r="CB608" s="33">
        <f t="shared" si="1717"/>
        <v>173</v>
      </c>
      <c r="CC608" s="16">
        <f t="shared" si="1717"/>
        <v>0</v>
      </c>
      <c r="CD608" s="176">
        <f t="shared" ref="CD608:CJ608" si="1718">CD610+CD609</f>
        <v>0</v>
      </c>
      <c r="CE608" s="176">
        <f t="shared" si="1718"/>
        <v>0</v>
      </c>
      <c r="CF608" s="176">
        <f t="shared" si="1718"/>
        <v>0</v>
      </c>
      <c r="CG608" s="176">
        <f t="shared" si="1718"/>
        <v>0</v>
      </c>
      <c r="CH608" s="176">
        <f t="shared" si="1718"/>
        <v>0</v>
      </c>
      <c r="CI608" s="33">
        <f t="shared" si="1718"/>
        <v>173</v>
      </c>
      <c r="CJ608" s="16">
        <f t="shared" si="1718"/>
        <v>0</v>
      </c>
      <c r="CK608" s="176">
        <f t="shared" ref="CK608:CQ608" si="1719">CK610+CK609</f>
        <v>0</v>
      </c>
      <c r="CL608" s="176">
        <f t="shared" si="1719"/>
        <v>0</v>
      </c>
      <c r="CM608" s="176">
        <f t="shared" si="1719"/>
        <v>0</v>
      </c>
      <c r="CN608" s="176">
        <f t="shared" si="1719"/>
        <v>0</v>
      </c>
      <c r="CO608" s="176">
        <f t="shared" si="1719"/>
        <v>0</v>
      </c>
      <c r="CP608" s="33">
        <f t="shared" si="1719"/>
        <v>173</v>
      </c>
      <c r="CQ608" s="16">
        <f t="shared" si="1719"/>
        <v>0</v>
      </c>
      <c r="CR608" s="176">
        <f t="shared" ref="CR608:CX608" si="1720">CR610+CR609</f>
        <v>0</v>
      </c>
      <c r="CS608" s="176">
        <f t="shared" si="1720"/>
        <v>0</v>
      </c>
      <c r="CT608" s="176">
        <f t="shared" si="1720"/>
        <v>0</v>
      </c>
      <c r="CU608" s="176">
        <f t="shared" si="1720"/>
        <v>0</v>
      </c>
      <c r="CV608" s="176">
        <f t="shared" si="1720"/>
        <v>0</v>
      </c>
      <c r="CW608" s="33">
        <f t="shared" si="1720"/>
        <v>173</v>
      </c>
      <c r="CX608" s="16">
        <f t="shared" si="1720"/>
        <v>0</v>
      </c>
    </row>
    <row r="609" spans="1:102" s="6" customFormat="1" ht="16.5" hidden="1" x14ac:dyDescent="0.25">
      <c r="A609" s="78" t="s">
        <v>39</v>
      </c>
      <c r="B609" s="12" t="s">
        <v>42</v>
      </c>
      <c r="C609" s="12" t="s">
        <v>241</v>
      </c>
      <c r="D609" s="81" t="s">
        <v>270</v>
      </c>
      <c r="E609" s="15">
        <v>830</v>
      </c>
      <c r="F609" s="16"/>
      <c r="G609" s="16"/>
      <c r="H609" s="16"/>
      <c r="I609" s="16"/>
      <c r="J609" s="16">
        <f>F609+H609</f>
        <v>0</v>
      </c>
      <c r="K609" s="16">
        <f>G609+I609</f>
        <v>0</v>
      </c>
      <c r="L609" s="25"/>
      <c r="M609" s="25"/>
      <c r="N609" s="25"/>
      <c r="O609" s="25"/>
      <c r="P609" s="25"/>
      <c r="Q609" s="21"/>
      <c r="R609" s="21"/>
      <c r="S609" s="25"/>
      <c r="T609" s="25"/>
      <c r="U609" s="25"/>
      <c r="V609" s="25"/>
      <c r="W609" s="25"/>
      <c r="X609" s="21"/>
      <c r="Y609" s="21"/>
      <c r="Z609" s="25"/>
      <c r="AA609" s="25"/>
      <c r="AB609" s="25"/>
      <c r="AC609" s="25"/>
      <c r="AD609" s="25"/>
      <c r="AE609" s="129"/>
      <c r="AF609" s="129"/>
      <c r="AG609" s="25"/>
      <c r="AH609" s="25"/>
      <c r="AI609" s="25"/>
      <c r="AJ609" s="25"/>
      <c r="AK609" s="25"/>
      <c r="AL609" s="129"/>
      <c r="AM609" s="129"/>
      <c r="AN609" s="25"/>
      <c r="AO609" s="25"/>
      <c r="AP609" s="25"/>
      <c r="AQ609" s="25"/>
      <c r="AR609" s="25"/>
      <c r="AS609" s="129"/>
      <c r="AT609" s="129"/>
      <c r="AU609" s="25"/>
      <c r="AV609" s="25"/>
      <c r="AW609" s="25"/>
      <c r="AX609" s="25"/>
      <c r="AY609" s="25"/>
      <c r="AZ609" s="129"/>
      <c r="BA609" s="129"/>
      <c r="BB609" s="25"/>
      <c r="BC609" s="25"/>
      <c r="BD609" s="25"/>
      <c r="BE609" s="25"/>
      <c r="BF609" s="25"/>
      <c r="BG609" s="129"/>
      <c r="BH609" s="129"/>
      <c r="BI609" s="25"/>
      <c r="BJ609" s="25"/>
      <c r="BK609" s="25"/>
      <c r="BL609" s="25"/>
      <c r="BM609" s="25"/>
      <c r="BN609" s="129"/>
      <c r="BO609" s="129"/>
      <c r="BP609" s="25"/>
      <c r="BQ609" s="25"/>
      <c r="BR609" s="25"/>
      <c r="BS609" s="25"/>
      <c r="BT609" s="25"/>
      <c r="BU609" s="129"/>
      <c r="BV609" s="129"/>
      <c r="BW609" s="178"/>
      <c r="BX609" s="178"/>
      <c r="BY609" s="178"/>
      <c r="BZ609" s="178"/>
      <c r="CA609" s="178"/>
      <c r="CB609" s="129"/>
      <c r="CC609" s="129"/>
      <c r="CD609" s="178"/>
      <c r="CE609" s="178"/>
      <c r="CF609" s="178"/>
      <c r="CG609" s="178"/>
      <c r="CH609" s="178"/>
      <c r="CI609" s="129"/>
      <c r="CJ609" s="129"/>
      <c r="CK609" s="178"/>
      <c r="CL609" s="178"/>
      <c r="CM609" s="178"/>
      <c r="CN609" s="178"/>
      <c r="CO609" s="178"/>
      <c r="CP609" s="129"/>
      <c r="CQ609" s="129"/>
      <c r="CR609" s="178"/>
      <c r="CS609" s="178"/>
      <c r="CT609" s="178"/>
      <c r="CU609" s="178"/>
      <c r="CV609" s="178"/>
      <c r="CW609" s="129"/>
      <c r="CX609" s="129"/>
    </row>
    <row r="610" spans="1:102" s="6" customFormat="1" ht="16.5" x14ac:dyDescent="0.25">
      <c r="A610" s="11" t="s">
        <v>40</v>
      </c>
      <c r="B610" s="12" t="s">
        <v>42</v>
      </c>
      <c r="C610" s="12" t="s">
        <v>241</v>
      </c>
      <c r="D610" s="81" t="s">
        <v>270</v>
      </c>
      <c r="E610" s="15">
        <v>850</v>
      </c>
      <c r="F610" s="16">
        <v>43</v>
      </c>
      <c r="G610" s="16"/>
      <c r="H610" s="16"/>
      <c r="I610" s="16"/>
      <c r="J610" s="16">
        <f>F610+H610</f>
        <v>43</v>
      </c>
      <c r="K610" s="16">
        <f>G610+I610</f>
        <v>0</v>
      </c>
      <c r="L610" s="25"/>
      <c r="M610" s="25"/>
      <c r="N610" s="25"/>
      <c r="O610" s="25"/>
      <c r="P610" s="25"/>
      <c r="Q610" s="33">
        <f>J610+L610+M610+N610+O610+P610</f>
        <v>43</v>
      </c>
      <c r="R610" s="16">
        <f>K610+P610</f>
        <v>0</v>
      </c>
      <c r="S610" s="25"/>
      <c r="T610" s="25"/>
      <c r="U610" s="25"/>
      <c r="V610" s="25"/>
      <c r="W610" s="25"/>
      <c r="X610" s="33">
        <f>Q610+S610+T610+U610+V610+W610</f>
        <v>43</v>
      </c>
      <c r="Y610" s="16">
        <f>R610+W610</f>
        <v>0</v>
      </c>
      <c r="Z610" s="25"/>
      <c r="AA610" s="25"/>
      <c r="AB610" s="25"/>
      <c r="AC610" s="25"/>
      <c r="AD610" s="25"/>
      <c r="AE610" s="33">
        <f>X610+Z610+AA610+AB610+AC610+AD610</f>
        <v>43</v>
      </c>
      <c r="AF610" s="16">
        <f>Y610+AD610</f>
        <v>0</v>
      </c>
      <c r="AG610" s="25"/>
      <c r="AH610" s="25"/>
      <c r="AI610" s="25"/>
      <c r="AJ610" s="25"/>
      <c r="AK610" s="25"/>
      <c r="AL610" s="33">
        <f>AE610+AG610+AH610+AI610+AJ610+AK610</f>
        <v>43</v>
      </c>
      <c r="AM610" s="16">
        <f>AF610+AK610</f>
        <v>0</v>
      </c>
      <c r="AN610" s="25"/>
      <c r="AO610" s="25"/>
      <c r="AP610" s="25"/>
      <c r="AQ610" s="25"/>
      <c r="AR610" s="25"/>
      <c r="AS610" s="33">
        <f>AL610+AN610+AO610+AP610+AQ610+AR610</f>
        <v>43</v>
      </c>
      <c r="AT610" s="16">
        <f>AM610+AR610</f>
        <v>0</v>
      </c>
      <c r="AU610" s="25"/>
      <c r="AV610" s="25"/>
      <c r="AW610" s="25"/>
      <c r="AX610" s="25"/>
      <c r="AY610" s="25"/>
      <c r="AZ610" s="33">
        <f>AS610+AU610+AV610+AW610+AX610+AY610</f>
        <v>43</v>
      </c>
      <c r="BA610" s="16">
        <f>AT610+AY610</f>
        <v>0</v>
      </c>
      <c r="BB610" s="25"/>
      <c r="BC610" s="25"/>
      <c r="BD610" s="25">
        <f>130</f>
        <v>130</v>
      </c>
      <c r="BE610" s="25"/>
      <c r="BF610" s="25"/>
      <c r="BG610" s="33">
        <f>AZ610+BB610+BC610+BD610+BE610+BF610</f>
        <v>173</v>
      </c>
      <c r="BH610" s="16">
        <f>BA610+BF610</f>
        <v>0</v>
      </c>
      <c r="BI610" s="25"/>
      <c r="BJ610" s="25"/>
      <c r="BK610" s="25"/>
      <c r="BL610" s="25"/>
      <c r="BM610" s="25"/>
      <c r="BN610" s="33">
        <f>BG610+BI610+BJ610+BK610+BL610+BM610</f>
        <v>173</v>
      </c>
      <c r="BO610" s="16">
        <f>BH610+BM610</f>
        <v>0</v>
      </c>
      <c r="BP610" s="25"/>
      <c r="BQ610" s="25"/>
      <c r="BR610" s="25"/>
      <c r="BS610" s="25"/>
      <c r="BT610" s="25"/>
      <c r="BU610" s="33">
        <f>BN610+BP610+BQ610+BR610+BS610+BT610</f>
        <v>173</v>
      </c>
      <c r="BV610" s="16">
        <f>BO610+BT610</f>
        <v>0</v>
      </c>
      <c r="BW610" s="178"/>
      <c r="BX610" s="178"/>
      <c r="BY610" s="178"/>
      <c r="BZ610" s="178"/>
      <c r="CA610" s="178"/>
      <c r="CB610" s="33">
        <f>BU610+BW610+BX610+BY610+BZ610+CA610</f>
        <v>173</v>
      </c>
      <c r="CC610" s="16">
        <f>BV610+CA610</f>
        <v>0</v>
      </c>
      <c r="CD610" s="178"/>
      <c r="CE610" s="178"/>
      <c r="CF610" s="178"/>
      <c r="CG610" s="178"/>
      <c r="CH610" s="178"/>
      <c r="CI610" s="33">
        <f>CB610+CD610+CE610+CF610+CG610+CH610</f>
        <v>173</v>
      </c>
      <c r="CJ610" s="16">
        <f>CC610+CH610</f>
        <v>0</v>
      </c>
      <c r="CK610" s="178"/>
      <c r="CL610" s="178"/>
      <c r="CM610" s="178"/>
      <c r="CN610" s="178"/>
      <c r="CO610" s="178"/>
      <c r="CP610" s="33">
        <f>CI610+CK610+CL610+CM610+CN610+CO610</f>
        <v>173</v>
      </c>
      <c r="CQ610" s="16">
        <f>CJ610+CO610</f>
        <v>0</v>
      </c>
      <c r="CR610" s="178"/>
      <c r="CS610" s="178"/>
      <c r="CT610" s="178"/>
      <c r="CU610" s="178"/>
      <c r="CV610" s="178"/>
      <c r="CW610" s="33">
        <f>CP610+CR610+CS610+CT610+CU610+CV610</f>
        <v>173</v>
      </c>
      <c r="CX610" s="16">
        <f>CQ610+CV610</f>
        <v>0</v>
      </c>
    </row>
    <row r="611" spans="1:102" s="6" customFormat="1" ht="16.5" x14ac:dyDescent="0.25">
      <c r="A611" s="11" t="s">
        <v>24</v>
      </c>
      <c r="B611" s="12" t="s">
        <v>42</v>
      </c>
      <c r="C611" s="12" t="s">
        <v>241</v>
      </c>
      <c r="D611" s="42" t="s">
        <v>25</v>
      </c>
      <c r="E611" s="12"/>
      <c r="F611" s="16">
        <f t="shared" ref="F611:K611" si="1721">F612+F616</f>
        <v>4200</v>
      </c>
      <c r="G611" s="16">
        <f t="shared" si="1721"/>
        <v>0</v>
      </c>
      <c r="H611" s="16">
        <f t="shared" si="1721"/>
        <v>0</v>
      </c>
      <c r="I611" s="16">
        <f t="shared" si="1721"/>
        <v>0</v>
      </c>
      <c r="J611" s="16">
        <f t="shared" si="1721"/>
        <v>4200</v>
      </c>
      <c r="K611" s="16">
        <f t="shared" si="1721"/>
        <v>0</v>
      </c>
      <c r="L611" s="16">
        <f t="shared" ref="L611:R611" si="1722">L612+L616</f>
        <v>0</v>
      </c>
      <c r="M611" s="16">
        <f t="shared" si="1722"/>
        <v>0</v>
      </c>
      <c r="N611" s="16">
        <f t="shared" si="1722"/>
        <v>0</v>
      </c>
      <c r="O611" s="16">
        <f t="shared" si="1722"/>
        <v>0</v>
      </c>
      <c r="P611" s="16">
        <f t="shared" si="1722"/>
        <v>0</v>
      </c>
      <c r="Q611" s="33">
        <f t="shared" si="1722"/>
        <v>4200</v>
      </c>
      <c r="R611" s="16">
        <f t="shared" si="1722"/>
        <v>0</v>
      </c>
      <c r="S611" s="16">
        <f t="shared" ref="S611:Y611" si="1723">S612+S616</f>
        <v>0</v>
      </c>
      <c r="T611" s="16">
        <f t="shared" si="1723"/>
        <v>0</v>
      </c>
      <c r="U611" s="16">
        <f t="shared" si="1723"/>
        <v>0</v>
      </c>
      <c r="V611" s="16">
        <f t="shared" si="1723"/>
        <v>0</v>
      </c>
      <c r="W611" s="16">
        <f t="shared" si="1723"/>
        <v>0</v>
      </c>
      <c r="X611" s="33">
        <f t="shared" si="1723"/>
        <v>4200</v>
      </c>
      <c r="Y611" s="16">
        <f t="shared" si="1723"/>
        <v>0</v>
      </c>
      <c r="Z611" s="16">
        <f t="shared" ref="Z611:AF611" si="1724">Z612+Z616</f>
        <v>0</v>
      </c>
      <c r="AA611" s="16">
        <f t="shared" si="1724"/>
        <v>0</v>
      </c>
      <c r="AB611" s="16">
        <f t="shared" si="1724"/>
        <v>0</v>
      </c>
      <c r="AC611" s="16">
        <f t="shared" si="1724"/>
        <v>0</v>
      </c>
      <c r="AD611" s="16">
        <f t="shared" si="1724"/>
        <v>0</v>
      </c>
      <c r="AE611" s="33">
        <f t="shared" si="1724"/>
        <v>4200</v>
      </c>
      <c r="AF611" s="16">
        <f t="shared" si="1724"/>
        <v>0</v>
      </c>
      <c r="AG611" s="16">
        <f t="shared" ref="AG611:AM611" si="1725">AG612+AG616</f>
        <v>0</v>
      </c>
      <c r="AH611" s="16">
        <f t="shared" si="1725"/>
        <v>0</v>
      </c>
      <c r="AI611" s="16">
        <f t="shared" si="1725"/>
        <v>0</v>
      </c>
      <c r="AJ611" s="16">
        <f t="shared" si="1725"/>
        <v>0</v>
      </c>
      <c r="AK611" s="16">
        <f t="shared" si="1725"/>
        <v>0</v>
      </c>
      <c r="AL611" s="33">
        <f t="shared" si="1725"/>
        <v>4200</v>
      </c>
      <c r="AM611" s="16">
        <f t="shared" si="1725"/>
        <v>0</v>
      </c>
      <c r="AN611" s="16">
        <f t="shared" ref="AN611:AT611" si="1726">AN612+AN616</f>
        <v>0</v>
      </c>
      <c r="AO611" s="16">
        <f t="shared" si="1726"/>
        <v>0</v>
      </c>
      <c r="AP611" s="16">
        <f t="shared" si="1726"/>
        <v>0</v>
      </c>
      <c r="AQ611" s="16">
        <f t="shared" si="1726"/>
        <v>0</v>
      </c>
      <c r="AR611" s="16">
        <f t="shared" si="1726"/>
        <v>0</v>
      </c>
      <c r="AS611" s="33">
        <f t="shared" si="1726"/>
        <v>4200</v>
      </c>
      <c r="AT611" s="16">
        <f t="shared" si="1726"/>
        <v>0</v>
      </c>
      <c r="AU611" s="16">
        <f t="shared" ref="AU611:BA611" si="1727">AU612+AU616</f>
        <v>0</v>
      </c>
      <c r="AV611" s="16">
        <f t="shared" si="1727"/>
        <v>0</v>
      </c>
      <c r="AW611" s="16">
        <f t="shared" si="1727"/>
        <v>0</v>
      </c>
      <c r="AX611" s="16">
        <f t="shared" si="1727"/>
        <v>0</v>
      </c>
      <c r="AY611" s="16">
        <f t="shared" si="1727"/>
        <v>0</v>
      </c>
      <c r="AZ611" s="33">
        <f t="shared" si="1727"/>
        <v>4200</v>
      </c>
      <c r="BA611" s="16">
        <f t="shared" si="1727"/>
        <v>0</v>
      </c>
      <c r="BB611" s="16">
        <f t="shared" ref="BB611:BH611" si="1728">BB612+BB616</f>
        <v>0</v>
      </c>
      <c r="BC611" s="16">
        <f t="shared" si="1728"/>
        <v>0</v>
      </c>
      <c r="BD611" s="16">
        <f t="shared" si="1728"/>
        <v>0</v>
      </c>
      <c r="BE611" s="16">
        <f t="shared" si="1728"/>
        <v>0</v>
      </c>
      <c r="BF611" s="16">
        <f t="shared" si="1728"/>
        <v>0</v>
      </c>
      <c r="BG611" s="33">
        <f t="shared" si="1728"/>
        <v>4200</v>
      </c>
      <c r="BH611" s="16">
        <f t="shared" si="1728"/>
        <v>0</v>
      </c>
      <c r="BI611" s="16">
        <f t="shared" ref="BI611:BO611" si="1729">BI612+BI616</f>
        <v>0</v>
      </c>
      <c r="BJ611" s="16">
        <f t="shared" si="1729"/>
        <v>0</v>
      </c>
      <c r="BK611" s="16">
        <f t="shared" si="1729"/>
        <v>0</v>
      </c>
      <c r="BL611" s="16">
        <f t="shared" si="1729"/>
        <v>0</v>
      </c>
      <c r="BM611" s="16">
        <f t="shared" si="1729"/>
        <v>0</v>
      </c>
      <c r="BN611" s="33">
        <f t="shared" si="1729"/>
        <v>4200</v>
      </c>
      <c r="BO611" s="16">
        <f t="shared" si="1729"/>
        <v>0</v>
      </c>
      <c r="BP611" s="16">
        <f t="shared" ref="BP611:BV611" si="1730">BP612+BP616</f>
        <v>0</v>
      </c>
      <c r="BQ611" s="16">
        <f t="shared" si="1730"/>
        <v>0</v>
      </c>
      <c r="BR611" s="16">
        <f t="shared" si="1730"/>
        <v>0</v>
      </c>
      <c r="BS611" s="16">
        <f t="shared" si="1730"/>
        <v>0</v>
      </c>
      <c r="BT611" s="16">
        <f t="shared" si="1730"/>
        <v>0</v>
      </c>
      <c r="BU611" s="33">
        <f t="shared" si="1730"/>
        <v>4200</v>
      </c>
      <c r="BV611" s="16">
        <f t="shared" si="1730"/>
        <v>0</v>
      </c>
      <c r="BW611" s="176">
        <f t="shared" ref="BW611:CC611" si="1731">BW612+BW616</f>
        <v>0</v>
      </c>
      <c r="BX611" s="176">
        <f t="shared" si="1731"/>
        <v>0</v>
      </c>
      <c r="BY611" s="176">
        <f t="shared" si="1731"/>
        <v>0</v>
      </c>
      <c r="BZ611" s="176">
        <f t="shared" si="1731"/>
        <v>0</v>
      </c>
      <c r="CA611" s="176">
        <f t="shared" si="1731"/>
        <v>0</v>
      </c>
      <c r="CB611" s="33">
        <f t="shared" si="1731"/>
        <v>4200</v>
      </c>
      <c r="CC611" s="16">
        <f t="shared" si="1731"/>
        <v>0</v>
      </c>
      <c r="CD611" s="176">
        <f t="shared" ref="CD611:CJ611" si="1732">CD612+CD616</f>
        <v>0</v>
      </c>
      <c r="CE611" s="176">
        <f t="shared" si="1732"/>
        <v>0</v>
      </c>
      <c r="CF611" s="176">
        <f t="shared" si="1732"/>
        <v>0</v>
      </c>
      <c r="CG611" s="176">
        <f t="shared" si="1732"/>
        <v>0</v>
      </c>
      <c r="CH611" s="176">
        <f t="shared" si="1732"/>
        <v>0</v>
      </c>
      <c r="CI611" s="33">
        <f t="shared" si="1732"/>
        <v>4200</v>
      </c>
      <c r="CJ611" s="16">
        <f t="shared" si="1732"/>
        <v>0</v>
      </c>
      <c r="CK611" s="176">
        <f t="shared" ref="CK611:CQ611" si="1733">CK612+CK616</f>
        <v>0</v>
      </c>
      <c r="CL611" s="176">
        <f t="shared" si="1733"/>
        <v>-3070</v>
      </c>
      <c r="CM611" s="176">
        <f t="shared" si="1733"/>
        <v>14</v>
      </c>
      <c r="CN611" s="176">
        <f t="shared" si="1733"/>
        <v>0</v>
      </c>
      <c r="CO611" s="176">
        <f t="shared" si="1733"/>
        <v>0</v>
      </c>
      <c r="CP611" s="33">
        <f t="shared" si="1733"/>
        <v>1144</v>
      </c>
      <c r="CQ611" s="16">
        <f t="shared" si="1733"/>
        <v>0</v>
      </c>
      <c r="CR611" s="176">
        <f t="shared" ref="CR611:CX611" si="1734">CR612+CR616</f>
        <v>0</v>
      </c>
      <c r="CS611" s="176">
        <f t="shared" si="1734"/>
        <v>0</v>
      </c>
      <c r="CT611" s="176">
        <f t="shared" si="1734"/>
        <v>0</v>
      </c>
      <c r="CU611" s="176">
        <f t="shared" si="1734"/>
        <v>0</v>
      </c>
      <c r="CV611" s="176">
        <f t="shared" si="1734"/>
        <v>0</v>
      </c>
      <c r="CW611" s="33">
        <f t="shared" si="1734"/>
        <v>1144</v>
      </c>
      <c r="CX611" s="16">
        <f t="shared" si="1734"/>
        <v>0</v>
      </c>
    </row>
    <row r="612" spans="1:102" s="6" customFormat="1" ht="16.5" hidden="1" x14ac:dyDescent="0.25">
      <c r="A612" s="100" t="s">
        <v>74</v>
      </c>
      <c r="B612" s="12" t="s">
        <v>42</v>
      </c>
      <c r="C612" s="12" t="s">
        <v>241</v>
      </c>
      <c r="D612" s="12" t="s">
        <v>138</v>
      </c>
      <c r="E612" s="12"/>
      <c r="F612" s="16">
        <f t="shared" ref="F612:U614" si="1735">F613</f>
        <v>0</v>
      </c>
      <c r="G612" s="16">
        <f t="shared" si="1735"/>
        <v>0</v>
      </c>
      <c r="H612" s="16">
        <f t="shared" si="1735"/>
        <v>0</v>
      </c>
      <c r="I612" s="16">
        <f t="shared" si="1735"/>
        <v>0</v>
      </c>
      <c r="J612" s="16">
        <f t="shared" si="1735"/>
        <v>0</v>
      </c>
      <c r="K612" s="16">
        <f t="shared" si="1735"/>
        <v>0</v>
      </c>
      <c r="L612" s="16">
        <f t="shared" si="1735"/>
        <v>0</v>
      </c>
      <c r="M612" s="16">
        <f t="shared" si="1735"/>
        <v>0</v>
      </c>
      <c r="N612" s="16">
        <f t="shared" si="1735"/>
        <v>0</v>
      </c>
      <c r="O612" s="16">
        <f t="shared" si="1735"/>
        <v>0</v>
      </c>
      <c r="P612" s="16">
        <f t="shared" si="1735"/>
        <v>0</v>
      </c>
      <c r="Q612" s="33">
        <f t="shared" si="1735"/>
        <v>0</v>
      </c>
      <c r="R612" s="16">
        <f t="shared" si="1735"/>
        <v>0</v>
      </c>
      <c r="S612" s="16">
        <f t="shared" si="1735"/>
        <v>0</v>
      </c>
      <c r="T612" s="16">
        <f t="shared" si="1735"/>
        <v>0</v>
      </c>
      <c r="U612" s="16">
        <f t="shared" si="1735"/>
        <v>0</v>
      </c>
      <c r="V612" s="16">
        <f t="shared" ref="S612:AH614" si="1736">V613</f>
        <v>0</v>
      </c>
      <c r="W612" s="16">
        <f t="shared" si="1736"/>
        <v>0</v>
      </c>
      <c r="X612" s="33">
        <f t="shared" si="1736"/>
        <v>0</v>
      </c>
      <c r="Y612" s="16">
        <f t="shared" si="1736"/>
        <v>0</v>
      </c>
      <c r="Z612" s="16">
        <f t="shared" si="1736"/>
        <v>0</v>
      </c>
      <c r="AA612" s="16">
        <f t="shared" si="1736"/>
        <v>0</v>
      </c>
      <c r="AB612" s="16">
        <f t="shared" si="1736"/>
        <v>0</v>
      </c>
      <c r="AC612" s="16">
        <f t="shared" si="1736"/>
        <v>0</v>
      </c>
      <c r="AD612" s="16">
        <f t="shared" si="1736"/>
        <v>0</v>
      </c>
      <c r="AE612" s="33">
        <f t="shared" si="1736"/>
        <v>0</v>
      </c>
      <c r="AF612" s="16">
        <f t="shared" si="1736"/>
        <v>0</v>
      </c>
      <c r="AG612" s="16">
        <f t="shared" si="1736"/>
        <v>0</v>
      </c>
      <c r="AH612" s="16">
        <f t="shared" si="1736"/>
        <v>0</v>
      </c>
      <c r="AI612" s="16">
        <f t="shared" ref="AG612:AV614" si="1737">AI613</f>
        <v>0</v>
      </c>
      <c r="AJ612" s="16">
        <f t="shared" si="1737"/>
        <v>0</v>
      </c>
      <c r="AK612" s="16">
        <f t="shared" si="1737"/>
        <v>0</v>
      </c>
      <c r="AL612" s="33">
        <f t="shared" si="1737"/>
        <v>0</v>
      </c>
      <c r="AM612" s="16">
        <f t="shared" si="1737"/>
        <v>0</v>
      </c>
      <c r="AN612" s="16">
        <f t="shared" si="1737"/>
        <v>0</v>
      </c>
      <c r="AO612" s="16">
        <f t="shared" si="1737"/>
        <v>0</v>
      </c>
      <c r="AP612" s="16">
        <f t="shared" si="1737"/>
        <v>0</v>
      </c>
      <c r="AQ612" s="16">
        <f t="shared" si="1737"/>
        <v>0</v>
      </c>
      <c r="AR612" s="16">
        <f t="shared" si="1737"/>
        <v>0</v>
      </c>
      <c r="AS612" s="33">
        <f t="shared" si="1737"/>
        <v>0</v>
      </c>
      <c r="AT612" s="16">
        <f t="shared" si="1737"/>
        <v>0</v>
      </c>
      <c r="AU612" s="16">
        <f t="shared" si="1737"/>
        <v>0</v>
      </c>
      <c r="AV612" s="16">
        <f t="shared" si="1737"/>
        <v>0</v>
      </c>
      <c r="AW612" s="16">
        <f t="shared" ref="AU612:BJ614" si="1738">AW613</f>
        <v>0</v>
      </c>
      <c r="AX612" s="16">
        <f t="shared" si="1738"/>
        <v>0</v>
      </c>
      <c r="AY612" s="16">
        <f t="shared" si="1738"/>
        <v>0</v>
      </c>
      <c r="AZ612" s="33">
        <f t="shared" si="1738"/>
        <v>0</v>
      </c>
      <c r="BA612" s="16">
        <f t="shared" si="1738"/>
        <v>0</v>
      </c>
      <c r="BB612" s="16">
        <f t="shared" si="1738"/>
        <v>0</v>
      </c>
      <c r="BC612" s="16">
        <f t="shared" si="1738"/>
        <v>0</v>
      </c>
      <c r="BD612" s="16">
        <f t="shared" si="1738"/>
        <v>0</v>
      </c>
      <c r="BE612" s="16">
        <f t="shared" si="1738"/>
        <v>0</v>
      </c>
      <c r="BF612" s="16">
        <f t="shared" si="1738"/>
        <v>0</v>
      </c>
      <c r="BG612" s="33">
        <f t="shared" si="1738"/>
        <v>0</v>
      </c>
      <c r="BH612" s="16">
        <f t="shared" si="1738"/>
        <v>0</v>
      </c>
      <c r="BI612" s="16">
        <f t="shared" si="1738"/>
        <v>0</v>
      </c>
      <c r="BJ612" s="16">
        <f t="shared" si="1738"/>
        <v>0</v>
      </c>
      <c r="BK612" s="16">
        <f t="shared" ref="BI612:BX614" si="1739">BK613</f>
        <v>0</v>
      </c>
      <c r="BL612" s="16">
        <f t="shared" si="1739"/>
        <v>0</v>
      </c>
      <c r="BM612" s="16">
        <f t="shared" si="1739"/>
        <v>0</v>
      </c>
      <c r="BN612" s="33">
        <f t="shared" si="1739"/>
        <v>0</v>
      </c>
      <c r="BO612" s="16">
        <f t="shared" si="1739"/>
        <v>0</v>
      </c>
      <c r="BP612" s="16">
        <f t="shared" si="1739"/>
        <v>0</v>
      </c>
      <c r="BQ612" s="16">
        <f t="shared" si="1739"/>
        <v>0</v>
      </c>
      <c r="BR612" s="16">
        <f t="shared" si="1739"/>
        <v>0</v>
      </c>
      <c r="BS612" s="16">
        <f t="shared" si="1739"/>
        <v>0</v>
      </c>
      <c r="BT612" s="16">
        <f t="shared" si="1739"/>
        <v>0</v>
      </c>
      <c r="BU612" s="33">
        <f t="shared" si="1739"/>
        <v>0</v>
      </c>
      <c r="BV612" s="16">
        <f t="shared" si="1739"/>
        <v>0</v>
      </c>
      <c r="BW612" s="176">
        <f t="shared" si="1739"/>
        <v>0</v>
      </c>
      <c r="BX612" s="176">
        <f t="shared" si="1739"/>
        <v>0</v>
      </c>
      <c r="BY612" s="176">
        <f t="shared" ref="BW612:CL614" si="1740">BY613</f>
        <v>0</v>
      </c>
      <c r="BZ612" s="176">
        <f t="shared" si="1740"/>
        <v>0</v>
      </c>
      <c r="CA612" s="176">
        <f t="shared" si="1740"/>
        <v>0</v>
      </c>
      <c r="CB612" s="33">
        <f t="shared" si="1740"/>
        <v>0</v>
      </c>
      <c r="CC612" s="16">
        <f t="shared" si="1740"/>
        <v>0</v>
      </c>
      <c r="CD612" s="176">
        <f t="shared" si="1740"/>
        <v>0</v>
      </c>
      <c r="CE612" s="176">
        <f t="shared" si="1740"/>
        <v>0</v>
      </c>
      <c r="CF612" s="176">
        <f t="shared" si="1740"/>
        <v>0</v>
      </c>
      <c r="CG612" s="176">
        <f t="shared" si="1740"/>
        <v>0</v>
      </c>
      <c r="CH612" s="176">
        <f t="shared" si="1740"/>
        <v>0</v>
      </c>
      <c r="CI612" s="33">
        <f t="shared" si="1740"/>
        <v>0</v>
      </c>
      <c r="CJ612" s="16">
        <f t="shared" si="1740"/>
        <v>0</v>
      </c>
      <c r="CK612" s="176">
        <f t="shared" si="1740"/>
        <v>0</v>
      </c>
      <c r="CL612" s="176">
        <f t="shared" si="1740"/>
        <v>0</v>
      </c>
      <c r="CM612" s="176">
        <f t="shared" ref="CK612:CX614" si="1741">CM613</f>
        <v>0</v>
      </c>
      <c r="CN612" s="176">
        <f t="shared" si="1741"/>
        <v>0</v>
      </c>
      <c r="CO612" s="176">
        <f t="shared" si="1741"/>
        <v>0</v>
      </c>
      <c r="CP612" s="33">
        <f t="shared" si="1741"/>
        <v>0</v>
      </c>
      <c r="CQ612" s="16">
        <f t="shared" si="1741"/>
        <v>0</v>
      </c>
      <c r="CR612" s="176">
        <f t="shared" si="1741"/>
        <v>0</v>
      </c>
      <c r="CS612" s="176">
        <f t="shared" si="1741"/>
        <v>0</v>
      </c>
      <c r="CT612" s="176">
        <f t="shared" si="1741"/>
        <v>0</v>
      </c>
      <c r="CU612" s="176">
        <f t="shared" si="1741"/>
        <v>0</v>
      </c>
      <c r="CV612" s="176">
        <f t="shared" si="1741"/>
        <v>0</v>
      </c>
      <c r="CW612" s="33">
        <f t="shared" si="1741"/>
        <v>0</v>
      </c>
      <c r="CX612" s="16">
        <f t="shared" si="1741"/>
        <v>0</v>
      </c>
    </row>
    <row r="613" spans="1:102" s="6" customFormat="1" ht="16.5" hidden="1" x14ac:dyDescent="0.25">
      <c r="A613" s="11" t="s">
        <v>271</v>
      </c>
      <c r="B613" s="12" t="s">
        <v>42</v>
      </c>
      <c r="C613" s="12" t="s">
        <v>241</v>
      </c>
      <c r="D613" s="12" t="s">
        <v>272</v>
      </c>
      <c r="E613" s="12"/>
      <c r="F613" s="16">
        <f t="shared" si="1735"/>
        <v>0</v>
      </c>
      <c r="G613" s="16">
        <f t="shared" si="1735"/>
        <v>0</v>
      </c>
      <c r="H613" s="16">
        <f t="shared" si="1735"/>
        <v>0</v>
      </c>
      <c r="I613" s="16">
        <f t="shared" si="1735"/>
        <v>0</v>
      </c>
      <c r="J613" s="16">
        <f t="shared" si="1735"/>
        <v>0</v>
      </c>
      <c r="K613" s="16">
        <f t="shared" si="1735"/>
        <v>0</v>
      </c>
      <c r="L613" s="16">
        <f t="shared" si="1735"/>
        <v>0</v>
      </c>
      <c r="M613" s="16">
        <f t="shared" si="1735"/>
        <v>0</v>
      </c>
      <c r="N613" s="16">
        <f t="shared" si="1735"/>
        <v>0</v>
      </c>
      <c r="O613" s="16">
        <f t="shared" si="1735"/>
        <v>0</v>
      </c>
      <c r="P613" s="16">
        <f t="shared" si="1735"/>
        <v>0</v>
      </c>
      <c r="Q613" s="33">
        <f t="shared" si="1735"/>
        <v>0</v>
      </c>
      <c r="R613" s="16">
        <f t="shared" si="1735"/>
        <v>0</v>
      </c>
      <c r="S613" s="16">
        <f t="shared" si="1736"/>
        <v>0</v>
      </c>
      <c r="T613" s="16">
        <f t="shared" si="1736"/>
        <v>0</v>
      </c>
      <c r="U613" s="16">
        <f t="shared" si="1736"/>
        <v>0</v>
      </c>
      <c r="V613" s="16">
        <f t="shared" si="1736"/>
        <v>0</v>
      </c>
      <c r="W613" s="16">
        <f t="shared" si="1736"/>
        <v>0</v>
      </c>
      <c r="X613" s="33">
        <f t="shared" si="1736"/>
        <v>0</v>
      </c>
      <c r="Y613" s="16">
        <f t="shared" si="1736"/>
        <v>0</v>
      </c>
      <c r="Z613" s="16">
        <f t="shared" si="1736"/>
        <v>0</v>
      </c>
      <c r="AA613" s="16">
        <f t="shared" si="1736"/>
        <v>0</v>
      </c>
      <c r="AB613" s="16">
        <f t="shared" si="1736"/>
        <v>0</v>
      </c>
      <c r="AC613" s="16">
        <f t="shared" si="1736"/>
        <v>0</v>
      </c>
      <c r="AD613" s="16">
        <f t="shared" si="1736"/>
        <v>0</v>
      </c>
      <c r="AE613" s="33">
        <f t="shared" si="1736"/>
        <v>0</v>
      </c>
      <c r="AF613" s="16">
        <f t="shared" si="1736"/>
        <v>0</v>
      </c>
      <c r="AG613" s="16">
        <f t="shared" si="1737"/>
        <v>0</v>
      </c>
      <c r="AH613" s="16">
        <f t="shared" si="1737"/>
        <v>0</v>
      </c>
      <c r="AI613" s="16">
        <f t="shared" si="1737"/>
        <v>0</v>
      </c>
      <c r="AJ613" s="16">
        <f t="shared" si="1737"/>
        <v>0</v>
      </c>
      <c r="AK613" s="16">
        <f t="shared" si="1737"/>
        <v>0</v>
      </c>
      <c r="AL613" s="33">
        <f t="shared" si="1737"/>
        <v>0</v>
      </c>
      <c r="AM613" s="16">
        <f t="shared" si="1737"/>
        <v>0</v>
      </c>
      <c r="AN613" s="16">
        <f t="shared" si="1737"/>
        <v>0</v>
      </c>
      <c r="AO613" s="16">
        <f t="shared" si="1737"/>
        <v>0</v>
      </c>
      <c r="AP613" s="16">
        <f t="shared" si="1737"/>
        <v>0</v>
      </c>
      <c r="AQ613" s="16">
        <f t="shared" si="1737"/>
        <v>0</v>
      </c>
      <c r="AR613" s="16">
        <f t="shared" si="1737"/>
        <v>0</v>
      </c>
      <c r="AS613" s="33">
        <f t="shared" si="1737"/>
        <v>0</v>
      </c>
      <c r="AT613" s="16">
        <f t="shared" si="1737"/>
        <v>0</v>
      </c>
      <c r="AU613" s="16">
        <f t="shared" si="1738"/>
        <v>0</v>
      </c>
      <c r="AV613" s="16">
        <f t="shared" si="1738"/>
        <v>0</v>
      </c>
      <c r="AW613" s="16">
        <f t="shared" si="1738"/>
        <v>0</v>
      </c>
      <c r="AX613" s="16">
        <f t="shared" si="1738"/>
        <v>0</v>
      </c>
      <c r="AY613" s="16">
        <f t="shared" si="1738"/>
        <v>0</v>
      </c>
      <c r="AZ613" s="33">
        <f t="shared" si="1738"/>
        <v>0</v>
      </c>
      <c r="BA613" s="16">
        <f t="shared" si="1738"/>
        <v>0</v>
      </c>
      <c r="BB613" s="16">
        <f t="shared" si="1738"/>
        <v>0</v>
      </c>
      <c r="BC613" s="16">
        <f t="shared" si="1738"/>
        <v>0</v>
      </c>
      <c r="BD613" s="16">
        <f t="shared" si="1738"/>
        <v>0</v>
      </c>
      <c r="BE613" s="16">
        <f t="shared" si="1738"/>
        <v>0</v>
      </c>
      <c r="BF613" s="16">
        <f t="shared" si="1738"/>
        <v>0</v>
      </c>
      <c r="BG613" s="33">
        <f t="shared" si="1738"/>
        <v>0</v>
      </c>
      <c r="BH613" s="16">
        <f t="shared" si="1738"/>
        <v>0</v>
      </c>
      <c r="BI613" s="16">
        <f t="shared" si="1739"/>
        <v>0</v>
      </c>
      <c r="BJ613" s="16">
        <f t="shared" si="1739"/>
        <v>0</v>
      </c>
      <c r="BK613" s="16">
        <f t="shared" si="1739"/>
        <v>0</v>
      </c>
      <c r="BL613" s="16">
        <f t="shared" si="1739"/>
        <v>0</v>
      </c>
      <c r="BM613" s="16">
        <f t="shared" si="1739"/>
        <v>0</v>
      </c>
      <c r="BN613" s="33">
        <f t="shared" si="1739"/>
        <v>0</v>
      </c>
      <c r="BO613" s="16">
        <f t="shared" si="1739"/>
        <v>0</v>
      </c>
      <c r="BP613" s="16">
        <f t="shared" si="1739"/>
        <v>0</v>
      </c>
      <c r="BQ613" s="16">
        <f t="shared" si="1739"/>
        <v>0</v>
      </c>
      <c r="BR613" s="16">
        <f t="shared" si="1739"/>
        <v>0</v>
      </c>
      <c r="BS613" s="16">
        <f t="shared" si="1739"/>
        <v>0</v>
      </c>
      <c r="BT613" s="16">
        <f t="shared" si="1739"/>
        <v>0</v>
      </c>
      <c r="BU613" s="33">
        <f t="shared" si="1739"/>
        <v>0</v>
      </c>
      <c r="BV613" s="16">
        <f t="shared" si="1739"/>
        <v>0</v>
      </c>
      <c r="BW613" s="176">
        <f t="shared" si="1740"/>
        <v>0</v>
      </c>
      <c r="BX613" s="176">
        <f t="shared" si="1740"/>
        <v>0</v>
      </c>
      <c r="BY613" s="176">
        <f t="shared" si="1740"/>
        <v>0</v>
      </c>
      <c r="BZ613" s="176">
        <f t="shared" si="1740"/>
        <v>0</v>
      </c>
      <c r="CA613" s="176">
        <f t="shared" si="1740"/>
        <v>0</v>
      </c>
      <c r="CB613" s="33">
        <f t="shared" si="1740"/>
        <v>0</v>
      </c>
      <c r="CC613" s="16">
        <f t="shared" si="1740"/>
        <v>0</v>
      </c>
      <c r="CD613" s="176">
        <f t="shared" si="1740"/>
        <v>0</v>
      </c>
      <c r="CE613" s="176">
        <f t="shared" si="1740"/>
        <v>0</v>
      </c>
      <c r="CF613" s="176">
        <f t="shared" si="1740"/>
        <v>0</v>
      </c>
      <c r="CG613" s="176">
        <f t="shared" si="1740"/>
        <v>0</v>
      </c>
      <c r="CH613" s="176">
        <f t="shared" si="1740"/>
        <v>0</v>
      </c>
      <c r="CI613" s="33">
        <f t="shared" si="1740"/>
        <v>0</v>
      </c>
      <c r="CJ613" s="16">
        <f t="shared" si="1740"/>
        <v>0</v>
      </c>
      <c r="CK613" s="176">
        <f t="shared" si="1741"/>
        <v>0</v>
      </c>
      <c r="CL613" s="176">
        <f t="shared" si="1741"/>
        <v>0</v>
      </c>
      <c r="CM613" s="176">
        <f t="shared" si="1741"/>
        <v>0</v>
      </c>
      <c r="CN613" s="176">
        <f t="shared" si="1741"/>
        <v>0</v>
      </c>
      <c r="CO613" s="176">
        <f t="shared" si="1741"/>
        <v>0</v>
      </c>
      <c r="CP613" s="33">
        <f t="shared" si="1741"/>
        <v>0</v>
      </c>
      <c r="CQ613" s="16">
        <f t="shared" si="1741"/>
        <v>0</v>
      </c>
      <c r="CR613" s="176">
        <f t="shared" si="1741"/>
        <v>0</v>
      </c>
      <c r="CS613" s="176">
        <f t="shared" si="1741"/>
        <v>0</v>
      </c>
      <c r="CT613" s="176">
        <f t="shared" si="1741"/>
        <v>0</v>
      </c>
      <c r="CU613" s="176">
        <f t="shared" si="1741"/>
        <v>0</v>
      </c>
      <c r="CV613" s="176">
        <f t="shared" si="1741"/>
        <v>0</v>
      </c>
      <c r="CW613" s="33">
        <f t="shared" si="1741"/>
        <v>0</v>
      </c>
      <c r="CX613" s="16">
        <f t="shared" si="1741"/>
        <v>0</v>
      </c>
    </row>
    <row r="614" spans="1:102" s="6" customFormat="1" ht="16.5" hidden="1" x14ac:dyDescent="0.25">
      <c r="A614" s="78" t="s">
        <v>38</v>
      </c>
      <c r="B614" s="12" t="s">
        <v>42</v>
      </c>
      <c r="C614" s="12" t="s">
        <v>241</v>
      </c>
      <c r="D614" s="12" t="s">
        <v>272</v>
      </c>
      <c r="E614" s="15">
        <v>800</v>
      </c>
      <c r="F614" s="16">
        <f t="shared" si="1735"/>
        <v>0</v>
      </c>
      <c r="G614" s="16">
        <f t="shared" si="1735"/>
        <v>0</v>
      </c>
      <c r="H614" s="16">
        <f t="shared" si="1735"/>
        <v>0</v>
      </c>
      <c r="I614" s="16">
        <f t="shared" si="1735"/>
        <v>0</v>
      </c>
      <c r="J614" s="16">
        <f t="shared" si="1735"/>
        <v>0</v>
      </c>
      <c r="K614" s="16">
        <f t="shared" si="1735"/>
        <v>0</v>
      </c>
      <c r="L614" s="16">
        <f t="shared" si="1735"/>
        <v>0</v>
      </c>
      <c r="M614" s="16">
        <f t="shared" si="1735"/>
        <v>0</v>
      </c>
      <c r="N614" s="16">
        <f t="shared" si="1735"/>
        <v>0</v>
      </c>
      <c r="O614" s="16">
        <f t="shared" si="1735"/>
        <v>0</v>
      </c>
      <c r="P614" s="16">
        <f t="shared" si="1735"/>
        <v>0</v>
      </c>
      <c r="Q614" s="33">
        <f t="shared" si="1735"/>
        <v>0</v>
      </c>
      <c r="R614" s="16">
        <f t="shared" si="1735"/>
        <v>0</v>
      </c>
      <c r="S614" s="16">
        <f t="shared" si="1736"/>
        <v>0</v>
      </c>
      <c r="T614" s="16">
        <f t="shared" si="1736"/>
        <v>0</v>
      </c>
      <c r="U614" s="16">
        <f t="shared" si="1736"/>
        <v>0</v>
      </c>
      <c r="V614" s="16">
        <f t="shared" si="1736"/>
        <v>0</v>
      </c>
      <c r="W614" s="16">
        <f t="shared" si="1736"/>
        <v>0</v>
      </c>
      <c r="X614" s="33">
        <f t="shared" si="1736"/>
        <v>0</v>
      </c>
      <c r="Y614" s="16">
        <f t="shared" si="1736"/>
        <v>0</v>
      </c>
      <c r="Z614" s="16">
        <f t="shared" si="1736"/>
        <v>0</v>
      </c>
      <c r="AA614" s="16">
        <f t="shared" si="1736"/>
        <v>0</v>
      </c>
      <c r="AB614" s="16">
        <f t="shared" si="1736"/>
        <v>0</v>
      </c>
      <c r="AC614" s="16">
        <f t="shared" si="1736"/>
        <v>0</v>
      </c>
      <c r="AD614" s="16">
        <f t="shared" si="1736"/>
        <v>0</v>
      </c>
      <c r="AE614" s="33">
        <f t="shared" si="1736"/>
        <v>0</v>
      </c>
      <c r="AF614" s="16">
        <f t="shared" si="1736"/>
        <v>0</v>
      </c>
      <c r="AG614" s="16">
        <f t="shared" si="1737"/>
        <v>0</v>
      </c>
      <c r="AH614" s="16">
        <f t="shared" si="1737"/>
        <v>0</v>
      </c>
      <c r="AI614" s="16">
        <f t="shared" si="1737"/>
        <v>0</v>
      </c>
      <c r="AJ614" s="16">
        <f t="shared" si="1737"/>
        <v>0</v>
      </c>
      <c r="AK614" s="16">
        <f t="shared" si="1737"/>
        <v>0</v>
      </c>
      <c r="AL614" s="33">
        <f t="shared" si="1737"/>
        <v>0</v>
      </c>
      <c r="AM614" s="16">
        <f t="shared" si="1737"/>
        <v>0</v>
      </c>
      <c r="AN614" s="16">
        <f t="shared" si="1737"/>
        <v>0</v>
      </c>
      <c r="AO614" s="16">
        <f t="shared" si="1737"/>
        <v>0</v>
      </c>
      <c r="AP614" s="16">
        <f t="shared" si="1737"/>
        <v>0</v>
      </c>
      <c r="AQ614" s="16">
        <f t="shared" si="1737"/>
        <v>0</v>
      </c>
      <c r="AR614" s="16">
        <f t="shared" si="1737"/>
        <v>0</v>
      </c>
      <c r="AS614" s="33">
        <f t="shared" si="1737"/>
        <v>0</v>
      </c>
      <c r="AT614" s="16">
        <f t="shared" si="1737"/>
        <v>0</v>
      </c>
      <c r="AU614" s="16">
        <f t="shared" si="1738"/>
        <v>0</v>
      </c>
      <c r="AV614" s="16">
        <f t="shared" si="1738"/>
        <v>0</v>
      </c>
      <c r="AW614" s="16">
        <f t="shared" si="1738"/>
        <v>0</v>
      </c>
      <c r="AX614" s="16">
        <f t="shared" si="1738"/>
        <v>0</v>
      </c>
      <c r="AY614" s="16">
        <f t="shared" si="1738"/>
        <v>0</v>
      </c>
      <c r="AZ614" s="33">
        <f t="shared" si="1738"/>
        <v>0</v>
      </c>
      <c r="BA614" s="16">
        <f t="shared" si="1738"/>
        <v>0</v>
      </c>
      <c r="BB614" s="16">
        <f t="shared" si="1738"/>
        <v>0</v>
      </c>
      <c r="BC614" s="16">
        <f t="shared" si="1738"/>
        <v>0</v>
      </c>
      <c r="BD614" s="16">
        <f t="shared" si="1738"/>
        <v>0</v>
      </c>
      <c r="BE614" s="16">
        <f t="shared" si="1738"/>
        <v>0</v>
      </c>
      <c r="BF614" s="16">
        <f t="shared" si="1738"/>
        <v>0</v>
      </c>
      <c r="BG614" s="33">
        <f t="shared" si="1738"/>
        <v>0</v>
      </c>
      <c r="BH614" s="16">
        <f t="shared" si="1738"/>
        <v>0</v>
      </c>
      <c r="BI614" s="16">
        <f t="shared" si="1739"/>
        <v>0</v>
      </c>
      <c r="BJ614" s="16">
        <f t="shared" si="1739"/>
        <v>0</v>
      </c>
      <c r="BK614" s="16">
        <f t="shared" si="1739"/>
        <v>0</v>
      </c>
      <c r="BL614" s="16">
        <f t="shared" si="1739"/>
        <v>0</v>
      </c>
      <c r="BM614" s="16">
        <f t="shared" si="1739"/>
        <v>0</v>
      </c>
      <c r="BN614" s="33">
        <f t="shared" si="1739"/>
        <v>0</v>
      </c>
      <c r="BO614" s="16">
        <f t="shared" si="1739"/>
        <v>0</v>
      </c>
      <c r="BP614" s="16">
        <f t="shared" si="1739"/>
        <v>0</v>
      </c>
      <c r="BQ614" s="16">
        <f t="shared" si="1739"/>
        <v>0</v>
      </c>
      <c r="BR614" s="16">
        <f t="shared" si="1739"/>
        <v>0</v>
      </c>
      <c r="BS614" s="16">
        <f t="shared" si="1739"/>
        <v>0</v>
      </c>
      <c r="BT614" s="16">
        <f t="shared" si="1739"/>
        <v>0</v>
      </c>
      <c r="BU614" s="33">
        <f t="shared" si="1739"/>
        <v>0</v>
      </c>
      <c r="BV614" s="16">
        <f t="shared" si="1739"/>
        <v>0</v>
      </c>
      <c r="BW614" s="176">
        <f t="shared" si="1740"/>
        <v>0</v>
      </c>
      <c r="BX614" s="176">
        <f t="shared" si="1740"/>
        <v>0</v>
      </c>
      <c r="BY614" s="176">
        <f t="shared" si="1740"/>
        <v>0</v>
      </c>
      <c r="BZ614" s="176">
        <f t="shared" si="1740"/>
        <v>0</v>
      </c>
      <c r="CA614" s="176">
        <f t="shared" si="1740"/>
        <v>0</v>
      </c>
      <c r="CB614" s="33">
        <f t="shared" si="1740"/>
        <v>0</v>
      </c>
      <c r="CC614" s="16">
        <f t="shared" si="1740"/>
        <v>0</v>
      </c>
      <c r="CD614" s="176">
        <f t="shared" si="1740"/>
        <v>0</v>
      </c>
      <c r="CE614" s="176">
        <f t="shared" si="1740"/>
        <v>0</v>
      </c>
      <c r="CF614" s="176">
        <f t="shared" si="1740"/>
        <v>0</v>
      </c>
      <c r="CG614" s="176">
        <f t="shared" si="1740"/>
        <v>0</v>
      </c>
      <c r="CH614" s="176">
        <f t="shared" si="1740"/>
        <v>0</v>
      </c>
      <c r="CI614" s="33">
        <f t="shared" si="1740"/>
        <v>0</v>
      </c>
      <c r="CJ614" s="16">
        <f t="shared" si="1740"/>
        <v>0</v>
      </c>
      <c r="CK614" s="176">
        <f t="shared" si="1741"/>
        <v>0</v>
      </c>
      <c r="CL614" s="176">
        <f t="shared" si="1741"/>
        <v>0</v>
      </c>
      <c r="CM614" s="176">
        <f t="shared" si="1741"/>
        <v>0</v>
      </c>
      <c r="CN614" s="176">
        <f t="shared" si="1741"/>
        <v>0</v>
      </c>
      <c r="CO614" s="176">
        <f t="shared" si="1741"/>
        <v>0</v>
      </c>
      <c r="CP614" s="33">
        <f t="shared" si="1741"/>
        <v>0</v>
      </c>
      <c r="CQ614" s="16">
        <f t="shared" si="1741"/>
        <v>0</v>
      </c>
      <c r="CR614" s="176">
        <f t="shared" si="1741"/>
        <v>0</v>
      </c>
      <c r="CS614" s="176">
        <f t="shared" si="1741"/>
        <v>0</v>
      </c>
      <c r="CT614" s="176">
        <f t="shared" si="1741"/>
        <v>0</v>
      </c>
      <c r="CU614" s="176">
        <f t="shared" si="1741"/>
        <v>0</v>
      </c>
      <c r="CV614" s="176">
        <f t="shared" si="1741"/>
        <v>0</v>
      </c>
      <c r="CW614" s="33">
        <f t="shared" si="1741"/>
        <v>0</v>
      </c>
      <c r="CX614" s="16">
        <f t="shared" si="1741"/>
        <v>0</v>
      </c>
    </row>
    <row r="615" spans="1:102" s="4" customFormat="1" ht="18.75" hidden="1" x14ac:dyDescent="0.3">
      <c r="A615" s="11" t="s">
        <v>40</v>
      </c>
      <c r="B615" s="12" t="s">
        <v>42</v>
      </c>
      <c r="C615" s="12" t="s">
        <v>241</v>
      </c>
      <c r="D615" s="12" t="s">
        <v>272</v>
      </c>
      <c r="E615" s="15">
        <v>850</v>
      </c>
      <c r="F615" s="16"/>
      <c r="G615" s="16"/>
      <c r="H615" s="16"/>
      <c r="I615" s="16"/>
      <c r="J615" s="16">
        <f t="shared" ref="J615:Y615" si="1742">F615+H615</f>
        <v>0</v>
      </c>
      <c r="K615" s="16">
        <f t="shared" si="1742"/>
        <v>0</v>
      </c>
      <c r="L615" s="16">
        <f t="shared" si="1742"/>
        <v>0</v>
      </c>
      <c r="M615" s="16">
        <f t="shared" si="1742"/>
        <v>0</v>
      </c>
      <c r="N615" s="16">
        <f t="shared" si="1742"/>
        <v>0</v>
      </c>
      <c r="O615" s="16">
        <f t="shared" si="1742"/>
        <v>0</v>
      </c>
      <c r="P615" s="16">
        <f t="shared" si="1742"/>
        <v>0</v>
      </c>
      <c r="Q615" s="33">
        <f t="shared" si="1742"/>
        <v>0</v>
      </c>
      <c r="R615" s="16">
        <f t="shared" si="1742"/>
        <v>0</v>
      </c>
      <c r="S615" s="16">
        <f t="shared" si="1742"/>
        <v>0</v>
      </c>
      <c r="T615" s="16">
        <f t="shared" si="1742"/>
        <v>0</v>
      </c>
      <c r="U615" s="16">
        <f t="shared" si="1742"/>
        <v>0</v>
      </c>
      <c r="V615" s="16">
        <f t="shared" si="1742"/>
        <v>0</v>
      </c>
      <c r="W615" s="16">
        <f t="shared" si="1742"/>
        <v>0</v>
      </c>
      <c r="X615" s="33">
        <f t="shared" si="1742"/>
        <v>0</v>
      </c>
      <c r="Y615" s="16">
        <f t="shared" si="1742"/>
        <v>0</v>
      </c>
      <c r="Z615" s="16">
        <f t="shared" ref="Z615:AF615" si="1743">V615+X615</f>
        <v>0</v>
      </c>
      <c r="AA615" s="16">
        <f t="shared" si="1743"/>
        <v>0</v>
      </c>
      <c r="AB615" s="16">
        <f t="shared" si="1743"/>
        <v>0</v>
      </c>
      <c r="AC615" s="16">
        <f t="shared" si="1743"/>
        <v>0</v>
      </c>
      <c r="AD615" s="16">
        <f t="shared" si="1743"/>
        <v>0</v>
      </c>
      <c r="AE615" s="33">
        <f t="shared" si="1743"/>
        <v>0</v>
      </c>
      <c r="AF615" s="16">
        <f t="shared" si="1743"/>
        <v>0</v>
      </c>
      <c r="AG615" s="16">
        <f t="shared" ref="AG615:AM615" si="1744">AC615+AE615</f>
        <v>0</v>
      </c>
      <c r="AH615" s="16">
        <f t="shared" si="1744"/>
        <v>0</v>
      </c>
      <c r="AI615" s="16">
        <f t="shared" si="1744"/>
        <v>0</v>
      </c>
      <c r="AJ615" s="16">
        <f t="shared" si="1744"/>
        <v>0</v>
      </c>
      <c r="AK615" s="16">
        <f t="shared" si="1744"/>
        <v>0</v>
      </c>
      <c r="AL615" s="33">
        <f t="shared" si="1744"/>
        <v>0</v>
      </c>
      <c r="AM615" s="16">
        <f t="shared" si="1744"/>
        <v>0</v>
      </c>
      <c r="AN615" s="16">
        <f t="shared" ref="AN615:AT615" si="1745">AJ615+AL615</f>
        <v>0</v>
      </c>
      <c r="AO615" s="16">
        <f t="shared" si="1745"/>
        <v>0</v>
      </c>
      <c r="AP615" s="16">
        <f t="shared" si="1745"/>
        <v>0</v>
      </c>
      <c r="AQ615" s="16">
        <f t="shared" si="1745"/>
        <v>0</v>
      </c>
      <c r="AR615" s="16">
        <f t="shared" si="1745"/>
        <v>0</v>
      </c>
      <c r="AS615" s="33">
        <f t="shared" si="1745"/>
        <v>0</v>
      </c>
      <c r="AT615" s="16">
        <f t="shared" si="1745"/>
        <v>0</v>
      </c>
      <c r="AU615" s="16">
        <f t="shared" ref="AU615" si="1746">AQ615+AS615</f>
        <v>0</v>
      </c>
      <c r="AV615" s="16">
        <f t="shared" ref="AV615" si="1747">AR615+AT615</f>
        <v>0</v>
      </c>
      <c r="AW615" s="16">
        <f t="shared" ref="AW615" si="1748">AS615+AU615</f>
        <v>0</v>
      </c>
      <c r="AX615" s="16">
        <f t="shared" ref="AX615" si="1749">AT615+AV615</f>
        <v>0</v>
      </c>
      <c r="AY615" s="16">
        <f t="shared" ref="AY615" si="1750">AU615+AW615</f>
        <v>0</v>
      </c>
      <c r="AZ615" s="33">
        <f t="shared" ref="AZ615" si="1751">AV615+AX615</f>
        <v>0</v>
      </c>
      <c r="BA615" s="16">
        <f t="shared" ref="BA615" si="1752">AW615+AY615</f>
        <v>0</v>
      </c>
      <c r="BB615" s="16">
        <f t="shared" ref="BB615" si="1753">AX615+AZ615</f>
        <v>0</v>
      </c>
      <c r="BC615" s="16">
        <f t="shared" ref="BC615" si="1754">AY615+BA615</f>
        <v>0</v>
      </c>
      <c r="BD615" s="16">
        <f t="shared" ref="BD615" si="1755">AZ615+BB615</f>
        <v>0</v>
      </c>
      <c r="BE615" s="16">
        <f t="shared" ref="BE615" si="1756">BA615+BC615</f>
        <v>0</v>
      </c>
      <c r="BF615" s="16">
        <f t="shared" ref="BF615" si="1757">BB615+BD615</f>
        <v>0</v>
      </c>
      <c r="BG615" s="33">
        <f t="shared" ref="BG615" si="1758">BC615+BE615</f>
        <v>0</v>
      </c>
      <c r="BH615" s="16">
        <f t="shared" ref="BH615" si="1759">BD615+BF615</f>
        <v>0</v>
      </c>
      <c r="BI615" s="16">
        <f t="shared" ref="BI615" si="1760">BE615+BG615</f>
        <v>0</v>
      </c>
      <c r="BJ615" s="16">
        <f t="shared" ref="BJ615" si="1761">BF615+BH615</f>
        <v>0</v>
      </c>
      <c r="BK615" s="16">
        <f t="shared" ref="BK615" si="1762">BG615+BI615</f>
        <v>0</v>
      </c>
      <c r="BL615" s="16">
        <f t="shared" ref="BL615" si="1763">BH615+BJ615</f>
        <v>0</v>
      </c>
      <c r="BM615" s="16">
        <f t="shared" ref="BM615" si="1764">BI615+BK615</f>
        <v>0</v>
      </c>
      <c r="BN615" s="33">
        <f t="shared" ref="BN615" si="1765">BJ615+BL615</f>
        <v>0</v>
      </c>
      <c r="BO615" s="16">
        <f t="shared" ref="BO615" si="1766">BK615+BM615</f>
        <v>0</v>
      </c>
      <c r="BP615" s="16">
        <f t="shared" ref="BP615" si="1767">BL615+BN615</f>
        <v>0</v>
      </c>
      <c r="BQ615" s="16">
        <f t="shared" ref="BQ615" si="1768">BM615+BO615</f>
        <v>0</v>
      </c>
      <c r="BR615" s="16">
        <f t="shared" ref="BR615" si="1769">BN615+BP615</f>
        <v>0</v>
      </c>
      <c r="BS615" s="16">
        <f t="shared" ref="BS615" si="1770">BO615+BQ615</f>
        <v>0</v>
      </c>
      <c r="BT615" s="16">
        <f t="shared" ref="BT615" si="1771">BP615+BR615</f>
        <v>0</v>
      </c>
      <c r="BU615" s="33">
        <f t="shared" ref="BU615" si="1772">BQ615+BS615</f>
        <v>0</v>
      </c>
      <c r="BV615" s="16">
        <f t="shared" ref="BV615" si="1773">BR615+BT615</f>
        <v>0</v>
      </c>
      <c r="BW615" s="176">
        <f t="shared" ref="BW615" si="1774">BS615+BU615</f>
        <v>0</v>
      </c>
      <c r="BX615" s="176">
        <f t="shared" ref="BX615" si="1775">BT615+BV615</f>
        <v>0</v>
      </c>
      <c r="BY615" s="176">
        <f t="shared" ref="BY615" si="1776">BU615+BW615</f>
        <v>0</v>
      </c>
      <c r="BZ615" s="176">
        <f t="shared" ref="BZ615" si="1777">BV615+BX615</f>
        <v>0</v>
      </c>
      <c r="CA615" s="176">
        <f t="shared" ref="CA615" si="1778">BW615+BY615</f>
        <v>0</v>
      </c>
      <c r="CB615" s="33">
        <f t="shared" ref="CB615" si="1779">BX615+BZ615</f>
        <v>0</v>
      </c>
      <c r="CC615" s="16">
        <f t="shared" ref="CC615" si="1780">BY615+CA615</f>
        <v>0</v>
      </c>
      <c r="CD615" s="176">
        <f t="shared" ref="CD615" si="1781">BZ615+CB615</f>
        <v>0</v>
      </c>
      <c r="CE615" s="176">
        <f t="shared" ref="CE615" si="1782">CA615+CC615</f>
        <v>0</v>
      </c>
      <c r="CF615" s="176">
        <f t="shared" ref="CF615" si="1783">CB615+CD615</f>
        <v>0</v>
      </c>
      <c r="CG615" s="176">
        <f t="shared" ref="CG615" si="1784">CC615+CE615</f>
        <v>0</v>
      </c>
      <c r="CH615" s="176">
        <f t="shared" ref="CH615" si="1785">CD615+CF615</f>
        <v>0</v>
      </c>
      <c r="CI615" s="33">
        <f t="shared" ref="CI615" si="1786">CE615+CG615</f>
        <v>0</v>
      </c>
      <c r="CJ615" s="16">
        <f t="shared" ref="CJ615" si="1787">CF615+CH615</f>
        <v>0</v>
      </c>
      <c r="CK615" s="176">
        <f t="shared" ref="CK615" si="1788">CG615+CI615</f>
        <v>0</v>
      </c>
      <c r="CL615" s="176">
        <f t="shared" ref="CL615" si="1789">CH615+CJ615</f>
        <v>0</v>
      </c>
      <c r="CM615" s="176">
        <f t="shared" ref="CM615" si="1790">CI615+CK615</f>
        <v>0</v>
      </c>
      <c r="CN615" s="176">
        <f t="shared" ref="CN615" si="1791">CJ615+CL615</f>
        <v>0</v>
      </c>
      <c r="CO615" s="176">
        <f t="shared" ref="CO615" si="1792">CK615+CM615</f>
        <v>0</v>
      </c>
      <c r="CP615" s="33">
        <f t="shared" ref="CP615" si="1793">CL615+CN615</f>
        <v>0</v>
      </c>
      <c r="CQ615" s="16">
        <f t="shared" ref="CQ615" si="1794">CM615+CO615</f>
        <v>0</v>
      </c>
      <c r="CR615" s="176">
        <f t="shared" ref="CR615" si="1795">CN615+CP615</f>
        <v>0</v>
      </c>
      <c r="CS615" s="176">
        <f t="shared" ref="CS615" si="1796">CO615+CQ615</f>
        <v>0</v>
      </c>
      <c r="CT615" s="176">
        <f t="shared" ref="CT615" si="1797">CP615+CR615</f>
        <v>0</v>
      </c>
      <c r="CU615" s="176">
        <f t="shared" ref="CU615" si="1798">CQ615+CS615</f>
        <v>0</v>
      </c>
      <c r="CV615" s="176">
        <f t="shared" ref="CV615" si="1799">CR615+CT615</f>
        <v>0</v>
      </c>
      <c r="CW615" s="33">
        <f t="shared" ref="CW615" si="1800">CS615+CU615</f>
        <v>0</v>
      </c>
      <c r="CX615" s="16">
        <f t="shared" ref="CX615" si="1801">CT615+CV615</f>
        <v>0</v>
      </c>
    </row>
    <row r="616" spans="1:102" s="4" customFormat="1" ht="18.75" x14ac:dyDescent="0.3">
      <c r="A616" s="11" t="s">
        <v>111</v>
      </c>
      <c r="B616" s="12" t="s">
        <v>42</v>
      </c>
      <c r="C616" s="12" t="s">
        <v>241</v>
      </c>
      <c r="D616" s="81" t="s">
        <v>147</v>
      </c>
      <c r="E616" s="12"/>
      <c r="F616" s="16">
        <f t="shared" ref="F616:U617" si="1802">F617</f>
        <v>4200</v>
      </c>
      <c r="G616" s="16">
        <f t="shared" si="1802"/>
        <v>0</v>
      </c>
      <c r="H616" s="16">
        <f t="shared" si="1802"/>
        <v>0</v>
      </c>
      <c r="I616" s="16">
        <f t="shared" si="1802"/>
        <v>0</v>
      </c>
      <c r="J616" s="16">
        <f t="shared" si="1802"/>
        <v>4200</v>
      </c>
      <c r="K616" s="16">
        <f t="shared" si="1802"/>
        <v>0</v>
      </c>
      <c r="L616" s="16">
        <f t="shared" si="1802"/>
        <v>0</v>
      </c>
      <c r="M616" s="16">
        <f t="shared" si="1802"/>
        <v>0</v>
      </c>
      <c r="N616" s="16">
        <f t="shared" si="1802"/>
        <v>0</v>
      </c>
      <c r="O616" s="16">
        <f t="shared" si="1802"/>
        <v>0</v>
      </c>
      <c r="P616" s="16">
        <f t="shared" si="1802"/>
        <v>0</v>
      </c>
      <c r="Q616" s="33">
        <f t="shared" si="1802"/>
        <v>4200</v>
      </c>
      <c r="R616" s="16">
        <f t="shared" si="1802"/>
        <v>0</v>
      </c>
      <c r="S616" s="16">
        <f t="shared" si="1802"/>
        <v>0</v>
      </c>
      <c r="T616" s="16">
        <f t="shared" si="1802"/>
        <v>0</v>
      </c>
      <c r="U616" s="16">
        <f t="shared" si="1802"/>
        <v>0</v>
      </c>
      <c r="V616" s="16">
        <f t="shared" ref="S616:AH617" si="1803">V617</f>
        <v>0</v>
      </c>
      <c r="W616" s="16">
        <f t="shared" si="1803"/>
        <v>0</v>
      </c>
      <c r="X616" s="33">
        <f t="shared" si="1803"/>
        <v>4200</v>
      </c>
      <c r="Y616" s="16">
        <f t="shared" si="1803"/>
        <v>0</v>
      </c>
      <c r="Z616" s="16">
        <f t="shared" si="1803"/>
        <v>0</v>
      </c>
      <c r="AA616" s="16">
        <f t="shared" si="1803"/>
        <v>0</v>
      </c>
      <c r="AB616" s="16">
        <f t="shared" si="1803"/>
        <v>0</v>
      </c>
      <c r="AC616" s="16">
        <f t="shared" si="1803"/>
        <v>0</v>
      </c>
      <c r="AD616" s="16">
        <f t="shared" si="1803"/>
        <v>0</v>
      </c>
      <c r="AE616" s="33">
        <f t="shared" si="1803"/>
        <v>4200</v>
      </c>
      <c r="AF616" s="16">
        <f t="shared" si="1803"/>
        <v>0</v>
      </c>
      <c r="AG616" s="16">
        <f t="shared" si="1803"/>
        <v>0</v>
      </c>
      <c r="AH616" s="16">
        <f t="shared" si="1803"/>
        <v>0</v>
      </c>
      <c r="AI616" s="16">
        <f t="shared" ref="AG616:AV617" si="1804">AI617</f>
        <v>0</v>
      </c>
      <c r="AJ616" s="16">
        <f t="shared" si="1804"/>
        <v>0</v>
      </c>
      <c r="AK616" s="16">
        <f t="shared" si="1804"/>
        <v>0</v>
      </c>
      <c r="AL616" s="33">
        <f t="shared" si="1804"/>
        <v>4200</v>
      </c>
      <c r="AM616" s="16">
        <f t="shared" si="1804"/>
        <v>0</v>
      </c>
      <c r="AN616" s="16">
        <f t="shared" si="1804"/>
        <v>0</v>
      </c>
      <c r="AO616" s="16">
        <f t="shared" si="1804"/>
        <v>0</v>
      </c>
      <c r="AP616" s="16">
        <f t="shared" si="1804"/>
        <v>0</v>
      </c>
      <c r="AQ616" s="16">
        <f t="shared" si="1804"/>
        <v>0</v>
      </c>
      <c r="AR616" s="16">
        <f t="shared" si="1804"/>
        <v>0</v>
      </c>
      <c r="AS616" s="33">
        <f t="shared" si="1804"/>
        <v>4200</v>
      </c>
      <c r="AT616" s="16">
        <f t="shared" si="1804"/>
        <v>0</v>
      </c>
      <c r="AU616" s="16">
        <f t="shared" si="1804"/>
        <v>0</v>
      </c>
      <c r="AV616" s="16">
        <f t="shared" si="1804"/>
        <v>0</v>
      </c>
      <c r="AW616" s="16">
        <f t="shared" ref="AU616:BJ617" si="1805">AW617</f>
        <v>0</v>
      </c>
      <c r="AX616" s="16">
        <f t="shared" si="1805"/>
        <v>0</v>
      </c>
      <c r="AY616" s="16">
        <f t="shared" si="1805"/>
        <v>0</v>
      </c>
      <c r="AZ616" s="33">
        <f t="shared" si="1805"/>
        <v>4200</v>
      </c>
      <c r="BA616" s="16">
        <f t="shared" si="1805"/>
        <v>0</v>
      </c>
      <c r="BB616" s="16">
        <f t="shared" si="1805"/>
        <v>0</v>
      </c>
      <c r="BC616" s="16">
        <f t="shared" si="1805"/>
        <v>0</v>
      </c>
      <c r="BD616" s="16">
        <f t="shared" si="1805"/>
        <v>0</v>
      </c>
      <c r="BE616" s="16">
        <f t="shared" si="1805"/>
        <v>0</v>
      </c>
      <c r="BF616" s="16">
        <f t="shared" si="1805"/>
        <v>0</v>
      </c>
      <c r="BG616" s="33">
        <f t="shared" si="1805"/>
        <v>4200</v>
      </c>
      <c r="BH616" s="16">
        <f t="shared" si="1805"/>
        <v>0</v>
      </c>
      <c r="BI616" s="16">
        <f t="shared" si="1805"/>
        <v>0</v>
      </c>
      <c r="BJ616" s="16">
        <f t="shared" si="1805"/>
        <v>0</v>
      </c>
      <c r="BK616" s="16">
        <f t="shared" ref="BI616:BX617" si="1806">BK617</f>
        <v>0</v>
      </c>
      <c r="BL616" s="16">
        <f t="shared" si="1806"/>
        <v>0</v>
      </c>
      <c r="BM616" s="16">
        <f t="shared" si="1806"/>
        <v>0</v>
      </c>
      <c r="BN616" s="33">
        <f t="shared" si="1806"/>
        <v>4200</v>
      </c>
      <c r="BO616" s="16">
        <f t="shared" si="1806"/>
        <v>0</v>
      </c>
      <c r="BP616" s="16">
        <f t="shared" si="1806"/>
        <v>0</v>
      </c>
      <c r="BQ616" s="16">
        <f t="shared" si="1806"/>
        <v>0</v>
      </c>
      <c r="BR616" s="16">
        <f t="shared" si="1806"/>
        <v>0</v>
      </c>
      <c r="BS616" s="16">
        <f t="shared" si="1806"/>
        <v>0</v>
      </c>
      <c r="BT616" s="16">
        <f t="shared" si="1806"/>
        <v>0</v>
      </c>
      <c r="BU616" s="33">
        <f t="shared" si="1806"/>
        <v>4200</v>
      </c>
      <c r="BV616" s="16">
        <f t="shared" si="1806"/>
        <v>0</v>
      </c>
      <c r="BW616" s="176">
        <f t="shared" si="1806"/>
        <v>0</v>
      </c>
      <c r="BX616" s="176">
        <f t="shared" si="1806"/>
        <v>0</v>
      </c>
      <c r="BY616" s="176">
        <f t="shared" ref="BW616:CL617" si="1807">BY617</f>
        <v>0</v>
      </c>
      <c r="BZ616" s="176">
        <f t="shared" si="1807"/>
        <v>0</v>
      </c>
      <c r="CA616" s="176">
        <f t="shared" si="1807"/>
        <v>0</v>
      </c>
      <c r="CB616" s="33">
        <f t="shared" si="1807"/>
        <v>4200</v>
      </c>
      <c r="CC616" s="16">
        <f t="shared" si="1807"/>
        <v>0</v>
      </c>
      <c r="CD616" s="176">
        <f t="shared" si="1807"/>
        <v>0</v>
      </c>
      <c r="CE616" s="176">
        <f t="shared" si="1807"/>
        <v>0</v>
      </c>
      <c r="CF616" s="176">
        <f t="shared" si="1807"/>
        <v>0</v>
      </c>
      <c r="CG616" s="176">
        <f t="shared" si="1807"/>
        <v>0</v>
      </c>
      <c r="CH616" s="176">
        <f t="shared" si="1807"/>
        <v>0</v>
      </c>
      <c r="CI616" s="33">
        <f t="shared" si="1807"/>
        <v>4200</v>
      </c>
      <c r="CJ616" s="16">
        <f t="shared" si="1807"/>
        <v>0</v>
      </c>
      <c r="CK616" s="176">
        <f t="shared" si="1807"/>
        <v>0</v>
      </c>
      <c r="CL616" s="176">
        <f t="shared" si="1807"/>
        <v>-3070</v>
      </c>
      <c r="CM616" s="176">
        <f t="shared" ref="CK616:CX617" si="1808">CM617</f>
        <v>14</v>
      </c>
      <c r="CN616" s="176">
        <f t="shared" si="1808"/>
        <v>0</v>
      </c>
      <c r="CO616" s="176">
        <f t="shared" si="1808"/>
        <v>0</v>
      </c>
      <c r="CP616" s="33">
        <f t="shared" si="1808"/>
        <v>1144</v>
      </c>
      <c r="CQ616" s="16">
        <f t="shared" si="1808"/>
        <v>0</v>
      </c>
      <c r="CR616" s="176">
        <f t="shared" si="1808"/>
        <v>0</v>
      </c>
      <c r="CS616" s="176">
        <f t="shared" si="1808"/>
        <v>0</v>
      </c>
      <c r="CT616" s="176">
        <f t="shared" si="1808"/>
        <v>0</v>
      </c>
      <c r="CU616" s="176">
        <f t="shared" si="1808"/>
        <v>0</v>
      </c>
      <c r="CV616" s="176">
        <f t="shared" si="1808"/>
        <v>0</v>
      </c>
      <c r="CW616" s="33">
        <f t="shared" si="1808"/>
        <v>1144</v>
      </c>
      <c r="CX616" s="16">
        <f t="shared" si="1808"/>
        <v>0</v>
      </c>
    </row>
    <row r="617" spans="1:102" s="4" customFormat="1" ht="33.75" x14ac:dyDescent="0.3">
      <c r="A617" s="11" t="s">
        <v>269</v>
      </c>
      <c r="B617" s="12" t="s">
        <v>42</v>
      </c>
      <c r="C617" s="12" t="s">
        <v>241</v>
      </c>
      <c r="D617" s="81" t="s">
        <v>273</v>
      </c>
      <c r="E617" s="12"/>
      <c r="F617" s="16">
        <f t="shared" si="1802"/>
        <v>4200</v>
      </c>
      <c r="G617" s="16">
        <f t="shared" si="1802"/>
        <v>0</v>
      </c>
      <c r="H617" s="16">
        <f t="shared" si="1802"/>
        <v>0</v>
      </c>
      <c r="I617" s="16">
        <f t="shared" si="1802"/>
        <v>0</v>
      </c>
      <c r="J617" s="16">
        <f t="shared" si="1802"/>
        <v>4200</v>
      </c>
      <c r="K617" s="16">
        <f t="shared" si="1802"/>
        <v>0</v>
      </c>
      <c r="L617" s="16">
        <f t="shared" si="1802"/>
        <v>0</v>
      </c>
      <c r="M617" s="16">
        <f t="shared" si="1802"/>
        <v>0</v>
      </c>
      <c r="N617" s="16">
        <f t="shared" si="1802"/>
        <v>0</v>
      </c>
      <c r="O617" s="16">
        <f t="shared" si="1802"/>
        <v>0</v>
      </c>
      <c r="P617" s="16">
        <f t="shared" si="1802"/>
        <v>0</v>
      </c>
      <c r="Q617" s="33">
        <f t="shared" si="1802"/>
        <v>4200</v>
      </c>
      <c r="R617" s="16">
        <f t="shared" si="1802"/>
        <v>0</v>
      </c>
      <c r="S617" s="16">
        <f t="shared" si="1803"/>
        <v>0</v>
      </c>
      <c r="T617" s="16">
        <f t="shared" si="1803"/>
        <v>0</v>
      </c>
      <c r="U617" s="16">
        <f t="shared" si="1803"/>
        <v>0</v>
      </c>
      <c r="V617" s="16">
        <f t="shared" si="1803"/>
        <v>0</v>
      </c>
      <c r="W617" s="16">
        <f t="shared" si="1803"/>
        <v>0</v>
      </c>
      <c r="X617" s="33">
        <f t="shared" si="1803"/>
        <v>4200</v>
      </c>
      <c r="Y617" s="16">
        <f t="shared" si="1803"/>
        <v>0</v>
      </c>
      <c r="Z617" s="16">
        <f t="shared" si="1803"/>
        <v>0</v>
      </c>
      <c r="AA617" s="16">
        <f t="shared" si="1803"/>
        <v>0</v>
      </c>
      <c r="AB617" s="16">
        <f t="shared" si="1803"/>
        <v>0</v>
      </c>
      <c r="AC617" s="16">
        <f t="shared" si="1803"/>
        <v>0</v>
      </c>
      <c r="AD617" s="16">
        <f t="shared" si="1803"/>
        <v>0</v>
      </c>
      <c r="AE617" s="33">
        <f t="shared" si="1803"/>
        <v>4200</v>
      </c>
      <c r="AF617" s="16">
        <f t="shared" si="1803"/>
        <v>0</v>
      </c>
      <c r="AG617" s="16">
        <f t="shared" si="1804"/>
        <v>0</v>
      </c>
      <c r="AH617" s="16">
        <f t="shared" si="1804"/>
        <v>0</v>
      </c>
      <c r="AI617" s="16">
        <f t="shared" si="1804"/>
        <v>0</v>
      </c>
      <c r="AJ617" s="16">
        <f t="shared" si="1804"/>
        <v>0</v>
      </c>
      <c r="AK617" s="16">
        <f t="shared" si="1804"/>
        <v>0</v>
      </c>
      <c r="AL617" s="33">
        <f t="shared" si="1804"/>
        <v>4200</v>
      </c>
      <c r="AM617" s="16">
        <f t="shared" si="1804"/>
        <v>0</v>
      </c>
      <c r="AN617" s="16">
        <f t="shared" si="1804"/>
        <v>0</v>
      </c>
      <c r="AO617" s="16">
        <f t="shared" si="1804"/>
        <v>0</v>
      </c>
      <c r="AP617" s="16">
        <f t="shared" si="1804"/>
        <v>0</v>
      </c>
      <c r="AQ617" s="16">
        <f t="shared" si="1804"/>
        <v>0</v>
      </c>
      <c r="AR617" s="16">
        <f t="shared" si="1804"/>
        <v>0</v>
      </c>
      <c r="AS617" s="33">
        <f t="shared" si="1804"/>
        <v>4200</v>
      </c>
      <c r="AT617" s="16">
        <f t="shared" si="1804"/>
        <v>0</v>
      </c>
      <c r="AU617" s="16">
        <f t="shared" si="1805"/>
        <v>0</v>
      </c>
      <c r="AV617" s="16">
        <f t="shared" si="1805"/>
        <v>0</v>
      </c>
      <c r="AW617" s="16">
        <f t="shared" si="1805"/>
        <v>0</v>
      </c>
      <c r="AX617" s="16">
        <f t="shared" si="1805"/>
        <v>0</v>
      </c>
      <c r="AY617" s="16">
        <f t="shared" si="1805"/>
        <v>0</v>
      </c>
      <c r="AZ617" s="33">
        <f t="shared" si="1805"/>
        <v>4200</v>
      </c>
      <c r="BA617" s="16">
        <f t="shared" si="1805"/>
        <v>0</v>
      </c>
      <c r="BB617" s="16">
        <f t="shared" si="1805"/>
        <v>0</v>
      </c>
      <c r="BC617" s="16">
        <f t="shared" si="1805"/>
        <v>0</v>
      </c>
      <c r="BD617" s="16">
        <f t="shared" si="1805"/>
        <v>0</v>
      </c>
      <c r="BE617" s="16">
        <f t="shared" si="1805"/>
        <v>0</v>
      </c>
      <c r="BF617" s="16">
        <f t="shared" si="1805"/>
        <v>0</v>
      </c>
      <c r="BG617" s="33">
        <f t="shared" si="1805"/>
        <v>4200</v>
      </c>
      <c r="BH617" s="16">
        <f t="shared" si="1805"/>
        <v>0</v>
      </c>
      <c r="BI617" s="16">
        <f t="shared" si="1806"/>
        <v>0</v>
      </c>
      <c r="BJ617" s="16">
        <f t="shared" si="1806"/>
        <v>0</v>
      </c>
      <c r="BK617" s="16">
        <f t="shared" si="1806"/>
        <v>0</v>
      </c>
      <c r="BL617" s="16">
        <f t="shared" si="1806"/>
        <v>0</v>
      </c>
      <c r="BM617" s="16">
        <f t="shared" si="1806"/>
        <v>0</v>
      </c>
      <c r="BN617" s="33">
        <f t="shared" si="1806"/>
        <v>4200</v>
      </c>
      <c r="BO617" s="16">
        <f t="shared" si="1806"/>
        <v>0</v>
      </c>
      <c r="BP617" s="16">
        <f t="shared" si="1806"/>
        <v>0</v>
      </c>
      <c r="BQ617" s="16">
        <f t="shared" si="1806"/>
        <v>0</v>
      </c>
      <c r="BR617" s="16">
        <f t="shared" si="1806"/>
        <v>0</v>
      </c>
      <c r="BS617" s="16">
        <f t="shared" si="1806"/>
        <v>0</v>
      </c>
      <c r="BT617" s="16">
        <f t="shared" si="1806"/>
        <v>0</v>
      </c>
      <c r="BU617" s="33">
        <f t="shared" si="1806"/>
        <v>4200</v>
      </c>
      <c r="BV617" s="16">
        <f t="shared" si="1806"/>
        <v>0</v>
      </c>
      <c r="BW617" s="176">
        <f t="shared" si="1807"/>
        <v>0</v>
      </c>
      <c r="BX617" s="176">
        <f t="shared" si="1807"/>
        <v>0</v>
      </c>
      <c r="BY617" s="176">
        <f t="shared" si="1807"/>
        <v>0</v>
      </c>
      <c r="BZ617" s="176">
        <f t="shared" si="1807"/>
        <v>0</v>
      </c>
      <c r="CA617" s="176">
        <f t="shared" si="1807"/>
        <v>0</v>
      </c>
      <c r="CB617" s="33">
        <f t="shared" si="1807"/>
        <v>4200</v>
      </c>
      <c r="CC617" s="16">
        <f t="shared" si="1807"/>
        <v>0</v>
      </c>
      <c r="CD617" s="176">
        <f t="shared" si="1807"/>
        <v>0</v>
      </c>
      <c r="CE617" s="176">
        <f t="shared" si="1807"/>
        <v>0</v>
      </c>
      <c r="CF617" s="176">
        <f t="shared" si="1807"/>
        <v>0</v>
      </c>
      <c r="CG617" s="176">
        <f t="shared" si="1807"/>
        <v>0</v>
      </c>
      <c r="CH617" s="176">
        <f t="shared" si="1807"/>
        <v>0</v>
      </c>
      <c r="CI617" s="33">
        <f t="shared" si="1807"/>
        <v>4200</v>
      </c>
      <c r="CJ617" s="16">
        <f t="shared" si="1807"/>
        <v>0</v>
      </c>
      <c r="CK617" s="176">
        <f t="shared" si="1808"/>
        <v>0</v>
      </c>
      <c r="CL617" s="176">
        <f t="shared" si="1808"/>
        <v>-3070</v>
      </c>
      <c r="CM617" s="176">
        <f t="shared" si="1808"/>
        <v>14</v>
      </c>
      <c r="CN617" s="176">
        <f t="shared" si="1808"/>
        <v>0</v>
      </c>
      <c r="CO617" s="176">
        <f t="shared" si="1808"/>
        <v>0</v>
      </c>
      <c r="CP617" s="33">
        <f t="shared" si="1808"/>
        <v>1144</v>
      </c>
      <c r="CQ617" s="16">
        <f t="shared" si="1808"/>
        <v>0</v>
      </c>
      <c r="CR617" s="176">
        <f t="shared" si="1808"/>
        <v>0</v>
      </c>
      <c r="CS617" s="176">
        <f t="shared" si="1808"/>
        <v>0</v>
      </c>
      <c r="CT617" s="176">
        <f t="shared" si="1808"/>
        <v>0</v>
      </c>
      <c r="CU617" s="176">
        <f t="shared" si="1808"/>
        <v>0</v>
      </c>
      <c r="CV617" s="176">
        <f t="shared" si="1808"/>
        <v>0</v>
      </c>
      <c r="CW617" s="33">
        <f t="shared" si="1808"/>
        <v>1144</v>
      </c>
      <c r="CX617" s="16">
        <f t="shared" si="1808"/>
        <v>0</v>
      </c>
    </row>
    <row r="618" spans="1:102" s="4" customFormat="1" ht="18.75" x14ac:dyDescent="0.3">
      <c r="A618" s="78" t="s">
        <v>38</v>
      </c>
      <c r="B618" s="12" t="s">
        <v>42</v>
      </c>
      <c r="C618" s="12" t="s">
        <v>241</v>
      </c>
      <c r="D618" s="81" t="s">
        <v>273</v>
      </c>
      <c r="E618" s="15">
        <v>800</v>
      </c>
      <c r="F618" s="16">
        <f t="shared" ref="F618:AK618" si="1809">F620</f>
        <v>4200</v>
      </c>
      <c r="G618" s="16">
        <f t="shared" si="1809"/>
        <v>0</v>
      </c>
      <c r="H618" s="16">
        <f t="shared" si="1809"/>
        <v>0</v>
      </c>
      <c r="I618" s="16">
        <f t="shared" si="1809"/>
        <v>0</v>
      </c>
      <c r="J618" s="16">
        <f t="shared" si="1809"/>
        <v>4200</v>
      </c>
      <c r="K618" s="16">
        <f t="shared" si="1809"/>
        <v>0</v>
      </c>
      <c r="L618" s="16">
        <f t="shared" si="1809"/>
        <v>0</v>
      </c>
      <c r="M618" s="16">
        <f t="shared" si="1809"/>
        <v>0</v>
      </c>
      <c r="N618" s="16">
        <f t="shared" si="1809"/>
        <v>0</v>
      </c>
      <c r="O618" s="16">
        <f t="shared" si="1809"/>
        <v>0</v>
      </c>
      <c r="P618" s="16">
        <f t="shared" si="1809"/>
        <v>0</v>
      </c>
      <c r="Q618" s="33">
        <f t="shared" si="1809"/>
        <v>4200</v>
      </c>
      <c r="R618" s="16">
        <f t="shared" si="1809"/>
        <v>0</v>
      </c>
      <c r="S618" s="16">
        <f t="shared" si="1809"/>
        <v>0</v>
      </c>
      <c r="T618" s="16">
        <f t="shared" si="1809"/>
        <v>0</v>
      </c>
      <c r="U618" s="16">
        <f t="shared" si="1809"/>
        <v>0</v>
      </c>
      <c r="V618" s="16">
        <f t="shared" si="1809"/>
        <v>0</v>
      </c>
      <c r="W618" s="16">
        <f t="shared" si="1809"/>
        <v>0</v>
      </c>
      <c r="X618" s="33">
        <f t="shared" si="1809"/>
        <v>4200</v>
      </c>
      <c r="Y618" s="16">
        <f t="shared" si="1809"/>
        <v>0</v>
      </c>
      <c r="Z618" s="16">
        <f t="shared" si="1809"/>
        <v>0</v>
      </c>
      <c r="AA618" s="16">
        <f t="shared" si="1809"/>
        <v>0</v>
      </c>
      <c r="AB618" s="16">
        <f t="shared" si="1809"/>
        <v>0</v>
      </c>
      <c r="AC618" s="16">
        <f t="shared" si="1809"/>
        <v>0</v>
      </c>
      <c r="AD618" s="16">
        <f t="shared" si="1809"/>
        <v>0</v>
      </c>
      <c r="AE618" s="33">
        <f t="shared" si="1809"/>
        <v>4200</v>
      </c>
      <c r="AF618" s="16">
        <f t="shared" si="1809"/>
        <v>0</v>
      </c>
      <c r="AG618" s="16">
        <f t="shared" si="1809"/>
        <v>0</v>
      </c>
      <c r="AH618" s="16">
        <f t="shared" si="1809"/>
        <v>0</v>
      </c>
      <c r="AI618" s="16">
        <f t="shared" si="1809"/>
        <v>0</v>
      </c>
      <c r="AJ618" s="16">
        <f t="shared" si="1809"/>
        <v>0</v>
      </c>
      <c r="AK618" s="16">
        <f t="shared" si="1809"/>
        <v>0</v>
      </c>
      <c r="AL618" s="33">
        <f t="shared" ref="AL618:BQ618" si="1810">AL620</f>
        <v>4200</v>
      </c>
      <c r="AM618" s="16">
        <f t="shared" si="1810"/>
        <v>0</v>
      </c>
      <c r="AN618" s="16">
        <f t="shared" si="1810"/>
        <v>0</v>
      </c>
      <c r="AO618" s="16">
        <f t="shared" si="1810"/>
        <v>0</v>
      </c>
      <c r="AP618" s="16">
        <f t="shared" si="1810"/>
        <v>0</v>
      </c>
      <c r="AQ618" s="16">
        <f t="shared" si="1810"/>
        <v>0</v>
      </c>
      <c r="AR618" s="16">
        <f t="shared" si="1810"/>
        <v>0</v>
      </c>
      <c r="AS618" s="33">
        <f t="shared" si="1810"/>
        <v>4200</v>
      </c>
      <c r="AT618" s="16">
        <f t="shared" si="1810"/>
        <v>0</v>
      </c>
      <c r="AU618" s="16">
        <f t="shared" si="1810"/>
        <v>0</v>
      </c>
      <c r="AV618" s="16">
        <f t="shared" si="1810"/>
        <v>0</v>
      </c>
      <c r="AW618" s="16">
        <f t="shared" si="1810"/>
        <v>0</v>
      </c>
      <c r="AX618" s="16">
        <f t="shared" si="1810"/>
        <v>0</v>
      </c>
      <c r="AY618" s="16">
        <f t="shared" si="1810"/>
        <v>0</v>
      </c>
      <c r="AZ618" s="33">
        <f t="shared" si="1810"/>
        <v>4200</v>
      </c>
      <c r="BA618" s="16">
        <f t="shared" si="1810"/>
        <v>0</v>
      </c>
      <c r="BB618" s="16">
        <f t="shared" si="1810"/>
        <v>0</v>
      </c>
      <c r="BC618" s="16">
        <f t="shared" si="1810"/>
        <v>0</v>
      </c>
      <c r="BD618" s="16">
        <f t="shared" si="1810"/>
        <v>0</v>
      </c>
      <c r="BE618" s="16">
        <f t="shared" si="1810"/>
        <v>0</v>
      </c>
      <c r="BF618" s="16">
        <f t="shared" si="1810"/>
        <v>0</v>
      </c>
      <c r="BG618" s="33">
        <f t="shared" si="1810"/>
        <v>4200</v>
      </c>
      <c r="BH618" s="16">
        <f t="shared" si="1810"/>
        <v>0</v>
      </c>
      <c r="BI618" s="16">
        <f t="shared" si="1810"/>
        <v>0</v>
      </c>
      <c r="BJ618" s="16">
        <f t="shared" si="1810"/>
        <v>0</v>
      </c>
      <c r="BK618" s="16">
        <f t="shared" si="1810"/>
        <v>0</v>
      </c>
      <c r="BL618" s="16">
        <f t="shared" si="1810"/>
        <v>0</v>
      </c>
      <c r="BM618" s="16">
        <f t="shared" si="1810"/>
        <v>0</v>
      </c>
      <c r="BN618" s="33">
        <f t="shared" si="1810"/>
        <v>4200</v>
      </c>
      <c r="BO618" s="16">
        <f t="shared" si="1810"/>
        <v>0</v>
      </c>
      <c r="BP618" s="16">
        <f t="shared" si="1810"/>
        <v>0</v>
      </c>
      <c r="BQ618" s="16">
        <f t="shared" si="1810"/>
        <v>0</v>
      </c>
      <c r="BR618" s="16">
        <f t="shared" ref="BR618:CL618" si="1811">BR620</f>
        <v>0</v>
      </c>
      <c r="BS618" s="16">
        <f t="shared" si="1811"/>
        <v>0</v>
      </c>
      <c r="BT618" s="16">
        <f t="shared" si="1811"/>
        <v>0</v>
      </c>
      <c r="BU618" s="33">
        <f t="shared" si="1811"/>
        <v>4200</v>
      </c>
      <c r="BV618" s="16">
        <f t="shared" si="1811"/>
        <v>0</v>
      </c>
      <c r="BW618" s="176">
        <f t="shared" si="1811"/>
        <v>0</v>
      </c>
      <c r="BX618" s="176">
        <f t="shared" si="1811"/>
        <v>0</v>
      </c>
      <c r="BY618" s="176">
        <f t="shared" si="1811"/>
        <v>0</v>
      </c>
      <c r="BZ618" s="176">
        <f t="shared" si="1811"/>
        <v>0</v>
      </c>
      <c r="CA618" s="176">
        <f t="shared" si="1811"/>
        <v>0</v>
      </c>
      <c r="CB618" s="33">
        <f t="shared" si="1811"/>
        <v>4200</v>
      </c>
      <c r="CC618" s="16">
        <f t="shared" si="1811"/>
        <v>0</v>
      </c>
      <c r="CD618" s="176">
        <f t="shared" si="1811"/>
        <v>0</v>
      </c>
      <c r="CE618" s="176">
        <f t="shared" si="1811"/>
        <v>0</v>
      </c>
      <c r="CF618" s="176">
        <f t="shared" si="1811"/>
        <v>0</v>
      </c>
      <c r="CG618" s="176">
        <f t="shared" si="1811"/>
        <v>0</v>
      </c>
      <c r="CH618" s="176">
        <f t="shared" si="1811"/>
        <v>0</v>
      </c>
      <c r="CI618" s="33">
        <f t="shared" si="1811"/>
        <v>4200</v>
      </c>
      <c r="CJ618" s="16">
        <f t="shared" si="1811"/>
        <v>0</v>
      </c>
      <c r="CK618" s="176">
        <f t="shared" si="1811"/>
        <v>0</v>
      </c>
      <c r="CL618" s="176">
        <f t="shared" si="1811"/>
        <v>-3070</v>
      </c>
      <c r="CM618" s="176">
        <f>CM619</f>
        <v>14</v>
      </c>
      <c r="CN618" s="176">
        <f>CN620</f>
        <v>0</v>
      </c>
      <c r="CO618" s="176">
        <f>CO620</f>
        <v>0</v>
      </c>
      <c r="CP618" s="33">
        <f>CP620+CP619</f>
        <v>1144</v>
      </c>
      <c r="CQ618" s="16">
        <f>CQ620</f>
        <v>0</v>
      </c>
      <c r="CR618" s="176">
        <f t="shared" ref="CR618:CS618" si="1812">CR620</f>
        <v>0</v>
      </c>
      <c r="CS618" s="176">
        <f t="shared" si="1812"/>
        <v>0</v>
      </c>
      <c r="CT618" s="176">
        <f>CT619</f>
        <v>0</v>
      </c>
      <c r="CU618" s="176">
        <f>CU620</f>
        <v>0</v>
      </c>
      <c r="CV618" s="176">
        <f>CV620</f>
        <v>0</v>
      </c>
      <c r="CW618" s="33">
        <f>CW620+CW619</f>
        <v>1144</v>
      </c>
      <c r="CX618" s="16">
        <f>CX620</f>
        <v>0</v>
      </c>
    </row>
    <row r="619" spans="1:102" s="4" customFormat="1" ht="18.75" x14ac:dyDescent="0.3">
      <c r="A619" s="11" t="s">
        <v>39</v>
      </c>
      <c r="B619" s="12" t="s">
        <v>42</v>
      </c>
      <c r="C619" s="12" t="s">
        <v>241</v>
      </c>
      <c r="D619" s="81" t="s">
        <v>273</v>
      </c>
      <c r="E619" s="15">
        <v>830</v>
      </c>
      <c r="F619" s="16">
        <v>4200</v>
      </c>
      <c r="G619" s="16"/>
      <c r="H619" s="16"/>
      <c r="I619" s="16"/>
      <c r="J619" s="16">
        <f>F619+H619</f>
        <v>4200</v>
      </c>
      <c r="K619" s="16">
        <f>G619+I619</f>
        <v>0</v>
      </c>
      <c r="L619" s="38"/>
      <c r="M619" s="38"/>
      <c r="N619" s="38"/>
      <c r="O619" s="38"/>
      <c r="P619" s="38"/>
      <c r="Q619" s="33">
        <f>J619+L619+M619+N619+O619+P619</f>
        <v>4200</v>
      </c>
      <c r="R619" s="16">
        <f>K619+P619</f>
        <v>0</v>
      </c>
      <c r="S619" s="38"/>
      <c r="T619" s="38"/>
      <c r="U619" s="38"/>
      <c r="V619" s="38"/>
      <c r="W619" s="38"/>
      <c r="X619" s="33">
        <f>Q619+S619+T619+U619+V619+W619</f>
        <v>4200</v>
      </c>
      <c r="Y619" s="16">
        <f>R619+W619</f>
        <v>0</v>
      </c>
      <c r="Z619" s="38"/>
      <c r="AA619" s="38"/>
      <c r="AB619" s="38"/>
      <c r="AC619" s="38"/>
      <c r="AD619" s="38"/>
      <c r="AE619" s="33">
        <f>X619+Z619+AA619+AB619+AC619+AD619</f>
        <v>4200</v>
      </c>
      <c r="AF619" s="16">
        <f>Y619+AD619</f>
        <v>0</v>
      </c>
      <c r="AG619" s="38"/>
      <c r="AH619" s="38"/>
      <c r="AI619" s="38"/>
      <c r="AJ619" s="38"/>
      <c r="AK619" s="38"/>
      <c r="AL619" s="33">
        <f>AE619+AG619+AH619+AI619+AJ619+AK619</f>
        <v>4200</v>
      </c>
      <c r="AM619" s="16">
        <f>AF619+AK619</f>
        <v>0</v>
      </c>
      <c r="AN619" s="38"/>
      <c r="AO619" s="38"/>
      <c r="AP619" s="38"/>
      <c r="AQ619" s="38"/>
      <c r="AR619" s="38"/>
      <c r="AS619" s="33">
        <f>AL619+AN619+AO619+AP619+AQ619+AR619</f>
        <v>4200</v>
      </c>
      <c r="AT619" s="16">
        <f>AM619+AR619</f>
        <v>0</v>
      </c>
      <c r="AU619" s="38"/>
      <c r="AV619" s="38"/>
      <c r="AW619" s="38"/>
      <c r="AX619" s="38"/>
      <c r="AY619" s="38"/>
      <c r="AZ619" s="33">
        <f>AS619+AU619+AV619+AW619+AX619+AY619</f>
        <v>4200</v>
      </c>
      <c r="BA619" s="16">
        <f>AT619+AY619</f>
        <v>0</v>
      </c>
      <c r="BB619" s="38"/>
      <c r="BC619" s="38"/>
      <c r="BD619" s="38"/>
      <c r="BE619" s="38"/>
      <c r="BF619" s="38"/>
      <c r="BG619" s="33">
        <f>AZ619+BB619+BC619+BD619+BE619+BF619</f>
        <v>4200</v>
      </c>
      <c r="BH619" s="16">
        <f>BA619+BF619</f>
        <v>0</v>
      </c>
      <c r="BI619" s="38"/>
      <c r="BJ619" s="38"/>
      <c r="BK619" s="38"/>
      <c r="BL619" s="38"/>
      <c r="BM619" s="38"/>
      <c r="BN619" s="33">
        <f>BG619+BI619+BJ619+BK619+BL619+BM619</f>
        <v>4200</v>
      </c>
      <c r="BO619" s="16">
        <f>BH619+BM619</f>
        <v>0</v>
      </c>
      <c r="BP619" s="38"/>
      <c r="BQ619" s="38"/>
      <c r="BR619" s="38"/>
      <c r="BS619" s="38"/>
      <c r="BT619" s="38"/>
      <c r="BU619" s="33">
        <f>BN619+BP619+BQ619+BR619+BS619+BT619</f>
        <v>4200</v>
      </c>
      <c r="BV619" s="16">
        <f>BO619+BT619</f>
        <v>0</v>
      </c>
      <c r="BW619" s="187"/>
      <c r="BX619" s="187"/>
      <c r="BY619" s="187"/>
      <c r="BZ619" s="187"/>
      <c r="CA619" s="187"/>
      <c r="CB619" s="33">
        <f>BU619+BW619+BX619+BY619+BZ619+CA619</f>
        <v>4200</v>
      </c>
      <c r="CC619" s="16">
        <f>BV619+CA619</f>
        <v>0</v>
      </c>
      <c r="CD619" s="187"/>
      <c r="CE619" s="187"/>
      <c r="CF619" s="187"/>
      <c r="CG619" s="187"/>
      <c r="CH619" s="187"/>
      <c r="CI619" s="33"/>
      <c r="CJ619" s="16">
        <f>CC619+CH619</f>
        <v>0</v>
      </c>
      <c r="CK619" s="187"/>
      <c r="CL619" s="187"/>
      <c r="CM619" s="187">
        <v>14</v>
      </c>
      <c r="CN619" s="187"/>
      <c r="CO619" s="187"/>
      <c r="CP619" s="33">
        <f>CI619+CK619+CL619+CM619+CN619+CO619</f>
        <v>14</v>
      </c>
      <c r="CQ619" s="16">
        <f>CJ619+CO619</f>
        <v>0</v>
      </c>
      <c r="CR619" s="187"/>
      <c r="CS619" s="187"/>
      <c r="CT619" s="187"/>
      <c r="CU619" s="187"/>
      <c r="CV619" s="187"/>
      <c r="CW619" s="33">
        <f>CP619+CR619+CS619+CT619+CU619+CV619</f>
        <v>14</v>
      </c>
      <c r="CX619" s="16">
        <f>CQ619+CV619</f>
        <v>0</v>
      </c>
    </row>
    <row r="620" spans="1:102" s="4" customFormat="1" ht="18.75" x14ac:dyDescent="0.3">
      <c r="A620" s="11" t="s">
        <v>40</v>
      </c>
      <c r="B620" s="12" t="s">
        <v>42</v>
      </c>
      <c r="C620" s="12" t="s">
        <v>241</v>
      </c>
      <c r="D620" s="81" t="s">
        <v>273</v>
      </c>
      <c r="E620" s="15">
        <v>850</v>
      </c>
      <c r="F620" s="16">
        <v>4200</v>
      </c>
      <c r="G620" s="16"/>
      <c r="H620" s="16"/>
      <c r="I620" s="16"/>
      <c r="J620" s="16">
        <f>F620+H620</f>
        <v>4200</v>
      </c>
      <c r="K620" s="16">
        <f>G620+I620</f>
        <v>0</v>
      </c>
      <c r="L620" s="38"/>
      <c r="M620" s="38"/>
      <c r="N620" s="38"/>
      <c r="O620" s="38"/>
      <c r="P620" s="38"/>
      <c r="Q620" s="33">
        <f>J620+L620+M620+N620+O620+P620</f>
        <v>4200</v>
      </c>
      <c r="R620" s="16">
        <f>K620+P620</f>
        <v>0</v>
      </c>
      <c r="S620" s="38"/>
      <c r="T620" s="38"/>
      <c r="U620" s="38"/>
      <c r="V620" s="38"/>
      <c r="W620" s="38"/>
      <c r="X620" s="33">
        <f>Q620+S620+T620+U620+V620+W620</f>
        <v>4200</v>
      </c>
      <c r="Y620" s="16">
        <f>R620+W620</f>
        <v>0</v>
      </c>
      <c r="Z620" s="38"/>
      <c r="AA620" s="38"/>
      <c r="AB620" s="38"/>
      <c r="AC620" s="38"/>
      <c r="AD620" s="38"/>
      <c r="AE620" s="33">
        <f>X620+Z620+AA620+AB620+AC620+AD620</f>
        <v>4200</v>
      </c>
      <c r="AF620" s="16">
        <f>Y620+AD620</f>
        <v>0</v>
      </c>
      <c r="AG620" s="38"/>
      <c r="AH620" s="38"/>
      <c r="AI620" s="38"/>
      <c r="AJ620" s="38"/>
      <c r="AK620" s="38"/>
      <c r="AL620" s="33">
        <f>AE620+AG620+AH620+AI620+AJ620+AK620</f>
        <v>4200</v>
      </c>
      <c r="AM620" s="16">
        <f>AF620+AK620</f>
        <v>0</v>
      </c>
      <c r="AN620" s="38"/>
      <c r="AO620" s="38"/>
      <c r="AP620" s="38"/>
      <c r="AQ620" s="38"/>
      <c r="AR620" s="38"/>
      <c r="AS620" s="33">
        <f>AL620+AN620+AO620+AP620+AQ620+AR620</f>
        <v>4200</v>
      </c>
      <c r="AT620" s="16">
        <f>AM620+AR620</f>
        <v>0</v>
      </c>
      <c r="AU620" s="38"/>
      <c r="AV620" s="38"/>
      <c r="AW620" s="38"/>
      <c r="AX620" s="38"/>
      <c r="AY620" s="38"/>
      <c r="AZ620" s="33">
        <f>AS620+AU620+AV620+AW620+AX620+AY620</f>
        <v>4200</v>
      </c>
      <c r="BA620" s="16">
        <f>AT620+AY620</f>
        <v>0</v>
      </c>
      <c r="BB620" s="38"/>
      <c r="BC620" s="38"/>
      <c r="BD620" s="38"/>
      <c r="BE620" s="38"/>
      <c r="BF620" s="38"/>
      <c r="BG620" s="33">
        <f>AZ620+BB620+BC620+BD620+BE620+BF620</f>
        <v>4200</v>
      </c>
      <c r="BH620" s="16">
        <f>BA620+BF620</f>
        <v>0</v>
      </c>
      <c r="BI620" s="38"/>
      <c r="BJ620" s="38"/>
      <c r="BK620" s="38"/>
      <c r="BL620" s="38"/>
      <c r="BM620" s="38"/>
      <c r="BN620" s="33">
        <f>BG620+BI620+BJ620+BK620+BL620+BM620</f>
        <v>4200</v>
      </c>
      <c r="BO620" s="16">
        <f>BH620+BM620</f>
        <v>0</v>
      </c>
      <c r="BP620" s="38"/>
      <c r="BQ620" s="38"/>
      <c r="BR620" s="38"/>
      <c r="BS620" s="38"/>
      <c r="BT620" s="38"/>
      <c r="BU620" s="33">
        <f>BN620+BP620+BQ620+BR620+BS620+BT620</f>
        <v>4200</v>
      </c>
      <c r="BV620" s="16">
        <f>BO620+BT620</f>
        <v>0</v>
      </c>
      <c r="BW620" s="187"/>
      <c r="BX620" s="187"/>
      <c r="BY620" s="187"/>
      <c r="BZ620" s="187"/>
      <c r="CA620" s="187"/>
      <c r="CB620" s="33">
        <f>BU620+BW620+BX620+BY620+BZ620+CA620</f>
        <v>4200</v>
      </c>
      <c r="CC620" s="16">
        <f>BV620+CA620</f>
        <v>0</v>
      </c>
      <c r="CD620" s="187"/>
      <c r="CE620" s="187"/>
      <c r="CF620" s="187"/>
      <c r="CG620" s="187"/>
      <c r="CH620" s="187"/>
      <c r="CI620" s="33">
        <f>CB620+CD620+CE620+CF620+CG620+CH620</f>
        <v>4200</v>
      </c>
      <c r="CJ620" s="16">
        <f>CC620+CH620</f>
        <v>0</v>
      </c>
      <c r="CK620" s="187"/>
      <c r="CL620" s="187">
        <v>-3070</v>
      </c>
      <c r="CM620" s="187"/>
      <c r="CN620" s="187"/>
      <c r="CO620" s="187"/>
      <c r="CP620" s="33">
        <f>CI620+CK620+CL620+CM620+CN620+CO620</f>
        <v>1130</v>
      </c>
      <c r="CQ620" s="16">
        <f>CJ620+CO620</f>
        <v>0</v>
      </c>
      <c r="CR620" s="187"/>
      <c r="CS620" s="187"/>
      <c r="CT620" s="187"/>
      <c r="CU620" s="187"/>
      <c r="CV620" s="187"/>
      <c r="CW620" s="33">
        <f>CP620+CR620+CS620+CT620+CU620+CV620</f>
        <v>1130</v>
      </c>
      <c r="CX620" s="16">
        <f>CQ620+CV620</f>
        <v>0</v>
      </c>
    </row>
    <row r="621" spans="1:102" s="4" customFormat="1" ht="18.75" x14ac:dyDescent="0.3">
      <c r="A621" s="11"/>
      <c r="B621" s="12"/>
      <c r="C621" s="12"/>
      <c r="D621" s="81"/>
      <c r="E621" s="12"/>
      <c r="F621" s="101">
        <v>0</v>
      </c>
      <c r="G621" s="101"/>
      <c r="H621" s="101">
        <v>0</v>
      </c>
      <c r="I621" s="101"/>
      <c r="J621" s="101">
        <v>0</v>
      </c>
      <c r="K621" s="101"/>
      <c r="L621" s="38"/>
      <c r="M621" s="38"/>
      <c r="N621" s="38"/>
      <c r="O621" s="38"/>
      <c r="P621" s="38"/>
      <c r="Q621" s="47"/>
      <c r="R621" s="38"/>
      <c r="S621" s="38"/>
      <c r="T621" s="38"/>
      <c r="U621" s="38"/>
      <c r="V621" s="38"/>
      <c r="W621" s="38"/>
      <c r="X621" s="47"/>
      <c r="Y621" s="38"/>
      <c r="Z621" s="38"/>
      <c r="AA621" s="38"/>
      <c r="AB621" s="38"/>
      <c r="AC621" s="38"/>
      <c r="AD621" s="38"/>
      <c r="AE621" s="39"/>
      <c r="AF621" s="40"/>
      <c r="AG621" s="38"/>
      <c r="AH621" s="38"/>
      <c r="AI621" s="38"/>
      <c r="AJ621" s="38"/>
      <c r="AK621" s="38"/>
      <c r="AL621" s="39"/>
      <c r="AM621" s="40"/>
      <c r="AN621" s="38"/>
      <c r="AO621" s="38"/>
      <c r="AP621" s="38"/>
      <c r="AQ621" s="38"/>
      <c r="AR621" s="38"/>
      <c r="AS621" s="39"/>
      <c r="AT621" s="40"/>
      <c r="AU621" s="38"/>
      <c r="AV621" s="38"/>
      <c r="AW621" s="38"/>
      <c r="AX621" s="38"/>
      <c r="AY621" s="38"/>
      <c r="AZ621" s="39"/>
      <c r="BA621" s="40"/>
      <c r="BB621" s="38"/>
      <c r="BC621" s="38"/>
      <c r="BD621" s="38"/>
      <c r="BE621" s="38"/>
      <c r="BF621" s="38"/>
      <c r="BG621" s="39"/>
      <c r="BH621" s="40"/>
      <c r="BI621" s="38"/>
      <c r="BJ621" s="38"/>
      <c r="BK621" s="38"/>
      <c r="BL621" s="38"/>
      <c r="BM621" s="38"/>
      <c r="BN621" s="39"/>
      <c r="BO621" s="40"/>
      <c r="BP621" s="38"/>
      <c r="BQ621" s="38"/>
      <c r="BR621" s="38"/>
      <c r="BS621" s="38"/>
      <c r="BT621" s="38"/>
      <c r="BU621" s="39"/>
      <c r="BV621" s="40"/>
      <c r="BW621" s="187"/>
      <c r="BX621" s="187"/>
      <c r="BY621" s="187"/>
      <c r="BZ621" s="187"/>
      <c r="CA621" s="187"/>
      <c r="CB621" s="39"/>
      <c r="CC621" s="40"/>
      <c r="CD621" s="187"/>
      <c r="CE621" s="187"/>
      <c r="CF621" s="187"/>
      <c r="CG621" s="187"/>
      <c r="CH621" s="187"/>
      <c r="CI621" s="39"/>
      <c r="CJ621" s="40"/>
      <c r="CK621" s="187"/>
      <c r="CL621" s="187"/>
      <c r="CM621" s="187"/>
      <c r="CN621" s="187"/>
      <c r="CO621" s="187"/>
      <c r="CP621" s="39"/>
      <c r="CQ621" s="40"/>
      <c r="CR621" s="187"/>
      <c r="CS621" s="187"/>
      <c r="CT621" s="187"/>
      <c r="CU621" s="187"/>
      <c r="CV621" s="187"/>
      <c r="CW621" s="39"/>
      <c r="CX621" s="40"/>
    </row>
    <row r="622" spans="1:102" s="5" customFormat="1" ht="20.25" customHeight="1" x14ac:dyDescent="0.3">
      <c r="A622" s="75" t="s">
        <v>274</v>
      </c>
      <c r="B622" s="76" t="s">
        <v>42</v>
      </c>
      <c r="C622" s="76" t="s">
        <v>275</v>
      </c>
      <c r="D622" s="79"/>
      <c r="E622" s="76"/>
      <c r="F622" s="18">
        <f t="shared" ref="F622:K622" si="1813">F623+F635+F653+F659+F664</f>
        <v>43929</v>
      </c>
      <c r="G622" s="18">
        <f t="shared" si="1813"/>
        <v>0</v>
      </c>
      <c r="H622" s="18">
        <f t="shared" si="1813"/>
        <v>978</v>
      </c>
      <c r="I622" s="18">
        <f t="shared" si="1813"/>
        <v>0</v>
      </c>
      <c r="J622" s="18">
        <f t="shared" si="1813"/>
        <v>44907</v>
      </c>
      <c r="K622" s="18">
        <f t="shared" si="1813"/>
        <v>0</v>
      </c>
      <c r="L622" s="18">
        <f t="shared" ref="L622:R622" si="1814">L623+L635+L653+L659+L664</f>
        <v>0</v>
      </c>
      <c r="M622" s="18">
        <f t="shared" si="1814"/>
        <v>0</v>
      </c>
      <c r="N622" s="18">
        <f t="shared" si="1814"/>
        <v>1198</v>
      </c>
      <c r="O622" s="18">
        <f t="shared" si="1814"/>
        <v>0</v>
      </c>
      <c r="P622" s="18">
        <f t="shared" si="1814"/>
        <v>0</v>
      </c>
      <c r="Q622" s="32">
        <f t="shared" si="1814"/>
        <v>46105</v>
      </c>
      <c r="R622" s="18">
        <f t="shared" si="1814"/>
        <v>0</v>
      </c>
      <c r="S622" s="18">
        <f t="shared" ref="S622:Y622" si="1815">S623+S635+S653+S659+S664</f>
        <v>0</v>
      </c>
      <c r="T622" s="18">
        <f t="shared" si="1815"/>
        <v>0</v>
      </c>
      <c r="U622" s="18">
        <f t="shared" si="1815"/>
        <v>0</v>
      </c>
      <c r="V622" s="18">
        <f t="shared" si="1815"/>
        <v>0</v>
      </c>
      <c r="W622" s="18">
        <f t="shared" si="1815"/>
        <v>0</v>
      </c>
      <c r="X622" s="32">
        <f t="shared" si="1815"/>
        <v>46105</v>
      </c>
      <c r="Y622" s="18">
        <f t="shared" si="1815"/>
        <v>0</v>
      </c>
      <c r="Z622" s="18">
        <f t="shared" ref="Z622:AF622" si="1816">Z623+Z635+Z653+Z659+Z664</f>
        <v>0</v>
      </c>
      <c r="AA622" s="18">
        <f t="shared" si="1816"/>
        <v>0</v>
      </c>
      <c r="AB622" s="18">
        <f t="shared" si="1816"/>
        <v>634</v>
      </c>
      <c r="AC622" s="18">
        <f t="shared" si="1816"/>
        <v>0</v>
      </c>
      <c r="AD622" s="18">
        <f t="shared" si="1816"/>
        <v>0</v>
      </c>
      <c r="AE622" s="32">
        <f t="shared" si="1816"/>
        <v>46739</v>
      </c>
      <c r="AF622" s="18">
        <f t="shared" si="1816"/>
        <v>0</v>
      </c>
      <c r="AG622" s="18">
        <f t="shared" ref="AG622:AM622" si="1817">AG623+AG635+AG653+AG659+AG664</f>
        <v>0</v>
      </c>
      <c r="AH622" s="18">
        <f t="shared" si="1817"/>
        <v>0</v>
      </c>
      <c r="AI622" s="18">
        <f t="shared" si="1817"/>
        <v>0</v>
      </c>
      <c r="AJ622" s="18">
        <f t="shared" si="1817"/>
        <v>0</v>
      </c>
      <c r="AK622" s="18">
        <f t="shared" si="1817"/>
        <v>0</v>
      </c>
      <c r="AL622" s="32">
        <f t="shared" si="1817"/>
        <v>46739</v>
      </c>
      <c r="AM622" s="18">
        <f t="shared" si="1817"/>
        <v>0</v>
      </c>
      <c r="AN622" s="18">
        <f t="shared" ref="AN622:AT622" si="1818">AN623+AN635+AN653+AN659+AN664</f>
        <v>0</v>
      </c>
      <c r="AO622" s="18">
        <f t="shared" si="1818"/>
        <v>0</v>
      </c>
      <c r="AP622" s="18">
        <f t="shared" si="1818"/>
        <v>5300</v>
      </c>
      <c r="AQ622" s="18">
        <f t="shared" si="1818"/>
        <v>0</v>
      </c>
      <c r="AR622" s="18">
        <f t="shared" si="1818"/>
        <v>0</v>
      </c>
      <c r="AS622" s="32">
        <f t="shared" si="1818"/>
        <v>52039</v>
      </c>
      <c r="AT622" s="18">
        <f t="shared" si="1818"/>
        <v>0</v>
      </c>
      <c r="AU622" s="18">
        <f t="shared" ref="AU622:BA622" si="1819">AU623+AU635+AU653+AU659+AU664</f>
        <v>0</v>
      </c>
      <c r="AV622" s="18">
        <f t="shared" si="1819"/>
        <v>0</v>
      </c>
      <c r="AW622" s="18">
        <f t="shared" si="1819"/>
        <v>0</v>
      </c>
      <c r="AX622" s="18">
        <f t="shared" si="1819"/>
        <v>0</v>
      </c>
      <c r="AY622" s="18">
        <f t="shared" si="1819"/>
        <v>0</v>
      </c>
      <c r="AZ622" s="32">
        <f t="shared" si="1819"/>
        <v>52039</v>
      </c>
      <c r="BA622" s="18">
        <f t="shared" si="1819"/>
        <v>0</v>
      </c>
      <c r="BB622" s="18">
        <f t="shared" ref="BB622:BH622" si="1820">BB623+BB635+BB653+BB659+BB664</f>
        <v>0</v>
      </c>
      <c r="BC622" s="18">
        <f t="shared" si="1820"/>
        <v>0</v>
      </c>
      <c r="BD622" s="18">
        <f t="shared" si="1820"/>
        <v>0</v>
      </c>
      <c r="BE622" s="18">
        <f t="shared" si="1820"/>
        <v>0</v>
      </c>
      <c r="BF622" s="18">
        <f t="shared" si="1820"/>
        <v>0</v>
      </c>
      <c r="BG622" s="32">
        <f t="shared" si="1820"/>
        <v>52039</v>
      </c>
      <c r="BH622" s="18">
        <f t="shared" si="1820"/>
        <v>0</v>
      </c>
      <c r="BI622" s="18">
        <f t="shared" ref="BI622:BO622" si="1821">BI623+BI635+BI653+BI659+BI664</f>
        <v>0</v>
      </c>
      <c r="BJ622" s="18">
        <f t="shared" si="1821"/>
        <v>0</v>
      </c>
      <c r="BK622" s="18">
        <f t="shared" si="1821"/>
        <v>0</v>
      </c>
      <c r="BL622" s="18">
        <f t="shared" si="1821"/>
        <v>0</v>
      </c>
      <c r="BM622" s="18">
        <f t="shared" si="1821"/>
        <v>0</v>
      </c>
      <c r="BN622" s="32">
        <f t="shared" si="1821"/>
        <v>52039</v>
      </c>
      <c r="BO622" s="18">
        <f t="shared" si="1821"/>
        <v>0</v>
      </c>
      <c r="BP622" s="18">
        <f t="shared" ref="BP622:BV622" si="1822">BP623+BP635+BP653+BP659+BP664</f>
        <v>0</v>
      </c>
      <c r="BQ622" s="18">
        <f t="shared" si="1822"/>
        <v>-89</v>
      </c>
      <c r="BR622" s="18">
        <f t="shared" si="1822"/>
        <v>0</v>
      </c>
      <c r="BS622" s="18">
        <f t="shared" si="1822"/>
        <v>-174</v>
      </c>
      <c r="BT622" s="18">
        <f t="shared" si="1822"/>
        <v>0</v>
      </c>
      <c r="BU622" s="32">
        <f t="shared" si="1822"/>
        <v>51776</v>
      </c>
      <c r="BV622" s="18">
        <f t="shared" si="1822"/>
        <v>0</v>
      </c>
      <c r="BW622" s="175">
        <f t="shared" ref="BW622:CC622" si="1823">BW623+BW635+BW653+BW659+BW664</f>
        <v>0</v>
      </c>
      <c r="BX622" s="175">
        <f t="shared" si="1823"/>
        <v>0</v>
      </c>
      <c r="BY622" s="175">
        <f t="shared" si="1823"/>
        <v>0</v>
      </c>
      <c r="BZ622" s="175">
        <f t="shared" si="1823"/>
        <v>0</v>
      </c>
      <c r="CA622" s="175">
        <f t="shared" si="1823"/>
        <v>0</v>
      </c>
      <c r="CB622" s="32">
        <f t="shared" si="1823"/>
        <v>51776</v>
      </c>
      <c r="CC622" s="18">
        <f t="shared" si="1823"/>
        <v>0</v>
      </c>
      <c r="CD622" s="175">
        <f t="shared" ref="CD622:CJ622" si="1824">CD623+CD635+CD653+CD659+CD664</f>
        <v>0</v>
      </c>
      <c r="CE622" s="175">
        <f t="shared" si="1824"/>
        <v>0</v>
      </c>
      <c r="CF622" s="175">
        <f t="shared" si="1824"/>
        <v>0</v>
      </c>
      <c r="CG622" s="175">
        <f t="shared" si="1824"/>
        <v>0</v>
      </c>
      <c r="CH622" s="175">
        <f t="shared" si="1824"/>
        <v>0</v>
      </c>
      <c r="CI622" s="32">
        <f t="shared" si="1824"/>
        <v>51776</v>
      </c>
      <c r="CJ622" s="18">
        <f t="shared" si="1824"/>
        <v>0</v>
      </c>
      <c r="CK622" s="175">
        <f t="shared" ref="CK622:CQ622" si="1825">CK623+CK635+CK653+CK659+CK664</f>
        <v>0</v>
      </c>
      <c r="CL622" s="175">
        <f t="shared" si="1825"/>
        <v>-900</v>
      </c>
      <c r="CM622" s="175">
        <f t="shared" si="1825"/>
        <v>0</v>
      </c>
      <c r="CN622" s="175">
        <f t="shared" si="1825"/>
        <v>0</v>
      </c>
      <c r="CO622" s="175">
        <f t="shared" si="1825"/>
        <v>0</v>
      </c>
      <c r="CP622" s="32">
        <f t="shared" si="1825"/>
        <v>50876</v>
      </c>
      <c r="CQ622" s="18">
        <f t="shared" si="1825"/>
        <v>0</v>
      </c>
      <c r="CR622" s="175">
        <f t="shared" ref="CR622:CX622" si="1826">CR623+CR635+CR653+CR659+CR664</f>
        <v>0</v>
      </c>
      <c r="CS622" s="175">
        <f t="shared" si="1826"/>
        <v>0</v>
      </c>
      <c r="CT622" s="175">
        <f t="shared" si="1826"/>
        <v>0</v>
      </c>
      <c r="CU622" s="175">
        <f t="shared" si="1826"/>
        <v>0</v>
      </c>
      <c r="CV622" s="175">
        <f t="shared" si="1826"/>
        <v>0</v>
      </c>
      <c r="CW622" s="32">
        <f t="shared" si="1826"/>
        <v>50876</v>
      </c>
      <c r="CX622" s="18">
        <f t="shared" si="1826"/>
        <v>0</v>
      </c>
    </row>
    <row r="623" spans="1:102" s="5" customFormat="1" ht="50.25" x14ac:dyDescent="0.3">
      <c r="A623" s="11" t="s">
        <v>824</v>
      </c>
      <c r="B623" s="12" t="s">
        <v>42</v>
      </c>
      <c r="C623" s="12" t="s">
        <v>275</v>
      </c>
      <c r="D623" s="12" t="s">
        <v>276</v>
      </c>
      <c r="E623" s="76"/>
      <c r="F623" s="16">
        <f t="shared" ref="F623:K623" si="1827">F624+F628</f>
        <v>14212</v>
      </c>
      <c r="G623" s="16">
        <f t="shared" si="1827"/>
        <v>0</v>
      </c>
      <c r="H623" s="16">
        <f t="shared" si="1827"/>
        <v>978</v>
      </c>
      <c r="I623" s="16">
        <f t="shared" si="1827"/>
        <v>0</v>
      </c>
      <c r="J623" s="16">
        <f t="shared" si="1827"/>
        <v>15190</v>
      </c>
      <c r="K623" s="16">
        <f t="shared" si="1827"/>
        <v>0</v>
      </c>
      <c r="L623" s="16">
        <f t="shared" ref="L623:R623" si="1828">L624+L628</f>
        <v>0</v>
      </c>
      <c r="M623" s="16">
        <f t="shared" si="1828"/>
        <v>0</v>
      </c>
      <c r="N623" s="16">
        <f t="shared" si="1828"/>
        <v>703</v>
      </c>
      <c r="O623" s="16">
        <f t="shared" si="1828"/>
        <v>0</v>
      </c>
      <c r="P623" s="16">
        <f t="shared" si="1828"/>
        <v>0</v>
      </c>
      <c r="Q623" s="33">
        <f t="shared" si="1828"/>
        <v>15893</v>
      </c>
      <c r="R623" s="16">
        <f t="shared" si="1828"/>
        <v>0</v>
      </c>
      <c r="S623" s="16">
        <f t="shared" ref="S623:Y623" si="1829">S624+S628</f>
        <v>0</v>
      </c>
      <c r="T623" s="16">
        <f t="shared" si="1829"/>
        <v>0</v>
      </c>
      <c r="U623" s="16">
        <f t="shared" si="1829"/>
        <v>0</v>
      </c>
      <c r="V623" s="16">
        <f t="shared" si="1829"/>
        <v>0</v>
      </c>
      <c r="W623" s="16">
        <f t="shared" si="1829"/>
        <v>0</v>
      </c>
      <c r="X623" s="33">
        <f t="shared" si="1829"/>
        <v>15893</v>
      </c>
      <c r="Y623" s="16">
        <f t="shared" si="1829"/>
        <v>0</v>
      </c>
      <c r="Z623" s="16">
        <f t="shared" ref="Z623:AF623" si="1830">Z624+Z628</f>
        <v>0</v>
      </c>
      <c r="AA623" s="16">
        <f t="shared" si="1830"/>
        <v>0</v>
      </c>
      <c r="AB623" s="16">
        <f t="shared" si="1830"/>
        <v>0</v>
      </c>
      <c r="AC623" s="16">
        <f t="shared" si="1830"/>
        <v>0</v>
      </c>
      <c r="AD623" s="16">
        <f t="shared" si="1830"/>
        <v>0</v>
      </c>
      <c r="AE623" s="33">
        <f t="shared" si="1830"/>
        <v>15893</v>
      </c>
      <c r="AF623" s="16">
        <f t="shared" si="1830"/>
        <v>0</v>
      </c>
      <c r="AG623" s="16">
        <f t="shared" ref="AG623:AM623" si="1831">AG624+AG628</f>
        <v>0</v>
      </c>
      <c r="AH623" s="16">
        <f t="shared" si="1831"/>
        <v>0</v>
      </c>
      <c r="AI623" s="16">
        <f t="shared" si="1831"/>
        <v>0</v>
      </c>
      <c r="AJ623" s="16">
        <f t="shared" si="1831"/>
        <v>0</v>
      </c>
      <c r="AK623" s="16">
        <f t="shared" si="1831"/>
        <v>0</v>
      </c>
      <c r="AL623" s="33">
        <f t="shared" si="1831"/>
        <v>15893</v>
      </c>
      <c r="AM623" s="16">
        <f t="shared" si="1831"/>
        <v>0</v>
      </c>
      <c r="AN623" s="16">
        <f t="shared" ref="AN623:AT623" si="1832">AN624+AN628</f>
        <v>0</v>
      </c>
      <c r="AO623" s="16">
        <f t="shared" si="1832"/>
        <v>0</v>
      </c>
      <c r="AP623" s="16">
        <f t="shared" si="1832"/>
        <v>5300</v>
      </c>
      <c r="AQ623" s="16">
        <f t="shared" si="1832"/>
        <v>0</v>
      </c>
      <c r="AR623" s="16">
        <f t="shared" si="1832"/>
        <v>0</v>
      </c>
      <c r="AS623" s="33">
        <f t="shared" si="1832"/>
        <v>21193</v>
      </c>
      <c r="AT623" s="16">
        <f t="shared" si="1832"/>
        <v>0</v>
      </c>
      <c r="AU623" s="16">
        <f t="shared" ref="AU623:BA623" si="1833">AU624+AU628</f>
        <v>0</v>
      </c>
      <c r="AV623" s="16">
        <f t="shared" si="1833"/>
        <v>0</v>
      </c>
      <c r="AW623" s="16">
        <f t="shared" si="1833"/>
        <v>0</v>
      </c>
      <c r="AX623" s="16">
        <f t="shared" si="1833"/>
        <v>0</v>
      </c>
      <c r="AY623" s="16">
        <f t="shared" si="1833"/>
        <v>0</v>
      </c>
      <c r="AZ623" s="33">
        <f t="shared" si="1833"/>
        <v>21193</v>
      </c>
      <c r="BA623" s="16">
        <f t="shared" si="1833"/>
        <v>0</v>
      </c>
      <c r="BB623" s="16">
        <f t="shared" ref="BB623:BH623" si="1834">BB624+BB628</f>
        <v>0</v>
      </c>
      <c r="BC623" s="16">
        <f t="shared" si="1834"/>
        <v>0</v>
      </c>
      <c r="BD623" s="16">
        <f t="shared" si="1834"/>
        <v>0</v>
      </c>
      <c r="BE623" s="16">
        <f t="shared" si="1834"/>
        <v>0</v>
      </c>
      <c r="BF623" s="16">
        <f t="shared" si="1834"/>
        <v>0</v>
      </c>
      <c r="BG623" s="33">
        <f t="shared" si="1834"/>
        <v>21193</v>
      </c>
      <c r="BH623" s="16">
        <f t="shared" si="1834"/>
        <v>0</v>
      </c>
      <c r="BI623" s="16">
        <f t="shared" ref="BI623:BO623" si="1835">BI624+BI628</f>
        <v>0</v>
      </c>
      <c r="BJ623" s="16">
        <f t="shared" si="1835"/>
        <v>0</v>
      </c>
      <c r="BK623" s="16">
        <f t="shared" si="1835"/>
        <v>0</v>
      </c>
      <c r="BL623" s="16">
        <f t="shared" si="1835"/>
        <v>0</v>
      </c>
      <c r="BM623" s="16">
        <f t="shared" si="1835"/>
        <v>0</v>
      </c>
      <c r="BN623" s="33">
        <f t="shared" si="1835"/>
        <v>21193</v>
      </c>
      <c r="BO623" s="16">
        <f t="shared" si="1835"/>
        <v>0</v>
      </c>
      <c r="BP623" s="16">
        <f t="shared" ref="BP623:BV623" si="1836">BP624+BP628</f>
        <v>0</v>
      </c>
      <c r="BQ623" s="16">
        <f t="shared" si="1836"/>
        <v>0</v>
      </c>
      <c r="BR623" s="16">
        <f t="shared" si="1836"/>
        <v>0</v>
      </c>
      <c r="BS623" s="16">
        <f t="shared" si="1836"/>
        <v>-85</v>
      </c>
      <c r="BT623" s="16">
        <f t="shared" si="1836"/>
        <v>0</v>
      </c>
      <c r="BU623" s="33">
        <f t="shared" si="1836"/>
        <v>21108</v>
      </c>
      <c r="BV623" s="16">
        <f t="shared" si="1836"/>
        <v>0</v>
      </c>
      <c r="BW623" s="176">
        <f t="shared" ref="BW623:CC623" si="1837">BW624+BW628</f>
        <v>0</v>
      </c>
      <c r="BX623" s="176">
        <f t="shared" si="1837"/>
        <v>0</v>
      </c>
      <c r="BY623" s="176">
        <f t="shared" si="1837"/>
        <v>0</v>
      </c>
      <c r="BZ623" s="176">
        <f t="shared" si="1837"/>
        <v>0</v>
      </c>
      <c r="CA623" s="176">
        <f t="shared" si="1837"/>
        <v>0</v>
      </c>
      <c r="CB623" s="33">
        <f t="shared" si="1837"/>
        <v>21108</v>
      </c>
      <c r="CC623" s="16">
        <f t="shared" si="1837"/>
        <v>0</v>
      </c>
      <c r="CD623" s="176">
        <f t="shared" ref="CD623:CJ623" si="1838">CD624+CD628</f>
        <v>0</v>
      </c>
      <c r="CE623" s="176">
        <f t="shared" si="1838"/>
        <v>0</v>
      </c>
      <c r="CF623" s="176">
        <f t="shared" si="1838"/>
        <v>0</v>
      </c>
      <c r="CG623" s="176">
        <f t="shared" si="1838"/>
        <v>0</v>
      </c>
      <c r="CH623" s="176">
        <f t="shared" si="1838"/>
        <v>0</v>
      </c>
      <c r="CI623" s="33">
        <f t="shared" si="1838"/>
        <v>21108</v>
      </c>
      <c r="CJ623" s="16">
        <f t="shared" si="1838"/>
        <v>0</v>
      </c>
      <c r="CK623" s="176">
        <f t="shared" ref="CK623:CQ623" si="1839">CK624+CK628</f>
        <v>0</v>
      </c>
      <c r="CL623" s="176">
        <f t="shared" si="1839"/>
        <v>0</v>
      </c>
      <c r="CM623" s="176">
        <f t="shared" si="1839"/>
        <v>0</v>
      </c>
      <c r="CN623" s="176">
        <f t="shared" si="1839"/>
        <v>0</v>
      </c>
      <c r="CO623" s="176">
        <f t="shared" si="1839"/>
        <v>0</v>
      </c>
      <c r="CP623" s="33">
        <f t="shared" si="1839"/>
        <v>21108</v>
      </c>
      <c r="CQ623" s="16">
        <f t="shared" si="1839"/>
        <v>0</v>
      </c>
      <c r="CR623" s="176">
        <f t="shared" ref="CR623:CX623" si="1840">CR624+CR628</f>
        <v>0</v>
      </c>
      <c r="CS623" s="176">
        <f t="shared" si="1840"/>
        <v>0</v>
      </c>
      <c r="CT623" s="176">
        <f t="shared" si="1840"/>
        <v>0</v>
      </c>
      <c r="CU623" s="176">
        <f t="shared" si="1840"/>
        <v>0</v>
      </c>
      <c r="CV623" s="176">
        <f t="shared" si="1840"/>
        <v>0</v>
      </c>
      <c r="CW623" s="33">
        <f t="shared" si="1840"/>
        <v>21108</v>
      </c>
      <c r="CX623" s="16">
        <f t="shared" si="1840"/>
        <v>0</v>
      </c>
    </row>
    <row r="624" spans="1:102" s="5" customFormat="1" ht="33.75" x14ac:dyDescent="0.3">
      <c r="A624" s="11" t="s">
        <v>84</v>
      </c>
      <c r="B624" s="12" t="s">
        <v>42</v>
      </c>
      <c r="C624" s="12" t="s">
        <v>275</v>
      </c>
      <c r="D624" s="12" t="s">
        <v>277</v>
      </c>
      <c r="E624" s="76"/>
      <c r="F624" s="16">
        <f t="shared" ref="F624:U626" si="1841">F625</f>
        <v>12572</v>
      </c>
      <c r="G624" s="16">
        <f t="shared" si="1841"/>
        <v>0</v>
      </c>
      <c r="H624" s="16">
        <f t="shared" si="1841"/>
        <v>0</v>
      </c>
      <c r="I624" s="16">
        <f t="shared" si="1841"/>
        <v>0</v>
      </c>
      <c r="J624" s="16">
        <f t="shared" si="1841"/>
        <v>12572</v>
      </c>
      <c r="K624" s="16">
        <f t="shared" si="1841"/>
        <v>0</v>
      </c>
      <c r="L624" s="16">
        <f t="shared" si="1841"/>
        <v>0</v>
      </c>
      <c r="M624" s="16">
        <f t="shared" si="1841"/>
        <v>0</v>
      </c>
      <c r="N624" s="16">
        <f t="shared" si="1841"/>
        <v>323</v>
      </c>
      <c r="O624" s="16">
        <f t="shared" si="1841"/>
        <v>0</v>
      </c>
      <c r="P624" s="16">
        <f t="shared" si="1841"/>
        <v>0</v>
      </c>
      <c r="Q624" s="33">
        <f t="shared" si="1841"/>
        <v>12895</v>
      </c>
      <c r="R624" s="16">
        <f t="shared" si="1841"/>
        <v>0</v>
      </c>
      <c r="S624" s="16">
        <f t="shared" si="1841"/>
        <v>0</v>
      </c>
      <c r="T624" s="16">
        <f t="shared" si="1841"/>
        <v>0</v>
      </c>
      <c r="U624" s="16">
        <f t="shared" si="1841"/>
        <v>0</v>
      </c>
      <c r="V624" s="16">
        <f t="shared" ref="S624:AH626" si="1842">V625</f>
        <v>0</v>
      </c>
      <c r="W624" s="16">
        <f t="shared" si="1842"/>
        <v>0</v>
      </c>
      <c r="X624" s="33">
        <f t="shared" si="1842"/>
        <v>12895</v>
      </c>
      <c r="Y624" s="16">
        <f t="shared" si="1842"/>
        <v>0</v>
      </c>
      <c r="Z624" s="16">
        <f t="shared" si="1842"/>
        <v>0</v>
      </c>
      <c r="AA624" s="16">
        <f t="shared" si="1842"/>
        <v>0</v>
      </c>
      <c r="AB624" s="16">
        <f t="shared" si="1842"/>
        <v>0</v>
      </c>
      <c r="AC624" s="16">
        <f t="shared" si="1842"/>
        <v>0</v>
      </c>
      <c r="AD624" s="16">
        <f t="shared" si="1842"/>
        <v>0</v>
      </c>
      <c r="AE624" s="33">
        <f t="shared" si="1842"/>
        <v>12895</v>
      </c>
      <c r="AF624" s="16">
        <f t="shared" si="1842"/>
        <v>0</v>
      </c>
      <c r="AG624" s="16">
        <f t="shared" si="1842"/>
        <v>0</v>
      </c>
      <c r="AH624" s="16">
        <f t="shared" si="1842"/>
        <v>0</v>
      </c>
      <c r="AI624" s="16">
        <f t="shared" ref="AG624:AV626" si="1843">AI625</f>
        <v>0</v>
      </c>
      <c r="AJ624" s="16">
        <f t="shared" si="1843"/>
        <v>0</v>
      </c>
      <c r="AK624" s="16">
        <f t="shared" si="1843"/>
        <v>0</v>
      </c>
      <c r="AL624" s="33">
        <f t="shared" si="1843"/>
        <v>12895</v>
      </c>
      <c r="AM624" s="16">
        <f t="shared" si="1843"/>
        <v>0</v>
      </c>
      <c r="AN624" s="16">
        <f t="shared" si="1843"/>
        <v>0</v>
      </c>
      <c r="AO624" s="16">
        <f t="shared" si="1843"/>
        <v>0</v>
      </c>
      <c r="AP624" s="16">
        <f t="shared" si="1843"/>
        <v>0</v>
      </c>
      <c r="AQ624" s="16">
        <f t="shared" si="1843"/>
        <v>0</v>
      </c>
      <c r="AR624" s="16">
        <f t="shared" si="1843"/>
        <v>0</v>
      </c>
      <c r="AS624" s="33">
        <f t="shared" si="1843"/>
        <v>12895</v>
      </c>
      <c r="AT624" s="16">
        <f t="shared" si="1843"/>
        <v>0</v>
      </c>
      <c r="AU624" s="16">
        <f t="shared" si="1843"/>
        <v>0</v>
      </c>
      <c r="AV624" s="16">
        <f t="shared" si="1843"/>
        <v>0</v>
      </c>
      <c r="AW624" s="16">
        <f t="shared" ref="AU624:BJ626" si="1844">AW625</f>
        <v>0</v>
      </c>
      <c r="AX624" s="16">
        <f t="shared" si="1844"/>
        <v>0</v>
      </c>
      <c r="AY624" s="16">
        <f t="shared" si="1844"/>
        <v>0</v>
      </c>
      <c r="AZ624" s="33">
        <f t="shared" si="1844"/>
        <v>12895</v>
      </c>
      <c r="BA624" s="16">
        <f t="shared" si="1844"/>
        <v>0</v>
      </c>
      <c r="BB624" s="16">
        <f t="shared" si="1844"/>
        <v>0</v>
      </c>
      <c r="BC624" s="16">
        <f t="shared" si="1844"/>
        <v>0</v>
      </c>
      <c r="BD624" s="16">
        <f t="shared" si="1844"/>
        <v>0</v>
      </c>
      <c r="BE624" s="16">
        <f t="shared" si="1844"/>
        <v>0</v>
      </c>
      <c r="BF624" s="16">
        <f t="shared" si="1844"/>
        <v>0</v>
      </c>
      <c r="BG624" s="33">
        <f t="shared" si="1844"/>
        <v>12895</v>
      </c>
      <c r="BH624" s="16">
        <f t="shared" si="1844"/>
        <v>0</v>
      </c>
      <c r="BI624" s="16">
        <f t="shared" si="1844"/>
        <v>0</v>
      </c>
      <c r="BJ624" s="16">
        <f t="shared" si="1844"/>
        <v>0</v>
      </c>
      <c r="BK624" s="16">
        <f t="shared" ref="BI624:BX626" si="1845">BK625</f>
        <v>0</v>
      </c>
      <c r="BL624" s="16">
        <f t="shared" si="1845"/>
        <v>0</v>
      </c>
      <c r="BM624" s="16">
        <f t="shared" si="1845"/>
        <v>0</v>
      </c>
      <c r="BN624" s="33">
        <f t="shared" si="1845"/>
        <v>12895</v>
      </c>
      <c r="BO624" s="16">
        <f t="shared" si="1845"/>
        <v>0</v>
      </c>
      <c r="BP624" s="16">
        <f t="shared" si="1845"/>
        <v>0</v>
      </c>
      <c r="BQ624" s="16">
        <f t="shared" si="1845"/>
        <v>0</v>
      </c>
      <c r="BR624" s="16">
        <f t="shared" si="1845"/>
        <v>0</v>
      </c>
      <c r="BS624" s="16">
        <f t="shared" si="1845"/>
        <v>0</v>
      </c>
      <c r="BT624" s="16">
        <f t="shared" si="1845"/>
        <v>0</v>
      </c>
      <c r="BU624" s="33">
        <f t="shared" si="1845"/>
        <v>12895</v>
      </c>
      <c r="BV624" s="16">
        <f t="shared" si="1845"/>
        <v>0</v>
      </c>
      <c r="BW624" s="176">
        <f t="shared" si="1845"/>
        <v>0</v>
      </c>
      <c r="BX624" s="176">
        <f t="shared" si="1845"/>
        <v>0</v>
      </c>
      <c r="BY624" s="176">
        <f t="shared" ref="BW624:CL626" si="1846">BY625</f>
        <v>0</v>
      </c>
      <c r="BZ624" s="176">
        <f t="shared" si="1846"/>
        <v>0</v>
      </c>
      <c r="CA624" s="176">
        <f t="shared" si="1846"/>
        <v>0</v>
      </c>
      <c r="CB624" s="33">
        <f t="shared" si="1846"/>
        <v>12895</v>
      </c>
      <c r="CC624" s="16">
        <f t="shared" si="1846"/>
        <v>0</v>
      </c>
      <c r="CD624" s="176">
        <f t="shared" si="1846"/>
        <v>0</v>
      </c>
      <c r="CE624" s="176">
        <f t="shared" si="1846"/>
        <v>0</v>
      </c>
      <c r="CF624" s="176">
        <f t="shared" si="1846"/>
        <v>0</v>
      </c>
      <c r="CG624" s="176">
        <f t="shared" si="1846"/>
        <v>0</v>
      </c>
      <c r="CH624" s="176">
        <f t="shared" si="1846"/>
        <v>0</v>
      </c>
      <c r="CI624" s="33">
        <f t="shared" si="1846"/>
        <v>12895</v>
      </c>
      <c r="CJ624" s="16">
        <f t="shared" si="1846"/>
        <v>0</v>
      </c>
      <c r="CK624" s="176">
        <f t="shared" si="1846"/>
        <v>0</v>
      </c>
      <c r="CL624" s="176">
        <f t="shared" si="1846"/>
        <v>0</v>
      </c>
      <c r="CM624" s="176">
        <f t="shared" ref="CK624:CX626" si="1847">CM625</f>
        <v>0</v>
      </c>
      <c r="CN624" s="176">
        <f t="shared" si="1847"/>
        <v>0</v>
      </c>
      <c r="CO624" s="176">
        <f t="shared" si="1847"/>
        <v>0</v>
      </c>
      <c r="CP624" s="33">
        <f t="shared" si="1847"/>
        <v>12895</v>
      </c>
      <c r="CQ624" s="16">
        <f t="shared" si="1847"/>
        <v>0</v>
      </c>
      <c r="CR624" s="176">
        <f t="shared" si="1847"/>
        <v>0</v>
      </c>
      <c r="CS624" s="176">
        <f t="shared" si="1847"/>
        <v>0</v>
      </c>
      <c r="CT624" s="176">
        <f t="shared" si="1847"/>
        <v>0</v>
      </c>
      <c r="CU624" s="176">
        <f t="shared" si="1847"/>
        <v>0</v>
      </c>
      <c r="CV624" s="176">
        <f t="shared" si="1847"/>
        <v>0</v>
      </c>
      <c r="CW624" s="33">
        <f t="shared" si="1847"/>
        <v>12895</v>
      </c>
      <c r="CX624" s="16">
        <f t="shared" si="1847"/>
        <v>0</v>
      </c>
    </row>
    <row r="625" spans="1:102" s="5" customFormat="1" ht="33.75" x14ac:dyDescent="0.3">
      <c r="A625" s="11" t="s">
        <v>278</v>
      </c>
      <c r="B625" s="12" t="s">
        <v>42</v>
      </c>
      <c r="C625" s="12" t="s">
        <v>275</v>
      </c>
      <c r="D625" s="12" t="s">
        <v>279</v>
      </c>
      <c r="E625" s="76"/>
      <c r="F625" s="16">
        <f t="shared" si="1841"/>
        <v>12572</v>
      </c>
      <c r="G625" s="16">
        <f t="shared" si="1841"/>
        <v>0</v>
      </c>
      <c r="H625" s="16">
        <f t="shared" si="1841"/>
        <v>0</v>
      </c>
      <c r="I625" s="16">
        <f t="shared" si="1841"/>
        <v>0</v>
      </c>
      <c r="J625" s="16">
        <f t="shared" si="1841"/>
        <v>12572</v>
      </c>
      <c r="K625" s="16">
        <f t="shared" si="1841"/>
        <v>0</v>
      </c>
      <c r="L625" s="16">
        <f t="shared" si="1841"/>
        <v>0</v>
      </c>
      <c r="M625" s="16">
        <f t="shared" si="1841"/>
        <v>0</v>
      </c>
      <c r="N625" s="16">
        <f t="shared" si="1841"/>
        <v>323</v>
      </c>
      <c r="O625" s="16">
        <f t="shared" si="1841"/>
        <v>0</v>
      </c>
      <c r="P625" s="16">
        <f t="shared" si="1841"/>
        <v>0</v>
      </c>
      <c r="Q625" s="33">
        <f t="shared" si="1841"/>
        <v>12895</v>
      </c>
      <c r="R625" s="16">
        <f t="shared" si="1841"/>
        <v>0</v>
      </c>
      <c r="S625" s="16">
        <f t="shared" si="1842"/>
        <v>0</v>
      </c>
      <c r="T625" s="16">
        <f t="shared" si="1842"/>
        <v>0</v>
      </c>
      <c r="U625" s="16">
        <f t="shared" si="1842"/>
        <v>0</v>
      </c>
      <c r="V625" s="16">
        <f t="shared" si="1842"/>
        <v>0</v>
      </c>
      <c r="W625" s="16">
        <f t="shared" si="1842"/>
        <v>0</v>
      </c>
      <c r="X625" s="33">
        <f t="shared" si="1842"/>
        <v>12895</v>
      </c>
      <c r="Y625" s="16">
        <f t="shared" si="1842"/>
        <v>0</v>
      </c>
      <c r="Z625" s="16">
        <f t="shared" si="1842"/>
        <v>0</v>
      </c>
      <c r="AA625" s="16">
        <f t="shared" si="1842"/>
        <v>0</v>
      </c>
      <c r="AB625" s="16">
        <f t="shared" si="1842"/>
        <v>0</v>
      </c>
      <c r="AC625" s="16">
        <f t="shared" si="1842"/>
        <v>0</v>
      </c>
      <c r="AD625" s="16">
        <f t="shared" si="1842"/>
        <v>0</v>
      </c>
      <c r="AE625" s="33">
        <f t="shared" si="1842"/>
        <v>12895</v>
      </c>
      <c r="AF625" s="16">
        <f t="shared" si="1842"/>
        <v>0</v>
      </c>
      <c r="AG625" s="16">
        <f t="shared" si="1843"/>
        <v>0</v>
      </c>
      <c r="AH625" s="16">
        <f t="shared" si="1843"/>
        <v>0</v>
      </c>
      <c r="AI625" s="16">
        <f t="shared" si="1843"/>
        <v>0</v>
      </c>
      <c r="AJ625" s="16">
        <f t="shared" si="1843"/>
        <v>0</v>
      </c>
      <c r="AK625" s="16">
        <f t="shared" si="1843"/>
        <v>0</v>
      </c>
      <c r="AL625" s="33">
        <f t="shared" si="1843"/>
        <v>12895</v>
      </c>
      <c r="AM625" s="16">
        <f t="shared" si="1843"/>
        <v>0</v>
      </c>
      <c r="AN625" s="16">
        <f t="shared" si="1843"/>
        <v>0</v>
      </c>
      <c r="AO625" s="16">
        <f t="shared" si="1843"/>
        <v>0</v>
      </c>
      <c r="AP625" s="16">
        <f t="shared" si="1843"/>
        <v>0</v>
      </c>
      <c r="AQ625" s="16">
        <f t="shared" si="1843"/>
        <v>0</v>
      </c>
      <c r="AR625" s="16">
        <f t="shared" si="1843"/>
        <v>0</v>
      </c>
      <c r="AS625" s="33">
        <f t="shared" si="1843"/>
        <v>12895</v>
      </c>
      <c r="AT625" s="16">
        <f t="shared" si="1843"/>
        <v>0</v>
      </c>
      <c r="AU625" s="16">
        <f t="shared" si="1844"/>
        <v>0</v>
      </c>
      <c r="AV625" s="16">
        <f t="shared" si="1844"/>
        <v>0</v>
      </c>
      <c r="AW625" s="16">
        <f t="shared" si="1844"/>
        <v>0</v>
      </c>
      <c r="AX625" s="16">
        <f t="shared" si="1844"/>
        <v>0</v>
      </c>
      <c r="AY625" s="16">
        <f t="shared" si="1844"/>
        <v>0</v>
      </c>
      <c r="AZ625" s="33">
        <f t="shared" si="1844"/>
        <v>12895</v>
      </c>
      <c r="BA625" s="16">
        <f t="shared" si="1844"/>
        <v>0</v>
      </c>
      <c r="BB625" s="16">
        <f t="shared" si="1844"/>
        <v>0</v>
      </c>
      <c r="BC625" s="16">
        <f t="shared" si="1844"/>
        <v>0</v>
      </c>
      <c r="BD625" s="16">
        <f t="shared" si="1844"/>
        <v>0</v>
      </c>
      <c r="BE625" s="16">
        <f t="shared" si="1844"/>
        <v>0</v>
      </c>
      <c r="BF625" s="16">
        <f t="shared" si="1844"/>
        <v>0</v>
      </c>
      <c r="BG625" s="33">
        <f t="shared" si="1844"/>
        <v>12895</v>
      </c>
      <c r="BH625" s="16">
        <f t="shared" si="1844"/>
        <v>0</v>
      </c>
      <c r="BI625" s="16">
        <f t="shared" si="1845"/>
        <v>0</v>
      </c>
      <c r="BJ625" s="16">
        <f t="shared" si="1845"/>
        <v>0</v>
      </c>
      <c r="BK625" s="16">
        <f t="shared" si="1845"/>
        <v>0</v>
      </c>
      <c r="BL625" s="16">
        <f t="shared" si="1845"/>
        <v>0</v>
      </c>
      <c r="BM625" s="16">
        <f t="shared" si="1845"/>
        <v>0</v>
      </c>
      <c r="BN625" s="33">
        <f t="shared" si="1845"/>
        <v>12895</v>
      </c>
      <c r="BO625" s="16">
        <f t="shared" si="1845"/>
        <v>0</v>
      </c>
      <c r="BP625" s="16">
        <f t="shared" si="1845"/>
        <v>0</v>
      </c>
      <c r="BQ625" s="16">
        <f t="shared" si="1845"/>
        <v>0</v>
      </c>
      <c r="BR625" s="16">
        <f t="shared" si="1845"/>
        <v>0</v>
      </c>
      <c r="BS625" s="16">
        <f t="shared" si="1845"/>
        <v>0</v>
      </c>
      <c r="BT625" s="16">
        <f t="shared" si="1845"/>
        <v>0</v>
      </c>
      <c r="BU625" s="33">
        <f t="shared" si="1845"/>
        <v>12895</v>
      </c>
      <c r="BV625" s="16">
        <f t="shared" si="1845"/>
        <v>0</v>
      </c>
      <c r="BW625" s="176">
        <f t="shared" si="1846"/>
        <v>0</v>
      </c>
      <c r="BX625" s="176">
        <f t="shared" si="1846"/>
        <v>0</v>
      </c>
      <c r="BY625" s="176">
        <f t="shared" si="1846"/>
        <v>0</v>
      </c>
      <c r="BZ625" s="176">
        <f t="shared" si="1846"/>
        <v>0</v>
      </c>
      <c r="CA625" s="176">
        <f t="shared" si="1846"/>
        <v>0</v>
      </c>
      <c r="CB625" s="33">
        <f t="shared" si="1846"/>
        <v>12895</v>
      </c>
      <c r="CC625" s="16">
        <f t="shared" si="1846"/>
        <v>0</v>
      </c>
      <c r="CD625" s="176">
        <f t="shared" si="1846"/>
        <v>0</v>
      </c>
      <c r="CE625" s="176">
        <f t="shared" si="1846"/>
        <v>0</v>
      </c>
      <c r="CF625" s="176">
        <f t="shared" si="1846"/>
        <v>0</v>
      </c>
      <c r="CG625" s="176">
        <f t="shared" si="1846"/>
        <v>0</v>
      </c>
      <c r="CH625" s="176">
        <f t="shared" si="1846"/>
        <v>0</v>
      </c>
      <c r="CI625" s="33">
        <f t="shared" si="1846"/>
        <v>12895</v>
      </c>
      <c r="CJ625" s="16">
        <f t="shared" si="1846"/>
        <v>0</v>
      </c>
      <c r="CK625" s="176">
        <f t="shared" si="1847"/>
        <v>0</v>
      </c>
      <c r="CL625" s="176">
        <f t="shared" si="1847"/>
        <v>0</v>
      </c>
      <c r="CM625" s="176">
        <f t="shared" si="1847"/>
        <v>0</v>
      </c>
      <c r="CN625" s="176">
        <f t="shared" si="1847"/>
        <v>0</v>
      </c>
      <c r="CO625" s="176">
        <f t="shared" si="1847"/>
        <v>0</v>
      </c>
      <c r="CP625" s="33">
        <f t="shared" si="1847"/>
        <v>12895</v>
      </c>
      <c r="CQ625" s="16">
        <f t="shared" si="1847"/>
        <v>0</v>
      </c>
      <c r="CR625" s="176">
        <f t="shared" si="1847"/>
        <v>0</v>
      </c>
      <c r="CS625" s="176">
        <f t="shared" si="1847"/>
        <v>0</v>
      </c>
      <c r="CT625" s="176">
        <f t="shared" si="1847"/>
        <v>0</v>
      </c>
      <c r="CU625" s="176">
        <f t="shared" si="1847"/>
        <v>0</v>
      </c>
      <c r="CV625" s="176">
        <f t="shared" si="1847"/>
        <v>0</v>
      </c>
      <c r="CW625" s="33">
        <f t="shared" si="1847"/>
        <v>12895</v>
      </c>
      <c r="CX625" s="16">
        <f t="shared" si="1847"/>
        <v>0</v>
      </c>
    </row>
    <row r="626" spans="1:102" s="5" customFormat="1" ht="33.75" x14ac:dyDescent="0.3">
      <c r="A626" s="11" t="s">
        <v>88</v>
      </c>
      <c r="B626" s="12" t="s">
        <v>42</v>
      </c>
      <c r="C626" s="12" t="s">
        <v>275</v>
      </c>
      <c r="D626" s="12" t="s">
        <v>279</v>
      </c>
      <c r="E626" s="102">
        <v>600</v>
      </c>
      <c r="F626" s="16">
        <f t="shared" si="1841"/>
        <v>12572</v>
      </c>
      <c r="G626" s="16">
        <f t="shared" si="1841"/>
        <v>0</v>
      </c>
      <c r="H626" s="16">
        <f t="shared" si="1841"/>
        <v>0</v>
      </c>
      <c r="I626" s="16">
        <f t="shared" si="1841"/>
        <v>0</v>
      </c>
      <c r="J626" s="16">
        <f t="shared" si="1841"/>
        <v>12572</v>
      </c>
      <c r="K626" s="16">
        <f t="shared" si="1841"/>
        <v>0</v>
      </c>
      <c r="L626" s="16">
        <f t="shared" si="1841"/>
        <v>0</v>
      </c>
      <c r="M626" s="16">
        <f t="shared" si="1841"/>
        <v>0</v>
      </c>
      <c r="N626" s="16">
        <f t="shared" si="1841"/>
        <v>323</v>
      </c>
      <c r="O626" s="16">
        <f t="shared" si="1841"/>
        <v>0</v>
      </c>
      <c r="P626" s="16">
        <f t="shared" si="1841"/>
        <v>0</v>
      </c>
      <c r="Q626" s="33">
        <f t="shared" si="1841"/>
        <v>12895</v>
      </c>
      <c r="R626" s="16">
        <f t="shared" si="1841"/>
        <v>0</v>
      </c>
      <c r="S626" s="16">
        <f t="shared" si="1842"/>
        <v>0</v>
      </c>
      <c r="T626" s="16">
        <f t="shared" si="1842"/>
        <v>0</v>
      </c>
      <c r="U626" s="16">
        <f t="shared" si="1842"/>
        <v>0</v>
      </c>
      <c r="V626" s="16">
        <f t="shared" si="1842"/>
        <v>0</v>
      </c>
      <c r="W626" s="16">
        <f t="shared" si="1842"/>
        <v>0</v>
      </c>
      <c r="X626" s="33">
        <f t="shared" si="1842"/>
        <v>12895</v>
      </c>
      <c r="Y626" s="16">
        <f t="shared" si="1842"/>
        <v>0</v>
      </c>
      <c r="Z626" s="16">
        <f t="shared" si="1842"/>
        <v>0</v>
      </c>
      <c r="AA626" s="16">
        <f t="shared" si="1842"/>
        <v>0</v>
      </c>
      <c r="AB626" s="16">
        <f t="shared" si="1842"/>
        <v>0</v>
      </c>
      <c r="AC626" s="16">
        <f t="shared" si="1842"/>
        <v>0</v>
      </c>
      <c r="AD626" s="16">
        <f t="shared" si="1842"/>
        <v>0</v>
      </c>
      <c r="AE626" s="33">
        <f t="shared" si="1842"/>
        <v>12895</v>
      </c>
      <c r="AF626" s="16">
        <f t="shared" si="1842"/>
        <v>0</v>
      </c>
      <c r="AG626" s="16">
        <f t="shared" si="1843"/>
        <v>0</v>
      </c>
      <c r="AH626" s="16">
        <f t="shared" si="1843"/>
        <v>0</v>
      </c>
      <c r="AI626" s="16">
        <f t="shared" si="1843"/>
        <v>0</v>
      </c>
      <c r="AJ626" s="16">
        <f t="shared" si="1843"/>
        <v>0</v>
      </c>
      <c r="AK626" s="16">
        <f t="shared" si="1843"/>
        <v>0</v>
      </c>
      <c r="AL626" s="33">
        <f t="shared" si="1843"/>
        <v>12895</v>
      </c>
      <c r="AM626" s="16">
        <f t="shared" si="1843"/>
        <v>0</v>
      </c>
      <c r="AN626" s="16">
        <f t="shared" si="1843"/>
        <v>0</v>
      </c>
      <c r="AO626" s="16">
        <f t="shared" si="1843"/>
        <v>0</v>
      </c>
      <c r="AP626" s="16">
        <f t="shared" si="1843"/>
        <v>0</v>
      </c>
      <c r="AQ626" s="16">
        <f t="shared" si="1843"/>
        <v>0</v>
      </c>
      <c r="AR626" s="16">
        <f t="shared" si="1843"/>
        <v>0</v>
      </c>
      <c r="AS626" s="33">
        <f t="shared" si="1843"/>
        <v>12895</v>
      </c>
      <c r="AT626" s="16">
        <f t="shared" si="1843"/>
        <v>0</v>
      </c>
      <c r="AU626" s="16">
        <f t="shared" si="1844"/>
        <v>0</v>
      </c>
      <c r="AV626" s="16">
        <f t="shared" si="1844"/>
        <v>0</v>
      </c>
      <c r="AW626" s="16">
        <f t="shared" si="1844"/>
        <v>0</v>
      </c>
      <c r="AX626" s="16">
        <f t="shared" si="1844"/>
        <v>0</v>
      </c>
      <c r="AY626" s="16">
        <f t="shared" si="1844"/>
        <v>0</v>
      </c>
      <c r="AZ626" s="33">
        <f t="shared" si="1844"/>
        <v>12895</v>
      </c>
      <c r="BA626" s="16">
        <f t="shared" si="1844"/>
        <v>0</v>
      </c>
      <c r="BB626" s="16">
        <f t="shared" si="1844"/>
        <v>0</v>
      </c>
      <c r="BC626" s="16">
        <f t="shared" si="1844"/>
        <v>0</v>
      </c>
      <c r="BD626" s="16">
        <f t="shared" si="1844"/>
        <v>0</v>
      </c>
      <c r="BE626" s="16">
        <f t="shared" si="1844"/>
        <v>0</v>
      </c>
      <c r="BF626" s="16">
        <f t="shared" si="1844"/>
        <v>0</v>
      </c>
      <c r="BG626" s="33">
        <f t="shared" si="1844"/>
        <v>12895</v>
      </c>
      <c r="BH626" s="16">
        <f t="shared" si="1844"/>
        <v>0</v>
      </c>
      <c r="BI626" s="16">
        <f t="shared" si="1845"/>
        <v>0</v>
      </c>
      <c r="BJ626" s="16">
        <f t="shared" si="1845"/>
        <v>0</v>
      </c>
      <c r="BK626" s="16">
        <f t="shared" si="1845"/>
        <v>0</v>
      </c>
      <c r="BL626" s="16">
        <f t="shared" si="1845"/>
        <v>0</v>
      </c>
      <c r="BM626" s="16">
        <f t="shared" si="1845"/>
        <v>0</v>
      </c>
      <c r="BN626" s="33">
        <f t="shared" si="1845"/>
        <v>12895</v>
      </c>
      <c r="BO626" s="16">
        <f t="shared" si="1845"/>
        <v>0</v>
      </c>
      <c r="BP626" s="16">
        <f t="shared" si="1845"/>
        <v>0</v>
      </c>
      <c r="BQ626" s="16">
        <f t="shared" si="1845"/>
        <v>0</v>
      </c>
      <c r="BR626" s="16">
        <f t="shared" si="1845"/>
        <v>0</v>
      </c>
      <c r="BS626" s="16">
        <f t="shared" si="1845"/>
        <v>0</v>
      </c>
      <c r="BT626" s="16">
        <f t="shared" si="1845"/>
        <v>0</v>
      </c>
      <c r="BU626" s="33">
        <f t="shared" si="1845"/>
        <v>12895</v>
      </c>
      <c r="BV626" s="16">
        <f t="shared" si="1845"/>
        <v>0</v>
      </c>
      <c r="BW626" s="176">
        <f t="shared" si="1846"/>
        <v>0</v>
      </c>
      <c r="BX626" s="176">
        <f t="shared" si="1846"/>
        <v>0</v>
      </c>
      <c r="BY626" s="176">
        <f t="shared" si="1846"/>
        <v>0</v>
      </c>
      <c r="BZ626" s="176">
        <f t="shared" si="1846"/>
        <v>0</v>
      </c>
      <c r="CA626" s="176">
        <f t="shared" si="1846"/>
        <v>0</v>
      </c>
      <c r="CB626" s="33">
        <f t="shared" si="1846"/>
        <v>12895</v>
      </c>
      <c r="CC626" s="16">
        <f t="shared" si="1846"/>
        <v>0</v>
      </c>
      <c r="CD626" s="176">
        <f t="shared" si="1846"/>
        <v>0</v>
      </c>
      <c r="CE626" s="176">
        <f t="shared" si="1846"/>
        <v>0</v>
      </c>
      <c r="CF626" s="176">
        <f t="shared" si="1846"/>
        <v>0</v>
      </c>
      <c r="CG626" s="176">
        <f t="shared" si="1846"/>
        <v>0</v>
      </c>
      <c r="CH626" s="176">
        <f t="shared" si="1846"/>
        <v>0</v>
      </c>
      <c r="CI626" s="33">
        <f t="shared" si="1846"/>
        <v>12895</v>
      </c>
      <c r="CJ626" s="16">
        <f t="shared" si="1846"/>
        <v>0</v>
      </c>
      <c r="CK626" s="176">
        <f t="shared" si="1847"/>
        <v>0</v>
      </c>
      <c r="CL626" s="176">
        <f t="shared" si="1847"/>
        <v>0</v>
      </c>
      <c r="CM626" s="176">
        <f t="shared" si="1847"/>
        <v>0</v>
      </c>
      <c r="CN626" s="176">
        <f t="shared" si="1847"/>
        <v>0</v>
      </c>
      <c r="CO626" s="176">
        <f t="shared" si="1847"/>
        <v>0</v>
      </c>
      <c r="CP626" s="33">
        <f t="shared" si="1847"/>
        <v>12895</v>
      </c>
      <c r="CQ626" s="16">
        <f t="shared" si="1847"/>
        <v>0</v>
      </c>
      <c r="CR626" s="176">
        <f t="shared" si="1847"/>
        <v>0</v>
      </c>
      <c r="CS626" s="176">
        <f t="shared" si="1847"/>
        <v>0</v>
      </c>
      <c r="CT626" s="176">
        <f t="shared" si="1847"/>
        <v>0</v>
      </c>
      <c r="CU626" s="176">
        <f t="shared" si="1847"/>
        <v>0</v>
      </c>
      <c r="CV626" s="176">
        <f t="shared" si="1847"/>
        <v>0</v>
      </c>
      <c r="CW626" s="33">
        <f t="shared" si="1847"/>
        <v>12895</v>
      </c>
      <c r="CX626" s="16">
        <f t="shared" si="1847"/>
        <v>0</v>
      </c>
    </row>
    <row r="627" spans="1:102" s="5" customFormat="1" ht="18.75" x14ac:dyDescent="0.3">
      <c r="A627" s="11" t="s">
        <v>164</v>
      </c>
      <c r="B627" s="12" t="s">
        <v>42</v>
      </c>
      <c r="C627" s="12" t="s">
        <v>275</v>
      </c>
      <c r="D627" s="12" t="s">
        <v>279</v>
      </c>
      <c r="E627" s="102">
        <v>610</v>
      </c>
      <c r="F627" s="16">
        <v>12572</v>
      </c>
      <c r="G627" s="16"/>
      <c r="H627" s="16"/>
      <c r="I627" s="16"/>
      <c r="J627" s="16">
        <f>F627+H627</f>
        <v>12572</v>
      </c>
      <c r="K627" s="16">
        <f>G627+I627</f>
        <v>0</v>
      </c>
      <c r="L627" s="50"/>
      <c r="M627" s="50"/>
      <c r="N627" s="50">
        <v>323</v>
      </c>
      <c r="O627" s="50"/>
      <c r="P627" s="50"/>
      <c r="Q627" s="33">
        <f>J627+L627+M627+N627+O627+P627</f>
        <v>12895</v>
      </c>
      <c r="R627" s="16">
        <f>K627+P627</f>
        <v>0</v>
      </c>
      <c r="S627" s="50"/>
      <c r="T627" s="50"/>
      <c r="U627" s="25"/>
      <c r="V627" s="50"/>
      <c r="W627" s="50"/>
      <c r="X627" s="33">
        <f>Q627+S627+T627+U627+V627+W627</f>
        <v>12895</v>
      </c>
      <c r="Y627" s="16">
        <f>R627+W627</f>
        <v>0</v>
      </c>
      <c r="Z627" s="50"/>
      <c r="AA627" s="50"/>
      <c r="AB627" s="25"/>
      <c r="AC627" s="50"/>
      <c r="AD627" s="50"/>
      <c r="AE627" s="33">
        <f>X627+Z627+AA627+AB627+AC627+AD627</f>
        <v>12895</v>
      </c>
      <c r="AF627" s="16">
        <f>Y627+AD627</f>
        <v>0</v>
      </c>
      <c r="AG627" s="50"/>
      <c r="AH627" s="50"/>
      <c r="AI627" s="25"/>
      <c r="AJ627" s="50"/>
      <c r="AK627" s="50"/>
      <c r="AL627" s="33">
        <f>AE627+AG627+AH627+AI627+AJ627+AK627</f>
        <v>12895</v>
      </c>
      <c r="AM627" s="16">
        <f>AF627+AK627</f>
        <v>0</v>
      </c>
      <c r="AN627" s="50"/>
      <c r="AO627" s="50"/>
      <c r="AP627" s="25"/>
      <c r="AQ627" s="50"/>
      <c r="AR627" s="50"/>
      <c r="AS627" s="33">
        <f>AL627+AN627+AO627+AP627+AQ627+AR627</f>
        <v>12895</v>
      </c>
      <c r="AT627" s="16">
        <f>AM627+AR627</f>
        <v>0</v>
      </c>
      <c r="AU627" s="50"/>
      <c r="AV627" s="50"/>
      <c r="AW627" s="25"/>
      <c r="AX627" s="50"/>
      <c r="AY627" s="50"/>
      <c r="AZ627" s="33">
        <f>AS627+AU627+AV627+AW627+AX627+AY627</f>
        <v>12895</v>
      </c>
      <c r="BA627" s="16">
        <f>AT627+AY627</f>
        <v>0</v>
      </c>
      <c r="BB627" s="50"/>
      <c r="BC627" s="50"/>
      <c r="BD627" s="25"/>
      <c r="BE627" s="50"/>
      <c r="BF627" s="50"/>
      <c r="BG627" s="33">
        <f>AZ627+BB627+BC627+BD627+BE627+BF627</f>
        <v>12895</v>
      </c>
      <c r="BH627" s="16">
        <f>BA627+BF627</f>
        <v>0</v>
      </c>
      <c r="BI627" s="50"/>
      <c r="BJ627" s="50"/>
      <c r="BK627" s="25"/>
      <c r="BL627" s="50"/>
      <c r="BM627" s="50"/>
      <c r="BN627" s="33">
        <f>BG627+BI627+BJ627+BK627+BL627+BM627</f>
        <v>12895</v>
      </c>
      <c r="BO627" s="16">
        <f>BH627+BM627</f>
        <v>0</v>
      </c>
      <c r="BP627" s="50"/>
      <c r="BQ627" s="50"/>
      <c r="BR627" s="25"/>
      <c r="BS627" s="50"/>
      <c r="BT627" s="50"/>
      <c r="BU627" s="33">
        <f>BN627+BP627+BQ627+BR627+BS627+BT627</f>
        <v>12895</v>
      </c>
      <c r="BV627" s="16">
        <f>BO627+BT627</f>
        <v>0</v>
      </c>
      <c r="BW627" s="182"/>
      <c r="BX627" s="182"/>
      <c r="BY627" s="178"/>
      <c r="BZ627" s="182"/>
      <c r="CA627" s="182"/>
      <c r="CB627" s="33">
        <f>BU627+BW627+BX627+BY627+BZ627+CA627</f>
        <v>12895</v>
      </c>
      <c r="CC627" s="16">
        <f>BV627+CA627</f>
        <v>0</v>
      </c>
      <c r="CD627" s="182"/>
      <c r="CE627" s="182"/>
      <c r="CF627" s="178"/>
      <c r="CG627" s="182"/>
      <c r="CH627" s="182"/>
      <c r="CI627" s="33">
        <f>CB627+CD627+CE627+CF627+CG627+CH627</f>
        <v>12895</v>
      </c>
      <c r="CJ627" s="16">
        <f>CC627+CH627</f>
        <v>0</v>
      </c>
      <c r="CK627" s="182"/>
      <c r="CL627" s="182"/>
      <c r="CM627" s="178"/>
      <c r="CN627" s="182"/>
      <c r="CO627" s="182"/>
      <c r="CP627" s="33">
        <f>CI627+CK627+CL627+CM627+CN627+CO627</f>
        <v>12895</v>
      </c>
      <c r="CQ627" s="16">
        <f>CJ627+CO627</f>
        <v>0</v>
      </c>
      <c r="CR627" s="182"/>
      <c r="CS627" s="182"/>
      <c r="CT627" s="178"/>
      <c r="CU627" s="182"/>
      <c r="CV627" s="182"/>
      <c r="CW627" s="33">
        <f>CP627+CR627+CS627+CT627+CU627+CV627</f>
        <v>12895</v>
      </c>
      <c r="CX627" s="16">
        <f>CQ627+CV627</f>
        <v>0</v>
      </c>
    </row>
    <row r="628" spans="1:102" s="5" customFormat="1" ht="20.45" customHeight="1" x14ac:dyDescent="0.25">
      <c r="A628" s="11" t="s">
        <v>74</v>
      </c>
      <c r="B628" s="12" t="s">
        <v>42</v>
      </c>
      <c r="C628" s="12" t="s">
        <v>275</v>
      </c>
      <c r="D628" s="12" t="s">
        <v>280</v>
      </c>
      <c r="E628" s="12"/>
      <c r="F628" s="16">
        <f t="shared" ref="F628:K628" si="1848">F629+F632</f>
        <v>1640</v>
      </c>
      <c r="G628" s="16">
        <f t="shared" si="1848"/>
        <v>0</v>
      </c>
      <c r="H628" s="16">
        <f t="shared" si="1848"/>
        <v>978</v>
      </c>
      <c r="I628" s="16">
        <f t="shared" si="1848"/>
        <v>0</v>
      </c>
      <c r="J628" s="16">
        <f t="shared" si="1848"/>
        <v>2618</v>
      </c>
      <c r="K628" s="16">
        <f t="shared" si="1848"/>
        <v>0</v>
      </c>
      <c r="L628" s="16">
        <f t="shared" ref="L628:R628" si="1849">L629+L632</f>
        <v>0</v>
      </c>
      <c r="M628" s="16">
        <f t="shared" si="1849"/>
        <v>0</v>
      </c>
      <c r="N628" s="16">
        <f t="shared" si="1849"/>
        <v>380</v>
      </c>
      <c r="O628" s="16">
        <f t="shared" si="1849"/>
        <v>0</v>
      </c>
      <c r="P628" s="16">
        <f t="shared" si="1849"/>
        <v>0</v>
      </c>
      <c r="Q628" s="33">
        <f t="shared" si="1849"/>
        <v>2998</v>
      </c>
      <c r="R628" s="16">
        <f t="shared" si="1849"/>
        <v>0</v>
      </c>
      <c r="S628" s="16">
        <f t="shared" ref="S628:Y628" si="1850">S629+S632</f>
        <v>0</v>
      </c>
      <c r="T628" s="16">
        <f t="shared" si="1850"/>
        <v>0</v>
      </c>
      <c r="U628" s="16">
        <f t="shared" si="1850"/>
        <v>0</v>
      </c>
      <c r="V628" s="16">
        <f t="shared" si="1850"/>
        <v>0</v>
      </c>
      <c r="W628" s="16">
        <f t="shared" si="1850"/>
        <v>0</v>
      </c>
      <c r="X628" s="33">
        <f t="shared" si="1850"/>
        <v>2998</v>
      </c>
      <c r="Y628" s="16">
        <f t="shared" si="1850"/>
        <v>0</v>
      </c>
      <c r="Z628" s="16">
        <f t="shared" ref="Z628:AF628" si="1851">Z629+Z632</f>
        <v>0</v>
      </c>
      <c r="AA628" s="16">
        <f t="shared" si="1851"/>
        <v>0</v>
      </c>
      <c r="AB628" s="16">
        <f t="shared" si="1851"/>
        <v>0</v>
      </c>
      <c r="AC628" s="16">
        <f t="shared" si="1851"/>
        <v>0</v>
      </c>
      <c r="AD628" s="16">
        <f t="shared" si="1851"/>
        <v>0</v>
      </c>
      <c r="AE628" s="33">
        <f t="shared" si="1851"/>
        <v>2998</v>
      </c>
      <c r="AF628" s="16">
        <f t="shared" si="1851"/>
        <v>0</v>
      </c>
      <c r="AG628" s="16">
        <f t="shared" ref="AG628:AM628" si="1852">AG629+AG632</f>
        <v>0</v>
      </c>
      <c r="AH628" s="16">
        <f t="shared" si="1852"/>
        <v>0</v>
      </c>
      <c r="AI628" s="16">
        <f t="shared" si="1852"/>
        <v>0</v>
      </c>
      <c r="AJ628" s="16">
        <f t="shared" si="1852"/>
        <v>0</v>
      </c>
      <c r="AK628" s="16">
        <f t="shared" si="1852"/>
        <v>0</v>
      </c>
      <c r="AL628" s="33">
        <f t="shared" si="1852"/>
        <v>2998</v>
      </c>
      <c r="AM628" s="16">
        <f t="shared" si="1852"/>
        <v>0</v>
      </c>
      <c r="AN628" s="16">
        <f t="shared" ref="AN628:AT628" si="1853">AN629+AN632</f>
        <v>0</v>
      </c>
      <c r="AO628" s="16">
        <f t="shared" si="1853"/>
        <v>0</v>
      </c>
      <c r="AP628" s="16">
        <f t="shared" si="1853"/>
        <v>5300</v>
      </c>
      <c r="AQ628" s="16">
        <f t="shared" si="1853"/>
        <v>0</v>
      </c>
      <c r="AR628" s="16">
        <f t="shared" si="1853"/>
        <v>0</v>
      </c>
      <c r="AS628" s="33">
        <f t="shared" si="1853"/>
        <v>8298</v>
      </c>
      <c r="AT628" s="16">
        <f t="shared" si="1853"/>
        <v>0</v>
      </c>
      <c r="AU628" s="16">
        <f t="shared" ref="AU628:BA628" si="1854">AU629+AU632</f>
        <v>0</v>
      </c>
      <c r="AV628" s="16">
        <f t="shared" si="1854"/>
        <v>0</v>
      </c>
      <c r="AW628" s="16">
        <f t="shared" si="1854"/>
        <v>0</v>
      </c>
      <c r="AX628" s="16">
        <f t="shared" si="1854"/>
        <v>0</v>
      </c>
      <c r="AY628" s="16">
        <f t="shared" si="1854"/>
        <v>0</v>
      </c>
      <c r="AZ628" s="33">
        <f t="shared" si="1854"/>
        <v>8298</v>
      </c>
      <c r="BA628" s="16">
        <f t="shared" si="1854"/>
        <v>0</v>
      </c>
      <c r="BB628" s="16">
        <f t="shared" ref="BB628:BH628" si="1855">BB629+BB632</f>
        <v>0</v>
      </c>
      <c r="BC628" s="16">
        <f t="shared" si="1855"/>
        <v>0</v>
      </c>
      <c r="BD628" s="16">
        <f t="shared" si="1855"/>
        <v>0</v>
      </c>
      <c r="BE628" s="16">
        <f t="shared" si="1855"/>
        <v>0</v>
      </c>
      <c r="BF628" s="16">
        <f t="shared" si="1855"/>
        <v>0</v>
      </c>
      <c r="BG628" s="33">
        <f t="shared" si="1855"/>
        <v>8298</v>
      </c>
      <c r="BH628" s="16">
        <f t="shared" si="1855"/>
        <v>0</v>
      </c>
      <c r="BI628" s="16">
        <f t="shared" ref="BI628:BO628" si="1856">BI629+BI632</f>
        <v>0</v>
      </c>
      <c r="BJ628" s="16">
        <f t="shared" si="1856"/>
        <v>0</v>
      </c>
      <c r="BK628" s="16">
        <f t="shared" si="1856"/>
        <v>0</v>
      </c>
      <c r="BL628" s="16">
        <f t="shared" si="1856"/>
        <v>0</v>
      </c>
      <c r="BM628" s="16">
        <f t="shared" si="1856"/>
        <v>0</v>
      </c>
      <c r="BN628" s="33">
        <f t="shared" si="1856"/>
        <v>8298</v>
      </c>
      <c r="BO628" s="16">
        <f t="shared" si="1856"/>
        <v>0</v>
      </c>
      <c r="BP628" s="16">
        <f t="shared" ref="BP628:BV628" si="1857">BP629+BP632</f>
        <v>0</v>
      </c>
      <c r="BQ628" s="16">
        <f t="shared" si="1857"/>
        <v>0</v>
      </c>
      <c r="BR628" s="16">
        <f t="shared" si="1857"/>
        <v>0</v>
      </c>
      <c r="BS628" s="16">
        <f t="shared" si="1857"/>
        <v>-85</v>
      </c>
      <c r="BT628" s="16">
        <f t="shared" si="1857"/>
        <v>0</v>
      </c>
      <c r="BU628" s="33">
        <f t="shared" si="1857"/>
        <v>8213</v>
      </c>
      <c r="BV628" s="16">
        <f t="shared" si="1857"/>
        <v>0</v>
      </c>
      <c r="BW628" s="176">
        <f t="shared" ref="BW628:CC628" si="1858">BW629+BW632</f>
        <v>0</v>
      </c>
      <c r="BX628" s="176">
        <f t="shared" si="1858"/>
        <v>0</v>
      </c>
      <c r="BY628" s="176">
        <f t="shared" si="1858"/>
        <v>0</v>
      </c>
      <c r="BZ628" s="176">
        <f t="shared" si="1858"/>
        <v>0</v>
      </c>
      <c r="CA628" s="176">
        <f t="shared" si="1858"/>
        <v>0</v>
      </c>
      <c r="CB628" s="33">
        <f t="shared" si="1858"/>
        <v>8213</v>
      </c>
      <c r="CC628" s="16">
        <f t="shared" si="1858"/>
        <v>0</v>
      </c>
      <c r="CD628" s="176">
        <f t="shared" ref="CD628:CJ628" si="1859">CD629+CD632</f>
        <v>0</v>
      </c>
      <c r="CE628" s="176">
        <f t="shared" si="1859"/>
        <v>0</v>
      </c>
      <c r="CF628" s="176">
        <f t="shared" si="1859"/>
        <v>0</v>
      </c>
      <c r="CG628" s="176">
        <f t="shared" si="1859"/>
        <v>0</v>
      </c>
      <c r="CH628" s="176">
        <f t="shared" si="1859"/>
        <v>0</v>
      </c>
      <c r="CI628" s="33">
        <f t="shared" si="1859"/>
        <v>8213</v>
      </c>
      <c r="CJ628" s="16">
        <f t="shared" si="1859"/>
        <v>0</v>
      </c>
      <c r="CK628" s="176">
        <f t="shared" ref="CK628:CQ628" si="1860">CK629+CK632</f>
        <v>0</v>
      </c>
      <c r="CL628" s="176">
        <f t="shared" si="1860"/>
        <v>0</v>
      </c>
      <c r="CM628" s="176">
        <f t="shared" si="1860"/>
        <v>0</v>
      </c>
      <c r="CN628" s="176">
        <f t="shared" si="1860"/>
        <v>0</v>
      </c>
      <c r="CO628" s="176">
        <f t="shared" si="1860"/>
        <v>0</v>
      </c>
      <c r="CP628" s="33">
        <f t="shared" si="1860"/>
        <v>8213</v>
      </c>
      <c r="CQ628" s="16">
        <f t="shared" si="1860"/>
        <v>0</v>
      </c>
      <c r="CR628" s="176">
        <f t="shared" ref="CR628:CX628" si="1861">CR629+CR632</f>
        <v>0</v>
      </c>
      <c r="CS628" s="176">
        <f t="shared" si="1861"/>
        <v>0</v>
      </c>
      <c r="CT628" s="176">
        <f t="shared" si="1861"/>
        <v>0</v>
      </c>
      <c r="CU628" s="176">
        <f t="shared" si="1861"/>
        <v>0</v>
      </c>
      <c r="CV628" s="176">
        <f t="shared" si="1861"/>
        <v>0</v>
      </c>
      <c r="CW628" s="33">
        <f t="shared" si="1861"/>
        <v>8213</v>
      </c>
      <c r="CX628" s="16">
        <f t="shared" si="1861"/>
        <v>0</v>
      </c>
    </row>
    <row r="629" spans="1:102" s="5" customFormat="1" ht="16.5" x14ac:dyDescent="0.25">
      <c r="A629" s="11" t="s">
        <v>281</v>
      </c>
      <c r="B629" s="12" t="s">
        <v>42</v>
      </c>
      <c r="C629" s="12" t="s">
        <v>275</v>
      </c>
      <c r="D629" s="12" t="s">
        <v>282</v>
      </c>
      <c r="E629" s="12"/>
      <c r="F629" s="16">
        <f>F630</f>
        <v>539</v>
      </c>
      <c r="G629" s="16">
        <f>G630</f>
        <v>0</v>
      </c>
      <c r="H629" s="16">
        <f t="shared" ref="H629:W630" si="1862">H630</f>
        <v>978</v>
      </c>
      <c r="I629" s="16">
        <f t="shared" si="1862"/>
        <v>0</v>
      </c>
      <c r="J629" s="16">
        <f t="shared" si="1862"/>
        <v>1517</v>
      </c>
      <c r="K629" s="16">
        <f t="shared" si="1862"/>
        <v>0</v>
      </c>
      <c r="L629" s="16">
        <f t="shared" si="1862"/>
        <v>0</v>
      </c>
      <c r="M629" s="16">
        <f t="shared" si="1862"/>
        <v>0</v>
      </c>
      <c r="N629" s="16">
        <f t="shared" si="1862"/>
        <v>380</v>
      </c>
      <c r="O629" s="16">
        <f t="shared" si="1862"/>
        <v>0</v>
      </c>
      <c r="P629" s="16">
        <f t="shared" si="1862"/>
        <v>0</v>
      </c>
      <c r="Q629" s="33">
        <f t="shared" si="1862"/>
        <v>1897</v>
      </c>
      <c r="R629" s="16">
        <f t="shared" si="1862"/>
        <v>0</v>
      </c>
      <c r="S629" s="16">
        <f t="shared" si="1862"/>
        <v>0</v>
      </c>
      <c r="T629" s="16">
        <f t="shared" si="1862"/>
        <v>0</v>
      </c>
      <c r="U629" s="16">
        <f t="shared" si="1862"/>
        <v>0</v>
      </c>
      <c r="V629" s="16">
        <f t="shared" si="1862"/>
        <v>0</v>
      </c>
      <c r="W629" s="16">
        <f t="shared" si="1862"/>
        <v>0</v>
      </c>
      <c r="X629" s="33">
        <f t="shared" ref="S629:AH630" si="1863">X630</f>
        <v>1897</v>
      </c>
      <c r="Y629" s="16">
        <f t="shared" si="1863"/>
        <v>0</v>
      </c>
      <c r="Z629" s="16">
        <f t="shared" si="1863"/>
        <v>0</v>
      </c>
      <c r="AA629" s="16">
        <f t="shared" si="1863"/>
        <v>0</v>
      </c>
      <c r="AB629" s="16">
        <f t="shared" si="1863"/>
        <v>0</v>
      </c>
      <c r="AC629" s="16">
        <f t="shared" si="1863"/>
        <v>0</v>
      </c>
      <c r="AD629" s="16">
        <f t="shared" si="1863"/>
        <v>0</v>
      </c>
      <c r="AE629" s="33">
        <f t="shared" si="1863"/>
        <v>1897</v>
      </c>
      <c r="AF629" s="16">
        <f t="shared" si="1863"/>
        <v>0</v>
      </c>
      <c r="AG629" s="16">
        <f t="shared" si="1863"/>
        <v>0</v>
      </c>
      <c r="AH629" s="16">
        <f t="shared" si="1863"/>
        <v>0</v>
      </c>
      <c r="AI629" s="16">
        <f t="shared" ref="AG629:AV630" si="1864">AI630</f>
        <v>0</v>
      </c>
      <c r="AJ629" s="16">
        <f t="shared" si="1864"/>
        <v>0</v>
      </c>
      <c r="AK629" s="16">
        <f t="shared" si="1864"/>
        <v>0</v>
      </c>
      <c r="AL629" s="33">
        <f t="shared" si="1864"/>
        <v>1897</v>
      </c>
      <c r="AM629" s="16">
        <f t="shared" si="1864"/>
        <v>0</v>
      </c>
      <c r="AN629" s="16">
        <f t="shared" si="1864"/>
        <v>0</v>
      </c>
      <c r="AO629" s="16">
        <f t="shared" si="1864"/>
        <v>0</v>
      </c>
      <c r="AP629" s="16">
        <f t="shared" si="1864"/>
        <v>5300</v>
      </c>
      <c r="AQ629" s="16">
        <f t="shared" si="1864"/>
        <v>0</v>
      </c>
      <c r="AR629" s="16">
        <f t="shared" si="1864"/>
        <v>0</v>
      </c>
      <c r="AS629" s="33">
        <f t="shared" si="1864"/>
        <v>7197</v>
      </c>
      <c r="AT629" s="16">
        <f t="shared" si="1864"/>
        <v>0</v>
      </c>
      <c r="AU629" s="16">
        <f t="shared" si="1864"/>
        <v>0</v>
      </c>
      <c r="AV629" s="16">
        <f t="shared" si="1864"/>
        <v>0</v>
      </c>
      <c r="AW629" s="16">
        <f t="shared" ref="AU629:BJ630" si="1865">AW630</f>
        <v>0</v>
      </c>
      <c r="AX629" s="16">
        <f t="shared" si="1865"/>
        <v>0</v>
      </c>
      <c r="AY629" s="16">
        <f t="shared" si="1865"/>
        <v>0</v>
      </c>
      <c r="AZ629" s="33">
        <f t="shared" si="1865"/>
        <v>7197</v>
      </c>
      <c r="BA629" s="16">
        <f t="shared" si="1865"/>
        <v>0</v>
      </c>
      <c r="BB629" s="16">
        <f t="shared" si="1865"/>
        <v>0</v>
      </c>
      <c r="BC629" s="16">
        <f t="shared" si="1865"/>
        <v>0</v>
      </c>
      <c r="BD629" s="16">
        <f t="shared" si="1865"/>
        <v>0</v>
      </c>
      <c r="BE629" s="16">
        <f t="shared" si="1865"/>
        <v>0</v>
      </c>
      <c r="BF629" s="16">
        <f t="shared" si="1865"/>
        <v>0</v>
      </c>
      <c r="BG629" s="33">
        <f t="shared" si="1865"/>
        <v>7197</v>
      </c>
      <c r="BH629" s="16">
        <f t="shared" si="1865"/>
        <v>0</v>
      </c>
      <c r="BI629" s="16">
        <f t="shared" si="1865"/>
        <v>0</v>
      </c>
      <c r="BJ629" s="16">
        <f t="shared" si="1865"/>
        <v>0</v>
      </c>
      <c r="BK629" s="16">
        <f t="shared" ref="BI629:BX630" si="1866">BK630</f>
        <v>0</v>
      </c>
      <c r="BL629" s="16">
        <f t="shared" si="1866"/>
        <v>0</v>
      </c>
      <c r="BM629" s="16">
        <f t="shared" si="1866"/>
        <v>0</v>
      </c>
      <c r="BN629" s="33">
        <f t="shared" si="1866"/>
        <v>7197</v>
      </c>
      <c r="BO629" s="16">
        <f t="shared" si="1866"/>
        <v>0</v>
      </c>
      <c r="BP629" s="16">
        <f t="shared" si="1866"/>
        <v>0</v>
      </c>
      <c r="BQ629" s="16">
        <f t="shared" si="1866"/>
        <v>0</v>
      </c>
      <c r="BR629" s="16">
        <f t="shared" si="1866"/>
        <v>0</v>
      </c>
      <c r="BS629" s="16">
        <f t="shared" si="1866"/>
        <v>-85</v>
      </c>
      <c r="BT629" s="16">
        <f t="shared" si="1866"/>
        <v>0</v>
      </c>
      <c r="BU629" s="33">
        <f t="shared" si="1866"/>
        <v>7112</v>
      </c>
      <c r="BV629" s="16">
        <f t="shared" si="1866"/>
        <v>0</v>
      </c>
      <c r="BW629" s="176">
        <f t="shared" si="1866"/>
        <v>0</v>
      </c>
      <c r="BX629" s="176">
        <f t="shared" si="1866"/>
        <v>0</v>
      </c>
      <c r="BY629" s="176">
        <f t="shared" ref="BW629:CL630" si="1867">BY630</f>
        <v>0</v>
      </c>
      <c r="BZ629" s="176">
        <f t="shared" si="1867"/>
        <v>0</v>
      </c>
      <c r="CA629" s="176">
        <f t="shared" si="1867"/>
        <v>0</v>
      </c>
      <c r="CB629" s="33">
        <f t="shared" si="1867"/>
        <v>7112</v>
      </c>
      <c r="CC629" s="16">
        <f t="shared" si="1867"/>
        <v>0</v>
      </c>
      <c r="CD629" s="176">
        <f t="shared" si="1867"/>
        <v>0</v>
      </c>
      <c r="CE629" s="176">
        <f t="shared" si="1867"/>
        <v>0</v>
      </c>
      <c r="CF629" s="176">
        <f t="shared" si="1867"/>
        <v>0</v>
      </c>
      <c r="CG629" s="176">
        <f t="shared" si="1867"/>
        <v>0</v>
      </c>
      <c r="CH629" s="176">
        <f t="shared" si="1867"/>
        <v>0</v>
      </c>
      <c r="CI629" s="33">
        <f t="shared" si="1867"/>
        <v>7112</v>
      </c>
      <c r="CJ629" s="16">
        <f t="shared" si="1867"/>
        <v>0</v>
      </c>
      <c r="CK629" s="176">
        <f t="shared" si="1867"/>
        <v>0</v>
      </c>
      <c r="CL629" s="176">
        <f t="shared" si="1867"/>
        <v>0</v>
      </c>
      <c r="CM629" s="176">
        <f t="shared" ref="CK629:CX630" si="1868">CM630</f>
        <v>0</v>
      </c>
      <c r="CN629" s="176">
        <f t="shared" si="1868"/>
        <v>0</v>
      </c>
      <c r="CO629" s="176">
        <f t="shared" si="1868"/>
        <v>0</v>
      </c>
      <c r="CP629" s="33">
        <f t="shared" si="1868"/>
        <v>7112</v>
      </c>
      <c r="CQ629" s="16">
        <f t="shared" si="1868"/>
        <v>0</v>
      </c>
      <c r="CR629" s="176">
        <f t="shared" si="1868"/>
        <v>0</v>
      </c>
      <c r="CS629" s="176">
        <f t="shared" si="1868"/>
        <v>0</v>
      </c>
      <c r="CT629" s="176">
        <f t="shared" si="1868"/>
        <v>0</v>
      </c>
      <c r="CU629" s="176">
        <f t="shared" si="1868"/>
        <v>0</v>
      </c>
      <c r="CV629" s="176">
        <f t="shared" si="1868"/>
        <v>0</v>
      </c>
      <c r="CW629" s="33">
        <f t="shared" si="1868"/>
        <v>7112</v>
      </c>
      <c r="CX629" s="16">
        <f t="shared" si="1868"/>
        <v>0</v>
      </c>
    </row>
    <row r="630" spans="1:102" s="5" customFormat="1" ht="33" x14ac:dyDescent="0.25">
      <c r="A630" s="11" t="s">
        <v>33</v>
      </c>
      <c r="B630" s="12" t="s">
        <v>42</v>
      </c>
      <c r="C630" s="12" t="s">
        <v>275</v>
      </c>
      <c r="D630" s="12" t="s">
        <v>282</v>
      </c>
      <c r="E630" s="15">
        <v>200</v>
      </c>
      <c r="F630" s="16">
        <f>F631</f>
        <v>539</v>
      </c>
      <c r="G630" s="16">
        <f>G631</f>
        <v>0</v>
      </c>
      <c r="H630" s="16">
        <f t="shared" si="1862"/>
        <v>978</v>
      </c>
      <c r="I630" s="16">
        <f t="shared" si="1862"/>
        <v>0</v>
      </c>
      <c r="J630" s="16">
        <f t="shared" si="1862"/>
        <v>1517</v>
      </c>
      <c r="K630" s="16">
        <f t="shared" si="1862"/>
        <v>0</v>
      </c>
      <c r="L630" s="16">
        <f t="shared" si="1862"/>
        <v>0</v>
      </c>
      <c r="M630" s="16">
        <f t="shared" si="1862"/>
        <v>0</v>
      </c>
      <c r="N630" s="16">
        <f t="shared" si="1862"/>
        <v>380</v>
      </c>
      <c r="O630" s="16">
        <f t="shared" si="1862"/>
        <v>0</v>
      </c>
      <c r="P630" s="16">
        <f t="shared" si="1862"/>
        <v>0</v>
      </c>
      <c r="Q630" s="33">
        <f t="shared" si="1862"/>
        <v>1897</v>
      </c>
      <c r="R630" s="16">
        <f t="shared" si="1862"/>
        <v>0</v>
      </c>
      <c r="S630" s="16">
        <f t="shared" si="1863"/>
        <v>0</v>
      </c>
      <c r="T630" s="16">
        <f t="shared" si="1863"/>
        <v>0</v>
      </c>
      <c r="U630" s="16">
        <f t="shared" si="1863"/>
        <v>0</v>
      </c>
      <c r="V630" s="16">
        <f t="shared" si="1863"/>
        <v>0</v>
      </c>
      <c r="W630" s="16">
        <f t="shared" si="1863"/>
        <v>0</v>
      </c>
      <c r="X630" s="33">
        <f t="shared" si="1863"/>
        <v>1897</v>
      </c>
      <c r="Y630" s="16">
        <f t="shared" si="1863"/>
        <v>0</v>
      </c>
      <c r="Z630" s="16">
        <f t="shared" si="1863"/>
        <v>0</v>
      </c>
      <c r="AA630" s="16">
        <f t="shared" si="1863"/>
        <v>0</v>
      </c>
      <c r="AB630" s="16">
        <f t="shared" si="1863"/>
        <v>0</v>
      </c>
      <c r="AC630" s="16">
        <f t="shared" si="1863"/>
        <v>0</v>
      </c>
      <c r="AD630" s="16">
        <f t="shared" si="1863"/>
        <v>0</v>
      </c>
      <c r="AE630" s="33">
        <f t="shared" si="1863"/>
        <v>1897</v>
      </c>
      <c r="AF630" s="16">
        <f t="shared" si="1863"/>
        <v>0</v>
      </c>
      <c r="AG630" s="16">
        <f t="shared" si="1864"/>
        <v>0</v>
      </c>
      <c r="AH630" s="16">
        <f t="shared" si="1864"/>
        <v>0</v>
      </c>
      <c r="AI630" s="16">
        <f t="shared" si="1864"/>
        <v>0</v>
      </c>
      <c r="AJ630" s="16">
        <f t="shared" si="1864"/>
        <v>0</v>
      </c>
      <c r="AK630" s="16">
        <f t="shared" si="1864"/>
        <v>0</v>
      </c>
      <c r="AL630" s="33">
        <f t="shared" si="1864"/>
        <v>1897</v>
      </c>
      <c r="AM630" s="16">
        <f t="shared" si="1864"/>
        <v>0</v>
      </c>
      <c r="AN630" s="16">
        <f t="shared" si="1864"/>
        <v>0</v>
      </c>
      <c r="AO630" s="16">
        <f t="shared" si="1864"/>
        <v>0</v>
      </c>
      <c r="AP630" s="16">
        <f t="shared" si="1864"/>
        <v>5300</v>
      </c>
      <c r="AQ630" s="16">
        <f t="shared" si="1864"/>
        <v>0</v>
      </c>
      <c r="AR630" s="16">
        <f t="shared" si="1864"/>
        <v>0</v>
      </c>
      <c r="AS630" s="33">
        <f t="shared" si="1864"/>
        <v>7197</v>
      </c>
      <c r="AT630" s="16">
        <f t="shared" si="1864"/>
        <v>0</v>
      </c>
      <c r="AU630" s="16">
        <f t="shared" si="1865"/>
        <v>0</v>
      </c>
      <c r="AV630" s="16">
        <f t="shared" si="1865"/>
        <v>0</v>
      </c>
      <c r="AW630" s="16">
        <f t="shared" si="1865"/>
        <v>0</v>
      </c>
      <c r="AX630" s="16">
        <f t="shared" si="1865"/>
        <v>0</v>
      </c>
      <c r="AY630" s="16">
        <f t="shared" si="1865"/>
        <v>0</v>
      </c>
      <c r="AZ630" s="33">
        <f t="shared" si="1865"/>
        <v>7197</v>
      </c>
      <c r="BA630" s="16">
        <f t="shared" si="1865"/>
        <v>0</v>
      </c>
      <c r="BB630" s="16">
        <f t="shared" si="1865"/>
        <v>0</v>
      </c>
      <c r="BC630" s="16">
        <f t="shared" si="1865"/>
        <v>0</v>
      </c>
      <c r="BD630" s="16">
        <f t="shared" si="1865"/>
        <v>0</v>
      </c>
      <c r="BE630" s="16">
        <f t="shared" si="1865"/>
        <v>0</v>
      </c>
      <c r="BF630" s="16">
        <f t="shared" si="1865"/>
        <v>0</v>
      </c>
      <c r="BG630" s="33">
        <f t="shared" si="1865"/>
        <v>7197</v>
      </c>
      <c r="BH630" s="16">
        <f t="shared" si="1865"/>
        <v>0</v>
      </c>
      <c r="BI630" s="16">
        <f t="shared" si="1866"/>
        <v>0</v>
      </c>
      <c r="BJ630" s="16">
        <f t="shared" si="1866"/>
        <v>0</v>
      </c>
      <c r="BK630" s="16">
        <f t="shared" si="1866"/>
        <v>0</v>
      </c>
      <c r="BL630" s="16">
        <f t="shared" si="1866"/>
        <v>0</v>
      </c>
      <c r="BM630" s="16">
        <f t="shared" si="1866"/>
        <v>0</v>
      </c>
      <c r="BN630" s="33">
        <f t="shared" si="1866"/>
        <v>7197</v>
      </c>
      <c r="BO630" s="16">
        <f t="shared" si="1866"/>
        <v>0</v>
      </c>
      <c r="BP630" s="16">
        <f t="shared" si="1866"/>
        <v>0</v>
      </c>
      <c r="BQ630" s="16">
        <f t="shared" si="1866"/>
        <v>0</v>
      </c>
      <c r="BR630" s="16">
        <f t="shared" si="1866"/>
        <v>0</v>
      </c>
      <c r="BS630" s="16">
        <f t="shared" si="1866"/>
        <v>-85</v>
      </c>
      <c r="BT630" s="16">
        <f t="shared" si="1866"/>
        <v>0</v>
      </c>
      <c r="BU630" s="33">
        <f t="shared" si="1866"/>
        <v>7112</v>
      </c>
      <c r="BV630" s="16">
        <f t="shared" si="1866"/>
        <v>0</v>
      </c>
      <c r="BW630" s="176">
        <f t="shared" si="1867"/>
        <v>0</v>
      </c>
      <c r="BX630" s="176">
        <f t="shared" si="1867"/>
        <v>0</v>
      </c>
      <c r="BY630" s="176">
        <f t="shared" si="1867"/>
        <v>0</v>
      </c>
      <c r="BZ630" s="176">
        <f t="shared" si="1867"/>
        <v>0</v>
      </c>
      <c r="CA630" s="176">
        <f t="shared" si="1867"/>
        <v>0</v>
      </c>
      <c r="CB630" s="33">
        <f t="shared" si="1867"/>
        <v>7112</v>
      </c>
      <c r="CC630" s="16">
        <f t="shared" si="1867"/>
        <v>0</v>
      </c>
      <c r="CD630" s="176">
        <f t="shared" si="1867"/>
        <v>0</v>
      </c>
      <c r="CE630" s="176">
        <f t="shared" si="1867"/>
        <v>0</v>
      </c>
      <c r="CF630" s="176">
        <f t="shared" si="1867"/>
        <v>0</v>
      </c>
      <c r="CG630" s="176">
        <f t="shared" si="1867"/>
        <v>0</v>
      </c>
      <c r="CH630" s="176">
        <f t="shared" si="1867"/>
        <v>0</v>
      </c>
      <c r="CI630" s="33">
        <f t="shared" si="1867"/>
        <v>7112</v>
      </c>
      <c r="CJ630" s="16">
        <f t="shared" si="1867"/>
        <v>0</v>
      </c>
      <c r="CK630" s="176">
        <f t="shared" si="1868"/>
        <v>0</v>
      </c>
      <c r="CL630" s="176">
        <f t="shared" si="1868"/>
        <v>0</v>
      </c>
      <c r="CM630" s="176">
        <f t="shared" si="1868"/>
        <v>0</v>
      </c>
      <c r="CN630" s="176">
        <f t="shared" si="1868"/>
        <v>0</v>
      </c>
      <c r="CO630" s="176">
        <f t="shared" si="1868"/>
        <v>0</v>
      </c>
      <c r="CP630" s="33">
        <f t="shared" si="1868"/>
        <v>7112</v>
      </c>
      <c r="CQ630" s="16">
        <f t="shared" si="1868"/>
        <v>0</v>
      </c>
      <c r="CR630" s="176">
        <f t="shared" si="1868"/>
        <v>0</v>
      </c>
      <c r="CS630" s="176">
        <f t="shared" si="1868"/>
        <v>0</v>
      </c>
      <c r="CT630" s="176">
        <f t="shared" si="1868"/>
        <v>0</v>
      </c>
      <c r="CU630" s="176">
        <f t="shared" si="1868"/>
        <v>0</v>
      </c>
      <c r="CV630" s="176">
        <f t="shared" si="1868"/>
        <v>0</v>
      </c>
      <c r="CW630" s="33">
        <f t="shared" si="1868"/>
        <v>7112</v>
      </c>
      <c r="CX630" s="16">
        <f t="shared" si="1868"/>
        <v>0</v>
      </c>
    </row>
    <row r="631" spans="1:102" s="5" customFormat="1" ht="33" x14ac:dyDescent="0.25">
      <c r="A631" s="11" t="s">
        <v>34</v>
      </c>
      <c r="B631" s="12" t="s">
        <v>42</v>
      </c>
      <c r="C631" s="12" t="s">
        <v>275</v>
      </c>
      <c r="D631" s="12" t="s">
        <v>282</v>
      </c>
      <c r="E631" s="15">
        <v>240</v>
      </c>
      <c r="F631" s="16">
        <f>540-1</f>
        <v>539</v>
      </c>
      <c r="G631" s="16"/>
      <c r="H631" s="16">
        <v>978</v>
      </c>
      <c r="I631" s="16"/>
      <c r="J631" s="16">
        <f>F631+H631</f>
        <v>1517</v>
      </c>
      <c r="K631" s="16">
        <f>G631+I631</f>
        <v>0</v>
      </c>
      <c r="L631" s="50"/>
      <c r="M631" s="50"/>
      <c r="N631" s="50">
        <v>380</v>
      </c>
      <c r="O631" s="50"/>
      <c r="P631" s="50"/>
      <c r="Q631" s="33">
        <f>J631+L631+M631+N631+O631+P631</f>
        <v>1897</v>
      </c>
      <c r="R631" s="16">
        <f>K631+P631</f>
        <v>0</v>
      </c>
      <c r="S631" s="50"/>
      <c r="T631" s="50"/>
      <c r="U631" s="25"/>
      <c r="V631" s="50"/>
      <c r="W631" s="50"/>
      <c r="X631" s="33">
        <f>Q631+S631+T631+U631+V631+W631</f>
        <v>1897</v>
      </c>
      <c r="Y631" s="16">
        <f>R631+W631</f>
        <v>0</v>
      </c>
      <c r="Z631" s="50"/>
      <c r="AA631" s="50"/>
      <c r="AB631" s="25"/>
      <c r="AC631" s="50"/>
      <c r="AD631" s="50"/>
      <c r="AE631" s="33">
        <f>X631+Z631+AA631+AB631+AC631+AD631</f>
        <v>1897</v>
      </c>
      <c r="AF631" s="16">
        <f>Y631+AD631</f>
        <v>0</v>
      </c>
      <c r="AG631" s="50"/>
      <c r="AH631" s="50"/>
      <c r="AI631" s="25"/>
      <c r="AJ631" s="50"/>
      <c r="AK631" s="50"/>
      <c r="AL631" s="33">
        <f>AE631+AG631+AH631+AI631+AJ631+AK631</f>
        <v>1897</v>
      </c>
      <c r="AM631" s="16">
        <f>AF631+AK631</f>
        <v>0</v>
      </c>
      <c r="AN631" s="50"/>
      <c r="AO631" s="50"/>
      <c r="AP631" s="25">
        <v>5300</v>
      </c>
      <c r="AQ631" s="50"/>
      <c r="AR631" s="50"/>
      <c r="AS631" s="33">
        <f>AL631+AN631+AO631+AP631+AQ631+AR631</f>
        <v>7197</v>
      </c>
      <c r="AT631" s="16">
        <f>AM631+AR631</f>
        <v>0</v>
      </c>
      <c r="AU631" s="50"/>
      <c r="AV631" s="50"/>
      <c r="AW631" s="25"/>
      <c r="AX631" s="50"/>
      <c r="AY631" s="50"/>
      <c r="AZ631" s="33">
        <f>AS631+AU631+AV631+AW631+AX631+AY631</f>
        <v>7197</v>
      </c>
      <c r="BA631" s="16">
        <f>AT631+AY631</f>
        <v>0</v>
      </c>
      <c r="BB631" s="50"/>
      <c r="BC631" s="50"/>
      <c r="BD631" s="25"/>
      <c r="BE631" s="50"/>
      <c r="BF631" s="50"/>
      <c r="BG631" s="33">
        <f>AZ631+BB631+BC631+BD631+BE631+BF631</f>
        <v>7197</v>
      </c>
      <c r="BH631" s="16">
        <f>BA631+BF631</f>
        <v>0</v>
      </c>
      <c r="BI631" s="50"/>
      <c r="BJ631" s="50"/>
      <c r="BK631" s="25"/>
      <c r="BL631" s="50"/>
      <c r="BM631" s="50"/>
      <c r="BN631" s="33">
        <f>BG631+BI631+BJ631+BK631+BL631+BM631</f>
        <v>7197</v>
      </c>
      <c r="BO631" s="16">
        <f>BH631+BM631</f>
        <v>0</v>
      </c>
      <c r="BP631" s="50"/>
      <c r="BQ631" s="50"/>
      <c r="BR631" s="25"/>
      <c r="BS631" s="50">
        <v>-85</v>
      </c>
      <c r="BT631" s="50"/>
      <c r="BU631" s="33">
        <f>BN631+BP631+BQ631+BR631+BS631+BT631</f>
        <v>7112</v>
      </c>
      <c r="BV631" s="16">
        <f>BO631+BT631</f>
        <v>0</v>
      </c>
      <c r="BW631" s="182"/>
      <c r="BX631" s="182"/>
      <c r="BY631" s="178"/>
      <c r="BZ631" s="182"/>
      <c r="CA631" s="182"/>
      <c r="CB631" s="33">
        <f>BU631+BW631+BX631+BY631+BZ631+CA631</f>
        <v>7112</v>
      </c>
      <c r="CC631" s="16">
        <f>BV631+CA631</f>
        <v>0</v>
      </c>
      <c r="CD631" s="182"/>
      <c r="CE631" s="182"/>
      <c r="CF631" s="178"/>
      <c r="CG631" s="182"/>
      <c r="CH631" s="182"/>
      <c r="CI631" s="33">
        <f>CB631+CD631+CE631+CF631+CG631+CH631</f>
        <v>7112</v>
      </c>
      <c r="CJ631" s="16">
        <f>CC631+CH631</f>
        <v>0</v>
      </c>
      <c r="CK631" s="182"/>
      <c r="CL631" s="182"/>
      <c r="CM631" s="178"/>
      <c r="CN631" s="182"/>
      <c r="CO631" s="182"/>
      <c r="CP631" s="33">
        <f>CI631+CK631+CL631+CM631+CN631+CO631</f>
        <v>7112</v>
      </c>
      <c r="CQ631" s="16">
        <f>CJ631+CO631</f>
        <v>0</v>
      </c>
      <c r="CR631" s="182"/>
      <c r="CS631" s="182"/>
      <c r="CT631" s="178"/>
      <c r="CU631" s="182"/>
      <c r="CV631" s="182"/>
      <c r="CW631" s="33">
        <f>CP631+CR631+CS631+CT631+CU631+CV631</f>
        <v>7112</v>
      </c>
      <c r="CX631" s="16">
        <f>CQ631+CV631</f>
        <v>0</v>
      </c>
    </row>
    <row r="632" spans="1:102" s="5" customFormat="1" ht="33" x14ac:dyDescent="0.25">
      <c r="A632" s="11" t="s">
        <v>283</v>
      </c>
      <c r="B632" s="12" t="s">
        <v>42</v>
      </c>
      <c r="C632" s="12" t="s">
        <v>275</v>
      </c>
      <c r="D632" s="12" t="s">
        <v>284</v>
      </c>
      <c r="E632" s="12"/>
      <c r="F632" s="16">
        <f>F633</f>
        <v>1101</v>
      </c>
      <c r="G632" s="16">
        <f>G633</f>
        <v>0</v>
      </c>
      <c r="H632" s="16">
        <f t="shared" ref="H632:W633" si="1869">H633</f>
        <v>0</v>
      </c>
      <c r="I632" s="16">
        <f t="shared" si="1869"/>
        <v>0</v>
      </c>
      <c r="J632" s="16">
        <f t="shared" si="1869"/>
        <v>1101</v>
      </c>
      <c r="K632" s="16">
        <f t="shared" si="1869"/>
        <v>0</v>
      </c>
      <c r="L632" s="16">
        <f t="shared" si="1869"/>
        <v>0</v>
      </c>
      <c r="M632" s="16">
        <f t="shared" si="1869"/>
        <v>0</v>
      </c>
      <c r="N632" s="16">
        <f t="shared" si="1869"/>
        <v>0</v>
      </c>
      <c r="O632" s="16">
        <f t="shared" si="1869"/>
        <v>0</v>
      </c>
      <c r="P632" s="16">
        <f t="shared" si="1869"/>
        <v>0</v>
      </c>
      <c r="Q632" s="33">
        <f t="shared" si="1869"/>
        <v>1101</v>
      </c>
      <c r="R632" s="16">
        <f t="shared" si="1869"/>
        <v>0</v>
      </c>
      <c r="S632" s="16">
        <f t="shared" si="1869"/>
        <v>0</v>
      </c>
      <c r="T632" s="16">
        <f t="shared" si="1869"/>
        <v>0</v>
      </c>
      <c r="U632" s="16">
        <f t="shared" si="1869"/>
        <v>0</v>
      </c>
      <c r="V632" s="16">
        <f t="shared" si="1869"/>
        <v>0</v>
      </c>
      <c r="W632" s="16">
        <f t="shared" si="1869"/>
        <v>0</v>
      </c>
      <c r="X632" s="33">
        <f t="shared" ref="S632:AH633" si="1870">X633</f>
        <v>1101</v>
      </c>
      <c r="Y632" s="16">
        <f t="shared" si="1870"/>
        <v>0</v>
      </c>
      <c r="Z632" s="16">
        <f t="shared" si="1870"/>
        <v>0</v>
      </c>
      <c r="AA632" s="16">
        <f t="shared" si="1870"/>
        <v>0</v>
      </c>
      <c r="AB632" s="16">
        <f t="shared" si="1870"/>
        <v>0</v>
      </c>
      <c r="AC632" s="16">
        <f t="shared" si="1870"/>
        <v>0</v>
      </c>
      <c r="AD632" s="16">
        <f t="shared" si="1870"/>
        <v>0</v>
      </c>
      <c r="AE632" s="33">
        <f t="shared" si="1870"/>
        <v>1101</v>
      </c>
      <c r="AF632" s="16">
        <f t="shared" si="1870"/>
        <v>0</v>
      </c>
      <c r="AG632" s="16">
        <f t="shared" si="1870"/>
        <v>0</v>
      </c>
      <c r="AH632" s="16">
        <f t="shared" si="1870"/>
        <v>0</v>
      </c>
      <c r="AI632" s="16">
        <f t="shared" ref="AG632:AV633" si="1871">AI633</f>
        <v>0</v>
      </c>
      <c r="AJ632" s="16">
        <f t="shared" si="1871"/>
        <v>0</v>
      </c>
      <c r="AK632" s="16">
        <f t="shared" si="1871"/>
        <v>0</v>
      </c>
      <c r="AL632" s="33">
        <f t="shared" si="1871"/>
        <v>1101</v>
      </c>
      <c r="AM632" s="16">
        <f t="shared" si="1871"/>
        <v>0</v>
      </c>
      <c r="AN632" s="16">
        <f t="shared" si="1871"/>
        <v>0</v>
      </c>
      <c r="AO632" s="16">
        <f t="shared" si="1871"/>
        <v>0</v>
      </c>
      <c r="AP632" s="16">
        <f t="shared" si="1871"/>
        <v>0</v>
      </c>
      <c r="AQ632" s="16">
        <f t="shared" si="1871"/>
        <v>0</v>
      </c>
      <c r="AR632" s="16">
        <f t="shared" si="1871"/>
        <v>0</v>
      </c>
      <c r="AS632" s="33">
        <f t="shared" si="1871"/>
        <v>1101</v>
      </c>
      <c r="AT632" s="16">
        <f t="shared" si="1871"/>
        <v>0</v>
      </c>
      <c r="AU632" s="16">
        <f t="shared" si="1871"/>
        <v>0</v>
      </c>
      <c r="AV632" s="16">
        <f t="shared" si="1871"/>
        <v>0</v>
      </c>
      <c r="AW632" s="16">
        <f t="shared" ref="AU632:BJ633" si="1872">AW633</f>
        <v>0</v>
      </c>
      <c r="AX632" s="16">
        <f t="shared" si="1872"/>
        <v>0</v>
      </c>
      <c r="AY632" s="16">
        <f t="shared" si="1872"/>
        <v>0</v>
      </c>
      <c r="AZ632" s="33">
        <f t="shared" si="1872"/>
        <v>1101</v>
      </c>
      <c r="BA632" s="16">
        <f t="shared" si="1872"/>
        <v>0</v>
      </c>
      <c r="BB632" s="16">
        <f t="shared" si="1872"/>
        <v>0</v>
      </c>
      <c r="BC632" s="16">
        <f t="shared" si="1872"/>
        <v>0</v>
      </c>
      <c r="BD632" s="16">
        <f t="shared" si="1872"/>
        <v>0</v>
      </c>
      <c r="BE632" s="16">
        <f t="shared" si="1872"/>
        <v>0</v>
      </c>
      <c r="BF632" s="16">
        <f t="shared" si="1872"/>
        <v>0</v>
      </c>
      <c r="BG632" s="33">
        <f t="shared" si="1872"/>
        <v>1101</v>
      </c>
      <c r="BH632" s="16">
        <f t="shared" si="1872"/>
        <v>0</v>
      </c>
      <c r="BI632" s="16">
        <f t="shared" si="1872"/>
        <v>0</v>
      </c>
      <c r="BJ632" s="16">
        <f t="shared" si="1872"/>
        <v>0</v>
      </c>
      <c r="BK632" s="16">
        <f t="shared" ref="BI632:BX633" si="1873">BK633</f>
        <v>0</v>
      </c>
      <c r="BL632" s="16">
        <f t="shared" si="1873"/>
        <v>0</v>
      </c>
      <c r="BM632" s="16">
        <f t="shared" si="1873"/>
        <v>0</v>
      </c>
      <c r="BN632" s="33">
        <f t="shared" si="1873"/>
        <v>1101</v>
      </c>
      <c r="BO632" s="16">
        <f t="shared" si="1873"/>
        <v>0</v>
      </c>
      <c r="BP632" s="16">
        <f t="shared" si="1873"/>
        <v>0</v>
      </c>
      <c r="BQ632" s="16">
        <f t="shared" si="1873"/>
        <v>0</v>
      </c>
      <c r="BR632" s="16">
        <f t="shared" si="1873"/>
        <v>0</v>
      </c>
      <c r="BS632" s="16">
        <f t="shared" si="1873"/>
        <v>0</v>
      </c>
      <c r="BT632" s="16">
        <f t="shared" si="1873"/>
        <v>0</v>
      </c>
      <c r="BU632" s="33">
        <f t="shared" si="1873"/>
        <v>1101</v>
      </c>
      <c r="BV632" s="16">
        <f t="shared" si="1873"/>
        <v>0</v>
      </c>
      <c r="BW632" s="176">
        <f t="shared" si="1873"/>
        <v>0</v>
      </c>
      <c r="BX632" s="176">
        <f t="shared" si="1873"/>
        <v>0</v>
      </c>
      <c r="BY632" s="176">
        <f t="shared" ref="BW632:CL633" si="1874">BY633</f>
        <v>0</v>
      </c>
      <c r="BZ632" s="176">
        <f t="shared" si="1874"/>
        <v>0</v>
      </c>
      <c r="CA632" s="176">
        <f t="shared" si="1874"/>
        <v>0</v>
      </c>
      <c r="CB632" s="33">
        <f t="shared" si="1874"/>
        <v>1101</v>
      </c>
      <c r="CC632" s="16">
        <f t="shared" si="1874"/>
        <v>0</v>
      </c>
      <c r="CD632" s="176">
        <f t="shared" si="1874"/>
        <v>0</v>
      </c>
      <c r="CE632" s="176">
        <f t="shared" si="1874"/>
        <v>0</v>
      </c>
      <c r="CF632" s="176">
        <f t="shared" si="1874"/>
        <v>0</v>
      </c>
      <c r="CG632" s="176">
        <f t="shared" si="1874"/>
        <v>0</v>
      </c>
      <c r="CH632" s="176">
        <f t="shared" si="1874"/>
        <v>0</v>
      </c>
      <c r="CI632" s="33">
        <f t="shared" si="1874"/>
        <v>1101</v>
      </c>
      <c r="CJ632" s="16">
        <f t="shared" si="1874"/>
        <v>0</v>
      </c>
      <c r="CK632" s="176">
        <f t="shared" si="1874"/>
        <v>0</v>
      </c>
      <c r="CL632" s="176">
        <f t="shared" si="1874"/>
        <v>0</v>
      </c>
      <c r="CM632" s="176">
        <f t="shared" ref="CK632:CX633" si="1875">CM633</f>
        <v>0</v>
      </c>
      <c r="CN632" s="176">
        <f t="shared" si="1875"/>
        <v>0</v>
      </c>
      <c r="CO632" s="176">
        <f t="shared" si="1875"/>
        <v>0</v>
      </c>
      <c r="CP632" s="33">
        <f t="shared" si="1875"/>
        <v>1101</v>
      </c>
      <c r="CQ632" s="16">
        <f t="shared" si="1875"/>
        <v>0</v>
      </c>
      <c r="CR632" s="176">
        <f t="shared" si="1875"/>
        <v>0</v>
      </c>
      <c r="CS632" s="176">
        <f t="shared" si="1875"/>
        <v>0</v>
      </c>
      <c r="CT632" s="176">
        <f t="shared" si="1875"/>
        <v>0</v>
      </c>
      <c r="CU632" s="176">
        <f t="shared" si="1875"/>
        <v>0</v>
      </c>
      <c r="CV632" s="176">
        <f t="shared" si="1875"/>
        <v>0</v>
      </c>
      <c r="CW632" s="33">
        <f t="shared" si="1875"/>
        <v>1101</v>
      </c>
      <c r="CX632" s="16">
        <f t="shared" si="1875"/>
        <v>0</v>
      </c>
    </row>
    <row r="633" spans="1:102" s="5" customFormat="1" ht="33" x14ac:dyDescent="0.25">
      <c r="A633" s="11" t="s">
        <v>88</v>
      </c>
      <c r="B633" s="12" t="s">
        <v>42</v>
      </c>
      <c r="C633" s="12" t="s">
        <v>275</v>
      </c>
      <c r="D633" s="12" t="s">
        <v>284</v>
      </c>
      <c r="E633" s="15">
        <v>600</v>
      </c>
      <c r="F633" s="16">
        <f>F634</f>
        <v>1101</v>
      </c>
      <c r="G633" s="16">
        <f>G634</f>
        <v>0</v>
      </c>
      <c r="H633" s="16">
        <f t="shared" si="1869"/>
        <v>0</v>
      </c>
      <c r="I633" s="16">
        <f t="shared" si="1869"/>
        <v>0</v>
      </c>
      <c r="J633" s="16">
        <f t="shared" si="1869"/>
        <v>1101</v>
      </c>
      <c r="K633" s="16">
        <f t="shared" si="1869"/>
        <v>0</v>
      </c>
      <c r="L633" s="16">
        <f t="shared" si="1869"/>
        <v>0</v>
      </c>
      <c r="M633" s="16">
        <f t="shared" si="1869"/>
        <v>0</v>
      </c>
      <c r="N633" s="16">
        <f t="shared" si="1869"/>
        <v>0</v>
      </c>
      <c r="O633" s="16">
        <f t="shared" si="1869"/>
        <v>0</v>
      </c>
      <c r="P633" s="16">
        <f t="shared" si="1869"/>
        <v>0</v>
      </c>
      <c r="Q633" s="33">
        <f t="shared" si="1869"/>
        <v>1101</v>
      </c>
      <c r="R633" s="16">
        <f t="shared" si="1869"/>
        <v>0</v>
      </c>
      <c r="S633" s="16">
        <f t="shared" si="1870"/>
        <v>0</v>
      </c>
      <c r="T633" s="16">
        <f t="shared" si="1870"/>
        <v>0</v>
      </c>
      <c r="U633" s="16">
        <f t="shared" si="1870"/>
        <v>0</v>
      </c>
      <c r="V633" s="16">
        <f t="shared" si="1870"/>
        <v>0</v>
      </c>
      <c r="W633" s="16">
        <f t="shared" si="1870"/>
        <v>0</v>
      </c>
      <c r="X633" s="33">
        <f t="shared" si="1870"/>
        <v>1101</v>
      </c>
      <c r="Y633" s="16">
        <f t="shared" si="1870"/>
        <v>0</v>
      </c>
      <c r="Z633" s="16">
        <f t="shared" si="1870"/>
        <v>0</v>
      </c>
      <c r="AA633" s="16">
        <f t="shared" si="1870"/>
        <v>0</v>
      </c>
      <c r="AB633" s="16">
        <f t="shared" si="1870"/>
        <v>0</v>
      </c>
      <c r="AC633" s="16">
        <f t="shared" si="1870"/>
        <v>0</v>
      </c>
      <c r="AD633" s="16">
        <f t="shared" si="1870"/>
        <v>0</v>
      </c>
      <c r="AE633" s="33">
        <f t="shared" si="1870"/>
        <v>1101</v>
      </c>
      <c r="AF633" s="16">
        <f t="shared" si="1870"/>
        <v>0</v>
      </c>
      <c r="AG633" s="16">
        <f t="shared" si="1871"/>
        <v>0</v>
      </c>
      <c r="AH633" s="16">
        <f t="shared" si="1871"/>
        <v>0</v>
      </c>
      <c r="AI633" s="16">
        <f t="shared" si="1871"/>
        <v>0</v>
      </c>
      <c r="AJ633" s="16">
        <f t="shared" si="1871"/>
        <v>0</v>
      </c>
      <c r="AK633" s="16">
        <f t="shared" si="1871"/>
        <v>0</v>
      </c>
      <c r="AL633" s="33">
        <f t="shared" si="1871"/>
        <v>1101</v>
      </c>
      <c r="AM633" s="16">
        <f t="shared" si="1871"/>
        <v>0</v>
      </c>
      <c r="AN633" s="16">
        <f t="shared" si="1871"/>
        <v>0</v>
      </c>
      <c r="AO633" s="16">
        <f t="shared" si="1871"/>
        <v>0</v>
      </c>
      <c r="AP633" s="16">
        <f t="shared" si="1871"/>
        <v>0</v>
      </c>
      <c r="AQ633" s="16">
        <f t="shared" si="1871"/>
        <v>0</v>
      </c>
      <c r="AR633" s="16">
        <f t="shared" si="1871"/>
        <v>0</v>
      </c>
      <c r="AS633" s="33">
        <f t="shared" si="1871"/>
        <v>1101</v>
      </c>
      <c r="AT633" s="16">
        <f t="shared" si="1871"/>
        <v>0</v>
      </c>
      <c r="AU633" s="16">
        <f t="shared" si="1872"/>
        <v>0</v>
      </c>
      <c r="AV633" s="16">
        <f t="shared" si="1872"/>
        <v>0</v>
      </c>
      <c r="AW633" s="16">
        <f t="shared" si="1872"/>
        <v>0</v>
      </c>
      <c r="AX633" s="16">
        <f t="shared" si="1872"/>
        <v>0</v>
      </c>
      <c r="AY633" s="16">
        <f t="shared" si="1872"/>
        <v>0</v>
      </c>
      <c r="AZ633" s="33">
        <f t="shared" si="1872"/>
        <v>1101</v>
      </c>
      <c r="BA633" s="16">
        <f t="shared" si="1872"/>
        <v>0</v>
      </c>
      <c r="BB633" s="16">
        <f t="shared" si="1872"/>
        <v>0</v>
      </c>
      <c r="BC633" s="16">
        <f t="shared" si="1872"/>
        <v>0</v>
      </c>
      <c r="BD633" s="16">
        <f t="shared" si="1872"/>
        <v>0</v>
      </c>
      <c r="BE633" s="16">
        <f t="shared" si="1872"/>
        <v>0</v>
      </c>
      <c r="BF633" s="16">
        <f t="shared" si="1872"/>
        <v>0</v>
      </c>
      <c r="BG633" s="33">
        <f t="shared" si="1872"/>
        <v>1101</v>
      </c>
      <c r="BH633" s="16">
        <f t="shared" si="1872"/>
        <v>0</v>
      </c>
      <c r="BI633" s="16">
        <f t="shared" si="1873"/>
        <v>0</v>
      </c>
      <c r="BJ633" s="16">
        <f t="shared" si="1873"/>
        <v>0</v>
      </c>
      <c r="BK633" s="16">
        <f t="shared" si="1873"/>
        <v>0</v>
      </c>
      <c r="BL633" s="16">
        <f t="shared" si="1873"/>
        <v>0</v>
      </c>
      <c r="BM633" s="16">
        <f t="shared" si="1873"/>
        <v>0</v>
      </c>
      <c r="BN633" s="33">
        <f t="shared" si="1873"/>
        <v>1101</v>
      </c>
      <c r="BO633" s="16">
        <f t="shared" si="1873"/>
        <v>0</v>
      </c>
      <c r="BP633" s="16">
        <f t="shared" si="1873"/>
        <v>0</v>
      </c>
      <c r="BQ633" s="16">
        <f t="shared" si="1873"/>
        <v>0</v>
      </c>
      <c r="BR633" s="16">
        <f t="shared" si="1873"/>
        <v>0</v>
      </c>
      <c r="BS633" s="16">
        <f t="shared" si="1873"/>
        <v>0</v>
      </c>
      <c r="BT633" s="16">
        <f t="shared" si="1873"/>
        <v>0</v>
      </c>
      <c r="BU633" s="33">
        <f t="shared" si="1873"/>
        <v>1101</v>
      </c>
      <c r="BV633" s="16">
        <f t="shared" si="1873"/>
        <v>0</v>
      </c>
      <c r="BW633" s="176">
        <f t="shared" si="1874"/>
        <v>0</v>
      </c>
      <c r="BX633" s="176">
        <f t="shared" si="1874"/>
        <v>0</v>
      </c>
      <c r="BY633" s="176">
        <f t="shared" si="1874"/>
        <v>0</v>
      </c>
      <c r="BZ633" s="176">
        <f t="shared" si="1874"/>
        <v>0</v>
      </c>
      <c r="CA633" s="176">
        <f t="shared" si="1874"/>
        <v>0</v>
      </c>
      <c r="CB633" s="33">
        <f t="shared" si="1874"/>
        <v>1101</v>
      </c>
      <c r="CC633" s="16">
        <f t="shared" si="1874"/>
        <v>0</v>
      </c>
      <c r="CD633" s="176">
        <f t="shared" si="1874"/>
        <v>0</v>
      </c>
      <c r="CE633" s="176">
        <f t="shared" si="1874"/>
        <v>0</v>
      </c>
      <c r="CF633" s="176">
        <f t="shared" si="1874"/>
        <v>0</v>
      </c>
      <c r="CG633" s="176">
        <f t="shared" si="1874"/>
        <v>0</v>
      </c>
      <c r="CH633" s="176">
        <f t="shared" si="1874"/>
        <v>0</v>
      </c>
      <c r="CI633" s="33">
        <f t="shared" si="1874"/>
        <v>1101</v>
      </c>
      <c r="CJ633" s="16">
        <f t="shared" si="1874"/>
        <v>0</v>
      </c>
      <c r="CK633" s="176">
        <f t="shared" si="1875"/>
        <v>0</v>
      </c>
      <c r="CL633" s="176">
        <f t="shared" si="1875"/>
        <v>0</v>
      </c>
      <c r="CM633" s="176">
        <f t="shared" si="1875"/>
        <v>0</v>
      </c>
      <c r="CN633" s="176">
        <f t="shared" si="1875"/>
        <v>0</v>
      </c>
      <c r="CO633" s="176">
        <f t="shared" si="1875"/>
        <v>0</v>
      </c>
      <c r="CP633" s="33">
        <f t="shared" si="1875"/>
        <v>1101</v>
      </c>
      <c r="CQ633" s="16">
        <f t="shared" si="1875"/>
        <v>0</v>
      </c>
      <c r="CR633" s="176">
        <f t="shared" si="1875"/>
        <v>0</v>
      </c>
      <c r="CS633" s="176">
        <f t="shared" si="1875"/>
        <v>0</v>
      </c>
      <c r="CT633" s="176">
        <f t="shared" si="1875"/>
        <v>0</v>
      </c>
      <c r="CU633" s="176">
        <f t="shared" si="1875"/>
        <v>0</v>
      </c>
      <c r="CV633" s="176">
        <f t="shared" si="1875"/>
        <v>0</v>
      </c>
      <c r="CW633" s="33">
        <f t="shared" si="1875"/>
        <v>1101</v>
      </c>
      <c r="CX633" s="16">
        <f t="shared" si="1875"/>
        <v>0</v>
      </c>
    </row>
    <row r="634" spans="1:102" s="5" customFormat="1" ht="16.5" x14ac:dyDescent="0.25">
      <c r="A634" s="11" t="s">
        <v>164</v>
      </c>
      <c r="B634" s="12" t="s">
        <v>42</v>
      </c>
      <c r="C634" s="12" t="s">
        <v>275</v>
      </c>
      <c r="D634" s="12" t="s">
        <v>284</v>
      </c>
      <c r="E634" s="15">
        <v>610</v>
      </c>
      <c r="F634" s="16">
        <f>1100+1</f>
        <v>1101</v>
      </c>
      <c r="G634" s="16"/>
      <c r="H634" s="16"/>
      <c r="I634" s="16"/>
      <c r="J634" s="16">
        <f>F634+H634</f>
        <v>1101</v>
      </c>
      <c r="K634" s="16">
        <f>G634+I634</f>
        <v>0</v>
      </c>
      <c r="L634" s="50"/>
      <c r="M634" s="50"/>
      <c r="N634" s="50"/>
      <c r="O634" s="50"/>
      <c r="P634" s="50"/>
      <c r="Q634" s="33">
        <f>J634+L634+M634+N634+O634+P634</f>
        <v>1101</v>
      </c>
      <c r="R634" s="16">
        <f>K634+P634</f>
        <v>0</v>
      </c>
      <c r="S634" s="50"/>
      <c r="T634" s="50"/>
      <c r="U634" s="50"/>
      <c r="V634" s="50"/>
      <c r="W634" s="50"/>
      <c r="X634" s="33">
        <f>Q634+S634+T634+U634+V634+W634</f>
        <v>1101</v>
      </c>
      <c r="Y634" s="16">
        <f>R634+W634</f>
        <v>0</v>
      </c>
      <c r="Z634" s="50"/>
      <c r="AA634" s="50"/>
      <c r="AB634" s="50"/>
      <c r="AC634" s="50"/>
      <c r="AD634" s="50"/>
      <c r="AE634" s="33">
        <f>X634+Z634+AA634+AB634+AC634+AD634</f>
        <v>1101</v>
      </c>
      <c r="AF634" s="16">
        <f>Y634+AD634</f>
        <v>0</v>
      </c>
      <c r="AG634" s="50"/>
      <c r="AH634" s="50"/>
      <c r="AI634" s="50"/>
      <c r="AJ634" s="50"/>
      <c r="AK634" s="50"/>
      <c r="AL634" s="33">
        <f>AE634+AG634+AH634+AI634+AJ634+AK634</f>
        <v>1101</v>
      </c>
      <c r="AM634" s="16">
        <f>AF634+AK634</f>
        <v>0</v>
      </c>
      <c r="AN634" s="50"/>
      <c r="AO634" s="50"/>
      <c r="AP634" s="50"/>
      <c r="AQ634" s="50"/>
      <c r="AR634" s="50"/>
      <c r="AS634" s="33">
        <f>AL634+AN634+AO634+AP634+AQ634+AR634</f>
        <v>1101</v>
      </c>
      <c r="AT634" s="16">
        <f>AM634+AR634</f>
        <v>0</v>
      </c>
      <c r="AU634" s="50"/>
      <c r="AV634" s="50"/>
      <c r="AW634" s="50"/>
      <c r="AX634" s="50"/>
      <c r="AY634" s="50"/>
      <c r="AZ634" s="33">
        <f>AS634+AU634+AV634+AW634+AX634+AY634</f>
        <v>1101</v>
      </c>
      <c r="BA634" s="16">
        <f>AT634+AY634</f>
        <v>0</v>
      </c>
      <c r="BB634" s="50"/>
      <c r="BC634" s="50"/>
      <c r="BD634" s="50"/>
      <c r="BE634" s="50"/>
      <c r="BF634" s="50"/>
      <c r="BG634" s="33">
        <f>AZ634+BB634+BC634+BD634+BE634+BF634</f>
        <v>1101</v>
      </c>
      <c r="BH634" s="16">
        <f>BA634+BF634</f>
        <v>0</v>
      </c>
      <c r="BI634" s="50"/>
      <c r="BJ634" s="50"/>
      <c r="BK634" s="50"/>
      <c r="BL634" s="50"/>
      <c r="BM634" s="50"/>
      <c r="BN634" s="33">
        <f>BG634+BI634+BJ634+BK634+BL634+BM634</f>
        <v>1101</v>
      </c>
      <c r="BO634" s="16">
        <f>BH634+BM634</f>
        <v>0</v>
      </c>
      <c r="BP634" s="50"/>
      <c r="BQ634" s="50"/>
      <c r="BR634" s="50"/>
      <c r="BS634" s="50"/>
      <c r="BT634" s="50"/>
      <c r="BU634" s="33">
        <f>BN634+BP634+BQ634+BR634+BS634+BT634</f>
        <v>1101</v>
      </c>
      <c r="BV634" s="16">
        <f>BO634+BT634</f>
        <v>0</v>
      </c>
      <c r="BW634" s="182"/>
      <c r="BX634" s="182"/>
      <c r="BY634" s="182"/>
      <c r="BZ634" s="182"/>
      <c r="CA634" s="182"/>
      <c r="CB634" s="33">
        <f>BU634+BW634+BX634+BY634+BZ634+CA634</f>
        <v>1101</v>
      </c>
      <c r="CC634" s="16">
        <f>BV634+CA634</f>
        <v>0</v>
      </c>
      <c r="CD634" s="182"/>
      <c r="CE634" s="182"/>
      <c r="CF634" s="182"/>
      <c r="CG634" s="182"/>
      <c r="CH634" s="182"/>
      <c r="CI634" s="33">
        <f>CB634+CD634+CE634+CF634+CG634+CH634</f>
        <v>1101</v>
      </c>
      <c r="CJ634" s="16">
        <f>CC634+CH634</f>
        <v>0</v>
      </c>
      <c r="CK634" s="182"/>
      <c r="CL634" s="182"/>
      <c r="CM634" s="182"/>
      <c r="CN634" s="182"/>
      <c r="CO634" s="182"/>
      <c r="CP634" s="33">
        <f>CI634+CK634+CL634+CM634+CN634+CO634</f>
        <v>1101</v>
      </c>
      <c r="CQ634" s="16">
        <f>CJ634+CO634</f>
        <v>0</v>
      </c>
      <c r="CR634" s="182"/>
      <c r="CS634" s="182"/>
      <c r="CT634" s="182"/>
      <c r="CU634" s="182"/>
      <c r="CV634" s="182"/>
      <c r="CW634" s="33">
        <f>CP634+CR634+CS634+CT634+CU634+CV634</f>
        <v>1101</v>
      </c>
      <c r="CX634" s="16">
        <f>CQ634+CV634</f>
        <v>0</v>
      </c>
    </row>
    <row r="635" spans="1:102" s="5" customFormat="1" ht="50.25" x14ac:dyDescent="0.3">
      <c r="A635" s="11" t="s">
        <v>825</v>
      </c>
      <c r="B635" s="12" t="s">
        <v>42</v>
      </c>
      <c r="C635" s="12" t="s">
        <v>275</v>
      </c>
      <c r="D635" s="81" t="s">
        <v>285</v>
      </c>
      <c r="E635" s="12"/>
      <c r="F635" s="16">
        <f t="shared" ref="F635:K635" si="1876">F636+F640+F651+F647</f>
        <v>25401</v>
      </c>
      <c r="G635" s="16">
        <f t="shared" si="1876"/>
        <v>0</v>
      </c>
      <c r="H635" s="16">
        <f t="shared" si="1876"/>
        <v>0</v>
      </c>
      <c r="I635" s="16">
        <f t="shared" si="1876"/>
        <v>0</v>
      </c>
      <c r="J635" s="16">
        <f t="shared" si="1876"/>
        <v>25401</v>
      </c>
      <c r="K635" s="16">
        <f t="shared" si="1876"/>
        <v>0</v>
      </c>
      <c r="L635" s="16">
        <f t="shared" ref="L635:R635" si="1877">L636+L640+L651+L647</f>
        <v>0</v>
      </c>
      <c r="M635" s="16">
        <f t="shared" si="1877"/>
        <v>0</v>
      </c>
      <c r="N635" s="16">
        <f t="shared" si="1877"/>
        <v>495</v>
      </c>
      <c r="O635" s="16">
        <f t="shared" si="1877"/>
        <v>0</v>
      </c>
      <c r="P635" s="16">
        <f t="shared" si="1877"/>
        <v>0</v>
      </c>
      <c r="Q635" s="33">
        <f t="shared" si="1877"/>
        <v>25896</v>
      </c>
      <c r="R635" s="16">
        <f t="shared" si="1877"/>
        <v>0</v>
      </c>
      <c r="S635" s="16">
        <f t="shared" ref="S635:Y635" si="1878">S636+S640+S651+S647</f>
        <v>0</v>
      </c>
      <c r="T635" s="16">
        <f t="shared" si="1878"/>
        <v>0</v>
      </c>
      <c r="U635" s="16">
        <f t="shared" si="1878"/>
        <v>0</v>
      </c>
      <c r="V635" s="16">
        <f t="shared" si="1878"/>
        <v>0</v>
      </c>
      <c r="W635" s="16">
        <f t="shared" si="1878"/>
        <v>0</v>
      </c>
      <c r="X635" s="33">
        <f t="shared" si="1878"/>
        <v>25896</v>
      </c>
      <c r="Y635" s="16">
        <f t="shared" si="1878"/>
        <v>0</v>
      </c>
      <c r="Z635" s="16">
        <f t="shared" ref="Z635:AF635" si="1879">Z636+Z640+Z651+Z647</f>
        <v>0</v>
      </c>
      <c r="AA635" s="16">
        <f t="shared" si="1879"/>
        <v>0</v>
      </c>
      <c r="AB635" s="16">
        <f t="shared" si="1879"/>
        <v>0</v>
      </c>
      <c r="AC635" s="16">
        <f t="shared" si="1879"/>
        <v>0</v>
      </c>
      <c r="AD635" s="16">
        <f t="shared" si="1879"/>
        <v>0</v>
      </c>
      <c r="AE635" s="33">
        <f t="shared" si="1879"/>
        <v>25896</v>
      </c>
      <c r="AF635" s="16">
        <f t="shared" si="1879"/>
        <v>0</v>
      </c>
      <c r="AG635" s="16">
        <f t="shared" ref="AG635:AM635" si="1880">AG636+AG640+AG651+AG647</f>
        <v>0</v>
      </c>
      <c r="AH635" s="16">
        <f t="shared" si="1880"/>
        <v>0</v>
      </c>
      <c r="AI635" s="16">
        <f t="shared" si="1880"/>
        <v>0</v>
      </c>
      <c r="AJ635" s="16">
        <f t="shared" si="1880"/>
        <v>0</v>
      </c>
      <c r="AK635" s="16">
        <f t="shared" si="1880"/>
        <v>0</v>
      </c>
      <c r="AL635" s="33">
        <f t="shared" si="1880"/>
        <v>25896</v>
      </c>
      <c r="AM635" s="16">
        <f t="shared" si="1880"/>
        <v>0</v>
      </c>
      <c r="AN635" s="16">
        <f t="shared" ref="AN635:AT635" si="1881">AN636+AN640+AN651+AN647</f>
        <v>0</v>
      </c>
      <c r="AO635" s="16">
        <f t="shared" si="1881"/>
        <v>0</v>
      </c>
      <c r="AP635" s="16">
        <f t="shared" si="1881"/>
        <v>0</v>
      </c>
      <c r="AQ635" s="16">
        <f t="shared" si="1881"/>
        <v>0</v>
      </c>
      <c r="AR635" s="16">
        <f t="shared" si="1881"/>
        <v>0</v>
      </c>
      <c r="AS635" s="33">
        <f t="shared" si="1881"/>
        <v>25896</v>
      </c>
      <c r="AT635" s="16">
        <f t="shared" si="1881"/>
        <v>0</v>
      </c>
      <c r="AU635" s="16">
        <f t="shared" ref="AU635:BA635" si="1882">AU636+AU640+AU651+AU647</f>
        <v>0</v>
      </c>
      <c r="AV635" s="16">
        <f t="shared" si="1882"/>
        <v>0</v>
      </c>
      <c r="AW635" s="16">
        <f t="shared" si="1882"/>
        <v>0</v>
      </c>
      <c r="AX635" s="16">
        <f t="shared" si="1882"/>
        <v>0</v>
      </c>
      <c r="AY635" s="16">
        <f t="shared" si="1882"/>
        <v>0</v>
      </c>
      <c r="AZ635" s="33">
        <f t="shared" si="1882"/>
        <v>25896</v>
      </c>
      <c r="BA635" s="16">
        <f t="shared" si="1882"/>
        <v>0</v>
      </c>
      <c r="BB635" s="16">
        <f t="shared" ref="BB635:BH635" si="1883">BB636+BB640+BB651+BB647</f>
        <v>0</v>
      </c>
      <c r="BC635" s="16">
        <f t="shared" si="1883"/>
        <v>0</v>
      </c>
      <c r="BD635" s="16">
        <f t="shared" si="1883"/>
        <v>0</v>
      </c>
      <c r="BE635" s="16">
        <f t="shared" si="1883"/>
        <v>0</v>
      </c>
      <c r="BF635" s="16">
        <f t="shared" si="1883"/>
        <v>0</v>
      </c>
      <c r="BG635" s="33">
        <f t="shared" si="1883"/>
        <v>25896</v>
      </c>
      <c r="BH635" s="16">
        <f t="shared" si="1883"/>
        <v>0</v>
      </c>
      <c r="BI635" s="16">
        <f t="shared" ref="BI635:BO635" si="1884">BI636+BI640+BI651+BI647</f>
        <v>0</v>
      </c>
      <c r="BJ635" s="16">
        <f t="shared" si="1884"/>
        <v>0</v>
      </c>
      <c r="BK635" s="16">
        <f t="shared" si="1884"/>
        <v>0</v>
      </c>
      <c r="BL635" s="16">
        <f t="shared" si="1884"/>
        <v>0</v>
      </c>
      <c r="BM635" s="16">
        <f t="shared" si="1884"/>
        <v>0</v>
      </c>
      <c r="BN635" s="33">
        <f t="shared" si="1884"/>
        <v>25896</v>
      </c>
      <c r="BO635" s="16">
        <f t="shared" si="1884"/>
        <v>0</v>
      </c>
      <c r="BP635" s="16">
        <f t="shared" ref="BP635:BV635" si="1885">BP636+BP640+BP651+BP647</f>
        <v>0</v>
      </c>
      <c r="BQ635" s="16">
        <f t="shared" si="1885"/>
        <v>0</v>
      </c>
      <c r="BR635" s="16">
        <f t="shared" si="1885"/>
        <v>0</v>
      </c>
      <c r="BS635" s="16">
        <f t="shared" si="1885"/>
        <v>0</v>
      </c>
      <c r="BT635" s="16">
        <f t="shared" si="1885"/>
        <v>0</v>
      </c>
      <c r="BU635" s="33">
        <f t="shared" si="1885"/>
        <v>25896</v>
      </c>
      <c r="BV635" s="16">
        <f t="shared" si="1885"/>
        <v>0</v>
      </c>
      <c r="BW635" s="176">
        <f t="shared" ref="BW635:CC635" si="1886">BW636+BW640+BW651+BW647</f>
        <v>0</v>
      </c>
      <c r="BX635" s="176">
        <f t="shared" si="1886"/>
        <v>0</v>
      </c>
      <c r="BY635" s="176">
        <f t="shared" si="1886"/>
        <v>0</v>
      </c>
      <c r="BZ635" s="176">
        <f t="shared" si="1886"/>
        <v>0</v>
      </c>
      <c r="CA635" s="176">
        <f t="shared" si="1886"/>
        <v>0</v>
      </c>
      <c r="CB635" s="33">
        <f t="shared" si="1886"/>
        <v>25896</v>
      </c>
      <c r="CC635" s="16">
        <f t="shared" si="1886"/>
        <v>0</v>
      </c>
      <c r="CD635" s="176">
        <f t="shared" ref="CD635:CJ635" si="1887">CD636+CD640+CD651+CD647</f>
        <v>0</v>
      </c>
      <c r="CE635" s="176">
        <f t="shared" si="1887"/>
        <v>0</v>
      </c>
      <c r="CF635" s="176">
        <f t="shared" si="1887"/>
        <v>0</v>
      </c>
      <c r="CG635" s="176">
        <f t="shared" si="1887"/>
        <v>0</v>
      </c>
      <c r="CH635" s="176">
        <f t="shared" si="1887"/>
        <v>0</v>
      </c>
      <c r="CI635" s="33">
        <f t="shared" si="1887"/>
        <v>25896</v>
      </c>
      <c r="CJ635" s="16">
        <f t="shared" si="1887"/>
        <v>0</v>
      </c>
      <c r="CK635" s="176">
        <f t="shared" ref="CK635:CQ635" si="1888">CK636+CK640+CK651+CK647</f>
        <v>0</v>
      </c>
      <c r="CL635" s="176">
        <f t="shared" si="1888"/>
        <v>0</v>
      </c>
      <c r="CM635" s="176">
        <f t="shared" si="1888"/>
        <v>0</v>
      </c>
      <c r="CN635" s="176">
        <f t="shared" si="1888"/>
        <v>0</v>
      </c>
      <c r="CO635" s="176">
        <f t="shared" si="1888"/>
        <v>0</v>
      </c>
      <c r="CP635" s="33">
        <f t="shared" si="1888"/>
        <v>25896</v>
      </c>
      <c r="CQ635" s="16">
        <f t="shared" si="1888"/>
        <v>0</v>
      </c>
      <c r="CR635" s="176">
        <f t="shared" ref="CR635:CX635" si="1889">CR636+CR640+CR651+CR647</f>
        <v>0</v>
      </c>
      <c r="CS635" s="176">
        <f t="shared" si="1889"/>
        <v>0</v>
      </c>
      <c r="CT635" s="176">
        <f t="shared" si="1889"/>
        <v>0</v>
      </c>
      <c r="CU635" s="176">
        <f t="shared" si="1889"/>
        <v>0</v>
      </c>
      <c r="CV635" s="176">
        <f t="shared" si="1889"/>
        <v>0</v>
      </c>
      <c r="CW635" s="33">
        <f t="shared" si="1889"/>
        <v>25896</v>
      </c>
      <c r="CX635" s="16">
        <f t="shared" si="1889"/>
        <v>0</v>
      </c>
    </row>
    <row r="636" spans="1:102" s="5" customFormat="1" ht="33" x14ac:dyDescent="0.25">
      <c r="A636" s="11" t="s">
        <v>84</v>
      </c>
      <c r="B636" s="12" t="s">
        <v>42</v>
      </c>
      <c r="C636" s="12" t="s">
        <v>275</v>
      </c>
      <c r="D636" s="81" t="s">
        <v>286</v>
      </c>
      <c r="E636" s="12"/>
      <c r="F636" s="16">
        <f t="shared" ref="F636:U638" si="1890">F637</f>
        <v>24118</v>
      </c>
      <c r="G636" s="16">
        <f t="shared" si="1890"/>
        <v>0</v>
      </c>
      <c r="H636" s="16">
        <f t="shared" si="1890"/>
        <v>0</v>
      </c>
      <c r="I636" s="16">
        <f t="shared" si="1890"/>
        <v>0</v>
      </c>
      <c r="J636" s="16">
        <f t="shared" si="1890"/>
        <v>24118</v>
      </c>
      <c r="K636" s="16">
        <f t="shared" si="1890"/>
        <v>0</v>
      </c>
      <c r="L636" s="16">
        <f t="shared" si="1890"/>
        <v>0</v>
      </c>
      <c r="M636" s="16">
        <f t="shared" si="1890"/>
        <v>0</v>
      </c>
      <c r="N636" s="16">
        <f t="shared" si="1890"/>
        <v>475</v>
      </c>
      <c r="O636" s="16">
        <f t="shared" si="1890"/>
        <v>0</v>
      </c>
      <c r="P636" s="16">
        <f t="shared" si="1890"/>
        <v>0</v>
      </c>
      <c r="Q636" s="33">
        <f t="shared" si="1890"/>
        <v>24593</v>
      </c>
      <c r="R636" s="16">
        <f t="shared" si="1890"/>
        <v>0</v>
      </c>
      <c r="S636" s="16">
        <f t="shared" si="1890"/>
        <v>0</v>
      </c>
      <c r="T636" s="16">
        <f t="shared" si="1890"/>
        <v>0</v>
      </c>
      <c r="U636" s="16">
        <f t="shared" si="1890"/>
        <v>0</v>
      </c>
      <c r="V636" s="16">
        <f t="shared" ref="S636:AH638" si="1891">V637</f>
        <v>0</v>
      </c>
      <c r="W636" s="16">
        <f t="shared" si="1891"/>
        <v>0</v>
      </c>
      <c r="X636" s="33">
        <f t="shared" si="1891"/>
        <v>24593</v>
      </c>
      <c r="Y636" s="16">
        <f t="shared" si="1891"/>
        <v>0</v>
      </c>
      <c r="Z636" s="16">
        <f t="shared" si="1891"/>
        <v>0</v>
      </c>
      <c r="AA636" s="16">
        <f t="shared" si="1891"/>
        <v>0</v>
      </c>
      <c r="AB636" s="16">
        <f t="shared" si="1891"/>
        <v>0</v>
      </c>
      <c r="AC636" s="16">
        <f t="shared" si="1891"/>
        <v>0</v>
      </c>
      <c r="AD636" s="16">
        <f t="shared" si="1891"/>
        <v>0</v>
      </c>
      <c r="AE636" s="33">
        <f t="shared" si="1891"/>
        <v>24593</v>
      </c>
      <c r="AF636" s="16">
        <f t="shared" si="1891"/>
        <v>0</v>
      </c>
      <c r="AG636" s="16">
        <f t="shared" si="1891"/>
        <v>0</v>
      </c>
      <c r="AH636" s="16">
        <f t="shared" si="1891"/>
        <v>0</v>
      </c>
      <c r="AI636" s="16">
        <f t="shared" ref="AG636:AV638" si="1892">AI637</f>
        <v>0</v>
      </c>
      <c r="AJ636" s="16">
        <f t="shared" si="1892"/>
        <v>0</v>
      </c>
      <c r="AK636" s="16">
        <f t="shared" si="1892"/>
        <v>0</v>
      </c>
      <c r="AL636" s="33">
        <f t="shared" si="1892"/>
        <v>24593</v>
      </c>
      <c r="AM636" s="16">
        <f t="shared" si="1892"/>
        <v>0</v>
      </c>
      <c r="AN636" s="16">
        <f t="shared" si="1892"/>
        <v>0</v>
      </c>
      <c r="AO636" s="16">
        <f t="shared" si="1892"/>
        <v>0</v>
      </c>
      <c r="AP636" s="16">
        <f t="shared" si="1892"/>
        <v>0</v>
      </c>
      <c r="AQ636" s="16">
        <f t="shared" si="1892"/>
        <v>0</v>
      </c>
      <c r="AR636" s="16">
        <f t="shared" si="1892"/>
        <v>0</v>
      </c>
      <c r="AS636" s="33">
        <f t="shared" si="1892"/>
        <v>24593</v>
      </c>
      <c r="AT636" s="16">
        <f t="shared" si="1892"/>
        <v>0</v>
      </c>
      <c r="AU636" s="16">
        <f t="shared" si="1892"/>
        <v>0</v>
      </c>
      <c r="AV636" s="16">
        <f t="shared" si="1892"/>
        <v>0</v>
      </c>
      <c r="AW636" s="16">
        <f t="shared" ref="AU636:BJ638" si="1893">AW637</f>
        <v>0</v>
      </c>
      <c r="AX636" s="16">
        <f t="shared" si="1893"/>
        <v>0</v>
      </c>
      <c r="AY636" s="16">
        <f t="shared" si="1893"/>
        <v>0</v>
      </c>
      <c r="AZ636" s="33">
        <f t="shared" si="1893"/>
        <v>24593</v>
      </c>
      <c r="BA636" s="16">
        <f t="shared" si="1893"/>
        <v>0</v>
      </c>
      <c r="BB636" s="16">
        <f t="shared" si="1893"/>
        <v>0</v>
      </c>
      <c r="BC636" s="16">
        <f t="shared" si="1893"/>
        <v>0</v>
      </c>
      <c r="BD636" s="16">
        <f t="shared" si="1893"/>
        <v>0</v>
      </c>
      <c r="BE636" s="16">
        <f t="shared" si="1893"/>
        <v>0</v>
      </c>
      <c r="BF636" s="16">
        <f t="shared" si="1893"/>
        <v>0</v>
      </c>
      <c r="BG636" s="33">
        <f t="shared" si="1893"/>
        <v>24593</v>
      </c>
      <c r="BH636" s="16">
        <f t="shared" si="1893"/>
        <v>0</v>
      </c>
      <c r="BI636" s="16">
        <f t="shared" si="1893"/>
        <v>0</v>
      </c>
      <c r="BJ636" s="16">
        <f t="shared" si="1893"/>
        <v>0</v>
      </c>
      <c r="BK636" s="16">
        <f t="shared" ref="BI636:BX638" si="1894">BK637</f>
        <v>0</v>
      </c>
      <c r="BL636" s="16">
        <f t="shared" si="1894"/>
        <v>0</v>
      </c>
      <c r="BM636" s="16">
        <f t="shared" si="1894"/>
        <v>0</v>
      </c>
      <c r="BN636" s="33">
        <f t="shared" si="1894"/>
        <v>24593</v>
      </c>
      <c r="BO636" s="16">
        <f t="shared" si="1894"/>
        <v>0</v>
      </c>
      <c r="BP636" s="16">
        <f t="shared" si="1894"/>
        <v>0</v>
      </c>
      <c r="BQ636" s="16">
        <f t="shared" si="1894"/>
        <v>0</v>
      </c>
      <c r="BR636" s="16">
        <f t="shared" si="1894"/>
        <v>0</v>
      </c>
      <c r="BS636" s="16">
        <f t="shared" si="1894"/>
        <v>0</v>
      </c>
      <c r="BT636" s="16">
        <f t="shared" si="1894"/>
        <v>0</v>
      </c>
      <c r="BU636" s="33">
        <f t="shared" si="1894"/>
        <v>24593</v>
      </c>
      <c r="BV636" s="16">
        <f t="shared" si="1894"/>
        <v>0</v>
      </c>
      <c r="BW636" s="176">
        <f t="shared" si="1894"/>
        <v>0</v>
      </c>
      <c r="BX636" s="176">
        <f t="shared" si="1894"/>
        <v>0</v>
      </c>
      <c r="BY636" s="176">
        <f t="shared" ref="BW636:CL638" si="1895">BY637</f>
        <v>0</v>
      </c>
      <c r="BZ636" s="176">
        <f t="shared" si="1895"/>
        <v>0</v>
      </c>
      <c r="CA636" s="176">
        <f t="shared" si="1895"/>
        <v>0</v>
      </c>
      <c r="CB636" s="33">
        <f t="shared" si="1895"/>
        <v>24593</v>
      </c>
      <c r="CC636" s="16">
        <f t="shared" si="1895"/>
        <v>0</v>
      </c>
      <c r="CD636" s="176">
        <f t="shared" si="1895"/>
        <v>0</v>
      </c>
      <c r="CE636" s="176">
        <f t="shared" si="1895"/>
        <v>0</v>
      </c>
      <c r="CF636" s="176">
        <f t="shared" si="1895"/>
        <v>0</v>
      </c>
      <c r="CG636" s="176">
        <f t="shared" si="1895"/>
        <v>0</v>
      </c>
      <c r="CH636" s="176">
        <f t="shared" si="1895"/>
        <v>0</v>
      </c>
      <c r="CI636" s="33">
        <f t="shared" si="1895"/>
        <v>24593</v>
      </c>
      <c r="CJ636" s="16">
        <f t="shared" si="1895"/>
        <v>0</v>
      </c>
      <c r="CK636" s="176">
        <f t="shared" si="1895"/>
        <v>0</v>
      </c>
      <c r="CL636" s="176">
        <f t="shared" si="1895"/>
        <v>0</v>
      </c>
      <c r="CM636" s="176">
        <f t="shared" ref="CK636:CX638" si="1896">CM637</f>
        <v>0</v>
      </c>
      <c r="CN636" s="176">
        <f t="shared" si="1896"/>
        <v>0</v>
      </c>
      <c r="CO636" s="176">
        <f t="shared" si="1896"/>
        <v>0</v>
      </c>
      <c r="CP636" s="33">
        <f t="shared" si="1896"/>
        <v>24593</v>
      </c>
      <c r="CQ636" s="16">
        <f t="shared" si="1896"/>
        <v>0</v>
      </c>
      <c r="CR636" s="176">
        <f t="shared" si="1896"/>
        <v>0</v>
      </c>
      <c r="CS636" s="176">
        <f t="shared" si="1896"/>
        <v>0</v>
      </c>
      <c r="CT636" s="176">
        <f t="shared" si="1896"/>
        <v>0</v>
      </c>
      <c r="CU636" s="176">
        <f t="shared" si="1896"/>
        <v>0</v>
      </c>
      <c r="CV636" s="176">
        <f t="shared" si="1896"/>
        <v>0</v>
      </c>
      <c r="CW636" s="33">
        <f t="shared" si="1896"/>
        <v>24593</v>
      </c>
      <c r="CX636" s="16">
        <f t="shared" si="1896"/>
        <v>0</v>
      </c>
    </row>
    <row r="637" spans="1:102" s="5" customFormat="1" ht="33" x14ac:dyDescent="0.25">
      <c r="A637" s="11" t="s">
        <v>287</v>
      </c>
      <c r="B637" s="12" t="s">
        <v>42</v>
      </c>
      <c r="C637" s="12" t="s">
        <v>275</v>
      </c>
      <c r="D637" s="81" t="s">
        <v>288</v>
      </c>
      <c r="E637" s="12"/>
      <c r="F637" s="16">
        <f t="shared" si="1890"/>
        <v>24118</v>
      </c>
      <c r="G637" s="16">
        <f t="shared" si="1890"/>
        <v>0</v>
      </c>
      <c r="H637" s="16">
        <f t="shared" si="1890"/>
        <v>0</v>
      </c>
      <c r="I637" s="16">
        <f t="shared" si="1890"/>
        <v>0</v>
      </c>
      <c r="J637" s="16">
        <f t="shared" si="1890"/>
        <v>24118</v>
      </c>
      <c r="K637" s="16">
        <f t="shared" si="1890"/>
        <v>0</v>
      </c>
      <c r="L637" s="16">
        <f t="shared" si="1890"/>
        <v>0</v>
      </c>
      <c r="M637" s="16">
        <f t="shared" si="1890"/>
        <v>0</v>
      </c>
      <c r="N637" s="16">
        <f t="shared" si="1890"/>
        <v>475</v>
      </c>
      <c r="O637" s="16">
        <f t="shared" si="1890"/>
        <v>0</v>
      </c>
      <c r="P637" s="16">
        <f t="shared" si="1890"/>
        <v>0</v>
      </c>
      <c r="Q637" s="33">
        <f t="shared" si="1890"/>
        <v>24593</v>
      </c>
      <c r="R637" s="16">
        <f t="shared" si="1890"/>
        <v>0</v>
      </c>
      <c r="S637" s="16">
        <f t="shared" si="1891"/>
        <v>0</v>
      </c>
      <c r="T637" s="16">
        <f t="shared" si="1891"/>
        <v>0</v>
      </c>
      <c r="U637" s="16">
        <f t="shared" si="1891"/>
        <v>0</v>
      </c>
      <c r="V637" s="16">
        <f t="shared" si="1891"/>
        <v>0</v>
      </c>
      <c r="W637" s="16">
        <f t="shared" si="1891"/>
        <v>0</v>
      </c>
      <c r="X637" s="33">
        <f t="shared" si="1891"/>
        <v>24593</v>
      </c>
      <c r="Y637" s="16">
        <f t="shared" si="1891"/>
        <v>0</v>
      </c>
      <c r="Z637" s="16">
        <f t="shared" si="1891"/>
        <v>0</v>
      </c>
      <c r="AA637" s="16">
        <f t="shared" si="1891"/>
        <v>0</v>
      </c>
      <c r="AB637" s="16">
        <f t="shared" si="1891"/>
        <v>0</v>
      </c>
      <c r="AC637" s="16">
        <f t="shared" si="1891"/>
        <v>0</v>
      </c>
      <c r="AD637" s="16">
        <f t="shared" si="1891"/>
        <v>0</v>
      </c>
      <c r="AE637" s="33">
        <f t="shared" si="1891"/>
        <v>24593</v>
      </c>
      <c r="AF637" s="16">
        <f t="shared" si="1891"/>
        <v>0</v>
      </c>
      <c r="AG637" s="16">
        <f t="shared" si="1892"/>
        <v>0</v>
      </c>
      <c r="AH637" s="16">
        <f t="shared" si="1892"/>
        <v>0</v>
      </c>
      <c r="AI637" s="16">
        <f t="shared" si="1892"/>
        <v>0</v>
      </c>
      <c r="AJ637" s="16">
        <f t="shared" si="1892"/>
        <v>0</v>
      </c>
      <c r="AK637" s="16">
        <f t="shared" si="1892"/>
        <v>0</v>
      </c>
      <c r="AL637" s="33">
        <f t="shared" si="1892"/>
        <v>24593</v>
      </c>
      <c r="AM637" s="16">
        <f t="shared" si="1892"/>
        <v>0</v>
      </c>
      <c r="AN637" s="16">
        <f t="shared" si="1892"/>
        <v>0</v>
      </c>
      <c r="AO637" s="16">
        <f t="shared" si="1892"/>
        <v>0</v>
      </c>
      <c r="AP637" s="16">
        <f t="shared" si="1892"/>
        <v>0</v>
      </c>
      <c r="AQ637" s="16">
        <f t="shared" si="1892"/>
        <v>0</v>
      </c>
      <c r="AR637" s="16">
        <f t="shared" si="1892"/>
        <v>0</v>
      </c>
      <c r="AS637" s="33">
        <f t="shared" si="1892"/>
        <v>24593</v>
      </c>
      <c r="AT637" s="16">
        <f t="shared" si="1892"/>
        <v>0</v>
      </c>
      <c r="AU637" s="16">
        <f t="shared" si="1893"/>
        <v>0</v>
      </c>
      <c r="AV637" s="16">
        <f t="shared" si="1893"/>
        <v>0</v>
      </c>
      <c r="AW637" s="16">
        <f t="shared" si="1893"/>
        <v>0</v>
      </c>
      <c r="AX637" s="16">
        <f t="shared" si="1893"/>
        <v>0</v>
      </c>
      <c r="AY637" s="16">
        <f t="shared" si="1893"/>
        <v>0</v>
      </c>
      <c r="AZ637" s="33">
        <f t="shared" si="1893"/>
        <v>24593</v>
      </c>
      <c r="BA637" s="16">
        <f t="shared" si="1893"/>
        <v>0</v>
      </c>
      <c r="BB637" s="16">
        <f t="shared" si="1893"/>
        <v>0</v>
      </c>
      <c r="BC637" s="16">
        <f t="shared" si="1893"/>
        <v>0</v>
      </c>
      <c r="BD637" s="16">
        <f t="shared" si="1893"/>
        <v>0</v>
      </c>
      <c r="BE637" s="16">
        <f t="shared" si="1893"/>
        <v>0</v>
      </c>
      <c r="BF637" s="16">
        <f t="shared" si="1893"/>
        <v>0</v>
      </c>
      <c r="BG637" s="33">
        <f t="shared" si="1893"/>
        <v>24593</v>
      </c>
      <c r="BH637" s="16">
        <f t="shared" si="1893"/>
        <v>0</v>
      </c>
      <c r="BI637" s="16">
        <f t="shared" si="1894"/>
        <v>0</v>
      </c>
      <c r="BJ637" s="16">
        <f t="shared" si="1894"/>
        <v>0</v>
      </c>
      <c r="BK637" s="16">
        <f t="shared" si="1894"/>
        <v>0</v>
      </c>
      <c r="BL637" s="16">
        <f t="shared" si="1894"/>
        <v>0</v>
      </c>
      <c r="BM637" s="16">
        <f t="shared" si="1894"/>
        <v>0</v>
      </c>
      <c r="BN637" s="33">
        <f t="shared" si="1894"/>
        <v>24593</v>
      </c>
      <c r="BO637" s="16">
        <f t="shared" si="1894"/>
        <v>0</v>
      </c>
      <c r="BP637" s="16">
        <f t="shared" si="1894"/>
        <v>0</v>
      </c>
      <c r="BQ637" s="16">
        <f t="shared" si="1894"/>
        <v>0</v>
      </c>
      <c r="BR637" s="16">
        <f t="shared" si="1894"/>
        <v>0</v>
      </c>
      <c r="BS637" s="16">
        <f t="shared" si="1894"/>
        <v>0</v>
      </c>
      <c r="BT637" s="16">
        <f t="shared" si="1894"/>
        <v>0</v>
      </c>
      <c r="BU637" s="33">
        <f t="shared" si="1894"/>
        <v>24593</v>
      </c>
      <c r="BV637" s="16">
        <f t="shared" si="1894"/>
        <v>0</v>
      </c>
      <c r="BW637" s="176">
        <f t="shared" si="1895"/>
        <v>0</v>
      </c>
      <c r="BX637" s="176">
        <f t="shared" si="1895"/>
        <v>0</v>
      </c>
      <c r="BY637" s="176">
        <f t="shared" si="1895"/>
        <v>0</v>
      </c>
      <c r="BZ637" s="176">
        <f t="shared" si="1895"/>
        <v>0</v>
      </c>
      <c r="CA637" s="176">
        <f t="shared" si="1895"/>
        <v>0</v>
      </c>
      <c r="CB637" s="33">
        <f t="shared" si="1895"/>
        <v>24593</v>
      </c>
      <c r="CC637" s="16">
        <f t="shared" si="1895"/>
        <v>0</v>
      </c>
      <c r="CD637" s="176">
        <f t="shared" si="1895"/>
        <v>0</v>
      </c>
      <c r="CE637" s="176">
        <f t="shared" si="1895"/>
        <v>0</v>
      </c>
      <c r="CF637" s="176">
        <f t="shared" si="1895"/>
        <v>0</v>
      </c>
      <c r="CG637" s="176">
        <f t="shared" si="1895"/>
        <v>0</v>
      </c>
      <c r="CH637" s="176">
        <f t="shared" si="1895"/>
        <v>0</v>
      </c>
      <c r="CI637" s="33">
        <f t="shared" si="1895"/>
        <v>24593</v>
      </c>
      <c r="CJ637" s="16">
        <f t="shared" si="1895"/>
        <v>0</v>
      </c>
      <c r="CK637" s="176">
        <f t="shared" si="1896"/>
        <v>0</v>
      </c>
      <c r="CL637" s="176">
        <f t="shared" si="1896"/>
        <v>0</v>
      </c>
      <c r="CM637" s="176">
        <f t="shared" si="1896"/>
        <v>0</v>
      </c>
      <c r="CN637" s="176">
        <f t="shared" si="1896"/>
        <v>0</v>
      </c>
      <c r="CO637" s="176">
        <f t="shared" si="1896"/>
        <v>0</v>
      </c>
      <c r="CP637" s="33">
        <f t="shared" si="1896"/>
        <v>24593</v>
      </c>
      <c r="CQ637" s="16">
        <f t="shared" si="1896"/>
        <v>0</v>
      </c>
      <c r="CR637" s="176">
        <f t="shared" si="1896"/>
        <v>0</v>
      </c>
      <c r="CS637" s="176">
        <f t="shared" si="1896"/>
        <v>0</v>
      </c>
      <c r="CT637" s="176">
        <f t="shared" si="1896"/>
        <v>0</v>
      </c>
      <c r="CU637" s="176">
        <f t="shared" si="1896"/>
        <v>0</v>
      </c>
      <c r="CV637" s="176">
        <f t="shared" si="1896"/>
        <v>0</v>
      </c>
      <c r="CW637" s="33">
        <f t="shared" si="1896"/>
        <v>24593</v>
      </c>
      <c r="CX637" s="16">
        <f t="shared" si="1896"/>
        <v>0</v>
      </c>
    </row>
    <row r="638" spans="1:102" s="5" customFormat="1" ht="33" x14ac:dyDescent="0.25">
      <c r="A638" s="11" t="s">
        <v>88</v>
      </c>
      <c r="B638" s="12" t="s">
        <v>42</v>
      </c>
      <c r="C638" s="12" t="s">
        <v>275</v>
      </c>
      <c r="D638" s="81" t="s">
        <v>288</v>
      </c>
      <c r="E638" s="15">
        <v>600</v>
      </c>
      <c r="F638" s="16">
        <f t="shared" si="1890"/>
        <v>24118</v>
      </c>
      <c r="G638" s="16">
        <f t="shared" si="1890"/>
        <v>0</v>
      </c>
      <c r="H638" s="16">
        <f t="shared" si="1890"/>
        <v>0</v>
      </c>
      <c r="I638" s="16">
        <f t="shared" si="1890"/>
        <v>0</v>
      </c>
      <c r="J638" s="16">
        <f t="shared" si="1890"/>
        <v>24118</v>
      </c>
      <c r="K638" s="16">
        <f t="shared" si="1890"/>
        <v>0</v>
      </c>
      <c r="L638" s="16">
        <f t="shared" si="1890"/>
        <v>0</v>
      </c>
      <c r="M638" s="16">
        <f t="shared" si="1890"/>
        <v>0</v>
      </c>
      <c r="N638" s="16">
        <f t="shared" si="1890"/>
        <v>475</v>
      </c>
      <c r="O638" s="16">
        <f t="shared" si="1890"/>
        <v>0</v>
      </c>
      <c r="P638" s="16">
        <f t="shared" si="1890"/>
        <v>0</v>
      </c>
      <c r="Q638" s="33">
        <f t="shared" si="1890"/>
        <v>24593</v>
      </c>
      <c r="R638" s="16">
        <f t="shared" si="1890"/>
        <v>0</v>
      </c>
      <c r="S638" s="16">
        <f t="shared" si="1891"/>
        <v>0</v>
      </c>
      <c r="T638" s="16">
        <f t="shared" si="1891"/>
        <v>0</v>
      </c>
      <c r="U638" s="16">
        <f t="shared" si="1891"/>
        <v>0</v>
      </c>
      <c r="V638" s="16">
        <f t="shared" si="1891"/>
        <v>0</v>
      </c>
      <c r="W638" s="16">
        <f t="shared" si="1891"/>
        <v>0</v>
      </c>
      <c r="X638" s="33">
        <f t="shared" si="1891"/>
        <v>24593</v>
      </c>
      <c r="Y638" s="16">
        <f t="shared" si="1891"/>
        <v>0</v>
      </c>
      <c r="Z638" s="16">
        <f t="shared" si="1891"/>
        <v>0</v>
      </c>
      <c r="AA638" s="16">
        <f t="shared" si="1891"/>
        <v>0</v>
      </c>
      <c r="AB638" s="16">
        <f t="shared" si="1891"/>
        <v>0</v>
      </c>
      <c r="AC638" s="16">
        <f t="shared" si="1891"/>
        <v>0</v>
      </c>
      <c r="AD638" s="16">
        <f t="shared" si="1891"/>
        <v>0</v>
      </c>
      <c r="AE638" s="33">
        <f t="shared" si="1891"/>
        <v>24593</v>
      </c>
      <c r="AF638" s="16">
        <f t="shared" si="1891"/>
        <v>0</v>
      </c>
      <c r="AG638" s="16">
        <f t="shared" si="1892"/>
        <v>0</v>
      </c>
      <c r="AH638" s="16">
        <f t="shared" si="1892"/>
        <v>0</v>
      </c>
      <c r="AI638" s="16">
        <f t="shared" si="1892"/>
        <v>0</v>
      </c>
      <c r="AJ638" s="16">
        <f t="shared" si="1892"/>
        <v>0</v>
      </c>
      <c r="AK638" s="16">
        <f t="shared" si="1892"/>
        <v>0</v>
      </c>
      <c r="AL638" s="33">
        <f t="shared" si="1892"/>
        <v>24593</v>
      </c>
      <c r="AM638" s="16">
        <f t="shared" si="1892"/>
        <v>0</v>
      </c>
      <c r="AN638" s="16">
        <f t="shared" si="1892"/>
        <v>0</v>
      </c>
      <c r="AO638" s="16">
        <f t="shared" si="1892"/>
        <v>0</v>
      </c>
      <c r="AP638" s="16">
        <f t="shared" si="1892"/>
        <v>0</v>
      </c>
      <c r="AQ638" s="16">
        <f t="shared" si="1892"/>
        <v>0</v>
      </c>
      <c r="AR638" s="16">
        <f t="shared" si="1892"/>
        <v>0</v>
      </c>
      <c r="AS638" s="33">
        <f t="shared" si="1892"/>
        <v>24593</v>
      </c>
      <c r="AT638" s="16">
        <f t="shared" si="1892"/>
        <v>0</v>
      </c>
      <c r="AU638" s="16">
        <f t="shared" si="1893"/>
        <v>0</v>
      </c>
      <c r="AV638" s="16">
        <f t="shared" si="1893"/>
        <v>0</v>
      </c>
      <c r="AW638" s="16">
        <f t="shared" si="1893"/>
        <v>0</v>
      </c>
      <c r="AX638" s="16">
        <f t="shared" si="1893"/>
        <v>0</v>
      </c>
      <c r="AY638" s="16">
        <f t="shared" si="1893"/>
        <v>0</v>
      </c>
      <c r="AZ638" s="33">
        <f t="shared" si="1893"/>
        <v>24593</v>
      </c>
      <c r="BA638" s="16">
        <f t="shared" si="1893"/>
        <v>0</v>
      </c>
      <c r="BB638" s="16">
        <f t="shared" si="1893"/>
        <v>0</v>
      </c>
      <c r="BC638" s="16">
        <f t="shared" si="1893"/>
        <v>0</v>
      </c>
      <c r="BD638" s="16">
        <f t="shared" si="1893"/>
        <v>0</v>
      </c>
      <c r="BE638" s="16">
        <f t="shared" si="1893"/>
        <v>0</v>
      </c>
      <c r="BF638" s="16">
        <f t="shared" si="1893"/>
        <v>0</v>
      </c>
      <c r="BG638" s="33">
        <f t="shared" si="1893"/>
        <v>24593</v>
      </c>
      <c r="BH638" s="16">
        <f t="shared" si="1893"/>
        <v>0</v>
      </c>
      <c r="BI638" s="16">
        <f t="shared" si="1894"/>
        <v>0</v>
      </c>
      <c r="BJ638" s="16">
        <f t="shared" si="1894"/>
        <v>0</v>
      </c>
      <c r="BK638" s="16">
        <f t="shared" si="1894"/>
        <v>0</v>
      </c>
      <c r="BL638" s="16">
        <f t="shared" si="1894"/>
        <v>0</v>
      </c>
      <c r="BM638" s="16">
        <f t="shared" si="1894"/>
        <v>0</v>
      </c>
      <c r="BN638" s="33">
        <f t="shared" si="1894"/>
        <v>24593</v>
      </c>
      <c r="BO638" s="16">
        <f t="shared" si="1894"/>
        <v>0</v>
      </c>
      <c r="BP638" s="16">
        <f t="shared" si="1894"/>
        <v>0</v>
      </c>
      <c r="BQ638" s="16">
        <f t="shared" si="1894"/>
        <v>0</v>
      </c>
      <c r="BR638" s="16">
        <f t="shared" si="1894"/>
        <v>0</v>
      </c>
      <c r="BS638" s="16">
        <f t="shared" si="1894"/>
        <v>0</v>
      </c>
      <c r="BT638" s="16">
        <f t="shared" si="1894"/>
        <v>0</v>
      </c>
      <c r="BU638" s="33">
        <f t="shared" si="1894"/>
        <v>24593</v>
      </c>
      <c r="BV638" s="16">
        <f t="shared" si="1894"/>
        <v>0</v>
      </c>
      <c r="BW638" s="176">
        <f t="shared" si="1895"/>
        <v>0</v>
      </c>
      <c r="BX638" s="176">
        <f t="shared" si="1895"/>
        <v>0</v>
      </c>
      <c r="BY638" s="176">
        <f t="shared" si="1895"/>
        <v>0</v>
      </c>
      <c r="BZ638" s="176">
        <f t="shared" si="1895"/>
        <v>0</v>
      </c>
      <c r="CA638" s="176">
        <f t="shared" si="1895"/>
        <v>0</v>
      </c>
      <c r="CB638" s="33">
        <f t="shared" si="1895"/>
        <v>24593</v>
      </c>
      <c r="CC638" s="16">
        <f t="shared" si="1895"/>
        <v>0</v>
      </c>
      <c r="CD638" s="176">
        <f t="shared" si="1895"/>
        <v>0</v>
      </c>
      <c r="CE638" s="176">
        <f t="shared" si="1895"/>
        <v>0</v>
      </c>
      <c r="CF638" s="176">
        <f t="shared" si="1895"/>
        <v>0</v>
      </c>
      <c r="CG638" s="176">
        <f t="shared" si="1895"/>
        <v>0</v>
      </c>
      <c r="CH638" s="176">
        <f t="shared" si="1895"/>
        <v>0</v>
      </c>
      <c r="CI638" s="33">
        <f t="shared" si="1895"/>
        <v>24593</v>
      </c>
      <c r="CJ638" s="16">
        <f t="shared" si="1895"/>
        <v>0</v>
      </c>
      <c r="CK638" s="176">
        <f t="shared" si="1896"/>
        <v>0</v>
      </c>
      <c r="CL638" s="176">
        <f t="shared" si="1896"/>
        <v>0</v>
      </c>
      <c r="CM638" s="176">
        <f t="shared" si="1896"/>
        <v>0</v>
      </c>
      <c r="CN638" s="176">
        <f t="shared" si="1896"/>
        <v>0</v>
      </c>
      <c r="CO638" s="176">
        <f t="shared" si="1896"/>
        <v>0</v>
      </c>
      <c r="CP638" s="33">
        <f t="shared" si="1896"/>
        <v>24593</v>
      </c>
      <c r="CQ638" s="16">
        <f t="shared" si="1896"/>
        <v>0</v>
      </c>
      <c r="CR638" s="176">
        <f t="shared" si="1896"/>
        <v>0</v>
      </c>
      <c r="CS638" s="176">
        <f t="shared" si="1896"/>
        <v>0</v>
      </c>
      <c r="CT638" s="176">
        <f t="shared" si="1896"/>
        <v>0</v>
      </c>
      <c r="CU638" s="176">
        <f t="shared" si="1896"/>
        <v>0</v>
      </c>
      <c r="CV638" s="176">
        <f t="shared" si="1896"/>
        <v>0</v>
      </c>
      <c r="CW638" s="33">
        <f t="shared" si="1896"/>
        <v>24593</v>
      </c>
      <c r="CX638" s="16">
        <f t="shared" si="1896"/>
        <v>0</v>
      </c>
    </row>
    <row r="639" spans="1:102" s="5" customFormat="1" ht="18.75" customHeight="1" x14ac:dyDescent="0.25">
      <c r="A639" s="11" t="s">
        <v>89</v>
      </c>
      <c r="B639" s="12" t="s">
        <v>42</v>
      </c>
      <c r="C639" s="12" t="s">
        <v>275</v>
      </c>
      <c r="D639" s="81" t="s">
        <v>288</v>
      </c>
      <c r="E639" s="15">
        <v>620</v>
      </c>
      <c r="F639" s="16">
        <v>24118</v>
      </c>
      <c r="G639" s="16"/>
      <c r="H639" s="16"/>
      <c r="I639" s="16"/>
      <c r="J639" s="16">
        <f>F639+H639</f>
        <v>24118</v>
      </c>
      <c r="K639" s="16">
        <f>G639+I639</f>
        <v>0</v>
      </c>
      <c r="L639" s="50"/>
      <c r="M639" s="50"/>
      <c r="N639" s="50">
        <v>475</v>
      </c>
      <c r="O639" s="50"/>
      <c r="P639" s="50"/>
      <c r="Q639" s="33">
        <f>J639+L639+M639+N639+O639+P639</f>
        <v>24593</v>
      </c>
      <c r="R639" s="16">
        <f>K639+P639</f>
        <v>0</v>
      </c>
      <c r="S639" s="50"/>
      <c r="T639" s="50"/>
      <c r="U639" s="25"/>
      <c r="V639" s="50"/>
      <c r="W639" s="50"/>
      <c r="X639" s="33">
        <f>Q639+S639+T639+U639+V639+W639</f>
        <v>24593</v>
      </c>
      <c r="Y639" s="16">
        <f>R639+W639</f>
        <v>0</v>
      </c>
      <c r="Z639" s="50"/>
      <c r="AA639" s="50"/>
      <c r="AB639" s="25"/>
      <c r="AC639" s="50"/>
      <c r="AD639" s="50"/>
      <c r="AE639" s="33">
        <f>X639+Z639+AA639+AB639+AC639+AD639</f>
        <v>24593</v>
      </c>
      <c r="AF639" s="16">
        <f>Y639+AD639</f>
        <v>0</v>
      </c>
      <c r="AG639" s="50"/>
      <c r="AH639" s="50"/>
      <c r="AI639" s="25"/>
      <c r="AJ639" s="50"/>
      <c r="AK639" s="50"/>
      <c r="AL639" s="33">
        <f>AE639+AG639+AH639+AI639+AJ639+AK639</f>
        <v>24593</v>
      </c>
      <c r="AM639" s="16">
        <f>AF639+AK639</f>
        <v>0</v>
      </c>
      <c r="AN639" s="50"/>
      <c r="AO639" s="50"/>
      <c r="AP639" s="25"/>
      <c r="AQ639" s="50"/>
      <c r="AR639" s="50"/>
      <c r="AS639" s="33">
        <f>AL639+AN639+AO639+AP639+AQ639+AR639</f>
        <v>24593</v>
      </c>
      <c r="AT639" s="16">
        <f>AM639+AR639</f>
        <v>0</v>
      </c>
      <c r="AU639" s="50"/>
      <c r="AV639" s="50"/>
      <c r="AW639" s="25"/>
      <c r="AX639" s="50"/>
      <c r="AY639" s="50"/>
      <c r="AZ639" s="33">
        <f>AS639+AU639+AV639+AW639+AX639+AY639</f>
        <v>24593</v>
      </c>
      <c r="BA639" s="16">
        <f>AT639+AY639</f>
        <v>0</v>
      </c>
      <c r="BB639" s="50"/>
      <c r="BC639" s="50"/>
      <c r="BD639" s="25"/>
      <c r="BE639" s="50"/>
      <c r="BF639" s="50"/>
      <c r="BG639" s="33">
        <f>AZ639+BB639+BC639+BD639+BE639+BF639</f>
        <v>24593</v>
      </c>
      <c r="BH639" s="16">
        <f>BA639+BF639</f>
        <v>0</v>
      </c>
      <c r="BI639" s="50"/>
      <c r="BJ639" s="50"/>
      <c r="BK639" s="25"/>
      <c r="BL639" s="50"/>
      <c r="BM639" s="50"/>
      <c r="BN639" s="33">
        <f>BG639+BI639+BJ639+BK639+BL639+BM639</f>
        <v>24593</v>
      </c>
      <c r="BO639" s="16">
        <f>BH639+BM639</f>
        <v>0</v>
      </c>
      <c r="BP639" s="50"/>
      <c r="BQ639" s="50"/>
      <c r="BR639" s="25"/>
      <c r="BS639" s="50"/>
      <c r="BT639" s="50"/>
      <c r="BU639" s="33">
        <f>BN639+BP639+BQ639+BR639+BS639+BT639</f>
        <v>24593</v>
      </c>
      <c r="BV639" s="16">
        <f>BO639+BT639</f>
        <v>0</v>
      </c>
      <c r="BW639" s="182"/>
      <c r="BX639" s="182"/>
      <c r="BY639" s="178"/>
      <c r="BZ639" s="182"/>
      <c r="CA639" s="182"/>
      <c r="CB639" s="33">
        <f>BU639+BW639+BX639+BY639+BZ639+CA639</f>
        <v>24593</v>
      </c>
      <c r="CC639" s="16">
        <f>BV639+CA639</f>
        <v>0</v>
      </c>
      <c r="CD639" s="182"/>
      <c r="CE639" s="182"/>
      <c r="CF639" s="178"/>
      <c r="CG639" s="182"/>
      <c r="CH639" s="182"/>
      <c r="CI639" s="33">
        <f>CB639+CD639+CE639+CF639+CG639+CH639</f>
        <v>24593</v>
      </c>
      <c r="CJ639" s="16">
        <f>CC639+CH639</f>
        <v>0</v>
      </c>
      <c r="CK639" s="182"/>
      <c r="CL639" s="182"/>
      <c r="CM639" s="178"/>
      <c r="CN639" s="182"/>
      <c r="CO639" s="182"/>
      <c r="CP639" s="33">
        <f>CI639+CK639+CL639+CM639+CN639+CO639</f>
        <v>24593</v>
      </c>
      <c r="CQ639" s="16">
        <f>CJ639+CO639</f>
        <v>0</v>
      </c>
      <c r="CR639" s="182"/>
      <c r="CS639" s="182"/>
      <c r="CT639" s="178"/>
      <c r="CU639" s="182"/>
      <c r="CV639" s="182"/>
      <c r="CW639" s="33">
        <f>CP639+CR639+CS639+CT639+CU639+CV639</f>
        <v>24593</v>
      </c>
      <c r="CX639" s="16">
        <f>CQ639+CV639</f>
        <v>0</v>
      </c>
    </row>
    <row r="640" spans="1:102" s="5" customFormat="1" ht="19.5" customHeight="1" x14ac:dyDescent="0.25">
      <c r="A640" s="11" t="s">
        <v>74</v>
      </c>
      <c r="B640" s="12" t="s">
        <v>42</v>
      </c>
      <c r="C640" s="12" t="s">
        <v>275</v>
      </c>
      <c r="D640" s="81" t="s">
        <v>289</v>
      </c>
      <c r="E640" s="12"/>
      <c r="F640" s="16">
        <f t="shared" ref="F640:BQ640" si="1897">F641</f>
        <v>1283</v>
      </c>
      <c r="G640" s="16">
        <f t="shared" si="1897"/>
        <v>0</v>
      </c>
      <c r="H640" s="16">
        <f t="shared" si="1897"/>
        <v>0</v>
      </c>
      <c r="I640" s="16">
        <f t="shared" si="1897"/>
        <v>0</v>
      </c>
      <c r="J640" s="16">
        <f t="shared" si="1897"/>
        <v>1283</v>
      </c>
      <c r="K640" s="16">
        <f t="shared" si="1897"/>
        <v>0</v>
      </c>
      <c r="L640" s="16">
        <f t="shared" si="1897"/>
        <v>0</v>
      </c>
      <c r="M640" s="16">
        <f t="shared" si="1897"/>
        <v>0</v>
      </c>
      <c r="N640" s="16">
        <f t="shared" si="1897"/>
        <v>20</v>
      </c>
      <c r="O640" s="16">
        <f t="shared" si="1897"/>
        <v>0</v>
      </c>
      <c r="P640" s="16">
        <f t="shared" si="1897"/>
        <v>0</v>
      </c>
      <c r="Q640" s="33">
        <f t="shared" si="1897"/>
        <v>1303</v>
      </c>
      <c r="R640" s="16">
        <f t="shared" si="1897"/>
        <v>0</v>
      </c>
      <c r="S640" s="16">
        <f t="shared" si="1897"/>
        <v>0</v>
      </c>
      <c r="T640" s="16">
        <f t="shared" si="1897"/>
        <v>0</v>
      </c>
      <c r="U640" s="16">
        <f t="shared" si="1897"/>
        <v>0</v>
      </c>
      <c r="V640" s="16">
        <f t="shared" si="1897"/>
        <v>0</v>
      </c>
      <c r="W640" s="16">
        <f t="shared" si="1897"/>
        <v>0</v>
      </c>
      <c r="X640" s="33">
        <f t="shared" si="1897"/>
        <v>1303</v>
      </c>
      <c r="Y640" s="16">
        <f t="shared" si="1897"/>
        <v>0</v>
      </c>
      <c r="Z640" s="16">
        <f t="shared" si="1897"/>
        <v>0</v>
      </c>
      <c r="AA640" s="16">
        <f t="shared" si="1897"/>
        <v>0</v>
      </c>
      <c r="AB640" s="16">
        <f t="shared" si="1897"/>
        <v>0</v>
      </c>
      <c r="AC640" s="16">
        <f t="shared" si="1897"/>
        <v>0</v>
      </c>
      <c r="AD640" s="16">
        <f t="shared" si="1897"/>
        <v>0</v>
      </c>
      <c r="AE640" s="33">
        <f t="shared" si="1897"/>
        <v>1303</v>
      </c>
      <c r="AF640" s="16">
        <f t="shared" si="1897"/>
        <v>0</v>
      </c>
      <c r="AG640" s="16">
        <f t="shared" si="1897"/>
        <v>0</v>
      </c>
      <c r="AH640" s="16">
        <f t="shared" si="1897"/>
        <v>0</v>
      </c>
      <c r="AI640" s="16">
        <f t="shared" si="1897"/>
        <v>0</v>
      </c>
      <c r="AJ640" s="16">
        <f t="shared" si="1897"/>
        <v>0</v>
      </c>
      <c r="AK640" s="16">
        <f t="shared" si="1897"/>
        <v>0</v>
      </c>
      <c r="AL640" s="33">
        <f t="shared" si="1897"/>
        <v>1303</v>
      </c>
      <c r="AM640" s="16">
        <f t="shared" si="1897"/>
        <v>0</v>
      </c>
      <c r="AN640" s="16">
        <f t="shared" si="1897"/>
        <v>0</v>
      </c>
      <c r="AO640" s="16">
        <f t="shared" si="1897"/>
        <v>0</v>
      </c>
      <c r="AP640" s="16">
        <f t="shared" si="1897"/>
        <v>0</v>
      </c>
      <c r="AQ640" s="16">
        <f t="shared" si="1897"/>
        <v>0</v>
      </c>
      <c r="AR640" s="16">
        <f t="shared" si="1897"/>
        <v>0</v>
      </c>
      <c r="AS640" s="33">
        <f t="shared" si="1897"/>
        <v>1303</v>
      </c>
      <c r="AT640" s="16">
        <f t="shared" si="1897"/>
        <v>0</v>
      </c>
      <c r="AU640" s="16">
        <f t="shared" si="1897"/>
        <v>0</v>
      </c>
      <c r="AV640" s="16">
        <f t="shared" si="1897"/>
        <v>0</v>
      </c>
      <c r="AW640" s="16">
        <f t="shared" si="1897"/>
        <v>0</v>
      </c>
      <c r="AX640" s="16">
        <f t="shared" si="1897"/>
        <v>0</v>
      </c>
      <c r="AY640" s="16">
        <f t="shared" si="1897"/>
        <v>0</v>
      </c>
      <c r="AZ640" s="33">
        <f t="shared" si="1897"/>
        <v>1303</v>
      </c>
      <c r="BA640" s="16">
        <f t="shared" si="1897"/>
        <v>0</v>
      </c>
      <c r="BB640" s="16">
        <f t="shared" si="1897"/>
        <v>0</v>
      </c>
      <c r="BC640" s="16">
        <f t="shared" si="1897"/>
        <v>0</v>
      </c>
      <c r="BD640" s="16">
        <f t="shared" si="1897"/>
        <v>0</v>
      </c>
      <c r="BE640" s="16">
        <f t="shared" si="1897"/>
        <v>0</v>
      </c>
      <c r="BF640" s="16">
        <f t="shared" si="1897"/>
        <v>0</v>
      </c>
      <c r="BG640" s="33">
        <f t="shared" si="1897"/>
        <v>1303</v>
      </c>
      <c r="BH640" s="16">
        <f t="shared" si="1897"/>
        <v>0</v>
      </c>
      <c r="BI640" s="16">
        <f t="shared" si="1897"/>
        <v>0</v>
      </c>
      <c r="BJ640" s="16">
        <f t="shared" si="1897"/>
        <v>0</v>
      </c>
      <c r="BK640" s="16">
        <f t="shared" si="1897"/>
        <v>0</v>
      </c>
      <c r="BL640" s="16">
        <f t="shared" si="1897"/>
        <v>0</v>
      </c>
      <c r="BM640" s="16">
        <f t="shared" si="1897"/>
        <v>0</v>
      </c>
      <c r="BN640" s="33">
        <f t="shared" si="1897"/>
        <v>1303</v>
      </c>
      <c r="BO640" s="16">
        <f t="shared" si="1897"/>
        <v>0</v>
      </c>
      <c r="BP640" s="16">
        <f t="shared" si="1897"/>
        <v>0</v>
      </c>
      <c r="BQ640" s="16">
        <f t="shared" si="1897"/>
        <v>0</v>
      </c>
      <c r="BR640" s="16">
        <f t="shared" ref="BR640:CX640" si="1898">BR641</f>
        <v>0</v>
      </c>
      <c r="BS640" s="16">
        <f t="shared" si="1898"/>
        <v>0</v>
      </c>
      <c r="BT640" s="16">
        <f t="shared" si="1898"/>
        <v>0</v>
      </c>
      <c r="BU640" s="33">
        <f t="shared" si="1898"/>
        <v>1303</v>
      </c>
      <c r="BV640" s="16">
        <f t="shared" si="1898"/>
        <v>0</v>
      </c>
      <c r="BW640" s="176">
        <f t="shared" si="1898"/>
        <v>0</v>
      </c>
      <c r="BX640" s="176">
        <f t="shared" si="1898"/>
        <v>0</v>
      </c>
      <c r="BY640" s="176">
        <f t="shared" si="1898"/>
        <v>0</v>
      </c>
      <c r="BZ640" s="176">
        <f t="shared" si="1898"/>
        <v>0</v>
      </c>
      <c r="CA640" s="176">
        <f t="shared" si="1898"/>
        <v>0</v>
      </c>
      <c r="CB640" s="33">
        <f t="shared" si="1898"/>
        <v>1303</v>
      </c>
      <c r="CC640" s="16">
        <f t="shared" si="1898"/>
        <v>0</v>
      </c>
      <c r="CD640" s="176">
        <f t="shared" si="1898"/>
        <v>0</v>
      </c>
      <c r="CE640" s="176">
        <f t="shared" si="1898"/>
        <v>0</v>
      </c>
      <c r="CF640" s="176">
        <f t="shared" si="1898"/>
        <v>0</v>
      </c>
      <c r="CG640" s="176">
        <f t="shared" si="1898"/>
        <v>0</v>
      </c>
      <c r="CH640" s="176">
        <f t="shared" si="1898"/>
        <v>0</v>
      </c>
      <c r="CI640" s="33">
        <f t="shared" si="1898"/>
        <v>1303</v>
      </c>
      <c r="CJ640" s="16">
        <f t="shared" si="1898"/>
        <v>0</v>
      </c>
      <c r="CK640" s="176">
        <f t="shared" si="1898"/>
        <v>0</v>
      </c>
      <c r="CL640" s="176">
        <f t="shared" si="1898"/>
        <v>0</v>
      </c>
      <c r="CM640" s="176">
        <f t="shared" si="1898"/>
        <v>0</v>
      </c>
      <c r="CN640" s="176">
        <f t="shared" si="1898"/>
        <v>0</v>
      </c>
      <c r="CO640" s="176">
        <f t="shared" si="1898"/>
        <v>0</v>
      </c>
      <c r="CP640" s="33">
        <f t="shared" si="1898"/>
        <v>1303</v>
      </c>
      <c r="CQ640" s="16">
        <f t="shared" si="1898"/>
        <v>0</v>
      </c>
      <c r="CR640" s="176">
        <f t="shared" si="1898"/>
        <v>0</v>
      </c>
      <c r="CS640" s="176">
        <f t="shared" si="1898"/>
        <v>0</v>
      </c>
      <c r="CT640" s="176">
        <f t="shared" si="1898"/>
        <v>0</v>
      </c>
      <c r="CU640" s="176">
        <f t="shared" si="1898"/>
        <v>0</v>
      </c>
      <c r="CV640" s="176">
        <f t="shared" si="1898"/>
        <v>0</v>
      </c>
      <c r="CW640" s="33">
        <f t="shared" si="1898"/>
        <v>1303</v>
      </c>
      <c r="CX640" s="16">
        <f t="shared" si="1898"/>
        <v>0</v>
      </c>
    </row>
    <row r="641" spans="1:102" s="5" customFormat="1" ht="18" customHeight="1" x14ac:dyDescent="0.25">
      <c r="A641" s="11" t="s">
        <v>290</v>
      </c>
      <c r="B641" s="12" t="s">
        <v>42</v>
      </c>
      <c r="C641" s="12" t="s">
        <v>275</v>
      </c>
      <c r="D641" s="81" t="s">
        <v>291</v>
      </c>
      <c r="E641" s="12"/>
      <c r="F641" s="16">
        <f t="shared" ref="F641:K641" si="1899">F642+F645</f>
        <v>1283</v>
      </c>
      <c r="G641" s="16">
        <f t="shared" si="1899"/>
        <v>0</v>
      </c>
      <c r="H641" s="16">
        <f t="shared" si="1899"/>
        <v>0</v>
      </c>
      <c r="I641" s="16">
        <f t="shared" si="1899"/>
        <v>0</v>
      </c>
      <c r="J641" s="16">
        <f t="shared" si="1899"/>
        <v>1283</v>
      </c>
      <c r="K641" s="16">
        <f t="shared" si="1899"/>
        <v>0</v>
      </c>
      <c r="L641" s="16">
        <f t="shared" ref="L641:R641" si="1900">L642+L645</f>
        <v>0</v>
      </c>
      <c r="M641" s="16">
        <f t="shared" si="1900"/>
        <v>0</v>
      </c>
      <c r="N641" s="16">
        <f t="shared" si="1900"/>
        <v>20</v>
      </c>
      <c r="O641" s="16">
        <f t="shared" si="1900"/>
        <v>0</v>
      </c>
      <c r="P641" s="16">
        <f t="shared" si="1900"/>
        <v>0</v>
      </c>
      <c r="Q641" s="33">
        <f t="shared" si="1900"/>
        <v>1303</v>
      </c>
      <c r="R641" s="16">
        <f t="shared" si="1900"/>
        <v>0</v>
      </c>
      <c r="S641" s="16">
        <f t="shared" ref="S641:Y641" si="1901">S642+S645</f>
        <v>0</v>
      </c>
      <c r="T641" s="16">
        <f t="shared" si="1901"/>
        <v>0</v>
      </c>
      <c r="U641" s="16">
        <f t="shared" si="1901"/>
        <v>0</v>
      </c>
      <c r="V641" s="16">
        <f t="shared" si="1901"/>
        <v>0</v>
      </c>
      <c r="W641" s="16">
        <f t="shared" si="1901"/>
        <v>0</v>
      </c>
      <c r="X641" s="33">
        <f t="shared" si="1901"/>
        <v>1303</v>
      </c>
      <c r="Y641" s="16">
        <f t="shared" si="1901"/>
        <v>0</v>
      </c>
      <c r="Z641" s="16">
        <f t="shared" ref="Z641:AF641" si="1902">Z642+Z645</f>
        <v>0</v>
      </c>
      <c r="AA641" s="16">
        <f t="shared" si="1902"/>
        <v>0</v>
      </c>
      <c r="AB641" s="16">
        <f t="shared" si="1902"/>
        <v>0</v>
      </c>
      <c r="AC641" s="16">
        <f t="shared" si="1902"/>
        <v>0</v>
      </c>
      <c r="AD641" s="16">
        <f t="shared" si="1902"/>
        <v>0</v>
      </c>
      <c r="AE641" s="33">
        <f t="shared" si="1902"/>
        <v>1303</v>
      </c>
      <c r="AF641" s="16">
        <f t="shared" si="1902"/>
        <v>0</v>
      </c>
      <c r="AG641" s="16">
        <f t="shared" ref="AG641:AM641" si="1903">AG642+AG645</f>
        <v>0</v>
      </c>
      <c r="AH641" s="16">
        <f t="shared" si="1903"/>
        <v>0</v>
      </c>
      <c r="AI641" s="16">
        <f t="shared" si="1903"/>
        <v>0</v>
      </c>
      <c r="AJ641" s="16">
        <f t="shared" si="1903"/>
        <v>0</v>
      </c>
      <c r="AK641" s="16">
        <f t="shared" si="1903"/>
        <v>0</v>
      </c>
      <c r="AL641" s="33">
        <f t="shared" si="1903"/>
        <v>1303</v>
      </c>
      <c r="AM641" s="16">
        <f t="shared" si="1903"/>
        <v>0</v>
      </c>
      <c r="AN641" s="16">
        <f t="shared" ref="AN641:AT641" si="1904">AN642+AN645</f>
        <v>0</v>
      </c>
      <c r="AO641" s="16">
        <f t="shared" si="1904"/>
        <v>0</v>
      </c>
      <c r="AP641" s="16">
        <f t="shared" si="1904"/>
        <v>0</v>
      </c>
      <c r="AQ641" s="16">
        <f t="shared" si="1904"/>
        <v>0</v>
      </c>
      <c r="AR641" s="16">
        <f t="shared" si="1904"/>
        <v>0</v>
      </c>
      <c r="AS641" s="33">
        <f t="shared" si="1904"/>
        <v>1303</v>
      </c>
      <c r="AT641" s="16">
        <f t="shared" si="1904"/>
        <v>0</v>
      </c>
      <c r="AU641" s="16">
        <f t="shared" ref="AU641:BA641" si="1905">AU642+AU645</f>
        <v>0</v>
      </c>
      <c r="AV641" s="16">
        <f t="shared" si="1905"/>
        <v>0</v>
      </c>
      <c r="AW641" s="16">
        <f t="shared" si="1905"/>
        <v>0</v>
      </c>
      <c r="AX641" s="16">
        <f t="shared" si="1905"/>
        <v>0</v>
      </c>
      <c r="AY641" s="16">
        <f t="shared" si="1905"/>
        <v>0</v>
      </c>
      <c r="AZ641" s="33">
        <f t="shared" si="1905"/>
        <v>1303</v>
      </c>
      <c r="BA641" s="16">
        <f t="shared" si="1905"/>
        <v>0</v>
      </c>
      <c r="BB641" s="16">
        <f t="shared" ref="BB641:BH641" si="1906">BB642+BB645</f>
        <v>0</v>
      </c>
      <c r="BC641" s="16">
        <f t="shared" si="1906"/>
        <v>0</v>
      </c>
      <c r="BD641" s="16">
        <f t="shared" si="1906"/>
        <v>0</v>
      </c>
      <c r="BE641" s="16">
        <f t="shared" si="1906"/>
        <v>0</v>
      </c>
      <c r="BF641" s="16">
        <f t="shared" si="1906"/>
        <v>0</v>
      </c>
      <c r="BG641" s="33">
        <f t="shared" si="1906"/>
        <v>1303</v>
      </c>
      <c r="BH641" s="16">
        <f t="shared" si="1906"/>
        <v>0</v>
      </c>
      <c r="BI641" s="16">
        <f t="shared" ref="BI641:BO641" si="1907">BI642+BI645</f>
        <v>0</v>
      </c>
      <c r="BJ641" s="16">
        <f t="shared" si="1907"/>
        <v>0</v>
      </c>
      <c r="BK641" s="16">
        <f t="shared" si="1907"/>
        <v>0</v>
      </c>
      <c r="BL641" s="16">
        <f t="shared" si="1907"/>
        <v>0</v>
      </c>
      <c r="BM641" s="16">
        <f t="shared" si="1907"/>
        <v>0</v>
      </c>
      <c r="BN641" s="33">
        <f t="shared" si="1907"/>
        <v>1303</v>
      </c>
      <c r="BO641" s="16">
        <f t="shared" si="1907"/>
        <v>0</v>
      </c>
      <c r="BP641" s="16">
        <f t="shared" ref="BP641:BV641" si="1908">BP642+BP645</f>
        <v>0</v>
      </c>
      <c r="BQ641" s="16">
        <f t="shared" si="1908"/>
        <v>0</v>
      </c>
      <c r="BR641" s="16">
        <f t="shared" si="1908"/>
        <v>0</v>
      </c>
      <c r="BS641" s="16">
        <f t="shared" si="1908"/>
        <v>0</v>
      </c>
      <c r="BT641" s="16">
        <f t="shared" si="1908"/>
        <v>0</v>
      </c>
      <c r="BU641" s="33">
        <f t="shared" si="1908"/>
        <v>1303</v>
      </c>
      <c r="BV641" s="16">
        <f t="shared" si="1908"/>
        <v>0</v>
      </c>
      <c r="BW641" s="176">
        <f t="shared" ref="BW641:CC641" si="1909">BW642+BW645</f>
        <v>0</v>
      </c>
      <c r="BX641" s="176">
        <f t="shared" si="1909"/>
        <v>0</v>
      </c>
      <c r="BY641" s="176">
        <f t="shared" si="1909"/>
        <v>0</v>
      </c>
      <c r="BZ641" s="176">
        <f t="shared" si="1909"/>
        <v>0</v>
      </c>
      <c r="CA641" s="176">
        <f t="shared" si="1909"/>
        <v>0</v>
      </c>
      <c r="CB641" s="33">
        <f t="shared" si="1909"/>
        <v>1303</v>
      </c>
      <c r="CC641" s="16">
        <f t="shared" si="1909"/>
        <v>0</v>
      </c>
      <c r="CD641" s="176">
        <f t="shared" ref="CD641:CJ641" si="1910">CD642+CD645</f>
        <v>0</v>
      </c>
      <c r="CE641" s="176">
        <f t="shared" si="1910"/>
        <v>0</v>
      </c>
      <c r="CF641" s="176">
        <f t="shared" si="1910"/>
        <v>0</v>
      </c>
      <c r="CG641" s="176">
        <f t="shared" si="1910"/>
        <v>0</v>
      </c>
      <c r="CH641" s="176">
        <f t="shared" si="1910"/>
        <v>0</v>
      </c>
      <c r="CI641" s="33">
        <f t="shared" si="1910"/>
        <v>1303</v>
      </c>
      <c r="CJ641" s="16">
        <f t="shared" si="1910"/>
        <v>0</v>
      </c>
      <c r="CK641" s="176">
        <f t="shared" ref="CK641:CQ641" si="1911">CK642+CK645</f>
        <v>0</v>
      </c>
      <c r="CL641" s="176">
        <f t="shared" si="1911"/>
        <v>0</v>
      </c>
      <c r="CM641" s="176">
        <f t="shared" si="1911"/>
        <v>0</v>
      </c>
      <c r="CN641" s="176">
        <f t="shared" si="1911"/>
        <v>0</v>
      </c>
      <c r="CO641" s="176">
        <f t="shared" si="1911"/>
        <v>0</v>
      </c>
      <c r="CP641" s="33">
        <f t="shared" si="1911"/>
        <v>1303</v>
      </c>
      <c r="CQ641" s="16">
        <f t="shared" si="1911"/>
        <v>0</v>
      </c>
      <c r="CR641" s="176">
        <f t="shared" ref="CR641:CX641" si="1912">CR642+CR645</f>
        <v>0</v>
      </c>
      <c r="CS641" s="176">
        <f t="shared" si="1912"/>
        <v>0</v>
      </c>
      <c r="CT641" s="176">
        <f t="shared" si="1912"/>
        <v>0</v>
      </c>
      <c r="CU641" s="176">
        <f t="shared" si="1912"/>
        <v>0</v>
      </c>
      <c r="CV641" s="176">
        <f t="shared" si="1912"/>
        <v>0</v>
      </c>
      <c r="CW641" s="33">
        <f t="shared" si="1912"/>
        <v>1303</v>
      </c>
      <c r="CX641" s="16">
        <f t="shared" si="1912"/>
        <v>0</v>
      </c>
    </row>
    <row r="642" spans="1:102" s="5" customFormat="1" ht="42" customHeight="1" x14ac:dyDescent="0.25">
      <c r="A642" s="11" t="s">
        <v>88</v>
      </c>
      <c r="B642" s="12" t="s">
        <v>42</v>
      </c>
      <c r="C642" s="12" t="s">
        <v>275</v>
      </c>
      <c r="D642" s="81" t="s">
        <v>291</v>
      </c>
      <c r="E642" s="15">
        <v>600</v>
      </c>
      <c r="F642" s="16">
        <f t="shared" ref="F642:K642" si="1913">F643+F644</f>
        <v>1283</v>
      </c>
      <c r="G642" s="16">
        <f t="shared" si="1913"/>
        <v>0</v>
      </c>
      <c r="H642" s="16">
        <f t="shared" si="1913"/>
        <v>0</v>
      </c>
      <c r="I642" s="16">
        <f t="shared" si="1913"/>
        <v>0</v>
      </c>
      <c r="J642" s="16">
        <f t="shared" si="1913"/>
        <v>1283</v>
      </c>
      <c r="K642" s="16">
        <f t="shared" si="1913"/>
        <v>0</v>
      </c>
      <c r="L642" s="16">
        <f t="shared" ref="L642:R642" si="1914">L643+L644</f>
        <v>0</v>
      </c>
      <c r="M642" s="16">
        <f t="shared" si="1914"/>
        <v>0</v>
      </c>
      <c r="N642" s="16">
        <f t="shared" si="1914"/>
        <v>20</v>
      </c>
      <c r="O642" s="16">
        <f t="shared" si="1914"/>
        <v>0</v>
      </c>
      <c r="P642" s="16">
        <f t="shared" si="1914"/>
        <v>0</v>
      </c>
      <c r="Q642" s="33">
        <f t="shared" si="1914"/>
        <v>1303</v>
      </c>
      <c r="R642" s="16">
        <f t="shared" si="1914"/>
        <v>0</v>
      </c>
      <c r="S642" s="16">
        <f t="shared" ref="S642:Y642" si="1915">S643+S644</f>
        <v>0</v>
      </c>
      <c r="T642" s="16">
        <f t="shared" si="1915"/>
        <v>0</v>
      </c>
      <c r="U642" s="16">
        <f t="shared" si="1915"/>
        <v>0</v>
      </c>
      <c r="V642" s="16">
        <f t="shared" si="1915"/>
        <v>0</v>
      </c>
      <c r="W642" s="16">
        <f t="shared" si="1915"/>
        <v>0</v>
      </c>
      <c r="X642" s="33">
        <f t="shared" si="1915"/>
        <v>1303</v>
      </c>
      <c r="Y642" s="16">
        <f t="shared" si="1915"/>
        <v>0</v>
      </c>
      <c r="Z642" s="16">
        <f t="shared" ref="Z642:AF642" si="1916">Z643+Z644</f>
        <v>0</v>
      </c>
      <c r="AA642" s="16">
        <f t="shared" si="1916"/>
        <v>0</v>
      </c>
      <c r="AB642" s="16">
        <f t="shared" si="1916"/>
        <v>0</v>
      </c>
      <c r="AC642" s="16">
        <f t="shared" si="1916"/>
        <v>0</v>
      </c>
      <c r="AD642" s="16">
        <f t="shared" si="1916"/>
        <v>0</v>
      </c>
      <c r="AE642" s="33">
        <f t="shared" si="1916"/>
        <v>1303</v>
      </c>
      <c r="AF642" s="16">
        <f t="shared" si="1916"/>
        <v>0</v>
      </c>
      <c r="AG642" s="16">
        <f t="shared" ref="AG642:AM642" si="1917">AG643+AG644</f>
        <v>0</v>
      </c>
      <c r="AH642" s="16">
        <f t="shared" si="1917"/>
        <v>0</v>
      </c>
      <c r="AI642" s="16">
        <f t="shared" si="1917"/>
        <v>0</v>
      </c>
      <c r="AJ642" s="16">
        <f t="shared" si="1917"/>
        <v>0</v>
      </c>
      <c r="AK642" s="16">
        <f t="shared" si="1917"/>
        <v>0</v>
      </c>
      <c r="AL642" s="33">
        <f t="shared" si="1917"/>
        <v>1303</v>
      </c>
      <c r="AM642" s="16">
        <f t="shared" si="1917"/>
        <v>0</v>
      </c>
      <c r="AN642" s="16">
        <f t="shared" ref="AN642:AT642" si="1918">AN643+AN644</f>
        <v>0</v>
      </c>
      <c r="AO642" s="16">
        <f t="shared" si="1918"/>
        <v>0</v>
      </c>
      <c r="AP642" s="16">
        <f t="shared" si="1918"/>
        <v>0</v>
      </c>
      <c r="AQ642" s="16">
        <f t="shared" si="1918"/>
        <v>0</v>
      </c>
      <c r="AR642" s="16">
        <f t="shared" si="1918"/>
        <v>0</v>
      </c>
      <c r="AS642" s="33">
        <f t="shared" si="1918"/>
        <v>1303</v>
      </c>
      <c r="AT642" s="16">
        <f t="shared" si="1918"/>
        <v>0</v>
      </c>
      <c r="AU642" s="16">
        <f t="shared" ref="AU642:BA642" si="1919">AU643+AU644</f>
        <v>0</v>
      </c>
      <c r="AV642" s="16">
        <f t="shared" si="1919"/>
        <v>0</v>
      </c>
      <c r="AW642" s="16">
        <f t="shared" si="1919"/>
        <v>0</v>
      </c>
      <c r="AX642" s="16">
        <f t="shared" si="1919"/>
        <v>0</v>
      </c>
      <c r="AY642" s="16">
        <f t="shared" si="1919"/>
        <v>0</v>
      </c>
      <c r="AZ642" s="33">
        <f t="shared" si="1919"/>
        <v>1303</v>
      </c>
      <c r="BA642" s="16">
        <f t="shared" si="1919"/>
        <v>0</v>
      </c>
      <c r="BB642" s="16">
        <f t="shared" ref="BB642:BH642" si="1920">BB643+BB644</f>
        <v>0</v>
      </c>
      <c r="BC642" s="16">
        <f t="shared" si="1920"/>
        <v>0</v>
      </c>
      <c r="BD642" s="16">
        <f t="shared" si="1920"/>
        <v>0</v>
      </c>
      <c r="BE642" s="16">
        <f t="shared" si="1920"/>
        <v>0</v>
      </c>
      <c r="BF642" s="16">
        <f t="shared" si="1920"/>
        <v>0</v>
      </c>
      <c r="BG642" s="33">
        <f t="shared" si="1920"/>
        <v>1303</v>
      </c>
      <c r="BH642" s="16">
        <f t="shared" si="1920"/>
        <v>0</v>
      </c>
      <c r="BI642" s="16">
        <f t="shared" ref="BI642:BO642" si="1921">BI643+BI644</f>
        <v>0</v>
      </c>
      <c r="BJ642" s="16">
        <f t="shared" si="1921"/>
        <v>0</v>
      </c>
      <c r="BK642" s="16">
        <f t="shared" si="1921"/>
        <v>0</v>
      </c>
      <c r="BL642" s="16">
        <f t="shared" si="1921"/>
        <v>0</v>
      </c>
      <c r="BM642" s="16">
        <f t="shared" si="1921"/>
        <v>0</v>
      </c>
      <c r="BN642" s="33">
        <f t="shared" si="1921"/>
        <v>1303</v>
      </c>
      <c r="BO642" s="16">
        <f t="shared" si="1921"/>
        <v>0</v>
      </c>
      <c r="BP642" s="16">
        <f t="shared" ref="BP642:BV642" si="1922">BP643+BP644</f>
        <v>0</v>
      </c>
      <c r="BQ642" s="16">
        <f t="shared" si="1922"/>
        <v>0</v>
      </c>
      <c r="BR642" s="16">
        <f t="shared" si="1922"/>
        <v>0</v>
      </c>
      <c r="BS642" s="16">
        <f t="shared" si="1922"/>
        <v>0</v>
      </c>
      <c r="BT642" s="16">
        <f t="shared" si="1922"/>
        <v>0</v>
      </c>
      <c r="BU642" s="33">
        <f t="shared" si="1922"/>
        <v>1303</v>
      </c>
      <c r="BV642" s="16">
        <f t="shared" si="1922"/>
        <v>0</v>
      </c>
      <c r="BW642" s="176">
        <f t="shared" ref="BW642:CC642" si="1923">BW643+BW644</f>
        <v>0</v>
      </c>
      <c r="BX642" s="176">
        <f t="shared" si="1923"/>
        <v>0</v>
      </c>
      <c r="BY642" s="176">
        <f t="shared" si="1923"/>
        <v>0</v>
      </c>
      <c r="BZ642" s="176">
        <f t="shared" si="1923"/>
        <v>0</v>
      </c>
      <c r="CA642" s="176">
        <f t="shared" si="1923"/>
        <v>0</v>
      </c>
      <c r="CB642" s="33">
        <f t="shared" si="1923"/>
        <v>1303</v>
      </c>
      <c r="CC642" s="16">
        <f t="shared" si="1923"/>
        <v>0</v>
      </c>
      <c r="CD642" s="176">
        <f t="shared" ref="CD642:CJ642" si="1924">CD643+CD644</f>
        <v>0</v>
      </c>
      <c r="CE642" s="176">
        <f t="shared" si="1924"/>
        <v>0</v>
      </c>
      <c r="CF642" s="176">
        <f t="shared" si="1924"/>
        <v>0</v>
      </c>
      <c r="CG642" s="176">
        <f t="shared" si="1924"/>
        <v>0</v>
      </c>
      <c r="CH642" s="176">
        <f t="shared" si="1924"/>
        <v>0</v>
      </c>
      <c r="CI642" s="33">
        <f t="shared" si="1924"/>
        <v>1303</v>
      </c>
      <c r="CJ642" s="16">
        <f t="shared" si="1924"/>
        <v>0</v>
      </c>
      <c r="CK642" s="176">
        <f t="shared" ref="CK642:CQ642" si="1925">CK643+CK644</f>
        <v>0</v>
      </c>
      <c r="CL642" s="176">
        <f t="shared" si="1925"/>
        <v>0</v>
      </c>
      <c r="CM642" s="176">
        <f t="shared" si="1925"/>
        <v>0</v>
      </c>
      <c r="CN642" s="176">
        <f t="shared" si="1925"/>
        <v>0</v>
      </c>
      <c r="CO642" s="176">
        <f t="shared" si="1925"/>
        <v>0</v>
      </c>
      <c r="CP642" s="33">
        <f t="shared" si="1925"/>
        <v>1303</v>
      </c>
      <c r="CQ642" s="16">
        <f t="shared" si="1925"/>
        <v>0</v>
      </c>
      <c r="CR642" s="176">
        <f t="shared" ref="CR642:CX642" si="1926">CR643+CR644</f>
        <v>0</v>
      </c>
      <c r="CS642" s="176">
        <f t="shared" si="1926"/>
        <v>0</v>
      </c>
      <c r="CT642" s="176">
        <f t="shared" si="1926"/>
        <v>0</v>
      </c>
      <c r="CU642" s="176">
        <f t="shared" si="1926"/>
        <v>0</v>
      </c>
      <c r="CV642" s="176">
        <f t="shared" si="1926"/>
        <v>0</v>
      </c>
      <c r="CW642" s="33">
        <f t="shared" si="1926"/>
        <v>1303</v>
      </c>
      <c r="CX642" s="16">
        <f t="shared" si="1926"/>
        <v>0</v>
      </c>
    </row>
    <row r="643" spans="1:102" s="5" customFormat="1" ht="18" customHeight="1" x14ac:dyDescent="0.25">
      <c r="A643" s="11" t="s">
        <v>89</v>
      </c>
      <c r="B643" s="12" t="s">
        <v>42</v>
      </c>
      <c r="C643" s="12" t="s">
        <v>275</v>
      </c>
      <c r="D643" s="81" t="s">
        <v>291</v>
      </c>
      <c r="E643" s="15">
        <v>620</v>
      </c>
      <c r="F643" s="16">
        <v>1283</v>
      </c>
      <c r="G643" s="16"/>
      <c r="H643" s="16"/>
      <c r="I643" s="16"/>
      <c r="J643" s="16">
        <f>F643+H643</f>
        <v>1283</v>
      </c>
      <c r="K643" s="16">
        <f>G643+I643</f>
        <v>0</v>
      </c>
      <c r="L643" s="50"/>
      <c r="M643" s="50"/>
      <c r="N643" s="50">
        <v>20</v>
      </c>
      <c r="O643" s="50"/>
      <c r="P643" s="50"/>
      <c r="Q643" s="33">
        <f>J643+L643+M643+N643+O643+P643</f>
        <v>1303</v>
      </c>
      <c r="R643" s="16">
        <f>K643+P643</f>
        <v>0</v>
      </c>
      <c r="S643" s="50"/>
      <c r="T643" s="50"/>
      <c r="U643" s="25"/>
      <c r="V643" s="50"/>
      <c r="W643" s="50"/>
      <c r="X643" s="33">
        <f>Q643+S643+T643+U643+V643+W643</f>
        <v>1303</v>
      </c>
      <c r="Y643" s="16">
        <f>R643+W643</f>
        <v>0</v>
      </c>
      <c r="Z643" s="50"/>
      <c r="AA643" s="50"/>
      <c r="AB643" s="25"/>
      <c r="AC643" s="50"/>
      <c r="AD643" s="50"/>
      <c r="AE643" s="33">
        <f>X643+Z643+AA643+AB643+AC643+AD643</f>
        <v>1303</v>
      </c>
      <c r="AF643" s="16">
        <f>Y643+AD643</f>
        <v>0</v>
      </c>
      <c r="AG643" s="50"/>
      <c r="AH643" s="50"/>
      <c r="AI643" s="25"/>
      <c r="AJ643" s="50"/>
      <c r="AK643" s="50"/>
      <c r="AL643" s="33">
        <f>AE643+AG643+AH643+AI643+AJ643+AK643</f>
        <v>1303</v>
      </c>
      <c r="AM643" s="16">
        <f>AF643+AK643</f>
        <v>0</v>
      </c>
      <c r="AN643" s="50"/>
      <c r="AO643" s="50"/>
      <c r="AP643" s="25"/>
      <c r="AQ643" s="50"/>
      <c r="AR643" s="50"/>
      <c r="AS643" s="33">
        <f>AL643+AN643+AO643+AP643+AQ643+AR643</f>
        <v>1303</v>
      </c>
      <c r="AT643" s="16">
        <f>AM643+AR643</f>
        <v>0</v>
      </c>
      <c r="AU643" s="50"/>
      <c r="AV643" s="50"/>
      <c r="AW643" s="25"/>
      <c r="AX643" s="50"/>
      <c r="AY643" s="50"/>
      <c r="AZ643" s="33">
        <f>AS643+AU643+AV643+AW643+AX643+AY643</f>
        <v>1303</v>
      </c>
      <c r="BA643" s="16">
        <f>AT643+AY643</f>
        <v>0</v>
      </c>
      <c r="BB643" s="50"/>
      <c r="BC643" s="50"/>
      <c r="BD643" s="25"/>
      <c r="BE643" s="50"/>
      <c r="BF643" s="50"/>
      <c r="BG643" s="33">
        <f>AZ643+BB643+BC643+BD643+BE643+BF643</f>
        <v>1303</v>
      </c>
      <c r="BH643" s="16">
        <f>BA643+BF643</f>
        <v>0</v>
      </c>
      <c r="BI643" s="50"/>
      <c r="BJ643" s="50"/>
      <c r="BK643" s="25"/>
      <c r="BL643" s="50"/>
      <c r="BM643" s="50"/>
      <c r="BN643" s="33">
        <f>BG643+BI643+BJ643+BK643+BL643+BM643</f>
        <v>1303</v>
      </c>
      <c r="BO643" s="16">
        <f>BH643+BM643</f>
        <v>0</v>
      </c>
      <c r="BP643" s="50"/>
      <c r="BQ643" s="50"/>
      <c r="BR643" s="25"/>
      <c r="BS643" s="50"/>
      <c r="BT643" s="50"/>
      <c r="BU643" s="33">
        <f>BN643+BP643+BQ643+BR643+BS643+BT643</f>
        <v>1303</v>
      </c>
      <c r="BV643" s="16">
        <f>BO643+BT643</f>
        <v>0</v>
      </c>
      <c r="BW643" s="182"/>
      <c r="BX643" s="182"/>
      <c r="BY643" s="178"/>
      <c r="BZ643" s="182"/>
      <c r="CA643" s="182"/>
      <c r="CB643" s="33">
        <f>BU643+BW643+BX643+BY643+BZ643+CA643</f>
        <v>1303</v>
      </c>
      <c r="CC643" s="16">
        <f>BV643+CA643</f>
        <v>0</v>
      </c>
      <c r="CD643" s="182"/>
      <c r="CE643" s="182"/>
      <c r="CF643" s="178"/>
      <c r="CG643" s="182"/>
      <c r="CH643" s="182"/>
      <c r="CI643" s="33">
        <f>CB643+CD643+CE643+CF643+CG643+CH643</f>
        <v>1303</v>
      </c>
      <c r="CJ643" s="16">
        <f>CC643+CH643</f>
        <v>0</v>
      </c>
      <c r="CK643" s="182"/>
      <c r="CL643" s="182"/>
      <c r="CM643" s="178"/>
      <c r="CN643" s="182"/>
      <c r="CO643" s="182"/>
      <c r="CP643" s="33">
        <f>CI643+CK643+CL643+CM643+CN643+CO643</f>
        <v>1303</v>
      </c>
      <c r="CQ643" s="16">
        <f>CJ643+CO643</f>
        <v>0</v>
      </c>
      <c r="CR643" s="182"/>
      <c r="CS643" s="182"/>
      <c r="CT643" s="178"/>
      <c r="CU643" s="182"/>
      <c r="CV643" s="182"/>
      <c r="CW643" s="33">
        <f>CP643+CR643+CS643+CT643+CU643+CV643</f>
        <v>1303</v>
      </c>
      <c r="CX643" s="16">
        <f>CQ643+CV643</f>
        <v>0</v>
      </c>
    </row>
    <row r="644" spans="1:102" s="5" customFormat="1" ht="66" hidden="1" x14ac:dyDescent="0.25">
      <c r="A644" s="11" t="s">
        <v>160</v>
      </c>
      <c r="B644" s="12" t="s">
        <v>42</v>
      </c>
      <c r="C644" s="12" t="s">
        <v>275</v>
      </c>
      <c r="D644" s="81" t="s">
        <v>291</v>
      </c>
      <c r="E644" s="15">
        <v>630</v>
      </c>
      <c r="F644" s="16"/>
      <c r="G644" s="16"/>
      <c r="H644" s="16"/>
      <c r="I644" s="16"/>
      <c r="J644" s="16">
        <f>F644+H644</f>
        <v>0</v>
      </c>
      <c r="K644" s="16">
        <f>G644+I644</f>
        <v>0</v>
      </c>
      <c r="L644" s="50"/>
      <c r="M644" s="50"/>
      <c r="N644" s="50"/>
      <c r="O644" s="50"/>
      <c r="P644" s="50"/>
      <c r="Q644" s="48"/>
      <c r="R644" s="48"/>
      <c r="S644" s="50"/>
      <c r="T644" s="50"/>
      <c r="U644" s="50"/>
      <c r="V644" s="50"/>
      <c r="W644" s="50"/>
      <c r="X644" s="48"/>
      <c r="Y644" s="48"/>
      <c r="Z644" s="50"/>
      <c r="AA644" s="50"/>
      <c r="AB644" s="50"/>
      <c r="AC644" s="50"/>
      <c r="AD644" s="50"/>
      <c r="AE644" s="48"/>
      <c r="AF644" s="48"/>
      <c r="AG644" s="50"/>
      <c r="AH644" s="50"/>
      <c r="AI644" s="50"/>
      <c r="AJ644" s="50"/>
      <c r="AK644" s="50"/>
      <c r="AL644" s="48"/>
      <c r="AM644" s="48"/>
      <c r="AN644" s="50"/>
      <c r="AO644" s="50"/>
      <c r="AP644" s="50"/>
      <c r="AQ644" s="50"/>
      <c r="AR644" s="50"/>
      <c r="AS644" s="48"/>
      <c r="AT644" s="48"/>
      <c r="AU644" s="50"/>
      <c r="AV644" s="50"/>
      <c r="AW644" s="50"/>
      <c r="AX644" s="50"/>
      <c r="AY644" s="50"/>
      <c r="AZ644" s="48"/>
      <c r="BA644" s="48"/>
      <c r="BB644" s="50"/>
      <c r="BC644" s="50"/>
      <c r="BD644" s="50"/>
      <c r="BE644" s="50"/>
      <c r="BF644" s="50"/>
      <c r="BG644" s="48"/>
      <c r="BH644" s="48"/>
      <c r="BI644" s="50"/>
      <c r="BJ644" s="50"/>
      <c r="BK644" s="50"/>
      <c r="BL644" s="50"/>
      <c r="BM644" s="50"/>
      <c r="BN644" s="48"/>
      <c r="BO644" s="48"/>
      <c r="BP644" s="50"/>
      <c r="BQ644" s="50"/>
      <c r="BR644" s="50"/>
      <c r="BS644" s="50"/>
      <c r="BT644" s="50"/>
      <c r="BU644" s="48"/>
      <c r="BV644" s="48"/>
      <c r="BW644" s="182"/>
      <c r="BX644" s="182"/>
      <c r="BY644" s="182"/>
      <c r="BZ644" s="182"/>
      <c r="CA644" s="182"/>
      <c r="CB644" s="48"/>
      <c r="CC644" s="48"/>
      <c r="CD644" s="182"/>
      <c r="CE644" s="182"/>
      <c r="CF644" s="182"/>
      <c r="CG644" s="182"/>
      <c r="CH644" s="182"/>
      <c r="CI644" s="48"/>
      <c r="CJ644" s="48"/>
      <c r="CK644" s="182"/>
      <c r="CL644" s="182"/>
      <c r="CM644" s="182"/>
      <c r="CN644" s="182"/>
      <c r="CO644" s="182"/>
      <c r="CP644" s="48"/>
      <c r="CQ644" s="48"/>
      <c r="CR644" s="182"/>
      <c r="CS644" s="182"/>
      <c r="CT644" s="182"/>
      <c r="CU644" s="182"/>
      <c r="CV644" s="182"/>
      <c r="CW644" s="48"/>
      <c r="CX644" s="48"/>
    </row>
    <row r="645" spans="1:102" s="5" customFormat="1" ht="16.5" hidden="1" x14ac:dyDescent="0.25">
      <c r="A645" s="11" t="s">
        <v>38</v>
      </c>
      <c r="B645" s="12" t="s">
        <v>42</v>
      </c>
      <c r="C645" s="12" t="s">
        <v>275</v>
      </c>
      <c r="D645" s="81" t="s">
        <v>291</v>
      </c>
      <c r="E645" s="15">
        <v>800</v>
      </c>
      <c r="F645" s="103"/>
      <c r="G645" s="103"/>
      <c r="H645" s="103"/>
      <c r="I645" s="103"/>
      <c r="J645" s="103"/>
      <c r="K645" s="103"/>
      <c r="L645" s="50"/>
      <c r="M645" s="50"/>
      <c r="N645" s="50"/>
      <c r="O645" s="50"/>
      <c r="P645" s="50"/>
      <c r="Q645" s="48"/>
      <c r="R645" s="48"/>
      <c r="S645" s="50"/>
      <c r="T645" s="50"/>
      <c r="U645" s="50"/>
      <c r="V645" s="50"/>
      <c r="W645" s="50"/>
      <c r="X645" s="48"/>
      <c r="Y645" s="48"/>
      <c r="Z645" s="50"/>
      <c r="AA645" s="50"/>
      <c r="AB645" s="50"/>
      <c r="AC645" s="50"/>
      <c r="AD645" s="50"/>
      <c r="AE645" s="48"/>
      <c r="AF645" s="48"/>
      <c r="AG645" s="50"/>
      <c r="AH645" s="50"/>
      <c r="AI645" s="50"/>
      <c r="AJ645" s="50"/>
      <c r="AK645" s="50"/>
      <c r="AL645" s="48"/>
      <c r="AM645" s="48"/>
      <c r="AN645" s="50"/>
      <c r="AO645" s="50"/>
      <c r="AP645" s="50"/>
      <c r="AQ645" s="50"/>
      <c r="AR645" s="50"/>
      <c r="AS645" s="48"/>
      <c r="AT645" s="48"/>
      <c r="AU645" s="50"/>
      <c r="AV645" s="50"/>
      <c r="AW645" s="50"/>
      <c r="AX645" s="50"/>
      <c r="AY645" s="50"/>
      <c r="AZ645" s="48"/>
      <c r="BA645" s="48"/>
      <c r="BB645" s="50"/>
      <c r="BC645" s="50"/>
      <c r="BD645" s="50"/>
      <c r="BE645" s="50"/>
      <c r="BF645" s="50"/>
      <c r="BG645" s="48"/>
      <c r="BH645" s="48"/>
      <c r="BI645" s="50"/>
      <c r="BJ645" s="50"/>
      <c r="BK645" s="50"/>
      <c r="BL645" s="50"/>
      <c r="BM645" s="50"/>
      <c r="BN645" s="48"/>
      <c r="BO645" s="48"/>
      <c r="BP645" s="50"/>
      <c r="BQ645" s="50"/>
      <c r="BR645" s="50"/>
      <c r="BS645" s="50"/>
      <c r="BT645" s="50"/>
      <c r="BU645" s="48"/>
      <c r="BV645" s="48"/>
      <c r="BW645" s="182"/>
      <c r="BX645" s="182"/>
      <c r="BY645" s="182"/>
      <c r="BZ645" s="182"/>
      <c r="CA645" s="182"/>
      <c r="CB645" s="48"/>
      <c r="CC645" s="48"/>
      <c r="CD645" s="182"/>
      <c r="CE645" s="182"/>
      <c r="CF645" s="182"/>
      <c r="CG645" s="182"/>
      <c r="CH645" s="182"/>
      <c r="CI645" s="48"/>
      <c r="CJ645" s="48"/>
      <c r="CK645" s="182"/>
      <c r="CL645" s="182"/>
      <c r="CM645" s="182"/>
      <c r="CN645" s="182"/>
      <c r="CO645" s="182"/>
      <c r="CP645" s="48"/>
      <c r="CQ645" s="48"/>
      <c r="CR645" s="182"/>
      <c r="CS645" s="182"/>
      <c r="CT645" s="182"/>
      <c r="CU645" s="182"/>
      <c r="CV645" s="182"/>
      <c r="CW645" s="48"/>
      <c r="CX645" s="48"/>
    </row>
    <row r="646" spans="1:102" s="5" customFormat="1" ht="49.5" hidden="1" x14ac:dyDescent="0.25">
      <c r="A646" s="11" t="s">
        <v>230</v>
      </c>
      <c r="B646" s="12" t="s">
        <v>42</v>
      </c>
      <c r="C646" s="12" t="s">
        <v>275</v>
      </c>
      <c r="D646" s="81" t="s">
        <v>291</v>
      </c>
      <c r="E646" s="15">
        <v>810</v>
      </c>
      <c r="F646" s="16"/>
      <c r="G646" s="16"/>
      <c r="H646" s="16"/>
      <c r="I646" s="16"/>
      <c r="J646" s="16">
        <f>F646+H646</f>
        <v>0</v>
      </c>
      <c r="K646" s="16">
        <f>G646+I646</f>
        <v>0</v>
      </c>
      <c r="L646" s="50"/>
      <c r="M646" s="50"/>
      <c r="N646" s="50"/>
      <c r="O646" s="50"/>
      <c r="P646" s="50"/>
      <c r="Q646" s="48"/>
      <c r="R646" s="48"/>
      <c r="S646" s="50"/>
      <c r="T646" s="50"/>
      <c r="U646" s="50"/>
      <c r="V646" s="50"/>
      <c r="W646" s="50"/>
      <c r="X646" s="48"/>
      <c r="Y646" s="48"/>
      <c r="Z646" s="50"/>
      <c r="AA646" s="50"/>
      <c r="AB646" s="50"/>
      <c r="AC646" s="50"/>
      <c r="AD646" s="50"/>
      <c r="AE646" s="48"/>
      <c r="AF646" s="48"/>
      <c r="AG646" s="50"/>
      <c r="AH646" s="50"/>
      <c r="AI646" s="50"/>
      <c r="AJ646" s="50"/>
      <c r="AK646" s="50"/>
      <c r="AL646" s="48"/>
      <c r="AM646" s="48"/>
      <c r="AN646" s="50"/>
      <c r="AO646" s="50"/>
      <c r="AP646" s="50"/>
      <c r="AQ646" s="50"/>
      <c r="AR646" s="50"/>
      <c r="AS646" s="48"/>
      <c r="AT646" s="48"/>
      <c r="AU646" s="50"/>
      <c r="AV646" s="50"/>
      <c r="AW646" s="50"/>
      <c r="AX646" s="50"/>
      <c r="AY646" s="50"/>
      <c r="AZ646" s="48"/>
      <c r="BA646" s="48"/>
      <c r="BB646" s="50"/>
      <c r="BC646" s="50"/>
      <c r="BD646" s="50"/>
      <c r="BE646" s="50"/>
      <c r="BF646" s="50"/>
      <c r="BG646" s="48"/>
      <c r="BH646" s="48"/>
      <c r="BI646" s="50"/>
      <c r="BJ646" s="50"/>
      <c r="BK646" s="50"/>
      <c r="BL646" s="50"/>
      <c r="BM646" s="50"/>
      <c r="BN646" s="48"/>
      <c r="BO646" s="48"/>
      <c r="BP646" s="50"/>
      <c r="BQ646" s="50"/>
      <c r="BR646" s="50"/>
      <c r="BS646" s="50"/>
      <c r="BT646" s="50"/>
      <c r="BU646" s="48"/>
      <c r="BV646" s="48"/>
      <c r="BW646" s="182"/>
      <c r="BX646" s="182"/>
      <c r="BY646" s="182"/>
      <c r="BZ646" s="182"/>
      <c r="CA646" s="182"/>
      <c r="CB646" s="48"/>
      <c r="CC646" s="48"/>
      <c r="CD646" s="182"/>
      <c r="CE646" s="182"/>
      <c r="CF646" s="182"/>
      <c r="CG646" s="182"/>
      <c r="CH646" s="182"/>
      <c r="CI646" s="48"/>
      <c r="CJ646" s="48"/>
      <c r="CK646" s="182"/>
      <c r="CL646" s="182"/>
      <c r="CM646" s="182"/>
      <c r="CN646" s="182"/>
      <c r="CO646" s="182"/>
      <c r="CP646" s="48"/>
      <c r="CQ646" s="48"/>
      <c r="CR646" s="182"/>
      <c r="CS646" s="182"/>
      <c r="CT646" s="182"/>
      <c r="CU646" s="182"/>
      <c r="CV646" s="182"/>
      <c r="CW646" s="48"/>
      <c r="CX646" s="48"/>
    </row>
    <row r="647" spans="1:102" s="5" customFormat="1" ht="16.5" hidden="1" x14ac:dyDescent="0.25">
      <c r="A647" s="11" t="s">
        <v>292</v>
      </c>
      <c r="B647" s="12" t="s">
        <v>42</v>
      </c>
      <c r="C647" s="12" t="s">
        <v>275</v>
      </c>
      <c r="D647" s="81" t="s">
        <v>293</v>
      </c>
      <c r="E647" s="12"/>
      <c r="F647" s="103"/>
      <c r="G647" s="103"/>
      <c r="H647" s="103"/>
      <c r="I647" s="103"/>
      <c r="J647" s="103"/>
      <c r="K647" s="103"/>
      <c r="L647" s="50"/>
      <c r="M647" s="50"/>
      <c r="N647" s="50"/>
      <c r="O647" s="50"/>
      <c r="P647" s="50"/>
      <c r="Q647" s="48"/>
      <c r="R647" s="48"/>
      <c r="S647" s="50"/>
      <c r="T647" s="50"/>
      <c r="U647" s="50"/>
      <c r="V647" s="50"/>
      <c r="W647" s="50"/>
      <c r="X647" s="48"/>
      <c r="Y647" s="48"/>
      <c r="Z647" s="50"/>
      <c r="AA647" s="50"/>
      <c r="AB647" s="50"/>
      <c r="AC647" s="50"/>
      <c r="AD647" s="50"/>
      <c r="AE647" s="48"/>
      <c r="AF647" s="48"/>
      <c r="AG647" s="50"/>
      <c r="AH647" s="50"/>
      <c r="AI647" s="50"/>
      <c r="AJ647" s="50"/>
      <c r="AK647" s="50"/>
      <c r="AL647" s="48"/>
      <c r="AM647" s="48"/>
      <c r="AN647" s="50"/>
      <c r="AO647" s="50"/>
      <c r="AP647" s="50"/>
      <c r="AQ647" s="50"/>
      <c r="AR647" s="50"/>
      <c r="AS647" s="48"/>
      <c r="AT647" s="48"/>
      <c r="AU647" s="50"/>
      <c r="AV647" s="50"/>
      <c r="AW647" s="50"/>
      <c r="AX647" s="50"/>
      <c r="AY647" s="50"/>
      <c r="AZ647" s="48"/>
      <c r="BA647" s="48"/>
      <c r="BB647" s="50"/>
      <c r="BC647" s="50"/>
      <c r="BD647" s="50"/>
      <c r="BE647" s="50"/>
      <c r="BF647" s="50"/>
      <c r="BG647" s="48"/>
      <c r="BH647" s="48"/>
      <c r="BI647" s="50"/>
      <c r="BJ647" s="50"/>
      <c r="BK647" s="50"/>
      <c r="BL647" s="50"/>
      <c r="BM647" s="50"/>
      <c r="BN647" s="48"/>
      <c r="BO647" s="48"/>
      <c r="BP647" s="50"/>
      <c r="BQ647" s="50"/>
      <c r="BR647" s="50"/>
      <c r="BS647" s="50"/>
      <c r="BT647" s="50"/>
      <c r="BU647" s="48"/>
      <c r="BV647" s="48"/>
      <c r="BW647" s="182"/>
      <c r="BX647" s="182"/>
      <c r="BY647" s="182"/>
      <c r="BZ647" s="182"/>
      <c r="CA647" s="182"/>
      <c r="CB647" s="48"/>
      <c r="CC647" s="48"/>
      <c r="CD647" s="182"/>
      <c r="CE647" s="182"/>
      <c r="CF647" s="182"/>
      <c r="CG647" s="182"/>
      <c r="CH647" s="182"/>
      <c r="CI647" s="48"/>
      <c r="CJ647" s="48"/>
      <c r="CK647" s="182"/>
      <c r="CL647" s="182"/>
      <c r="CM647" s="182"/>
      <c r="CN647" s="182"/>
      <c r="CO647" s="182"/>
      <c r="CP647" s="48"/>
      <c r="CQ647" s="48"/>
      <c r="CR647" s="182"/>
      <c r="CS647" s="182"/>
      <c r="CT647" s="182"/>
      <c r="CU647" s="182"/>
      <c r="CV647" s="182"/>
      <c r="CW647" s="48"/>
      <c r="CX647" s="48"/>
    </row>
    <row r="648" spans="1:102" s="5" customFormat="1" ht="33" hidden="1" x14ac:dyDescent="0.25">
      <c r="A648" s="11" t="s">
        <v>88</v>
      </c>
      <c r="B648" s="12" t="s">
        <v>42</v>
      </c>
      <c r="C648" s="12" t="s">
        <v>275</v>
      </c>
      <c r="D648" s="81" t="s">
        <v>293</v>
      </c>
      <c r="E648" s="15">
        <v>600</v>
      </c>
      <c r="F648" s="103"/>
      <c r="G648" s="103"/>
      <c r="H648" s="103"/>
      <c r="I648" s="103"/>
      <c r="J648" s="103"/>
      <c r="K648" s="103"/>
      <c r="L648" s="50"/>
      <c r="M648" s="50"/>
      <c r="N648" s="50"/>
      <c r="O648" s="50"/>
      <c r="P648" s="50"/>
      <c r="Q648" s="48"/>
      <c r="R648" s="48"/>
      <c r="S648" s="50"/>
      <c r="T648" s="50"/>
      <c r="U648" s="50"/>
      <c r="V648" s="50"/>
      <c r="W648" s="50"/>
      <c r="X648" s="48"/>
      <c r="Y648" s="48"/>
      <c r="Z648" s="50"/>
      <c r="AA648" s="50"/>
      <c r="AB648" s="50"/>
      <c r="AC648" s="50"/>
      <c r="AD648" s="50"/>
      <c r="AE648" s="48"/>
      <c r="AF648" s="48"/>
      <c r="AG648" s="50"/>
      <c r="AH648" s="50"/>
      <c r="AI648" s="50"/>
      <c r="AJ648" s="50"/>
      <c r="AK648" s="50"/>
      <c r="AL648" s="48"/>
      <c r="AM648" s="48"/>
      <c r="AN648" s="50"/>
      <c r="AO648" s="50"/>
      <c r="AP648" s="50"/>
      <c r="AQ648" s="50"/>
      <c r="AR648" s="50"/>
      <c r="AS648" s="48"/>
      <c r="AT648" s="48"/>
      <c r="AU648" s="50"/>
      <c r="AV648" s="50"/>
      <c r="AW648" s="50"/>
      <c r="AX648" s="50"/>
      <c r="AY648" s="50"/>
      <c r="AZ648" s="48"/>
      <c r="BA648" s="48"/>
      <c r="BB648" s="50"/>
      <c r="BC648" s="50"/>
      <c r="BD648" s="50"/>
      <c r="BE648" s="50"/>
      <c r="BF648" s="50"/>
      <c r="BG648" s="48"/>
      <c r="BH648" s="48"/>
      <c r="BI648" s="50"/>
      <c r="BJ648" s="50"/>
      <c r="BK648" s="50"/>
      <c r="BL648" s="50"/>
      <c r="BM648" s="50"/>
      <c r="BN648" s="48"/>
      <c r="BO648" s="48"/>
      <c r="BP648" s="50"/>
      <c r="BQ648" s="50"/>
      <c r="BR648" s="50"/>
      <c r="BS648" s="50"/>
      <c r="BT648" s="50"/>
      <c r="BU648" s="48"/>
      <c r="BV648" s="48"/>
      <c r="BW648" s="182"/>
      <c r="BX648" s="182"/>
      <c r="BY648" s="182"/>
      <c r="BZ648" s="182"/>
      <c r="CA648" s="182"/>
      <c r="CB648" s="48"/>
      <c r="CC648" s="48"/>
      <c r="CD648" s="182"/>
      <c r="CE648" s="182"/>
      <c r="CF648" s="182"/>
      <c r="CG648" s="182"/>
      <c r="CH648" s="182"/>
      <c r="CI648" s="48"/>
      <c r="CJ648" s="48"/>
      <c r="CK648" s="182"/>
      <c r="CL648" s="182"/>
      <c r="CM648" s="182"/>
      <c r="CN648" s="182"/>
      <c r="CO648" s="182"/>
      <c r="CP648" s="48"/>
      <c r="CQ648" s="48"/>
      <c r="CR648" s="182"/>
      <c r="CS648" s="182"/>
      <c r="CT648" s="182"/>
      <c r="CU648" s="182"/>
      <c r="CV648" s="182"/>
      <c r="CW648" s="48"/>
      <c r="CX648" s="48"/>
    </row>
    <row r="649" spans="1:102" s="5" customFormat="1" ht="16.5" hidden="1" x14ac:dyDescent="0.25">
      <c r="A649" s="11" t="s">
        <v>89</v>
      </c>
      <c r="B649" s="12" t="s">
        <v>42</v>
      </c>
      <c r="C649" s="12" t="s">
        <v>275</v>
      </c>
      <c r="D649" s="81" t="s">
        <v>293</v>
      </c>
      <c r="E649" s="15">
        <v>620</v>
      </c>
      <c r="F649" s="16"/>
      <c r="G649" s="16"/>
      <c r="H649" s="16"/>
      <c r="I649" s="16"/>
      <c r="J649" s="16">
        <f>F649+H649</f>
        <v>0</v>
      </c>
      <c r="K649" s="16">
        <f>G649+I649</f>
        <v>0</v>
      </c>
      <c r="L649" s="50"/>
      <c r="M649" s="50"/>
      <c r="N649" s="50"/>
      <c r="O649" s="50"/>
      <c r="P649" s="50"/>
      <c r="Q649" s="48"/>
      <c r="R649" s="48"/>
      <c r="S649" s="50"/>
      <c r="T649" s="50"/>
      <c r="U649" s="50"/>
      <c r="V649" s="50"/>
      <c r="W649" s="50"/>
      <c r="X649" s="48"/>
      <c r="Y649" s="48"/>
      <c r="Z649" s="50"/>
      <c r="AA649" s="50"/>
      <c r="AB649" s="50"/>
      <c r="AC649" s="50"/>
      <c r="AD649" s="50"/>
      <c r="AE649" s="48"/>
      <c r="AF649" s="48"/>
      <c r="AG649" s="50"/>
      <c r="AH649" s="50"/>
      <c r="AI649" s="50"/>
      <c r="AJ649" s="50"/>
      <c r="AK649" s="50"/>
      <c r="AL649" s="48"/>
      <c r="AM649" s="48"/>
      <c r="AN649" s="50"/>
      <c r="AO649" s="50"/>
      <c r="AP649" s="50"/>
      <c r="AQ649" s="50"/>
      <c r="AR649" s="50"/>
      <c r="AS649" s="48"/>
      <c r="AT649" s="48"/>
      <c r="AU649" s="50"/>
      <c r="AV649" s="50"/>
      <c r="AW649" s="50"/>
      <c r="AX649" s="50"/>
      <c r="AY649" s="50"/>
      <c r="AZ649" s="48"/>
      <c r="BA649" s="48"/>
      <c r="BB649" s="50"/>
      <c r="BC649" s="50"/>
      <c r="BD649" s="50"/>
      <c r="BE649" s="50"/>
      <c r="BF649" s="50"/>
      <c r="BG649" s="48"/>
      <c r="BH649" s="48"/>
      <c r="BI649" s="50"/>
      <c r="BJ649" s="50"/>
      <c r="BK649" s="50"/>
      <c r="BL649" s="50"/>
      <c r="BM649" s="50"/>
      <c r="BN649" s="48"/>
      <c r="BO649" s="48"/>
      <c r="BP649" s="50"/>
      <c r="BQ649" s="50"/>
      <c r="BR649" s="50"/>
      <c r="BS649" s="50"/>
      <c r="BT649" s="50"/>
      <c r="BU649" s="48"/>
      <c r="BV649" s="48"/>
      <c r="BW649" s="182"/>
      <c r="BX649" s="182"/>
      <c r="BY649" s="182"/>
      <c r="BZ649" s="182"/>
      <c r="CA649" s="182"/>
      <c r="CB649" s="48"/>
      <c r="CC649" s="48"/>
      <c r="CD649" s="182"/>
      <c r="CE649" s="182"/>
      <c r="CF649" s="182"/>
      <c r="CG649" s="182"/>
      <c r="CH649" s="182"/>
      <c r="CI649" s="48"/>
      <c r="CJ649" s="48"/>
      <c r="CK649" s="182"/>
      <c r="CL649" s="182"/>
      <c r="CM649" s="182"/>
      <c r="CN649" s="182"/>
      <c r="CO649" s="182"/>
      <c r="CP649" s="48"/>
      <c r="CQ649" s="48"/>
      <c r="CR649" s="182"/>
      <c r="CS649" s="182"/>
      <c r="CT649" s="182"/>
      <c r="CU649" s="182"/>
      <c r="CV649" s="182"/>
      <c r="CW649" s="48"/>
      <c r="CX649" s="48"/>
    </row>
    <row r="650" spans="1:102" s="5" customFormat="1" ht="49.5" hidden="1" x14ac:dyDescent="0.25">
      <c r="A650" s="11" t="s">
        <v>294</v>
      </c>
      <c r="B650" s="12" t="s">
        <v>42</v>
      </c>
      <c r="C650" s="12" t="s">
        <v>275</v>
      </c>
      <c r="D650" s="81" t="s">
        <v>295</v>
      </c>
      <c r="E650" s="12"/>
      <c r="F650" s="103"/>
      <c r="G650" s="103"/>
      <c r="H650" s="103"/>
      <c r="I650" s="103"/>
      <c r="J650" s="103"/>
      <c r="K650" s="103"/>
      <c r="L650" s="50"/>
      <c r="M650" s="50"/>
      <c r="N650" s="50"/>
      <c r="O650" s="50"/>
      <c r="P650" s="50"/>
      <c r="Q650" s="48"/>
      <c r="R650" s="48"/>
      <c r="S650" s="50"/>
      <c r="T650" s="50"/>
      <c r="U650" s="50"/>
      <c r="V650" s="50"/>
      <c r="W650" s="50"/>
      <c r="X650" s="48"/>
      <c r="Y650" s="48"/>
      <c r="Z650" s="50"/>
      <c r="AA650" s="50"/>
      <c r="AB650" s="50"/>
      <c r="AC650" s="50"/>
      <c r="AD650" s="50"/>
      <c r="AE650" s="48"/>
      <c r="AF650" s="48"/>
      <c r="AG650" s="50"/>
      <c r="AH650" s="50"/>
      <c r="AI650" s="50"/>
      <c r="AJ650" s="50"/>
      <c r="AK650" s="50"/>
      <c r="AL650" s="48"/>
      <c r="AM650" s="48"/>
      <c r="AN650" s="50"/>
      <c r="AO650" s="50"/>
      <c r="AP650" s="50"/>
      <c r="AQ650" s="50"/>
      <c r="AR650" s="50"/>
      <c r="AS650" s="48"/>
      <c r="AT650" s="48"/>
      <c r="AU650" s="50"/>
      <c r="AV650" s="50"/>
      <c r="AW650" s="50"/>
      <c r="AX650" s="50"/>
      <c r="AY650" s="50"/>
      <c r="AZ650" s="48"/>
      <c r="BA650" s="48"/>
      <c r="BB650" s="50"/>
      <c r="BC650" s="50"/>
      <c r="BD650" s="50"/>
      <c r="BE650" s="50"/>
      <c r="BF650" s="50"/>
      <c r="BG650" s="48"/>
      <c r="BH650" s="48"/>
      <c r="BI650" s="50"/>
      <c r="BJ650" s="50"/>
      <c r="BK650" s="50"/>
      <c r="BL650" s="50"/>
      <c r="BM650" s="50"/>
      <c r="BN650" s="48"/>
      <c r="BO650" s="48"/>
      <c r="BP650" s="50"/>
      <c r="BQ650" s="50"/>
      <c r="BR650" s="50"/>
      <c r="BS650" s="50"/>
      <c r="BT650" s="50"/>
      <c r="BU650" s="48"/>
      <c r="BV650" s="48"/>
      <c r="BW650" s="182"/>
      <c r="BX650" s="182"/>
      <c r="BY650" s="182"/>
      <c r="BZ650" s="182"/>
      <c r="CA650" s="182"/>
      <c r="CB650" s="48"/>
      <c r="CC650" s="48"/>
      <c r="CD650" s="182"/>
      <c r="CE650" s="182"/>
      <c r="CF650" s="182"/>
      <c r="CG650" s="182"/>
      <c r="CH650" s="182"/>
      <c r="CI650" s="48"/>
      <c r="CJ650" s="48"/>
      <c r="CK650" s="182"/>
      <c r="CL650" s="182"/>
      <c r="CM650" s="182"/>
      <c r="CN650" s="182"/>
      <c r="CO650" s="182"/>
      <c r="CP650" s="48"/>
      <c r="CQ650" s="48"/>
      <c r="CR650" s="182"/>
      <c r="CS650" s="182"/>
      <c r="CT650" s="182"/>
      <c r="CU650" s="182"/>
      <c r="CV650" s="182"/>
      <c r="CW650" s="48"/>
      <c r="CX650" s="48"/>
    </row>
    <row r="651" spans="1:102" s="5" customFormat="1" ht="16.5" hidden="1" x14ac:dyDescent="0.25">
      <c r="A651" s="11" t="s">
        <v>38</v>
      </c>
      <c r="B651" s="12" t="s">
        <v>42</v>
      </c>
      <c r="C651" s="12" t="s">
        <v>275</v>
      </c>
      <c r="D651" s="81" t="s">
        <v>295</v>
      </c>
      <c r="E651" s="15">
        <v>800</v>
      </c>
      <c r="F651" s="103"/>
      <c r="G651" s="103"/>
      <c r="H651" s="103"/>
      <c r="I651" s="103"/>
      <c r="J651" s="103"/>
      <c r="K651" s="103"/>
      <c r="L651" s="50"/>
      <c r="M651" s="50"/>
      <c r="N651" s="50"/>
      <c r="O651" s="50"/>
      <c r="P651" s="50"/>
      <c r="Q651" s="48"/>
      <c r="R651" s="48"/>
      <c r="S651" s="50"/>
      <c r="T651" s="50"/>
      <c r="U651" s="50"/>
      <c r="V651" s="50"/>
      <c r="W651" s="50"/>
      <c r="X651" s="48"/>
      <c r="Y651" s="48"/>
      <c r="Z651" s="50"/>
      <c r="AA651" s="50"/>
      <c r="AB651" s="50"/>
      <c r="AC651" s="50"/>
      <c r="AD651" s="50"/>
      <c r="AE651" s="48"/>
      <c r="AF651" s="48"/>
      <c r="AG651" s="50"/>
      <c r="AH651" s="50"/>
      <c r="AI651" s="50"/>
      <c r="AJ651" s="50"/>
      <c r="AK651" s="50"/>
      <c r="AL651" s="48"/>
      <c r="AM651" s="48"/>
      <c r="AN651" s="50"/>
      <c r="AO651" s="50"/>
      <c r="AP651" s="50"/>
      <c r="AQ651" s="50"/>
      <c r="AR651" s="50"/>
      <c r="AS651" s="48"/>
      <c r="AT651" s="48"/>
      <c r="AU651" s="50"/>
      <c r="AV651" s="50"/>
      <c r="AW651" s="50"/>
      <c r="AX651" s="50"/>
      <c r="AY651" s="50"/>
      <c r="AZ651" s="48"/>
      <c r="BA651" s="48"/>
      <c r="BB651" s="50"/>
      <c r="BC651" s="50"/>
      <c r="BD651" s="50"/>
      <c r="BE651" s="50"/>
      <c r="BF651" s="50"/>
      <c r="BG651" s="48"/>
      <c r="BH651" s="48"/>
      <c r="BI651" s="50"/>
      <c r="BJ651" s="50"/>
      <c r="BK651" s="50"/>
      <c r="BL651" s="50"/>
      <c r="BM651" s="50"/>
      <c r="BN651" s="48"/>
      <c r="BO651" s="48"/>
      <c r="BP651" s="50"/>
      <c r="BQ651" s="50"/>
      <c r="BR651" s="50"/>
      <c r="BS651" s="50"/>
      <c r="BT651" s="50"/>
      <c r="BU651" s="48"/>
      <c r="BV651" s="48"/>
      <c r="BW651" s="182"/>
      <c r="BX651" s="182"/>
      <c r="BY651" s="182"/>
      <c r="BZ651" s="182"/>
      <c r="CA651" s="182"/>
      <c r="CB651" s="48"/>
      <c r="CC651" s="48"/>
      <c r="CD651" s="182"/>
      <c r="CE651" s="182"/>
      <c r="CF651" s="182"/>
      <c r="CG651" s="182"/>
      <c r="CH651" s="182"/>
      <c r="CI651" s="48"/>
      <c r="CJ651" s="48"/>
      <c r="CK651" s="182"/>
      <c r="CL651" s="182"/>
      <c r="CM651" s="182"/>
      <c r="CN651" s="182"/>
      <c r="CO651" s="182"/>
      <c r="CP651" s="48"/>
      <c r="CQ651" s="48"/>
      <c r="CR651" s="182"/>
      <c r="CS651" s="182"/>
      <c r="CT651" s="182"/>
      <c r="CU651" s="182"/>
      <c r="CV651" s="182"/>
      <c r="CW651" s="48"/>
      <c r="CX651" s="48"/>
    </row>
    <row r="652" spans="1:102" s="5" customFormat="1" ht="49.5" hidden="1" x14ac:dyDescent="0.25">
      <c r="A652" s="11" t="s">
        <v>230</v>
      </c>
      <c r="B652" s="12" t="s">
        <v>42</v>
      </c>
      <c r="C652" s="12" t="s">
        <v>275</v>
      </c>
      <c r="D652" s="81" t="s">
        <v>295</v>
      </c>
      <c r="E652" s="15">
        <v>810</v>
      </c>
      <c r="F652" s="16"/>
      <c r="G652" s="16"/>
      <c r="H652" s="16"/>
      <c r="I652" s="16"/>
      <c r="J652" s="16">
        <f>F652+H652</f>
        <v>0</v>
      </c>
      <c r="K652" s="16">
        <f>G652+I652</f>
        <v>0</v>
      </c>
      <c r="L652" s="50"/>
      <c r="M652" s="50"/>
      <c r="N652" s="50"/>
      <c r="O652" s="50"/>
      <c r="P652" s="50"/>
      <c r="Q652" s="48"/>
      <c r="R652" s="48"/>
      <c r="S652" s="50"/>
      <c r="T652" s="50"/>
      <c r="U652" s="50"/>
      <c r="V652" s="50"/>
      <c r="W652" s="50"/>
      <c r="X652" s="48"/>
      <c r="Y652" s="48"/>
      <c r="Z652" s="50"/>
      <c r="AA652" s="50"/>
      <c r="AB652" s="50"/>
      <c r="AC652" s="50"/>
      <c r="AD652" s="50"/>
      <c r="AE652" s="48"/>
      <c r="AF652" s="48"/>
      <c r="AG652" s="50"/>
      <c r="AH652" s="50"/>
      <c r="AI652" s="50"/>
      <c r="AJ652" s="50"/>
      <c r="AK652" s="50"/>
      <c r="AL652" s="48"/>
      <c r="AM652" s="48"/>
      <c r="AN652" s="50"/>
      <c r="AO652" s="50"/>
      <c r="AP652" s="50"/>
      <c r="AQ652" s="50"/>
      <c r="AR652" s="50"/>
      <c r="AS652" s="48"/>
      <c r="AT652" s="48"/>
      <c r="AU652" s="50"/>
      <c r="AV652" s="50"/>
      <c r="AW652" s="50"/>
      <c r="AX652" s="50"/>
      <c r="AY652" s="50"/>
      <c r="AZ652" s="48"/>
      <c r="BA652" s="48"/>
      <c r="BB652" s="50"/>
      <c r="BC652" s="50"/>
      <c r="BD652" s="50"/>
      <c r="BE652" s="50"/>
      <c r="BF652" s="50"/>
      <c r="BG652" s="48"/>
      <c r="BH652" s="48"/>
      <c r="BI652" s="50"/>
      <c r="BJ652" s="50"/>
      <c r="BK652" s="50"/>
      <c r="BL652" s="50"/>
      <c r="BM652" s="50"/>
      <c r="BN652" s="48"/>
      <c r="BO652" s="48"/>
      <c r="BP652" s="50"/>
      <c r="BQ652" s="50"/>
      <c r="BR652" s="50"/>
      <c r="BS652" s="50"/>
      <c r="BT652" s="50"/>
      <c r="BU652" s="48"/>
      <c r="BV652" s="48"/>
      <c r="BW652" s="182"/>
      <c r="BX652" s="182"/>
      <c r="BY652" s="182"/>
      <c r="BZ652" s="182"/>
      <c r="CA652" s="182"/>
      <c r="CB652" s="48"/>
      <c r="CC652" s="48"/>
      <c r="CD652" s="182"/>
      <c r="CE652" s="182"/>
      <c r="CF652" s="182"/>
      <c r="CG652" s="182"/>
      <c r="CH652" s="182"/>
      <c r="CI652" s="48"/>
      <c r="CJ652" s="48"/>
      <c r="CK652" s="182"/>
      <c r="CL652" s="182"/>
      <c r="CM652" s="182"/>
      <c r="CN652" s="182"/>
      <c r="CO652" s="182"/>
      <c r="CP652" s="48"/>
      <c r="CQ652" s="48"/>
      <c r="CR652" s="182"/>
      <c r="CS652" s="182"/>
      <c r="CT652" s="182"/>
      <c r="CU652" s="182"/>
      <c r="CV652" s="182"/>
      <c r="CW652" s="48"/>
      <c r="CX652" s="48"/>
    </row>
    <row r="653" spans="1:102" s="5" customFormat="1" ht="49.5" hidden="1" x14ac:dyDescent="0.25">
      <c r="A653" s="11" t="s">
        <v>296</v>
      </c>
      <c r="B653" s="12" t="s">
        <v>42</v>
      </c>
      <c r="C653" s="12" t="s">
        <v>275</v>
      </c>
      <c r="D653" s="81" t="s">
        <v>220</v>
      </c>
      <c r="E653" s="12"/>
      <c r="F653" s="103"/>
      <c r="G653" s="103"/>
      <c r="H653" s="103"/>
      <c r="I653" s="103"/>
      <c r="J653" s="103"/>
      <c r="K653" s="103"/>
      <c r="L653" s="50"/>
      <c r="M653" s="50"/>
      <c r="N653" s="50"/>
      <c r="O653" s="50"/>
      <c r="P653" s="50"/>
      <c r="Q653" s="48"/>
      <c r="R653" s="48"/>
      <c r="S653" s="50"/>
      <c r="T653" s="50"/>
      <c r="U653" s="50"/>
      <c r="V653" s="50"/>
      <c r="W653" s="50"/>
      <c r="X653" s="48"/>
      <c r="Y653" s="48"/>
      <c r="Z653" s="50"/>
      <c r="AA653" s="50"/>
      <c r="AB653" s="50"/>
      <c r="AC653" s="50"/>
      <c r="AD653" s="50"/>
      <c r="AE653" s="48"/>
      <c r="AF653" s="48"/>
      <c r="AG653" s="50"/>
      <c r="AH653" s="50"/>
      <c r="AI653" s="50"/>
      <c r="AJ653" s="50"/>
      <c r="AK653" s="50"/>
      <c r="AL653" s="48"/>
      <c r="AM653" s="48"/>
      <c r="AN653" s="50"/>
      <c r="AO653" s="50"/>
      <c r="AP653" s="50"/>
      <c r="AQ653" s="50"/>
      <c r="AR653" s="50"/>
      <c r="AS653" s="48"/>
      <c r="AT653" s="48"/>
      <c r="AU653" s="50"/>
      <c r="AV653" s="50"/>
      <c r="AW653" s="50"/>
      <c r="AX653" s="50"/>
      <c r="AY653" s="50"/>
      <c r="AZ653" s="48"/>
      <c r="BA653" s="48"/>
      <c r="BB653" s="50"/>
      <c r="BC653" s="50"/>
      <c r="BD653" s="50"/>
      <c r="BE653" s="50"/>
      <c r="BF653" s="50"/>
      <c r="BG653" s="48"/>
      <c r="BH653" s="48"/>
      <c r="BI653" s="50"/>
      <c r="BJ653" s="50"/>
      <c r="BK653" s="50"/>
      <c r="BL653" s="50"/>
      <c r="BM653" s="50"/>
      <c r="BN653" s="48"/>
      <c r="BO653" s="48"/>
      <c r="BP653" s="50"/>
      <c r="BQ653" s="50"/>
      <c r="BR653" s="50"/>
      <c r="BS653" s="50"/>
      <c r="BT653" s="50"/>
      <c r="BU653" s="48"/>
      <c r="BV653" s="48"/>
      <c r="BW653" s="182"/>
      <c r="BX653" s="182"/>
      <c r="BY653" s="182"/>
      <c r="BZ653" s="182"/>
      <c r="CA653" s="182"/>
      <c r="CB653" s="48"/>
      <c r="CC653" s="48"/>
      <c r="CD653" s="182"/>
      <c r="CE653" s="182"/>
      <c r="CF653" s="182"/>
      <c r="CG653" s="182"/>
      <c r="CH653" s="182"/>
      <c r="CI653" s="48"/>
      <c r="CJ653" s="48"/>
      <c r="CK653" s="182"/>
      <c r="CL653" s="182"/>
      <c r="CM653" s="182"/>
      <c r="CN653" s="182"/>
      <c r="CO653" s="182"/>
      <c r="CP653" s="48"/>
      <c r="CQ653" s="48"/>
      <c r="CR653" s="182"/>
      <c r="CS653" s="182"/>
      <c r="CT653" s="182"/>
      <c r="CU653" s="182"/>
      <c r="CV653" s="182"/>
      <c r="CW653" s="48"/>
      <c r="CX653" s="48"/>
    </row>
    <row r="654" spans="1:102" s="5" customFormat="1" ht="49.5" hidden="1" x14ac:dyDescent="0.25">
      <c r="A654" s="11" t="s">
        <v>221</v>
      </c>
      <c r="B654" s="12" t="s">
        <v>42</v>
      </c>
      <c r="C654" s="12" t="s">
        <v>275</v>
      </c>
      <c r="D654" s="81" t="s">
        <v>222</v>
      </c>
      <c r="E654" s="12"/>
      <c r="F654" s="103"/>
      <c r="G654" s="103"/>
      <c r="H654" s="103"/>
      <c r="I654" s="103"/>
      <c r="J654" s="103"/>
      <c r="K654" s="103"/>
      <c r="L654" s="50"/>
      <c r="M654" s="50"/>
      <c r="N654" s="50"/>
      <c r="O654" s="50"/>
      <c r="P654" s="50"/>
      <c r="Q654" s="48"/>
      <c r="R654" s="48"/>
      <c r="S654" s="50"/>
      <c r="T654" s="50"/>
      <c r="U654" s="50"/>
      <c r="V654" s="50"/>
      <c r="W654" s="50"/>
      <c r="X654" s="48"/>
      <c r="Y654" s="48"/>
      <c r="Z654" s="50"/>
      <c r="AA654" s="50"/>
      <c r="AB654" s="50"/>
      <c r="AC654" s="50"/>
      <c r="AD654" s="50"/>
      <c r="AE654" s="48"/>
      <c r="AF654" s="48"/>
      <c r="AG654" s="50"/>
      <c r="AH654" s="50"/>
      <c r="AI654" s="50"/>
      <c r="AJ654" s="50"/>
      <c r="AK654" s="50"/>
      <c r="AL654" s="48"/>
      <c r="AM654" s="48"/>
      <c r="AN654" s="50"/>
      <c r="AO654" s="50"/>
      <c r="AP654" s="50"/>
      <c r="AQ654" s="50"/>
      <c r="AR654" s="50"/>
      <c r="AS654" s="48"/>
      <c r="AT654" s="48"/>
      <c r="AU654" s="50"/>
      <c r="AV654" s="50"/>
      <c r="AW654" s="50"/>
      <c r="AX654" s="50"/>
      <c r="AY654" s="50"/>
      <c r="AZ654" s="48"/>
      <c r="BA654" s="48"/>
      <c r="BB654" s="50"/>
      <c r="BC654" s="50"/>
      <c r="BD654" s="50"/>
      <c r="BE654" s="50"/>
      <c r="BF654" s="50"/>
      <c r="BG654" s="48"/>
      <c r="BH654" s="48"/>
      <c r="BI654" s="50"/>
      <c r="BJ654" s="50"/>
      <c r="BK654" s="50"/>
      <c r="BL654" s="50"/>
      <c r="BM654" s="50"/>
      <c r="BN654" s="48"/>
      <c r="BO654" s="48"/>
      <c r="BP654" s="50"/>
      <c r="BQ654" s="50"/>
      <c r="BR654" s="50"/>
      <c r="BS654" s="50"/>
      <c r="BT654" s="50"/>
      <c r="BU654" s="48"/>
      <c r="BV654" s="48"/>
      <c r="BW654" s="182"/>
      <c r="BX654" s="182"/>
      <c r="BY654" s="182"/>
      <c r="BZ654" s="182"/>
      <c r="CA654" s="182"/>
      <c r="CB654" s="48"/>
      <c r="CC654" s="48"/>
      <c r="CD654" s="182"/>
      <c r="CE654" s="182"/>
      <c r="CF654" s="182"/>
      <c r="CG654" s="182"/>
      <c r="CH654" s="182"/>
      <c r="CI654" s="48"/>
      <c r="CJ654" s="48"/>
      <c r="CK654" s="182"/>
      <c r="CL654" s="182"/>
      <c r="CM654" s="182"/>
      <c r="CN654" s="182"/>
      <c r="CO654" s="182"/>
      <c r="CP654" s="48"/>
      <c r="CQ654" s="48"/>
      <c r="CR654" s="182"/>
      <c r="CS654" s="182"/>
      <c r="CT654" s="182"/>
      <c r="CU654" s="182"/>
      <c r="CV654" s="182"/>
      <c r="CW654" s="48"/>
      <c r="CX654" s="48"/>
    </row>
    <row r="655" spans="1:102" s="5" customFormat="1" ht="16.5" hidden="1" x14ac:dyDescent="0.25">
      <c r="A655" s="11" t="s">
        <v>74</v>
      </c>
      <c r="B655" s="12" t="s">
        <v>42</v>
      </c>
      <c r="C655" s="12" t="s">
        <v>275</v>
      </c>
      <c r="D655" s="81" t="s">
        <v>297</v>
      </c>
      <c r="E655" s="12"/>
      <c r="F655" s="103"/>
      <c r="G655" s="103"/>
      <c r="H655" s="103"/>
      <c r="I655" s="103"/>
      <c r="J655" s="103"/>
      <c r="K655" s="103"/>
      <c r="L655" s="50"/>
      <c r="M655" s="50"/>
      <c r="N655" s="50"/>
      <c r="O655" s="50"/>
      <c r="P655" s="50"/>
      <c r="Q655" s="48"/>
      <c r="R655" s="48"/>
      <c r="S655" s="50"/>
      <c r="T655" s="50"/>
      <c r="U655" s="50"/>
      <c r="V655" s="50"/>
      <c r="W655" s="50"/>
      <c r="X655" s="48"/>
      <c r="Y655" s="48"/>
      <c r="Z655" s="50"/>
      <c r="AA655" s="50"/>
      <c r="AB655" s="50"/>
      <c r="AC655" s="50"/>
      <c r="AD655" s="50"/>
      <c r="AE655" s="48"/>
      <c r="AF655" s="48"/>
      <c r="AG655" s="50"/>
      <c r="AH655" s="50"/>
      <c r="AI655" s="50"/>
      <c r="AJ655" s="50"/>
      <c r="AK655" s="50"/>
      <c r="AL655" s="48"/>
      <c r="AM655" s="48"/>
      <c r="AN655" s="50"/>
      <c r="AO655" s="50"/>
      <c r="AP655" s="50"/>
      <c r="AQ655" s="50"/>
      <c r="AR655" s="50"/>
      <c r="AS655" s="48"/>
      <c r="AT655" s="48"/>
      <c r="AU655" s="50"/>
      <c r="AV655" s="50"/>
      <c r="AW655" s="50"/>
      <c r="AX655" s="50"/>
      <c r="AY655" s="50"/>
      <c r="AZ655" s="48"/>
      <c r="BA655" s="48"/>
      <c r="BB655" s="50"/>
      <c r="BC655" s="50"/>
      <c r="BD655" s="50"/>
      <c r="BE655" s="50"/>
      <c r="BF655" s="50"/>
      <c r="BG655" s="48"/>
      <c r="BH655" s="48"/>
      <c r="BI655" s="50"/>
      <c r="BJ655" s="50"/>
      <c r="BK655" s="50"/>
      <c r="BL655" s="50"/>
      <c r="BM655" s="50"/>
      <c r="BN655" s="48"/>
      <c r="BO655" s="48"/>
      <c r="BP655" s="50"/>
      <c r="BQ655" s="50"/>
      <c r="BR655" s="50"/>
      <c r="BS655" s="50"/>
      <c r="BT655" s="50"/>
      <c r="BU655" s="48"/>
      <c r="BV655" s="48"/>
      <c r="BW655" s="182"/>
      <c r="BX655" s="182"/>
      <c r="BY655" s="182"/>
      <c r="BZ655" s="182"/>
      <c r="CA655" s="182"/>
      <c r="CB655" s="48"/>
      <c r="CC655" s="48"/>
      <c r="CD655" s="182"/>
      <c r="CE655" s="182"/>
      <c r="CF655" s="182"/>
      <c r="CG655" s="182"/>
      <c r="CH655" s="182"/>
      <c r="CI655" s="48"/>
      <c r="CJ655" s="48"/>
      <c r="CK655" s="182"/>
      <c r="CL655" s="182"/>
      <c r="CM655" s="182"/>
      <c r="CN655" s="182"/>
      <c r="CO655" s="182"/>
      <c r="CP655" s="48"/>
      <c r="CQ655" s="48"/>
      <c r="CR655" s="182"/>
      <c r="CS655" s="182"/>
      <c r="CT655" s="182"/>
      <c r="CU655" s="182"/>
      <c r="CV655" s="182"/>
      <c r="CW655" s="48"/>
      <c r="CX655" s="48"/>
    </row>
    <row r="656" spans="1:102" s="5" customFormat="1" ht="16.5" hidden="1" x14ac:dyDescent="0.25">
      <c r="A656" s="11" t="s">
        <v>224</v>
      </c>
      <c r="B656" s="12" t="s">
        <v>42</v>
      </c>
      <c r="C656" s="12" t="s">
        <v>275</v>
      </c>
      <c r="D656" s="81" t="s">
        <v>298</v>
      </c>
      <c r="E656" s="12"/>
      <c r="F656" s="103"/>
      <c r="G656" s="103"/>
      <c r="H656" s="103"/>
      <c r="I656" s="103"/>
      <c r="J656" s="103"/>
      <c r="K656" s="103"/>
      <c r="L656" s="50"/>
      <c r="M656" s="50"/>
      <c r="N656" s="50"/>
      <c r="O656" s="50"/>
      <c r="P656" s="50"/>
      <c r="Q656" s="48"/>
      <c r="R656" s="48"/>
      <c r="S656" s="50"/>
      <c r="T656" s="50"/>
      <c r="U656" s="50"/>
      <c r="V656" s="50"/>
      <c r="W656" s="50"/>
      <c r="X656" s="48"/>
      <c r="Y656" s="48"/>
      <c r="Z656" s="50"/>
      <c r="AA656" s="50"/>
      <c r="AB656" s="50"/>
      <c r="AC656" s="50"/>
      <c r="AD656" s="50"/>
      <c r="AE656" s="48"/>
      <c r="AF656" s="48"/>
      <c r="AG656" s="50"/>
      <c r="AH656" s="50"/>
      <c r="AI656" s="50"/>
      <c r="AJ656" s="50"/>
      <c r="AK656" s="50"/>
      <c r="AL656" s="48"/>
      <c r="AM656" s="48"/>
      <c r="AN656" s="50"/>
      <c r="AO656" s="50"/>
      <c r="AP656" s="50"/>
      <c r="AQ656" s="50"/>
      <c r="AR656" s="50"/>
      <c r="AS656" s="48"/>
      <c r="AT656" s="48"/>
      <c r="AU656" s="50"/>
      <c r="AV656" s="50"/>
      <c r="AW656" s="50"/>
      <c r="AX656" s="50"/>
      <c r="AY656" s="50"/>
      <c r="AZ656" s="48"/>
      <c r="BA656" s="48"/>
      <c r="BB656" s="50"/>
      <c r="BC656" s="50"/>
      <c r="BD656" s="50"/>
      <c r="BE656" s="50"/>
      <c r="BF656" s="50"/>
      <c r="BG656" s="48"/>
      <c r="BH656" s="48"/>
      <c r="BI656" s="50"/>
      <c r="BJ656" s="50"/>
      <c r="BK656" s="50"/>
      <c r="BL656" s="50"/>
      <c r="BM656" s="50"/>
      <c r="BN656" s="48"/>
      <c r="BO656" s="48"/>
      <c r="BP656" s="50"/>
      <c r="BQ656" s="50"/>
      <c r="BR656" s="50"/>
      <c r="BS656" s="50"/>
      <c r="BT656" s="50"/>
      <c r="BU656" s="48"/>
      <c r="BV656" s="48"/>
      <c r="BW656" s="182"/>
      <c r="BX656" s="182"/>
      <c r="BY656" s="182"/>
      <c r="BZ656" s="182"/>
      <c r="CA656" s="182"/>
      <c r="CB656" s="48"/>
      <c r="CC656" s="48"/>
      <c r="CD656" s="182"/>
      <c r="CE656" s="182"/>
      <c r="CF656" s="182"/>
      <c r="CG656" s="182"/>
      <c r="CH656" s="182"/>
      <c r="CI656" s="48"/>
      <c r="CJ656" s="48"/>
      <c r="CK656" s="182"/>
      <c r="CL656" s="182"/>
      <c r="CM656" s="182"/>
      <c r="CN656" s="182"/>
      <c r="CO656" s="182"/>
      <c r="CP656" s="48"/>
      <c r="CQ656" s="48"/>
      <c r="CR656" s="182"/>
      <c r="CS656" s="182"/>
      <c r="CT656" s="182"/>
      <c r="CU656" s="182"/>
      <c r="CV656" s="182"/>
      <c r="CW656" s="48"/>
      <c r="CX656" s="48"/>
    </row>
    <row r="657" spans="1:102" s="5" customFormat="1" ht="33" hidden="1" x14ac:dyDescent="0.25">
      <c r="A657" s="11" t="s">
        <v>33</v>
      </c>
      <c r="B657" s="12" t="s">
        <v>42</v>
      </c>
      <c r="C657" s="12" t="s">
        <v>275</v>
      </c>
      <c r="D657" s="81" t="s">
        <v>298</v>
      </c>
      <c r="E657" s="15">
        <v>200</v>
      </c>
      <c r="F657" s="103"/>
      <c r="G657" s="103"/>
      <c r="H657" s="103"/>
      <c r="I657" s="103"/>
      <c r="J657" s="103"/>
      <c r="K657" s="103"/>
      <c r="L657" s="50"/>
      <c r="M657" s="50"/>
      <c r="N657" s="50"/>
      <c r="O657" s="50"/>
      <c r="P657" s="50"/>
      <c r="Q657" s="48"/>
      <c r="R657" s="48"/>
      <c r="S657" s="50"/>
      <c r="T657" s="50"/>
      <c r="U657" s="50"/>
      <c r="V657" s="50"/>
      <c r="W657" s="50"/>
      <c r="X657" s="48"/>
      <c r="Y657" s="48"/>
      <c r="Z657" s="50"/>
      <c r="AA657" s="50"/>
      <c r="AB657" s="50"/>
      <c r="AC657" s="50"/>
      <c r="AD657" s="50"/>
      <c r="AE657" s="48"/>
      <c r="AF657" s="48"/>
      <c r="AG657" s="50"/>
      <c r="AH657" s="50"/>
      <c r="AI657" s="50"/>
      <c r="AJ657" s="50"/>
      <c r="AK657" s="50"/>
      <c r="AL657" s="48"/>
      <c r="AM657" s="48"/>
      <c r="AN657" s="50"/>
      <c r="AO657" s="50"/>
      <c r="AP657" s="50"/>
      <c r="AQ657" s="50"/>
      <c r="AR657" s="50"/>
      <c r="AS657" s="48"/>
      <c r="AT657" s="48"/>
      <c r="AU657" s="50"/>
      <c r="AV657" s="50"/>
      <c r="AW657" s="50"/>
      <c r="AX657" s="50"/>
      <c r="AY657" s="50"/>
      <c r="AZ657" s="48"/>
      <c r="BA657" s="48"/>
      <c r="BB657" s="50"/>
      <c r="BC657" s="50"/>
      <c r="BD657" s="50"/>
      <c r="BE657" s="50"/>
      <c r="BF657" s="50"/>
      <c r="BG657" s="48"/>
      <c r="BH657" s="48"/>
      <c r="BI657" s="50"/>
      <c r="BJ657" s="50"/>
      <c r="BK657" s="50"/>
      <c r="BL657" s="50"/>
      <c r="BM657" s="50"/>
      <c r="BN657" s="48"/>
      <c r="BO657" s="48"/>
      <c r="BP657" s="50"/>
      <c r="BQ657" s="50"/>
      <c r="BR657" s="50"/>
      <c r="BS657" s="50"/>
      <c r="BT657" s="50"/>
      <c r="BU657" s="48"/>
      <c r="BV657" s="48"/>
      <c r="BW657" s="182"/>
      <c r="BX657" s="182"/>
      <c r="BY657" s="182"/>
      <c r="BZ657" s="182"/>
      <c r="CA657" s="182"/>
      <c r="CB657" s="48"/>
      <c r="CC657" s="48"/>
      <c r="CD657" s="182"/>
      <c r="CE657" s="182"/>
      <c r="CF657" s="182"/>
      <c r="CG657" s="182"/>
      <c r="CH657" s="182"/>
      <c r="CI657" s="48"/>
      <c r="CJ657" s="48"/>
      <c r="CK657" s="182"/>
      <c r="CL657" s="182"/>
      <c r="CM657" s="182"/>
      <c r="CN657" s="182"/>
      <c r="CO657" s="182"/>
      <c r="CP657" s="48"/>
      <c r="CQ657" s="48"/>
      <c r="CR657" s="182"/>
      <c r="CS657" s="182"/>
      <c r="CT657" s="182"/>
      <c r="CU657" s="182"/>
      <c r="CV657" s="182"/>
      <c r="CW657" s="48"/>
      <c r="CX657" s="48"/>
    </row>
    <row r="658" spans="1:102" s="5" customFormat="1" ht="33" hidden="1" x14ac:dyDescent="0.25">
      <c r="A658" s="78" t="s">
        <v>34</v>
      </c>
      <c r="B658" s="12" t="s">
        <v>42</v>
      </c>
      <c r="C658" s="12" t="s">
        <v>275</v>
      </c>
      <c r="D658" s="81" t="s">
        <v>298</v>
      </c>
      <c r="E658" s="15">
        <v>240</v>
      </c>
      <c r="F658" s="16"/>
      <c r="G658" s="16"/>
      <c r="H658" s="16"/>
      <c r="I658" s="16"/>
      <c r="J658" s="16">
        <f>F658+H658</f>
        <v>0</v>
      </c>
      <c r="K658" s="16">
        <f>G658+I658</f>
        <v>0</v>
      </c>
      <c r="L658" s="50"/>
      <c r="M658" s="50"/>
      <c r="N658" s="50"/>
      <c r="O658" s="50"/>
      <c r="P658" s="50"/>
      <c r="Q658" s="48"/>
      <c r="R658" s="48"/>
      <c r="S658" s="50"/>
      <c r="T658" s="50"/>
      <c r="U658" s="50"/>
      <c r="V658" s="50"/>
      <c r="W658" s="50"/>
      <c r="X658" s="48"/>
      <c r="Y658" s="48"/>
      <c r="Z658" s="50"/>
      <c r="AA658" s="50"/>
      <c r="AB658" s="50"/>
      <c r="AC658" s="50"/>
      <c r="AD658" s="50"/>
      <c r="AE658" s="48"/>
      <c r="AF658" s="48"/>
      <c r="AG658" s="50"/>
      <c r="AH658" s="50"/>
      <c r="AI658" s="50"/>
      <c r="AJ658" s="50"/>
      <c r="AK658" s="50"/>
      <c r="AL658" s="48"/>
      <c r="AM658" s="48"/>
      <c r="AN658" s="50"/>
      <c r="AO658" s="50"/>
      <c r="AP658" s="50"/>
      <c r="AQ658" s="50"/>
      <c r="AR658" s="50"/>
      <c r="AS658" s="48"/>
      <c r="AT658" s="48"/>
      <c r="AU658" s="50"/>
      <c r="AV658" s="50"/>
      <c r="AW658" s="50"/>
      <c r="AX658" s="50"/>
      <c r="AY658" s="50"/>
      <c r="AZ658" s="48"/>
      <c r="BA658" s="48"/>
      <c r="BB658" s="50"/>
      <c r="BC658" s="50"/>
      <c r="BD658" s="50"/>
      <c r="BE658" s="50"/>
      <c r="BF658" s="50"/>
      <c r="BG658" s="48"/>
      <c r="BH658" s="48"/>
      <c r="BI658" s="50"/>
      <c r="BJ658" s="50"/>
      <c r="BK658" s="50"/>
      <c r="BL658" s="50"/>
      <c r="BM658" s="50"/>
      <c r="BN658" s="48"/>
      <c r="BO658" s="48"/>
      <c r="BP658" s="50"/>
      <c r="BQ658" s="50"/>
      <c r="BR658" s="50"/>
      <c r="BS658" s="50"/>
      <c r="BT658" s="50"/>
      <c r="BU658" s="48"/>
      <c r="BV658" s="48"/>
      <c r="BW658" s="182"/>
      <c r="BX658" s="182"/>
      <c r="BY658" s="182"/>
      <c r="BZ658" s="182"/>
      <c r="CA658" s="182"/>
      <c r="CB658" s="48"/>
      <c r="CC658" s="48"/>
      <c r="CD658" s="182"/>
      <c r="CE658" s="182"/>
      <c r="CF658" s="182"/>
      <c r="CG658" s="182"/>
      <c r="CH658" s="182"/>
      <c r="CI658" s="48"/>
      <c r="CJ658" s="48"/>
      <c r="CK658" s="182"/>
      <c r="CL658" s="182"/>
      <c r="CM658" s="182"/>
      <c r="CN658" s="182"/>
      <c r="CO658" s="182"/>
      <c r="CP658" s="48"/>
      <c r="CQ658" s="48"/>
      <c r="CR658" s="182"/>
      <c r="CS658" s="182"/>
      <c r="CT658" s="182"/>
      <c r="CU658" s="182"/>
      <c r="CV658" s="182"/>
      <c r="CW658" s="48"/>
      <c r="CX658" s="48"/>
    </row>
    <row r="659" spans="1:102" s="5" customFormat="1" ht="49.5" hidden="1" x14ac:dyDescent="0.25">
      <c r="A659" s="11" t="s">
        <v>299</v>
      </c>
      <c r="B659" s="12" t="s">
        <v>42</v>
      </c>
      <c r="C659" s="12" t="s">
        <v>275</v>
      </c>
      <c r="D659" s="63" t="s">
        <v>300</v>
      </c>
      <c r="E659" s="12"/>
      <c r="F659" s="16">
        <f t="shared" ref="F659:K662" si="1927">F660</f>
        <v>0</v>
      </c>
      <c r="G659" s="16">
        <f t="shared" si="1927"/>
        <v>0</v>
      </c>
      <c r="H659" s="16">
        <f t="shared" si="1927"/>
        <v>0</v>
      </c>
      <c r="I659" s="16">
        <f t="shared" si="1927"/>
        <v>0</v>
      </c>
      <c r="J659" s="16">
        <f t="shared" si="1927"/>
        <v>0</v>
      </c>
      <c r="K659" s="16">
        <f t="shared" si="1927"/>
        <v>0</v>
      </c>
      <c r="L659" s="50"/>
      <c r="M659" s="50"/>
      <c r="N659" s="50"/>
      <c r="O659" s="50"/>
      <c r="P659" s="50"/>
      <c r="Q659" s="48"/>
      <c r="R659" s="48"/>
      <c r="S659" s="50"/>
      <c r="T659" s="50"/>
      <c r="U659" s="50"/>
      <c r="V659" s="50"/>
      <c r="W659" s="50"/>
      <c r="X659" s="48"/>
      <c r="Y659" s="48"/>
      <c r="Z659" s="50"/>
      <c r="AA659" s="50"/>
      <c r="AB659" s="50"/>
      <c r="AC659" s="50"/>
      <c r="AD659" s="50"/>
      <c r="AE659" s="48"/>
      <c r="AF659" s="48"/>
      <c r="AG659" s="50"/>
      <c r="AH659" s="50"/>
      <c r="AI659" s="50"/>
      <c r="AJ659" s="50"/>
      <c r="AK659" s="50"/>
      <c r="AL659" s="48"/>
      <c r="AM659" s="48"/>
      <c r="AN659" s="50"/>
      <c r="AO659" s="50"/>
      <c r="AP659" s="50"/>
      <c r="AQ659" s="50"/>
      <c r="AR659" s="50"/>
      <c r="AS659" s="48"/>
      <c r="AT659" s="48"/>
      <c r="AU659" s="50"/>
      <c r="AV659" s="50"/>
      <c r="AW659" s="50"/>
      <c r="AX659" s="50"/>
      <c r="AY659" s="50"/>
      <c r="AZ659" s="48"/>
      <c r="BA659" s="48"/>
      <c r="BB659" s="50"/>
      <c r="BC659" s="50"/>
      <c r="BD659" s="50"/>
      <c r="BE659" s="50"/>
      <c r="BF659" s="50"/>
      <c r="BG659" s="48"/>
      <c r="BH659" s="48"/>
      <c r="BI659" s="50"/>
      <c r="BJ659" s="50"/>
      <c r="BK659" s="50"/>
      <c r="BL659" s="50"/>
      <c r="BM659" s="50"/>
      <c r="BN659" s="48"/>
      <c r="BO659" s="48"/>
      <c r="BP659" s="50"/>
      <c r="BQ659" s="50"/>
      <c r="BR659" s="50"/>
      <c r="BS659" s="50"/>
      <c r="BT659" s="50"/>
      <c r="BU659" s="48"/>
      <c r="BV659" s="48"/>
      <c r="BW659" s="182"/>
      <c r="BX659" s="182"/>
      <c r="BY659" s="182"/>
      <c r="BZ659" s="182"/>
      <c r="CA659" s="182"/>
      <c r="CB659" s="48"/>
      <c r="CC659" s="48"/>
      <c r="CD659" s="182"/>
      <c r="CE659" s="182"/>
      <c r="CF659" s="182"/>
      <c r="CG659" s="182"/>
      <c r="CH659" s="182"/>
      <c r="CI659" s="48"/>
      <c r="CJ659" s="48"/>
      <c r="CK659" s="182"/>
      <c r="CL659" s="182"/>
      <c r="CM659" s="182"/>
      <c r="CN659" s="182"/>
      <c r="CO659" s="182"/>
      <c r="CP659" s="48"/>
      <c r="CQ659" s="48"/>
      <c r="CR659" s="182"/>
      <c r="CS659" s="182"/>
      <c r="CT659" s="182"/>
      <c r="CU659" s="182"/>
      <c r="CV659" s="182"/>
      <c r="CW659" s="48"/>
      <c r="CX659" s="48"/>
    </row>
    <row r="660" spans="1:102" s="5" customFormat="1" ht="16.5" hidden="1" x14ac:dyDescent="0.25">
      <c r="A660" s="11" t="s">
        <v>74</v>
      </c>
      <c r="B660" s="12" t="s">
        <v>42</v>
      </c>
      <c r="C660" s="12" t="s">
        <v>275</v>
      </c>
      <c r="D660" s="63" t="s">
        <v>301</v>
      </c>
      <c r="E660" s="12"/>
      <c r="F660" s="16">
        <f t="shared" si="1927"/>
        <v>0</v>
      </c>
      <c r="G660" s="16">
        <f t="shared" si="1927"/>
        <v>0</v>
      </c>
      <c r="H660" s="16">
        <f t="shared" si="1927"/>
        <v>0</v>
      </c>
      <c r="I660" s="16">
        <f t="shared" si="1927"/>
        <v>0</v>
      </c>
      <c r="J660" s="16">
        <f t="shared" si="1927"/>
        <v>0</v>
      </c>
      <c r="K660" s="16">
        <f t="shared" si="1927"/>
        <v>0</v>
      </c>
      <c r="L660" s="50"/>
      <c r="M660" s="50"/>
      <c r="N660" s="50"/>
      <c r="O660" s="50"/>
      <c r="P660" s="50"/>
      <c r="Q660" s="48"/>
      <c r="R660" s="48"/>
      <c r="S660" s="50"/>
      <c r="T660" s="50"/>
      <c r="U660" s="50"/>
      <c r="V660" s="50"/>
      <c r="W660" s="50"/>
      <c r="X660" s="48"/>
      <c r="Y660" s="48"/>
      <c r="Z660" s="50"/>
      <c r="AA660" s="50"/>
      <c r="AB660" s="50"/>
      <c r="AC660" s="50"/>
      <c r="AD660" s="50"/>
      <c r="AE660" s="48"/>
      <c r="AF660" s="48"/>
      <c r="AG660" s="50"/>
      <c r="AH660" s="50"/>
      <c r="AI660" s="50"/>
      <c r="AJ660" s="50"/>
      <c r="AK660" s="50"/>
      <c r="AL660" s="48"/>
      <c r="AM660" s="48"/>
      <c r="AN660" s="50"/>
      <c r="AO660" s="50"/>
      <c r="AP660" s="50"/>
      <c r="AQ660" s="50"/>
      <c r="AR660" s="50"/>
      <c r="AS660" s="48"/>
      <c r="AT660" s="48"/>
      <c r="AU660" s="50"/>
      <c r="AV660" s="50"/>
      <c r="AW660" s="50"/>
      <c r="AX660" s="50"/>
      <c r="AY660" s="50"/>
      <c r="AZ660" s="48"/>
      <c r="BA660" s="48"/>
      <c r="BB660" s="50"/>
      <c r="BC660" s="50"/>
      <c r="BD660" s="50"/>
      <c r="BE660" s="50"/>
      <c r="BF660" s="50"/>
      <c r="BG660" s="48"/>
      <c r="BH660" s="48"/>
      <c r="BI660" s="50"/>
      <c r="BJ660" s="50"/>
      <c r="BK660" s="50"/>
      <c r="BL660" s="50"/>
      <c r="BM660" s="50"/>
      <c r="BN660" s="48"/>
      <c r="BO660" s="48"/>
      <c r="BP660" s="50"/>
      <c r="BQ660" s="50"/>
      <c r="BR660" s="50"/>
      <c r="BS660" s="50"/>
      <c r="BT660" s="50"/>
      <c r="BU660" s="48"/>
      <c r="BV660" s="48"/>
      <c r="BW660" s="182"/>
      <c r="BX660" s="182"/>
      <c r="BY660" s="182"/>
      <c r="BZ660" s="182"/>
      <c r="CA660" s="182"/>
      <c r="CB660" s="48"/>
      <c r="CC660" s="48"/>
      <c r="CD660" s="182"/>
      <c r="CE660" s="182"/>
      <c r="CF660" s="182"/>
      <c r="CG660" s="182"/>
      <c r="CH660" s="182"/>
      <c r="CI660" s="48"/>
      <c r="CJ660" s="48"/>
      <c r="CK660" s="182"/>
      <c r="CL660" s="182"/>
      <c r="CM660" s="182"/>
      <c r="CN660" s="182"/>
      <c r="CO660" s="182"/>
      <c r="CP660" s="48"/>
      <c r="CQ660" s="48"/>
      <c r="CR660" s="182"/>
      <c r="CS660" s="182"/>
      <c r="CT660" s="182"/>
      <c r="CU660" s="182"/>
      <c r="CV660" s="182"/>
      <c r="CW660" s="48"/>
      <c r="CX660" s="48"/>
    </row>
    <row r="661" spans="1:102" s="5" customFormat="1" ht="16.5" hidden="1" x14ac:dyDescent="0.25">
      <c r="A661" s="11" t="s">
        <v>290</v>
      </c>
      <c r="B661" s="12" t="s">
        <v>42</v>
      </c>
      <c r="C661" s="12" t="s">
        <v>275</v>
      </c>
      <c r="D661" s="63" t="s">
        <v>302</v>
      </c>
      <c r="E661" s="12"/>
      <c r="F661" s="16">
        <f t="shared" si="1927"/>
        <v>0</v>
      </c>
      <c r="G661" s="16">
        <f t="shared" si="1927"/>
        <v>0</v>
      </c>
      <c r="H661" s="16">
        <f t="shared" si="1927"/>
        <v>0</v>
      </c>
      <c r="I661" s="16">
        <f t="shared" si="1927"/>
        <v>0</v>
      </c>
      <c r="J661" s="16">
        <f t="shared" si="1927"/>
        <v>0</v>
      </c>
      <c r="K661" s="16">
        <f t="shared" si="1927"/>
        <v>0</v>
      </c>
      <c r="L661" s="50"/>
      <c r="M661" s="50"/>
      <c r="N661" s="50"/>
      <c r="O661" s="50"/>
      <c r="P661" s="50"/>
      <c r="Q661" s="48"/>
      <c r="R661" s="48"/>
      <c r="S661" s="50"/>
      <c r="T661" s="50"/>
      <c r="U661" s="50"/>
      <c r="V661" s="50"/>
      <c r="W661" s="50"/>
      <c r="X661" s="48"/>
      <c r="Y661" s="48"/>
      <c r="Z661" s="50"/>
      <c r="AA661" s="50"/>
      <c r="AB661" s="50"/>
      <c r="AC661" s="50"/>
      <c r="AD661" s="50"/>
      <c r="AE661" s="48"/>
      <c r="AF661" s="48"/>
      <c r="AG661" s="50"/>
      <c r="AH661" s="50"/>
      <c r="AI661" s="50"/>
      <c r="AJ661" s="50"/>
      <c r="AK661" s="50"/>
      <c r="AL661" s="48"/>
      <c r="AM661" s="48"/>
      <c r="AN661" s="50"/>
      <c r="AO661" s="50"/>
      <c r="AP661" s="50"/>
      <c r="AQ661" s="50"/>
      <c r="AR661" s="50"/>
      <c r="AS661" s="48"/>
      <c r="AT661" s="48"/>
      <c r="AU661" s="50"/>
      <c r="AV661" s="50"/>
      <c r="AW661" s="50"/>
      <c r="AX661" s="50"/>
      <c r="AY661" s="50"/>
      <c r="AZ661" s="48"/>
      <c r="BA661" s="48"/>
      <c r="BB661" s="50"/>
      <c r="BC661" s="50"/>
      <c r="BD661" s="50"/>
      <c r="BE661" s="50"/>
      <c r="BF661" s="50"/>
      <c r="BG661" s="48"/>
      <c r="BH661" s="48"/>
      <c r="BI661" s="50"/>
      <c r="BJ661" s="50"/>
      <c r="BK661" s="50"/>
      <c r="BL661" s="50"/>
      <c r="BM661" s="50"/>
      <c r="BN661" s="48"/>
      <c r="BO661" s="48"/>
      <c r="BP661" s="50"/>
      <c r="BQ661" s="50"/>
      <c r="BR661" s="50"/>
      <c r="BS661" s="50"/>
      <c r="BT661" s="50"/>
      <c r="BU661" s="48"/>
      <c r="BV661" s="48"/>
      <c r="BW661" s="182"/>
      <c r="BX661" s="182"/>
      <c r="BY661" s="182"/>
      <c r="BZ661" s="182"/>
      <c r="CA661" s="182"/>
      <c r="CB661" s="48"/>
      <c r="CC661" s="48"/>
      <c r="CD661" s="182"/>
      <c r="CE661" s="182"/>
      <c r="CF661" s="182"/>
      <c r="CG661" s="182"/>
      <c r="CH661" s="182"/>
      <c r="CI661" s="48"/>
      <c r="CJ661" s="48"/>
      <c r="CK661" s="182"/>
      <c r="CL661" s="182"/>
      <c r="CM661" s="182"/>
      <c r="CN661" s="182"/>
      <c r="CO661" s="182"/>
      <c r="CP661" s="48"/>
      <c r="CQ661" s="48"/>
      <c r="CR661" s="182"/>
      <c r="CS661" s="182"/>
      <c r="CT661" s="182"/>
      <c r="CU661" s="182"/>
      <c r="CV661" s="182"/>
      <c r="CW661" s="48"/>
      <c r="CX661" s="48"/>
    </row>
    <row r="662" spans="1:102" s="5" customFormat="1" ht="33" hidden="1" x14ac:dyDescent="0.25">
      <c r="A662" s="11" t="s">
        <v>33</v>
      </c>
      <c r="B662" s="12" t="s">
        <v>42</v>
      </c>
      <c r="C662" s="12" t="s">
        <v>275</v>
      </c>
      <c r="D662" s="63" t="s">
        <v>302</v>
      </c>
      <c r="E662" s="15">
        <v>200</v>
      </c>
      <c r="F662" s="16">
        <f t="shared" si="1927"/>
        <v>0</v>
      </c>
      <c r="G662" s="16">
        <f t="shared" si="1927"/>
        <v>0</v>
      </c>
      <c r="H662" s="16">
        <f t="shared" si="1927"/>
        <v>0</v>
      </c>
      <c r="I662" s="16">
        <f t="shared" si="1927"/>
        <v>0</v>
      </c>
      <c r="J662" s="16">
        <f t="shared" si="1927"/>
        <v>0</v>
      </c>
      <c r="K662" s="16">
        <f t="shared" si="1927"/>
        <v>0</v>
      </c>
      <c r="L662" s="50"/>
      <c r="M662" s="50"/>
      <c r="N662" s="50"/>
      <c r="O662" s="50"/>
      <c r="P662" s="50"/>
      <c r="Q662" s="48"/>
      <c r="R662" s="48"/>
      <c r="S662" s="50"/>
      <c r="T662" s="50"/>
      <c r="U662" s="50"/>
      <c r="V662" s="50"/>
      <c r="W662" s="50"/>
      <c r="X662" s="48"/>
      <c r="Y662" s="48"/>
      <c r="Z662" s="50"/>
      <c r="AA662" s="50"/>
      <c r="AB662" s="50"/>
      <c r="AC662" s="50"/>
      <c r="AD662" s="50"/>
      <c r="AE662" s="48"/>
      <c r="AF662" s="48"/>
      <c r="AG662" s="50"/>
      <c r="AH662" s="50"/>
      <c r="AI662" s="50"/>
      <c r="AJ662" s="50"/>
      <c r="AK662" s="50"/>
      <c r="AL662" s="48"/>
      <c r="AM662" s="48"/>
      <c r="AN662" s="50"/>
      <c r="AO662" s="50"/>
      <c r="AP662" s="50"/>
      <c r="AQ662" s="50"/>
      <c r="AR662" s="50"/>
      <c r="AS662" s="48"/>
      <c r="AT662" s="48"/>
      <c r="AU662" s="50"/>
      <c r="AV662" s="50"/>
      <c r="AW662" s="50"/>
      <c r="AX662" s="50"/>
      <c r="AY662" s="50"/>
      <c r="AZ662" s="48"/>
      <c r="BA662" s="48"/>
      <c r="BB662" s="50"/>
      <c r="BC662" s="50"/>
      <c r="BD662" s="50"/>
      <c r="BE662" s="50"/>
      <c r="BF662" s="50"/>
      <c r="BG662" s="48"/>
      <c r="BH662" s="48"/>
      <c r="BI662" s="50"/>
      <c r="BJ662" s="50"/>
      <c r="BK662" s="50"/>
      <c r="BL662" s="50"/>
      <c r="BM662" s="50"/>
      <c r="BN662" s="48"/>
      <c r="BO662" s="48"/>
      <c r="BP662" s="50"/>
      <c r="BQ662" s="50"/>
      <c r="BR662" s="50"/>
      <c r="BS662" s="50"/>
      <c r="BT662" s="50"/>
      <c r="BU662" s="48"/>
      <c r="BV662" s="48"/>
      <c r="BW662" s="182"/>
      <c r="BX662" s="182"/>
      <c r="BY662" s="182"/>
      <c r="BZ662" s="182"/>
      <c r="CA662" s="182"/>
      <c r="CB662" s="48"/>
      <c r="CC662" s="48"/>
      <c r="CD662" s="182"/>
      <c r="CE662" s="182"/>
      <c r="CF662" s="182"/>
      <c r="CG662" s="182"/>
      <c r="CH662" s="182"/>
      <c r="CI662" s="48"/>
      <c r="CJ662" s="48"/>
      <c r="CK662" s="182"/>
      <c r="CL662" s="182"/>
      <c r="CM662" s="182"/>
      <c r="CN662" s="182"/>
      <c r="CO662" s="182"/>
      <c r="CP662" s="48"/>
      <c r="CQ662" s="48"/>
      <c r="CR662" s="182"/>
      <c r="CS662" s="182"/>
      <c r="CT662" s="182"/>
      <c r="CU662" s="182"/>
      <c r="CV662" s="182"/>
      <c r="CW662" s="48"/>
      <c r="CX662" s="48"/>
    </row>
    <row r="663" spans="1:102" s="5" customFormat="1" ht="33" hidden="1" x14ac:dyDescent="0.25">
      <c r="A663" s="78" t="s">
        <v>34</v>
      </c>
      <c r="B663" s="12" t="s">
        <v>42</v>
      </c>
      <c r="C663" s="12" t="s">
        <v>275</v>
      </c>
      <c r="D663" s="63" t="s">
        <v>302</v>
      </c>
      <c r="E663" s="15">
        <v>240</v>
      </c>
      <c r="F663" s="16"/>
      <c r="G663" s="16"/>
      <c r="H663" s="16"/>
      <c r="I663" s="16"/>
      <c r="J663" s="16">
        <f>F663+H663</f>
        <v>0</v>
      </c>
      <c r="K663" s="16">
        <f>G663+I663</f>
        <v>0</v>
      </c>
      <c r="L663" s="50"/>
      <c r="M663" s="50"/>
      <c r="N663" s="50"/>
      <c r="O663" s="50"/>
      <c r="P663" s="50"/>
      <c r="Q663" s="48"/>
      <c r="R663" s="48"/>
      <c r="S663" s="50"/>
      <c r="T663" s="50"/>
      <c r="U663" s="50"/>
      <c r="V663" s="50"/>
      <c r="W663" s="50"/>
      <c r="X663" s="48"/>
      <c r="Y663" s="48"/>
      <c r="Z663" s="50"/>
      <c r="AA663" s="50"/>
      <c r="AB663" s="50"/>
      <c r="AC663" s="50"/>
      <c r="AD663" s="50"/>
      <c r="AE663" s="48"/>
      <c r="AF663" s="48"/>
      <c r="AG663" s="50"/>
      <c r="AH663" s="50"/>
      <c r="AI663" s="50"/>
      <c r="AJ663" s="50"/>
      <c r="AK663" s="50"/>
      <c r="AL663" s="48"/>
      <c r="AM663" s="48"/>
      <c r="AN663" s="50"/>
      <c r="AO663" s="50"/>
      <c r="AP663" s="50"/>
      <c r="AQ663" s="50"/>
      <c r="AR663" s="50"/>
      <c r="AS663" s="48"/>
      <c r="AT663" s="48"/>
      <c r="AU663" s="50"/>
      <c r="AV663" s="50"/>
      <c r="AW663" s="50"/>
      <c r="AX663" s="50"/>
      <c r="AY663" s="50"/>
      <c r="AZ663" s="48"/>
      <c r="BA663" s="48"/>
      <c r="BB663" s="50"/>
      <c r="BC663" s="50"/>
      <c r="BD663" s="50"/>
      <c r="BE663" s="50"/>
      <c r="BF663" s="50"/>
      <c r="BG663" s="48"/>
      <c r="BH663" s="48"/>
      <c r="BI663" s="50"/>
      <c r="BJ663" s="50"/>
      <c r="BK663" s="50"/>
      <c r="BL663" s="50"/>
      <c r="BM663" s="50"/>
      <c r="BN663" s="48"/>
      <c r="BO663" s="48"/>
      <c r="BP663" s="50"/>
      <c r="BQ663" s="50"/>
      <c r="BR663" s="50"/>
      <c r="BS663" s="50"/>
      <c r="BT663" s="50"/>
      <c r="BU663" s="48"/>
      <c r="BV663" s="48"/>
      <c r="BW663" s="182"/>
      <c r="BX663" s="182"/>
      <c r="BY663" s="182"/>
      <c r="BZ663" s="182"/>
      <c r="CA663" s="182"/>
      <c r="CB663" s="48"/>
      <c r="CC663" s="48"/>
      <c r="CD663" s="182"/>
      <c r="CE663" s="182"/>
      <c r="CF663" s="182"/>
      <c r="CG663" s="182"/>
      <c r="CH663" s="182"/>
      <c r="CI663" s="48"/>
      <c r="CJ663" s="48"/>
      <c r="CK663" s="182"/>
      <c r="CL663" s="182"/>
      <c r="CM663" s="182"/>
      <c r="CN663" s="182"/>
      <c r="CO663" s="182"/>
      <c r="CP663" s="48"/>
      <c r="CQ663" s="48"/>
      <c r="CR663" s="182"/>
      <c r="CS663" s="182"/>
      <c r="CT663" s="182"/>
      <c r="CU663" s="182"/>
      <c r="CV663" s="182"/>
      <c r="CW663" s="48"/>
      <c r="CX663" s="48"/>
    </row>
    <row r="664" spans="1:102" s="5" customFormat="1" ht="18" customHeight="1" x14ac:dyDescent="0.25">
      <c r="A664" s="11" t="s">
        <v>24</v>
      </c>
      <c r="B664" s="12" t="s">
        <v>42</v>
      </c>
      <c r="C664" s="12" t="s">
        <v>275</v>
      </c>
      <c r="D664" s="42" t="s">
        <v>25</v>
      </c>
      <c r="E664" s="12"/>
      <c r="F664" s="16">
        <f t="shared" ref="F664:K664" si="1928">F665+F680</f>
        <v>4316</v>
      </c>
      <c r="G664" s="16">
        <f t="shared" si="1928"/>
        <v>0</v>
      </c>
      <c r="H664" s="16">
        <f t="shared" si="1928"/>
        <v>0</v>
      </c>
      <c r="I664" s="16">
        <f t="shared" si="1928"/>
        <v>0</v>
      </c>
      <c r="J664" s="16">
        <f t="shared" si="1928"/>
        <v>4316</v>
      </c>
      <c r="K664" s="16">
        <f t="shared" si="1928"/>
        <v>0</v>
      </c>
      <c r="L664" s="16">
        <f t="shared" ref="L664:R664" si="1929">L665+L680</f>
        <v>0</v>
      </c>
      <c r="M664" s="16">
        <f t="shared" si="1929"/>
        <v>0</v>
      </c>
      <c r="N664" s="16">
        <f t="shared" si="1929"/>
        <v>0</v>
      </c>
      <c r="O664" s="16">
        <f t="shared" si="1929"/>
        <v>0</v>
      </c>
      <c r="P664" s="16">
        <f t="shared" si="1929"/>
        <v>0</v>
      </c>
      <c r="Q664" s="33">
        <f t="shared" si="1929"/>
        <v>4316</v>
      </c>
      <c r="R664" s="16">
        <f t="shared" si="1929"/>
        <v>0</v>
      </c>
      <c r="S664" s="16">
        <f t="shared" ref="S664:Y664" si="1930">S665+S680</f>
        <v>0</v>
      </c>
      <c r="T664" s="16">
        <f t="shared" si="1930"/>
        <v>0</v>
      </c>
      <c r="U664" s="16">
        <f t="shared" si="1930"/>
        <v>0</v>
      </c>
      <c r="V664" s="16">
        <f t="shared" si="1930"/>
        <v>0</v>
      </c>
      <c r="W664" s="16">
        <f t="shared" si="1930"/>
        <v>0</v>
      </c>
      <c r="X664" s="33">
        <f t="shared" si="1930"/>
        <v>4316</v>
      </c>
      <c r="Y664" s="16">
        <f t="shared" si="1930"/>
        <v>0</v>
      </c>
      <c r="Z664" s="16">
        <f t="shared" ref="Z664:AF664" si="1931">Z665+Z680</f>
        <v>0</v>
      </c>
      <c r="AA664" s="16">
        <f t="shared" si="1931"/>
        <v>0</v>
      </c>
      <c r="AB664" s="16">
        <f t="shared" si="1931"/>
        <v>634</v>
      </c>
      <c r="AC664" s="16">
        <f t="shared" si="1931"/>
        <v>0</v>
      </c>
      <c r="AD664" s="16">
        <f t="shared" si="1931"/>
        <v>0</v>
      </c>
      <c r="AE664" s="33">
        <f t="shared" si="1931"/>
        <v>4950</v>
      </c>
      <c r="AF664" s="16">
        <f t="shared" si="1931"/>
        <v>0</v>
      </c>
      <c r="AG664" s="16">
        <f t="shared" ref="AG664:AM664" si="1932">AG665+AG680</f>
        <v>0</v>
      </c>
      <c r="AH664" s="16">
        <f t="shared" si="1932"/>
        <v>0</v>
      </c>
      <c r="AI664" s="16">
        <f t="shared" si="1932"/>
        <v>0</v>
      </c>
      <c r="AJ664" s="16">
        <f t="shared" si="1932"/>
        <v>0</v>
      </c>
      <c r="AK664" s="16">
        <f t="shared" si="1932"/>
        <v>0</v>
      </c>
      <c r="AL664" s="33">
        <f t="shared" si="1932"/>
        <v>4950</v>
      </c>
      <c r="AM664" s="16">
        <f t="shared" si="1932"/>
        <v>0</v>
      </c>
      <c r="AN664" s="16">
        <f t="shared" ref="AN664:AT664" si="1933">AN665+AN680</f>
        <v>0</v>
      </c>
      <c r="AO664" s="16">
        <f t="shared" si="1933"/>
        <v>0</v>
      </c>
      <c r="AP664" s="16">
        <f t="shared" si="1933"/>
        <v>0</v>
      </c>
      <c r="AQ664" s="16">
        <f t="shared" si="1933"/>
        <v>0</v>
      </c>
      <c r="AR664" s="16">
        <f t="shared" si="1933"/>
        <v>0</v>
      </c>
      <c r="AS664" s="33">
        <f t="shared" si="1933"/>
        <v>4950</v>
      </c>
      <c r="AT664" s="16">
        <f t="shared" si="1933"/>
        <v>0</v>
      </c>
      <c r="AU664" s="16">
        <f t="shared" ref="AU664:BA664" si="1934">AU665+AU680</f>
        <v>0</v>
      </c>
      <c r="AV664" s="16">
        <f t="shared" si="1934"/>
        <v>0</v>
      </c>
      <c r="AW664" s="16">
        <f t="shared" si="1934"/>
        <v>0</v>
      </c>
      <c r="AX664" s="16">
        <f t="shared" si="1934"/>
        <v>0</v>
      </c>
      <c r="AY664" s="16">
        <f t="shared" si="1934"/>
        <v>0</v>
      </c>
      <c r="AZ664" s="33">
        <f t="shared" si="1934"/>
        <v>4950</v>
      </c>
      <c r="BA664" s="16">
        <f t="shared" si="1934"/>
        <v>0</v>
      </c>
      <c r="BB664" s="16">
        <f t="shared" ref="BB664:BH664" si="1935">BB665+BB680</f>
        <v>0</v>
      </c>
      <c r="BC664" s="16">
        <f t="shared" si="1935"/>
        <v>0</v>
      </c>
      <c r="BD664" s="16">
        <f t="shared" si="1935"/>
        <v>0</v>
      </c>
      <c r="BE664" s="16">
        <f t="shared" si="1935"/>
        <v>0</v>
      </c>
      <c r="BF664" s="16">
        <f t="shared" si="1935"/>
        <v>0</v>
      </c>
      <c r="BG664" s="33">
        <f t="shared" si="1935"/>
        <v>4950</v>
      </c>
      <c r="BH664" s="16">
        <f t="shared" si="1935"/>
        <v>0</v>
      </c>
      <c r="BI664" s="16">
        <f t="shared" ref="BI664:BO664" si="1936">BI665+BI680</f>
        <v>0</v>
      </c>
      <c r="BJ664" s="16">
        <f t="shared" si="1936"/>
        <v>0</v>
      </c>
      <c r="BK664" s="16">
        <f t="shared" si="1936"/>
        <v>0</v>
      </c>
      <c r="BL664" s="16">
        <f t="shared" si="1936"/>
        <v>0</v>
      </c>
      <c r="BM664" s="16">
        <f t="shared" si="1936"/>
        <v>0</v>
      </c>
      <c r="BN664" s="33">
        <f t="shared" si="1936"/>
        <v>4950</v>
      </c>
      <c r="BO664" s="16">
        <f t="shared" si="1936"/>
        <v>0</v>
      </c>
      <c r="BP664" s="16">
        <f t="shared" ref="BP664:BV664" si="1937">BP665+BP680</f>
        <v>0</v>
      </c>
      <c r="BQ664" s="16">
        <f t="shared" si="1937"/>
        <v>-89</v>
      </c>
      <c r="BR664" s="16">
        <f t="shared" si="1937"/>
        <v>0</v>
      </c>
      <c r="BS664" s="16">
        <f t="shared" si="1937"/>
        <v>-89</v>
      </c>
      <c r="BT664" s="16">
        <f t="shared" si="1937"/>
        <v>0</v>
      </c>
      <c r="BU664" s="33">
        <f t="shared" si="1937"/>
        <v>4772</v>
      </c>
      <c r="BV664" s="16">
        <f t="shared" si="1937"/>
        <v>0</v>
      </c>
      <c r="BW664" s="176">
        <f t="shared" ref="BW664:CC664" si="1938">BW665+BW680</f>
        <v>0</v>
      </c>
      <c r="BX664" s="176">
        <f t="shared" si="1938"/>
        <v>0</v>
      </c>
      <c r="BY664" s="176">
        <f t="shared" si="1938"/>
        <v>0</v>
      </c>
      <c r="BZ664" s="176">
        <f t="shared" si="1938"/>
        <v>0</v>
      </c>
      <c r="CA664" s="176">
        <f t="shared" si="1938"/>
        <v>0</v>
      </c>
      <c r="CB664" s="33">
        <f t="shared" si="1938"/>
        <v>4772</v>
      </c>
      <c r="CC664" s="16">
        <f t="shared" si="1938"/>
        <v>0</v>
      </c>
      <c r="CD664" s="176">
        <f t="shared" ref="CD664:CJ664" si="1939">CD665+CD680</f>
        <v>0</v>
      </c>
      <c r="CE664" s="176">
        <f t="shared" si="1939"/>
        <v>0</v>
      </c>
      <c r="CF664" s="176">
        <f t="shared" si="1939"/>
        <v>0</v>
      </c>
      <c r="CG664" s="176">
        <f t="shared" si="1939"/>
        <v>0</v>
      </c>
      <c r="CH664" s="176">
        <f t="shared" si="1939"/>
        <v>0</v>
      </c>
      <c r="CI664" s="33">
        <f t="shared" si="1939"/>
        <v>4772</v>
      </c>
      <c r="CJ664" s="16">
        <f t="shared" si="1939"/>
        <v>0</v>
      </c>
      <c r="CK664" s="176">
        <f t="shared" ref="CK664:CQ664" si="1940">CK665+CK680</f>
        <v>0</v>
      </c>
      <c r="CL664" s="176">
        <f t="shared" si="1940"/>
        <v>-900</v>
      </c>
      <c r="CM664" s="176">
        <f t="shared" si="1940"/>
        <v>0</v>
      </c>
      <c r="CN664" s="176">
        <f t="shared" si="1940"/>
        <v>0</v>
      </c>
      <c r="CO664" s="176">
        <f t="shared" si="1940"/>
        <v>0</v>
      </c>
      <c r="CP664" s="33">
        <f t="shared" si="1940"/>
        <v>3872</v>
      </c>
      <c r="CQ664" s="16">
        <f t="shared" si="1940"/>
        <v>0</v>
      </c>
      <c r="CR664" s="176">
        <f t="shared" ref="CR664:CX664" si="1941">CR665+CR680</f>
        <v>0</v>
      </c>
      <c r="CS664" s="176">
        <f t="shared" si="1941"/>
        <v>0</v>
      </c>
      <c r="CT664" s="176">
        <f t="shared" si="1941"/>
        <v>0</v>
      </c>
      <c r="CU664" s="176">
        <f t="shared" si="1941"/>
        <v>0</v>
      </c>
      <c r="CV664" s="176">
        <f t="shared" si="1941"/>
        <v>0</v>
      </c>
      <c r="CW664" s="33">
        <f t="shared" si="1941"/>
        <v>3872</v>
      </c>
      <c r="CX664" s="16">
        <f t="shared" si="1941"/>
        <v>0</v>
      </c>
    </row>
    <row r="665" spans="1:102" s="6" customFormat="1" ht="16.5" x14ac:dyDescent="0.25">
      <c r="A665" s="100" t="s">
        <v>74</v>
      </c>
      <c r="B665" s="12" t="s">
        <v>42</v>
      </c>
      <c r="C665" s="12" t="s">
        <v>275</v>
      </c>
      <c r="D665" s="12" t="s">
        <v>138</v>
      </c>
      <c r="E665" s="12"/>
      <c r="F665" s="16">
        <f t="shared" ref="F665:K665" si="1942">F677+F666+F674</f>
        <v>4316</v>
      </c>
      <c r="G665" s="16">
        <f t="shared" si="1942"/>
        <v>0</v>
      </c>
      <c r="H665" s="16">
        <f t="shared" si="1942"/>
        <v>0</v>
      </c>
      <c r="I665" s="16">
        <f t="shared" si="1942"/>
        <v>0</v>
      </c>
      <c r="J665" s="16">
        <f t="shared" si="1942"/>
        <v>4316</v>
      </c>
      <c r="K665" s="16">
        <f t="shared" si="1942"/>
        <v>0</v>
      </c>
      <c r="L665" s="16">
        <f t="shared" ref="L665:R665" si="1943">L677+L666+L674</f>
        <v>0</v>
      </c>
      <c r="M665" s="16">
        <f t="shared" si="1943"/>
        <v>0</v>
      </c>
      <c r="N665" s="16">
        <f t="shared" si="1943"/>
        <v>0</v>
      </c>
      <c r="O665" s="16">
        <f t="shared" si="1943"/>
        <v>0</v>
      </c>
      <c r="P665" s="16">
        <f t="shared" si="1943"/>
        <v>0</v>
      </c>
      <c r="Q665" s="33">
        <f t="shared" si="1943"/>
        <v>4316</v>
      </c>
      <c r="R665" s="16">
        <f t="shared" si="1943"/>
        <v>0</v>
      </c>
      <c r="S665" s="16">
        <f t="shared" ref="S665:Y665" si="1944">S677+S666+S674</f>
        <v>0</v>
      </c>
      <c r="T665" s="16">
        <f t="shared" si="1944"/>
        <v>0</v>
      </c>
      <c r="U665" s="16">
        <f t="shared" si="1944"/>
        <v>0</v>
      </c>
      <c r="V665" s="16">
        <f t="shared" si="1944"/>
        <v>0</v>
      </c>
      <c r="W665" s="16">
        <f t="shared" si="1944"/>
        <v>0</v>
      </c>
      <c r="X665" s="33">
        <f t="shared" si="1944"/>
        <v>4316</v>
      </c>
      <c r="Y665" s="16">
        <f t="shared" si="1944"/>
        <v>0</v>
      </c>
      <c r="Z665" s="16">
        <f t="shared" ref="Z665:AF665" si="1945">Z677+Z666+Z674</f>
        <v>0</v>
      </c>
      <c r="AA665" s="16">
        <f t="shared" si="1945"/>
        <v>0</v>
      </c>
      <c r="AB665" s="16">
        <f t="shared" si="1945"/>
        <v>634</v>
      </c>
      <c r="AC665" s="16">
        <f t="shared" si="1945"/>
        <v>0</v>
      </c>
      <c r="AD665" s="16">
        <f t="shared" si="1945"/>
        <v>0</v>
      </c>
      <c r="AE665" s="33">
        <f t="shared" si="1945"/>
        <v>4950</v>
      </c>
      <c r="AF665" s="16">
        <f t="shared" si="1945"/>
        <v>0</v>
      </c>
      <c r="AG665" s="16">
        <f t="shared" ref="AG665:AM665" si="1946">AG677+AG666+AG674</f>
        <v>0</v>
      </c>
      <c r="AH665" s="16">
        <f t="shared" si="1946"/>
        <v>0</v>
      </c>
      <c r="AI665" s="16">
        <f t="shared" si="1946"/>
        <v>0</v>
      </c>
      <c r="AJ665" s="16">
        <f t="shared" si="1946"/>
        <v>0</v>
      </c>
      <c r="AK665" s="16">
        <f t="shared" si="1946"/>
        <v>0</v>
      </c>
      <c r="AL665" s="33">
        <f t="shared" si="1946"/>
        <v>4950</v>
      </c>
      <c r="AM665" s="16">
        <f t="shared" si="1946"/>
        <v>0</v>
      </c>
      <c r="AN665" s="16">
        <f t="shared" ref="AN665:AT665" si="1947">AN677+AN666+AN674</f>
        <v>0</v>
      </c>
      <c r="AO665" s="16">
        <f t="shared" si="1947"/>
        <v>0</v>
      </c>
      <c r="AP665" s="16">
        <f t="shared" si="1947"/>
        <v>0</v>
      </c>
      <c r="AQ665" s="16">
        <f t="shared" si="1947"/>
        <v>0</v>
      </c>
      <c r="AR665" s="16">
        <f t="shared" si="1947"/>
        <v>0</v>
      </c>
      <c r="AS665" s="33">
        <f t="shared" si="1947"/>
        <v>4950</v>
      </c>
      <c r="AT665" s="16">
        <f t="shared" si="1947"/>
        <v>0</v>
      </c>
      <c r="AU665" s="16">
        <f t="shared" ref="AU665:BA665" si="1948">AU677+AU666+AU674</f>
        <v>0</v>
      </c>
      <c r="AV665" s="16">
        <f t="shared" si="1948"/>
        <v>0</v>
      </c>
      <c r="AW665" s="16">
        <f t="shared" si="1948"/>
        <v>0</v>
      </c>
      <c r="AX665" s="16">
        <f t="shared" si="1948"/>
        <v>0</v>
      </c>
      <c r="AY665" s="16">
        <f t="shared" si="1948"/>
        <v>0</v>
      </c>
      <c r="AZ665" s="33">
        <f t="shared" si="1948"/>
        <v>4950</v>
      </c>
      <c r="BA665" s="16">
        <f t="shared" si="1948"/>
        <v>0</v>
      </c>
      <c r="BB665" s="16">
        <f t="shared" ref="BB665:BH665" si="1949">BB677+BB666+BB674</f>
        <v>0</v>
      </c>
      <c r="BC665" s="16">
        <f t="shared" si="1949"/>
        <v>0</v>
      </c>
      <c r="BD665" s="16">
        <f t="shared" si="1949"/>
        <v>0</v>
      </c>
      <c r="BE665" s="16">
        <f t="shared" si="1949"/>
        <v>0</v>
      </c>
      <c r="BF665" s="16">
        <f t="shared" si="1949"/>
        <v>0</v>
      </c>
      <c r="BG665" s="33">
        <f t="shared" si="1949"/>
        <v>4950</v>
      </c>
      <c r="BH665" s="16">
        <f t="shared" si="1949"/>
        <v>0</v>
      </c>
      <c r="BI665" s="16">
        <f t="shared" ref="BI665:BO665" si="1950">BI677+BI666+BI674</f>
        <v>0</v>
      </c>
      <c r="BJ665" s="16">
        <f t="shared" si="1950"/>
        <v>0</v>
      </c>
      <c r="BK665" s="16">
        <f t="shared" si="1950"/>
        <v>0</v>
      </c>
      <c r="BL665" s="16">
        <f t="shared" si="1950"/>
        <v>0</v>
      </c>
      <c r="BM665" s="16">
        <f t="shared" si="1950"/>
        <v>0</v>
      </c>
      <c r="BN665" s="33">
        <f t="shared" si="1950"/>
        <v>4950</v>
      </c>
      <c r="BO665" s="16">
        <f t="shared" si="1950"/>
        <v>0</v>
      </c>
      <c r="BP665" s="16">
        <f t="shared" ref="BP665:BV665" si="1951">BP677+BP666+BP674</f>
        <v>0</v>
      </c>
      <c r="BQ665" s="16">
        <f t="shared" si="1951"/>
        <v>-89</v>
      </c>
      <c r="BR665" s="16">
        <f t="shared" si="1951"/>
        <v>0</v>
      </c>
      <c r="BS665" s="16">
        <f t="shared" si="1951"/>
        <v>-89</v>
      </c>
      <c r="BT665" s="16">
        <f t="shared" si="1951"/>
        <v>0</v>
      </c>
      <c r="BU665" s="33">
        <f t="shared" si="1951"/>
        <v>4772</v>
      </c>
      <c r="BV665" s="16">
        <f t="shared" si="1951"/>
        <v>0</v>
      </c>
      <c r="BW665" s="176">
        <f t="shared" ref="BW665:CC665" si="1952">BW677+BW666+BW674</f>
        <v>0</v>
      </c>
      <c r="BX665" s="176">
        <f t="shared" si="1952"/>
        <v>0</v>
      </c>
      <c r="BY665" s="176">
        <f t="shared" si="1952"/>
        <v>0</v>
      </c>
      <c r="BZ665" s="176">
        <f t="shared" si="1952"/>
        <v>0</v>
      </c>
      <c r="CA665" s="176">
        <f t="shared" si="1952"/>
        <v>0</v>
      </c>
      <c r="CB665" s="33">
        <f t="shared" si="1952"/>
        <v>4772</v>
      </c>
      <c r="CC665" s="16">
        <f t="shared" si="1952"/>
        <v>0</v>
      </c>
      <c r="CD665" s="176">
        <f t="shared" ref="CD665:CJ665" si="1953">CD677+CD666+CD674</f>
        <v>0</v>
      </c>
      <c r="CE665" s="176">
        <f t="shared" si="1953"/>
        <v>0</v>
      </c>
      <c r="CF665" s="176">
        <f t="shared" si="1953"/>
        <v>0</v>
      </c>
      <c r="CG665" s="176">
        <f t="shared" si="1953"/>
        <v>0</v>
      </c>
      <c r="CH665" s="176">
        <f t="shared" si="1953"/>
        <v>0</v>
      </c>
      <c r="CI665" s="33">
        <f t="shared" si="1953"/>
        <v>4772</v>
      </c>
      <c r="CJ665" s="16">
        <f t="shared" si="1953"/>
        <v>0</v>
      </c>
      <c r="CK665" s="176">
        <f t="shared" ref="CK665:CQ665" si="1954">CK677+CK666+CK674</f>
        <v>0</v>
      </c>
      <c r="CL665" s="176">
        <f t="shared" si="1954"/>
        <v>-900</v>
      </c>
      <c r="CM665" s="176">
        <f t="shared" si="1954"/>
        <v>0</v>
      </c>
      <c r="CN665" s="176">
        <f t="shared" si="1954"/>
        <v>0</v>
      </c>
      <c r="CO665" s="176">
        <f t="shared" si="1954"/>
        <v>0</v>
      </c>
      <c r="CP665" s="33">
        <f t="shared" si="1954"/>
        <v>3872</v>
      </c>
      <c r="CQ665" s="16">
        <f t="shared" si="1954"/>
        <v>0</v>
      </c>
      <c r="CR665" s="176">
        <f t="shared" ref="CR665:CX665" si="1955">CR677+CR666+CR674</f>
        <v>0</v>
      </c>
      <c r="CS665" s="176">
        <f t="shared" si="1955"/>
        <v>0</v>
      </c>
      <c r="CT665" s="176">
        <f t="shared" si="1955"/>
        <v>0</v>
      </c>
      <c r="CU665" s="176">
        <f t="shared" si="1955"/>
        <v>0</v>
      </c>
      <c r="CV665" s="176">
        <f t="shared" si="1955"/>
        <v>0</v>
      </c>
      <c r="CW665" s="33">
        <f t="shared" si="1955"/>
        <v>3872</v>
      </c>
      <c r="CX665" s="16">
        <f t="shared" si="1955"/>
        <v>0</v>
      </c>
    </row>
    <row r="666" spans="1:102" s="6" customFormat="1" ht="16.5" hidden="1" x14ac:dyDescent="0.25">
      <c r="A666" s="100" t="s">
        <v>290</v>
      </c>
      <c r="B666" s="12" t="s">
        <v>42</v>
      </c>
      <c r="C666" s="12" t="s">
        <v>275</v>
      </c>
      <c r="D666" s="12" t="s">
        <v>303</v>
      </c>
      <c r="E666" s="12"/>
      <c r="F666" s="16">
        <f t="shared" ref="F666:K666" si="1956">F667+F669+F671</f>
        <v>0</v>
      </c>
      <c r="G666" s="16">
        <f t="shared" si="1956"/>
        <v>0</v>
      </c>
      <c r="H666" s="16">
        <f t="shared" si="1956"/>
        <v>0</v>
      </c>
      <c r="I666" s="16">
        <f t="shared" si="1956"/>
        <v>0</v>
      </c>
      <c r="J666" s="16">
        <f t="shared" si="1956"/>
        <v>0</v>
      </c>
      <c r="K666" s="16">
        <f t="shared" si="1956"/>
        <v>0</v>
      </c>
      <c r="L666" s="16">
        <f t="shared" ref="L666:R666" si="1957">L667+L669+L671</f>
        <v>0</v>
      </c>
      <c r="M666" s="16">
        <f t="shared" si="1957"/>
        <v>0</v>
      </c>
      <c r="N666" s="16">
        <f t="shared" si="1957"/>
        <v>0</v>
      </c>
      <c r="O666" s="16">
        <f t="shared" si="1957"/>
        <v>0</v>
      </c>
      <c r="P666" s="16">
        <f t="shared" si="1957"/>
        <v>0</v>
      </c>
      <c r="Q666" s="33">
        <f t="shared" si="1957"/>
        <v>0</v>
      </c>
      <c r="R666" s="16">
        <f t="shared" si="1957"/>
        <v>0</v>
      </c>
      <c r="S666" s="16">
        <f t="shared" ref="S666:Y666" si="1958">S667+S669+S671</f>
        <v>0</v>
      </c>
      <c r="T666" s="16">
        <f t="shared" si="1958"/>
        <v>0</v>
      </c>
      <c r="U666" s="16">
        <f t="shared" si="1958"/>
        <v>0</v>
      </c>
      <c r="V666" s="16">
        <f t="shared" si="1958"/>
        <v>0</v>
      </c>
      <c r="W666" s="16">
        <f t="shared" si="1958"/>
        <v>0</v>
      </c>
      <c r="X666" s="33">
        <f t="shared" si="1958"/>
        <v>0</v>
      </c>
      <c r="Y666" s="16">
        <f t="shared" si="1958"/>
        <v>0</v>
      </c>
      <c r="Z666" s="16">
        <f t="shared" ref="Z666:AF666" si="1959">Z667+Z669+Z671</f>
        <v>0</v>
      </c>
      <c r="AA666" s="16">
        <f t="shared" si="1959"/>
        <v>0</v>
      </c>
      <c r="AB666" s="16">
        <f t="shared" si="1959"/>
        <v>0</v>
      </c>
      <c r="AC666" s="16">
        <f t="shared" si="1959"/>
        <v>0</v>
      </c>
      <c r="AD666" s="16">
        <f t="shared" si="1959"/>
        <v>0</v>
      </c>
      <c r="AE666" s="33">
        <f t="shared" si="1959"/>
        <v>0</v>
      </c>
      <c r="AF666" s="16">
        <f t="shared" si="1959"/>
        <v>0</v>
      </c>
      <c r="AG666" s="16">
        <f t="shared" ref="AG666:AM666" si="1960">AG667+AG669+AG671</f>
        <v>0</v>
      </c>
      <c r="AH666" s="16">
        <f t="shared" si="1960"/>
        <v>0</v>
      </c>
      <c r="AI666" s="16">
        <f t="shared" si="1960"/>
        <v>0</v>
      </c>
      <c r="AJ666" s="16">
        <f t="shared" si="1960"/>
        <v>0</v>
      </c>
      <c r="AK666" s="16">
        <f t="shared" si="1960"/>
        <v>0</v>
      </c>
      <c r="AL666" s="33">
        <f t="shared" si="1960"/>
        <v>0</v>
      </c>
      <c r="AM666" s="16">
        <f t="shared" si="1960"/>
        <v>0</v>
      </c>
      <c r="AN666" s="16">
        <f t="shared" ref="AN666:AT666" si="1961">AN667+AN669+AN671</f>
        <v>0</v>
      </c>
      <c r="AO666" s="16">
        <f t="shared" si="1961"/>
        <v>0</v>
      </c>
      <c r="AP666" s="16">
        <f t="shared" si="1961"/>
        <v>0</v>
      </c>
      <c r="AQ666" s="16">
        <f t="shared" si="1961"/>
        <v>0</v>
      </c>
      <c r="AR666" s="16">
        <f t="shared" si="1961"/>
        <v>0</v>
      </c>
      <c r="AS666" s="33">
        <f t="shared" si="1961"/>
        <v>0</v>
      </c>
      <c r="AT666" s="16">
        <f t="shared" si="1961"/>
        <v>0</v>
      </c>
      <c r="AU666" s="16">
        <f t="shared" ref="AU666:BA666" si="1962">AU667+AU669+AU671</f>
        <v>0</v>
      </c>
      <c r="AV666" s="16">
        <f t="shared" si="1962"/>
        <v>0</v>
      </c>
      <c r="AW666" s="16">
        <f t="shared" si="1962"/>
        <v>0</v>
      </c>
      <c r="AX666" s="16">
        <f t="shared" si="1962"/>
        <v>0</v>
      </c>
      <c r="AY666" s="16">
        <f t="shared" si="1962"/>
        <v>0</v>
      </c>
      <c r="AZ666" s="33">
        <f t="shared" si="1962"/>
        <v>0</v>
      </c>
      <c r="BA666" s="16">
        <f t="shared" si="1962"/>
        <v>0</v>
      </c>
      <c r="BB666" s="16">
        <f t="shared" ref="BB666:BH666" si="1963">BB667+BB669+BB671</f>
        <v>0</v>
      </c>
      <c r="BC666" s="16">
        <f t="shared" si="1963"/>
        <v>0</v>
      </c>
      <c r="BD666" s="16">
        <f t="shared" si="1963"/>
        <v>0</v>
      </c>
      <c r="BE666" s="16">
        <f t="shared" si="1963"/>
        <v>0</v>
      </c>
      <c r="BF666" s="16">
        <f t="shared" si="1963"/>
        <v>0</v>
      </c>
      <c r="BG666" s="33">
        <f t="shared" si="1963"/>
        <v>0</v>
      </c>
      <c r="BH666" s="16">
        <f t="shared" si="1963"/>
        <v>0</v>
      </c>
      <c r="BI666" s="16">
        <f t="shared" ref="BI666:BO666" si="1964">BI667+BI669+BI671</f>
        <v>0</v>
      </c>
      <c r="BJ666" s="16">
        <f t="shared" si="1964"/>
        <v>0</v>
      </c>
      <c r="BK666" s="16">
        <f t="shared" si="1964"/>
        <v>0</v>
      </c>
      <c r="BL666" s="16">
        <f t="shared" si="1964"/>
        <v>0</v>
      </c>
      <c r="BM666" s="16">
        <f t="shared" si="1964"/>
        <v>0</v>
      </c>
      <c r="BN666" s="33">
        <f t="shared" si="1964"/>
        <v>0</v>
      </c>
      <c r="BO666" s="16">
        <f t="shared" si="1964"/>
        <v>0</v>
      </c>
      <c r="BP666" s="16">
        <f t="shared" ref="BP666:BV666" si="1965">BP667+BP669+BP671</f>
        <v>0</v>
      </c>
      <c r="BQ666" s="16">
        <f t="shared" si="1965"/>
        <v>0</v>
      </c>
      <c r="BR666" s="16">
        <f t="shared" si="1965"/>
        <v>0</v>
      </c>
      <c r="BS666" s="16">
        <f t="shared" si="1965"/>
        <v>0</v>
      </c>
      <c r="BT666" s="16">
        <f t="shared" si="1965"/>
        <v>0</v>
      </c>
      <c r="BU666" s="33">
        <f t="shared" si="1965"/>
        <v>0</v>
      </c>
      <c r="BV666" s="16">
        <f t="shared" si="1965"/>
        <v>0</v>
      </c>
      <c r="BW666" s="176">
        <f t="shared" ref="BW666:CC666" si="1966">BW667+BW669+BW671</f>
        <v>0</v>
      </c>
      <c r="BX666" s="176">
        <f t="shared" si="1966"/>
        <v>0</v>
      </c>
      <c r="BY666" s="176">
        <f t="shared" si="1966"/>
        <v>0</v>
      </c>
      <c r="BZ666" s="176">
        <f t="shared" si="1966"/>
        <v>0</v>
      </c>
      <c r="CA666" s="176">
        <f t="shared" si="1966"/>
        <v>0</v>
      </c>
      <c r="CB666" s="33">
        <f t="shared" si="1966"/>
        <v>0</v>
      </c>
      <c r="CC666" s="16">
        <f t="shared" si="1966"/>
        <v>0</v>
      </c>
      <c r="CD666" s="176">
        <f t="shared" ref="CD666:CJ666" si="1967">CD667+CD669+CD671</f>
        <v>0</v>
      </c>
      <c r="CE666" s="176">
        <f t="shared" si="1967"/>
        <v>0</v>
      </c>
      <c r="CF666" s="176">
        <f t="shared" si="1967"/>
        <v>0</v>
      </c>
      <c r="CG666" s="176">
        <f t="shared" si="1967"/>
        <v>0</v>
      </c>
      <c r="CH666" s="176">
        <f t="shared" si="1967"/>
        <v>0</v>
      </c>
      <c r="CI666" s="33">
        <f t="shared" si="1967"/>
        <v>0</v>
      </c>
      <c r="CJ666" s="16">
        <f t="shared" si="1967"/>
        <v>0</v>
      </c>
      <c r="CK666" s="176">
        <f t="shared" ref="CK666:CQ666" si="1968">CK667+CK669+CK671</f>
        <v>0</v>
      </c>
      <c r="CL666" s="176">
        <f t="shared" si="1968"/>
        <v>0</v>
      </c>
      <c r="CM666" s="176">
        <f t="shared" si="1968"/>
        <v>0</v>
      </c>
      <c r="CN666" s="176">
        <f t="shared" si="1968"/>
        <v>0</v>
      </c>
      <c r="CO666" s="176">
        <f t="shared" si="1968"/>
        <v>0</v>
      </c>
      <c r="CP666" s="33">
        <f t="shared" si="1968"/>
        <v>0</v>
      </c>
      <c r="CQ666" s="16">
        <f t="shared" si="1968"/>
        <v>0</v>
      </c>
      <c r="CR666" s="176">
        <f t="shared" ref="CR666:CX666" si="1969">CR667+CR669+CR671</f>
        <v>0</v>
      </c>
      <c r="CS666" s="176">
        <f t="shared" si="1969"/>
        <v>0</v>
      </c>
      <c r="CT666" s="176">
        <f t="shared" si="1969"/>
        <v>0</v>
      </c>
      <c r="CU666" s="176">
        <f t="shared" si="1969"/>
        <v>0</v>
      </c>
      <c r="CV666" s="176">
        <f t="shared" si="1969"/>
        <v>0</v>
      </c>
      <c r="CW666" s="33">
        <f t="shared" si="1969"/>
        <v>0</v>
      </c>
      <c r="CX666" s="16">
        <f t="shared" si="1969"/>
        <v>0</v>
      </c>
    </row>
    <row r="667" spans="1:102" s="6" customFormat="1" ht="33" hidden="1" x14ac:dyDescent="0.25">
      <c r="A667" s="11" t="s">
        <v>33</v>
      </c>
      <c r="B667" s="12" t="s">
        <v>42</v>
      </c>
      <c r="C667" s="12" t="s">
        <v>275</v>
      </c>
      <c r="D667" s="12" t="s">
        <v>303</v>
      </c>
      <c r="E667" s="15">
        <v>200</v>
      </c>
      <c r="F667" s="16">
        <f t="shared" ref="F667:BQ667" si="1970">F668</f>
        <v>0</v>
      </c>
      <c r="G667" s="16">
        <f t="shared" si="1970"/>
        <v>0</v>
      </c>
      <c r="H667" s="16">
        <f t="shared" si="1970"/>
        <v>0</v>
      </c>
      <c r="I667" s="16">
        <f t="shared" si="1970"/>
        <v>0</v>
      </c>
      <c r="J667" s="16">
        <f t="shared" si="1970"/>
        <v>0</v>
      </c>
      <c r="K667" s="16">
        <f t="shared" si="1970"/>
        <v>0</v>
      </c>
      <c r="L667" s="16">
        <f t="shared" si="1970"/>
        <v>0</v>
      </c>
      <c r="M667" s="16">
        <f t="shared" si="1970"/>
        <v>0</v>
      </c>
      <c r="N667" s="16">
        <f t="shared" si="1970"/>
        <v>0</v>
      </c>
      <c r="O667" s="16">
        <f t="shared" si="1970"/>
        <v>0</v>
      </c>
      <c r="P667" s="16">
        <f t="shared" si="1970"/>
        <v>0</v>
      </c>
      <c r="Q667" s="33">
        <f t="shared" si="1970"/>
        <v>0</v>
      </c>
      <c r="R667" s="16">
        <f t="shared" si="1970"/>
        <v>0</v>
      </c>
      <c r="S667" s="16">
        <f t="shared" si="1970"/>
        <v>0</v>
      </c>
      <c r="T667" s="16">
        <f t="shared" si="1970"/>
        <v>0</v>
      </c>
      <c r="U667" s="16">
        <f t="shared" si="1970"/>
        <v>0</v>
      </c>
      <c r="V667" s="16">
        <f t="shared" si="1970"/>
        <v>0</v>
      </c>
      <c r="W667" s="16">
        <f t="shared" si="1970"/>
        <v>0</v>
      </c>
      <c r="X667" s="33">
        <f t="shared" si="1970"/>
        <v>0</v>
      </c>
      <c r="Y667" s="16">
        <f t="shared" si="1970"/>
        <v>0</v>
      </c>
      <c r="Z667" s="16">
        <f t="shared" si="1970"/>
        <v>0</v>
      </c>
      <c r="AA667" s="16">
        <f t="shared" si="1970"/>
        <v>0</v>
      </c>
      <c r="AB667" s="16">
        <f t="shared" si="1970"/>
        <v>0</v>
      </c>
      <c r="AC667" s="16">
        <f t="shared" si="1970"/>
        <v>0</v>
      </c>
      <c r="AD667" s="16">
        <f t="shared" si="1970"/>
        <v>0</v>
      </c>
      <c r="AE667" s="33">
        <f t="shared" si="1970"/>
        <v>0</v>
      </c>
      <c r="AF667" s="16">
        <f t="shared" si="1970"/>
        <v>0</v>
      </c>
      <c r="AG667" s="16">
        <f t="shared" si="1970"/>
        <v>0</v>
      </c>
      <c r="AH667" s="16">
        <f t="shared" si="1970"/>
        <v>0</v>
      </c>
      <c r="AI667" s="16">
        <f t="shared" si="1970"/>
        <v>0</v>
      </c>
      <c r="AJ667" s="16">
        <f t="shared" si="1970"/>
        <v>0</v>
      </c>
      <c r="AK667" s="16">
        <f t="shared" si="1970"/>
        <v>0</v>
      </c>
      <c r="AL667" s="33">
        <f t="shared" si="1970"/>
        <v>0</v>
      </c>
      <c r="AM667" s="16">
        <f t="shared" si="1970"/>
        <v>0</v>
      </c>
      <c r="AN667" s="16">
        <f t="shared" si="1970"/>
        <v>0</v>
      </c>
      <c r="AO667" s="16">
        <f t="shared" si="1970"/>
        <v>0</v>
      </c>
      <c r="AP667" s="16">
        <f t="shared" si="1970"/>
        <v>0</v>
      </c>
      <c r="AQ667" s="16">
        <f t="shared" si="1970"/>
        <v>0</v>
      </c>
      <c r="AR667" s="16">
        <f t="shared" si="1970"/>
        <v>0</v>
      </c>
      <c r="AS667" s="33">
        <f t="shared" si="1970"/>
        <v>0</v>
      </c>
      <c r="AT667" s="16">
        <f t="shared" si="1970"/>
        <v>0</v>
      </c>
      <c r="AU667" s="16">
        <f t="shared" si="1970"/>
        <v>0</v>
      </c>
      <c r="AV667" s="16">
        <f t="shared" si="1970"/>
        <v>0</v>
      </c>
      <c r="AW667" s="16">
        <f t="shared" si="1970"/>
        <v>0</v>
      </c>
      <c r="AX667" s="16">
        <f t="shared" si="1970"/>
        <v>0</v>
      </c>
      <c r="AY667" s="16">
        <f t="shared" si="1970"/>
        <v>0</v>
      </c>
      <c r="AZ667" s="33">
        <f t="shared" si="1970"/>
        <v>0</v>
      </c>
      <c r="BA667" s="16">
        <f t="shared" si="1970"/>
        <v>0</v>
      </c>
      <c r="BB667" s="16">
        <f t="shared" si="1970"/>
        <v>0</v>
      </c>
      <c r="BC667" s="16">
        <f t="shared" si="1970"/>
        <v>0</v>
      </c>
      <c r="BD667" s="16">
        <f t="shared" si="1970"/>
        <v>0</v>
      </c>
      <c r="BE667" s="16">
        <f t="shared" si="1970"/>
        <v>0</v>
      </c>
      <c r="BF667" s="16">
        <f t="shared" si="1970"/>
        <v>0</v>
      </c>
      <c r="BG667" s="33">
        <f t="shared" si="1970"/>
        <v>0</v>
      </c>
      <c r="BH667" s="16">
        <f t="shared" si="1970"/>
        <v>0</v>
      </c>
      <c r="BI667" s="16">
        <f t="shared" si="1970"/>
        <v>0</v>
      </c>
      <c r="BJ667" s="16">
        <f t="shared" si="1970"/>
        <v>0</v>
      </c>
      <c r="BK667" s="16">
        <f t="shared" si="1970"/>
        <v>0</v>
      </c>
      <c r="BL667" s="16">
        <f t="shared" si="1970"/>
        <v>0</v>
      </c>
      <c r="BM667" s="16">
        <f t="shared" si="1970"/>
        <v>0</v>
      </c>
      <c r="BN667" s="33">
        <f t="shared" si="1970"/>
        <v>0</v>
      </c>
      <c r="BO667" s="16">
        <f t="shared" si="1970"/>
        <v>0</v>
      </c>
      <c r="BP667" s="16">
        <f t="shared" si="1970"/>
        <v>0</v>
      </c>
      <c r="BQ667" s="16">
        <f t="shared" si="1970"/>
        <v>0</v>
      </c>
      <c r="BR667" s="16">
        <f t="shared" ref="BR667:CX667" si="1971">BR668</f>
        <v>0</v>
      </c>
      <c r="BS667" s="16">
        <f t="shared" si="1971"/>
        <v>0</v>
      </c>
      <c r="BT667" s="16">
        <f t="shared" si="1971"/>
        <v>0</v>
      </c>
      <c r="BU667" s="33">
        <f t="shared" si="1971"/>
        <v>0</v>
      </c>
      <c r="BV667" s="16">
        <f t="shared" si="1971"/>
        <v>0</v>
      </c>
      <c r="BW667" s="176">
        <f t="shared" si="1971"/>
        <v>0</v>
      </c>
      <c r="BX667" s="176">
        <f t="shared" si="1971"/>
        <v>0</v>
      </c>
      <c r="BY667" s="176">
        <f t="shared" si="1971"/>
        <v>0</v>
      </c>
      <c r="BZ667" s="176">
        <f t="shared" si="1971"/>
        <v>0</v>
      </c>
      <c r="CA667" s="176">
        <f t="shared" si="1971"/>
        <v>0</v>
      </c>
      <c r="CB667" s="33">
        <f t="shared" si="1971"/>
        <v>0</v>
      </c>
      <c r="CC667" s="16">
        <f t="shared" si="1971"/>
        <v>0</v>
      </c>
      <c r="CD667" s="176">
        <f t="shared" si="1971"/>
        <v>0</v>
      </c>
      <c r="CE667" s="176">
        <f t="shared" si="1971"/>
        <v>0</v>
      </c>
      <c r="CF667" s="176">
        <f t="shared" si="1971"/>
        <v>0</v>
      </c>
      <c r="CG667" s="176">
        <f t="shared" si="1971"/>
        <v>0</v>
      </c>
      <c r="CH667" s="176">
        <f t="shared" si="1971"/>
        <v>0</v>
      </c>
      <c r="CI667" s="33">
        <f t="shared" si="1971"/>
        <v>0</v>
      </c>
      <c r="CJ667" s="16">
        <f t="shared" si="1971"/>
        <v>0</v>
      </c>
      <c r="CK667" s="176">
        <f t="shared" si="1971"/>
        <v>0</v>
      </c>
      <c r="CL667" s="176">
        <f t="shared" si="1971"/>
        <v>0</v>
      </c>
      <c r="CM667" s="176">
        <f t="shared" si="1971"/>
        <v>0</v>
      </c>
      <c r="CN667" s="176">
        <f t="shared" si="1971"/>
        <v>0</v>
      </c>
      <c r="CO667" s="176">
        <f t="shared" si="1971"/>
        <v>0</v>
      </c>
      <c r="CP667" s="33">
        <f t="shared" si="1971"/>
        <v>0</v>
      </c>
      <c r="CQ667" s="16">
        <f t="shared" si="1971"/>
        <v>0</v>
      </c>
      <c r="CR667" s="176">
        <f t="shared" si="1971"/>
        <v>0</v>
      </c>
      <c r="CS667" s="176">
        <f t="shared" si="1971"/>
        <v>0</v>
      </c>
      <c r="CT667" s="176">
        <f t="shared" si="1971"/>
        <v>0</v>
      </c>
      <c r="CU667" s="176">
        <f t="shared" si="1971"/>
        <v>0</v>
      </c>
      <c r="CV667" s="176">
        <f t="shared" si="1971"/>
        <v>0</v>
      </c>
      <c r="CW667" s="33">
        <f t="shared" si="1971"/>
        <v>0</v>
      </c>
      <c r="CX667" s="16">
        <f t="shared" si="1971"/>
        <v>0</v>
      </c>
    </row>
    <row r="668" spans="1:102" s="6" customFormat="1" ht="33" hidden="1" x14ac:dyDescent="0.25">
      <c r="A668" s="78" t="s">
        <v>34</v>
      </c>
      <c r="B668" s="12" t="s">
        <v>42</v>
      </c>
      <c r="C668" s="12" t="s">
        <v>275</v>
      </c>
      <c r="D668" s="12" t="s">
        <v>303</v>
      </c>
      <c r="E668" s="15">
        <v>240</v>
      </c>
      <c r="F668" s="16"/>
      <c r="G668" s="16"/>
      <c r="H668" s="16"/>
      <c r="I668" s="16"/>
      <c r="J668" s="16">
        <f t="shared" ref="J668:Y668" si="1972">F668+H668</f>
        <v>0</v>
      </c>
      <c r="K668" s="16">
        <f t="shared" si="1972"/>
        <v>0</v>
      </c>
      <c r="L668" s="16">
        <f t="shared" si="1972"/>
        <v>0</v>
      </c>
      <c r="M668" s="16">
        <f t="shared" si="1972"/>
        <v>0</v>
      </c>
      <c r="N668" s="16">
        <f t="shared" si="1972"/>
        <v>0</v>
      </c>
      <c r="O668" s="16">
        <f t="shared" si="1972"/>
        <v>0</v>
      </c>
      <c r="P668" s="16">
        <f t="shared" si="1972"/>
        <v>0</v>
      </c>
      <c r="Q668" s="33">
        <f t="shared" si="1972"/>
        <v>0</v>
      </c>
      <c r="R668" s="16">
        <f t="shared" si="1972"/>
        <v>0</v>
      </c>
      <c r="S668" s="16">
        <f t="shared" si="1972"/>
        <v>0</v>
      </c>
      <c r="T668" s="16">
        <f t="shared" si="1972"/>
        <v>0</v>
      </c>
      <c r="U668" s="16">
        <f t="shared" si="1972"/>
        <v>0</v>
      </c>
      <c r="V668" s="16">
        <f t="shared" si="1972"/>
        <v>0</v>
      </c>
      <c r="W668" s="16">
        <f t="shared" si="1972"/>
        <v>0</v>
      </c>
      <c r="X668" s="33">
        <f t="shared" si="1972"/>
        <v>0</v>
      </c>
      <c r="Y668" s="16">
        <f t="shared" si="1972"/>
        <v>0</v>
      </c>
      <c r="Z668" s="16">
        <f t="shared" ref="Z668:AF668" si="1973">V668+X668</f>
        <v>0</v>
      </c>
      <c r="AA668" s="16">
        <f t="shared" si="1973"/>
        <v>0</v>
      </c>
      <c r="AB668" s="16">
        <f t="shared" si="1973"/>
        <v>0</v>
      </c>
      <c r="AC668" s="16">
        <f t="shared" si="1973"/>
        <v>0</v>
      </c>
      <c r="AD668" s="16">
        <f t="shared" si="1973"/>
        <v>0</v>
      </c>
      <c r="AE668" s="33">
        <f t="shared" si="1973"/>
        <v>0</v>
      </c>
      <c r="AF668" s="16">
        <f t="shared" si="1973"/>
        <v>0</v>
      </c>
      <c r="AG668" s="16">
        <f t="shared" ref="AG668:AM668" si="1974">AC668+AE668</f>
        <v>0</v>
      </c>
      <c r="AH668" s="16">
        <f t="shared" si="1974"/>
        <v>0</v>
      </c>
      <c r="AI668" s="16">
        <f t="shared" si="1974"/>
        <v>0</v>
      </c>
      <c r="AJ668" s="16">
        <f t="shared" si="1974"/>
        <v>0</v>
      </c>
      <c r="AK668" s="16">
        <f t="shared" si="1974"/>
        <v>0</v>
      </c>
      <c r="AL668" s="33">
        <f t="shared" si="1974"/>
        <v>0</v>
      </c>
      <c r="AM668" s="16">
        <f t="shared" si="1974"/>
        <v>0</v>
      </c>
      <c r="AN668" s="16">
        <f t="shared" ref="AN668:AT668" si="1975">AJ668+AL668</f>
        <v>0</v>
      </c>
      <c r="AO668" s="16">
        <f t="shared" si="1975"/>
        <v>0</v>
      </c>
      <c r="AP668" s="16">
        <f t="shared" si="1975"/>
        <v>0</v>
      </c>
      <c r="AQ668" s="16">
        <f t="shared" si="1975"/>
        <v>0</v>
      </c>
      <c r="AR668" s="16">
        <f t="shared" si="1975"/>
        <v>0</v>
      </c>
      <c r="AS668" s="33">
        <f t="shared" si="1975"/>
        <v>0</v>
      </c>
      <c r="AT668" s="16">
        <f t="shared" si="1975"/>
        <v>0</v>
      </c>
      <c r="AU668" s="16">
        <f t="shared" ref="AU668" si="1976">AQ668+AS668</f>
        <v>0</v>
      </c>
      <c r="AV668" s="16">
        <f t="shared" ref="AV668" si="1977">AR668+AT668</f>
        <v>0</v>
      </c>
      <c r="AW668" s="16">
        <f t="shared" ref="AW668" si="1978">AS668+AU668</f>
        <v>0</v>
      </c>
      <c r="AX668" s="16">
        <f t="shared" ref="AX668" si="1979">AT668+AV668</f>
        <v>0</v>
      </c>
      <c r="AY668" s="16">
        <f t="shared" ref="AY668" si="1980">AU668+AW668</f>
        <v>0</v>
      </c>
      <c r="AZ668" s="33">
        <f t="shared" ref="AZ668" si="1981">AV668+AX668</f>
        <v>0</v>
      </c>
      <c r="BA668" s="16">
        <f t="shared" ref="BA668" si="1982">AW668+AY668</f>
        <v>0</v>
      </c>
      <c r="BB668" s="16">
        <f t="shared" ref="BB668" si="1983">AX668+AZ668</f>
        <v>0</v>
      </c>
      <c r="BC668" s="16">
        <f t="shared" ref="BC668" si="1984">AY668+BA668</f>
        <v>0</v>
      </c>
      <c r="BD668" s="16">
        <f t="shared" ref="BD668" si="1985">AZ668+BB668</f>
        <v>0</v>
      </c>
      <c r="BE668" s="16">
        <f t="shared" ref="BE668" si="1986">BA668+BC668</f>
        <v>0</v>
      </c>
      <c r="BF668" s="16">
        <f t="shared" ref="BF668" si="1987">BB668+BD668</f>
        <v>0</v>
      </c>
      <c r="BG668" s="33">
        <f t="shared" ref="BG668" si="1988">BC668+BE668</f>
        <v>0</v>
      </c>
      <c r="BH668" s="16">
        <f t="shared" ref="BH668" si="1989">BD668+BF668</f>
        <v>0</v>
      </c>
      <c r="BI668" s="16">
        <f t="shared" ref="BI668" si="1990">BE668+BG668</f>
        <v>0</v>
      </c>
      <c r="BJ668" s="16">
        <f t="shared" ref="BJ668" si="1991">BF668+BH668</f>
        <v>0</v>
      </c>
      <c r="BK668" s="16">
        <f t="shared" ref="BK668" si="1992">BG668+BI668</f>
        <v>0</v>
      </c>
      <c r="BL668" s="16">
        <f t="shared" ref="BL668" si="1993">BH668+BJ668</f>
        <v>0</v>
      </c>
      <c r="BM668" s="16">
        <f t="shared" ref="BM668" si="1994">BI668+BK668</f>
        <v>0</v>
      </c>
      <c r="BN668" s="33">
        <f t="shared" ref="BN668" si="1995">BJ668+BL668</f>
        <v>0</v>
      </c>
      <c r="BO668" s="16">
        <f t="shared" ref="BO668" si="1996">BK668+BM668</f>
        <v>0</v>
      </c>
      <c r="BP668" s="16">
        <f t="shared" ref="BP668" si="1997">BL668+BN668</f>
        <v>0</v>
      </c>
      <c r="BQ668" s="16">
        <f t="shared" ref="BQ668" si="1998">BM668+BO668</f>
        <v>0</v>
      </c>
      <c r="BR668" s="16">
        <f t="shared" ref="BR668" si="1999">BN668+BP668</f>
        <v>0</v>
      </c>
      <c r="BS668" s="16">
        <f t="shared" ref="BS668" si="2000">BO668+BQ668</f>
        <v>0</v>
      </c>
      <c r="BT668" s="16">
        <f t="shared" ref="BT668" si="2001">BP668+BR668</f>
        <v>0</v>
      </c>
      <c r="BU668" s="33">
        <f t="shared" ref="BU668" si="2002">BQ668+BS668</f>
        <v>0</v>
      </c>
      <c r="BV668" s="16">
        <f t="shared" ref="BV668" si="2003">BR668+BT668</f>
        <v>0</v>
      </c>
      <c r="BW668" s="176">
        <f t="shared" ref="BW668" si="2004">BS668+BU668</f>
        <v>0</v>
      </c>
      <c r="BX668" s="176">
        <f t="shared" ref="BX668" si="2005">BT668+BV668</f>
        <v>0</v>
      </c>
      <c r="BY668" s="176">
        <f t="shared" ref="BY668" si="2006">BU668+BW668</f>
        <v>0</v>
      </c>
      <c r="BZ668" s="176">
        <f t="shared" ref="BZ668" si="2007">BV668+BX668</f>
        <v>0</v>
      </c>
      <c r="CA668" s="176">
        <f t="shared" ref="CA668" si="2008">BW668+BY668</f>
        <v>0</v>
      </c>
      <c r="CB668" s="33">
        <f t="shared" ref="CB668" si="2009">BX668+BZ668</f>
        <v>0</v>
      </c>
      <c r="CC668" s="16">
        <f t="shared" ref="CC668" si="2010">BY668+CA668</f>
        <v>0</v>
      </c>
      <c r="CD668" s="176">
        <f t="shared" ref="CD668" si="2011">BZ668+CB668</f>
        <v>0</v>
      </c>
      <c r="CE668" s="176">
        <f t="shared" ref="CE668" si="2012">CA668+CC668</f>
        <v>0</v>
      </c>
      <c r="CF668" s="176">
        <f t="shared" ref="CF668" si="2013">CB668+CD668</f>
        <v>0</v>
      </c>
      <c r="CG668" s="176">
        <f t="shared" ref="CG668" si="2014">CC668+CE668</f>
        <v>0</v>
      </c>
      <c r="CH668" s="176">
        <f t="shared" ref="CH668" si="2015">CD668+CF668</f>
        <v>0</v>
      </c>
      <c r="CI668" s="33">
        <f t="shared" ref="CI668" si="2016">CE668+CG668</f>
        <v>0</v>
      </c>
      <c r="CJ668" s="16">
        <f t="shared" ref="CJ668" si="2017">CF668+CH668</f>
        <v>0</v>
      </c>
      <c r="CK668" s="176">
        <f t="shared" ref="CK668" si="2018">CG668+CI668</f>
        <v>0</v>
      </c>
      <c r="CL668" s="176">
        <f t="shared" ref="CL668" si="2019">CH668+CJ668</f>
        <v>0</v>
      </c>
      <c r="CM668" s="176">
        <f t="shared" ref="CM668" si="2020">CI668+CK668</f>
        <v>0</v>
      </c>
      <c r="CN668" s="176">
        <f t="shared" ref="CN668" si="2021">CJ668+CL668</f>
        <v>0</v>
      </c>
      <c r="CO668" s="176">
        <f t="shared" ref="CO668" si="2022">CK668+CM668</f>
        <v>0</v>
      </c>
      <c r="CP668" s="33">
        <f t="shared" ref="CP668" si="2023">CL668+CN668</f>
        <v>0</v>
      </c>
      <c r="CQ668" s="16">
        <f t="shared" ref="CQ668" si="2024">CM668+CO668</f>
        <v>0</v>
      </c>
      <c r="CR668" s="176">
        <f t="shared" ref="CR668" si="2025">CN668+CP668</f>
        <v>0</v>
      </c>
      <c r="CS668" s="176">
        <f t="shared" ref="CS668" si="2026">CO668+CQ668</f>
        <v>0</v>
      </c>
      <c r="CT668" s="176">
        <f t="shared" ref="CT668" si="2027">CP668+CR668</f>
        <v>0</v>
      </c>
      <c r="CU668" s="176">
        <f t="shared" ref="CU668" si="2028">CQ668+CS668</f>
        <v>0</v>
      </c>
      <c r="CV668" s="176">
        <f t="shared" ref="CV668" si="2029">CR668+CT668</f>
        <v>0</v>
      </c>
      <c r="CW668" s="33">
        <f t="shared" ref="CW668" si="2030">CS668+CU668</f>
        <v>0</v>
      </c>
      <c r="CX668" s="16">
        <f t="shared" ref="CX668" si="2031">CT668+CV668</f>
        <v>0</v>
      </c>
    </row>
    <row r="669" spans="1:102" s="6" customFormat="1" ht="33" hidden="1" x14ac:dyDescent="0.25">
      <c r="A669" s="11" t="s">
        <v>88</v>
      </c>
      <c r="B669" s="12" t="s">
        <v>42</v>
      </c>
      <c r="C669" s="12" t="s">
        <v>275</v>
      </c>
      <c r="D669" s="12" t="s">
        <v>303</v>
      </c>
      <c r="E669" s="15">
        <v>600</v>
      </c>
      <c r="F669" s="16">
        <f t="shared" ref="F669:BQ669" si="2032">F670</f>
        <v>0</v>
      </c>
      <c r="G669" s="16">
        <f t="shared" si="2032"/>
        <v>0</v>
      </c>
      <c r="H669" s="16">
        <f t="shared" si="2032"/>
        <v>0</v>
      </c>
      <c r="I669" s="16">
        <f t="shared" si="2032"/>
        <v>0</v>
      </c>
      <c r="J669" s="16">
        <f t="shared" si="2032"/>
        <v>0</v>
      </c>
      <c r="K669" s="16">
        <f t="shared" si="2032"/>
        <v>0</v>
      </c>
      <c r="L669" s="16">
        <f t="shared" si="2032"/>
        <v>0</v>
      </c>
      <c r="M669" s="16">
        <f t="shared" si="2032"/>
        <v>0</v>
      </c>
      <c r="N669" s="16">
        <f t="shared" si="2032"/>
        <v>0</v>
      </c>
      <c r="O669" s="16">
        <f t="shared" si="2032"/>
        <v>0</v>
      </c>
      <c r="P669" s="16">
        <f t="shared" si="2032"/>
        <v>0</v>
      </c>
      <c r="Q669" s="33">
        <f t="shared" si="2032"/>
        <v>0</v>
      </c>
      <c r="R669" s="16">
        <f t="shared" si="2032"/>
        <v>0</v>
      </c>
      <c r="S669" s="16">
        <f t="shared" si="2032"/>
        <v>0</v>
      </c>
      <c r="T669" s="16">
        <f t="shared" si="2032"/>
        <v>0</v>
      </c>
      <c r="U669" s="16">
        <f t="shared" si="2032"/>
        <v>0</v>
      </c>
      <c r="V669" s="16">
        <f t="shared" si="2032"/>
        <v>0</v>
      </c>
      <c r="W669" s="16">
        <f t="shared" si="2032"/>
        <v>0</v>
      </c>
      <c r="X669" s="33">
        <f t="shared" si="2032"/>
        <v>0</v>
      </c>
      <c r="Y669" s="16">
        <f t="shared" si="2032"/>
        <v>0</v>
      </c>
      <c r="Z669" s="16">
        <f t="shared" si="2032"/>
        <v>0</v>
      </c>
      <c r="AA669" s="16">
        <f t="shared" si="2032"/>
        <v>0</v>
      </c>
      <c r="AB669" s="16">
        <f t="shared" si="2032"/>
        <v>0</v>
      </c>
      <c r="AC669" s="16">
        <f t="shared" si="2032"/>
        <v>0</v>
      </c>
      <c r="AD669" s="16">
        <f t="shared" si="2032"/>
        <v>0</v>
      </c>
      <c r="AE669" s="33">
        <f t="shared" si="2032"/>
        <v>0</v>
      </c>
      <c r="AF669" s="16">
        <f t="shared" si="2032"/>
        <v>0</v>
      </c>
      <c r="AG669" s="16">
        <f t="shared" si="2032"/>
        <v>0</v>
      </c>
      <c r="AH669" s="16">
        <f t="shared" si="2032"/>
        <v>0</v>
      </c>
      <c r="AI669" s="16">
        <f t="shared" si="2032"/>
        <v>0</v>
      </c>
      <c r="AJ669" s="16">
        <f t="shared" si="2032"/>
        <v>0</v>
      </c>
      <c r="AK669" s="16">
        <f t="shared" si="2032"/>
        <v>0</v>
      </c>
      <c r="AL669" s="33">
        <f t="shared" si="2032"/>
        <v>0</v>
      </c>
      <c r="AM669" s="16">
        <f t="shared" si="2032"/>
        <v>0</v>
      </c>
      <c r="AN669" s="16">
        <f t="shared" si="2032"/>
        <v>0</v>
      </c>
      <c r="AO669" s="16">
        <f t="shared" si="2032"/>
        <v>0</v>
      </c>
      <c r="AP669" s="16">
        <f t="shared" si="2032"/>
        <v>0</v>
      </c>
      <c r="AQ669" s="16">
        <f t="shared" si="2032"/>
        <v>0</v>
      </c>
      <c r="AR669" s="16">
        <f t="shared" si="2032"/>
        <v>0</v>
      </c>
      <c r="AS669" s="33">
        <f t="shared" si="2032"/>
        <v>0</v>
      </c>
      <c r="AT669" s="16">
        <f t="shared" si="2032"/>
        <v>0</v>
      </c>
      <c r="AU669" s="16">
        <f t="shared" si="2032"/>
        <v>0</v>
      </c>
      <c r="AV669" s="16">
        <f t="shared" si="2032"/>
        <v>0</v>
      </c>
      <c r="AW669" s="16">
        <f t="shared" si="2032"/>
        <v>0</v>
      </c>
      <c r="AX669" s="16">
        <f t="shared" si="2032"/>
        <v>0</v>
      </c>
      <c r="AY669" s="16">
        <f t="shared" si="2032"/>
        <v>0</v>
      </c>
      <c r="AZ669" s="33">
        <f t="shared" si="2032"/>
        <v>0</v>
      </c>
      <c r="BA669" s="16">
        <f t="shared" si="2032"/>
        <v>0</v>
      </c>
      <c r="BB669" s="16">
        <f t="shared" si="2032"/>
        <v>0</v>
      </c>
      <c r="BC669" s="16">
        <f t="shared" si="2032"/>
        <v>0</v>
      </c>
      <c r="BD669" s="16">
        <f t="shared" si="2032"/>
        <v>0</v>
      </c>
      <c r="BE669" s="16">
        <f t="shared" si="2032"/>
        <v>0</v>
      </c>
      <c r="BF669" s="16">
        <f t="shared" si="2032"/>
        <v>0</v>
      </c>
      <c r="BG669" s="33">
        <f t="shared" si="2032"/>
        <v>0</v>
      </c>
      <c r="BH669" s="16">
        <f t="shared" si="2032"/>
        <v>0</v>
      </c>
      <c r="BI669" s="16">
        <f t="shared" si="2032"/>
        <v>0</v>
      </c>
      <c r="BJ669" s="16">
        <f t="shared" si="2032"/>
        <v>0</v>
      </c>
      <c r="BK669" s="16">
        <f t="shared" si="2032"/>
        <v>0</v>
      </c>
      <c r="BL669" s="16">
        <f t="shared" si="2032"/>
        <v>0</v>
      </c>
      <c r="BM669" s="16">
        <f t="shared" si="2032"/>
        <v>0</v>
      </c>
      <c r="BN669" s="33">
        <f t="shared" si="2032"/>
        <v>0</v>
      </c>
      <c r="BO669" s="16">
        <f t="shared" si="2032"/>
        <v>0</v>
      </c>
      <c r="BP669" s="16">
        <f t="shared" si="2032"/>
        <v>0</v>
      </c>
      <c r="BQ669" s="16">
        <f t="shared" si="2032"/>
        <v>0</v>
      </c>
      <c r="BR669" s="16">
        <f t="shared" ref="BR669:CX669" si="2033">BR670</f>
        <v>0</v>
      </c>
      <c r="BS669" s="16">
        <f t="shared" si="2033"/>
        <v>0</v>
      </c>
      <c r="BT669" s="16">
        <f t="shared" si="2033"/>
        <v>0</v>
      </c>
      <c r="BU669" s="33">
        <f t="shared" si="2033"/>
        <v>0</v>
      </c>
      <c r="BV669" s="16">
        <f t="shared" si="2033"/>
        <v>0</v>
      </c>
      <c r="BW669" s="176">
        <f t="shared" si="2033"/>
        <v>0</v>
      </c>
      <c r="BX669" s="176">
        <f t="shared" si="2033"/>
        <v>0</v>
      </c>
      <c r="BY669" s="176">
        <f t="shared" si="2033"/>
        <v>0</v>
      </c>
      <c r="BZ669" s="176">
        <f t="shared" si="2033"/>
        <v>0</v>
      </c>
      <c r="CA669" s="176">
        <f t="shared" si="2033"/>
        <v>0</v>
      </c>
      <c r="CB669" s="33">
        <f t="shared" si="2033"/>
        <v>0</v>
      </c>
      <c r="CC669" s="16">
        <f t="shared" si="2033"/>
        <v>0</v>
      </c>
      <c r="CD669" s="176">
        <f t="shared" si="2033"/>
        <v>0</v>
      </c>
      <c r="CE669" s="176">
        <f t="shared" si="2033"/>
        <v>0</v>
      </c>
      <c r="CF669" s="176">
        <f t="shared" si="2033"/>
        <v>0</v>
      </c>
      <c r="CG669" s="176">
        <f t="shared" si="2033"/>
        <v>0</v>
      </c>
      <c r="CH669" s="176">
        <f t="shared" si="2033"/>
        <v>0</v>
      </c>
      <c r="CI669" s="33">
        <f t="shared" si="2033"/>
        <v>0</v>
      </c>
      <c r="CJ669" s="16">
        <f t="shared" si="2033"/>
        <v>0</v>
      </c>
      <c r="CK669" s="176">
        <f t="shared" si="2033"/>
        <v>0</v>
      </c>
      <c r="CL669" s="176">
        <f t="shared" si="2033"/>
        <v>0</v>
      </c>
      <c r="CM669" s="176">
        <f t="shared" si="2033"/>
        <v>0</v>
      </c>
      <c r="CN669" s="176">
        <f t="shared" si="2033"/>
        <v>0</v>
      </c>
      <c r="CO669" s="176">
        <f t="shared" si="2033"/>
        <v>0</v>
      </c>
      <c r="CP669" s="33">
        <f t="shared" si="2033"/>
        <v>0</v>
      </c>
      <c r="CQ669" s="16">
        <f t="shared" si="2033"/>
        <v>0</v>
      </c>
      <c r="CR669" s="176">
        <f t="shared" si="2033"/>
        <v>0</v>
      </c>
      <c r="CS669" s="176">
        <f t="shared" si="2033"/>
        <v>0</v>
      </c>
      <c r="CT669" s="176">
        <f t="shared" si="2033"/>
        <v>0</v>
      </c>
      <c r="CU669" s="176">
        <f t="shared" si="2033"/>
        <v>0</v>
      </c>
      <c r="CV669" s="176">
        <f t="shared" si="2033"/>
        <v>0</v>
      </c>
      <c r="CW669" s="33">
        <f t="shared" si="2033"/>
        <v>0</v>
      </c>
      <c r="CX669" s="16">
        <f t="shared" si="2033"/>
        <v>0</v>
      </c>
    </row>
    <row r="670" spans="1:102" s="6" customFormat="1" ht="16.5" hidden="1" x14ac:dyDescent="0.25">
      <c r="A670" s="11" t="s">
        <v>89</v>
      </c>
      <c r="B670" s="12" t="s">
        <v>42</v>
      </c>
      <c r="C670" s="12" t="s">
        <v>275</v>
      </c>
      <c r="D670" s="12" t="s">
        <v>303</v>
      </c>
      <c r="E670" s="15">
        <v>620</v>
      </c>
      <c r="F670" s="16"/>
      <c r="G670" s="16"/>
      <c r="H670" s="16"/>
      <c r="I670" s="16"/>
      <c r="J670" s="16">
        <f t="shared" ref="J670:Y670" si="2034">F670+H670</f>
        <v>0</v>
      </c>
      <c r="K670" s="16">
        <f t="shared" si="2034"/>
        <v>0</v>
      </c>
      <c r="L670" s="16">
        <f t="shared" si="2034"/>
        <v>0</v>
      </c>
      <c r="M670" s="16">
        <f t="shared" si="2034"/>
        <v>0</v>
      </c>
      <c r="N670" s="16">
        <f t="shared" si="2034"/>
        <v>0</v>
      </c>
      <c r="O670" s="16">
        <f t="shared" si="2034"/>
        <v>0</v>
      </c>
      <c r="P670" s="16">
        <f t="shared" si="2034"/>
        <v>0</v>
      </c>
      <c r="Q670" s="33">
        <f t="shared" si="2034"/>
        <v>0</v>
      </c>
      <c r="R670" s="16">
        <f t="shared" si="2034"/>
        <v>0</v>
      </c>
      <c r="S670" s="16">
        <f t="shared" si="2034"/>
        <v>0</v>
      </c>
      <c r="T670" s="16">
        <f t="shared" si="2034"/>
        <v>0</v>
      </c>
      <c r="U670" s="16">
        <f t="shared" si="2034"/>
        <v>0</v>
      </c>
      <c r="V670" s="16">
        <f t="shared" si="2034"/>
        <v>0</v>
      </c>
      <c r="W670" s="16">
        <f t="shared" si="2034"/>
        <v>0</v>
      </c>
      <c r="X670" s="33">
        <f t="shared" si="2034"/>
        <v>0</v>
      </c>
      <c r="Y670" s="16">
        <f t="shared" si="2034"/>
        <v>0</v>
      </c>
      <c r="Z670" s="16">
        <f t="shared" ref="Z670:AF670" si="2035">V670+X670</f>
        <v>0</v>
      </c>
      <c r="AA670" s="16">
        <f t="shared" si="2035"/>
        <v>0</v>
      </c>
      <c r="AB670" s="16">
        <f t="shared" si="2035"/>
        <v>0</v>
      </c>
      <c r="AC670" s="16">
        <f t="shared" si="2035"/>
        <v>0</v>
      </c>
      <c r="AD670" s="16">
        <f t="shared" si="2035"/>
        <v>0</v>
      </c>
      <c r="AE670" s="33">
        <f t="shared" si="2035"/>
        <v>0</v>
      </c>
      <c r="AF670" s="16">
        <f t="shared" si="2035"/>
        <v>0</v>
      </c>
      <c r="AG670" s="16">
        <f t="shared" ref="AG670:AM670" si="2036">AC670+AE670</f>
        <v>0</v>
      </c>
      <c r="AH670" s="16">
        <f t="shared" si="2036"/>
        <v>0</v>
      </c>
      <c r="AI670" s="16">
        <f t="shared" si="2036"/>
        <v>0</v>
      </c>
      <c r="AJ670" s="16">
        <f t="shared" si="2036"/>
        <v>0</v>
      </c>
      <c r="AK670" s="16">
        <f t="shared" si="2036"/>
        <v>0</v>
      </c>
      <c r="AL670" s="33">
        <f t="shared" si="2036"/>
        <v>0</v>
      </c>
      <c r="AM670" s="16">
        <f t="shared" si="2036"/>
        <v>0</v>
      </c>
      <c r="AN670" s="16">
        <f t="shared" ref="AN670:AT670" si="2037">AJ670+AL670</f>
        <v>0</v>
      </c>
      <c r="AO670" s="16">
        <f t="shared" si="2037"/>
        <v>0</v>
      </c>
      <c r="AP670" s="16">
        <f t="shared" si="2037"/>
        <v>0</v>
      </c>
      <c r="AQ670" s="16">
        <f t="shared" si="2037"/>
        <v>0</v>
      </c>
      <c r="AR670" s="16">
        <f t="shared" si="2037"/>
        <v>0</v>
      </c>
      <c r="AS670" s="33">
        <f t="shared" si="2037"/>
        <v>0</v>
      </c>
      <c r="AT670" s="16">
        <f t="shared" si="2037"/>
        <v>0</v>
      </c>
      <c r="AU670" s="16">
        <f t="shared" ref="AU670" si="2038">AQ670+AS670</f>
        <v>0</v>
      </c>
      <c r="AV670" s="16">
        <f t="shared" ref="AV670" si="2039">AR670+AT670</f>
        <v>0</v>
      </c>
      <c r="AW670" s="16">
        <f t="shared" ref="AW670" si="2040">AS670+AU670</f>
        <v>0</v>
      </c>
      <c r="AX670" s="16">
        <f t="shared" ref="AX670" si="2041">AT670+AV670</f>
        <v>0</v>
      </c>
      <c r="AY670" s="16">
        <f t="shared" ref="AY670" si="2042">AU670+AW670</f>
        <v>0</v>
      </c>
      <c r="AZ670" s="33">
        <f t="shared" ref="AZ670" si="2043">AV670+AX670</f>
        <v>0</v>
      </c>
      <c r="BA670" s="16">
        <f t="shared" ref="BA670" si="2044">AW670+AY670</f>
        <v>0</v>
      </c>
      <c r="BB670" s="16">
        <f t="shared" ref="BB670" si="2045">AX670+AZ670</f>
        <v>0</v>
      </c>
      <c r="BC670" s="16">
        <f t="shared" ref="BC670" si="2046">AY670+BA670</f>
        <v>0</v>
      </c>
      <c r="BD670" s="16">
        <f t="shared" ref="BD670" si="2047">AZ670+BB670</f>
        <v>0</v>
      </c>
      <c r="BE670" s="16">
        <f t="shared" ref="BE670" si="2048">BA670+BC670</f>
        <v>0</v>
      </c>
      <c r="BF670" s="16">
        <f t="shared" ref="BF670" si="2049">BB670+BD670</f>
        <v>0</v>
      </c>
      <c r="BG670" s="33">
        <f t="shared" ref="BG670" si="2050">BC670+BE670</f>
        <v>0</v>
      </c>
      <c r="BH670" s="16">
        <f t="shared" ref="BH670" si="2051">BD670+BF670</f>
        <v>0</v>
      </c>
      <c r="BI670" s="16">
        <f t="shared" ref="BI670" si="2052">BE670+BG670</f>
        <v>0</v>
      </c>
      <c r="BJ670" s="16">
        <f t="shared" ref="BJ670" si="2053">BF670+BH670</f>
        <v>0</v>
      </c>
      <c r="BK670" s="16">
        <f t="shared" ref="BK670" si="2054">BG670+BI670</f>
        <v>0</v>
      </c>
      <c r="BL670" s="16">
        <f t="shared" ref="BL670" si="2055">BH670+BJ670</f>
        <v>0</v>
      </c>
      <c r="BM670" s="16">
        <f t="shared" ref="BM670" si="2056">BI670+BK670</f>
        <v>0</v>
      </c>
      <c r="BN670" s="33">
        <f t="shared" ref="BN670" si="2057">BJ670+BL670</f>
        <v>0</v>
      </c>
      <c r="BO670" s="16">
        <f t="shared" ref="BO670" si="2058">BK670+BM670</f>
        <v>0</v>
      </c>
      <c r="BP670" s="16">
        <f t="shared" ref="BP670" si="2059">BL670+BN670</f>
        <v>0</v>
      </c>
      <c r="BQ670" s="16">
        <f t="shared" ref="BQ670" si="2060">BM670+BO670</f>
        <v>0</v>
      </c>
      <c r="BR670" s="16">
        <f t="shared" ref="BR670" si="2061">BN670+BP670</f>
        <v>0</v>
      </c>
      <c r="BS670" s="16">
        <f t="shared" ref="BS670" si="2062">BO670+BQ670</f>
        <v>0</v>
      </c>
      <c r="BT670" s="16">
        <f t="shared" ref="BT670" si="2063">BP670+BR670</f>
        <v>0</v>
      </c>
      <c r="BU670" s="33">
        <f t="shared" ref="BU670" si="2064">BQ670+BS670</f>
        <v>0</v>
      </c>
      <c r="BV670" s="16">
        <f t="shared" ref="BV670" si="2065">BR670+BT670</f>
        <v>0</v>
      </c>
      <c r="BW670" s="176">
        <f t="shared" ref="BW670" si="2066">BS670+BU670</f>
        <v>0</v>
      </c>
      <c r="BX670" s="176">
        <f t="shared" ref="BX670" si="2067">BT670+BV670</f>
        <v>0</v>
      </c>
      <c r="BY670" s="176">
        <f t="shared" ref="BY670" si="2068">BU670+BW670</f>
        <v>0</v>
      </c>
      <c r="BZ670" s="176">
        <f t="shared" ref="BZ670" si="2069">BV670+BX670</f>
        <v>0</v>
      </c>
      <c r="CA670" s="176">
        <f t="shared" ref="CA670" si="2070">BW670+BY670</f>
        <v>0</v>
      </c>
      <c r="CB670" s="33">
        <f t="shared" ref="CB670" si="2071">BX670+BZ670</f>
        <v>0</v>
      </c>
      <c r="CC670" s="16">
        <f t="shared" ref="CC670" si="2072">BY670+CA670</f>
        <v>0</v>
      </c>
      <c r="CD670" s="176">
        <f t="shared" ref="CD670" si="2073">BZ670+CB670</f>
        <v>0</v>
      </c>
      <c r="CE670" s="176">
        <f t="shared" ref="CE670" si="2074">CA670+CC670</f>
        <v>0</v>
      </c>
      <c r="CF670" s="176">
        <f t="shared" ref="CF670" si="2075">CB670+CD670</f>
        <v>0</v>
      </c>
      <c r="CG670" s="176">
        <f t="shared" ref="CG670" si="2076">CC670+CE670</f>
        <v>0</v>
      </c>
      <c r="CH670" s="176">
        <f t="shared" ref="CH670" si="2077">CD670+CF670</f>
        <v>0</v>
      </c>
      <c r="CI670" s="33">
        <f t="shared" ref="CI670" si="2078">CE670+CG670</f>
        <v>0</v>
      </c>
      <c r="CJ670" s="16">
        <f t="shared" ref="CJ670" si="2079">CF670+CH670</f>
        <v>0</v>
      </c>
      <c r="CK670" s="176">
        <f t="shared" ref="CK670" si="2080">CG670+CI670</f>
        <v>0</v>
      </c>
      <c r="CL670" s="176">
        <f t="shared" ref="CL670" si="2081">CH670+CJ670</f>
        <v>0</v>
      </c>
      <c r="CM670" s="176">
        <f t="shared" ref="CM670" si="2082">CI670+CK670</f>
        <v>0</v>
      </c>
      <c r="CN670" s="176">
        <f t="shared" ref="CN670" si="2083">CJ670+CL670</f>
        <v>0</v>
      </c>
      <c r="CO670" s="176">
        <f t="shared" ref="CO670" si="2084">CK670+CM670</f>
        <v>0</v>
      </c>
      <c r="CP670" s="33">
        <f t="shared" ref="CP670" si="2085">CL670+CN670</f>
        <v>0</v>
      </c>
      <c r="CQ670" s="16">
        <f t="shared" ref="CQ670" si="2086">CM670+CO670</f>
        <v>0</v>
      </c>
      <c r="CR670" s="176">
        <f t="shared" ref="CR670" si="2087">CN670+CP670</f>
        <v>0</v>
      </c>
      <c r="CS670" s="176">
        <f t="shared" ref="CS670" si="2088">CO670+CQ670</f>
        <v>0</v>
      </c>
      <c r="CT670" s="176">
        <f t="shared" ref="CT670" si="2089">CP670+CR670</f>
        <v>0</v>
      </c>
      <c r="CU670" s="176">
        <f t="shared" ref="CU670" si="2090">CQ670+CS670</f>
        <v>0</v>
      </c>
      <c r="CV670" s="176">
        <f t="shared" ref="CV670" si="2091">CR670+CT670</f>
        <v>0</v>
      </c>
      <c r="CW670" s="33">
        <f t="shared" ref="CW670" si="2092">CS670+CU670</f>
        <v>0</v>
      </c>
      <c r="CX670" s="16">
        <f t="shared" ref="CX670" si="2093">CT670+CV670</f>
        <v>0</v>
      </c>
    </row>
    <row r="671" spans="1:102" s="6" customFormat="1" ht="16.5" hidden="1" x14ac:dyDescent="0.25">
      <c r="A671" s="11" t="s">
        <v>38</v>
      </c>
      <c r="B671" s="12" t="s">
        <v>42</v>
      </c>
      <c r="C671" s="12" t="s">
        <v>275</v>
      </c>
      <c r="D671" s="12" t="s">
        <v>303</v>
      </c>
      <c r="E671" s="15">
        <v>800</v>
      </c>
      <c r="F671" s="84"/>
      <c r="G671" s="84"/>
      <c r="H671" s="84"/>
      <c r="I671" s="84"/>
      <c r="J671" s="84"/>
      <c r="K671" s="84"/>
      <c r="L671" s="25"/>
      <c r="M671" s="25"/>
      <c r="N671" s="25"/>
      <c r="O671" s="25"/>
      <c r="P671" s="25"/>
      <c r="Q671" s="35"/>
      <c r="R671" s="25"/>
      <c r="S671" s="25"/>
      <c r="T671" s="25"/>
      <c r="U671" s="25"/>
      <c r="V671" s="25"/>
      <c r="W671" s="25"/>
      <c r="X671" s="35"/>
      <c r="Y671" s="25"/>
      <c r="Z671" s="25"/>
      <c r="AA671" s="25"/>
      <c r="AB671" s="25"/>
      <c r="AC671" s="25"/>
      <c r="AD671" s="25"/>
      <c r="AE671" s="35"/>
      <c r="AF671" s="25"/>
      <c r="AG671" s="25"/>
      <c r="AH671" s="25"/>
      <c r="AI671" s="25"/>
      <c r="AJ671" s="25"/>
      <c r="AK671" s="25"/>
      <c r="AL671" s="35"/>
      <c r="AM671" s="25"/>
      <c r="AN671" s="25"/>
      <c r="AO671" s="25"/>
      <c r="AP671" s="25"/>
      <c r="AQ671" s="25"/>
      <c r="AR671" s="25"/>
      <c r="AS671" s="35"/>
      <c r="AT671" s="25"/>
      <c r="AU671" s="25"/>
      <c r="AV671" s="25"/>
      <c r="AW671" s="25"/>
      <c r="AX671" s="25"/>
      <c r="AY671" s="25"/>
      <c r="AZ671" s="35"/>
      <c r="BA671" s="25"/>
      <c r="BB671" s="25"/>
      <c r="BC671" s="25"/>
      <c r="BD671" s="25"/>
      <c r="BE671" s="25"/>
      <c r="BF671" s="25"/>
      <c r="BG671" s="35"/>
      <c r="BH671" s="25"/>
      <c r="BI671" s="25"/>
      <c r="BJ671" s="25"/>
      <c r="BK671" s="25"/>
      <c r="BL671" s="25"/>
      <c r="BM671" s="25"/>
      <c r="BN671" s="35"/>
      <c r="BO671" s="25"/>
      <c r="BP671" s="25"/>
      <c r="BQ671" s="25"/>
      <c r="BR671" s="25"/>
      <c r="BS671" s="25"/>
      <c r="BT671" s="25"/>
      <c r="BU671" s="35"/>
      <c r="BV671" s="25"/>
      <c r="BW671" s="178"/>
      <c r="BX671" s="178"/>
      <c r="BY671" s="178"/>
      <c r="BZ671" s="178"/>
      <c r="CA671" s="178"/>
      <c r="CB671" s="35"/>
      <c r="CC671" s="25"/>
      <c r="CD671" s="178"/>
      <c r="CE671" s="178"/>
      <c r="CF671" s="178"/>
      <c r="CG671" s="178"/>
      <c r="CH671" s="178"/>
      <c r="CI671" s="35"/>
      <c r="CJ671" s="25"/>
      <c r="CK671" s="178"/>
      <c r="CL671" s="178"/>
      <c r="CM671" s="178"/>
      <c r="CN671" s="178"/>
      <c r="CO671" s="178"/>
      <c r="CP671" s="35"/>
      <c r="CQ671" s="25"/>
      <c r="CR671" s="178"/>
      <c r="CS671" s="178"/>
      <c r="CT671" s="178"/>
      <c r="CU671" s="178"/>
      <c r="CV671" s="178"/>
      <c r="CW671" s="35"/>
      <c r="CX671" s="25"/>
    </row>
    <row r="672" spans="1:102" s="6" customFormat="1" ht="16.5" hidden="1" x14ac:dyDescent="0.25">
      <c r="A672" s="41" t="s">
        <v>39</v>
      </c>
      <c r="B672" s="12" t="s">
        <v>42</v>
      </c>
      <c r="C672" s="12" t="s">
        <v>275</v>
      </c>
      <c r="D672" s="12" t="s">
        <v>303</v>
      </c>
      <c r="E672" s="15">
        <v>830</v>
      </c>
      <c r="F672" s="16"/>
      <c r="G672" s="16"/>
      <c r="H672" s="16"/>
      <c r="I672" s="16"/>
      <c r="J672" s="16">
        <f t="shared" ref="J672:O673" si="2094">F672+H672</f>
        <v>0</v>
      </c>
      <c r="K672" s="16">
        <f t="shared" si="2094"/>
        <v>0</v>
      </c>
      <c r="L672" s="16">
        <f t="shared" si="2094"/>
        <v>0</v>
      </c>
      <c r="M672" s="16">
        <f t="shared" si="2094"/>
        <v>0</v>
      </c>
      <c r="N672" s="16">
        <f t="shared" si="2094"/>
        <v>0</v>
      </c>
      <c r="O672" s="16">
        <f t="shared" si="2094"/>
        <v>0</v>
      </c>
      <c r="P672" s="16">
        <f t="shared" ref="P672:R673" si="2095">L672+N672</f>
        <v>0</v>
      </c>
      <c r="Q672" s="33">
        <f t="shared" si="2095"/>
        <v>0</v>
      </c>
      <c r="R672" s="16">
        <f t="shared" si="2095"/>
        <v>0</v>
      </c>
      <c r="S672" s="16">
        <f t="shared" ref="S672:Y673" si="2096">O672+Q672</f>
        <v>0</v>
      </c>
      <c r="T672" s="16">
        <f t="shared" si="2096"/>
        <v>0</v>
      </c>
      <c r="U672" s="16">
        <f t="shared" si="2096"/>
        <v>0</v>
      </c>
      <c r="V672" s="16">
        <f t="shared" si="2096"/>
        <v>0</v>
      </c>
      <c r="W672" s="16">
        <f t="shared" si="2096"/>
        <v>0</v>
      </c>
      <c r="X672" s="33">
        <f t="shared" si="2096"/>
        <v>0</v>
      </c>
      <c r="Y672" s="16">
        <f t="shared" si="2096"/>
        <v>0</v>
      </c>
      <c r="Z672" s="16">
        <f t="shared" ref="Z672:AF673" si="2097">V672+X672</f>
        <v>0</v>
      </c>
      <c r="AA672" s="16">
        <f t="shared" si="2097"/>
        <v>0</v>
      </c>
      <c r="AB672" s="16">
        <f t="shared" si="2097"/>
        <v>0</v>
      </c>
      <c r="AC672" s="16">
        <f t="shared" si="2097"/>
        <v>0</v>
      </c>
      <c r="AD672" s="16">
        <f t="shared" si="2097"/>
        <v>0</v>
      </c>
      <c r="AE672" s="33">
        <f t="shared" si="2097"/>
        <v>0</v>
      </c>
      <c r="AF672" s="16">
        <f t="shared" si="2097"/>
        <v>0</v>
      </c>
      <c r="AG672" s="16">
        <f t="shared" ref="AG672:AM673" si="2098">AC672+AE672</f>
        <v>0</v>
      </c>
      <c r="AH672" s="16">
        <f t="shared" si="2098"/>
        <v>0</v>
      </c>
      <c r="AI672" s="16">
        <f t="shared" si="2098"/>
        <v>0</v>
      </c>
      <c r="AJ672" s="16">
        <f t="shared" si="2098"/>
        <v>0</v>
      </c>
      <c r="AK672" s="16">
        <f t="shared" si="2098"/>
        <v>0</v>
      </c>
      <c r="AL672" s="33">
        <f t="shared" si="2098"/>
        <v>0</v>
      </c>
      <c r="AM672" s="16">
        <f t="shared" si="2098"/>
        <v>0</v>
      </c>
      <c r="AN672" s="16">
        <f t="shared" ref="AN672:AT673" si="2099">AJ672+AL672</f>
        <v>0</v>
      </c>
      <c r="AO672" s="16">
        <f t="shared" si="2099"/>
        <v>0</v>
      </c>
      <c r="AP672" s="16">
        <f t="shared" si="2099"/>
        <v>0</v>
      </c>
      <c r="AQ672" s="16">
        <f t="shared" si="2099"/>
        <v>0</v>
      </c>
      <c r="AR672" s="16">
        <f t="shared" si="2099"/>
        <v>0</v>
      </c>
      <c r="AS672" s="33">
        <f t="shared" si="2099"/>
        <v>0</v>
      </c>
      <c r="AT672" s="16">
        <f t="shared" si="2099"/>
        <v>0</v>
      </c>
      <c r="AU672" s="16">
        <f t="shared" ref="AU672:AU673" si="2100">AQ672+AS672</f>
        <v>0</v>
      </c>
      <c r="AV672" s="16">
        <f t="shared" ref="AV672:AV673" si="2101">AR672+AT672</f>
        <v>0</v>
      </c>
      <c r="AW672" s="16">
        <f t="shared" ref="AW672:AW673" si="2102">AS672+AU672</f>
        <v>0</v>
      </c>
      <c r="AX672" s="16">
        <f t="shared" ref="AX672:AX673" si="2103">AT672+AV672</f>
        <v>0</v>
      </c>
      <c r="AY672" s="16">
        <f t="shared" ref="AY672:AY673" si="2104">AU672+AW672</f>
        <v>0</v>
      </c>
      <c r="AZ672" s="33">
        <f t="shared" ref="AZ672:AZ673" si="2105">AV672+AX672</f>
        <v>0</v>
      </c>
      <c r="BA672" s="16">
        <f t="shared" ref="BA672:BA673" si="2106">AW672+AY672</f>
        <v>0</v>
      </c>
      <c r="BB672" s="16">
        <f t="shared" ref="BB672:BB673" si="2107">AX672+AZ672</f>
        <v>0</v>
      </c>
      <c r="BC672" s="16">
        <f t="shared" ref="BC672:BC673" si="2108">AY672+BA672</f>
        <v>0</v>
      </c>
      <c r="BD672" s="16">
        <f t="shared" ref="BD672:BD673" si="2109">AZ672+BB672</f>
        <v>0</v>
      </c>
      <c r="BE672" s="16">
        <f t="shared" ref="BE672:BE673" si="2110">BA672+BC672</f>
        <v>0</v>
      </c>
      <c r="BF672" s="16">
        <f t="shared" ref="BF672:BF673" si="2111">BB672+BD672</f>
        <v>0</v>
      </c>
      <c r="BG672" s="33">
        <f t="shared" ref="BG672:BG673" si="2112">BC672+BE672</f>
        <v>0</v>
      </c>
      <c r="BH672" s="16">
        <f t="shared" ref="BH672:BH673" si="2113">BD672+BF672</f>
        <v>0</v>
      </c>
      <c r="BI672" s="16">
        <f t="shared" ref="BI672:BI673" si="2114">BE672+BG672</f>
        <v>0</v>
      </c>
      <c r="BJ672" s="16">
        <f t="shared" ref="BJ672:BJ673" si="2115">BF672+BH672</f>
        <v>0</v>
      </c>
      <c r="BK672" s="16">
        <f t="shared" ref="BK672:BK673" si="2116">BG672+BI672</f>
        <v>0</v>
      </c>
      <c r="BL672" s="16">
        <f t="shared" ref="BL672:BL673" si="2117">BH672+BJ672</f>
        <v>0</v>
      </c>
      <c r="BM672" s="16">
        <f t="shared" ref="BM672:BM673" si="2118">BI672+BK672</f>
        <v>0</v>
      </c>
      <c r="BN672" s="33">
        <f t="shared" ref="BN672:BN673" si="2119">BJ672+BL672</f>
        <v>0</v>
      </c>
      <c r="BO672" s="16">
        <f t="shared" ref="BO672:BO673" si="2120">BK672+BM672</f>
        <v>0</v>
      </c>
      <c r="BP672" s="16">
        <f t="shared" ref="BP672:BP673" si="2121">BL672+BN672</f>
        <v>0</v>
      </c>
      <c r="BQ672" s="16">
        <f t="shared" ref="BQ672:BQ673" si="2122">BM672+BO672</f>
        <v>0</v>
      </c>
      <c r="BR672" s="16">
        <f t="shared" ref="BR672:BR673" si="2123">BN672+BP672</f>
        <v>0</v>
      </c>
      <c r="BS672" s="16">
        <f t="shared" ref="BS672:BS673" si="2124">BO672+BQ672</f>
        <v>0</v>
      </c>
      <c r="BT672" s="16">
        <f t="shared" ref="BT672:BT673" si="2125">BP672+BR672</f>
        <v>0</v>
      </c>
      <c r="BU672" s="33">
        <f t="shared" ref="BU672:BU673" si="2126">BQ672+BS672</f>
        <v>0</v>
      </c>
      <c r="BV672" s="16">
        <f t="shared" ref="BV672:BV673" si="2127">BR672+BT672</f>
        <v>0</v>
      </c>
      <c r="BW672" s="176">
        <f t="shared" ref="BW672:BW673" si="2128">BS672+BU672</f>
        <v>0</v>
      </c>
      <c r="BX672" s="176">
        <f t="shared" ref="BX672:BX673" si="2129">BT672+BV672</f>
        <v>0</v>
      </c>
      <c r="BY672" s="176">
        <f t="shared" ref="BY672:BY673" si="2130">BU672+BW672</f>
        <v>0</v>
      </c>
      <c r="BZ672" s="176">
        <f t="shared" ref="BZ672:BZ673" si="2131">BV672+BX672</f>
        <v>0</v>
      </c>
      <c r="CA672" s="176">
        <f t="shared" ref="CA672:CA673" si="2132">BW672+BY672</f>
        <v>0</v>
      </c>
      <c r="CB672" s="33">
        <f t="shared" ref="CB672:CB673" si="2133">BX672+BZ672</f>
        <v>0</v>
      </c>
      <c r="CC672" s="16">
        <f t="shared" ref="CC672:CC673" si="2134">BY672+CA672</f>
        <v>0</v>
      </c>
      <c r="CD672" s="176">
        <f t="shared" ref="CD672:CD673" si="2135">BZ672+CB672</f>
        <v>0</v>
      </c>
      <c r="CE672" s="176">
        <f t="shared" ref="CE672:CE673" si="2136">CA672+CC672</f>
        <v>0</v>
      </c>
      <c r="CF672" s="176">
        <f t="shared" ref="CF672:CF673" si="2137">CB672+CD672</f>
        <v>0</v>
      </c>
      <c r="CG672" s="176">
        <f t="shared" ref="CG672:CG673" si="2138">CC672+CE672</f>
        <v>0</v>
      </c>
      <c r="CH672" s="176">
        <f t="shared" ref="CH672:CH673" si="2139">CD672+CF672</f>
        <v>0</v>
      </c>
      <c r="CI672" s="33">
        <f t="shared" ref="CI672:CI673" si="2140">CE672+CG672</f>
        <v>0</v>
      </c>
      <c r="CJ672" s="16">
        <f t="shared" ref="CJ672:CJ673" si="2141">CF672+CH672</f>
        <v>0</v>
      </c>
      <c r="CK672" s="176">
        <f t="shared" ref="CK672:CK673" si="2142">CG672+CI672</f>
        <v>0</v>
      </c>
      <c r="CL672" s="176">
        <f t="shared" ref="CL672:CL673" si="2143">CH672+CJ672</f>
        <v>0</v>
      </c>
      <c r="CM672" s="176">
        <f t="shared" ref="CM672:CM673" si="2144">CI672+CK672</f>
        <v>0</v>
      </c>
      <c r="CN672" s="176">
        <f t="shared" ref="CN672:CN673" si="2145">CJ672+CL672</f>
        <v>0</v>
      </c>
      <c r="CO672" s="176">
        <f t="shared" ref="CO672:CO673" si="2146">CK672+CM672</f>
        <v>0</v>
      </c>
      <c r="CP672" s="33">
        <f t="shared" ref="CP672:CP673" si="2147">CL672+CN672</f>
        <v>0</v>
      </c>
      <c r="CQ672" s="16">
        <f t="shared" ref="CQ672:CQ673" si="2148">CM672+CO672</f>
        <v>0</v>
      </c>
      <c r="CR672" s="176">
        <f t="shared" ref="CR672:CR673" si="2149">CN672+CP672</f>
        <v>0</v>
      </c>
      <c r="CS672" s="176">
        <f t="shared" ref="CS672:CS673" si="2150">CO672+CQ672</f>
        <v>0</v>
      </c>
      <c r="CT672" s="176">
        <f t="shared" ref="CT672:CT673" si="2151">CP672+CR672</f>
        <v>0</v>
      </c>
      <c r="CU672" s="176">
        <f t="shared" ref="CU672:CU673" si="2152">CQ672+CS672</f>
        <v>0</v>
      </c>
      <c r="CV672" s="176">
        <f t="shared" ref="CV672:CV673" si="2153">CR672+CT672</f>
        <v>0</v>
      </c>
      <c r="CW672" s="33">
        <f t="shared" ref="CW672:CW673" si="2154">CS672+CU672</f>
        <v>0</v>
      </c>
      <c r="CX672" s="16">
        <f t="shared" ref="CX672:CX673" si="2155">CT672+CV672</f>
        <v>0</v>
      </c>
    </row>
    <row r="673" spans="1:102" s="6" customFormat="1" ht="16.5" hidden="1" x14ac:dyDescent="0.25">
      <c r="A673" s="11" t="s">
        <v>304</v>
      </c>
      <c r="B673" s="12" t="s">
        <v>42</v>
      </c>
      <c r="C673" s="12" t="s">
        <v>275</v>
      </c>
      <c r="D673" s="12" t="s">
        <v>303</v>
      </c>
      <c r="E673" s="15">
        <v>850</v>
      </c>
      <c r="F673" s="16"/>
      <c r="G673" s="16"/>
      <c r="H673" s="16"/>
      <c r="I673" s="16"/>
      <c r="J673" s="16">
        <f t="shared" si="2094"/>
        <v>0</v>
      </c>
      <c r="K673" s="16">
        <f t="shared" si="2094"/>
        <v>0</v>
      </c>
      <c r="L673" s="16">
        <f t="shared" si="2094"/>
        <v>0</v>
      </c>
      <c r="M673" s="16">
        <f t="shared" si="2094"/>
        <v>0</v>
      </c>
      <c r="N673" s="16">
        <f t="shared" si="2094"/>
        <v>0</v>
      </c>
      <c r="O673" s="16">
        <f t="shared" si="2094"/>
        <v>0</v>
      </c>
      <c r="P673" s="16">
        <f t="shared" si="2095"/>
        <v>0</v>
      </c>
      <c r="Q673" s="33">
        <f t="shared" si="2095"/>
        <v>0</v>
      </c>
      <c r="R673" s="16">
        <f t="shared" si="2095"/>
        <v>0</v>
      </c>
      <c r="S673" s="16">
        <f t="shared" si="2096"/>
        <v>0</v>
      </c>
      <c r="T673" s="16">
        <f t="shared" si="2096"/>
        <v>0</v>
      </c>
      <c r="U673" s="16">
        <f t="shared" si="2096"/>
        <v>0</v>
      </c>
      <c r="V673" s="16">
        <f t="shared" si="2096"/>
        <v>0</v>
      </c>
      <c r="W673" s="16">
        <f t="shared" si="2096"/>
        <v>0</v>
      </c>
      <c r="X673" s="33">
        <f t="shared" si="2096"/>
        <v>0</v>
      </c>
      <c r="Y673" s="16">
        <f t="shared" si="2096"/>
        <v>0</v>
      </c>
      <c r="Z673" s="16">
        <f t="shared" si="2097"/>
        <v>0</v>
      </c>
      <c r="AA673" s="16">
        <f t="shared" si="2097"/>
        <v>0</v>
      </c>
      <c r="AB673" s="16">
        <f t="shared" si="2097"/>
        <v>0</v>
      </c>
      <c r="AC673" s="16">
        <f t="shared" si="2097"/>
        <v>0</v>
      </c>
      <c r="AD673" s="16">
        <f t="shared" si="2097"/>
        <v>0</v>
      </c>
      <c r="AE673" s="33">
        <f t="shared" si="2097"/>
        <v>0</v>
      </c>
      <c r="AF673" s="16">
        <f t="shared" si="2097"/>
        <v>0</v>
      </c>
      <c r="AG673" s="16">
        <f t="shared" si="2098"/>
        <v>0</v>
      </c>
      <c r="AH673" s="16">
        <f t="shared" si="2098"/>
        <v>0</v>
      </c>
      <c r="AI673" s="16">
        <f t="shared" si="2098"/>
        <v>0</v>
      </c>
      <c r="AJ673" s="16">
        <f t="shared" si="2098"/>
        <v>0</v>
      </c>
      <c r="AK673" s="16">
        <f t="shared" si="2098"/>
        <v>0</v>
      </c>
      <c r="AL673" s="33">
        <f t="shared" si="2098"/>
        <v>0</v>
      </c>
      <c r="AM673" s="16">
        <f t="shared" si="2098"/>
        <v>0</v>
      </c>
      <c r="AN673" s="16">
        <f t="shared" si="2099"/>
        <v>0</v>
      </c>
      <c r="AO673" s="16">
        <f t="shared" si="2099"/>
        <v>0</v>
      </c>
      <c r="AP673" s="16">
        <f t="shared" si="2099"/>
        <v>0</v>
      </c>
      <c r="AQ673" s="16">
        <f t="shared" si="2099"/>
        <v>0</v>
      </c>
      <c r="AR673" s="16">
        <f t="shared" si="2099"/>
        <v>0</v>
      </c>
      <c r="AS673" s="33">
        <f t="shared" si="2099"/>
        <v>0</v>
      </c>
      <c r="AT673" s="16">
        <f t="shared" si="2099"/>
        <v>0</v>
      </c>
      <c r="AU673" s="16">
        <f t="shared" si="2100"/>
        <v>0</v>
      </c>
      <c r="AV673" s="16">
        <f t="shared" si="2101"/>
        <v>0</v>
      </c>
      <c r="AW673" s="16">
        <f t="shared" si="2102"/>
        <v>0</v>
      </c>
      <c r="AX673" s="16">
        <f t="shared" si="2103"/>
        <v>0</v>
      </c>
      <c r="AY673" s="16">
        <f t="shared" si="2104"/>
        <v>0</v>
      </c>
      <c r="AZ673" s="33">
        <f t="shared" si="2105"/>
        <v>0</v>
      </c>
      <c r="BA673" s="16">
        <f t="shared" si="2106"/>
        <v>0</v>
      </c>
      <c r="BB673" s="16">
        <f t="shared" si="2107"/>
        <v>0</v>
      </c>
      <c r="BC673" s="16">
        <f t="shared" si="2108"/>
        <v>0</v>
      </c>
      <c r="BD673" s="16">
        <f t="shared" si="2109"/>
        <v>0</v>
      </c>
      <c r="BE673" s="16">
        <f t="shared" si="2110"/>
        <v>0</v>
      </c>
      <c r="BF673" s="16">
        <f t="shared" si="2111"/>
        <v>0</v>
      </c>
      <c r="BG673" s="33">
        <f t="shared" si="2112"/>
        <v>0</v>
      </c>
      <c r="BH673" s="16">
        <f t="shared" si="2113"/>
        <v>0</v>
      </c>
      <c r="BI673" s="16">
        <f t="shared" si="2114"/>
        <v>0</v>
      </c>
      <c r="BJ673" s="16">
        <f t="shared" si="2115"/>
        <v>0</v>
      </c>
      <c r="BK673" s="16">
        <f t="shared" si="2116"/>
        <v>0</v>
      </c>
      <c r="BL673" s="16">
        <f t="shared" si="2117"/>
        <v>0</v>
      </c>
      <c r="BM673" s="16">
        <f t="shared" si="2118"/>
        <v>0</v>
      </c>
      <c r="BN673" s="33">
        <f t="shared" si="2119"/>
        <v>0</v>
      </c>
      <c r="BO673" s="16">
        <f t="shared" si="2120"/>
        <v>0</v>
      </c>
      <c r="BP673" s="16">
        <f t="shared" si="2121"/>
        <v>0</v>
      </c>
      <c r="BQ673" s="16">
        <f t="shared" si="2122"/>
        <v>0</v>
      </c>
      <c r="BR673" s="16">
        <f t="shared" si="2123"/>
        <v>0</v>
      </c>
      <c r="BS673" s="16">
        <f t="shared" si="2124"/>
        <v>0</v>
      </c>
      <c r="BT673" s="16">
        <f t="shared" si="2125"/>
        <v>0</v>
      </c>
      <c r="BU673" s="33">
        <f t="shared" si="2126"/>
        <v>0</v>
      </c>
      <c r="BV673" s="16">
        <f t="shared" si="2127"/>
        <v>0</v>
      </c>
      <c r="BW673" s="176">
        <f t="shared" si="2128"/>
        <v>0</v>
      </c>
      <c r="BX673" s="176">
        <f t="shared" si="2129"/>
        <v>0</v>
      </c>
      <c r="BY673" s="176">
        <f t="shared" si="2130"/>
        <v>0</v>
      </c>
      <c r="BZ673" s="176">
        <f t="shared" si="2131"/>
        <v>0</v>
      </c>
      <c r="CA673" s="176">
        <f t="shared" si="2132"/>
        <v>0</v>
      </c>
      <c r="CB673" s="33">
        <f t="shared" si="2133"/>
        <v>0</v>
      </c>
      <c r="CC673" s="16">
        <f t="shared" si="2134"/>
        <v>0</v>
      </c>
      <c r="CD673" s="176">
        <f t="shared" si="2135"/>
        <v>0</v>
      </c>
      <c r="CE673" s="176">
        <f t="shared" si="2136"/>
        <v>0</v>
      </c>
      <c r="CF673" s="176">
        <f t="shared" si="2137"/>
        <v>0</v>
      </c>
      <c r="CG673" s="176">
        <f t="shared" si="2138"/>
        <v>0</v>
      </c>
      <c r="CH673" s="176">
        <f t="shared" si="2139"/>
        <v>0</v>
      </c>
      <c r="CI673" s="33">
        <f t="shared" si="2140"/>
        <v>0</v>
      </c>
      <c r="CJ673" s="16">
        <f t="shared" si="2141"/>
        <v>0</v>
      </c>
      <c r="CK673" s="176">
        <f t="shared" si="2142"/>
        <v>0</v>
      </c>
      <c r="CL673" s="176">
        <f t="shared" si="2143"/>
        <v>0</v>
      </c>
      <c r="CM673" s="176">
        <f t="shared" si="2144"/>
        <v>0</v>
      </c>
      <c r="CN673" s="176">
        <f t="shared" si="2145"/>
        <v>0</v>
      </c>
      <c r="CO673" s="176">
        <f t="shared" si="2146"/>
        <v>0</v>
      </c>
      <c r="CP673" s="33">
        <f t="shared" si="2147"/>
        <v>0</v>
      </c>
      <c r="CQ673" s="16">
        <f t="shared" si="2148"/>
        <v>0</v>
      </c>
      <c r="CR673" s="176">
        <f t="shared" si="2149"/>
        <v>0</v>
      </c>
      <c r="CS673" s="176">
        <f t="shared" si="2150"/>
        <v>0</v>
      </c>
      <c r="CT673" s="176">
        <f t="shared" si="2151"/>
        <v>0</v>
      </c>
      <c r="CU673" s="176">
        <f t="shared" si="2152"/>
        <v>0</v>
      </c>
      <c r="CV673" s="176">
        <f t="shared" si="2153"/>
        <v>0</v>
      </c>
      <c r="CW673" s="33">
        <f t="shared" si="2154"/>
        <v>0</v>
      </c>
      <c r="CX673" s="16">
        <f t="shared" si="2155"/>
        <v>0</v>
      </c>
    </row>
    <row r="674" spans="1:102" s="6" customFormat="1" ht="16.5" hidden="1" x14ac:dyDescent="0.25">
      <c r="A674" s="100" t="s">
        <v>281</v>
      </c>
      <c r="B674" s="12" t="s">
        <v>42</v>
      </c>
      <c r="C674" s="12" t="s">
        <v>275</v>
      </c>
      <c r="D674" s="12" t="s">
        <v>305</v>
      </c>
      <c r="E674" s="12"/>
      <c r="F674" s="16">
        <f>F675</f>
        <v>0</v>
      </c>
      <c r="G674" s="16">
        <f>G675</f>
        <v>0</v>
      </c>
      <c r="H674" s="16">
        <f t="shared" ref="H674:W675" si="2156">H675</f>
        <v>0</v>
      </c>
      <c r="I674" s="16">
        <f t="shared" si="2156"/>
        <v>0</v>
      </c>
      <c r="J674" s="16">
        <f t="shared" si="2156"/>
        <v>0</v>
      </c>
      <c r="K674" s="16">
        <f t="shared" si="2156"/>
        <v>0</v>
      </c>
      <c r="L674" s="16">
        <f t="shared" si="2156"/>
        <v>0</v>
      </c>
      <c r="M674" s="16">
        <f t="shared" si="2156"/>
        <v>0</v>
      </c>
      <c r="N674" s="16">
        <f t="shared" si="2156"/>
        <v>0</v>
      </c>
      <c r="O674" s="16">
        <f t="shared" si="2156"/>
        <v>0</v>
      </c>
      <c r="P674" s="16">
        <f t="shared" si="2156"/>
        <v>0</v>
      </c>
      <c r="Q674" s="33">
        <f t="shared" si="2156"/>
        <v>0</v>
      </c>
      <c r="R674" s="16">
        <f t="shared" si="2156"/>
        <v>0</v>
      </c>
      <c r="S674" s="16">
        <f t="shared" si="2156"/>
        <v>0</v>
      </c>
      <c r="T674" s="16">
        <f t="shared" si="2156"/>
        <v>0</v>
      </c>
      <c r="U674" s="16">
        <f t="shared" si="2156"/>
        <v>0</v>
      </c>
      <c r="V674" s="16">
        <f t="shared" si="2156"/>
        <v>0</v>
      </c>
      <c r="W674" s="16">
        <f t="shared" si="2156"/>
        <v>0</v>
      </c>
      <c r="X674" s="33">
        <f t="shared" ref="S674:AH675" si="2157">X675</f>
        <v>0</v>
      </c>
      <c r="Y674" s="16">
        <f t="shared" si="2157"/>
        <v>0</v>
      </c>
      <c r="Z674" s="16">
        <f t="shared" si="2157"/>
        <v>0</v>
      </c>
      <c r="AA674" s="16">
        <f t="shared" si="2157"/>
        <v>0</v>
      </c>
      <c r="AB674" s="16">
        <f t="shared" si="2157"/>
        <v>0</v>
      </c>
      <c r="AC674" s="16">
        <f t="shared" si="2157"/>
        <v>0</v>
      </c>
      <c r="AD674" s="16">
        <f t="shared" si="2157"/>
        <v>0</v>
      </c>
      <c r="AE674" s="33">
        <f t="shared" si="2157"/>
        <v>0</v>
      </c>
      <c r="AF674" s="16">
        <f t="shared" si="2157"/>
        <v>0</v>
      </c>
      <c r="AG674" s="16">
        <f t="shared" si="2157"/>
        <v>0</v>
      </c>
      <c r="AH674" s="16">
        <f t="shared" si="2157"/>
        <v>0</v>
      </c>
      <c r="AI674" s="16">
        <f t="shared" ref="AG674:AV675" si="2158">AI675</f>
        <v>0</v>
      </c>
      <c r="AJ674" s="16">
        <f t="shared" si="2158"/>
        <v>0</v>
      </c>
      <c r="AK674" s="16">
        <f t="shared" si="2158"/>
        <v>0</v>
      </c>
      <c r="AL674" s="33">
        <f t="shared" si="2158"/>
        <v>0</v>
      </c>
      <c r="AM674" s="16">
        <f t="shared" si="2158"/>
        <v>0</v>
      </c>
      <c r="AN674" s="16">
        <f t="shared" si="2158"/>
        <v>0</v>
      </c>
      <c r="AO674" s="16">
        <f t="shared" si="2158"/>
        <v>0</v>
      </c>
      <c r="AP674" s="16">
        <f t="shared" si="2158"/>
        <v>0</v>
      </c>
      <c r="AQ674" s="16">
        <f t="shared" si="2158"/>
        <v>0</v>
      </c>
      <c r="AR674" s="16">
        <f t="shared" si="2158"/>
        <v>0</v>
      </c>
      <c r="AS674" s="33">
        <f t="shared" si="2158"/>
        <v>0</v>
      </c>
      <c r="AT674" s="16">
        <f t="shared" si="2158"/>
        <v>0</v>
      </c>
      <c r="AU674" s="16">
        <f t="shared" si="2158"/>
        <v>0</v>
      </c>
      <c r="AV674" s="16">
        <f t="shared" si="2158"/>
        <v>0</v>
      </c>
      <c r="AW674" s="16">
        <f t="shared" ref="AU674:BJ675" si="2159">AW675</f>
        <v>0</v>
      </c>
      <c r="AX674" s="16">
        <f t="shared" si="2159"/>
        <v>0</v>
      </c>
      <c r="AY674" s="16">
        <f t="shared" si="2159"/>
        <v>0</v>
      </c>
      <c r="AZ674" s="33">
        <f t="shared" si="2159"/>
        <v>0</v>
      </c>
      <c r="BA674" s="16">
        <f t="shared" si="2159"/>
        <v>0</v>
      </c>
      <c r="BB674" s="16">
        <f t="shared" si="2159"/>
        <v>0</v>
      </c>
      <c r="BC674" s="16">
        <f t="shared" si="2159"/>
        <v>0</v>
      </c>
      <c r="BD674" s="16">
        <f t="shared" si="2159"/>
        <v>0</v>
      </c>
      <c r="BE674" s="16">
        <f t="shared" si="2159"/>
        <v>0</v>
      </c>
      <c r="BF674" s="16">
        <f t="shared" si="2159"/>
        <v>0</v>
      </c>
      <c r="BG674" s="33">
        <f t="shared" si="2159"/>
        <v>0</v>
      </c>
      <c r="BH674" s="16">
        <f t="shared" si="2159"/>
        <v>0</v>
      </c>
      <c r="BI674" s="16">
        <f t="shared" si="2159"/>
        <v>0</v>
      </c>
      <c r="BJ674" s="16">
        <f t="shared" si="2159"/>
        <v>0</v>
      </c>
      <c r="BK674" s="16">
        <f t="shared" ref="BI674:BX675" si="2160">BK675</f>
        <v>0</v>
      </c>
      <c r="BL674" s="16">
        <f t="shared" si="2160"/>
        <v>0</v>
      </c>
      <c r="BM674" s="16">
        <f t="shared" si="2160"/>
        <v>0</v>
      </c>
      <c r="BN674" s="33">
        <f t="shared" si="2160"/>
        <v>0</v>
      </c>
      <c r="BO674" s="16">
        <f t="shared" si="2160"/>
        <v>0</v>
      </c>
      <c r="BP674" s="16">
        <f t="shared" si="2160"/>
        <v>0</v>
      </c>
      <c r="BQ674" s="16">
        <f t="shared" si="2160"/>
        <v>0</v>
      </c>
      <c r="BR674" s="16">
        <f t="shared" si="2160"/>
        <v>0</v>
      </c>
      <c r="BS674" s="16">
        <f t="shared" si="2160"/>
        <v>0</v>
      </c>
      <c r="BT674" s="16">
        <f t="shared" si="2160"/>
        <v>0</v>
      </c>
      <c r="BU674" s="33">
        <f t="shared" si="2160"/>
        <v>0</v>
      </c>
      <c r="BV674" s="16">
        <f t="shared" si="2160"/>
        <v>0</v>
      </c>
      <c r="BW674" s="176">
        <f t="shared" si="2160"/>
        <v>0</v>
      </c>
      <c r="BX674" s="176">
        <f t="shared" si="2160"/>
        <v>0</v>
      </c>
      <c r="BY674" s="176">
        <f t="shared" ref="BW674:CL675" si="2161">BY675</f>
        <v>0</v>
      </c>
      <c r="BZ674" s="176">
        <f t="shared" si="2161"/>
        <v>0</v>
      </c>
      <c r="CA674" s="176">
        <f t="shared" si="2161"/>
        <v>0</v>
      </c>
      <c r="CB674" s="33">
        <f t="shared" si="2161"/>
        <v>0</v>
      </c>
      <c r="CC674" s="16">
        <f t="shared" si="2161"/>
        <v>0</v>
      </c>
      <c r="CD674" s="176">
        <f t="shared" si="2161"/>
        <v>0</v>
      </c>
      <c r="CE674" s="176">
        <f t="shared" si="2161"/>
        <v>0</v>
      </c>
      <c r="CF674" s="176">
        <f t="shared" si="2161"/>
        <v>0</v>
      </c>
      <c r="CG674" s="176">
        <f t="shared" si="2161"/>
        <v>0</v>
      </c>
      <c r="CH674" s="176">
        <f t="shared" si="2161"/>
        <v>0</v>
      </c>
      <c r="CI674" s="33">
        <f t="shared" si="2161"/>
        <v>0</v>
      </c>
      <c r="CJ674" s="16">
        <f t="shared" si="2161"/>
        <v>0</v>
      </c>
      <c r="CK674" s="176">
        <f t="shared" si="2161"/>
        <v>0</v>
      </c>
      <c r="CL674" s="176">
        <f t="shared" si="2161"/>
        <v>0</v>
      </c>
      <c r="CM674" s="176">
        <f t="shared" ref="CK674:CX675" si="2162">CM675</f>
        <v>0</v>
      </c>
      <c r="CN674" s="176">
        <f t="shared" si="2162"/>
        <v>0</v>
      </c>
      <c r="CO674" s="176">
        <f t="shared" si="2162"/>
        <v>0</v>
      </c>
      <c r="CP674" s="33">
        <f t="shared" si="2162"/>
        <v>0</v>
      </c>
      <c r="CQ674" s="16">
        <f t="shared" si="2162"/>
        <v>0</v>
      </c>
      <c r="CR674" s="176">
        <f t="shared" si="2162"/>
        <v>0</v>
      </c>
      <c r="CS674" s="176">
        <f t="shared" si="2162"/>
        <v>0</v>
      </c>
      <c r="CT674" s="176">
        <f t="shared" si="2162"/>
        <v>0</v>
      </c>
      <c r="CU674" s="176">
        <f t="shared" si="2162"/>
        <v>0</v>
      </c>
      <c r="CV674" s="176">
        <f t="shared" si="2162"/>
        <v>0</v>
      </c>
      <c r="CW674" s="33">
        <f t="shared" si="2162"/>
        <v>0</v>
      </c>
      <c r="CX674" s="16">
        <f t="shared" si="2162"/>
        <v>0</v>
      </c>
    </row>
    <row r="675" spans="1:102" s="6" customFormat="1" ht="33" hidden="1" x14ac:dyDescent="0.25">
      <c r="A675" s="100" t="s">
        <v>306</v>
      </c>
      <c r="B675" s="12" t="s">
        <v>42</v>
      </c>
      <c r="C675" s="12" t="s">
        <v>275</v>
      </c>
      <c r="D675" s="12" t="s">
        <v>305</v>
      </c>
      <c r="E675" s="15">
        <v>200</v>
      </c>
      <c r="F675" s="16">
        <f>F676</f>
        <v>0</v>
      </c>
      <c r="G675" s="16">
        <f>G676</f>
        <v>0</v>
      </c>
      <c r="H675" s="16">
        <f t="shared" si="2156"/>
        <v>0</v>
      </c>
      <c r="I675" s="16">
        <f t="shared" si="2156"/>
        <v>0</v>
      </c>
      <c r="J675" s="16">
        <f t="shared" si="2156"/>
        <v>0</v>
      </c>
      <c r="K675" s="16">
        <f t="shared" si="2156"/>
        <v>0</v>
      </c>
      <c r="L675" s="16">
        <f t="shared" si="2156"/>
        <v>0</v>
      </c>
      <c r="M675" s="16">
        <f t="shared" si="2156"/>
        <v>0</v>
      </c>
      <c r="N675" s="16">
        <f t="shared" si="2156"/>
        <v>0</v>
      </c>
      <c r="O675" s="16">
        <f t="shared" si="2156"/>
        <v>0</v>
      </c>
      <c r="P675" s="16">
        <f t="shared" si="2156"/>
        <v>0</v>
      </c>
      <c r="Q675" s="33">
        <f t="shared" si="2156"/>
        <v>0</v>
      </c>
      <c r="R675" s="16">
        <f t="shared" si="2156"/>
        <v>0</v>
      </c>
      <c r="S675" s="16">
        <f t="shared" si="2157"/>
        <v>0</v>
      </c>
      <c r="T675" s="16">
        <f t="shared" si="2157"/>
        <v>0</v>
      </c>
      <c r="U675" s="16">
        <f t="shared" si="2157"/>
        <v>0</v>
      </c>
      <c r="V675" s="16">
        <f t="shared" si="2157"/>
        <v>0</v>
      </c>
      <c r="W675" s="16">
        <f t="shared" si="2157"/>
        <v>0</v>
      </c>
      <c r="X675" s="33">
        <f t="shared" si="2157"/>
        <v>0</v>
      </c>
      <c r="Y675" s="16">
        <f t="shared" si="2157"/>
        <v>0</v>
      </c>
      <c r="Z675" s="16">
        <f t="shared" si="2157"/>
        <v>0</v>
      </c>
      <c r="AA675" s="16">
        <f t="shared" si="2157"/>
        <v>0</v>
      </c>
      <c r="AB675" s="16">
        <f t="shared" si="2157"/>
        <v>0</v>
      </c>
      <c r="AC675" s="16">
        <f t="shared" si="2157"/>
        <v>0</v>
      </c>
      <c r="AD675" s="16">
        <f t="shared" si="2157"/>
        <v>0</v>
      </c>
      <c r="AE675" s="33">
        <f t="shared" si="2157"/>
        <v>0</v>
      </c>
      <c r="AF675" s="16">
        <f t="shared" si="2157"/>
        <v>0</v>
      </c>
      <c r="AG675" s="16">
        <f t="shared" si="2158"/>
        <v>0</v>
      </c>
      <c r="AH675" s="16">
        <f t="shared" si="2158"/>
        <v>0</v>
      </c>
      <c r="AI675" s="16">
        <f t="shared" si="2158"/>
        <v>0</v>
      </c>
      <c r="AJ675" s="16">
        <f t="shared" si="2158"/>
        <v>0</v>
      </c>
      <c r="AK675" s="16">
        <f t="shared" si="2158"/>
        <v>0</v>
      </c>
      <c r="AL675" s="33">
        <f t="shared" si="2158"/>
        <v>0</v>
      </c>
      <c r="AM675" s="16">
        <f t="shared" si="2158"/>
        <v>0</v>
      </c>
      <c r="AN675" s="16">
        <f t="shared" si="2158"/>
        <v>0</v>
      </c>
      <c r="AO675" s="16">
        <f t="shared" si="2158"/>
        <v>0</v>
      </c>
      <c r="AP675" s="16">
        <f t="shared" si="2158"/>
        <v>0</v>
      </c>
      <c r="AQ675" s="16">
        <f t="shared" si="2158"/>
        <v>0</v>
      </c>
      <c r="AR675" s="16">
        <f t="shared" si="2158"/>
        <v>0</v>
      </c>
      <c r="AS675" s="33">
        <f t="shared" si="2158"/>
        <v>0</v>
      </c>
      <c r="AT675" s="16">
        <f t="shared" si="2158"/>
        <v>0</v>
      </c>
      <c r="AU675" s="16">
        <f t="shared" si="2159"/>
        <v>0</v>
      </c>
      <c r="AV675" s="16">
        <f t="shared" si="2159"/>
        <v>0</v>
      </c>
      <c r="AW675" s="16">
        <f t="shared" si="2159"/>
        <v>0</v>
      </c>
      <c r="AX675" s="16">
        <f t="shared" si="2159"/>
        <v>0</v>
      </c>
      <c r="AY675" s="16">
        <f t="shared" si="2159"/>
        <v>0</v>
      </c>
      <c r="AZ675" s="33">
        <f t="shared" si="2159"/>
        <v>0</v>
      </c>
      <c r="BA675" s="16">
        <f t="shared" si="2159"/>
        <v>0</v>
      </c>
      <c r="BB675" s="16">
        <f t="shared" si="2159"/>
        <v>0</v>
      </c>
      <c r="BC675" s="16">
        <f t="shared" si="2159"/>
        <v>0</v>
      </c>
      <c r="BD675" s="16">
        <f t="shared" si="2159"/>
        <v>0</v>
      </c>
      <c r="BE675" s="16">
        <f t="shared" si="2159"/>
        <v>0</v>
      </c>
      <c r="BF675" s="16">
        <f t="shared" si="2159"/>
        <v>0</v>
      </c>
      <c r="BG675" s="33">
        <f t="shared" si="2159"/>
        <v>0</v>
      </c>
      <c r="BH675" s="16">
        <f t="shared" si="2159"/>
        <v>0</v>
      </c>
      <c r="BI675" s="16">
        <f t="shared" si="2160"/>
        <v>0</v>
      </c>
      <c r="BJ675" s="16">
        <f t="shared" si="2160"/>
        <v>0</v>
      </c>
      <c r="BK675" s="16">
        <f t="shared" si="2160"/>
        <v>0</v>
      </c>
      <c r="BL675" s="16">
        <f t="shared" si="2160"/>
        <v>0</v>
      </c>
      <c r="BM675" s="16">
        <f t="shared" si="2160"/>
        <v>0</v>
      </c>
      <c r="BN675" s="33">
        <f t="shared" si="2160"/>
        <v>0</v>
      </c>
      <c r="BO675" s="16">
        <f t="shared" si="2160"/>
        <v>0</v>
      </c>
      <c r="BP675" s="16">
        <f t="shared" si="2160"/>
        <v>0</v>
      </c>
      <c r="BQ675" s="16">
        <f t="shared" si="2160"/>
        <v>0</v>
      </c>
      <c r="BR675" s="16">
        <f t="shared" si="2160"/>
        <v>0</v>
      </c>
      <c r="BS675" s="16">
        <f t="shared" si="2160"/>
        <v>0</v>
      </c>
      <c r="BT675" s="16">
        <f t="shared" si="2160"/>
        <v>0</v>
      </c>
      <c r="BU675" s="33">
        <f t="shared" si="2160"/>
        <v>0</v>
      </c>
      <c r="BV675" s="16">
        <f t="shared" si="2160"/>
        <v>0</v>
      </c>
      <c r="BW675" s="176">
        <f t="shared" si="2161"/>
        <v>0</v>
      </c>
      <c r="BX675" s="176">
        <f t="shared" si="2161"/>
        <v>0</v>
      </c>
      <c r="BY675" s="176">
        <f t="shared" si="2161"/>
        <v>0</v>
      </c>
      <c r="BZ675" s="176">
        <f t="shared" si="2161"/>
        <v>0</v>
      </c>
      <c r="CA675" s="176">
        <f t="shared" si="2161"/>
        <v>0</v>
      </c>
      <c r="CB675" s="33">
        <f t="shared" si="2161"/>
        <v>0</v>
      </c>
      <c r="CC675" s="16">
        <f t="shared" si="2161"/>
        <v>0</v>
      </c>
      <c r="CD675" s="176">
        <f t="shared" si="2161"/>
        <v>0</v>
      </c>
      <c r="CE675" s="176">
        <f t="shared" si="2161"/>
        <v>0</v>
      </c>
      <c r="CF675" s="176">
        <f t="shared" si="2161"/>
        <v>0</v>
      </c>
      <c r="CG675" s="176">
        <f t="shared" si="2161"/>
        <v>0</v>
      </c>
      <c r="CH675" s="176">
        <f t="shared" si="2161"/>
        <v>0</v>
      </c>
      <c r="CI675" s="33">
        <f t="shared" si="2161"/>
        <v>0</v>
      </c>
      <c r="CJ675" s="16">
        <f t="shared" si="2161"/>
        <v>0</v>
      </c>
      <c r="CK675" s="176">
        <f t="shared" si="2162"/>
        <v>0</v>
      </c>
      <c r="CL675" s="176">
        <f t="shared" si="2162"/>
        <v>0</v>
      </c>
      <c r="CM675" s="176">
        <f t="shared" si="2162"/>
        <v>0</v>
      </c>
      <c r="CN675" s="176">
        <f t="shared" si="2162"/>
        <v>0</v>
      </c>
      <c r="CO675" s="176">
        <f t="shared" si="2162"/>
        <v>0</v>
      </c>
      <c r="CP675" s="33">
        <f t="shared" si="2162"/>
        <v>0</v>
      </c>
      <c r="CQ675" s="16">
        <f t="shared" si="2162"/>
        <v>0</v>
      </c>
      <c r="CR675" s="176">
        <f t="shared" si="2162"/>
        <v>0</v>
      </c>
      <c r="CS675" s="176">
        <f t="shared" si="2162"/>
        <v>0</v>
      </c>
      <c r="CT675" s="176">
        <f t="shared" si="2162"/>
        <v>0</v>
      </c>
      <c r="CU675" s="176">
        <f t="shared" si="2162"/>
        <v>0</v>
      </c>
      <c r="CV675" s="176">
        <f t="shared" si="2162"/>
        <v>0</v>
      </c>
      <c r="CW675" s="33">
        <f t="shared" si="2162"/>
        <v>0</v>
      </c>
      <c r="CX675" s="16">
        <f t="shared" si="2162"/>
        <v>0</v>
      </c>
    </row>
    <row r="676" spans="1:102" s="6" customFormat="1" ht="33" hidden="1" x14ac:dyDescent="0.25">
      <c r="A676" s="100" t="s">
        <v>34</v>
      </c>
      <c r="B676" s="12" t="s">
        <v>42</v>
      </c>
      <c r="C676" s="12" t="s">
        <v>275</v>
      </c>
      <c r="D676" s="12" t="s">
        <v>305</v>
      </c>
      <c r="E676" s="15">
        <v>240</v>
      </c>
      <c r="F676" s="16"/>
      <c r="G676" s="16"/>
      <c r="H676" s="16"/>
      <c r="I676" s="16"/>
      <c r="J676" s="16">
        <f t="shared" ref="J676:Y676" si="2163">F676+H676</f>
        <v>0</v>
      </c>
      <c r="K676" s="16">
        <f t="shared" si="2163"/>
        <v>0</v>
      </c>
      <c r="L676" s="16">
        <f t="shared" si="2163"/>
        <v>0</v>
      </c>
      <c r="M676" s="16">
        <f t="shared" si="2163"/>
        <v>0</v>
      </c>
      <c r="N676" s="16">
        <f t="shared" si="2163"/>
        <v>0</v>
      </c>
      <c r="O676" s="16">
        <f t="shared" si="2163"/>
        <v>0</v>
      </c>
      <c r="P676" s="16">
        <f t="shared" si="2163"/>
        <v>0</v>
      </c>
      <c r="Q676" s="33">
        <f t="shared" si="2163"/>
        <v>0</v>
      </c>
      <c r="R676" s="16">
        <f t="shared" si="2163"/>
        <v>0</v>
      </c>
      <c r="S676" s="16">
        <f t="shared" si="2163"/>
        <v>0</v>
      </c>
      <c r="T676" s="16">
        <f t="shared" si="2163"/>
        <v>0</v>
      </c>
      <c r="U676" s="16">
        <f t="shared" si="2163"/>
        <v>0</v>
      </c>
      <c r="V676" s="16">
        <f t="shared" si="2163"/>
        <v>0</v>
      </c>
      <c r="W676" s="16">
        <f t="shared" si="2163"/>
        <v>0</v>
      </c>
      <c r="X676" s="33">
        <f t="shared" si="2163"/>
        <v>0</v>
      </c>
      <c r="Y676" s="16">
        <f t="shared" si="2163"/>
        <v>0</v>
      </c>
      <c r="Z676" s="16">
        <f t="shared" ref="Z676:AF676" si="2164">V676+X676</f>
        <v>0</v>
      </c>
      <c r="AA676" s="16">
        <f t="shared" si="2164"/>
        <v>0</v>
      </c>
      <c r="AB676" s="16">
        <f t="shared" si="2164"/>
        <v>0</v>
      </c>
      <c r="AC676" s="16">
        <f t="shared" si="2164"/>
        <v>0</v>
      </c>
      <c r="AD676" s="16">
        <f t="shared" si="2164"/>
        <v>0</v>
      </c>
      <c r="AE676" s="33">
        <f t="shared" si="2164"/>
        <v>0</v>
      </c>
      <c r="AF676" s="16">
        <f t="shared" si="2164"/>
        <v>0</v>
      </c>
      <c r="AG676" s="16">
        <f t="shared" ref="AG676:AM676" si="2165">AC676+AE676</f>
        <v>0</v>
      </c>
      <c r="AH676" s="16">
        <f t="shared" si="2165"/>
        <v>0</v>
      </c>
      <c r="AI676" s="16">
        <f t="shared" si="2165"/>
        <v>0</v>
      </c>
      <c r="AJ676" s="16">
        <f t="shared" si="2165"/>
        <v>0</v>
      </c>
      <c r="AK676" s="16">
        <f t="shared" si="2165"/>
        <v>0</v>
      </c>
      <c r="AL676" s="33">
        <f t="shared" si="2165"/>
        <v>0</v>
      </c>
      <c r="AM676" s="16">
        <f t="shared" si="2165"/>
        <v>0</v>
      </c>
      <c r="AN676" s="16">
        <f t="shared" ref="AN676:AT676" si="2166">AJ676+AL676</f>
        <v>0</v>
      </c>
      <c r="AO676" s="16">
        <f t="shared" si="2166"/>
        <v>0</v>
      </c>
      <c r="AP676" s="16">
        <f t="shared" si="2166"/>
        <v>0</v>
      </c>
      <c r="AQ676" s="16">
        <f t="shared" si="2166"/>
        <v>0</v>
      </c>
      <c r="AR676" s="16">
        <f t="shared" si="2166"/>
        <v>0</v>
      </c>
      <c r="AS676" s="33">
        <f t="shared" si="2166"/>
        <v>0</v>
      </c>
      <c r="AT676" s="16">
        <f t="shared" si="2166"/>
        <v>0</v>
      </c>
      <c r="AU676" s="16">
        <f t="shared" ref="AU676" si="2167">AQ676+AS676</f>
        <v>0</v>
      </c>
      <c r="AV676" s="16">
        <f t="shared" ref="AV676" si="2168">AR676+AT676</f>
        <v>0</v>
      </c>
      <c r="AW676" s="16">
        <f t="shared" ref="AW676" si="2169">AS676+AU676</f>
        <v>0</v>
      </c>
      <c r="AX676" s="16">
        <f t="shared" ref="AX676" si="2170">AT676+AV676</f>
        <v>0</v>
      </c>
      <c r="AY676" s="16">
        <f t="shared" ref="AY676" si="2171">AU676+AW676</f>
        <v>0</v>
      </c>
      <c r="AZ676" s="33">
        <f t="shared" ref="AZ676" si="2172">AV676+AX676</f>
        <v>0</v>
      </c>
      <c r="BA676" s="16">
        <f t="shared" ref="BA676" si="2173">AW676+AY676</f>
        <v>0</v>
      </c>
      <c r="BB676" s="16">
        <f t="shared" ref="BB676" si="2174">AX676+AZ676</f>
        <v>0</v>
      </c>
      <c r="BC676" s="16">
        <f t="shared" ref="BC676" si="2175">AY676+BA676</f>
        <v>0</v>
      </c>
      <c r="BD676" s="16">
        <f t="shared" ref="BD676" si="2176">AZ676+BB676</f>
        <v>0</v>
      </c>
      <c r="BE676" s="16">
        <f t="shared" ref="BE676" si="2177">BA676+BC676</f>
        <v>0</v>
      </c>
      <c r="BF676" s="16">
        <f t="shared" ref="BF676" si="2178">BB676+BD676</f>
        <v>0</v>
      </c>
      <c r="BG676" s="33">
        <f t="shared" ref="BG676" si="2179">BC676+BE676</f>
        <v>0</v>
      </c>
      <c r="BH676" s="16">
        <f t="shared" ref="BH676" si="2180">BD676+BF676</f>
        <v>0</v>
      </c>
      <c r="BI676" s="16">
        <f t="shared" ref="BI676" si="2181">BE676+BG676</f>
        <v>0</v>
      </c>
      <c r="BJ676" s="16">
        <f t="shared" ref="BJ676" si="2182">BF676+BH676</f>
        <v>0</v>
      </c>
      <c r="BK676" s="16">
        <f t="shared" ref="BK676" si="2183">BG676+BI676</f>
        <v>0</v>
      </c>
      <c r="BL676" s="16">
        <f t="shared" ref="BL676" si="2184">BH676+BJ676</f>
        <v>0</v>
      </c>
      <c r="BM676" s="16">
        <f t="shared" ref="BM676" si="2185">BI676+BK676</f>
        <v>0</v>
      </c>
      <c r="BN676" s="33">
        <f t="shared" ref="BN676" si="2186">BJ676+BL676</f>
        <v>0</v>
      </c>
      <c r="BO676" s="16">
        <f t="shared" ref="BO676" si="2187">BK676+BM676</f>
        <v>0</v>
      </c>
      <c r="BP676" s="16">
        <f t="shared" ref="BP676" si="2188">BL676+BN676</f>
        <v>0</v>
      </c>
      <c r="BQ676" s="16">
        <f t="shared" ref="BQ676" si="2189">BM676+BO676</f>
        <v>0</v>
      </c>
      <c r="BR676" s="16">
        <f t="shared" ref="BR676" si="2190">BN676+BP676</f>
        <v>0</v>
      </c>
      <c r="BS676" s="16">
        <f t="shared" ref="BS676" si="2191">BO676+BQ676</f>
        <v>0</v>
      </c>
      <c r="BT676" s="16">
        <f t="shared" ref="BT676" si="2192">BP676+BR676</f>
        <v>0</v>
      </c>
      <c r="BU676" s="33">
        <f t="shared" ref="BU676" si="2193">BQ676+BS676</f>
        <v>0</v>
      </c>
      <c r="BV676" s="16">
        <f t="shared" ref="BV676" si="2194">BR676+BT676</f>
        <v>0</v>
      </c>
      <c r="BW676" s="176">
        <f t="shared" ref="BW676" si="2195">BS676+BU676</f>
        <v>0</v>
      </c>
      <c r="BX676" s="176">
        <f t="shared" ref="BX676" si="2196">BT676+BV676</f>
        <v>0</v>
      </c>
      <c r="BY676" s="176">
        <f t="shared" ref="BY676" si="2197">BU676+BW676</f>
        <v>0</v>
      </c>
      <c r="BZ676" s="176">
        <f t="shared" ref="BZ676" si="2198">BV676+BX676</f>
        <v>0</v>
      </c>
      <c r="CA676" s="176">
        <f t="shared" ref="CA676" si="2199">BW676+BY676</f>
        <v>0</v>
      </c>
      <c r="CB676" s="33">
        <f t="shared" ref="CB676" si="2200">BX676+BZ676</f>
        <v>0</v>
      </c>
      <c r="CC676" s="16">
        <f t="shared" ref="CC676" si="2201">BY676+CA676</f>
        <v>0</v>
      </c>
      <c r="CD676" s="176">
        <f t="shared" ref="CD676" si="2202">BZ676+CB676</f>
        <v>0</v>
      </c>
      <c r="CE676" s="176">
        <f t="shared" ref="CE676" si="2203">CA676+CC676</f>
        <v>0</v>
      </c>
      <c r="CF676" s="176">
        <f t="shared" ref="CF676" si="2204">CB676+CD676</f>
        <v>0</v>
      </c>
      <c r="CG676" s="176">
        <f t="shared" ref="CG676" si="2205">CC676+CE676</f>
        <v>0</v>
      </c>
      <c r="CH676" s="176">
        <f t="shared" ref="CH676" si="2206">CD676+CF676</f>
        <v>0</v>
      </c>
      <c r="CI676" s="33">
        <f t="shared" ref="CI676" si="2207">CE676+CG676</f>
        <v>0</v>
      </c>
      <c r="CJ676" s="16">
        <f t="shared" ref="CJ676" si="2208">CF676+CH676</f>
        <v>0</v>
      </c>
      <c r="CK676" s="176">
        <f t="shared" ref="CK676" si="2209">CG676+CI676</f>
        <v>0</v>
      </c>
      <c r="CL676" s="176">
        <f t="shared" ref="CL676" si="2210">CH676+CJ676</f>
        <v>0</v>
      </c>
      <c r="CM676" s="176">
        <f t="shared" ref="CM676" si="2211">CI676+CK676</f>
        <v>0</v>
      </c>
      <c r="CN676" s="176">
        <f t="shared" ref="CN676" si="2212">CJ676+CL676</f>
        <v>0</v>
      </c>
      <c r="CO676" s="176">
        <f t="shared" ref="CO676" si="2213">CK676+CM676</f>
        <v>0</v>
      </c>
      <c r="CP676" s="33">
        <f t="shared" ref="CP676" si="2214">CL676+CN676</f>
        <v>0</v>
      </c>
      <c r="CQ676" s="16">
        <f t="shared" ref="CQ676" si="2215">CM676+CO676</f>
        <v>0</v>
      </c>
      <c r="CR676" s="176">
        <f t="shared" ref="CR676" si="2216">CN676+CP676</f>
        <v>0</v>
      </c>
      <c r="CS676" s="176">
        <f t="shared" ref="CS676" si="2217">CO676+CQ676</f>
        <v>0</v>
      </c>
      <c r="CT676" s="176">
        <f t="shared" ref="CT676" si="2218">CP676+CR676</f>
        <v>0</v>
      </c>
      <c r="CU676" s="176">
        <f t="shared" ref="CU676" si="2219">CQ676+CS676</f>
        <v>0</v>
      </c>
      <c r="CV676" s="176">
        <f t="shared" ref="CV676" si="2220">CR676+CT676</f>
        <v>0</v>
      </c>
      <c r="CW676" s="33">
        <f t="shared" ref="CW676" si="2221">CS676+CU676</f>
        <v>0</v>
      </c>
      <c r="CX676" s="16">
        <f t="shared" ref="CX676" si="2222">CT676+CV676</f>
        <v>0</v>
      </c>
    </row>
    <row r="677" spans="1:102" s="6" customFormat="1" ht="18.75" customHeight="1" x14ac:dyDescent="0.25">
      <c r="A677" s="11" t="s">
        <v>271</v>
      </c>
      <c r="B677" s="12" t="s">
        <v>42</v>
      </c>
      <c r="C677" s="12" t="s">
        <v>275</v>
      </c>
      <c r="D677" s="12" t="s">
        <v>272</v>
      </c>
      <c r="E677" s="12"/>
      <c r="F677" s="16">
        <f>F678</f>
        <v>4316</v>
      </c>
      <c r="G677" s="16">
        <f>G678</f>
        <v>0</v>
      </c>
      <c r="H677" s="16">
        <f t="shared" ref="H677:W678" si="2223">H678</f>
        <v>0</v>
      </c>
      <c r="I677" s="16">
        <f t="shared" si="2223"/>
        <v>0</v>
      </c>
      <c r="J677" s="16">
        <f t="shared" si="2223"/>
        <v>4316</v>
      </c>
      <c r="K677" s="16">
        <f t="shared" si="2223"/>
        <v>0</v>
      </c>
      <c r="L677" s="16">
        <f t="shared" si="2223"/>
        <v>0</v>
      </c>
      <c r="M677" s="16">
        <f t="shared" si="2223"/>
        <v>0</v>
      </c>
      <c r="N677" s="16">
        <f t="shared" si="2223"/>
        <v>0</v>
      </c>
      <c r="O677" s="16">
        <f t="shared" si="2223"/>
        <v>0</v>
      </c>
      <c r="P677" s="16">
        <f t="shared" si="2223"/>
        <v>0</v>
      </c>
      <c r="Q677" s="33">
        <f t="shared" si="2223"/>
        <v>4316</v>
      </c>
      <c r="R677" s="16">
        <f t="shared" si="2223"/>
        <v>0</v>
      </c>
      <c r="S677" s="16">
        <f t="shared" si="2223"/>
        <v>0</v>
      </c>
      <c r="T677" s="16">
        <f t="shared" si="2223"/>
        <v>0</v>
      </c>
      <c r="U677" s="16">
        <f t="shared" si="2223"/>
        <v>0</v>
      </c>
      <c r="V677" s="16">
        <f t="shared" si="2223"/>
        <v>0</v>
      </c>
      <c r="W677" s="16">
        <f t="shared" si="2223"/>
        <v>0</v>
      </c>
      <c r="X677" s="33">
        <f t="shared" ref="S677:AH678" si="2224">X678</f>
        <v>4316</v>
      </c>
      <c r="Y677" s="16">
        <f t="shared" si="2224"/>
        <v>0</v>
      </c>
      <c r="Z677" s="16">
        <f t="shared" si="2224"/>
        <v>0</v>
      </c>
      <c r="AA677" s="16">
        <f t="shared" si="2224"/>
        <v>0</v>
      </c>
      <c r="AB677" s="16">
        <f t="shared" si="2224"/>
        <v>634</v>
      </c>
      <c r="AC677" s="16">
        <f t="shared" si="2224"/>
        <v>0</v>
      </c>
      <c r="AD677" s="16">
        <f t="shared" si="2224"/>
        <v>0</v>
      </c>
      <c r="AE677" s="33">
        <f t="shared" si="2224"/>
        <v>4950</v>
      </c>
      <c r="AF677" s="16">
        <f t="shared" si="2224"/>
        <v>0</v>
      </c>
      <c r="AG677" s="16">
        <f t="shared" si="2224"/>
        <v>0</v>
      </c>
      <c r="AH677" s="16">
        <f t="shared" si="2224"/>
        <v>0</v>
      </c>
      <c r="AI677" s="16">
        <f t="shared" ref="AG677:AV678" si="2225">AI678</f>
        <v>0</v>
      </c>
      <c r="AJ677" s="16">
        <f t="shared" si="2225"/>
        <v>0</v>
      </c>
      <c r="AK677" s="16">
        <f t="shared" si="2225"/>
        <v>0</v>
      </c>
      <c r="AL677" s="33">
        <f t="shared" si="2225"/>
        <v>4950</v>
      </c>
      <c r="AM677" s="16">
        <f t="shared" si="2225"/>
        <v>0</v>
      </c>
      <c r="AN677" s="16">
        <f t="shared" si="2225"/>
        <v>0</v>
      </c>
      <c r="AO677" s="16">
        <f t="shared" si="2225"/>
        <v>0</v>
      </c>
      <c r="AP677" s="16">
        <f t="shared" si="2225"/>
        <v>0</v>
      </c>
      <c r="AQ677" s="16">
        <f t="shared" si="2225"/>
        <v>0</v>
      </c>
      <c r="AR677" s="16">
        <f t="shared" si="2225"/>
        <v>0</v>
      </c>
      <c r="AS677" s="33">
        <f t="shared" si="2225"/>
        <v>4950</v>
      </c>
      <c r="AT677" s="16">
        <f t="shared" si="2225"/>
        <v>0</v>
      </c>
      <c r="AU677" s="16">
        <f t="shared" si="2225"/>
        <v>0</v>
      </c>
      <c r="AV677" s="16">
        <f t="shared" si="2225"/>
        <v>0</v>
      </c>
      <c r="AW677" s="16">
        <f t="shared" ref="AU677:BJ678" si="2226">AW678</f>
        <v>0</v>
      </c>
      <c r="AX677" s="16">
        <f t="shared" si="2226"/>
        <v>0</v>
      </c>
      <c r="AY677" s="16">
        <f t="shared" si="2226"/>
        <v>0</v>
      </c>
      <c r="AZ677" s="33">
        <f t="shared" si="2226"/>
        <v>4950</v>
      </c>
      <c r="BA677" s="16">
        <f t="shared" si="2226"/>
        <v>0</v>
      </c>
      <c r="BB677" s="16">
        <f t="shared" si="2226"/>
        <v>0</v>
      </c>
      <c r="BC677" s="16">
        <f t="shared" si="2226"/>
        <v>0</v>
      </c>
      <c r="BD677" s="16">
        <f t="shared" si="2226"/>
        <v>0</v>
      </c>
      <c r="BE677" s="16">
        <f t="shared" si="2226"/>
        <v>0</v>
      </c>
      <c r="BF677" s="16">
        <f t="shared" si="2226"/>
        <v>0</v>
      </c>
      <c r="BG677" s="33">
        <f t="shared" si="2226"/>
        <v>4950</v>
      </c>
      <c r="BH677" s="16">
        <f t="shared" si="2226"/>
        <v>0</v>
      </c>
      <c r="BI677" s="16">
        <f t="shared" si="2226"/>
        <v>0</v>
      </c>
      <c r="BJ677" s="16">
        <f t="shared" si="2226"/>
        <v>0</v>
      </c>
      <c r="BK677" s="16">
        <f t="shared" ref="BI677:BX678" si="2227">BK678</f>
        <v>0</v>
      </c>
      <c r="BL677" s="16">
        <f t="shared" si="2227"/>
        <v>0</v>
      </c>
      <c r="BM677" s="16">
        <f t="shared" si="2227"/>
        <v>0</v>
      </c>
      <c r="BN677" s="33">
        <f t="shared" si="2227"/>
        <v>4950</v>
      </c>
      <c r="BO677" s="16">
        <f t="shared" si="2227"/>
        <v>0</v>
      </c>
      <c r="BP677" s="16">
        <f t="shared" si="2227"/>
        <v>0</v>
      </c>
      <c r="BQ677" s="16">
        <f t="shared" si="2227"/>
        <v>-89</v>
      </c>
      <c r="BR677" s="16">
        <f t="shared" si="2227"/>
        <v>0</v>
      </c>
      <c r="BS677" s="16">
        <f t="shared" si="2227"/>
        <v>-89</v>
      </c>
      <c r="BT677" s="16">
        <f t="shared" si="2227"/>
        <v>0</v>
      </c>
      <c r="BU677" s="33">
        <f t="shared" si="2227"/>
        <v>4772</v>
      </c>
      <c r="BV677" s="16">
        <f t="shared" si="2227"/>
        <v>0</v>
      </c>
      <c r="BW677" s="176">
        <f t="shared" si="2227"/>
        <v>0</v>
      </c>
      <c r="BX677" s="176">
        <f t="shared" si="2227"/>
        <v>0</v>
      </c>
      <c r="BY677" s="176">
        <f t="shared" ref="BW677:CL678" si="2228">BY678</f>
        <v>0</v>
      </c>
      <c r="BZ677" s="176">
        <f t="shared" si="2228"/>
        <v>0</v>
      </c>
      <c r="CA677" s="176">
        <f t="shared" si="2228"/>
        <v>0</v>
      </c>
      <c r="CB677" s="33">
        <f t="shared" si="2228"/>
        <v>4772</v>
      </c>
      <c r="CC677" s="16">
        <f t="shared" si="2228"/>
        <v>0</v>
      </c>
      <c r="CD677" s="176">
        <f t="shared" si="2228"/>
        <v>0</v>
      </c>
      <c r="CE677" s="176">
        <f t="shared" si="2228"/>
        <v>0</v>
      </c>
      <c r="CF677" s="176">
        <f t="shared" si="2228"/>
        <v>0</v>
      </c>
      <c r="CG677" s="176">
        <f t="shared" si="2228"/>
        <v>0</v>
      </c>
      <c r="CH677" s="176">
        <f t="shared" si="2228"/>
        <v>0</v>
      </c>
      <c r="CI677" s="33">
        <f t="shared" si="2228"/>
        <v>4772</v>
      </c>
      <c r="CJ677" s="16">
        <f t="shared" si="2228"/>
        <v>0</v>
      </c>
      <c r="CK677" s="176">
        <f t="shared" si="2228"/>
        <v>0</v>
      </c>
      <c r="CL677" s="176">
        <f t="shared" si="2228"/>
        <v>-900</v>
      </c>
      <c r="CM677" s="176">
        <f t="shared" ref="CK677:CX678" si="2229">CM678</f>
        <v>0</v>
      </c>
      <c r="CN677" s="176">
        <f t="shared" si="2229"/>
        <v>0</v>
      </c>
      <c r="CO677" s="176">
        <f t="shared" si="2229"/>
        <v>0</v>
      </c>
      <c r="CP677" s="33">
        <f t="shared" si="2229"/>
        <v>3872</v>
      </c>
      <c r="CQ677" s="16">
        <f t="shared" si="2229"/>
        <v>0</v>
      </c>
      <c r="CR677" s="176">
        <f t="shared" si="2229"/>
        <v>0</v>
      </c>
      <c r="CS677" s="176">
        <f t="shared" si="2229"/>
        <v>0</v>
      </c>
      <c r="CT677" s="176">
        <f t="shared" si="2229"/>
        <v>0</v>
      </c>
      <c r="CU677" s="176">
        <f t="shared" si="2229"/>
        <v>0</v>
      </c>
      <c r="CV677" s="176">
        <f t="shared" si="2229"/>
        <v>0</v>
      </c>
      <c r="CW677" s="33">
        <f t="shared" si="2229"/>
        <v>3872</v>
      </c>
      <c r="CX677" s="16">
        <f t="shared" si="2229"/>
        <v>0</v>
      </c>
    </row>
    <row r="678" spans="1:102" s="6" customFormat="1" ht="36.75" customHeight="1" x14ac:dyDescent="0.25">
      <c r="A678" s="11" t="s">
        <v>33</v>
      </c>
      <c r="B678" s="12" t="s">
        <v>42</v>
      </c>
      <c r="C678" s="12" t="s">
        <v>275</v>
      </c>
      <c r="D678" s="12" t="s">
        <v>272</v>
      </c>
      <c r="E678" s="15">
        <v>200</v>
      </c>
      <c r="F678" s="16">
        <f>F679</f>
        <v>4316</v>
      </c>
      <c r="G678" s="16">
        <f>G679</f>
        <v>0</v>
      </c>
      <c r="H678" s="16">
        <f t="shared" si="2223"/>
        <v>0</v>
      </c>
      <c r="I678" s="16">
        <f t="shared" si="2223"/>
        <v>0</v>
      </c>
      <c r="J678" s="16">
        <f t="shared" si="2223"/>
        <v>4316</v>
      </c>
      <c r="K678" s="16">
        <f t="shared" si="2223"/>
        <v>0</v>
      </c>
      <c r="L678" s="16">
        <f t="shared" si="2223"/>
        <v>0</v>
      </c>
      <c r="M678" s="16">
        <f t="shared" si="2223"/>
        <v>0</v>
      </c>
      <c r="N678" s="16">
        <f t="shared" si="2223"/>
        <v>0</v>
      </c>
      <c r="O678" s="16">
        <f t="shared" si="2223"/>
        <v>0</v>
      </c>
      <c r="P678" s="16">
        <f t="shared" si="2223"/>
        <v>0</v>
      </c>
      <c r="Q678" s="33">
        <f t="shared" si="2223"/>
        <v>4316</v>
      </c>
      <c r="R678" s="16">
        <f t="shared" si="2223"/>
        <v>0</v>
      </c>
      <c r="S678" s="16">
        <f t="shared" si="2224"/>
        <v>0</v>
      </c>
      <c r="T678" s="16">
        <f t="shared" si="2224"/>
        <v>0</v>
      </c>
      <c r="U678" s="16">
        <f t="shared" si="2224"/>
        <v>0</v>
      </c>
      <c r="V678" s="16">
        <f t="shared" si="2224"/>
        <v>0</v>
      </c>
      <c r="W678" s="16">
        <f t="shared" si="2224"/>
        <v>0</v>
      </c>
      <c r="X678" s="33">
        <f t="shared" si="2224"/>
        <v>4316</v>
      </c>
      <c r="Y678" s="16">
        <f t="shared" si="2224"/>
        <v>0</v>
      </c>
      <c r="Z678" s="16">
        <f t="shared" si="2224"/>
        <v>0</v>
      </c>
      <c r="AA678" s="16">
        <f t="shared" si="2224"/>
        <v>0</v>
      </c>
      <c r="AB678" s="16">
        <f t="shared" si="2224"/>
        <v>634</v>
      </c>
      <c r="AC678" s="16">
        <f t="shared" si="2224"/>
        <v>0</v>
      </c>
      <c r="AD678" s="16">
        <f t="shared" si="2224"/>
        <v>0</v>
      </c>
      <c r="AE678" s="33">
        <f t="shared" si="2224"/>
        <v>4950</v>
      </c>
      <c r="AF678" s="16">
        <f t="shared" si="2224"/>
        <v>0</v>
      </c>
      <c r="AG678" s="16">
        <f t="shared" si="2225"/>
        <v>0</v>
      </c>
      <c r="AH678" s="16">
        <f t="shared" si="2225"/>
        <v>0</v>
      </c>
      <c r="AI678" s="16">
        <f t="shared" si="2225"/>
        <v>0</v>
      </c>
      <c r="AJ678" s="16">
        <f t="shared" si="2225"/>
        <v>0</v>
      </c>
      <c r="AK678" s="16">
        <f t="shared" si="2225"/>
        <v>0</v>
      </c>
      <c r="AL678" s="33">
        <f t="shared" si="2225"/>
        <v>4950</v>
      </c>
      <c r="AM678" s="16">
        <f t="shared" si="2225"/>
        <v>0</v>
      </c>
      <c r="AN678" s="16">
        <f t="shared" si="2225"/>
        <v>0</v>
      </c>
      <c r="AO678" s="16">
        <f t="shared" si="2225"/>
        <v>0</v>
      </c>
      <c r="AP678" s="16">
        <f t="shared" si="2225"/>
        <v>0</v>
      </c>
      <c r="AQ678" s="16">
        <f t="shared" si="2225"/>
        <v>0</v>
      </c>
      <c r="AR678" s="16">
        <f t="shared" si="2225"/>
        <v>0</v>
      </c>
      <c r="AS678" s="33">
        <f t="shared" si="2225"/>
        <v>4950</v>
      </c>
      <c r="AT678" s="16">
        <f t="shared" si="2225"/>
        <v>0</v>
      </c>
      <c r="AU678" s="16">
        <f t="shared" si="2226"/>
        <v>0</v>
      </c>
      <c r="AV678" s="16">
        <f t="shared" si="2226"/>
        <v>0</v>
      </c>
      <c r="AW678" s="16">
        <f t="shared" si="2226"/>
        <v>0</v>
      </c>
      <c r="AX678" s="16">
        <f t="shared" si="2226"/>
        <v>0</v>
      </c>
      <c r="AY678" s="16">
        <f t="shared" si="2226"/>
        <v>0</v>
      </c>
      <c r="AZ678" s="33">
        <f t="shared" si="2226"/>
        <v>4950</v>
      </c>
      <c r="BA678" s="16">
        <f t="shared" si="2226"/>
        <v>0</v>
      </c>
      <c r="BB678" s="16">
        <f t="shared" si="2226"/>
        <v>0</v>
      </c>
      <c r="BC678" s="16">
        <f t="shared" si="2226"/>
        <v>0</v>
      </c>
      <c r="BD678" s="16">
        <f t="shared" si="2226"/>
        <v>0</v>
      </c>
      <c r="BE678" s="16">
        <f t="shared" si="2226"/>
        <v>0</v>
      </c>
      <c r="BF678" s="16">
        <f t="shared" si="2226"/>
        <v>0</v>
      </c>
      <c r="BG678" s="33">
        <f t="shared" si="2226"/>
        <v>4950</v>
      </c>
      <c r="BH678" s="16">
        <f t="shared" si="2226"/>
        <v>0</v>
      </c>
      <c r="BI678" s="16">
        <f t="shared" si="2227"/>
        <v>0</v>
      </c>
      <c r="BJ678" s="16">
        <f t="shared" si="2227"/>
        <v>0</v>
      </c>
      <c r="BK678" s="16">
        <f t="shared" si="2227"/>
        <v>0</v>
      </c>
      <c r="BL678" s="16">
        <f t="shared" si="2227"/>
        <v>0</v>
      </c>
      <c r="BM678" s="16">
        <f t="shared" si="2227"/>
        <v>0</v>
      </c>
      <c r="BN678" s="33">
        <f t="shared" si="2227"/>
        <v>4950</v>
      </c>
      <c r="BO678" s="16">
        <f t="shared" si="2227"/>
        <v>0</v>
      </c>
      <c r="BP678" s="16">
        <f t="shared" si="2227"/>
        <v>0</v>
      </c>
      <c r="BQ678" s="16">
        <f t="shared" si="2227"/>
        <v>-89</v>
      </c>
      <c r="BR678" s="16">
        <f t="shared" si="2227"/>
        <v>0</v>
      </c>
      <c r="BS678" s="16">
        <f t="shared" si="2227"/>
        <v>-89</v>
      </c>
      <c r="BT678" s="16">
        <f t="shared" si="2227"/>
        <v>0</v>
      </c>
      <c r="BU678" s="33">
        <f t="shared" si="2227"/>
        <v>4772</v>
      </c>
      <c r="BV678" s="16">
        <f t="shared" si="2227"/>
        <v>0</v>
      </c>
      <c r="BW678" s="176">
        <f t="shared" si="2228"/>
        <v>0</v>
      </c>
      <c r="BX678" s="176">
        <f t="shared" si="2228"/>
        <v>0</v>
      </c>
      <c r="BY678" s="176">
        <f t="shared" si="2228"/>
        <v>0</v>
      </c>
      <c r="BZ678" s="176">
        <f t="shared" si="2228"/>
        <v>0</v>
      </c>
      <c r="CA678" s="176">
        <f t="shared" si="2228"/>
        <v>0</v>
      </c>
      <c r="CB678" s="33">
        <f t="shared" si="2228"/>
        <v>4772</v>
      </c>
      <c r="CC678" s="16">
        <f t="shared" si="2228"/>
        <v>0</v>
      </c>
      <c r="CD678" s="176">
        <f t="shared" si="2228"/>
        <v>0</v>
      </c>
      <c r="CE678" s="176">
        <f t="shared" si="2228"/>
        <v>0</v>
      </c>
      <c r="CF678" s="176">
        <f t="shared" si="2228"/>
        <v>0</v>
      </c>
      <c r="CG678" s="176">
        <f t="shared" si="2228"/>
        <v>0</v>
      </c>
      <c r="CH678" s="176">
        <f t="shared" si="2228"/>
        <v>0</v>
      </c>
      <c r="CI678" s="33">
        <f t="shared" si="2228"/>
        <v>4772</v>
      </c>
      <c r="CJ678" s="16">
        <f t="shared" si="2228"/>
        <v>0</v>
      </c>
      <c r="CK678" s="176">
        <f t="shared" si="2229"/>
        <v>0</v>
      </c>
      <c r="CL678" s="176">
        <f t="shared" si="2229"/>
        <v>-900</v>
      </c>
      <c r="CM678" s="176">
        <f t="shared" si="2229"/>
        <v>0</v>
      </c>
      <c r="CN678" s="176">
        <f t="shared" si="2229"/>
        <v>0</v>
      </c>
      <c r="CO678" s="176">
        <f t="shared" si="2229"/>
        <v>0</v>
      </c>
      <c r="CP678" s="33">
        <f t="shared" si="2229"/>
        <v>3872</v>
      </c>
      <c r="CQ678" s="16">
        <f t="shared" si="2229"/>
        <v>0</v>
      </c>
      <c r="CR678" s="176">
        <f t="shared" si="2229"/>
        <v>0</v>
      </c>
      <c r="CS678" s="176">
        <f t="shared" si="2229"/>
        <v>0</v>
      </c>
      <c r="CT678" s="176">
        <f t="shared" si="2229"/>
        <v>0</v>
      </c>
      <c r="CU678" s="176">
        <f t="shared" si="2229"/>
        <v>0</v>
      </c>
      <c r="CV678" s="176">
        <f t="shared" si="2229"/>
        <v>0</v>
      </c>
      <c r="CW678" s="33">
        <f t="shared" si="2229"/>
        <v>3872</v>
      </c>
      <c r="CX678" s="16">
        <f t="shared" si="2229"/>
        <v>0</v>
      </c>
    </row>
    <row r="679" spans="1:102" s="6" customFormat="1" ht="33" x14ac:dyDescent="0.25">
      <c r="A679" s="78" t="s">
        <v>34</v>
      </c>
      <c r="B679" s="12" t="s">
        <v>42</v>
      </c>
      <c r="C679" s="12" t="s">
        <v>275</v>
      </c>
      <c r="D679" s="12" t="s">
        <v>272</v>
      </c>
      <c r="E679" s="15">
        <v>240</v>
      </c>
      <c r="F679" s="16">
        <f>2516+1800</f>
        <v>4316</v>
      </c>
      <c r="G679" s="16"/>
      <c r="H679" s="16"/>
      <c r="I679" s="16"/>
      <c r="J679" s="16">
        <f>F679+H679</f>
        <v>4316</v>
      </c>
      <c r="K679" s="16">
        <f>G679+I679</f>
        <v>0</v>
      </c>
      <c r="L679" s="25"/>
      <c r="M679" s="25"/>
      <c r="N679" s="25"/>
      <c r="O679" s="25"/>
      <c r="P679" s="25"/>
      <c r="Q679" s="33">
        <f>J679+L679+M679+N679+O679+P679</f>
        <v>4316</v>
      </c>
      <c r="R679" s="16">
        <f>K679+P679</f>
        <v>0</v>
      </c>
      <c r="S679" s="25"/>
      <c r="T679" s="25"/>
      <c r="U679" s="25"/>
      <c r="V679" s="25"/>
      <c r="W679" s="25"/>
      <c r="X679" s="33">
        <f>Q679+S679+T679+U679+V679+W679</f>
        <v>4316</v>
      </c>
      <c r="Y679" s="16">
        <f>R679+W679</f>
        <v>0</v>
      </c>
      <c r="Z679" s="25"/>
      <c r="AA679" s="25"/>
      <c r="AB679" s="25">
        <v>634</v>
      </c>
      <c r="AC679" s="25"/>
      <c r="AD679" s="25"/>
      <c r="AE679" s="33">
        <f>X679+Z679+AA679+AB679+AC679+AD679</f>
        <v>4950</v>
      </c>
      <c r="AF679" s="16">
        <f>Y679+AD679</f>
        <v>0</v>
      </c>
      <c r="AG679" s="25"/>
      <c r="AH679" s="25"/>
      <c r="AI679" s="25"/>
      <c r="AJ679" s="25"/>
      <c r="AK679" s="25"/>
      <c r="AL679" s="33">
        <f>AE679+AG679+AH679+AI679+AJ679+AK679</f>
        <v>4950</v>
      </c>
      <c r="AM679" s="16">
        <f>AF679+AK679</f>
        <v>0</v>
      </c>
      <c r="AN679" s="25"/>
      <c r="AO679" s="25"/>
      <c r="AP679" s="25"/>
      <c r="AQ679" s="25"/>
      <c r="AR679" s="25"/>
      <c r="AS679" s="33">
        <f>AL679+AN679+AO679+AP679+AQ679+AR679</f>
        <v>4950</v>
      </c>
      <c r="AT679" s="16">
        <f>AM679+AR679</f>
        <v>0</v>
      </c>
      <c r="AU679" s="25"/>
      <c r="AV679" s="25"/>
      <c r="AW679" s="25"/>
      <c r="AX679" s="25"/>
      <c r="AY679" s="25"/>
      <c r="AZ679" s="33">
        <f>AS679+AU679+AV679+AW679+AX679+AY679</f>
        <v>4950</v>
      </c>
      <c r="BA679" s="16">
        <f>AT679+AY679</f>
        <v>0</v>
      </c>
      <c r="BB679" s="25"/>
      <c r="BC679" s="25"/>
      <c r="BD679" s="25"/>
      <c r="BE679" s="25"/>
      <c r="BF679" s="25"/>
      <c r="BG679" s="33">
        <f>AZ679+BB679+BC679+BD679+BE679+BF679</f>
        <v>4950</v>
      </c>
      <c r="BH679" s="16">
        <f>BA679+BF679</f>
        <v>0</v>
      </c>
      <c r="BI679" s="25"/>
      <c r="BJ679" s="25"/>
      <c r="BK679" s="25"/>
      <c r="BL679" s="25"/>
      <c r="BM679" s="25"/>
      <c r="BN679" s="33">
        <f>BG679+BI679+BJ679+BK679+BL679+BM679</f>
        <v>4950</v>
      </c>
      <c r="BO679" s="16">
        <f>BH679+BM679</f>
        <v>0</v>
      </c>
      <c r="BP679" s="25"/>
      <c r="BQ679" s="25">
        <v>-89</v>
      </c>
      <c r="BR679" s="25"/>
      <c r="BS679" s="25">
        <v>-89</v>
      </c>
      <c r="BT679" s="25"/>
      <c r="BU679" s="33">
        <f>BN679+BP679+BQ679+BR679+BS679+BT679</f>
        <v>4772</v>
      </c>
      <c r="BV679" s="16">
        <f>BO679+BT679</f>
        <v>0</v>
      </c>
      <c r="BW679" s="178"/>
      <c r="BX679" s="178"/>
      <c r="BY679" s="178"/>
      <c r="BZ679" s="178"/>
      <c r="CA679" s="178"/>
      <c r="CB679" s="33">
        <f>BU679+BW679+BX679+BY679+BZ679+CA679</f>
        <v>4772</v>
      </c>
      <c r="CC679" s="16">
        <f>BV679+CA679</f>
        <v>0</v>
      </c>
      <c r="CD679" s="178"/>
      <c r="CE679" s="178"/>
      <c r="CF679" s="178"/>
      <c r="CG679" s="178"/>
      <c r="CH679" s="178"/>
      <c r="CI679" s="33">
        <f>CB679+CD679+CE679+CF679+CG679+CH679</f>
        <v>4772</v>
      </c>
      <c r="CJ679" s="16">
        <f>CC679+CH679</f>
        <v>0</v>
      </c>
      <c r="CK679" s="178"/>
      <c r="CL679" s="222">
        <v>-900</v>
      </c>
      <c r="CM679" s="178"/>
      <c r="CN679" s="178"/>
      <c r="CO679" s="178"/>
      <c r="CP679" s="33">
        <f>CI679+CK679+CL679+CM679+CN679+CO679</f>
        <v>3872</v>
      </c>
      <c r="CQ679" s="16">
        <f>CJ679+CO679</f>
        <v>0</v>
      </c>
      <c r="CR679" s="178"/>
      <c r="CS679" s="222"/>
      <c r="CT679" s="178"/>
      <c r="CU679" s="178"/>
      <c r="CV679" s="178"/>
      <c r="CW679" s="33">
        <f>CP679+CR679+CS679+CT679+CU679+CV679</f>
        <v>3872</v>
      </c>
      <c r="CX679" s="16">
        <f>CQ679+CV679</f>
        <v>0</v>
      </c>
    </row>
    <row r="680" spans="1:102" s="6" customFormat="1" ht="16.5" hidden="1" x14ac:dyDescent="0.25">
      <c r="A680" s="11" t="s">
        <v>64</v>
      </c>
      <c r="B680" s="12" t="s">
        <v>42</v>
      </c>
      <c r="C680" s="12" t="s">
        <v>275</v>
      </c>
      <c r="D680" s="81" t="s">
        <v>66</v>
      </c>
      <c r="E680" s="12"/>
      <c r="F680" s="16">
        <f t="shared" ref="F680:K682" si="2230">F681</f>
        <v>0</v>
      </c>
      <c r="G680" s="16">
        <f t="shared" si="2230"/>
        <v>0</v>
      </c>
      <c r="H680" s="16">
        <f t="shared" si="2230"/>
        <v>0</v>
      </c>
      <c r="I680" s="16">
        <f t="shared" si="2230"/>
        <v>0</v>
      </c>
      <c r="J680" s="16">
        <f t="shared" si="2230"/>
        <v>0</v>
      </c>
      <c r="K680" s="16">
        <f t="shared" si="2230"/>
        <v>0</v>
      </c>
      <c r="L680" s="25"/>
      <c r="M680" s="25"/>
      <c r="N680" s="25"/>
      <c r="O680" s="25"/>
      <c r="P680" s="25"/>
      <c r="Q680" s="21"/>
      <c r="R680" s="21"/>
      <c r="S680" s="25"/>
      <c r="T680" s="25"/>
      <c r="U680" s="25"/>
      <c r="V680" s="25"/>
      <c r="W680" s="25"/>
      <c r="X680" s="21"/>
      <c r="Y680" s="21"/>
      <c r="Z680" s="25"/>
      <c r="AA680" s="25"/>
      <c r="AB680" s="25"/>
      <c r="AC680" s="25"/>
      <c r="AD680" s="25"/>
      <c r="AE680" s="21"/>
      <c r="AF680" s="21"/>
      <c r="AG680" s="25"/>
      <c r="AH680" s="25"/>
      <c r="AI680" s="25"/>
      <c r="AJ680" s="25"/>
      <c r="AK680" s="25"/>
      <c r="AL680" s="21"/>
      <c r="AM680" s="21"/>
      <c r="AN680" s="25"/>
      <c r="AO680" s="25"/>
      <c r="AP680" s="25"/>
      <c r="AQ680" s="25"/>
      <c r="AR680" s="25"/>
      <c r="AS680" s="21"/>
      <c r="AT680" s="21"/>
      <c r="AU680" s="25"/>
      <c r="AV680" s="25"/>
      <c r="AW680" s="25"/>
      <c r="AX680" s="25"/>
      <c r="AY680" s="25"/>
      <c r="AZ680" s="21"/>
      <c r="BA680" s="21"/>
      <c r="BB680" s="25"/>
      <c r="BC680" s="25"/>
      <c r="BD680" s="25"/>
      <c r="BE680" s="25"/>
      <c r="BF680" s="25"/>
      <c r="BG680" s="21"/>
      <c r="BH680" s="21"/>
      <c r="BI680" s="25"/>
      <c r="BJ680" s="25"/>
      <c r="BK680" s="25"/>
      <c r="BL680" s="25"/>
      <c r="BM680" s="25"/>
      <c r="BN680" s="21"/>
      <c r="BO680" s="21"/>
      <c r="BP680" s="25"/>
      <c r="BQ680" s="25"/>
      <c r="BR680" s="25"/>
      <c r="BS680" s="25"/>
      <c r="BT680" s="25"/>
      <c r="BU680" s="21"/>
      <c r="BV680" s="21"/>
      <c r="BW680" s="178"/>
      <c r="BX680" s="178"/>
      <c r="BY680" s="178"/>
      <c r="BZ680" s="178"/>
      <c r="CA680" s="178"/>
      <c r="CB680" s="21"/>
      <c r="CC680" s="21"/>
      <c r="CD680" s="178"/>
      <c r="CE680" s="178"/>
      <c r="CF680" s="178"/>
      <c r="CG680" s="178"/>
      <c r="CH680" s="178"/>
      <c r="CI680" s="21"/>
      <c r="CJ680" s="21"/>
      <c r="CK680" s="178"/>
      <c r="CL680" s="178"/>
      <c r="CM680" s="178"/>
      <c r="CN680" s="178"/>
      <c r="CO680" s="178"/>
      <c r="CP680" s="21"/>
      <c r="CQ680" s="21"/>
      <c r="CR680" s="178"/>
      <c r="CS680" s="178"/>
      <c r="CT680" s="178"/>
      <c r="CU680" s="178"/>
      <c r="CV680" s="178"/>
      <c r="CW680" s="21"/>
      <c r="CX680" s="21"/>
    </row>
    <row r="681" spans="1:102" s="6" customFormat="1" ht="33" hidden="1" x14ac:dyDescent="0.25">
      <c r="A681" s="11" t="s">
        <v>307</v>
      </c>
      <c r="B681" s="12" t="s">
        <v>42</v>
      </c>
      <c r="C681" s="12" t="s">
        <v>275</v>
      </c>
      <c r="D681" s="81" t="s">
        <v>68</v>
      </c>
      <c r="E681" s="12"/>
      <c r="F681" s="16">
        <f t="shared" si="2230"/>
        <v>0</v>
      </c>
      <c r="G681" s="16">
        <f t="shared" si="2230"/>
        <v>0</v>
      </c>
      <c r="H681" s="16">
        <f t="shared" si="2230"/>
        <v>0</v>
      </c>
      <c r="I681" s="16">
        <f t="shared" si="2230"/>
        <v>0</v>
      </c>
      <c r="J681" s="16">
        <f t="shared" si="2230"/>
        <v>0</v>
      </c>
      <c r="K681" s="16">
        <f t="shared" si="2230"/>
        <v>0</v>
      </c>
      <c r="L681" s="25"/>
      <c r="M681" s="25"/>
      <c r="N681" s="25"/>
      <c r="O681" s="25"/>
      <c r="P681" s="25"/>
      <c r="Q681" s="21"/>
      <c r="R681" s="21"/>
      <c r="S681" s="25"/>
      <c r="T681" s="25"/>
      <c r="U681" s="25"/>
      <c r="V681" s="25"/>
      <c r="W681" s="25"/>
      <c r="X681" s="21"/>
      <c r="Y681" s="21"/>
      <c r="Z681" s="25"/>
      <c r="AA681" s="25"/>
      <c r="AB681" s="25"/>
      <c r="AC681" s="25"/>
      <c r="AD681" s="25"/>
      <c r="AE681" s="21"/>
      <c r="AF681" s="21"/>
      <c r="AG681" s="25"/>
      <c r="AH681" s="25"/>
      <c r="AI681" s="25"/>
      <c r="AJ681" s="25"/>
      <c r="AK681" s="25"/>
      <c r="AL681" s="21"/>
      <c r="AM681" s="21"/>
      <c r="AN681" s="25"/>
      <c r="AO681" s="25"/>
      <c r="AP681" s="25"/>
      <c r="AQ681" s="25"/>
      <c r="AR681" s="25"/>
      <c r="AS681" s="21"/>
      <c r="AT681" s="21"/>
      <c r="AU681" s="25"/>
      <c r="AV681" s="25"/>
      <c r="AW681" s="25"/>
      <c r="AX681" s="25"/>
      <c r="AY681" s="25"/>
      <c r="AZ681" s="21"/>
      <c r="BA681" s="21"/>
      <c r="BB681" s="25"/>
      <c r="BC681" s="25"/>
      <c r="BD681" s="25"/>
      <c r="BE681" s="25"/>
      <c r="BF681" s="25"/>
      <c r="BG681" s="21"/>
      <c r="BH681" s="21"/>
      <c r="BI681" s="25"/>
      <c r="BJ681" s="25"/>
      <c r="BK681" s="25"/>
      <c r="BL681" s="25"/>
      <c r="BM681" s="25"/>
      <c r="BN681" s="21"/>
      <c r="BO681" s="21"/>
      <c r="BP681" s="25"/>
      <c r="BQ681" s="25"/>
      <c r="BR681" s="25"/>
      <c r="BS681" s="25"/>
      <c r="BT681" s="25"/>
      <c r="BU681" s="21"/>
      <c r="BV681" s="21"/>
      <c r="BW681" s="178"/>
      <c r="BX681" s="178"/>
      <c r="BY681" s="178"/>
      <c r="BZ681" s="178"/>
      <c r="CA681" s="178"/>
      <c r="CB681" s="21"/>
      <c r="CC681" s="21"/>
      <c r="CD681" s="178"/>
      <c r="CE681" s="178"/>
      <c r="CF681" s="178"/>
      <c r="CG681" s="178"/>
      <c r="CH681" s="178"/>
      <c r="CI681" s="21"/>
      <c r="CJ681" s="21"/>
      <c r="CK681" s="178"/>
      <c r="CL681" s="178"/>
      <c r="CM681" s="178"/>
      <c r="CN681" s="178"/>
      <c r="CO681" s="178"/>
      <c r="CP681" s="21"/>
      <c r="CQ681" s="21"/>
      <c r="CR681" s="178"/>
      <c r="CS681" s="178"/>
      <c r="CT681" s="178"/>
      <c r="CU681" s="178"/>
      <c r="CV681" s="178"/>
      <c r="CW681" s="21"/>
      <c r="CX681" s="21"/>
    </row>
    <row r="682" spans="1:102" s="6" customFormat="1" ht="33" hidden="1" x14ac:dyDescent="0.25">
      <c r="A682" s="11" t="s">
        <v>33</v>
      </c>
      <c r="B682" s="12" t="s">
        <v>42</v>
      </c>
      <c r="C682" s="12" t="s">
        <v>275</v>
      </c>
      <c r="D682" s="12" t="s">
        <v>68</v>
      </c>
      <c r="E682" s="15">
        <v>200</v>
      </c>
      <c r="F682" s="16">
        <f t="shared" si="2230"/>
        <v>0</v>
      </c>
      <c r="G682" s="16">
        <f t="shared" si="2230"/>
        <v>0</v>
      </c>
      <c r="H682" s="16">
        <f t="shared" si="2230"/>
        <v>0</v>
      </c>
      <c r="I682" s="16">
        <f t="shared" si="2230"/>
        <v>0</v>
      </c>
      <c r="J682" s="16">
        <f t="shared" si="2230"/>
        <v>0</v>
      </c>
      <c r="K682" s="16">
        <f t="shared" si="2230"/>
        <v>0</v>
      </c>
      <c r="L682" s="25"/>
      <c r="M682" s="25"/>
      <c r="N682" s="25"/>
      <c r="O682" s="25"/>
      <c r="P682" s="25"/>
      <c r="Q682" s="21"/>
      <c r="R682" s="21"/>
      <c r="S682" s="25"/>
      <c r="T682" s="25"/>
      <c r="U682" s="25"/>
      <c r="V682" s="25"/>
      <c r="W682" s="25"/>
      <c r="X682" s="21"/>
      <c r="Y682" s="21"/>
      <c r="Z682" s="25"/>
      <c r="AA682" s="25"/>
      <c r="AB682" s="25"/>
      <c r="AC682" s="25"/>
      <c r="AD682" s="25"/>
      <c r="AE682" s="21"/>
      <c r="AF682" s="21"/>
      <c r="AG682" s="25"/>
      <c r="AH682" s="25"/>
      <c r="AI682" s="25"/>
      <c r="AJ682" s="25"/>
      <c r="AK682" s="25"/>
      <c r="AL682" s="21"/>
      <c r="AM682" s="21"/>
      <c r="AN682" s="25"/>
      <c r="AO682" s="25"/>
      <c r="AP682" s="25"/>
      <c r="AQ682" s="25"/>
      <c r="AR682" s="25"/>
      <c r="AS682" s="21"/>
      <c r="AT682" s="21"/>
      <c r="AU682" s="25"/>
      <c r="AV682" s="25"/>
      <c r="AW682" s="25"/>
      <c r="AX682" s="25"/>
      <c r="AY682" s="25"/>
      <c r="AZ682" s="21"/>
      <c r="BA682" s="21"/>
      <c r="BB682" s="25"/>
      <c r="BC682" s="25"/>
      <c r="BD682" s="25"/>
      <c r="BE682" s="25"/>
      <c r="BF682" s="25"/>
      <c r="BG682" s="21"/>
      <c r="BH682" s="21"/>
      <c r="BI682" s="25"/>
      <c r="BJ682" s="25"/>
      <c r="BK682" s="25"/>
      <c r="BL682" s="25"/>
      <c r="BM682" s="25"/>
      <c r="BN682" s="21"/>
      <c r="BO682" s="21"/>
      <c r="BP682" s="25"/>
      <c r="BQ682" s="25"/>
      <c r="BR682" s="25"/>
      <c r="BS682" s="25"/>
      <c r="BT682" s="25"/>
      <c r="BU682" s="21"/>
      <c r="BV682" s="21"/>
      <c r="BW682" s="178"/>
      <c r="BX682" s="178"/>
      <c r="BY682" s="178"/>
      <c r="BZ682" s="178"/>
      <c r="CA682" s="178"/>
      <c r="CB682" s="21"/>
      <c r="CC682" s="21"/>
      <c r="CD682" s="178"/>
      <c r="CE682" s="178"/>
      <c r="CF682" s="178"/>
      <c r="CG682" s="178"/>
      <c r="CH682" s="178"/>
      <c r="CI682" s="21"/>
      <c r="CJ682" s="21"/>
      <c r="CK682" s="178"/>
      <c r="CL682" s="178"/>
      <c r="CM682" s="178"/>
      <c r="CN682" s="178"/>
      <c r="CO682" s="178"/>
      <c r="CP682" s="21"/>
      <c r="CQ682" s="21"/>
      <c r="CR682" s="178"/>
      <c r="CS682" s="178"/>
      <c r="CT682" s="178"/>
      <c r="CU682" s="178"/>
      <c r="CV682" s="178"/>
      <c r="CW682" s="21"/>
      <c r="CX682" s="21"/>
    </row>
    <row r="683" spans="1:102" s="6" customFormat="1" ht="33" hidden="1" x14ac:dyDescent="0.25">
      <c r="A683" s="78" t="s">
        <v>34</v>
      </c>
      <c r="B683" s="12" t="s">
        <v>42</v>
      </c>
      <c r="C683" s="12" t="s">
        <v>275</v>
      </c>
      <c r="D683" s="12" t="s">
        <v>68</v>
      </c>
      <c r="E683" s="15">
        <v>240</v>
      </c>
      <c r="F683" s="16"/>
      <c r="G683" s="16"/>
      <c r="H683" s="16"/>
      <c r="I683" s="16"/>
      <c r="J683" s="16">
        <f>F683+H683</f>
        <v>0</v>
      </c>
      <c r="K683" s="16">
        <f>G683+I683</f>
        <v>0</v>
      </c>
      <c r="L683" s="25"/>
      <c r="M683" s="25"/>
      <c r="N683" s="25"/>
      <c r="O683" s="25"/>
      <c r="P683" s="25"/>
      <c r="Q683" s="21"/>
      <c r="R683" s="21"/>
      <c r="S683" s="25"/>
      <c r="T683" s="25"/>
      <c r="U683" s="25"/>
      <c r="V683" s="25"/>
      <c r="W683" s="25"/>
      <c r="X683" s="21"/>
      <c r="Y683" s="21"/>
      <c r="Z683" s="25"/>
      <c r="AA683" s="25"/>
      <c r="AB683" s="25"/>
      <c r="AC683" s="25"/>
      <c r="AD683" s="25"/>
      <c r="AE683" s="21"/>
      <c r="AF683" s="21"/>
      <c r="AG683" s="25"/>
      <c r="AH683" s="25"/>
      <c r="AI683" s="25"/>
      <c r="AJ683" s="25"/>
      <c r="AK683" s="25"/>
      <c r="AL683" s="21"/>
      <c r="AM683" s="21"/>
      <c r="AN683" s="25"/>
      <c r="AO683" s="25"/>
      <c r="AP683" s="25"/>
      <c r="AQ683" s="25"/>
      <c r="AR683" s="25"/>
      <c r="AS683" s="21"/>
      <c r="AT683" s="21"/>
      <c r="AU683" s="25"/>
      <c r="AV683" s="25"/>
      <c r="AW683" s="25"/>
      <c r="AX683" s="25"/>
      <c r="AY683" s="25"/>
      <c r="AZ683" s="21"/>
      <c r="BA683" s="21"/>
      <c r="BB683" s="25"/>
      <c r="BC683" s="25"/>
      <c r="BD683" s="25"/>
      <c r="BE683" s="25"/>
      <c r="BF683" s="25"/>
      <c r="BG683" s="21"/>
      <c r="BH683" s="21"/>
      <c r="BI683" s="25"/>
      <c r="BJ683" s="25"/>
      <c r="BK683" s="25"/>
      <c r="BL683" s="25"/>
      <c r="BM683" s="25"/>
      <c r="BN683" s="21"/>
      <c r="BO683" s="21"/>
      <c r="BP683" s="25"/>
      <c r="BQ683" s="25"/>
      <c r="BR683" s="25"/>
      <c r="BS683" s="25"/>
      <c r="BT683" s="25"/>
      <c r="BU683" s="21"/>
      <c r="BV683" s="21"/>
      <c r="BW683" s="178"/>
      <c r="BX683" s="178"/>
      <c r="BY683" s="178"/>
      <c r="BZ683" s="178"/>
      <c r="CA683" s="178"/>
      <c r="CB683" s="21"/>
      <c r="CC683" s="21"/>
      <c r="CD683" s="178"/>
      <c r="CE683" s="178"/>
      <c r="CF683" s="178"/>
      <c r="CG683" s="178"/>
      <c r="CH683" s="178"/>
      <c r="CI683" s="21"/>
      <c r="CJ683" s="21"/>
      <c r="CK683" s="178"/>
      <c r="CL683" s="178"/>
      <c r="CM683" s="178"/>
      <c r="CN683" s="178"/>
      <c r="CO683" s="178"/>
      <c r="CP683" s="21"/>
      <c r="CQ683" s="21"/>
      <c r="CR683" s="178"/>
      <c r="CS683" s="178"/>
      <c r="CT683" s="178"/>
      <c r="CU683" s="178"/>
      <c r="CV683" s="178"/>
      <c r="CW683" s="21"/>
      <c r="CX683" s="21"/>
    </row>
    <row r="684" spans="1:102" x14ac:dyDescent="0.25">
      <c r="A684" s="87"/>
      <c r="B684" s="88"/>
      <c r="C684" s="88"/>
      <c r="D684" s="89"/>
      <c r="E684" s="88"/>
      <c r="F684" s="90">
        <v>0</v>
      </c>
      <c r="G684" s="90"/>
      <c r="H684" s="90">
        <v>0</v>
      </c>
      <c r="I684" s="90"/>
      <c r="J684" s="90">
        <v>0</v>
      </c>
      <c r="K684" s="90"/>
      <c r="L684" s="26"/>
      <c r="M684" s="26"/>
      <c r="N684" s="26"/>
      <c r="O684" s="26"/>
      <c r="P684" s="26"/>
      <c r="Q684" s="36"/>
      <c r="R684" s="26"/>
      <c r="S684" s="26"/>
      <c r="T684" s="26"/>
      <c r="U684" s="26"/>
      <c r="V684" s="26"/>
      <c r="W684" s="26"/>
      <c r="X684" s="36"/>
      <c r="Y684" s="26"/>
      <c r="Z684" s="26"/>
      <c r="AA684" s="26"/>
      <c r="AB684" s="26"/>
      <c r="AC684" s="26"/>
      <c r="AD684" s="26"/>
      <c r="AE684" s="36"/>
      <c r="AF684" s="26"/>
      <c r="AG684" s="26"/>
      <c r="AH684" s="26"/>
      <c r="AI684" s="26"/>
      <c r="AJ684" s="26"/>
      <c r="AK684" s="26"/>
      <c r="AL684" s="36"/>
      <c r="AM684" s="26"/>
      <c r="AN684" s="26"/>
      <c r="AO684" s="26"/>
      <c r="AP684" s="26"/>
      <c r="AQ684" s="26"/>
      <c r="AR684" s="26"/>
      <c r="AS684" s="36"/>
      <c r="AT684" s="26"/>
      <c r="AU684" s="26"/>
      <c r="AV684" s="26"/>
      <c r="AW684" s="26"/>
      <c r="AX684" s="26"/>
      <c r="AY684" s="26"/>
      <c r="AZ684" s="36"/>
      <c r="BA684" s="26"/>
      <c r="BB684" s="26"/>
      <c r="BC684" s="26"/>
      <c r="BD684" s="26"/>
      <c r="BE684" s="26"/>
      <c r="BF684" s="26"/>
      <c r="BG684" s="36"/>
      <c r="BH684" s="26"/>
      <c r="BI684" s="26"/>
      <c r="BJ684" s="26"/>
      <c r="BK684" s="26"/>
      <c r="BL684" s="26"/>
      <c r="BM684" s="26"/>
      <c r="BN684" s="36"/>
      <c r="BO684" s="26"/>
      <c r="BP684" s="26"/>
      <c r="BQ684" s="26"/>
      <c r="BR684" s="26"/>
      <c r="BS684" s="26"/>
      <c r="BT684" s="26"/>
      <c r="BU684" s="36"/>
      <c r="BV684" s="26"/>
      <c r="BW684" s="183"/>
      <c r="BX684" s="183"/>
      <c r="BY684" s="183"/>
      <c r="BZ684" s="183"/>
      <c r="CA684" s="183"/>
      <c r="CB684" s="36"/>
      <c r="CC684" s="26"/>
      <c r="CD684" s="183"/>
      <c r="CE684" s="183"/>
      <c r="CF684" s="183"/>
      <c r="CG684" s="183"/>
      <c r="CH684" s="183"/>
      <c r="CI684" s="36"/>
      <c r="CJ684" s="26"/>
      <c r="CK684" s="183"/>
      <c r="CL684" s="183"/>
      <c r="CM684" s="183"/>
      <c r="CN684" s="183"/>
      <c r="CO684" s="183"/>
      <c r="CP684" s="36"/>
      <c r="CQ684" s="26"/>
      <c r="CR684" s="183"/>
      <c r="CS684" s="183"/>
      <c r="CT684" s="183"/>
      <c r="CU684" s="183"/>
      <c r="CV684" s="183"/>
      <c r="CW684" s="36"/>
      <c r="CX684" s="26"/>
    </row>
    <row r="685" spans="1:102" s="2" customFormat="1" ht="24" customHeight="1" x14ac:dyDescent="0.3">
      <c r="A685" s="71" t="s">
        <v>308</v>
      </c>
      <c r="B685" s="72" t="s">
        <v>309</v>
      </c>
      <c r="C685" s="72"/>
      <c r="D685" s="73"/>
      <c r="E685" s="72"/>
      <c r="F685" s="17">
        <f t="shared" ref="F685:K685" si="2231">F687+F721+F759+F828</f>
        <v>1106478</v>
      </c>
      <c r="G685" s="17">
        <f t="shared" si="2231"/>
        <v>0</v>
      </c>
      <c r="H685" s="17">
        <f t="shared" si="2231"/>
        <v>8157</v>
      </c>
      <c r="I685" s="17">
        <f t="shared" si="2231"/>
        <v>0</v>
      </c>
      <c r="J685" s="17">
        <f t="shared" si="2231"/>
        <v>1114635</v>
      </c>
      <c r="K685" s="17">
        <f t="shared" si="2231"/>
        <v>0</v>
      </c>
      <c r="L685" s="17">
        <f t="shared" ref="L685:R685" si="2232">L687+L721+L759+L828</f>
        <v>98</v>
      </c>
      <c r="M685" s="17">
        <f t="shared" si="2232"/>
        <v>-4256</v>
      </c>
      <c r="N685" s="17">
        <f t="shared" si="2232"/>
        <v>4656</v>
      </c>
      <c r="O685" s="17">
        <f t="shared" si="2232"/>
        <v>0</v>
      </c>
      <c r="P685" s="17">
        <f t="shared" si="2232"/>
        <v>145153</v>
      </c>
      <c r="Q685" s="29">
        <f t="shared" si="2232"/>
        <v>1260286</v>
      </c>
      <c r="R685" s="17">
        <f t="shared" si="2232"/>
        <v>145153</v>
      </c>
      <c r="S685" s="17">
        <f t="shared" ref="S685:Y685" si="2233">S687+S721+S759+S828</f>
        <v>130000</v>
      </c>
      <c r="T685" s="17">
        <f t="shared" si="2233"/>
        <v>-7500</v>
      </c>
      <c r="U685" s="17">
        <f t="shared" si="2233"/>
        <v>0</v>
      </c>
      <c r="V685" s="17">
        <f t="shared" si="2233"/>
        <v>0</v>
      </c>
      <c r="W685" s="17">
        <f t="shared" si="2233"/>
        <v>0</v>
      </c>
      <c r="X685" s="29">
        <f t="shared" si="2233"/>
        <v>1382786</v>
      </c>
      <c r="Y685" s="17">
        <f t="shared" si="2233"/>
        <v>145153</v>
      </c>
      <c r="Z685" s="17">
        <f t="shared" ref="Z685:AF685" si="2234">Z687+Z721+Z759+Z828</f>
        <v>0</v>
      </c>
      <c r="AA685" s="17">
        <f t="shared" si="2234"/>
        <v>0</v>
      </c>
      <c r="AB685" s="17">
        <f t="shared" si="2234"/>
        <v>14205</v>
      </c>
      <c r="AC685" s="17">
        <f t="shared" si="2234"/>
        <v>0</v>
      </c>
      <c r="AD685" s="17">
        <f t="shared" si="2234"/>
        <v>0</v>
      </c>
      <c r="AE685" s="29">
        <f t="shared" si="2234"/>
        <v>1396991</v>
      </c>
      <c r="AF685" s="17">
        <f t="shared" si="2234"/>
        <v>145153</v>
      </c>
      <c r="AG685" s="17">
        <f t="shared" ref="AG685:AM685" si="2235">AG687+AG721+AG759+AG828</f>
        <v>0</v>
      </c>
      <c r="AH685" s="17">
        <f t="shared" si="2235"/>
        <v>0</v>
      </c>
      <c r="AI685" s="17">
        <f t="shared" si="2235"/>
        <v>0</v>
      </c>
      <c r="AJ685" s="17">
        <f t="shared" si="2235"/>
        <v>0</v>
      </c>
      <c r="AK685" s="17">
        <f t="shared" si="2235"/>
        <v>0</v>
      </c>
      <c r="AL685" s="29">
        <f t="shared" si="2235"/>
        <v>1396991</v>
      </c>
      <c r="AM685" s="17">
        <f t="shared" si="2235"/>
        <v>145153</v>
      </c>
      <c r="AN685" s="17">
        <f t="shared" ref="AN685:AT685" si="2236">AN687+AN721+AN759+AN828</f>
        <v>0</v>
      </c>
      <c r="AO685" s="17">
        <f t="shared" si="2236"/>
        <v>0</v>
      </c>
      <c r="AP685" s="17">
        <f t="shared" si="2236"/>
        <v>63615</v>
      </c>
      <c r="AQ685" s="17">
        <f t="shared" si="2236"/>
        <v>0</v>
      </c>
      <c r="AR685" s="17">
        <f t="shared" si="2236"/>
        <v>0</v>
      </c>
      <c r="AS685" s="29">
        <f t="shared" si="2236"/>
        <v>1460606</v>
      </c>
      <c r="AT685" s="17">
        <f t="shared" si="2236"/>
        <v>145153</v>
      </c>
      <c r="AU685" s="17">
        <f t="shared" ref="AU685:BA685" si="2237">AU687+AU721+AU759+AU828</f>
        <v>2434</v>
      </c>
      <c r="AV685" s="17">
        <f t="shared" si="2237"/>
        <v>-590</v>
      </c>
      <c r="AW685" s="17">
        <f t="shared" si="2237"/>
        <v>129584</v>
      </c>
      <c r="AX685" s="17">
        <f t="shared" si="2237"/>
        <v>0</v>
      </c>
      <c r="AY685" s="17">
        <f t="shared" si="2237"/>
        <v>17500</v>
      </c>
      <c r="AZ685" s="29">
        <f t="shared" si="2237"/>
        <v>1609534</v>
      </c>
      <c r="BA685" s="17">
        <f t="shared" si="2237"/>
        <v>162653</v>
      </c>
      <c r="BB685" s="17">
        <f t="shared" ref="BB685:BH685" si="2238">BB687+BB721+BB759+BB828</f>
        <v>0</v>
      </c>
      <c r="BC685" s="17">
        <f t="shared" si="2238"/>
        <v>0</v>
      </c>
      <c r="BD685" s="17">
        <f t="shared" si="2238"/>
        <v>49602</v>
      </c>
      <c r="BE685" s="17">
        <f t="shared" si="2238"/>
        <v>0</v>
      </c>
      <c r="BF685" s="17">
        <f t="shared" si="2238"/>
        <v>0</v>
      </c>
      <c r="BG685" s="29">
        <f t="shared" si="2238"/>
        <v>1659136</v>
      </c>
      <c r="BH685" s="17">
        <f t="shared" si="2238"/>
        <v>162653</v>
      </c>
      <c r="BI685" s="167">
        <f t="shared" ref="BI685:BO685" si="2239">BI687+BI721+BI759+BI828</f>
        <v>5905</v>
      </c>
      <c r="BJ685" s="17">
        <f t="shared" si="2239"/>
        <v>0</v>
      </c>
      <c r="BK685" s="17">
        <f t="shared" si="2239"/>
        <v>30075</v>
      </c>
      <c r="BL685" s="17">
        <f t="shared" si="2239"/>
        <v>0</v>
      </c>
      <c r="BM685" s="17">
        <f t="shared" si="2239"/>
        <v>0</v>
      </c>
      <c r="BN685" s="29">
        <f t="shared" si="2239"/>
        <v>1695116</v>
      </c>
      <c r="BO685" s="17">
        <f t="shared" si="2239"/>
        <v>162653</v>
      </c>
      <c r="BP685" s="17">
        <f t="shared" ref="BP685:BV685" si="2240">BP687+BP721+BP759+BP828</f>
        <v>425</v>
      </c>
      <c r="BQ685" s="17">
        <f t="shared" si="2240"/>
        <v>-29916</v>
      </c>
      <c r="BR685" s="17">
        <f t="shared" si="2240"/>
        <v>0</v>
      </c>
      <c r="BS685" s="17">
        <f t="shared" si="2240"/>
        <v>-9302</v>
      </c>
      <c r="BT685" s="17">
        <f t="shared" si="2240"/>
        <v>0</v>
      </c>
      <c r="BU685" s="29">
        <f t="shared" si="2240"/>
        <v>1656323</v>
      </c>
      <c r="BV685" s="17">
        <f t="shared" si="2240"/>
        <v>162653</v>
      </c>
      <c r="BW685" s="173">
        <f t="shared" ref="BW685:CC685" si="2241">BW687+BW721+BW759+BW828</f>
        <v>0</v>
      </c>
      <c r="BX685" s="173">
        <f t="shared" si="2241"/>
        <v>0</v>
      </c>
      <c r="BY685" s="173">
        <f t="shared" si="2241"/>
        <v>0</v>
      </c>
      <c r="BZ685" s="173">
        <f t="shared" si="2241"/>
        <v>0</v>
      </c>
      <c r="CA685" s="173">
        <f t="shared" si="2241"/>
        <v>0</v>
      </c>
      <c r="CB685" s="29">
        <f t="shared" si="2241"/>
        <v>1656323</v>
      </c>
      <c r="CC685" s="17">
        <f t="shared" si="2241"/>
        <v>162653</v>
      </c>
      <c r="CD685" s="173">
        <f t="shared" ref="CD685:CJ685" si="2242">CD687+CD721+CD759+CD828</f>
        <v>1320</v>
      </c>
      <c r="CE685" s="173">
        <f t="shared" si="2242"/>
        <v>-45795</v>
      </c>
      <c r="CF685" s="173">
        <f t="shared" si="2242"/>
        <v>1180</v>
      </c>
      <c r="CG685" s="173">
        <f t="shared" si="2242"/>
        <v>0</v>
      </c>
      <c r="CH685" s="173">
        <f t="shared" si="2242"/>
        <v>0</v>
      </c>
      <c r="CI685" s="29">
        <f t="shared" si="2242"/>
        <v>1613028</v>
      </c>
      <c r="CJ685" s="17">
        <f t="shared" si="2242"/>
        <v>162653</v>
      </c>
      <c r="CK685" s="173">
        <f t="shared" ref="CK685:CQ685" si="2243">CK687+CK721+CK759+CK828</f>
        <v>0</v>
      </c>
      <c r="CL685" s="173">
        <f t="shared" si="2243"/>
        <v>-7377</v>
      </c>
      <c r="CM685" s="173">
        <f t="shared" si="2243"/>
        <v>0</v>
      </c>
      <c r="CN685" s="173">
        <f t="shared" si="2243"/>
        <v>-679</v>
      </c>
      <c r="CO685" s="173">
        <f t="shared" si="2243"/>
        <v>0</v>
      </c>
      <c r="CP685" s="29">
        <f t="shared" si="2243"/>
        <v>1604972</v>
      </c>
      <c r="CQ685" s="17">
        <f t="shared" si="2243"/>
        <v>162653</v>
      </c>
      <c r="CR685" s="173">
        <f t="shared" ref="CR685:CX685" si="2244">CR687+CR721+CR759+CR828</f>
        <v>0</v>
      </c>
      <c r="CS685" s="173">
        <f t="shared" si="2244"/>
        <v>0</v>
      </c>
      <c r="CT685" s="173">
        <f t="shared" si="2244"/>
        <v>99823</v>
      </c>
      <c r="CU685" s="173">
        <f t="shared" si="2244"/>
        <v>0</v>
      </c>
      <c r="CV685" s="173">
        <f t="shared" si="2244"/>
        <v>0</v>
      </c>
      <c r="CW685" s="29">
        <f t="shared" si="2244"/>
        <v>1704795</v>
      </c>
      <c r="CX685" s="17">
        <f t="shared" si="2244"/>
        <v>162653</v>
      </c>
    </row>
    <row r="686" spans="1:102" x14ac:dyDescent="0.25">
      <c r="A686" s="87"/>
      <c r="B686" s="88"/>
      <c r="C686" s="88"/>
      <c r="D686" s="89"/>
      <c r="E686" s="88"/>
      <c r="F686" s="22">
        <v>0</v>
      </c>
      <c r="G686" s="22"/>
      <c r="H686" s="22">
        <v>0</v>
      </c>
      <c r="I686" s="22"/>
      <c r="J686" s="22">
        <v>0</v>
      </c>
      <c r="K686" s="22"/>
      <c r="L686" s="22"/>
      <c r="M686" s="22"/>
      <c r="N686" s="22"/>
      <c r="O686" s="22"/>
      <c r="P686" s="22"/>
      <c r="Q686" s="30"/>
      <c r="R686" s="22"/>
      <c r="S686" s="22"/>
      <c r="T686" s="22"/>
      <c r="U686" s="22"/>
      <c r="V686" s="22"/>
      <c r="W686" s="22"/>
      <c r="X686" s="30"/>
      <c r="Y686" s="22"/>
      <c r="Z686" s="22"/>
      <c r="AA686" s="22"/>
      <c r="AB686" s="22"/>
      <c r="AC686" s="22"/>
      <c r="AD686" s="22"/>
      <c r="AE686" s="30"/>
      <c r="AF686" s="22"/>
      <c r="AG686" s="22"/>
      <c r="AH686" s="22"/>
      <c r="AI686" s="22"/>
      <c r="AJ686" s="22"/>
      <c r="AK686" s="22"/>
      <c r="AL686" s="30"/>
      <c r="AM686" s="22"/>
      <c r="AN686" s="22"/>
      <c r="AO686" s="22"/>
      <c r="AP686" s="22"/>
      <c r="AQ686" s="22"/>
      <c r="AR686" s="22"/>
      <c r="AS686" s="30"/>
      <c r="AT686" s="22"/>
      <c r="AU686" s="22"/>
      <c r="AV686" s="22"/>
      <c r="AW686" s="22"/>
      <c r="AX686" s="22"/>
      <c r="AY686" s="22"/>
      <c r="AZ686" s="30"/>
      <c r="BA686" s="22"/>
      <c r="BB686" s="22"/>
      <c r="BC686" s="22"/>
      <c r="BD686" s="22"/>
      <c r="BE686" s="22"/>
      <c r="BF686" s="22"/>
      <c r="BG686" s="30"/>
      <c r="BH686" s="22"/>
      <c r="BI686" s="168"/>
      <c r="BJ686" s="22"/>
      <c r="BK686" s="22"/>
      <c r="BL686" s="22"/>
      <c r="BM686" s="22"/>
      <c r="BN686" s="30"/>
      <c r="BO686" s="22"/>
      <c r="BP686" s="22"/>
      <c r="BQ686" s="22"/>
      <c r="BR686" s="22"/>
      <c r="BS686" s="22"/>
      <c r="BT686" s="22"/>
      <c r="BU686" s="30"/>
      <c r="BV686" s="22"/>
      <c r="BW686" s="189"/>
      <c r="BX686" s="189"/>
      <c r="BY686" s="189"/>
      <c r="BZ686" s="189"/>
      <c r="CA686" s="189"/>
      <c r="CB686" s="30"/>
      <c r="CC686" s="22"/>
      <c r="CD686" s="189"/>
      <c r="CE686" s="189"/>
      <c r="CF686" s="189"/>
      <c r="CG686" s="189"/>
      <c r="CH686" s="189"/>
      <c r="CI686" s="30"/>
      <c r="CJ686" s="22"/>
      <c r="CK686" s="189"/>
      <c r="CL686" s="189"/>
      <c r="CM686" s="189"/>
      <c r="CN686" s="189"/>
      <c r="CO686" s="189"/>
      <c r="CP686" s="30"/>
      <c r="CQ686" s="22"/>
      <c r="CR686" s="189"/>
      <c r="CS686" s="189"/>
      <c r="CT686" s="189"/>
      <c r="CU686" s="189"/>
      <c r="CV686" s="189"/>
      <c r="CW686" s="30"/>
      <c r="CX686" s="22"/>
    </row>
    <row r="687" spans="1:102" s="4" customFormat="1" ht="18.75" x14ac:dyDescent="0.3">
      <c r="A687" s="75" t="s">
        <v>310</v>
      </c>
      <c r="B687" s="76" t="s">
        <v>189</v>
      </c>
      <c r="C687" s="76" t="s">
        <v>13</v>
      </c>
      <c r="D687" s="79"/>
      <c r="E687" s="18"/>
      <c r="F687" s="18">
        <f t="shared" ref="F687:K687" si="2245">F688+F703+F708+F698</f>
        <v>37166</v>
      </c>
      <c r="G687" s="18">
        <f t="shared" si="2245"/>
        <v>0</v>
      </c>
      <c r="H687" s="18">
        <f t="shared" si="2245"/>
        <v>0</v>
      </c>
      <c r="I687" s="18">
        <f t="shared" si="2245"/>
        <v>0</v>
      </c>
      <c r="J687" s="18">
        <f t="shared" si="2245"/>
        <v>37166</v>
      </c>
      <c r="K687" s="18">
        <f t="shared" si="2245"/>
        <v>0</v>
      </c>
      <c r="L687" s="18">
        <f t="shared" ref="L687:R687" si="2246">L688+L703+L708+L698</f>
        <v>98</v>
      </c>
      <c r="M687" s="18">
        <f t="shared" si="2246"/>
        <v>0</v>
      </c>
      <c r="N687" s="18">
        <f t="shared" si="2246"/>
        <v>0</v>
      </c>
      <c r="O687" s="18">
        <f t="shared" si="2246"/>
        <v>0</v>
      </c>
      <c r="P687" s="18">
        <f t="shared" si="2246"/>
        <v>0</v>
      </c>
      <c r="Q687" s="32">
        <f t="shared" si="2246"/>
        <v>37264</v>
      </c>
      <c r="R687" s="18">
        <f t="shared" si="2246"/>
        <v>0</v>
      </c>
      <c r="S687" s="18">
        <f t="shared" ref="S687:Y687" si="2247">S688+S703+S708+S698</f>
        <v>0</v>
      </c>
      <c r="T687" s="18">
        <f t="shared" si="2247"/>
        <v>0</v>
      </c>
      <c r="U687" s="18">
        <f t="shared" si="2247"/>
        <v>0</v>
      </c>
      <c r="V687" s="18">
        <f t="shared" si="2247"/>
        <v>0</v>
      </c>
      <c r="W687" s="18">
        <f t="shared" si="2247"/>
        <v>0</v>
      </c>
      <c r="X687" s="32">
        <f t="shared" si="2247"/>
        <v>37264</v>
      </c>
      <c r="Y687" s="18">
        <f t="shared" si="2247"/>
        <v>0</v>
      </c>
      <c r="Z687" s="18">
        <f t="shared" ref="Z687:AF687" si="2248">Z688+Z703+Z708+Z698</f>
        <v>0</v>
      </c>
      <c r="AA687" s="18">
        <f t="shared" si="2248"/>
        <v>0</v>
      </c>
      <c r="AB687" s="18">
        <f t="shared" si="2248"/>
        <v>0</v>
      </c>
      <c r="AC687" s="18">
        <f t="shared" si="2248"/>
        <v>0</v>
      </c>
      <c r="AD687" s="18">
        <f t="shared" si="2248"/>
        <v>0</v>
      </c>
      <c r="AE687" s="32">
        <f t="shared" si="2248"/>
        <v>37264</v>
      </c>
      <c r="AF687" s="18">
        <f t="shared" si="2248"/>
        <v>0</v>
      </c>
      <c r="AG687" s="18">
        <f t="shared" ref="AG687:AM687" si="2249">AG688+AG703+AG708+AG698</f>
        <v>0</v>
      </c>
      <c r="AH687" s="18">
        <f t="shared" si="2249"/>
        <v>0</v>
      </c>
      <c r="AI687" s="18">
        <f t="shared" si="2249"/>
        <v>0</v>
      </c>
      <c r="AJ687" s="18">
        <f t="shared" si="2249"/>
        <v>0</v>
      </c>
      <c r="AK687" s="18">
        <f t="shared" si="2249"/>
        <v>0</v>
      </c>
      <c r="AL687" s="32">
        <f t="shared" si="2249"/>
        <v>37264</v>
      </c>
      <c r="AM687" s="18">
        <f t="shared" si="2249"/>
        <v>0</v>
      </c>
      <c r="AN687" s="18">
        <f t="shared" ref="AN687:AT687" si="2250">AN688+AN703+AN708+AN698</f>
        <v>0</v>
      </c>
      <c r="AO687" s="18">
        <f t="shared" si="2250"/>
        <v>0</v>
      </c>
      <c r="AP687" s="18">
        <f t="shared" si="2250"/>
        <v>11950</v>
      </c>
      <c r="AQ687" s="18">
        <f t="shared" si="2250"/>
        <v>0</v>
      </c>
      <c r="AR687" s="18">
        <f t="shared" si="2250"/>
        <v>0</v>
      </c>
      <c r="AS687" s="32">
        <f t="shared" si="2250"/>
        <v>49214</v>
      </c>
      <c r="AT687" s="18">
        <f t="shared" si="2250"/>
        <v>0</v>
      </c>
      <c r="AU687" s="18">
        <f t="shared" ref="AU687:BA687" si="2251">AU688+AU703+AU708+AU698</f>
        <v>2434</v>
      </c>
      <c r="AV687" s="18">
        <f t="shared" si="2251"/>
        <v>0</v>
      </c>
      <c r="AW687" s="18">
        <f t="shared" si="2251"/>
        <v>0</v>
      </c>
      <c r="AX687" s="18">
        <f t="shared" si="2251"/>
        <v>0</v>
      </c>
      <c r="AY687" s="18">
        <f t="shared" si="2251"/>
        <v>0</v>
      </c>
      <c r="AZ687" s="32">
        <f t="shared" si="2251"/>
        <v>51648</v>
      </c>
      <c r="BA687" s="18">
        <f t="shared" si="2251"/>
        <v>0</v>
      </c>
      <c r="BB687" s="18">
        <f t="shared" ref="BB687:BH687" si="2252">BB688+BB703+BB708+BB698</f>
        <v>0</v>
      </c>
      <c r="BC687" s="18">
        <f t="shared" si="2252"/>
        <v>0</v>
      </c>
      <c r="BD687" s="18">
        <f t="shared" si="2252"/>
        <v>5000</v>
      </c>
      <c r="BE687" s="18">
        <f t="shared" si="2252"/>
        <v>0</v>
      </c>
      <c r="BF687" s="18">
        <f t="shared" si="2252"/>
        <v>0</v>
      </c>
      <c r="BG687" s="32">
        <f t="shared" si="2252"/>
        <v>56648</v>
      </c>
      <c r="BH687" s="18">
        <f t="shared" si="2252"/>
        <v>0</v>
      </c>
      <c r="BI687" s="160">
        <f t="shared" ref="BI687:BO687" si="2253">BI688+BI703+BI708+BI698</f>
        <v>5905</v>
      </c>
      <c r="BJ687" s="18">
        <f t="shared" si="2253"/>
        <v>0</v>
      </c>
      <c r="BK687" s="18">
        <f t="shared" si="2253"/>
        <v>24000</v>
      </c>
      <c r="BL687" s="18">
        <f t="shared" si="2253"/>
        <v>0</v>
      </c>
      <c r="BM687" s="18">
        <f t="shared" si="2253"/>
        <v>0</v>
      </c>
      <c r="BN687" s="32">
        <f t="shared" si="2253"/>
        <v>86553</v>
      </c>
      <c r="BO687" s="18">
        <f t="shared" si="2253"/>
        <v>0</v>
      </c>
      <c r="BP687" s="18">
        <f t="shared" ref="BP687:BV687" si="2254">BP688+BP703+BP708+BP698</f>
        <v>425</v>
      </c>
      <c r="BQ687" s="18">
        <f t="shared" si="2254"/>
        <v>-29280</v>
      </c>
      <c r="BR687" s="18">
        <f t="shared" si="2254"/>
        <v>0</v>
      </c>
      <c r="BS687" s="18">
        <f t="shared" si="2254"/>
        <v>-893</v>
      </c>
      <c r="BT687" s="18">
        <f t="shared" si="2254"/>
        <v>0</v>
      </c>
      <c r="BU687" s="32">
        <f t="shared" si="2254"/>
        <v>56805</v>
      </c>
      <c r="BV687" s="18">
        <f t="shared" si="2254"/>
        <v>0</v>
      </c>
      <c r="BW687" s="175">
        <f t="shared" ref="BW687:CC687" si="2255">BW688+BW703+BW708+BW698</f>
        <v>0</v>
      </c>
      <c r="BX687" s="175">
        <f t="shared" si="2255"/>
        <v>0</v>
      </c>
      <c r="BY687" s="175">
        <f t="shared" si="2255"/>
        <v>0</v>
      </c>
      <c r="BZ687" s="175">
        <f t="shared" si="2255"/>
        <v>0</v>
      </c>
      <c r="CA687" s="175">
        <f t="shared" si="2255"/>
        <v>0</v>
      </c>
      <c r="CB687" s="32">
        <f t="shared" si="2255"/>
        <v>56805</v>
      </c>
      <c r="CC687" s="18">
        <f t="shared" si="2255"/>
        <v>0</v>
      </c>
      <c r="CD687" s="175">
        <f t="shared" ref="CD687:CJ687" si="2256">CD688+CD703+CD708+CD698</f>
        <v>1320</v>
      </c>
      <c r="CE687" s="175">
        <f t="shared" si="2256"/>
        <v>0</v>
      </c>
      <c r="CF687" s="175">
        <f t="shared" si="2256"/>
        <v>0</v>
      </c>
      <c r="CG687" s="175">
        <f t="shared" si="2256"/>
        <v>0</v>
      </c>
      <c r="CH687" s="175">
        <f t="shared" si="2256"/>
        <v>0</v>
      </c>
      <c r="CI687" s="32">
        <f t="shared" si="2256"/>
        <v>58125</v>
      </c>
      <c r="CJ687" s="18">
        <f t="shared" si="2256"/>
        <v>0</v>
      </c>
      <c r="CK687" s="175">
        <f t="shared" ref="CK687:CQ687" si="2257">CK688+CK703+CK708+CK698</f>
        <v>0</v>
      </c>
      <c r="CL687" s="175">
        <f t="shared" si="2257"/>
        <v>-11</v>
      </c>
      <c r="CM687" s="175">
        <f t="shared" si="2257"/>
        <v>0</v>
      </c>
      <c r="CN687" s="175">
        <f t="shared" si="2257"/>
        <v>0</v>
      </c>
      <c r="CO687" s="175">
        <f t="shared" si="2257"/>
        <v>0</v>
      </c>
      <c r="CP687" s="32">
        <f t="shared" si="2257"/>
        <v>58114</v>
      </c>
      <c r="CQ687" s="18">
        <f t="shared" si="2257"/>
        <v>0</v>
      </c>
      <c r="CR687" s="175">
        <f t="shared" ref="CR687:CX687" si="2258">CR688+CR703+CR708+CR698</f>
        <v>0</v>
      </c>
      <c r="CS687" s="175">
        <f t="shared" si="2258"/>
        <v>0</v>
      </c>
      <c r="CT687" s="175">
        <f t="shared" si="2258"/>
        <v>0</v>
      </c>
      <c r="CU687" s="175">
        <f t="shared" si="2258"/>
        <v>0</v>
      </c>
      <c r="CV687" s="175">
        <f t="shared" si="2258"/>
        <v>0</v>
      </c>
      <c r="CW687" s="32">
        <f t="shared" si="2258"/>
        <v>58114</v>
      </c>
      <c r="CX687" s="18">
        <f t="shared" si="2258"/>
        <v>0</v>
      </c>
    </row>
    <row r="688" spans="1:102" s="4" customFormat="1" ht="53.25" customHeight="1" x14ac:dyDescent="0.3">
      <c r="A688" s="100" t="s">
        <v>311</v>
      </c>
      <c r="B688" s="12" t="s">
        <v>189</v>
      </c>
      <c r="C688" s="12" t="s">
        <v>13</v>
      </c>
      <c r="D688" s="12" t="s">
        <v>312</v>
      </c>
      <c r="E688" s="12"/>
      <c r="F688" s="16">
        <f t="shared" ref="F688:K688" si="2259">F689+F695</f>
        <v>5894</v>
      </c>
      <c r="G688" s="16">
        <f t="shared" si="2259"/>
        <v>0</v>
      </c>
      <c r="H688" s="16">
        <f t="shared" si="2259"/>
        <v>0</v>
      </c>
      <c r="I688" s="16">
        <f t="shared" si="2259"/>
        <v>0</v>
      </c>
      <c r="J688" s="16">
        <f t="shared" si="2259"/>
        <v>5894</v>
      </c>
      <c r="K688" s="16">
        <f t="shared" si="2259"/>
        <v>0</v>
      </c>
      <c r="L688" s="16">
        <f t="shared" ref="L688:R688" si="2260">L689+L695</f>
        <v>0</v>
      </c>
      <c r="M688" s="16">
        <f t="shared" si="2260"/>
        <v>0</v>
      </c>
      <c r="N688" s="16">
        <f t="shared" si="2260"/>
        <v>0</v>
      </c>
      <c r="O688" s="16">
        <f t="shared" si="2260"/>
        <v>0</v>
      </c>
      <c r="P688" s="16">
        <f t="shared" si="2260"/>
        <v>0</v>
      </c>
      <c r="Q688" s="33">
        <f t="shared" si="2260"/>
        <v>5894</v>
      </c>
      <c r="R688" s="16">
        <f t="shared" si="2260"/>
        <v>0</v>
      </c>
      <c r="S688" s="16">
        <f t="shared" ref="S688:Y688" si="2261">S689+S695</f>
        <v>0</v>
      </c>
      <c r="T688" s="16">
        <f t="shared" si="2261"/>
        <v>0</v>
      </c>
      <c r="U688" s="16">
        <f t="shared" si="2261"/>
        <v>0</v>
      </c>
      <c r="V688" s="16">
        <f t="shared" si="2261"/>
        <v>0</v>
      </c>
      <c r="W688" s="16">
        <f t="shared" si="2261"/>
        <v>0</v>
      </c>
      <c r="X688" s="33">
        <f t="shared" si="2261"/>
        <v>5894</v>
      </c>
      <c r="Y688" s="16">
        <f t="shared" si="2261"/>
        <v>0</v>
      </c>
      <c r="Z688" s="16">
        <f t="shared" ref="Z688:AF688" si="2262">Z689+Z695</f>
        <v>0</v>
      </c>
      <c r="AA688" s="16">
        <f t="shared" si="2262"/>
        <v>0</v>
      </c>
      <c r="AB688" s="16">
        <f t="shared" si="2262"/>
        <v>0</v>
      </c>
      <c r="AC688" s="16">
        <f t="shared" si="2262"/>
        <v>0</v>
      </c>
      <c r="AD688" s="16">
        <f t="shared" si="2262"/>
        <v>0</v>
      </c>
      <c r="AE688" s="33">
        <f t="shared" si="2262"/>
        <v>5894</v>
      </c>
      <c r="AF688" s="16">
        <f t="shared" si="2262"/>
        <v>0</v>
      </c>
      <c r="AG688" s="16">
        <f t="shared" ref="AG688:AM688" si="2263">AG689+AG695</f>
        <v>0</v>
      </c>
      <c r="AH688" s="16">
        <f t="shared" si="2263"/>
        <v>0</v>
      </c>
      <c r="AI688" s="16">
        <f t="shared" si="2263"/>
        <v>0</v>
      </c>
      <c r="AJ688" s="16">
        <f t="shared" si="2263"/>
        <v>0</v>
      </c>
      <c r="AK688" s="16">
        <f t="shared" si="2263"/>
        <v>0</v>
      </c>
      <c r="AL688" s="33">
        <f t="shared" si="2263"/>
        <v>5894</v>
      </c>
      <c r="AM688" s="16">
        <f t="shared" si="2263"/>
        <v>0</v>
      </c>
      <c r="AN688" s="16">
        <f t="shared" ref="AN688:AT688" si="2264">AN689+AN695</f>
        <v>0</v>
      </c>
      <c r="AO688" s="16">
        <f t="shared" si="2264"/>
        <v>0</v>
      </c>
      <c r="AP688" s="16">
        <f t="shared" si="2264"/>
        <v>0</v>
      </c>
      <c r="AQ688" s="16">
        <f t="shared" si="2264"/>
        <v>0</v>
      </c>
      <c r="AR688" s="16">
        <f t="shared" si="2264"/>
        <v>0</v>
      </c>
      <c r="AS688" s="33">
        <f t="shared" si="2264"/>
        <v>5894</v>
      </c>
      <c r="AT688" s="16">
        <f t="shared" si="2264"/>
        <v>0</v>
      </c>
      <c r="AU688" s="16">
        <f t="shared" ref="AU688:BA688" si="2265">AU689+AU695</f>
        <v>0</v>
      </c>
      <c r="AV688" s="16">
        <f t="shared" si="2265"/>
        <v>0</v>
      </c>
      <c r="AW688" s="16">
        <f t="shared" si="2265"/>
        <v>0</v>
      </c>
      <c r="AX688" s="16">
        <f t="shared" si="2265"/>
        <v>0</v>
      </c>
      <c r="AY688" s="16">
        <f t="shared" si="2265"/>
        <v>0</v>
      </c>
      <c r="AZ688" s="33">
        <f t="shared" si="2265"/>
        <v>5894</v>
      </c>
      <c r="BA688" s="16">
        <f t="shared" si="2265"/>
        <v>0</v>
      </c>
      <c r="BB688" s="16">
        <f t="shared" ref="BB688:BH688" si="2266">BB689+BB695</f>
        <v>0</v>
      </c>
      <c r="BC688" s="16">
        <f t="shared" si="2266"/>
        <v>0</v>
      </c>
      <c r="BD688" s="16">
        <f t="shared" si="2266"/>
        <v>5000</v>
      </c>
      <c r="BE688" s="16">
        <f t="shared" si="2266"/>
        <v>0</v>
      </c>
      <c r="BF688" s="16">
        <f t="shared" si="2266"/>
        <v>0</v>
      </c>
      <c r="BG688" s="33">
        <f t="shared" si="2266"/>
        <v>10894</v>
      </c>
      <c r="BH688" s="16">
        <f t="shared" si="2266"/>
        <v>0</v>
      </c>
      <c r="BI688" s="16">
        <f t="shared" ref="BI688:BO688" si="2267">BI689+BI695</f>
        <v>4388</v>
      </c>
      <c r="BJ688" s="16">
        <f t="shared" si="2267"/>
        <v>0</v>
      </c>
      <c r="BK688" s="16">
        <f t="shared" si="2267"/>
        <v>24000</v>
      </c>
      <c r="BL688" s="16">
        <f t="shared" si="2267"/>
        <v>0</v>
      </c>
      <c r="BM688" s="16">
        <f t="shared" si="2267"/>
        <v>0</v>
      </c>
      <c r="BN688" s="33">
        <f t="shared" si="2267"/>
        <v>39282</v>
      </c>
      <c r="BO688" s="16">
        <f t="shared" si="2267"/>
        <v>0</v>
      </c>
      <c r="BP688" s="16">
        <f t="shared" ref="BP688:BV688" si="2268">BP689+BP695</f>
        <v>0</v>
      </c>
      <c r="BQ688" s="16">
        <f t="shared" si="2268"/>
        <v>-28388</v>
      </c>
      <c r="BR688" s="16">
        <f t="shared" si="2268"/>
        <v>0</v>
      </c>
      <c r="BS688" s="16">
        <f t="shared" si="2268"/>
        <v>0</v>
      </c>
      <c r="BT688" s="16">
        <f t="shared" si="2268"/>
        <v>0</v>
      </c>
      <c r="BU688" s="33">
        <f t="shared" si="2268"/>
        <v>10894</v>
      </c>
      <c r="BV688" s="16">
        <f t="shared" si="2268"/>
        <v>0</v>
      </c>
      <c r="BW688" s="176">
        <f t="shared" ref="BW688:CC688" si="2269">BW689+BW695</f>
        <v>0</v>
      </c>
      <c r="BX688" s="176">
        <f t="shared" si="2269"/>
        <v>0</v>
      </c>
      <c r="BY688" s="176">
        <f t="shared" si="2269"/>
        <v>0</v>
      </c>
      <c r="BZ688" s="176">
        <f t="shared" si="2269"/>
        <v>0</v>
      </c>
      <c r="CA688" s="176">
        <f t="shared" si="2269"/>
        <v>0</v>
      </c>
      <c r="CB688" s="33">
        <f t="shared" si="2269"/>
        <v>10894</v>
      </c>
      <c r="CC688" s="16">
        <f t="shared" si="2269"/>
        <v>0</v>
      </c>
      <c r="CD688" s="176">
        <f t="shared" ref="CD688:CJ688" si="2270">CD689+CD695</f>
        <v>0</v>
      </c>
      <c r="CE688" s="176">
        <f t="shared" si="2270"/>
        <v>0</v>
      </c>
      <c r="CF688" s="176">
        <f t="shared" si="2270"/>
        <v>0</v>
      </c>
      <c r="CG688" s="176">
        <f t="shared" si="2270"/>
        <v>0</v>
      </c>
      <c r="CH688" s="176">
        <f t="shared" si="2270"/>
        <v>0</v>
      </c>
      <c r="CI688" s="33">
        <f t="shared" si="2270"/>
        <v>10894</v>
      </c>
      <c r="CJ688" s="16">
        <f t="shared" si="2270"/>
        <v>0</v>
      </c>
      <c r="CK688" s="176">
        <f t="shared" ref="CK688:CQ688" si="2271">CK689+CK695</f>
        <v>0</v>
      </c>
      <c r="CL688" s="176">
        <f t="shared" si="2271"/>
        <v>0</v>
      </c>
      <c r="CM688" s="176">
        <f t="shared" si="2271"/>
        <v>0</v>
      </c>
      <c r="CN688" s="176">
        <f t="shared" si="2271"/>
        <v>0</v>
      </c>
      <c r="CO688" s="176">
        <f t="shared" si="2271"/>
        <v>0</v>
      </c>
      <c r="CP688" s="33">
        <f t="shared" si="2271"/>
        <v>10894</v>
      </c>
      <c r="CQ688" s="16">
        <f t="shared" si="2271"/>
        <v>0</v>
      </c>
      <c r="CR688" s="176">
        <f t="shared" ref="CR688:CX688" si="2272">CR689+CR695</f>
        <v>0</v>
      </c>
      <c r="CS688" s="176">
        <f t="shared" si="2272"/>
        <v>0</v>
      </c>
      <c r="CT688" s="176">
        <f t="shared" si="2272"/>
        <v>0</v>
      </c>
      <c r="CU688" s="176">
        <f t="shared" si="2272"/>
        <v>0</v>
      </c>
      <c r="CV688" s="176">
        <f t="shared" si="2272"/>
        <v>0</v>
      </c>
      <c r="CW688" s="33">
        <f t="shared" si="2272"/>
        <v>10894</v>
      </c>
      <c r="CX688" s="16">
        <f t="shared" si="2272"/>
        <v>0</v>
      </c>
    </row>
    <row r="689" spans="1:102" s="4" customFormat="1" ht="21" customHeight="1" x14ac:dyDescent="0.3">
      <c r="A689" s="78" t="s">
        <v>74</v>
      </c>
      <c r="B689" s="12" t="s">
        <v>189</v>
      </c>
      <c r="C689" s="12" t="s">
        <v>13</v>
      </c>
      <c r="D689" s="12" t="s">
        <v>313</v>
      </c>
      <c r="E689" s="12"/>
      <c r="F689" s="16">
        <f t="shared" ref="F689:BQ689" si="2273">F690</f>
        <v>5894</v>
      </c>
      <c r="G689" s="16">
        <f t="shared" si="2273"/>
        <v>0</v>
      </c>
      <c r="H689" s="16">
        <f t="shared" si="2273"/>
        <v>0</v>
      </c>
      <c r="I689" s="16">
        <f t="shared" si="2273"/>
        <v>0</v>
      </c>
      <c r="J689" s="16">
        <f t="shared" si="2273"/>
        <v>5894</v>
      </c>
      <c r="K689" s="16">
        <f t="shared" si="2273"/>
        <v>0</v>
      </c>
      <c r="L689" s="16">
        <f t="shared" si="2273"/>
        <v>0</v>
      </c>
      <c r="M689" s="16">
        <f t="shared" si="2273"/>
        <v>0</v>
      </c>
      <c r="N689" s="16">
        <f t="shared" si="2273"/>
        <v>0</v>
      </c>
      <c r="O689" s="16">
        <f t="shared" si="2273"/>
        <v>0</v>
      </c>
      <c r="P689" s="16">
        <f t="shared" si="2273"/>
        <v>0</v>
      </c>
      <c r="Q689" s="33">
        <f t="shared" si="2273"/>
        <v>5894</v>
      </c>
      <c r="R689" s="16">
        <f t="shared" si="2273"/>
        <v>0</v>
      </c>
      <c r="S689" s="16">
        <f t="shared" si="2273"/>
        <v>0</v>
      </c>
      <c r="T689" s="16">
        <f t="shared" si="2273"/>
        <v>0</v>
      </c>
      <c r="U689" s="16">
        <f t="shared" si="2273"/>
        <v>0</v>
      </c>
      <c r="V689" s="16">
        <f t="shared" si="2273"/>
        <v>0</v>
      </c>
      <c r="W689" s="16">
        <f t="shared" si="2273"/>
        <v>0</v>
      </c>
      <c r="X689" s="33">
        <f t="shared" si="2273"/>
        <v>5894</v>
      </c>
      <c r="Y689" s="16">
        <f t="shared" si="2273"/>
        <v>0</v>
      </c>
      <c r="Z689" s="16">
        <f t="shared" si="2273"/>
        <v>0</v>
      </c>
      <c r="AA689" s="16">
        <f t="shared" si="2273"/>
        <v>0</v>
      </c>
      <c r="AB689" s="16">
        <f t="shared" si="2273"/>
        <v>0</v>
      </c>
      <c r="AC689" s="16">
        <f t="shared" si="2273"/>
        <v>0</v>
      </c>
      <c r="AD689" s="16">
        <f t="shared" si="2273"/>
        <v>0</v>
      </c>
      <c r="AE689" s="33">
        <f t="shared" si="2273"/>
        <v>5894</v>
      </c>
      <c r="AF689" s="16">
        <f t="shared" si="2273"/>
        <v>0</v>
      </c>
      <c r="AG689" s="16">
        <f t="shared" si="2273"/>
        <v>0</v>
      </c>
      <c r="AH689" s="16">
        <f t="shared" si="2273"/>
        <v>0</v>
      </c>
      <c r="AI689" s="16">
        <f t="shared" si="2273"/>
        <v>0</v>
      </c>
      <c r="AJ689" s="16">
        <f t="shared" si="2273"/>
        <v>0</v>
      </c>
      <c r="AK689" s="16">
        <f t="shared" si="2273"/>
        <v>0</v>
      </c>
      <c r="AL689" s="33">
        <f t="shared" si="2273"/>
        <v>5894</v>
      </c>
      <c r="AM689" s="16">
        <f t="shared" si="2273"/>
        <v>0</v>
      </c>
      <c r="AN689" s="16">
        <f t="shared" si="2273"/>
        <v>0</v>
      </c>
      <c r="AO689" s="16">
        <f t="shared" si="2273"/>
        <v>0</v>
      </c>
      <c r="AP689" s="16">
        <f t="shared" si="2273"/>
        <v>0</v>
      </c>
      <c r="AQ689" s="16">
        <f t="shared" si="2273"/>
        <v>0</v>
      </c>
      <c r="AR689" s="16">
        <f t="shared" si="2273"/>
        <v>0</v>
      </c>
      <c r="AS689" s="33">
        <f t="shared" si="2273"/>
        <v>5894</v>
      </c>
      <c r="AT689" s="16">
        <f t="shared" si="2273"/>
        <v>0</v>
      </c>
      <c r="AU689" s="16">
        <f t="shared" si="2273"/>
        <v>0</v>
      </c>
      <c r="AV689" s="16">
        <f t="shared" si="2273"/>
        <v>0</v>
      </c>
      <c r="AW689" s="16">
        <f t="shared" si="2273"/>
        <v>0</v>
      </c>
      <c r="AX689" s="16">
        <f t="shared" si="2273"/>
        <v>0</v>
      </c>
      <c r="AY689" s="16">
        <f t="shared" si="2273"/>
        <v>0</v>
      </c>
      <c r="AZ689" s="33">
        <f t="shared" si="2273"/>
        <v>5894</v>
      </c>
      <c r="BA689" s="16">
        <f t="shared" si="2273"/>
        <v>0</v>
      </c>
      <c r="BB689" s="16">
        <f t="shared" si="2273"/>
        <v>0</v>
      </c>
      <c r="BC689" s="16">
        <f t="shared" si="2273"/>
        <v>0</v>
      </c>
      <c r="BD689" s="16">
        <f t="shared" si="2273"/>
        <v>5000</v>
      </c>
      <c r="BE689" s="16">
        <f t="shared" si="2273"/>
        <v>0</v>
      </c>
      <c r="BF689" s="16">
        <f t="shared" si="2273"/>
        <v>0</v>
      </c>
      <c r="BG689" s="33">
        <f t="shared" si="2273"/>
        <v>10894</v>
      </c>
      <c r="BH689" s="16">
        <f t="shared" si="2273"/>
        <v>0</v>
      </c>
      <c r="BI689" s="16">
        <f t="shared" si="2273"/>
        <v>4388</v>
      </c>
      <c r="BJ689" s="16">
        <f t="shared" si="2273"/>
        <v>0</v>
      </c>
      <c r="BK689" s="16">
        <f t="shared" si="2273"/>
        <v>24000</v>
      </c>
      <c r="BL689" s="16">
        <f t="shared" si="2273"/>
        <v>0</v>
      </c>
      <c r="BM689" s="16">
        <f t="shared" si="2273"/>
        <v>0</v>
      </c>
      <c r="BN689" s="33">
        <f t="shared" si="2273"/>
        <v>39282</v>
      </c>
      <c r="BO689" s="16">
        <f t="shared" si="2273"/>
        <v>0</v>
      </c>
      <c r="BP689" s="16">
        <f t="shared" si="2273"/>
        <v>0</v>
      </c>
      <c r="BQ689" s="16">
        <f t="shared" si="2273"/>
        <v>-28388</v>
      </c>
      <c r="BR689" s="16">
        <f t="shared" ref="BR689:CX689" si="2274">BR690</f>
        <v>0</v>
      </c>
      <c r="BS689" s="16">
        <f t="shared" si="2274"/>
        <v>0</v>
      </c>
      <c r="BT689" s="16">
        <f t="shared" si="2274"/>
        <v>0</v>
      </c>
      <c r="BU689" s="33">
        <f t="shared" si="2274"/>
        <v>10894</v>
      </c>
      <c r="BV689" s="16">
        <f t="shared" si="2274"/>
        <v>0</v>
      </c>
      <c r="BW689" s="176">
        <f t="shared" si="2274"/>
        <v>0</v>
      </c>
      <c r="BX689" s="176">
        <f t="shared" si="2274"/>
        <v>0</v>
      </c>
      <c r="BY689" s="176">
        <f t="shared" si="2274"/>
        <v>0</v>
      </c>
      <c r="BZ689" s="176">
        <f t="shared" si="2274"/>
        <v>0</v>
      </c>
      <c r="CA689" s="176">
        <f t="shared" si="2274"/>
        <v>0</v>
      </c>
      <c r="CB689" s="33">
        <f t="shared" si="2274"/>
        <v>10894</v>
      </c>
      <c r="CC689" s="16">
        <f t="shared" si="2274"/>
        <v>0</v>
      </c>
      <c r="CD689" s="176">
        <f t="shared" si="2274"/>
        <v>0</v>
      </c>
      <c r="CE689" s="176">
        <f t="shared" si="2274"/>
        <v>0</v>
      </c>
      <c r="CF689" s="176">
        <f t="shared" si="2274"/>
        <v>0</v>
      </c>
      <c r="CG689" s="176">
        <f t="shared" si="2274"/>
        <v>0</v>
      </c>
      <c r="CH689" s="176">
        <f t="shared" si="2274"/>
        <v>0</v>
      </c>
      <c r="CI689" s="33">
        <f t="shared" si="2274"/>
        <v>10894</v>
      </c>
      <c r="CJ689" s="16">
        <f t="shared" si="2274"/>
        <v>0</v>
      </c>
      <c r="CK689" s="176">
        <f t="shared" si="2274"/>
        <v>0</v>
      </c>
      <c r="CL689" s="176">
        <f t="shared" si="2274"/>
        <v>0</v>
      </c>
      <c r="CM689" s="176">
        <f t="shared" si="2274"/>
        <v>0</v>
      </c>
      <c r="CN689" s="176">
        <f t="shared" si="2274"/>
        <v>0</v>
      </c>
      <c r="CO689" s="176">
        <f t="shared" si="2274"/>
        <v>0</v>
      </c>
      <c r="CP689" s="33">
        <f t="shared" si="2274"/>
        <v>10894</v>
      </c>
      <c r="CQ689" s="16">
        <f t="shared" si="2274"/>
        <v>0</v>
      </c>
      <c r="CR689" s="176">
        <f t="shared" si="2274"/>
        <v>0</v>
      </c>
      <c r="CS689" s="176">
        <f t="shared" si="2274"/>
        <v>0</v>
      </c>
      <c r="CT689" s="176">
        <f t="shared" si="2274"/>
        <v>0</v>
      </c>
      <c r="CU689" s="176">
        <f t="shared" si="2274"/>
        <v>0</v>
      </c>
      <c r="CV689" s="176">
        <f t="shared" si="2274"/>
        <v>0</v>
      </c>
      <c r="CW689" s="33">
        <f t="shared" si="2274"/>
        <v>10894</v>
      </c>
      <c r="CX689" s="16">
        <f t="shared" si="2274"/>
        <v>0</v>
      </c>
    </row>
    <row r="690" spans="1:102" s="4" customFormat="1" ht="21.75" customHeight="1" x14ac:dyDescent="0.3">
      <c r="A690" s="11" t="s">
        <v>314</v>
      </c>
      <c r="B690" s="12" t="s">
        <v>189</v>
      </c>
      <c r="C690" s="12" t="s">
        <v>13</v>
      </c>
      <c r="D690" s="12" t="s">
        <v>315</v>
      </c>
      <c r="E690" s="12"/>
      <c r="F690" s="16">
        <f t="shared" ref="F690:K690" si="2275">F693+F691</f>
        <v>5894</v>
      </c>
      <c r="G690" s="16">
        <f t="shared" si="2275"/>
        <v>0</v>
      </c>
      <c r="H690" s="16">
        <f t="shared" si="2275"/>
        <v>0</v>
      </c>
      <c r="I690" s="16">
        <f t="shared" si="2275"/>
        <v>0</v>
      </c>
      <c r="J690" s="16">
        <f t="shared" si="2275"/>
        <v>5894</v>
      </c>
      <c r="K690" s="16">
        <f t="shared" si="2275"/>
        <v>0</v>
      </c>
      <c r="L690" s="16">
        <f t="shared" ref="L690:R690" si="2276">L693+L691</f>
        <v>0</v>
      </c>
      <c r="M690" s="16">
        <f t="shared" si="2276"/>
        <v>0</v>
      </c>
      <c r="N690" s="16">
        <f t="shared" si="2276"/>
        <v>0</v>
      </c>
      <c r="O690" s="16">
        <f t="shared" si="2276"/>
        <v>0</v>
      </c>
      <c r="P690" s="16">
        <f t="shared" si="2276"/>
        <v>0</v>
      </c>
      <c r="Q690" s="33">
        <f t="shared" si="2276"/>
        <v>5894</v>
      </c>
      <c r="R690" s="16">
        <f t="shared" si="2276"/>
        <v>0</v>
      </c>
      <c r="S690" s="16">
        <f t="shared" ref="S690:Y690" si="2277">S693+S691</f>
        <v>0</v>
      </c>
      <c r="T690" s="16">
        <f t="shared" si="2277"/>
        <v>0</v>
      </c>
      <c r="U690" s="16">
        <f t="shared" si="2277"/>
        <v>0</v>
      </c>
      <c r="V690" s="16">
        <f t="shared" si="2277"/>
        <v>0</v>
      </c>
      <c r="W690" s="16">
        <f t="shared" si="2277"/>
        <v>0</v>
      </c>
      <c r="X690" s="33">
        <f t="shared" si="2277"/>
        <v>5894</v>
      </c>
      <c r="Y690" s="16">
        <f t="shared" si="2277"/>
        <v>0</v>
      </c>
      <c r="Z690" s="16">
        <f t="shared" ref="Z690:AF690" si="2278">Z693+Z691</f>
        <v>0</v>
      </c>
      <c r="AA690" s="16">
        <f t="shared" si="2278"/>
        <v>0</v>
      </c>
      <c r="AB690" s="16">
        <f t="shared" si="2278"/>
        <v>0</v>
      </c>
      <c r="AC690" s="16">
        <f t="shared" si="2278"/>
        <v>0</v>
      </c>
      <c r="AD690" s="16">
        <f t="shared" si="2278"/>
        <v>0</v>
      </c>
      <c r="AE690" s="33">
        <f t="shared" si="2278"/>
        <v>5894</v>
      </c>
      <c r="AF690" s="16">
        <f t="shared" si="2278"/>
        <v>0</v>
      </c>
      <c r="AG690" s="16">
        <f t="shared" ref="AG690:AM690" si="2279">AG693+AG691</f>
        <v>0</v>
      </c>
      <c r="AH690" s="16">
        <f t="shared" si="2279"/>
        <v>0</v>
      </c>
      <c r="AI690" s="16">
        <f t="shared" si="2279"/>
        <v>0</v>
      </c>
      <c r="AJ690" s="16">
        <f t="shared" si="2279"/>
        <v>0</v>
      </c>
      <c r="AK690" s="16">
        <f t="shared" si="2279"/>
        <v>0</v>
      </c>
      <c r="AL690" s="33">
        <f t="shared" si="2279"/>
        <v>5894</v>
      </c>
      <c r="AM690" s="16">
        <f t="shared" si="2279"/>
        <v>0</v>
      </c>
      <c r="AN690" s="16">
        <f t="shared" ref="AN690:AT690" si="2280">AN693+AN691</f>
        <v>0</v>
      </c>
      <c r="AO690" s="16">
        <f t="shared" si="2280"/>
        <v>0</v>
      </c>
      <c r="AP690" s="16">
        <f t="shared" si="2280"/>
        <v>0</v>
      </c>
      <c r="AQ690" s="16">
        <f t="shared" si="2280"/>
        <v>0</v>
      </c>
      <c r="AR690" s="16">
        <f t="shared" si="2280"/>
        <v>0</v>
      </c>
      <c r="AS690" s="33">
        <f t="shared" si="2280"/>
        <v>5894</v>
      </c>
      <c r="AT690" s="16">
        <f t="shared" si="2280"/>
        <v>0</v>
      </c>
      <c r="AU690" s="16">
        <f t="shared" ref="AU690:BA690" si="2281">AU693+AU691</f>
        <v>0</v>
      </c>
      <c r="AV690" s="16">
        <f t="shared" si="2281"/>
        <v>0</v>
      </c>
      <c r="AW690" s="16">
        <f t="shared" si="2281"/>
        <v>0</v>
      </c>
      <c r="AX690" s="16">
        <f t="shared" si="2281"/>
        <v>0</v>
      </c>
      <c r="AY690" s="16">
        <f t="shared" si="2281"/>
        <v>0</v>
      </c>
      <c r="AZ690" s="33">
        <f t="shared" si="2281"/>
        <v>5894</v>
      </c>
      <c r="BA690" s="16">
        <f t="shared" si="2281"/>
        <v>0</v>
      </c>
      <c r="BB690" s="16">
        <f t="shared" ref="BB690:BH690" si="2282">BB693+BB691</f>
        <v>0</v>
      </c>
      <c r="BC690" s="16">
        <f t="shared" si="2282"/>
        <v>0</v>
      </c>
      <c r="BD690" s="16">
        <f t="shared" si="2282"/>
        <v>5000</v>
      </c>
      <c r="BE690" s="16">
        <f t="shared" si="2282"/>
        <v>0</v>
      </c>
      <c r="BF690" s="16">
        <f t="shared" si="2282"/>
        <v>0</v>
      </c>
      <c r="BG690" s="33">
        <f t="shared" si="2282"/>
        <v>10894</v>
      </c>
      <c r="BH690" s="16">
        <f t="shared" si="2282"/>
        <v>0</v>
      </c>
      <c r="BI690" s="16">
        <f t="shared" ref="BI690:BO690" si="2283">BI693+BI691</f>
        <v>4388</v>
      </c>
      <c r="BJ690" s="16">
        <f t="shared" si="2283"/>
        <v>0</v>
      </c>
      <c r="BK690" s="16">
        <f t="shared" si="2283"/>
        <v>24000</v>
      </c>
      <c r="BL690" s="16">
        <f t="shared" si="2283"/>
        <v>0</v>
      </c>
      <c r="BM690" s="16">
        <f t="shared" si="2283"/>
        <v>0</v>
      </c>
      <c r="BN690" s="33">
        <f t="shared" si="2283"/>
        <v>39282</v>
      </c>
      <c r="BO690" s="16">
        <f t="shared" si="2283"/>
        <v>0</v>
      </c>
      <c r="BP690" s="16">
        <f t="shared" ref="BP690:BV690" si="2284">BP693+BP691</f>
        <v>0</v>
      </c>
      <c r="BQ690" s="16">
        <f t="shared" si="2284"/>
        <v>-28388</v>
      </c>
      <c r="BR690" s="16">
        <f t="shared" si="2284"/>
        <v>0</v>
      </c>
      <c r="BS690" s="16">
        <f t="shared" si="2284"/>
        <v>0</v>
      </c>
      <c r="BT690" s="16">
        <f t="shared" si="2284"/>
        <v>0</v>
      </c>
      <c r="BU690" s="33">
        <f t="shared" si="2284"/>
        <v>10894</v>
      </c>
      <c r="BV690" s="16">
        <f t="shared" si="2284"/>
        <v>0</v>
      </c>
      <c r="BW690" s="176">
        <f t="shared" ref="BW690:CC690" si="2285">BW693+BW691</f>
        <v>0</v>
      </c>
      <c r="BX690" s="176">
        <f t="shared" si="2285"/>
        <v>0</v>
      </c>
      <c r="BY690" s="176">
        <f t="shared" si="2285"/>
        <v>0</v>
      </c>
      <c r="BZ690" s="176">
        <f t="shared" si="2285"/>
        <v>0</v>
      </c>
      <c r="CA690" s="176">
        <f t="shared" si="2285"/>
        <v>0</v>
      </c>
      <c r="CB690" s="33">
        <f t="shared" si="2285"/>
        <v>10894</v>
      </c>
      <c r="CC690" s="16">
        <f t="shared" si="2285"/>
        <v>0</v>
      </c>
      <c r="CD690" s="176">
        <f t="shared" ref="CD690:CJ690" si="2286">CD693+CD691</f>
        <v>0</v>
      </c>
      <c r="CE690" s="176">
        <f t="shared" si="2286"/>
        <v>0</v>
      </c>
      <c r="CF690" s="176">
        <f t="shared" si="2286"/>
        <v>0</v>
      </c>
      <c r="CG690" s="176">
        <f t="shared" si="2286"/>
        <v>0</v>
      </c>
      <c r="CH690" s="176">
        <f t="shared" si="2286"/>
        <v>0</v>
      </c>
      <c r="CI690" s="33">
        <f t="shared" si="2286"/>
        <v>10894</v>
      </c>
      <c r="CJ690" s="16">
        <f t="shared" si="2286"/>
        <v>0</v>
      </c>
      <c r="CK690" s="176">
        <f t="shared" ref="CK690:CQ690" si="2287">CK693+CK691</f>
        <v>0</v>
      </c>
      <c r="CL690" s="176">
        <f t="shared" si="2287"/>
        <v>0</v>
      </c>
      <c r="CM690" s="176">
        <f t="shared" si="2287"/>
        <v>0</v>
      </c>
      <c r="CN690" s="176">
        <f t="shared" si="2287"/>
        <v>0</v>
      </c>
      <c r="CO690" s="176">
        <f t="shared" si="2287"/>
        <v>0</v>
      </c>
      <c r="CP690" s="33">
        <f t="shared" si="2287"/>
        <v>10894</v>
      </c>
      <c r="CQ690" s="16">
        <f t="shared" si="2287"/>
        <v>0</v>
      </c>
      <c r="CR690" s="176">
        <f t="shared" ref="CR690:CX690" si="2288">CR693+CR691</f>
        <v>0</v>
      </c>
      <c r="CS690" s="176">
        <f t="shared" si="2288"/>
        <v>0</v>
      </c>
      <c r="CT690" s="176">
        <f t="shared" si="2288"/>
        <v>0</v>
      </c>
      <c r="CU690" s="176">
        <f t="shared" si="2288"/>
        <v>0</v>
      </c>
      <c r="CV690" s="176">
        <f t="shared" si="2288"/>
        <v>0</v>
      </c>
      <c r="CW690" s="33">
        <f t="shared" si="2288"/>
        <v>10894</v>
      </c>
      <c r="CX690" s="16">
        <f t="shared" si="2288"/>
        <v>0</v>
      </c>
    </row>
    <row r="691" spans="1:102" s="4" customFormat="1" ht="22.5" customHeight="1" x14ac:dyDescent="0.3">
      <c r="A691" s="11" t="s">
        <v>38</v>
      </c>
      <c r="B691" s="12" t="s">
        <v>189</v>
      </c>
      <c r="C691" s="12" t="s">
        <v>13</v>
      </c>
      <c r="D691" s="12" t="s">
        <v>315</v>
      </c>
      <c r="E691" s="15">
        <v>800</v>
      </c>
      <c r="F691" s="16">
        <f t="shared" ref="F691:BQ691" si="2289">F692</f>
        <v>5894</v>
      </c>
      <c r="G691" s="16">
        <f t="shared" si="2289"/>
        <v>0</v>
      </c>
      <c r="H691" s="16">
        <f t="shared" si="2289"/>
        <v>0</v>
      </c>
      <c r="I691" s="16">
        <f t="shared" si="2289"/>
        <v>0</v>
      </c>
      <c r="J691" s="16">
        <f t="shared" si="2289"/>
        <v>5894</v>
      </c>
      <c r="K691" s="16">
        <f t="shared" si="2289"/>
        <v>0</v>
      </c>
      <c r="L691" s="16">
        <f t="shared" si="2289"/>
        <v>0</v>
      </c>
      <c r="M691" s="16">
        <f t="shared" si="2289"/>
        <v>0</v>
      </c>
      <c r="N691" s="16">
        <f t="shared" si="2289"/>
        <v>0</v>
      </c>
      <c r="O691" s="16">
        <f t="shared" si="2289"/>
        <v>0</v>
      </c>
      <c r="P691" s="16">
        <f t="shared" si="2289"/>
        <v>0</v>
      </c>
      <c r="Q691" s="33">
        <f t="shared" si="2289"/>
        <v>5894</v>
      </c>
      <c r="R691" s="16">
        <f t="shared" si="2289"/>
        <v>0</v>
      </c>
      <c r="S691" s="16">
        <f t="shared" si="2289"/>
        <v>0</v>
      </c>
      <c r="T691" s="16">
        <f t="shared" si="2289"/>
        <v>0</v>
      </c>
      <c r="U691" s="16">
        <f t="shared" si="2289"/>
        <v>0</v>
      </c>
      <c r="V691" s="16">
        <f t="shared" si="2289"/>
        <v>0</v>
      </c>
      <c r="W691" s="16">
        <f t="shared" si="2289"/>
        <v>0</v>
      </c>
      <c r="X691" s="33">
        <f t="shared" si="2289"/>
        <v>5894</v>
      </c>
      <c r="Y691" s="16">
        <f t="shared" si="2289"/>
        <v>0</v>
      </c>
      <c r="Z691" s="16">
        <f t="shared" si="2289"/>
        <v>0</v>
      </c>
      <c r="AA691" s="16">
        <f t="shared" si="2289"/>
        <v>0</v>
      </c>
      <c r="AB691" s="16">
        <f t="shared" si="2289"/>
        <v>0</v>
      </c>
      <c r="AC691" s="16">
        <f t="shared" si="2289"/>
        <v>0</v>
      </c>
      <c r="AD691" s="16">
        <f t="shared" si="2289"/>
        <v>0</v>
      </c>
      <c r="AE691" s="33">
        <f t="shared" si="2289"/>
        <v>5894</v>
      </c>
      <c r="AF691" s="16">
        <f t="shared" si="2289"/>
        <v>0</v>
      </c>
      <c r="AG691" s="16">
        <f t="shared" si="2289"/>
        <v>0</v>
      </c>
      <c r="AH691" s="16">
        <f t="shared" si="2289"/>
        <v>0</v>
      </c>
      <c r="AI691" s="16">
        <f t="shared" si="2289"/>
        <v>0</v>
      </c>
      <c r="AJ691" s="16">
        <f t="shared" si="2289"/>
        <v>0</v>
      </c>
      <c r="AK691" s="16">
        <f t="shared" si="2289"/>
        <v>0</v>
      </c>
      <c r="AL691" s="33">
        <f t="shared" si="2289"/>
        <v>5894</v>
      </c>
      <c r="AM691" s="16">
        <f t="shared" si="2289"/>
        <v>0</v>
      </c>
      <c r="AN691" s="16">
        <f t="shared" si="2289"/>
        <v>0</v>
      </c>
      <c r="AO691" s="16">
        <f t="shared" si="2289"/>
        <v>0</v>
      </c>
      <c r="AP691" s="16">
        <f t="shared" si="2289"/>
        <v>0</v>
      </c>
      <c r="AQ691" s="16">
        <f t="shared" si="2289"/>
        <v>0</v>
      </c>
      <c r="AR691" s="16">
        <f t="shared" si="2289"/>
        <v>0</v>
      </c>
      <c r="AS691" s="33">
        <f t="shared" si="2289"/>
        <v>5894</v>
      </c>
      <c r="AT691" s="16">
        <f t="shared" si="2289"/>
        <v>0</v>
      </c>
      <c r="AU691" s="16">
        <f t="shared" si="2289"/>
        <v>0</v>
      </c>
      <c r="AV691" s="16">
        <f t="shared" si="2289"/>
        <v>0</v>
      </c>
      <c r="AW691" s="16">
        <f t="shared" si="2289"/>
        <v>0</v>
      </c>
      <c r="AX691" s="16">
        <f t="shared" si="2289"/>
        <v>0</v>
      </c>
      <c r="AY691" s="16">
        <f t="shared" si="2289"/>
        <v>0</v>
      </c>
      <c r="AZ691" s="33">
        <f t="shared" si="2289"/>
        <v>5894</v>
      </c>
      <c r="BA691" s="16">
        <f t="shared" si="2289"/>
        <v>0</v>
      </c>
      <c r="BB691" s="16">
        <f t="shared" si="2289"/>
        <v>0</v>
      </c>
      <c r="BC691" s="16">
        <f t="shared" si="2289"/>
        <v>0</v>
      </c>
      <c r="BD691" s="16">
        <f t="shared" si="2289"/>
        <v>5000</v>
      </c>
      <c r="BE691" s="16">
        <f t="shared" si="2289"/>
        <v>0</v>
      </c>
      <c r="BF691" s="16">
        <f t="shared" si="2289"/>
        <v>0</v>
      </c>
      <c r="BG691" s="33">
        <f t="shared" si="2289"/>
        <v>10894</v>
      </c>
      <c r="BH691" s="16">
        <f t="shared" si="2289"/>
        <v>0</v>
      </c>
      <c r="BI691" s="16">
        <f t="shared" si="2289"/>
        <v>4388</v>
      </c>
      <c r="BJ691" s="16">
        <f t="shared" si="2289"/>
        <v>0</v>
      </c>
      <c r="BK691" s="16">
        <f t="shared" si="2289"/>
        <v>24000</v>
      </c>
      <c r="BL691" s="16">
        <f t="shared" si="2289"/>
        <v>0</v>
      </c>
      <c r="BM691" s="16">
        <f t="shared" si="2289"/>
        <v>0</v>
      </c>
      <c r="BN691" s="33">
        <f t="shared" si="2289"/>
        <v>39282</v>
      </c>
      <c r="BO691" s="16">
        <f t="shared" si="2289"/>
        <v>0</v>
      </c>
      <c r="BP691" s="16">
        <f t="shared" si="2289"/>
        <v>0</v>
      </c>
      <c r="BQ691" s="16">
        <f t="shared" si="2289"/>
        <v>-28388</v>
      </c>
      <c r="BR691" s="16">
        <f t="shared" ref="BR691:CX691" si="2290">BR692</f>
        <v>0</v>
      </c>
      <c r="BS691" s="16">
        <f t="shared" si="2290"/>
        <v>0</v>
      </c>
      <c r="BT691" s="16">
        <f t="shared" si="2290"/>
        <v>0</v>
      </c>
      <c r="BU691" s="33">
        <f t="shared" si="2290"/>
        <v>10894</v>
      </c>
      <c r="BV691" s="16">
        <f t="shared" si="2290"/>
        <v>0</v>
      </c>
      <c r="BW691" s="176">
        <f t="shared" si="2290"/>
        <v>0</v>
      </c>
      <c r="BX691" s="176">
        <f t="shared" si="2290"/>
        <v>0</v>
      </c>
      <c r="BY691" s="176">
        <f t="shared" si="2290"/>
        <v>0</v>
      </c>
      <c r="BZ691" s="176">
        <f t="shared" si="2290"/>
        <v>0</v>
      </c>
      <c r="CA691" s="176">
        <f t="shared" si="2290"/>
        <v>0</v>
      </c>
      <c r="CB691" s="33">
        <f t="shared" si="2290"/>
        <v>10894</v>
      </c>
      <c r="CC691" s="16">
        <f t="shared" si="2290"/>
        <v>0</v>
      </c>
      <c r="CD691" s="176">
        <f t="shared" si="2290"/>
        <v>0</v>
      </c>
      <c r="CE691" s="176">
        <f t="shared" si="2290"/>
        <v>0</v>
      </c>
      <c r="CF691" s="176">
        <f t="shared" si="2290"/>
        <v>0</v>
      </c>
      <c r="CG691" s="176">
        <f t="shared" si="2290"/>
        <v>0</v>
      </c>
      <c r="CH691" s="176">
        <f t="shared" si="2290"/>
        <v>0</v>
      </c>
      <c r="CI691" s="33">
        <f t="shared" si="2290"/>
        <v>10894</v>
      </c>
      <c r="CJ691" s="16">
        <f t="shared" si="2290"/>
        <v>0</v>
      </c>
      <c r="CK691" s="176">
        <f t="shared" si="2290"/>
        <v>0</v>
      </c>
      <c r="CL691" s="176">
        <f t="shared" si="2290"/>
        <v>0</v>
      </c>
      <c r="CM691" s="176">
        <f t="shared" si="2290"/>
        <v>0</v>
      </c>
      <c r="CN691" s="176">
        <f t="shared" si="2290"/>
        <v>0</v>
      </c>
      <c r="CO691" s="176">
        <f t="shared" si="2290"/>
        <v>0</v>
      </c>
      <c r="CP691" s="33">
        <f t="shared" si="2290"/>
        <v>10894</v>
      </c>
      <c r="CQ691" s="16">
        <f t="shared" si="2290"/>
        <v>0</v>
      </c>
      <c r="CR691" s="176">
        <f t="shared" si="2290"/>
        <v>0</v>
      </c>
      <c r="CS691" s="176">
        <f t="shared" si="2290"/>
        <v>0</v>
      </c>
      <c r="CT691" s="176">
        <f t="shared" si="2290"/>
        <v>0</v>
      </c>
      <c r="CU691" s="176">
        <f t="shared" si="2290"/>
        <v>0</v>
      </c>
      <c r="CV691" s="176">
        <f t="shared" si="2290"/>
        <v>0</v>
      </c>
      <c r="CW691" s="33">
        <f t="shared" si="2290"/>
        <v>10894</v>
      </c>
      <c r="CX691" s="16">
        <f t="shared" si="2290"/>
        <v>0</v>
      </c>
    </row>
    <row r="692" spans="1:102" s="4" customFormat="1" ht="70.5" customHeight="1" x14ac:dyDescent="0.3">
      <c r="A692" s="11" t="s">
        <v>230</v>
      </c>
      <c r="B692" s="12" t="s">
        <v>189</v>
      </c>
      <c r="C692" s="12" t="s">
        <v>13</v>
      </c>
      <c r="D692" s="12" t="s">
        <v>315</v>
      </c>
      <c r="E692" s="15">
        <v>810</v>
      </c>
      <c r="F692" s="16">
        <v>5894</v>
      </c>
      <c r="G692" s="16"/>
      <c r="H692" s="16"/>
      <c r="I692" s="16"/>
      <c r="J692" s="16">
        <f>F692+H692</f>
        <v>5894</v>
      </c>
      <c r="K692" s="16">
        <f>G692+I692</f>
        <v>0</v>
      </c>
      <c r="L692" s="38"/>
      <c r="M692" s="38"/>
      <c r="N692" s="38"/>
      <c r="O692" s="38"/>
      <c r="P692" s="38"/>
      <c r="Q692" s="33">
        <f>J692+L692+M692+N692+O692+P692</f>
        <v>5894</v>
      </c>
      <c r="R692" s="16">
        <f>K692+P692</f>
        <v>0</v>
      </c>
      <c r="S692" s="38"/>
      <c r="T692" s="38"/>
      <c r="U692" s="38"/>
      <c r="V692" s="38"/>
      <c r="W692" s="38"/>
      <c r="X692" s="33">
        <f>Q692+S692+T692+U692+V692+W692</f>
        <v>5894</v>
      </c>
      <c r="Y692" s="16">
        <f>R692+W692</f>
        <v>0</v>
      </c>
      <c r="Z692" s="38"/>
      <c r="AA692" s="38"/>
      <c r="AB692" s="38"/>
      <c r="AC692" s="38"/>
      <c r="AD692" s="38"/>
      <c r="AE692" s="33">
        <f>X692+Z692+AA692+AB692+AC692+AD692</f>
        <v>5894</v>
      </c>
      <c r="AF692" s="16">
        <f>Y692+AD692</f>
        <v>0</v>
      </c>
      <c r="AG692" s="38"/>
      <c r="AH692" s="38"/>
      <c r="AI692" s="38"/>
      <c r="AJ692" s="38"/>
      <c r="AK692" s="38"/>
      <c r="AL692" s="33">
        <f>AE692+AG692+AH692+AI692+AJ692+AK692</f>
        <v>5894</v>
      </c>
      <c r="AM692" s="16">
        <f>AF692+AK692</f>
        <v>0</v>
      </c>
      <c r="AN692" s="38"/>
      <c r="AO692" s="38"/>
      <c r="AP692" s="38"/>
      <c r="AQ692" s="38"/>
      <c r="AR692" s="38"/>
      <c r="AS692" s="33">
        <f>AL692+AN692+AO692+AP692+AQ692+AR692</f>
        <v>5894</v>
      </c>
      <c r="AT692" s="16">
        <f>AM692+AR692</f>
        <v>0</v>
      </c>
      <c r="AU692" s="38"/>
      <c r="AV692" s="38"/>
      <c r="AW692" s="38"/>
      <c r="AX692" s="38"/>
      <c r="AY692" s="38"/>
      <c r="AZ692" s="33">
        <f>AS692+AU692+AV692+AW692+AX692+AY692</f>
        <v>5894</v>
      </c>
      <c r="BA692" s="16">
        <f>AT692+AY692</f>
        <v>0</v>
      </c>
      <c r="BB692" s="38"/>
      <c r="BC692" s="38"/>
      <c r="BD692" s="38">
        <v>5000</v>
      </c>
      <c r="BE692" s="38"/>
      <c r="BF692" s="38"/>
      <c r="BG692" s="33">
        <f>AZ692+BB692+BC692+BD692+BE692+BF692</f>
        <v>10894</v>
      </c>
      <c r="BH692" s="16">
        <f>BA692+BF692</f>
        <v>0</v>
      </c>
      <c r="BI692" s="38">
        <v>4388</v>
      </c>
      <c r="BJ692" s="38"/>
      <c r="BK692" s="38">
        <v>24000</v>
      </c>
      <c r="BL692" s="38"/>
      <c r="BM692" s="38"/>
      <c r="BN692" s="33">
        <f>BG692+BI692+BJ692+BK692+BL692+BM692</f>
        <v>39282</v>
      </c>
      <c r="BO692" s="16">
        <f>BH692+BM692</f>
        <v>0</v>
      </c>
      <c r="BP692" s="38"/>
      <c r="BQ692" s="38">
        <v>-28388</v>
      </c>
      <c r="BR692" s="38"/>
      <c r="BS692" s="38"/>
      <c r="BT692" s="38"/>
      <c r="BU692" s="33">
        <f>BN692+BP692+BQ692+BR692+BS692+BT692</f>
        <v>10894</v>
      </c>
      <c r="BV692" s="16">
        <f>BO692+BT692</f>
        <v>0</v>
      </c>
      <c r="BW692" s="187"/>
      <c r="BX692" s="187"/>
      <c r="BY692" s="187"/>
      <c r="BZ692" s="187"/>
      <c r="CA692" s="187"/>
      <c r="CB692" s="33">
        <f>BU692+BW692+BX692+BY692+BZ692+CA692</f>
        <v>10894</v>
      </c>
      <c r="CC692" s="16">
        <f>BV692+CA692</f>
        <v>0</v>
      </c>
      <c r="CD692" s="187"/>
      <c r="CE692" s="187"/>
      <c r="CF692" s="187"/>
      <c r="CG692" s="187"/>
      <c r="CH692" s="187"/>
      <c r="CI692" s="33">
        <f>CB692+CD692+CE692+CF692+CG692+CH692</f>
        <v>10894</v>
      </c>
      <c r="CJ692" s="16">
        <f>CC692+CH692</f>
        <v>0</v>
      </c>
      <c r="CK692" s="187"/>
      <c r="CL692" s="187"/>
      <c r="CM692" s="187"/>
      <c r="CN692" s="187"/>
      <c r="CO692" s="187"/>
      <c r="CP692" s="33">
        <f>CI692+CK692+CL692+CM692+CN692+CO692</f>
        <v>10894</v>
      </c>
      <c r="CQ692" s="16">
        <f>CJ692+CO692</f>
        <v>0</v>
      </c>
      <c r="CR692" s="187"/>
      <c r="CS692" s="187"/>
      <c r="CT692" s="187"/>
      <c r="CU692" s="187"/>
      <c r="CV692" s="187"/>
      <c r="CW692" s="33">
        <f>CP692+CR692+CS692+CT692+CU692+CV692</f>
        <v>10894</v>
      </c>
      <c r="CX692" s="16">
        <f>CQ692+CV692</f>
        <v>0</v>
      </c>
    </row>
    <row r="693" spans="1:102" s="4" customFormat="1" ht="18.75" hidden="1" x14ac:dyDescent="0.3">
      <c r="A693" s="78" t="s">
        <v>38</v>
      </c>
      <c r="B693" s="12" t="s">
        <v>189</v>
      </c>
      <c r="C693" s="12" t="s">
        <v>13</v>
      </c>
      <c r="D693" s="12" t="s">
        <v>315</v>
      </c>
      <c r="E693" s="15">
        <v>800</v>
      </c>
      <c r="F693" s="16">
        <f t="shared" ref="F693:K693" si="2291">F694</f>
        <v>0</v>
      </c>
      <c r="G693" s="16">
        <f t="shared" si="2291"/>
        <v>0</v>
      </c>
      <c r="H693" s="16">
        <f t="shared" si="2291"/>
        <v>0</v>
      </c>
      <c r="I693" s="16">
        <f t="shared" si="2291"/>
        <v>0</v>
      </c>
      <c r="J693" s="16">
        <f t="shared" si="2291"/>
        <v>0</v>
      </c>
      <c r="K693" s="16">
        <f t="shared" si="2291"/>
        <v>0</v>
      </c>
      <c r="L693" s="38"/>
      <c r="M693" s="38"/>
      <c r="N693" s="38"/>
      <c r="O693" s="38"/>
      <c r="P693" s="38"/>
      <c r="Q693" s="27"/>
      <c r="R693" s="27"/>
      <c r="S693" s="38"/>
      <c r="T693" s="38"/>
      <c r="U693" s="38"/>
      <c r="V693" s="38"/>
      <c r="W693" s="38"/>
      <c r="X693" s="27"/>
      <c r="Y693" s="27"/>
      <c r="Z693" s="38"/>
      <c r="AA693" s="38"/>
      <c r="AB693" s="38"/>
      <c r="AC693" s="38"/>
      <c r="AD693" s="38"/>
      <c r="AE693" s="134"/>
      <c r="AF693" s="134"/>
      <c r="AG693" s="38"/>
      <c r="AH693" s="38"/>
      <c r="AI693" s="38"/>
      <c r="AJ693" s="38"/>
      <c r="AK693" s="38"/>
      <c r="AL693" s="134"/>
      <c r="AM693" s="134"/>
      <c r="AN693" s="38"/>
      <c r="AO693" s="38"/>
      <c r="AP693" s="38"/>
      <c r="AQ693" s="38"/>
      <c r="AR693" s="38"/>
      <c r="AS693" s="134"/>
      <c r="AT693" s="134"/>
      <c r="AU693" s="38"/>
      <c r="AV693" s="38"/>
      <c r="AW693" s="38"/>
      <c r="AX693" s="38"/>
      <c r="AY693" s="38"/>
      <c r="AZ693" s="134"/>
      <c r="BA693" s="134"/>
      <c r="BB693" s="38"/>
      <c r="BC693" s="38"/>
      <c r="BD693" s="38"/>
      <c r="BE693" s="38"/>
      <c r="BF693" s="38"/>
      <c r="BG693" s="134"/>
      <c r="BH693" s="134"/>
      <c r="BI693" s="38"/>
      <c r="BJ693" s="38"/>
      <c r="BK693" s="38"/>
      <c r="BL693" s="38"/>
      <c r="BM693" s="38"/>
      <c r="BN693" s="134"/>
      <c r="BO693" s="134"/>
      <c r="BP693" s="38"/>
      <c r="BQ693" s="38"/>
      <c r="BR693" s="38"/>
      <c r="BS693" s="38"/>
      <c r="BT693" s="38"/>
      <c r="BU693" s="134"/>
      <c r="BV693" s="134"/>
      <c r="BW693" s="187"/>
      <c r="BX693" s="187"/>
      <c r="BY693" s="187"/>
      <c r="BZ693" s="187"/>
      <c r="CA693" s="187"/>
      <c r="CB693" s="134"/>
      <c r="CC693" s="134"/>
      <c r="CD693" s="187"/>
      <c r="CE693" s="187"/>
      <c r="CF693" s="187"/>
      <c r="CG693" s="187"/>
      <c r="CH693" s="187"/>
      <c r="CI693" s="134"/>
      <c r="CJ693" s="134"/>
      <c r="CK693" s="187"/>
      <c r="CL693" s="187"/>
      <c r="CM693" s="187"/>
      <c r="CN693" s="187"/>
      <c r="CO693" s="187"/>
      <c r="CP693" s="134"/>
      <c r="CQ693" s="134"/>
      <c r="CR693" s="187"/>
      <c r="CS693" s="187"/>
      <c r="CT693" s="187"/>
      <c r="CU693" s="187"/>
      <c r="CV693" s="187"/>
      <c r="CW693" s="134"/>
      <c r="CX693" s="134"/>
    </row>
    <row r="694" spans="1:102" s="4" customFormat="1" ht="50.25" hidden="1" x14ac:dyDescent="0.3">
      <c r="A694" s="11" t="s">
        <v>230</v>
      </c>
      <c r="B694" s="12" t="s">
        <v>189</v>
      </c>
      <c r="C694" s="12" t="s">
        <v>13</v>
      </c>
      <c r="D694" s="12" t="s">
        <v>315</v>
      </c>
      <c r="E694" s="15">
        <v>810</v>
      </c>
      <c r="F694" s="16"/>
      <c r="G694" s="16"/>
      <c r="H694" s="16"/>
      <c r="I694" s="16"/>
      <c r="J694" s="16">
        <f>F694+H694</f>
        <v>0</v>
      </c>
      <c r="K694" s="16">
        <f>G694+I694</f>
        <v>0</v>
      </c>
      <c r="L694" s="38"/>
      <c r="M694" s="38"/>
      <c r="N694" s="38"/>
      <c r="O694" s="38"/>
      <c r="P694" s="38"/>
      <c r="Q694" s="27"/>
      <c r="R694" s="27"/>
      <c r="S694" s="38"/>
      <c r="T694" s="38"/>
      <c r="U694" s="38"/>
      <c r="V694" s="38"/>
      <c r="W694" s="38"/>
      <c r="X694" s="27"/>
      <c r="Y694" s="27"/>
      <c r="Z694" s="38"/>
      <c r="AA694" s="38"/>
      <c r="AB694" s="38"/>
      <c r="AC694" s="38"/>
      <c r="AD694" s="38"/>
      <c r="AE694" s="134"/>
      <c r="AF694" s="134"/>
      <c r="AG694" s="38"/>
      <c r="AH694" s="38"/>
      <c r="AI694" s="38"/>
      <c r="AJ694" s="38"/>
      <c r="AK694" s="38"/>
      <c r="AL694" s="134"/>
      <c r="AM694" s="134"/>
      <c r="AN694" s="38"/>
      <c r="AO694" s="38"/>
      <c r="AP694" s="38"/>
      <c r="AQ694" s="38"/>
      <c r="AR694" s="38"/>
      <c r="AS694" s="134"/>
      <c r="AT694" s="134"/>
      <c r="AU694" s="38"/>
      <c r="AV694" s="38"/>
      <c r="AW694" s="38"/>
      <c r="AX694" s="38"/>
      <c r="AY694" s="38"/>
      <c r="AZ694" s="134"/>
      <c r="BA694" s="134"/>
      <c r="BB694" s="38"/>
      <c r="BC694" s="38"/>
      <c r="BD694" s="38"/>
      <c r="BE694" s="38"/>
      <c r="BF694" s="38"/>
      <c r="BG694" s="134"/>
      <c r="BH694" s="134"/>
      <c r="BI694" s="38"/>
      <c r="BJ694" s="38"/>
      <c r="BK694" s="38"/>
      <c r="BL694" s="38"/>
      <c r="BM694" s="38"/>
      <c r="BN694" s="134"/>
      <c r="BO694" s="134"/>
      <c r="BP694" s="38"/>
      <c r="BQ694" s="38"/>
      <c r="BR694" s="38"/>
      <c r="BS694" s="38"/>
      <c r="BT694" s="38"/>
      <c r="BU694" s="134"/>
      <c r="BV694" s="134"/>
      <c r="BW694" s="187"/>
      <c r="BX694" s="187"/>
      <c r="BY694" s="187"/>
      <c r="BZ694" s="187"/>
      <c r="CA694" s="187"/>
      <c r="CB694" s="134"/>
      <c r="CC694" s="134"/>
      <c r="CD694" s="187"/>
      <c r="CE694" s="187"/>
      <c r="CF694" s="187"/>
      <c r="CG694" s="187"/>
      <c r="CH694" s="187"/>
      <c r="CI694" s="134"/>
      <c r="CJ694" s="134"/>
      <c r="CK694" s="187"/>
      <c r="CL694" s="187"/>
      <c r="CM694" s="187"/>
      <c r="CN694" s="187"/>
      <c r="CO694" s="187"/>
      <c r="CP694" s="134"/>
      <c r="CQ694" s="134"/>
      <c r="CR694" s="187"/>
      <c r="CS694" s="187"/>
      <c r="CT694" s="187"/>
      <c r="CU694" s="187"/>
      <c r="CV694" s="187"/>
      <c r="CW694" s="134"/>
      <c r="CX694" s="134"/>
    </row>
    <row r="695" spans="1:102" s="4" customFormat="1" ht="66.75" hidden="1" x14ac:dyDescent="0.3">
      <c r="A695" s="11" t="s">
        <v>316</v>
      </c>
      <c r="B695" s="12" t="s">
        <v>189</v>
      </c>
      <c r="C695" s="12" t="s">
        <v>13</v>
      </c>
      <c r="D695" s="12" t="s">
        <v>317</v>
      </c>
      <c r="E695" s="12"/>
      <c r="F695" s="16">
        <f>F696</f>
        <v>0</v>
      </c>
      <c r="G695" s="16">
        <f>G696</f>
        <v>0</v>
      </c>
      <c r="H695" s="16">
        <f t="shared" ref="H695:K696" si="2292">H696</f>
        <v>0</v>
      </c>
      <c r="I695" s="16">
        <f t="shared" si="2292"/>
        <v>0</v>
      </c>
      <c r="J695" s="16">
        <f t="shared" si="2292"/>
        <v>0</v>
      </c>
      <c r="K695" s="16">
        <f t="shared" si="2292"/>
        <v>0</v>
      </c>
      <c r="L695" s="38"/>
      <c r="M695" s="38"/>
      <c r="N695" s="38"/>
      <c r="O695" s="38"/>
      <c r="P695" s="38"/>
      <c r="Q695" s="27"/>
      <c r="R695" s="27"/>
      <c r="S695" s="38"/>
      <c r="T695" s="38"/>
      <c r="U695" s="38"/>
      <c r="V695" s="38"/>
      <c r="W695" s="38"/>
      <c r="X695" s="27"/>
      <c r="Y695" s="27"/>
      <c r="Z695" s="38"/>
      <c r="AA695" s="38"/>
      <c r="AB695" s="38"/>
      <c r="AC695" s="38"/>
      <c r="AD695" s="38"/>
      <c r="AE695" s="134"/>
      <c r="AF695" s="134"/>
      <c r="AG695" s="38"/>
      <c r="AH695" s="38"/>
      <c r="AI695" s="38"/>
      <c r="AJ695" s="38"/>
      <c r="AK695" s="38"/>
      <c r="AL695" s="134"/>
      <c r="AM695" s="134"/>
      <c r="AN695" s="38"/>
      <c r="AO695" s="38"/>
      <c r="AP695" s="38"/>
      <c r="AQ695" s="38"/>
      <c r="AR695" s="38"/>
      <c r="AS695" s="134"/>
      <c r="AT695" s="134"/>
      <c r="AU695" s="38"/>
      <c r="AV695" s="38"/>
      <c r="AW695" s="38"/>
      <c r="AX695" s="38"/>
      <c r="AY695" s="38"/>
      <c r="AZ695" s="134"/>
      <c r="BA695" s="134"/>
      <c r="BB695" s="38"/>
      <c r="BC695" s="38"/>
      <c r="BD695" s="38"/>
      <c r="BE695" s="38"/>
      <c r="BF695" s="38"/>
      <c r="BG695" s="134"/>
      <c r="BH695" s="134"/>
      <c r="BI695" s="38"/>
      <c r="BJ695" s="38"/>
      <c r="BK695" s="38"/>
      <c r="BL695" s="38"/>
      <c r="BM695" s="38"/>
      <c r="BN695" s="134"/>
      <c r="BO695" s="134"/>
      <c r="BP695" s="38"/>
      <c r="BQ695" s="38"/>
      <c r="BR695" s="38"/>
      <c r="BS695" s="38"/>
      <c r="BT695" s="38"/>
      <c r="BU695" s="134"/>
      <c r="BV695" s="134"/>
      <c r="BW695" s="187"/>
      <c r="BX695" s="187"/>
      <c r="BY695" s="187"/>
      <c r="BZ695" s="187"/>
      <c r="CA695" s="187"/>
      <c r="CB695" s="134"/>
      <c r="CC695" s="134"/>
      <c r="CD695" s="187"/>
      <c r="CE695" s="187"/>
      <c r="CF695" s="187"/>
      <c r="CG695" s="187"/>
      <c r="CH695" s="187"/>
      <c r="CI695" s="134"/>
      <c r="CJ695" s="134"/>
      <c r="CK695" s="187"/>
      <c r="CL695" s="187"/>
      <c r="CM695" s="187"/>
      <c r="CN695" s="187"/>
      <c r="CO695" s="187"/>
      <c r="CP695" s="134"/>
      <c r="CQ695" s="134"/>
      <c r="CR695" s="187"/>
      <c r="CS695" s="187"/>
      <c r="CT695" s="187"/>
      <c r="CU695" s="187"/>
      <c r="CV695" s="187"/>
      <c r="CW695" s="134"/>
      <c r="CX695" s="134"/>
    </row>
    <row r="696" spans="1:102" s="4" customFormat="1" ht="18.75" hidden="1" x14ac:dyDescent="0.3">
      <c r="A696" s="78" t="s">
        <v>38</v>
      </c>
      <c r="B696" s="12" t="s">
        <v>189</v>
      </c>
      <c r="C696" s="12" t="s">
        <v>13</v>
      </c>
      <c r="D696" s="12" t="s">
        <v>317</v>
      </c>
      <c r="E696" s="15">
        <v>800</v>
      </c>
      <c r="F696" s="16">
        <f>F697</f>
        <v>0</v>
      </c>
      <c r="G696" s="16">
        <f>G697</f>
        <v>0</v>
      </c>
      <c r="H696" s="16">
        <f t="shared" si="2292"/>
        <v>0</v>
      </c>
      <c r="I696" s="16">
        <f t="shared" si="2292"/>
        <v>0</v>
      </c>
      <c r="J696" s="16">
        <f t="shared" si="2292"/>
        <v>0</v>
      </c>
      <c r="K696" s="16">
        <f t="shared" si="2292"/>
        <v>0</v>
      </c>
      <c r="L696" s="38"/>
      <c r="M696" s="38"/>
      <c r="N696" s="38"/>
      <c r="O696" s="38"/>
      <c r="P696" s="38"/>
      <c r="Q696" s="27"/>
      <c r="R696" s="27"/>
      <c r="S696" s="38"/>
      <c r="T696" s="38"/>
      <c r="U696" s="38"/>
      <c r="V696" s="38"/>
      <c r="W696" s="38"/>
      <c r="X696" s="27"/>
      <c r="Y696" s="27"/>
      <c r="Z696" s="38"/>
      <c r="AA696" s="38"/>
      <c r="AB696" s="38"/>
      <c r="AC696" s="38"/>
      <c r="AD696" s="38"/>
      <c r="AE696" s="134"/>
      <c r="AF696" s="134"/>
      <c r="AG696" s="38"/>
      <c r="AH696" s="38"/>
      <c r="AI696" s="38"/>
      <c r="AJ696" s="38"/>
      <c r="AK696" s="38"/>
      <c r="AL696" s="134"/>
      <c r="AM696" s="134"/>
      <c r="AN696" s="38"/>
      <c r="AO696" s="38"/>
      <c r="AP696" s="38"/>
      <c r="AQ696" s="38"/>
      <c r="AR696" s="38"/>
      <c r="AS696" s="134"/>
      <c r="AT696" s="134"/>
      <c r="AU696" s="38"/>
      <c r="AV696" s="38"/>
      <c r="AW696" s="38"/>
      <c r="AX696" s="38"/>
      <c r="AY696" s="38"/>
      <c r="AZ696" s="134"/>
      <c r="BA696" s="134"/>
      <c r="BB696" s="38"/>
      <c r="BC696" s="38"/>
      <c r="BD696" s="38"/>
      <c r="BE696" s="38"/>
      <c r="BF696" s="38"/>
      <c r="BG696" s="134"/>
      <c r="BH696" s="134"/>
      <c r="BI696" s="38"/>
      <c r="BJ696" s="38"/>
      <c r="BK696" s="38"/>
      <c r="BL696" s="38"/>
      <c r="BM696" s="38"/>
      <c r="BN696" s="134"/>
      <c r="BO696" s="134"/>
      <c r="BP696" s="38"/>
      <c r="BQ696" s="38"/>
      <c r="BR696" s="38"/>
      <c r="BS696" s="38"/>
      <c r="BT696" s="38"/>
      <c r="BU696" s="134"/>
      <c r="BV696" s="134"/>
      <c r="BW696" s="187"/>
      <c r="BX696" s="187"/>
      <c r="BY696" s="187"/>
      <c r="BZ696" s="187"/>
      <c r="CA696" s="187"/>
      <c r="CB696" s="134"/>
      <c r="CC696" s="134"/>
      <c r="CD696" s="187"/>
      <c r="CE696" s="187"/>
      <c r="CF696" s="187"/>
      <c r="CG696" s="187"/>
      <c r="CH696" s="187"/>
      <c r="CI696" s="134"/>
      <c r="CJ696" s="134"/>
      <c r="CK696" s="187"/>
      <c r="CL696" s="187"/>
      <c r="CM696" s="187"/>
      <c r="CN696" s="187"/>
      <c r="CO696" s="187"/>
      <c r="CP696" s="134"/>
      <c r="CQ696" s="134"/>
      <c r="CR696" s="187"/>
      <c r="CS696" s="187"/>
      <c r="CT696" s="187"/>
      <c r="CU696" s="187"/>
      <c r="CV696" s="187"/>
      <c r="CW696" s="134"/>
      <c r="CX696" s="134"/>
    </row>
    <row r="697" spans="1:102" s="4" customFormat="1" ht="50.25" hidden="1" x14ac:dyDescent="0.3">
      <c r="A697" s="11" t="s">
        <v>230</v>
      </c>
      <c r="B697" s="12" t="s">
        <v>189</v>
      </c>
      <c r="C697" s="12" t="s">
        <v>13</v>
      </c>
      <c r="D697" s="12" t="s">
        <v>317</v>
      </c>
      <c r="E697" s="15">
        <v>810</v>
      </c>
      <c r="F697" s="16"/>
      <c r="G697" s="16"/>
      <c r="H697" s="16"/>
      <c r="I697" s="16"/>
      <c r="J697" s="16">
        <f>F697+H697</f>
        <v>0</v>
      </c>
      <c r="K697" s="16">
        <f>G697+I697</f>
        <v>0</v>
      </c>
      <c r="L697" s="38"/>
      <c r="M697" s="38"/>
      <c r="N697" s="38"/>
      <c r="O697" s="38"/>
      <c r="P697" s="38"/>
      <c r="Q697" s="27"/>
      <c r="R697" s="27"/>
      <c r="S697" s="38"/>
      <c r="T697" s="38"/>
      <c r="U697" s="38"/>
      <c r="V697" s="38"/>
      <c r="W697" s="38"/>
      <c r="X697" s="27"/>
      <c r="Y697" s="27"/>
      <c r="Z697" s="38"/>
      <c r="AA697" s="38"/>
      <c r="AB697" s="38"/>
      <c r="AC697" s="38"/>
      <c r="AD697" s="38"/>
      <c r="AE697" s="134"/>
      <c r="AF697" s="134"/>
      <c r="AG697" s="38"/>
      <c r="AH697" s="38"/>
      <c r="AI697" s="38"/>
      <c r="AJ697" s="38"/>
      <c r="AK697" s="38"/>
      <c r="AL697" s="134"/>
      <c r="AM697" s="134"/>
      <c r="AN697" s="38"/>
      <c r="AO697" s="38"/>
      <c r="AP697" s="38"/>
      <c r="AQ697" s="38"/>
      <c r="AR697" s="38"/>
      <c r="AS697" s="134"/>
      <c r="AT697" s="134"/>
      <c r="AU697" s="38"/>
      <c r="AV697" s="38"/>
      <c r="AW697" s="38"/>
      <c r="AX697" s="38"/>
      <c r="AY697" s="38"/>
      <c r="AZ697" s="134"/>
      <c r="BA697" s="134"/>
      <c r="BB697" s="38"/>
      <c r="BC697" s="38"/>
      <c r="BD697" s="38"/>
      <c r="BE697" s="38"/>
      <c r="BF697" s="38"/>
      <c r="BG697" s="134"/>
      <c r="BH697" s="134"/>
      <c r="BI697" s="38"/>
      <c r="BJ697" s="38"/>
      <c r="BK697" s="38"/>
      <c r="BL697" s="38"/>
      <c r="BM697" s="38"/>
      <c r="BN697" s="134"/>
      <c r="BO697" s="134"/>
      <c r="BP697" s="38"/>
      <c r="BQ697" s="38"/>
      <c r="BR697" s="38"/>
      <c r="BS697" s="38"/>
      <c r="BT697" s="38"/>
      <c r="BU697" s="134"/>
      <c r="BV697" s="134"/>
      <c r="BW697" s="187"/>
      <c r="BX697" s="187"/>
      <c r="BY697" s="187"/>
      <c r="BZ697" s="187"/>
      <c r="CA697" s="187"/>
      <c r="CB697" s="134"/>
      <c r="CC697" s="134"/>
      <c r="CD697" s="187"/>
      <c r="CE697" s="187"/>
      <c r="CF697" s="187"/>
      <c r="CG697" s="187"/>
      <c r="CH697" s="187"/>
      <c r="CI697" s="134"/>
      <c r="CJ697" s="134"/>
      <c r="CK697" s="187"/>
      <c r="CL697" s="187"/>
      <c r="CM697" s="187"/>
      <c r="CN697" s="187"/>
      <c r="CO697" s="187"/>
      <c r="CP697" s="134"/>
      <c r="CQ697" s="134"/>
      <c r="CR697" s="187"/>
      <c r="CS697" s="187"/>
      <c r="CT697" s="187"/>
      <c r="CU697" s="187"/>
      <c r="CV697" s="187"/>
      <c r="CW697" s="134"/>
      <c r="CX697" s="134"/>
    </row>
    <row r="698" spans="1:102" s="4" customFormat="1" ht="51" x14ac:dyDescent="0.3">
      <c r="A698" s="11" t="s">
        <v>814</v>
      </c>
      <c r="B698" s="12" t="s">
        <v>189</v>
      </c>
      <c r="C698" s="12" t="s">
        <v>13</v>
      </c>
      <c r="D698" s="42" t="s">
        <v>15</v>
      </c>
      <c r="E698" s="12"/>
      <c r="F698" s="16">
        <f t="shared" ref="F698:U701" si="2293">F699</f>
        <v>21215</v>
      </c>
      <c r="G698" s="16">
        <f t="shared" si="2293"/>
        <v>0</v>
      </c>
      <c r="H698" s="16">
        <f t="shared" si="2293"/>
        <v>0</v>
      </c>
      <c r="I698" s="16">
        <f t="shared" si="2293"/>
        <v>0</v>
      </c>
      <c r="J698" s="16">
        <f t="shared" si="2293"/>
        <v>21215</v>
      </c>
      <c r="K698" s="16">
        <f t="shared" si="2293"/>
        <v>0</v>
      </c>
      <c r="L698" s="16">
        <f t="shared" si="2293"/>
        <v>0</v>
      </c>
      <c r="M698" s="16">
        <f t="shared" si="2293"/>
        <v>0</v>
      </c>
      <c r="N698" s="16">
        <f t="shared" si="2293"/>
        <v>0</v>
      </c>
      <c r="O698" s="16">
        <f t="shared" si="2293"/>
        <v>0</v>
      </c>
      <c r="P698" s="16">
        <f t="shared" si="2293"/>
        <v>0</v>
      </c>
      <c r="Q698" s="33">
        <f t="shared" si="2293"/>
        <v>21215</v>
      </c>
      <c r="R698" s="16">
        <f t="shared" si="2293"/>
        <v>0</v>
      </c>
      <c r="S698" s="16">
        <f t="shared" si="2293"/>
        <v>0</v>
      </c>
      <c r="T698" s="16">
        <f t="shared" si="2293"/>
        <v>0</v>
      </c>
      <c r="U698" s="16">
        <f t="shared" si="2293"/>
        <v>0</v>
      </c>
      <c r="V698" s="16">
        <f t="shared" ref="S698:AH701" si="2294">V699</f>
        <v>0</v>
      </c>
      <c r="W698" s="16">
        <f t="shared" si="2294"/>
        <v>0</v>
      </c>
      <c r="X698" s="33">
        <f t="shared" si="2294"/>
        <v>21215</v>
      </c>
      <c r="Y698" s="16">
        <f t="shared" si="2294"/>
        <v>0</v>
      </c>
      <c r="Z698" s="16">
        <f t="shared" si="2294"/>
        <v>0</v>
      </c>
      <c r="AA698" s="16">
        <f t="shared" si="2294"/>
        <v>0</v>
      </c>
      <c r="AB698" s="16">
        <f t="shared" si="2294"/>
        <v>0</v>
      </c>
      <c r="AC698" s="16">
        <f t="shared" si="2294"/>
        <v>0</v>
      </c>
      <c r="AD698" s="16">
        <f t="shared" si="2294"/>
        <v>0</v>
      </c>
      <c r="AE698" s="33">
        <f t="shared" si="2294"/>
        <v>21215</v>
      </c>
      <c r="AF698" s="16">
        <f t="shared" si="2294"/>
        <v>0</v>
      </c>
      <c r="AG698" s="16">
        <f t="shared" si="2294"/>
        <v>0</v>
      </c>
      <c r="AH698" s="16">
        <f t="shared" si="2294"/>
        <v>0</v>
      </c>
      <c r="AI698" s="16">
        <f t="shared" ref="AG698:AV701" si="2295">AI699</f>
        <v>0</v>
      </c>
      <c r="AJ698" s="16">
        <f t="shared" si="2295"/>
        <v>0</v>
      </c>
      <c r="AK698" s="16">
        <f t="shared" si="2295"/>
        <v>0</v>
      </c>
      <c r="AL698" s="33">
        <f t="shared" si="2295"/>
        <v>21215</v>
      </c>
      <c r="AM698" s="16">
        <f t="shared" si="2295"/>
        <v>0</v>
      </c>
      <c r="AN698" s="16">
        <f t="shared" si="2295"/>
        <v>0</v>
      </c>
      <c r="AO698" s="16">
        <f t="shared" si="2295"/>
        <v>0</v>
      </c>
      <c r="AP698" s="16">
        <f t="shared" si="2295"/>
        <v>0</v>
      </c>
      <c r="AQ698" s="16">
        <f t="shared" si="2295"/>
        <v>0</v>
      </c>
      <c r="AR698" s="16">
        <f t="shared" si="2295"/>
        <v>0</v>
      </c>
      <c r="AS698" s="33">
        <f t="shared" si="2295"/>
        <v>21215</v>
      </c>
      <c r="AT698" s="16">
        <f t="shared" si="2295"/>
        <v>0</v>
      </c>
      <c r="AU698" s="16">
        <f t="shared" si="2295"/>
        <v>0</v>
      </c>
      <c r="AV698" s="16">
        <f t="shared" si="2295"/>
        <v>0</v>
      </c>
      <c r="AW698" s="16">
        <f t="shared" ref="AU698:BJ701" si="2296">AW699</f>
        <v>0</v>
      </c>
      <c r="AX698" s="16">
        <f t="shared" si="2296"/>
        <v>0</v>
      </c>
      <c r="AY698" s="16">
        <f t="shared" si="2296"/>
        <v>0</v>
      </c>
      <c r="AZ698" s="33">
        <f t="shared" si="2296"/>
        <v>21215</v>
      </c>
      <c r="BA698" s="16">
        <f t="shared" si="2296"/>
        <v>0</v>
      </c>
      <c r="BB698" s="16">
        <f t="shared" si="2296"/>
        <v>0</v>
      </c>
      <c r="BC698" s="16">
        <f t="shared" si="2296"/>
        <v>0</v>
      </c>
      <c r="BD698" s="16">
        <f t="shared" si="2296"/>
        <v>0</v>
      </c>
      <c r="BE698" s="16">
        <f t="shared" si="2296"/>
        <v>0</v>
      </c>
      <c r="BF698" s="16">
        <f t="shared" si="2296"/>
        <v>0</v>
      </c>
      <c r="BG698" s="33">
        <f t="shared" si="2296"/>
        <v>21215</v>
      </c>
      <c r="BH698" s="16">
        <f t="shared" si="2296"/>
        <v>0</v>
      </c>
      <c r="BI698" s="16">
        <f t="shared" si="2296"/>
        <v>0</v>
      </c>
      <c r="BJ698" s="16">
        <f t="shared" si="2296"/>
        <v>0</v>
      </c>
      <c r="BK698" s="16">
        <f t="shared" ref="BI698:BX701" si="2297">BK699</f>
        <v>0</v>
      </c>
      <c r="BL698" s="16">
        <f t="shared" si="2297"/>
        <v>0</v>
      </c>
      <c r="BM698" s="16">
        <f t="shared" si="2297"/>
        <v>0</v>
      </c>
      <c r="BN698" s="33">
        <f t="shared" si="2297"/>
        <v>21215</v>
      </c>
      <c r="BO698" s="16">
        <f t="shared" si="2297"/>
        <v>0</v>
      </c>
      <c r="BP698" s="16">
        <f t="shared" si="2297"/>
        <v>425</v>
      </c>
      <c r="BQ698" s="16">
        <f t="shared" si="2297"/>
        <v>0</v>
      </c>
      <c r="BR698" s="16">
        <f t="shared" si="2297"/>
        <v>0</v>
      </c>
      <c r="BS698" s="16">
        <f t="shared" si="2297"/>
        <v>0</v>
      </c>
      <c r="BT698" s="16">
        <f t="shared" si="2297"/>
        <v>0</v>
      </c>
      <c r="BU698" s="33">
        <f t="shared" si="2297"/>
        <v>21640</v>
      </c>
      <c r="BV698" s="16">
        <f t="shared" si="2297"/>
        <v>0</v>
      </c>
      <c r="BW698" s="176">
        <f t="shared" si="2297"/>
        <v>0</v>
      </c>
      <c r="BX698" s="176">
        <f t="shared" si="2297"/>
        <v>0</v>
      </c>
      <c r="BY698" s="176">
        <f t="shared" ref="BW698:CL701" si="2298">BY699</f>
        <v>0</v>
      </c>
      <c r="BZ698" s="176">
        <f t="shared" si="2298"/>
        <v>0</v>
      </c>
      <c r="CA698" s="176">
        <f t="shared" si="2298"/>
        <v>0</v>
      </c>
      <c r="CB698" s="33">
        <f t="shared" si="2298"/>
        <v>21640</v>
      </c>
      <c r="CC698" s="16">
        <f t="shared" si="2298"/>
        <v>0</v>
      </c>
      <c r="CD698" s="176">
        <f t="shared" si="2298"/>
        <v>728</v>
      </c>
      <c r="CE698" s="176">
        <f t="shared" si="2298"/>
        <v>0</v>
      </c>
      <c r="CF698" s="176">
        <f t="shared" si="2298"/>
        <v>0</v>
      </c>
      <c r="CG698" s="176">
        <f t="shared" si="2298"/>
        <v>0</v>
      </c>
      <c r="CH698" s="176">
        <f t="shared" si="2298"/>
        <v>0</v>
      </c>
      <c r="CI698" s="33">
        <f t="shared" si="2298"/>
        <v>22368</v>
      </c>
      <c r="CJ698" s="16">
        <f t="shared" si="2298"/>
        <v>0</v>
      </c>
      <c r="CK698" s="176">
        <f t="shared" si="2298"/>
        <v>0</v>
      </c>
      <c r="CL698" s="176">
        <f t="shared" si="2298"/>
        <v>0</v>
      </c>
      <c r="CM698" s="176">
        <f t="shared" ref="CK698:CX701" si="2299">CM699</f>
        <v>0</v>
      </c>
      <c r="CN698" s="176">
        <f t="shared" si="2299"/>
        <v>0</v>
      </c>
      <c r="CO698" s="176">
        <f t="shared" si="2299"/>
        <v>0</v>
      </c>
      <c r="CP698" s="33">
        <f t="shared" si="2299"/>
        <v>22368</v>
      </c>
      <c r="CQ698" s="16">
        <f t="shared" si="2299"/>
        <v>0</v>
      </c>
      <c r="CR698" s="176">
        <f t="shared" si="2299"/>
        <v>0</v>
      </c>
      <c r="CS698" s="176">
        <f t="shared" si="2299"/>
        <v>0</v>
      </c>
      <c r="CT698" s="176">
        <f t="shared" si="2299"/>
        <v>0</v>
      </c>
      <c r="CU698" s="176">
        <f t="shared" si="2299"/>
        <v>0</v>
      </c>
      <c r="CV698" s="176">
        <f t="shared" si="2299"/>
        <v>0</v>
      </c>
      <c r="CW698" s="33">
        <f t="shared" si="2299"/>
        <v>22368</v>
      </c>
      <c r="CX698" s="16">
        <f t="shared" si="2299"/>
        <v>0</v>
      </c>
    </row>
    <row r="699" spans="1:102" s="4" customFormat="1" ht="21.6" customHeight="1" x14ac:dyDescent="0.3">
      <c r="A699" s="100" t="s">
        <v>74</v>
      </c>
      <c r="B699" s="12" t="s">
        <v>189</v>
      </c>
      <c r="C699" s="12" t="s">
        <v>13</v>
      </c>
      <c r="D699" s="12" t="s">
        <v>107</v>
      </c>
      <c r="E699" s="12"/>
      <c r="F699" s="16">
        <f t="shared" si="2293"/>
        <v>21215</v>
      </c>
      <c r="G699" s="16">
        <f t="shared" si="2293"/>
        <v>0</v>
      </c>
      <c r="H699" s="16">
        <f t="shared" si="2293"/>
        <v>0</v>
      </c>
      <c r="I699" s="16">
        <f t="shared" si="2293"/>
        <v>0</v>
      </c>
      <c r="J699" s="16">
        <f t="shared" si="2293"/>
        <v>21215</v>
      </c>
      <c r="K699" s="16">
        <f t="shared" si="2293"/>
        <v>0</v>
      </c>
      <c r="L699" s="16">
        <f t="shared" si="2293"/>
        <v>0</v>
      </c>
      <c r="M699" s="16">
        <f t="shared" si="2293"/>
        <v>0</v>
      </c>
      <c r="N699" s="16">
        <f t="shared" si="2293"/>
        <v>0</v>
      </c>
      <c r="O699" s="16">
        <f t="shared" si="2293"/>
        <v>0</v>
      </c>
      <c r="P699" s="16">
        <f t="shared" si="2293"/>
        <v>0</v>
      </c>
      <c r="Q699" s="33">
        <f t="shared" si="2293"/>
        <v>21215</v>
      </c>
      <c r="R699" s="16">
        <f t="shared" si="2293"/>
        <v>0</v>
      </c>
      <c r="S699" s="16">
        <f t="shared" si="2294"/>
        <v>0</v>
      </c>
      <c r="T699" s="16">
        <f t="shared" si="2294"/>
        <v>0</v>
      </c>
      <c r="U699" s="16">
        <f t="shared" si="2294"/>
        <v>0</v>
      </c>
      <c r="V699" s="16">
        <f t="shared" si="2294"/>
        <v>0</v>
      </c>
      <c r="W699" s="16">
        <f t="shared" si="2294"/>
        <v>0</v>
      </c>
      <c r="X699" s="33">
        <f t="shared" si="2294"/>
        <v>21215</v>
      </c>
      <c r="Y699" s="16">
        <f t="shared" si="2294"/>
        <v>0</v>
      </c>
      <c r="Z699" s="16">
        <f t="shared" si="2294"/>
        <v>0</v>
      </c>
      <c r="AA699" s="16">
        <f t="shared" si="2294"/>
        <v>0</v>
      </c>
      <c r="AB699" s="16">
        <f t="shared" si="2294"/>
        <v>0</v>
      </c>
      <c r="AC699" s="16">
        <f t="shared" si="2294"/>
        <v>0</v>
      </c>
      <c r="AD699" s="16">
        <f t="shared" si="2294"/>
        <v>0</v>
      </c>
      <c r="AE699" s="33">
        <f t="shared" si="2294"/>
        <v>21215</v>
      </c>
      <c r="AF699" s="16">
        <f t="shared" si="2294"/>
        <v>0</v>
      </c>
      <c r="AG699" s="16">
        <f t="shared" si="2295"/>
        <v>0</v>
      </c>
      <c r="AH699" s="16">
        <f t="shared" si="2295"/>
        <v>0</v>
      </c>
      <c r="AI699" s="16">
        <f t="shared" si="2295"/>
        <v>0</v>
      </c>
      <c r="AJ699" s="16">
        <f t="shared" si="2295"/>
        <v>0</v>
      </c>
      <c r="AK699" s="16">
        <f t="shared" si="2295"/>
        <v>0</v>
      </c>
      <c r="AL699" s="33">
        <f t="shared" si="2295"/>
        <v>21215</v>
      </c>
      <c r="AM699" s="16">
        <f t="shared" si="2295"/>
        <v>0</v>
      </c>
      <c r="AN699" s="16">
        <f t="shared" si="2295"/>
        <v>0</v>
      </c>
      <c r="AO699" s="16">
        <f t="shared" si="2295"/>
        <v>0</v>
      </c>
      <c r="AP699" s="16">
        <f t="shared" si="2295"/>
        <v>0</v>
      </c>
      <c r="AQ699" s="16">
        <f t="shared" si="2295"/>
        <v>0</v>
      </c>
      <c r="AR699" s="16">
        <f t="shared" si="2295"/>
        <v>0</v>
      </c>
      <c r="AS699" s="33">
        <f t="shared" si="2295"/>
        <v>21215</v>
      </c>
      <c r="AT699" s="16">
        <f t="shared" si="2295"/>
        <v>0</v>
      </c>
      <c r="AU699" s="16">
        <f t="shared" si="2296"/>
        <v>0</v>
      </c>
      <c r="AV699" s="16">
        <f t="shared" si="2296"/>
        <v>0</v>
      </c>
      <c r="AW699" s="16">
        <f t="shared" si="2296"/>
        <v>0</v>
      </c>
      <c r="AX699" s="16">
        <f t="shared" si="2296"/>
        <v>0</v>
      </c>
      <c r="AY699" s="16">
        <f t="shared" si="2296"/>
        <v>0</v>
      </c>
      <c r="AZ699" s="33">
        <f t="shared" si="2296"/>
        <v>21215</v>
      </c>
      <c r="BA699" s="16">
        <f t="shared" si="2296"/>
        <v>0</v>
      </c>
      <c r="BB699" s="16">
        <f t="shared" si="2296"/>
        <v>0</v>
      </c>
      <c r="BC699" s="16">
        <f t="shared" si="2296"/>
        <v>0</v>
      </c>
      <c r="BD699" s="16">
        <f t="shared" si="2296"/>
        <v>0</v>
      </c>
      <c r="BE699" s="16">
        <f t="shared" si="2296"/>
        <v>0</v>
      </c>
      <c r="BF699" s="16">
        <f t="shared" si="2296"/>
        <v>0</v>
      </c>
      <c r="BG699" s="33">
        <f t="shared" si="2296"/>
        <v>21215</v>
      </c>
      <c r="BH699" s="16">
        <f t="shared" si="2296"/>
        <v>0</v>
      </c>
      <c r="BI699" s="16">
        <f t="shared" si="2297"/>
        <v>0</v>
      </c>
      <c r="BJ699" s="16">
        <f t="shared" si="2297"/>
        <v>0</v>
      </c>
      <c r="BK699" s="16">
        <f t="shared" si="2297"/>
        <v>0</v>
      </c>
      <c r="BL699" s="16">
        <f t="shared" si="2297"/>
        <v>0</v>
      </c>
      <c r="BM699" s="16">
        <f t="shared" si="2297"/>
        <v>0</v>
      </c>
      <c r="BN699" s="33">
        <f t="shared" si="2297"/>
        <v>21215</v>
      </c>
      <c r="BO699" s="16">
        <f t="shared" si="2297"/>
        <v>0</v>
      </c>
      <c r="BP699" s="16">
        <f t="shared" si="2297"/>
        <v>425</v>
      </c>
      <c r="BQ699" s="16">
        <f t="shared" si="2297"/>
        <v>0</v>
      </c>
      <c r="BR699" s="16">
        <f t="shared" si="2297"/>
        <v>0</v>
      </c>
      <c r="BS699" s="16">
        <f t="shared" si="2297"/>
        <v>0</v>
      </c>
      <c r="BT699" s="16">
        <f t="shared" si="2297"/>
        <v>0</v>
      </c>
      <c r="BU699" s="33">
        <f t="shared" si="2297"/>
        <v>21640</v>
      </c>
      <c r="BV699" s="16">
        <f t="shared" si="2297"/>
        <v>0</v>
      </c>
      <c r="BW699" s="176">
        <f t="shared" si="2298"/>
        <v>0</v>
      </c>
      <c r="BX699" s="176">
        <f t="shared" si="2298"/>
        <v>0</v>
      </c>
      <c r="BY699" s="176">
        <f t="shared" si="2298"/>
        <v>0</v>
      </c>
      <c r="BZ699" s="176">
        <f t="shared" si="2298"/>
        <v>0</v>
      </c>
      <c r="CA699" s="176">
        <f t="shared" si="2298"/>
        <v>0</v>
      </c>
      <c r="CB699" s="33">
        <f t="shared" si="2298"/>
        <v>21640</v>
      </c>
      <c r="CC699" s="16">
        <f t="shared" si="2298"/>
        <v>0</v>
      </c>
      <c r="CD699" s="176">
        <f t="shared" si="2298"/>
        <v>728</v>
      </c>
      <c r="CE699" s="176">
        <f t="shared" si="2298"/>
        <v>0</v>
      </c>
      <c r="CF699" s="176">
        <f t="shared" si="2298"/>
        <v>0</v>
      </c>
      <c r="CG699" s="176">
        <f t="shared" si="2298"/>
        <v>0</v>
      </c>
      <c r="CH699" s="176">
        <f t="shared" si="2298"/>
        <v>0</v>
      </c>
      <c r="CI699" s="33">
        <f t="shared" si="2298"/>
        <v>22368</v>
      </c>
      <c r="CJ699" s="16">
        <f t="shared" si="2298"/>
        <v>0</v>
      </c>
      <c r="CK699" s="176">
        <f t="shared" si="2299"/>
        <v>0</v>
      </c>
      <c r="CL699" s="176">
        <f t="shared" si="2299"/>
        <v>0</v>
      </c>
      <c r="CM699" s="176">
        <f t="shared" si="2299"/>
        <v>0</v>
      </c>
      <c r="CN699" s="176">
        <f t="shared" si="2299"/>
        <v>0</v>
      </c>
      <c r="CO699" s="176">
        <f t="shared" si="2299"/>
        <v>0</v>
      </c>
      <c r="CP699" s="33">
        <f t="shared" si="2299"/>
        <v>22368</v>
      </c>
      <c r="CQ699" s="16">
        <f t="shared" si="2299"/>
        <v>0</v>
      </c>
      <c r="CR699" s="176">
        <f t="shared" si="2299"/>
        <v>0</v>
      </c>
      <c r="CS699" s="176">
        <f t="shared" si="2299"/>
        <v>0</v>
      </c>
      <c r="CT699" s="176">
        <f t="shared" si="2299"/>
        <v>0</v>
      </c>
      <c r="CU699" s="176">
        <f t="shared" si="2299"/>
        <v>0</v>
      </c>
      <c r="CV699" s="176">
        <f t="shared" si="2299"/>
        <v>0</v>
      </c>
      <c r="CW699" s="33">
        <f t="shared" si="2299"/>
        <v>22368</v>
      </c>
      <c r="CX699" s="16">
        <f t="shared" si="2299"/>
        <v>0</v>
      </c>
    </row>
    <row r="700" spans="1:102" s="4" customFormat="1" ht="18.75" x14ac:dyDescent="0.3">
      <c r="A700" s="11" t="s">
        <v>314</v>
      </c>
      <c r="B700" s="37" t="s">
        <v>189</v>
      </c>
      <c r="C700" s="37" t="s">
        <v>13</v>
      </c>
      <c r="D700" s="37" t="s">
        <v>815</v>
      </c>
      <c r="E700" s="12"/>
      <c r="F700" s="16">
        <f t="shared" si="2293"/>
        <v>21215</v>
      </c>
      <c r="G700" s="16">
        <f t="shared" si="2293"/>
        <v>0</v>
      </c>
      <c r="H700" s="16">
        <f t="shared" si="2293"/>
        <v>0</v>
      </c>
      <c r="I700" s="16">
        <f t="shared" si="2293"/>
        <v>0</v>
      </c>
      <c r="J700" s="16">
        <f t="shared" si="2293"/>
        <v>21215</v>
      </c>
      <c r="K700" s="16">
        <f t="shared" si="2293"/>
        <v>0</v>
      </c>
      <c r="L700" s="16">
        <f t="shared" si="2293"/>
        <v>0</v>
      </c>
      <c r="M700" s="16">
        <f t="shared" si="2293"/>
        <v>0</v>
      </c>
      <c r="N700" s="16">
        <f t="shared" si="2293"/>
        <v>0</v>
      </c>
      <c r="O700" s="16">
        <f t="shared" si="2293"/>
        <v>0</v>
      </c>
      <c r="P700" s="16">
        <f t="shared" si="2293"/>
        <v>0</v>
      </c>
      <c r="Q700" s="33">
        <f t="shared" si="2293"/>
        <v>21215</v>
      </c>
      <c r="R700" s="16">
        <f t="shared" si="2293"/>
        <v>0</v>
      </c>
      <c r="S700" s="16">
        <f t="shared" si="2294"/>
        <v>0</v>
      </c>
      <c r="T700" s="16">
        <f t="shared" si="2294"/>
        <v>0</v>
      </c>
      <c r="U700" s="16">
        <f t="shared" si="2294"/>
        <v>0</v>
      </c>
      <c r="V700" s="16">
        <f t="shared" si="2294"/>
        <v>0</v>
      </c>
      <c r="W700" s="16">
        <f t="shared" si="2294"/>
        <v>0</v>
      </c>
      <c r="X700" s="33">
        <f t="shared" si="2294"/>
        <v>21215</v>
      </c>
      <c r="Y700" s="16">
        <f t="shared" si="2294"/>
        <v>0</v>
      </c>
      <c r="Z700" s="16">
        <f t="shared" si="2294"/>
        <v>0</v>
      </c>
      <c r="AA700" s="16">
        <f t="shared" si="2294"/>
        <v>0</v>
      </c>
      <c r="AB700" s="16">
        <f t="shared" si="2294"/>
        <v>0</v>
      </c>
      <c r="AC700" s="16">
        <f t="shared" si="2294"/>
        <v>0</v>
      </c>
      <c r="AD700" s="16">
        <f t="shared" si="2294"/>
        <v>0</v>
      </c>
      <c r="AE700" s="33">
        <f t="shared" si="2294"/>
        <v>21215</v>
      </c>
      <c r="AF700" s="16">
        <f t="shared" si="2294"/>
        <v>0</v>
      </c>
      <c r="AG700" s="16">
        <f t="shared" si="2295"/>
        <v>0</v>
      </c>
      <c r="AH700" s="16">
        <f t="shared" si="2295"/>
        <v>0</v>
      </c>
      <c r="AI700" s="16">
        <f t="shared" si="2295"/>
        <v>0</v>
      </c>
      <c r="AJ700" s="16">
        <f t="shared" si="2295"/>
        <v>0</v>
      </c>
      <c r="AK700" s="16">
        <f t="shared" si="2295"/>
        <v>0</v>
      </c>
      <c r="AL700" s="33">
        <f t="shared" si="2295"/>
        <v>21215</v>
      </c>
      <c r="AM700" s="16">
        <f t="shared" si="2295"/>
        <v>0</v>
      </c>
      <c r="AN700" s="16">
        <f t="shared" si="2295"/>
        <v>0</v>
      </c>
      <c r="AO700" s="16">
        <f t="shared" si="2295"/>
        <v>0</v>
      </c>
      <c r="AP700" s="16">
        <f t="shared" si="2295"/>
        <v>0</v>
      </c>
      <c r="AQ700" s="16">
        <f t="shared" si="2295"/>
        <v>0</v>
      </c>
      <c r="AR700" s="16">
        <f t="shared" si="2295"/>
        <v>0</v>
      </c>
      <c r="AS700" s="33">
        <f t="shared" si="2295"/>
        <v>21215</v>
      </c>
      <c r="AT700" s="16">
        <f t="shared" si="2295"/>
        <v>0</v>
      </c>
      <c r="AU700" s="16">
        <f t="shared" si="2296"/>
        <v>0</v>
      </c>
      <c r="AV700" s="16">
        <f t="shared" si="2296"/>
        <v>0</v>
      </c>
      <c r="AW700" s="16">
        <f t="shared" si="2296"/>
        <v>0</v>
      </c>
      <c r="AX700" s="16">
        <f t="shared" si="2296"/>
        <v>0</v>
      </c>
      <c r="AY700" s="16">
        <f t="shared" si="2296"/>
        <v>0</v>
      </c>
      <c r="AZ700" s="33">
        <f t="shared" si="2296"/>
        <v>21215</v>
      </c>
      <c r="BA700" s="16">
        <f t="shared" si="2296"/>
        <v>0</v>
      </c>
      <c r="BB700" s="16">
        <f t="shared" si="2296"/>
        <v>0</v>
      </c>
      <c r="BC700" s="16">
        <f t="shared" si="2296"/>
        <v>0</v>
      </c>
      <c r="BD700" s="16">
        <f t="shared" si="2296"/>
        <v>0</v>
      </c>
      <c r="BE700" s="16">
        <f t="shared" si="2296"/>
        <v>0</v>
      </c>
      <c r="BF700" s="16">
        <f t="shared" si="2296"/>
        <v>0</v>
      </c>
      <c r="BG700" s="33">
        <f t="shared" si="2296"/>
        <v>21215</v>
      </c>
      <c r="BH700" s="16">
        <f t="shared" si="2296"/>
        <v>0</v>
      </c>
      <c r="BI700" s="16">
        <f t="shared" si="2297"/>
        <v>0</v>
      </c>
      <c r="BJ700" s="16">
        <f t="shared" si="2297"/>
        <v>0</v>
      </c>
      <c r="BK700" s="16">
        <f t="shared" si="2297"/>
        <v>0</v>
      </c>
      <c r="BL700" s="16">
        <f t="shared" si="2297"/>
        <v>0</v>
      </c>
      <c r="BM700" s="16">
        <f t="shared" si="2297"/>
        <v>0</v>
      </c>
      <c r="BN700" s="33">
        <f t="shared" si="2297"/>
        <v>21215</v>
      </c>
      <c r="BO700" s="16">
        <f t="shared" si="2297"/>
        <v>0</v>
      </c>
      <c r="BP700" s="16">
        <f t="shared" si="2297"/>
        <v>425</v>
      </c>
      <c r="BQ700" s="16">
        <f t="shared" si="2297"/>
        <v>0</v>
      </c>
      <c r="BR700" s="16">
        <f t="shared" si="2297"/>
        <v>0</v>
      </c>
      <c r="BS700" s="16">
        <f t="shared" si="2297"/>
        <v>0</v>
      </c>
      <c r="BT700" s="16">
        <f t="shared" si="2297"/>
        <v>0</v>
      </c>
      <c r="BU700" s="33">
        <f t="shared" si="2297"/>
        <v>21640</v>
      </c>
      <c r="BV700" s="16">
        <f t="shared" si="2297"/>
        <v>0</v>
      </c>
      <c r="BW700" s="176">
        <f t="shared" si="2298"/>
        <v>0</v>
      </c>
      <c r="BX700" s="176">
        <f t="shared" si="2298"/>
        <v>0</v>
      </c>
      <c r="BY700" s="176">
        <f t="shared" si="2298"/>
        <v>0</v>
      </c>
      <c r="BZ700" s="176">
        <f t="shared" si="2298"/>
        <v>0</v>
      </c>
      <c r="CA700" s="176">
        <f t="shared" si="2298"/>
        <v>0</v>
      </c>
      <c r="CB700" s="33">
        <f t="shared" si="2298"/>
        <v>21640</v>
      </c>
      <c r="CC700" s="16">
        <f t="shared" si="2298"/>
        <v>0</v>
      </c>
      <c r="CD700" s="176">
        <f t="shared" si="2298"/>
        <v>728</v>
      </c>
      <c r="CE700" s="176">
        <f t="shared" si="2298"/>
        <v>0</v>
      </c>
      <c r="CF700" s="176">
        <f t="shared" si="2298"/>
        <v>0</v>
      </c>
      <c r="CG700" s="176">
        <f t="shared" si="2298"/>
        <v>0</v>
      </c>
      <c r="CH700" s="176">
        <f t="shared" si="2298"/>
        <v>0</v>
      </c>
      <c r="CI700" s="33">
        <f t="shared" si="2298"/>
        <v>22368</v>
      </c>
      <c r="CJ700" s="16">
        <f t="shared" si="2298"/>
        <v>0</v>
      </c>
      <c r="CK700" s="176">
        <f t="shared" si="2299"/>
        <v>0</v>
      </c>
      <c r="CL700" s="176">
        <f t="shared" si="2299"/>
        <v>0</v>
      </c>
      <c r="CM700" s="176">
        <f t="shared" si="2299"/>
        <v>0</v>
      </c>
      <c r="CN700" s="176">
        <f t="shared" si="2299"/>
        <v>0</v>
      </c>
      <c r="CO700" s="176">
        <f t="shared" si="2299"/>
        <v>0</v>
      </c>
      <c r="CP700" s="33">
        <f t="shared" si="2299"/>
        <v>22368</v>
      </c>
      <c r="CQ700" s="16">
        <f t="shared" si="2299"/>
        <v>0</v>
      </c>
      <c r="CR700" s="176">
        <f t="shared" si="2299"/>
        <v>0</v>
      </c>
      <c r="CS700" s="176">
        <f t="shared" si="2299"/>
        <v>0</v>
      </c>
      <c r="CT700" s="176">
        <f t="shared" si="2299"/>
        <v>0</v>
      </c>
      <c r="CU700" s="176">
        <f t="shared" si="2299"/>
        <v>0</v>
      </c>
      <c r="CV700" s="176">
        <f t="shared" si="2299"/>
        <v>0</v>
      </c>
      <c r="CW700" s="33">
        <f t="shared" si="2299"/>
        <v>22368</v>
      </c>
      <c r="CX700" s="16">
        <f t="shared" si="2299"/>
        <v>0</v>
      </c>
    </row>
    <row r="701" spans="1:102" s="4" customFormat="1" ht="33.75" x14ac:dyDescent="0.3">
      <c r="A701" s="11" t="s">
        <v>33</v>
      </c>
      <c r="B701" s="37" t="s">
        <v>189</v>
      </c>
      <c r="C701" s="37" t="s">
        <v>13</v>
      </c>
      <c r="D701" s="37" t="s">
        <v>815</v>
      </c>
      <c r="E701" s="15">
        <v>200</v>
      </c>
      <c r="F701" s="16">
        <f t="shared" si="2293"/>
        <v>21215</v>
      </c>
      <c r="G701" s="16">
        <f t="shared" si="2293"/>
        <v>0</v>
      </c>
      <c r="H701" s="16">
        <f t="shared" si="2293"/>
        <v>0</v>
      </c>
      <c r="I701" s="16">
        <f t="shared" si="2293"/>
        <v>0</v>
      </c>
      <c r="J701" s="16">
        <f t="shared" si="2293"/>
        <v>21215</v>
      </c>
      <c r="K701" s="16">
        <f t="shared" si="2293"/>
        <v>0</v>
      </c>
      <c r="L701" s="16">
        <f t="shared" si="2293"/>
        <v>0</v>
      </c>
      <c r="M701" s="16">
        <f t="shared" si="2293"/>
        <v>0</v>
      </c>
      <c r="N701" s="16">
        <f t="shared" si="2293"/>
        <v>0</v>
      </c>
      <c r="O701" s="16">
        <f t="shared" si="2293"/>
        <v>0</v>
      </c>
      <c r="P701" s="16">
        <f t="shared" si="2293"/>
        <v>0</v>
      </c>
      <c r="Q701" s="33">
        <f t="shared" si="2293"/>
        <v>21215</v>
      </c>
      <c r="R701" s="16">
        <f t="shared" si="2293"/>
        <v>0</v>
      </c>
      <c r="S701" s="16">
        <f t="shared" si="2294"/>
        <v>0</v>
      </c>
      <c r="T701" s="16">
        <f t="shared" si="2294"/>
        <v>0</v>
      </c>
      <c r="U701" s="16">
        <f t="shared" si="2294"/>
        <v>0</v>
      </c>
      <c r="V701" s="16">
        <f t="shared" si="2294"/>
        <v>0</v>
      </c>
      <c r="W701" s="16">
        <f t="shared" si="2294"/>
        <v>0</v>
      </c>
      <c r="X701" s="33">
        <f t="shared" si="2294"/>
        <v>21215</v>
      </c>
      <c r="Y701" s="16">
        <f t="shared" si="2294"/>
        <v>0</v>
      </c>
      <c r="Z701" s="16">
        <f t="shared" si="2294"/>
        <v>0</v>
      </c>
      <c r="AA701" s="16">
        <f t="shared" si="2294"/>
        <v>0</v>
      </c>
      <c r="AB701" s="16">
        <f t="shared" si="2294"/>
        <v>0</v>
      </c>
      <c r="AC701" s="16">
        <f t="shared" si="2294"/>
        <v>0</v>
      </c>
      <c r="AD701" s="16">
        <f t="shared" si="2294"/>
        <v>0</v>
      </c>
      <c r="AE701" s="33">
        <f t="shared" si="2294"/>
        <v>21215</v>
      </c>
      <c r="AF701" s="16">
        <f t="shared" si="2294"/>
        <v>0</v>
      </c>
      <c r="AG701" s="16">
        <f t="shared" si="2295"/>
        <v>0</v>
      </c>
      <c r="AH701" s="16">
        <f t="shared" si="2295"/>
        <v>0</v>
      </c>
      <c r="AI701" s="16">
        <f t="shared" si="2295"/>
        <v>0</v>
      </c>
      <c r="AJ701" s="16">
        <f t="shared" si="2295"/>
        <v>0</v>
      </c>
      <c r="AK701" s="16">
        <f t="shared" si="2295"/>
        <v>0</v>
      </c>
      <c r="AL701" s="33">
        <f t="shared" si="2295"/>
        <v>21215</v>
      </c>
      <c r="AM701" s="16">
        <f t="shared" si="2295"/>
        <v>0</v>
      </c>
      <c r="AN701" s="16">
        <f t="shared" si="2295"/>
        <v>0</v>
      </c>
      <c r="AO701" s="16">
        <f t="shared" si="2295"/>
        <v>0</v>
      </c>
      <c r="AP701" s="16">
        <f t="shared" si="2295"/>
        <v>0</v>
      </c>
      <c r="AQ701" s="16">
        <f t="shared" si="2295"/>
        <v>0</v>
      </c>
      <c r="AR701" s="16">
        <f t="shared" si="2295"/>
        <v>0</v>
      </c>
      <c r="AS701" s="33">
        <f t="shared" si="2295"/>
        <v>21215</v>
      </c>
      <c r="AT701" s="16">
        <f t="shared" si="2295"/>
        <v>0</v>
      </c>
      <c r="AU701" s="16">
        <f t="shared" si="2296"/>
        <v>0</v>
      </c>
      <c r="AV701" s="16">
        <f t="shared" si="2296"/>
        <v>0</v>
      </c>
      <c r="AW701" s="16">
        <f t="shared" si="2296"/>
        <v>0</v>
      </c>
      <c r="AX701" s="16">
        <f t="shared" si="2296"/>
        <v>0</v>
      </c>
      <c r="AY701" s="16">
        <f t="shared" si="2296"/>
        <v>0</v>
      </c>
      <c r="AZ701" s="33">
        <f t="shared" si="2296"/>
        <v>21215</v>
      </c>
      <c r="BA701" s="16">
        <f t="shared" si="2296"/>
        <v>0</v>
      </c>
      <c r="BB701" s="16">
        <f t="shared" si="2296"/>
        <v>0</v>
      </c>
      <c r="BC701" s="16">
        <f t="shared" si="2296"/>
        <v>0</v>
      </c>
      <c r="BD701" s="16">
        <f t="shared" si="2296"/>
        <v>0</v>
      </c>
      <c r="BE701" s="16">
        <f t="shared" si="2296"/>
        <v>0</v>
      </c>
      <c r="BF701" s="16">
        <f t="shared" si="2296"/>
        <v>0</v>
      </c>
      <c r="BG701" s="33">
        <f t="shared" si="2296"/>
        <v>21215</v>
      </c>
      <c r="BH701" s="16">
        <f t="shared" si="2296"/>
        <v>0</v>
      </c>
      <c r="BI701" s="16">
        <f t="shared" si="2297"/>
        <v>0</v>
      </c>
      <c r="BJ701" s="16">
        <f t="shared" si="2297"/>
        <v>0</v>
      </c>
      <c r="BK701" s="16">
        <f t="shared" si="2297"/>
        <v>0</v>
      </c>
      <c r="BL701" s="16">
        <f t="shared" si="2297"/>
        <v>0</v>
      </c>
      <c r="BM701" s="16">
        <f t="shared" si="2297"/>
        <v>0</v>
      </c>
      <c r="BN701" s="33">
        <f t="shared" si="2297"/>
        <v>21215</v>
      </c>
      <c r="BO701" s="16">
        <f t="shared" si="2297"/>
        <v>0</v>
      </c>
      <c r="BP701" s="16">
        <f t="shared" si="2297"/>
        <v>425</v>
      </c>
      <c r="BQ701" s="16">
        <f t="shared" si="2297"/>
        <v>0</v>
      </c>
      <c r="BR701" s="16">
        <f t="shared" si="2297"/>
        <v>0</v>
      </c>
      <c r="BS701" s="16">
        <f t="shared" si="2297"/>
        <v>0</v>
      </c>
      <c r="BT701" s="16">
        <f t="shared" si="2297"/>
        <v>0</v>
      </c>
      <c r="BU701" s="33">
        <f t="shared" si="2297"/>
        <v>21640</v>
      </c>
      <c r="BV701" s="16">
        <f t="shared" si="2297"/>
        <v>0</v>
      </c>
      <c r="BW701" s="176">
        <f t="shared" si="2298"/>
        <v>0</v>
      </c>
      <c r="BX701" s="176">
        <f t="shared" si="2298"/>
        <v>0</v>
      </c>
      <c r="BY701" s="176">
        <f t="shared" si="2298"/>
        <v>0</v>
      </c>
      <c r="BZ701" s="176">
        <f t="shared" si="2298"/>
        <v>0</v>
      </c>
      <c r="CA701" s="176">
        <f t="shared" si="2298"/>
        <v>0</v>
      </c>
      <c r="CB701" s="33">
        <f t="shared" si="2298"/>
        <v>21640</v>
      </c>
      <c r="CC701" s="16">
        <f t="shared" si="2298"/>
        <v>0</v>
      </c>
      <c r="CD701" s="176">
        <f t="shared" si="2298"/>
        <v>728</v>
      </c>
      <c r="CE701" s="176">
        <f t="shared" si="2298"/>
        <v>0</v>
      </c>
      <c r="CF701" s="176">
        <f t="shared" si="2298"/>
        <v>0</v>
      </c>
      <c r="CG701" s="176">
        <f t="shared" si="2298"/>
        <v>0</v>
      </c>
      <c r="CH701" s="176">
        <f t="shared" si="2298"/>
        <v>0</v>
      </c>
      <c r="CI701" s="33">
        <f t="shared" si="2298"/>
        <v>22368</v>
      </c>
      <c r="CJ701" s="16">
        <f t="shared" si="2298"/>
        <v>0</v>
      </c>
      <c r="CK701" s="176">
        <f t="shared" si="2299"/>
        <v>0</v>
      </c>
      <c r="CL701" s="176">
        <f t="shared" si="2299"/>
        <v>0</v>
      </c>
      <c r="CM701" s="176">
        <f t="shared" si="2299"/>
        <v>0</v>
      </c>
      <c r="CN701" s="176">
        <f t="shared" si="2299"/>
        <v>0</v>
      </c>
      <c r="CO701" s="176">
        <f t="shared" si="2299"/>
        <v>0</v>
      </c>
      <c r="CP701" s="33">
        <f t="shared" si="2299"/>
        <v>22368</v>
      </c>
      <c r="CQ701" s="16">
        <f t="shared" si="2299"/>
        <v>0</v>
      </c>
      <c r="CR701" s="176">
        <f t="shared" si="2299"/>
        <v>0</v>
      </c>
      <c r="CS701" s="176">
        <f t="shared" si="2299"/>
        <v>0</v>
      </c>
      <c r="CT701" s="176">
        <f t="shared" si="2299"/>
        <v>0</v>
      </c>
      <c r="CU701" s="176">
        <f t="shared" si="2299"/>
        <v>0</v>
      </c>
      <c r="CV701" s="176">
        <f t="shared" si="2299"/>
        <v>0</v>
      </c>
      <c r="CW701" s="33">
        <f t="shared" si="2299"/>
        <v>22368</v>
      </c>
      <c r="CX701" s="16">
        <f t="shared" si="2299"/>
        <v>0</v>
      </c>
    </row>
    <row r="702" spans="1:102" s="4" customFormat="1" ht="33.75" x14ac:dyDescent="0.3">
      <c r="A702" s="78" t="s">
        <v>34</v>
      </c>
      <c r="B702" s="37" t="s">
        <v>189</v>
      </c>
      <c r="C702" s="37" t="s">
        <v>13</v>
      </c>
      <c r="D702" s="37" t="s">
        <v>815</v>
      </c>
      <c r="E702" s="15">
        <v>240</v>
      </c>
      <c r="F702" s="16">
        <v>21215</v>
      </c>
      <c r="G702" s="16"/>
      <c r="H702" s="16"/>
      <c r="I702" s="16"/>
      <c r="J702" s="16">
        <f>F702+H702</f>
        <v>21215</v>
      </c>
      <c r="K702" s="16">
        <f>G702+I702</f>
        <v>0</v>
      </c>
      <c r="L702" s="38"/>
      <c r="M702" s="38"/>
      <c r="N702" s="38"/>
      <c r="O702" s="38"/>
      <c r="P702" s="38"/>
      <c r="Q702" s="33">
        <f>J702+L702+M702+N702+O702+P702</f>
        <v>21215</v>
      </c>
      <c r="R702" s="16">
        <f>K702+P702</f>
        <v>0</v>
      </c>
      <c r="S702" s="38"/>
      <c r="T702" s="38"/>
      <c r="U702" s="38"/>
      <c r="V702" s="38"/>
      <c r="W702" s="38"/>
      <c r="X702" s="33">
        <f>Q702+S702+T702+U702+V702+W702</f>
        <v>21215</v>
      </c>
      <c r="Y702" s="16">
        <f>R702+W702</f>
        <v>0</v>
      </c>
      <c r="Z702" s="38"/>
      <c r="AA702" s="38"/>
      <c r="AB702" s="38"/>
      <c r="AC702" s="38"/>
      <c r="AD702" s="38"/>
      <c r="AE702" s="33">
        <f>X702+Z702+AA702+AB702+AC702+AD702</f>
        <v>21215</v>
      </c>
      <c r="AF702" s="16">
        <f>Y702+AD702</f>
        <v>0</v>
      </c>
      <c r="AG702" s="38"/>
      <c r="AH702" s="38"/>
      <c r="AI702" s="38"/>
      <c r="AJ702" s="38"/>
      <c r="AK702" s="38"/>
      <c r="AL702" s="33">
        <f>AE702+AG702+AH702+AI702+AJ702+AK702</f>
        <v>21215</v>
      </c>
      <c r="AM702" s="16">
        <f>AF702+AK702</f>
        <v>0</v>
      </c>
      <c r="AN702" s="38"/>
      <c r="AO702" s="38"/>
      <c r="AP702" s="38"/>
      <c r="AQ702" s="38"/>
      <c r="AR702" s="38"/>
      <c r="AS702" s="33">
        <f>AL702+AN702+AO702+AP702+AQ702+AR702</f>
        <v>21215</v>
      </c>
      <c r="AT702" s="16">
        <f>AM702+AR702</f>
        <v>0</v>
      </c>
      <c r="AU702" s="38"/>
      <c r="AV702" s="38"/>
      <c r="AW702" s="38"/>
      <c r="AX702" s="38"/>
      <c r="AY702" s="38"/>
      <c r="AZ702" s="33">
        <f>AS702+AU702+AV702+AW702+AX702+AY702</f>
        <v>21215</v>
      </c>
      <c r="BA702" s="16">
        <f>AT702+AY702</f>
        <v>0</v>
      </c>
      <c r="BB702" s="38"/>
      <c r="BC702" s="38"/>
      <c r="BD702" s="38"/>
      <c r="BE702" s="38"/>
      <c r="BF702" s="38"/>
      <c r="BG702" s="33">
        <f>AZ702+BB702+BC702+BD702+BE702+BF702</f>
        <v>21215</v>
      </c>
      <c r="BH702" s="16">
        <f>BA702+BF702</f>
        <v>0</v>
      </c>
      <c r="BI702" s="38"/>
      <c r="BJ702" s="38"/>
      <c r="BK702" s="38"/>
      <c r="BL702" s="38"/>
      <c r="BM702" s="38"/>
      <c r="BN702" s="33">
        <f>BG702+BI702+BJ702+BK702+BL702+BM702</f>
        <v>21215</v>
      </c>
      <c r="BO702" s="16">
        <f>BH702+BM702</f>
        <v>0</v>
      </c>
      <c r="BP702" s="38">
        <v>425</v>
      </c>
      <c r="BQ702" s="38"/>
      <c r="BR702" s="38"/>
      <c r="BS702" s="38"/>
      <c r="BT702" s="38"/>
      <c r="BU702" s="33">
        <f>BN702+BP702+BQ702+BR702+BS702+BT702</f>
        <v>21640</v>
      </c>
      <c r="BV702" s="16">
        <f>BO702+BT702</f>
        <v>0</v>
      </c>
      <c r="BW702" s="187"/>
      <c r="BX702" s="187"/>
      <c r="BY702" s="187"/>
      <c r="BZ702" s="187"/>
      <c r="CA702" s="187"/>
      <c r="CB702" s="33">
        <f>BU702+BW702+BX702+BY702+BZ702+CA702</f>
        <v>21640</v>
      </c>
      <c r="CC702" s="16">
        <f>BV702+CA702</f>
        <v>0</v>
      </c>
      <c r="CD702" s="187">
        <v>728</v>
      </c>
      <c r="CE702" s="187"/>
      <c r="CF702" s="187"/>
      <c r="CG702" s="187"/>
      <c r="CH702" s="187"/>
      <c r="CI702" s="33">
        <f>CB702+CD702+CE702+CF702+CG702+CH702</f>
        <v>22368</v>
      </c>
      <c r="CJ702" s="16">
        <f>CC702+CH702</f>
        <v>0</v>
      </c>
      <c r="CK702" s="187"/>
      <c r="CL702" s="187"/>
      <c r="CM702" s="187"/>
      <c r="CN702" s="187"/>
      <c r="CO702" s="187"/>
      <c r="CP702" s="33">
        <f>CI702+CK702+CL702+CM702+CN702+CO702</f>
        <v>22368</v>
      </c>
      <c r="CQ702" s="16">
        <f>CJ702+CO702</f>
        <v>0</v>
      </c>
      <c r="CR702" s="187"/>
      <c r="CS702" s="187"/>
      <c r="CT702" s="187"/>
      <c r="CU702" s="187"/>
      <c r="CV702" s="187"/>
      <c r="CW702" s="33">
        <f>CP702+CR702+CS702+CT702+CU702+CV702</f>
        <v>22368</v>
      </c>
      <c r="CX702" s="16">
        <f>CQ702+CV702</f>
        <v>0</v>
      </c>
    </row>
    <row r="703" spans="1:102" s="4" customFormat="1" ht="50.25" x14ac:dyDescent="0.3">
      <c r="A703" s="78" t="s">
        <v>822</v>
      </c>
      <c r="B703" s="12" t="s">
        <v>189</v>
      </c>
      <c r="C703" s="12" t="s">
        <v>13</v>
      </c>
      <c r="D703" s="12" t="s">
        <v>318</v>
      </c>
      <c r="E703" s="12"/>
      <c r="F703" s="16">
        <f t="shared" ref="F703:U706" si="2300">F704</f>
        <v>5885</v>
      </c>
      <c r="G703" s="16">
        <f t="shared" si="2300"/>
        <v>0</v>
      </c>
      <c r="H703" s="16">
        <f t="shared" si="2300"/>
        <v>0</v>
      </c>
      <c r="I703" s="16">
        <f t="shared" si="2300"/>
        <v>0</v>
      </c>
      <c r="J703" s="16">
        <f t="shared" si="2300"/>
        <v>5885</v>
      </c>
      <c r="K703" s="16">
        <f t="shared" si="2300"/>
        <v>0</v>
      </c>
      <c r="L703" s="16">
        <f t="shared" si="2300"/>
        <v>0</v>
      </c>
      <c r="M703" s="16">
        <f t="shared" si="2300"/>
        <v>0</v>
      </c>
      <c r="N703" s="16">
        <f t="shared" si="2300"/>
        <v>0</v>
      </c>
      <c r="O703" s="16">
        <f t="shared" si="2300"/>
        <v>0</v>
      </c>
      <c r="P703" s="16">
        <f t="shared" si="2300"/>
        <v>0</v>
      </c>
      <c r="Q703" s="33">
        <f t="shared" si="2300"/>
        <v>5885</v>
      </c>
      <c r="R703" s="16">
        <f t="shared" si="2300"/>
        <v>0</v>
      </c>
      <c r="S703" s="16">
        <f t="shared" si="2300"/>
        <v>0</v>
      </c>
      <c r="T703" s="16">
        <f t="shared" si="2300"/>
        <v>0</v>
      </c>
      <c r="U703" s="16">
        <f t="shared" si="2300"/>
        <v>0</v>
      </c>
      <c r="V703" s="16">
        <f t="shared" ref="S703:AH706" si="2301">V704</f>
        <v>0</v>
      </c>
      <c r="W703" s="16">
        <f t="shared" si="2301"/>
        <v>0</v>
      </c>
      <c r="X703" s="33">
        <f t="shared" si="2301"/>
        <v>5885</v>
      </c>
      <c r="Y703" s="16">
        <f t="shared" si="2301"/>
        <v>0</v>
      </c>
      <c r="Z703" s="16">
        <f t="shared" si="2301"/>
        <v>0</v>
      </c>
      <c r="AA703" s="16">
        <f t="shared" si="2301"/>
        <v>0</v>
      </c>
      <c r="AB703" s="16">
        <f t="shared" si="2301"/>
        <v>0</v>
      </c>
      <c r="AC703" s="16">
        <f t="shared" si="2301"/>
        <v>0</v>
      </c>
      <c r="AD703" s="16">
        <f t="shared" si="2301"/>
        <v>0</v>
      </c>
      <c r="AE703" s="33">
        <f t="shared" si="2301"/>
        <v>5885</v>
      </c>
      <c r="AF703" s="16">
        <f t="shared" si="2301"/>
        <v>0</v>
      </c>
      <c r="AG703" s="16">
        <f t="shared" si="2301"/>
        <v>0</v>
      </c>
      <c r="AH703" s="16">
        <f t="shared" si="2301"/>
        <v>0</v>
      </c>
      <c r="AI703" s="16">
        <f t="shared" ref="AG703:AV706" si="2302">AI704</f>
        <v>0</v>
      </c>
      <c r="AJ703" s="16">
        <f t="shared" si="2302"/>
        <v>0</v>
      </c>
      <c r="AK703" s="16">
        <f t="shared" si="2302"/>
        <v>0</v>
      </c>
      <c r="AL703" s="33">
        <f t="shared" si="2302"/>
        <v>5885</v>
      </c>
      <c r="AM703" s="16">
        <f t="shared" si="2302"/>
        <v>0</v>
      </c>
      <c r="AN703" s="16">
        <f t="shared" si="2302"/>
        <v>0</v>
      </c>
      <c r="AO703" s="16">
        <f t="shared" si="2302"/>
        <v>0</v>
      </c>
      <c r="AP703" s="16">
        <f t="shared" si="2302"/>
        <v>11950</v>
      </c>
      <c r="AQ703" s="16">
        <f t="shared" si="2302"/>
        <v>0</v>
      </c>
      <c r="AR703" s="16">
        <f t="shared" si="2302"/>
        <v>0</v>
      </c>
      <c r="AS703" s="33">
        <f t="shared" si="2302"/>
        <v>17835</v>
      </c>
      <c r="AT703" s="16">
        <f t="shared" si="2302"/>
        <v>0</v>
      </c>
      <c r="AU703" s="16">
        <f t="shared" si="2302"/>
        <v>0</v>
      </c>
      <c r="AV703" s="16">
        <f t="shared" si="2302"/>
        <v>0</v>
      </c>
      <c r="AW703" s="16">
        <f t="shared" ref="AU703:BJ706" si="2303">AW704</f>
        <v>0</v>
      </c>
      <c r="AX703" s="16">
        <f t="shared" si="2303"/>
        <v>0</v>
      </c>
      <c r="AY703" s="16">
        <f t="shared" si="2303"/>
        <v>0</v>
      </c>
      <c r="AZ703" s="33">
        <f t="shared" si="2303"/>
        <v>17835</v>
      </c>
      <c r="BA703" s="16">
        <f t="shared" si="2303"/>
        <v>0</v>
      </c>
      <c r="BB703" s="16">
        <f t="shared" si="2303"/>
        <v>0</v>
      </c>
      <c r="BC703" s="16">
        <f t="shared" si="2303"/>
        <v>0</v>
      </c>
      <c r="BD703" s="16">
        <f t="shared" si="2303"/>
        <v>0</v>
      </c>
      <c r="BE703" s="16">
        <f t="shared" si="2303"/>
        <v>0</v>
      </c>
      <c r="BF703" s="16">
        <f t="shared" si="2303"/>
        <v>0</v>
      </c>
      <c r="BG703" s="33">
        <f t="shared" si="2303"/>
        <v>17835</v>
      </c>
      <c r="BH703" s="16">
        <f t="shared" si="2303"/>
        <v>0</v>
      </c>
      <c r="BI703" s="161">
        <f t="shared" si="2303"/>
        <v>1517</v>
      </c>
      <c r="BJ703" s="16">
        <f t="shared" si="2303"/>
        <v>0</v>
      </c>
      <c r="BK703" s="16">
        <f t="shared" ref="BI703:BX706" si="2304">BK704</f>
        <v>0</v>
      </c>
      <c r="BL703" s="16">
        <f t="shared" si="2304"/>
        <v>0</v>
      </c>
      <c r="BM703" s="16">
        <f t="shared" si="2304"/>
        <v>0</v>
      </c>
      <c r="BN703" s="33">
        <f t="shared" si="2304"/>
        <v>19352</v>
      </c>
      <c r="BO703" s="16">
        <f t="shared" si="2304"/>
        <v>0</v>
      </c>
      <c r="BP703" s="16">
        <f t="shared" si="2304"/>
        <v>0</v>
      </c>
      <c r="BQ703" s="16">
        <f t="shared" si="2304"/>
        <v>-892</v>
      </c>
      <c r="BR703" s="16">
        <f t="shared" si="2304"/>
        <v>0</v>
      </c>
      <c r="BS703" s="16">
        <f t="shared" si="2304"/>
        <v>-893</v>
      </c>
      <c r="BT703" s="16">
        <f t="shared" si="2304"/>
        <v>0</v>
      </c>
      <c r="BU703" s="33">
        <f t="shared" si="2304"/>
        <v>17567</v>
      </c>
      <c r="BV703" s="16">
        <f t="shared" si="2304"/>
        <v>0</v>
      </c>
      <c r="BW703" s="176">
        <f t="shared" si="2304"/>
        <v>0</v>
      </c>
      <c r="BX703" s="176">
        <f t="shared" si="2304"/>
        <v>0</v>
      </c>
      <c r="BY703" s="176">
        <f t="shared" ref="BW703:CL706" si="2305">BY704</f>
        <v>0</v>
      </c>
      <c r="BZ703" s="176">
        <f t="shared" si="2305"/>
        <v>0</v>
      </c>
      <c r="CA703" s="176">
        <f t="shared" si="2305"/>
        <v>0</v>
      </c>
      <c r="CB703" s="33">
        <f t="shared" si="2305"/>
        <v>17567</v>
      </c>
      <c r="CC703" s="16">
        <f t="shared" si="2305"/>
        <v>0</v>
      </c>
      <c r="CD703" s="176">
        <f t="shared" si="2305"/>
        <v>592</v>
      </c>
      <c r="CE703" s="176">
        <f t="shared" si="2305"/>
        <v>0</v>
      </c>
      <c r="CF703" s="176">
        <f t="shared" si="2305"/>
        <v>0</v>
      </c>
      <c r="CG703" s="176">
        <f t="shared" si="2305"/>
        <v>0</v>
      </c>
      <c r="CH703" s="176">
        <f t="shared" si="2305"/>
        <v>0</v>
      </c>
      <c r="CI703" s="33">
        <f t="shared" si="2305"/>
        <v>18159</v>
      </c>
      <c r="CJ703" s="16">
        <f t="shared" si="2305"/>
        <v>0</v>
      </c>
      <c r="CK703" s="176">
        <f t="shared" si="2305"/>
        <v>0</v>
      </c>
      <c r="CL703" s="176">
        <f t="shared" si="2305"/>
        <v>-11</v>
      </c>
      <c r="CM703" s="176">
        <f t="shared" ref="CK703:CX706" si="2306">CM704</f>
        <v>0</v>
      </c>
      <c r="CN703" s="176">
        <f t="shared" si="2306"/>
        <v>0</v>
      </c>
      <c r="CO703" s="176">
        <f t="shared" si="2306"/>
        <v>0</v>
      </c>
      <c r="CP703" s="33">
        <f t="shared" si="2306"/>
        <v>18148</v>
      </c>
      <c r="CQ703" s="16">
        <f t="shared" si="2306"/>
        <v>0</v>
      </c>
      <c r="CR703" s="176">
        <f t="shared" si="2306"/>
        <v>0</v>
      </c>
      <c r="CS703" s="176">
        <f t="shared" si="2306"/>
        <v>0</v>
      </c>
      <c r="CT703" s="176">
        <f t="shared" si="2306"/>
        <v>0</v>
      </c>
      <c r="CU703" s="176">
        <f t="shared" si="2306"/>
        <v>0</v>
      </c>
      <c r="CV703" s="176">
        <f t="shared" si="2306"/>
        <v>0</v>
      </c>
      <c r="CW703" s="33">
        <f t="shared" si="2306"/>
        <v>18148</v>
      </c>
      <c r="CX703" s="16">
        <f t="shared" si="2306"/>
        <v>0</v>
      </c>
    </row>
    <row r="704" spans="1:102" s="4" customFormat="1" ht="18.75" x14ac:dyDescent="0.3">
      <c r="A704" s="11" t="s">
        <v>74</v>
      </c>
      <c r="B704" s="12" t="s">
        <v>189</v>
      </c>
      <c r="C704" s="12" t="s">
        <v>13</v>
      </c>
      <c r="D704" s="12" t="s">
        <v>319</v>
      </c>
      <c r="E704" s="12"/>
      <c r="F704" s="16">
        <f t="shared" si="2300"/>
        <v>5885</v>
      </c>
      <c r="G704" s="16">
        <f t="shared" si="2300"/>
        <v>0</v>
      </c>
      <c r="H704" s="16">
        <f t="shared" si="2300"/>
        <v>0</v>
      </c>
      <c r="I704" s="16">
        <f t="shared" si="2300"/>
        <v>0</v>
      </c>
      <c r="J704" s="16">
        <f t="shared" si="2300"/>
        <v>5885</v>
      </c>
      <c r="K704" s="16">
        <f t="shared" si="2300"/>
        <v>0</v>
      </c>
      <c r="L704" s="16">
        <f t="shared" si="2300"/>
        <v>0</v>
      </c>
      <c r="M704" s="16">
        <f t="shared" si="2300"/>
        <v>0</v>
      </c>
      <c r="N704" s="16">
        <f t="shared" si="2300"/>
        <v>0</v>
      </c>
      <c r="O704" s="16">
        <f t="shared" si="2300"/>
        <v>0</v>
      </c>
      <c r="P704" s="16">
        <f t="shared" si="2300"/>
        <v>0</v>
      </c>
      <c r="Q704" s="33">
        <f t="shared" si="2300"/>
        <v>5885</v>
      </c>
      <c r="R704" s="16">
        <f t="shared" si="2300"/>
        <v>0</v>
      </c>
      <c r="S704" s="16">
        <f t="shared" si="2301"/>
        <v>0</v>
      </c>
      <c r="T704" s="16">
        <f t="shared" si="2301"/>
        <v>0</v>
      </c>
      <c r="U704" s="16">
        <f t="shared" si="2301"/>
        <v>0</v>
      </c>
      <c r="V704" s="16">
        <f t="shared" si="2301"/>
        <v>0</v>
      </c>
      <c r="W704" s="16">
        <f t="shared" si="2301"/>
        <v>0</v>
      </c>
      <c r="X704" s="33">
        <f t="shared" si="2301"/>
        <v>5885</v>
      </c>
      <c r="Y704" s="16">
        <f t="shared" si="2301"/>
        <v>0</v>
      </c>
      <c r="Z704" s="16">
        <f t="shared" si="2301"/>
        <v>0</v>
      </c>
      <c r="AA704" s="16">
        <f t="shared" si="2301"/>
        <v>0</v>
      </c>
      <c r="AB704" s="16">
        <f t="shared" si="2301"/>
        <v>0</v>
      </c>
      <c r="AC704" s="16">
        <f t="shared" si="2301"/>
        <v>0</v>
      </c>
      <c r="AD704" s="16">
        <f t="shared" si="2301"/>
        <v>0</v>
      </c>
      <c r="AE704" s="33">
        <f t="shared" si="2301"/>
        <v>5885</v>
      </c>
      <c r="AF704" s="16">
        <f t="shared" si="2301"/>
        <v>0</v>
      </c>
      <c r="AG704" s="16">
        <f t="shared" si="2302"/>
        <v>0</v>
      </c>
      <c r="AH704" s="16">
        <f t="shared" si="2302"/>
        <v>0</v>
      </c>
      <c r="AI704" s="16">
        <f t="shared" si="2302"/>
        <v>0</v>
      </c>
      <c r="AJ704" s="16">
        <f t="shared" si="2302"/>
        <v>0</v>
      </c>
      <c r="AK704" s="16">
        <f t="shared" si="2302"/>
        <v>0</v>
      </c>
      <c r="AL704" s="33">
        <f t="shared" si="2302"/>
        <v>5885</v>
      </c>
      <c r="AM704" s="16">
        <f t="shared" si="2302"/>
        <v>0</v>
      </c>
      <c r="AN704" s="16">
        <f t="shared" si="2302"/>
        <v>0</v>
      </c>
      <c r="AO704" s="16">
        <f t="shared" si="2302"/>
        <v>0</v>
      </c>
      <c r="AP704" s="16">
        <f t="shared" si="2302"/>
        <v>11950</v>
      </c>
      <c r="AQ704" s="16">
        <f t="shared" si="2302"/>
        <v>0</v>
      </c>
      <c r="AR704" s="16">
        <f t="shared" si="2302"/>
        <v>0</v>
      </c>
      <c r="AS704" s="33">
        <f t="shared" si="2302"/>
        <v>17835</v>
      </c>
      <c r="AT704" s="16">
        <f t="shared" si="2302"/>
        <v>0</v>
      </c>
      <c r="AU704" s="16">
        <f t="shared" si="2303"/>
        <v>0</v>
      </c>
      <c r="AV704" s="16">
        <f t="shared" si="2303"/>
        <v>0</v>
      </c>
      <c r="AW704" s="16">
        <f t="shared" si="2303"/>
        <v>0</v>
      </c>
      <c r="AX704" s="16">
        <f t="shared" si="2303"/>
        <v>0</v>
      </c>
      <c r="AY704" s="16">
        <f t="shared" si="2303"/>
        <v>0</v>
      </c>
      <c r="AZ704" s="33">
        <f t="shared" si="2303"/>
        <v>17835</v>
      </c>
      <c r="BA704" s="16">
        <f t="shared" si="2303"/>
        <v>0</v>
      </c>
      <c r="BB704" s="16">
        <f t="shared" si="2303"/>
        <v>0</v>
      </c>
      <c r="BC704" s="16">
        <f t="shared" si="2303"/>
        <v>0</v>
      </c>
      <c r="BD704" s="16">
        <f t="shared" si="2303"/>
        <v>0</v>
      </c>
      <c r="BE704" s="16">
        <f t="shared" si="2303"/>
        <v>0</v>
      </c>
      <c r="BF704" s="16">
        <f t="shared" si="2303"/>
        <v>0</v>
      </c>
      <c r="BG704" s="33">
        <f t="shared" si="2303"/>
        <v>17835</v>
      </c>
      <c r="BH704" s="16">
        <f t="shared" si="2303"/>
        <v>0</v>
      </c>
      <c r="BI704" s="161">
        <f t="shared" si="2304"/>
        <v>1517</v>
      </c>
      <c r="BJ704" s="16">
        <f t="shared" si="2304"/>
        <v>0</v>
      </c>
      <c r="BK704" s="16">
        <f t="shared" si="2304"/>
        <v>0</v>
      </c>
      <c r="BL704" s="16">
        <f t="shared" si="2304"/>
        <v>0</v>
      </c>
      <c r="BM704" s="16">
        <f t="shared" si="2304"/>
        <v>0</v>
      </c>
      <c r="BN704" s="33">
        <f t="shared" si="2304"/>
        <v>19352</v>
      </c>
      <c r="BO704" s="16">
        <f t="shared" si="2304"/>
        <v>0</v>
      </c>
      <c r="BP704" s="16">
        <f t="shared" si="2304"/>
        <v>0</v>
      </c>
      <c r="BQ704" s="16">
        <f t="shared" si="2304"/>
        <v>-892</v>
      </c>
      <c r="BR704" s="16">
        <f t="shared" si="2304"/>
        <v>0</v>
      </c>
      <c r="BS704" s="16">
        <f t="shared" si="2304"/>
        <v>-893</v>
      </c>
      <c r="BT704" s="16">
        <f t="shared" si="2304"/>
        <v>0</v>
      </c>
      <c r="BU704" s="33">
        <f t="shared" si="2304"/>
        <v>17567</v>
      </c>
      <c r="BV704" s="16">
        <f t="shared" si="2304"/>
        <v>0</v>
      </c>
      <c r="BW704" s="176">
        <f t="shared" si="2305"/>
        <v>0</v>
      </c>
      <c r="BX704" s="176">
        <f t="shared" si="2305"/>
        <v>0</v>
      </c>
      <c r="BY704" s="176">
        <f t="shared" si="2305"/>
        <v>0</v>
      </c>
      <c r="BZ704" s="176">
        <f t="shared" si="2305"/>
        <v>0</v>
      </c>
      <c r="CA704" s="176">
        <f t="shared" si="2305"/>
        <v>0</v>
      </c>
      <c r="CB704" s="33">
        <f t="shared" si="2305"/>
        <v>17567</v>
      </c>
      <c r="CC704" s="16">
        <f t="shared" si="2305"/>
        <v>0</v>
      </c>
      <c r="CD704" s="176">
        <f t="shared" si="2305"/>
        <v>592</v>
      </c>
      <c r="CE704" s="176">
        <f t="shared" si="2305"/>
        <v>0</v>
      </c>
      <c r="CF704" s="176">
        <f t="shared" si="2305"/>
        <v>0</v>
      </c>
      <c r="CG704" s="176">
        <f t="shared" si="2305"/>
        <v>0</v>
      </c>
      <c r="CH704" s="176">
        <f t="shared" si="2305"/>
        <v>0</v>
      </c>
      <c r="CI704" s="33">
        <f t="shared" si="2305"/>
        <v>18159</v>
      </c>
      <c r="CJ704" s="16">
        <f t="shared" si="2305"/>
        <v>0</v>
      </c>
      <c r="CK704" s="176">
        <f t="shared" si="2306"/>
        <v>0</v>
      </c>
      <c r="CL704" s="176">
        <f t="shared" si="2306"/>
        <v>-11</v>
      </c>
      <c r="CM704" s="176">
        <f t="shared" si="2306"/>
        <v>0</v>
      </c>
      <c r="CN704" s="176">
        <f t="shared" si="2306"/>
        <v>0</v>
      </c>
      <c r="CO704" s="176">
        <f t="shared" si="2306"/>
        <v>0</v>
      </c>
      <c r="CP704" s="33">
        <f t="shared" si="2306"/>
        <v>18148</v>
      </c>
      <c r="CQ704" s="16">
        <f t="shared" si="2306"/>
        <v>0</v>
      </c>
      <c r="CR704" s="176">
        <f t="shared" si="2306"/>
        <v>0</v>
      </c>
      <c r="CS704" s="176">
        <f t="shared" si="2306"/>
        <v>0</v>
      </c>
      <c r="CT704" s="176">
        <f t="shared" si="2306"/>
        <v>0</v>
      </c>
      <c r="CU704" s="176">
        <f t="shared" si="2306"/>
        <v>0</v>
      </c>
      <c r="CV704" s="176">
        <f t="shared" si="2306"/>
        <v>0</v>
      </c>
      <c r="CW704" s="33">
        <f t="shared" si="2306"/>
        <v>18148</v>
      </c>
      <c r="CX704" s="16">
        <f t="shared" si="2306"/>
        <v>0</v>
      </c>
    </row>
    <row r="705" spans="1:102" s="4" customFormat="1" ht="18.75" x14ac:dyDescent="0.3">
      <c r="A705" s="11" t="s">
        <v>314</v>
      </c>
      <c r="B705" s="12" t="s">
        <v>189</v>
      </c>
      <c r="C705" s="12" t="s">
        <v>13</v>
      </c>
      <c r="D705" s="12" t="s">
        <v>320</v>
      </c>
      <c r="E705" s="12"/>
      <c r="F705" s="16">
        <f t="shared" si="2300"/>
        <v>5885</v>
      </c>
      <c r="G705" s="16">
        <f t="shared" si="2300"/>
        <v>0</v>
      </c>
      <c r="H705" s="16">
        <f t="shared" si="2300"/>
        <v>0</v>
      </c>
      <c r="I705" s="16">
        <f t="shared" si="2300"/>
        <v>0</v>
      </c>
      <c r="J705" s="16">
        <f t="shared" si="2300"/>
        <v>5885</v>
      </c>
      <c r="K705" s="16">
        <f t="shared" si="2300"/>
        <v>0</v>
      </c>
      <c r="L705" s="16">
        <f t="shared" si="2300"/>
        <v>0</v>
      </c>
      <c r="M705" s="16">
        <f t="shared" si="2300"/>
        <v>0</v>
      </c>
      <c r="N705" s="16">
        <f t="shared" si="2300"/>
        <v>0</v>
      </c>
      <c r="O705" s="16">
        <f t="shared" si="2300"/>
        <v>0</v>
      </c>
      <c r="P705" s="16">
        <f t="shared" si="2300"/>
        <v>0</v>
      </c>
      <c r="Q705" s="33">
        <f t="shared" si="2300"/>
        <v>5885</v>
      </c>
      <c r="R705" s="16">
        <f t="shared" si="2300"/>
        <v>0</v>
      </c>
      <c r="S705" s="16">
        <f t="shared" si="2301"/>
        <v>0</v>
      </c>
      <c r="T705" s="16">
        <f t="shared" si="2301"/>
        <v>0</v>
      </c>
      <c r="U705" s="16">
        <f t="shared" si="2301"/>
        <v>0</v>
      </c>
      <c r="V705" s="16">
        <f t="shared" si="2301"/>
        <v>0</v>
      </c>
      <c r="W705" s="16">
        <f t="shared" si="2301"/>
        <v>0</v>
      </c>
      <c r="X705" s="33">
        <f t="shared" si="2301"/>
        <v>5885</v>
      </c>
      <c r="Y705" s="16">
        <f t="shared" si="2301"/>
        <v>0</v>
      </c>
      <c r="Z705" s="16">
        <f t="shared" si="2301"/>
        <v>0</v>
      </c>
      <c r="AA705" s="16">
        <f t="shared" si="2301"/>
        <v>0</v>
      </c>
      <c r="AB705" s="16">
        <f t="shared" si="2301"/>
        <v>0</v>
      </c>
      <c r="AC705" s="16">
        <f t="shared" si="2301"/>
        <v>0</v>
      </c>
      <c r="AD705" s="16">
        <f t="shared" si="2301"/>
        <v>0</v>
      </c>
      <c r="AE705" s="33">
        <f t="shared" si="2301"/>
        <v>5885</v>
      </c>
      <c r="AF705" s="16">
        <f t="shared" si="2301"/>
        <v>0</v>
      </c>
      <c r="AG705" s="16">
        <f t="shared" si="2302"/>
        <v>0</v>
      </c>
      <c r="AH705" s="16">
        <f t="shared" si="2302"/>
        <v>0</v>
      </c>
      <c r="AI705" s="16">
        <f t="shared" si="2302"/>
        <v>0</v>
      </c>
      <c r="AJ705" s="16">
        <f t="shared" si="2302"/>
        <v>0</v>
      </c>
      <c r="AK705" s="16">
        <f t="shared" si="2302"/>
        <v>0</v>
      </c>
      <c r="AL705" s="33">
        <f t="shared" si="2302"/>
        <v>5885</v>
      </c>
      <c r="AM705" s="16">
        <f t="shared" si="2302"/>
        <v>0</v>
      </c>
      <c r="AN705" s="16">
        <f t="shared" si="2302"/>
        <v>0</v>
      </c>
      <c r="AO705" s="16">
        <f t="shared" si="2302"/>
        <v>0</v>
      </c>
      <c r="AP705" s="16">
        <f t="shared" si="2302"/>
        <v>11950</v>
      </c>
      <c r="AQ705" s="16">
        <f t="shared" si="2302"/>
        <v>0</v>
      </c>
      <c r="AR705" s="16">
        <f t="shared" si="2302"/>
        <v>0</v>
      </c>
      <c r="AS705" s="33">
        <f t="shared" si="2302"/>
        <v>17835</v>
      </c>
      <c r="AT705" s="16">
        <f t="shared" si="2302"/>
        <v>0</v>
      </c>
      <c r="AU705" s="16">
        <f t="shared" si="2303"/>
        <v>0</v>
      </c>
      <c r="AV705" s="16">
        <f t="shared" si="2303"/>
        <v>0</v>
      </c>
      <c r="AW705" s="16">
        <f t="shared" si="2303"/>
        <v>0</v>
      </c>
      <c r="AX705" s="16">
        <f t="shared" si="2303"/>
        <v>0</v>
      </c>
      <c r="AY705" s="16">
        <f t="shared" si="2303"/>
        <v>0</v>
      </c>
      <c r="AZ705" s="33">
        <f t="shared" si="2303"/>
        <v>17835</v>
      </c>
      <c r="BA705" s="16">
        <f t="shared" si="2303"/>
        <v>0</v>
      </c>
      <c r="BB705" s="16">
        <f t="shared" si="2303"/>
        <v>0</v>
      </c>
      <c r="BC705" s="16">
        <f t="shared" si="2303"/>
        <v>0</v>
      </c>
      <c r="BD705" s="16">
        <f t="shared" si="2303"/>
        <v>0</v>
      </c>
      <c r="BE705" s="16">
        <f t="shared" si="2303"/>
        <v>0</v>
      </c>
      <c r="BF705" s="16">
        <f t="shared" si="2303"/>
        <v>0</v>
      </c>
      <c r="BG705" s="33">
        <f t="shared" si="2303"/>
        <v>17835</v>
      </c>
      <c r="BH705" s="16">
        <f t="shared" si="2303"/>
        <v>0</v>
      </c>
      <c r="BI705" s="161">
        <f t="shared" si="2304"/>
        <v>1517</v>
      </c>
      <c r="BJ705" s="16">
        <f t="shared" si="2304"/>
        <v>0</v>
      </c>
      <c r="BK705" s="16">
        <f t="shared" si="2304"/>
        <v>0</v>
      </c>
      <c r="BL705" s="16">
        <f t="shared" si="2304"/>
        <v>0</v>
      </c>
      <c r="BM705" s="16">
        <f t="shared" si="2304"/>
        <v>0</v>
      </c>
      <c r="BN705" s="33">
        <f t="shared" si="2304"/>
        <v>19352</v>
      </c>
      <c r="BO705" s="16">
        <f t="shared" si="2304"/>
        <v>0</v>
      </c>
      <c r="BP705" s="16">
        <f t="shared" si="2304"/>
        <v>0</v>
      </c>
      <c r="BQ705" s="16">
        <f t="shared" si="2304"/>
        <v>-892</v>
      </c>
      <c r="BR705" s="16">
        <f t="shared" si="2304"/>
        <v>0</v>
      </c>
      <c r="BS705" s="16">
        <f t="shared" si="2304"/>
        <v>-893</v>
      </c>
      <c r="BT705" s="16">
        <f t="shared" si="2304"/>
        <v>0</v>
      </c>
      <c r="BU705" s="33">
        <f t="shared" si="2304"/>
        <v>17567</v>
      </c>
      <c r="BV705" s="16">
        <f t="shared" si="2304"/>
        <v>0</v>
      </c>
      <c r="BW705" s="176">
        <f t="shared" si="2305"/>
        <v>0</v>
      </c>
      <c r="BX705" s="176">
        <f t="shared" si="2305"/>
        <v>0</v>
      </c>
      <c r="BY705" s="176">
        <f t="shared" si="2305"/>
        <v>0</v>
      </c>
      <c r="BZ705" s="176">
        <f t="shared" si="2305"/>
        <v>0</v>
      </c>
      <c r="CA705" s="176">
        <f t="shared" si="2305"/>
        <v>0</v>
      </c>
      <c r="CB705" s="33">
        <f t="shared" si="2305"/>
        <v>17567</v>
      </c>
      <c r="CC705" s="16">
        <f t="shared" si="2305"/>
        <v>0</v>
      </c>
      <c r="CD705" s="176">
        <f t="shared" si="2305"/>
        <v>592</v>
      </c>
      <c r="CE705" s="176">
        <f t="shared" si="2305"/>
        <v>0</v>
      </c>
      <c r="CF705" s="176">
        <f t="shared" si="2305"/>
        <v>0</v>
      </c>
      <c r="CG705" s="176">
        <f t="shared" si="2305"/>
        <v>0</v>
      </c>
      <c r="CH705" s="176">
        <f t="shared" si="2305"/>
        <v>0</v>
      </c>
      <c r="CI705" s="33">
        <f t="shared" si="2305"/>
        <v>18159</v>
      </c>
      <c r="CJ705" s="16">
        <f t="shared" si="2305"/>
        <v>0</v>
      </c>
      <c r="CK705" s="176">
        <f t="shared" si="2306"/>
        <v>0</v>
      </c>
      <c r="CL705" s="176">
        <f t="shared" si="2306"/>
        <v>-11</v>
      </c>
      <c r="CM705" s="176">
        <f t="shared" si="2306"/>
        <v>0</v>
      </c>
      <c r="CN705" s="176">
        <f t="shared" si="2306"/>
        <v>0</v>
      </c>
      <c r="CO705" s="176">
        <f t="shared" si="2306"/>
        <v>0</v>
      </c>
      <c r="CP705" s="33">
        <f t="shared" si="2306"/>
        <v>18148</v>
      </c>
      <c r="CQ705" s="16">
        <f t="shared" si="2306"/>
        <v>0</v>
      </c>
      <c r="CR705" s="176">
        <f t="shared" si="2306"/>
        <v>0</v>
      </c>
      <c r="CS705" s="176">
        <f t="shared" si="2306"/>
        <v>0</v>
      </c>
      <c r="CT705" s="176">
        <f t="shared" si="2306"/>
        <v>0</v>
      </c>
      <c r="CU705" s="176">
        <f t="shared" si="2306"/>
        <v>0</v>
      </c>
      <c r="CV705" s="176">
        <f t="shared" si="2306"/>
        <v>0</v>
      </c>
      <c r="CW705" s="33">
        <f t="shared" si="2306"/>
        <v>18148</v>
      </c>
      <c r="CX705" s="16">
        <f t="shared" si="2306"/>
        <v>0</v>
      </c>
    </row>
    <row r="706" spans="1:102" s="4" customFormat="1" ht="33.75" x14ac:dyDescent="0.3">
      <c r="A706" s="11" t="s">
        <v>33</v>
      </c>
      <c r="B706" s="12" t="s">
        <v>189</v>
      </c>
      <c r="C706" s="12" t="s">
        <v>13</v>
      </c>
      <c r="D706" s="12" t="s">
        <v>320</v>
      </c>
      <c r="E706" s="15">
        <v>200</v>
      </c>
      <c r="F706" s="16">
        <f t="shared" si="2300"/>
        <v>5885</v>
      </c>
      <c r="G706" s="16">
        <f t="shared" si="2300"/>
        <v>0</v>
      </c>
      <c r="H706" s="16">
        <f t="shared" si="2300"/>
        <v>0</v>
      </c>
      <c r="I706" s="16">
        <f t="shared" si="2300"/>
        <v>0</v>
      </c>
      <c r="J706" s="16">
        <f t="shared" si="2300"/>
        <v>5885</v>
      </c>
      <c r="K706" s="16">
        <f t="shared" si="2300"/>
        <v>0</v>
      </c>
      <c r="L706" s="16">
        <f t="shared" si="2300"/>
        <v>0</v>
      </c>
      <c r="M706" s="16">
        <f t="shared" si="2300"/>
        <v>0</v>
      </c>
      <c r="N706" s="16">
        <f t="shared" si="2300"/>
        <v>0</v>
      </c>
      <c r="O706" s="16">
        <f t="shared" si="2300"/>
        <v>0</v>
      </c>
      <c r="P706" s="16">
        <f t="shared" si="2300"/>
        <v>0</v>
      </c>
      <c r="Q706" s="33">
        <f t="shared" si="2300"/>
        <v>5885</v>
      </c>
      <c r="R706" s="16">
        <f t="shared" si="2300"/>
        <v>0</v>
      </c>
      <c r="S706" s="16">
        <f t="shared" si="2301"/>
        <v>0</v>
      </c>
      <c r="T706" s="16">
        <f t="shared" si="2301"/>
        <v>0</v>
      </c>
      <c r="U706" s="16">
        <f t="shared" si="2301"/>
        <v>0</v>
      </c>
      <c r="V706" s="16">
        <f t="shared" si="2301"/>
        <v>0</v>
      </c>
      <c r="W706" s="16">
        <f t="shared" si="2301"/>
        <v>0</v>
      </c>
      <c r="X706" s="33">
        <f t="shared" si="2301"/>
        <v>5885</v>
      </c>
      <c r="Y706" s="16">
        <f t="shared" si="2301"/>
        <v>0</v>
      </c>
      <c r="Z706" s="16">
        <f t="shared" si="2301"/>
        <v>0</v>
      </c>
      <c r="AA706" s="16">
        <f t="shared" si="2301"/>
        <v>0</v>
      </c>
      <c r="AB706" s="16">
        <f t="shared" si="2301"/>
        <v>0</v>
      </c>
      <c r="AC706" s="16">
        <f t="shared" si="2301"/>
        <v>0</v>
      </c>
      <c r="AD706" s="16">
        <f t="shared" si="2301"/>
        <v>0</v>
      </c>
      <c r="AE706" s="33">
        <f t="shared" si="2301"/>
        <v>5885</v>
      </c>
      <c r="AF706" s="16">
        <f t="shared" si="2301"/>
        <v>0</v>
      </c>
      <c r="AG706" s="16">
        <f t="shared" si="2302"/>
        <v>0</v>
      </c>
      <c r="AH706" s="16">
        <f t="shared" si="2302"/>
        <v>0</v>
      </c>
      <c r="AI706" s="16">
        <f t="shared" si="2302"/>
        <v>0</v>
      </c>
      <c r="AJ706" s="16">
        <f t="shared" si="2302"/>
        <v>0</v>
      </c>
      <c r="AK706" s="16">
        <f t="shared" si="2302"/>
        <v>0</v>
      </c>
      <c r="AL706" s="33">
        <f t="shared" si="2302"/>
        <v>5885</v>
      </c>
      <c r="AM706" s="16">
        <f t="shared" si="2302"/>
        <v>0</v>
      </c>
      <c r="AN706" s="16">
        <f t="shared" si="2302"/>
        <v>0</v>
      </c>
      <c r="AO706" s="16">
        <f t="shared" si="2302"/>
        <v>0</v>
      </c>
      <c r="AP706" s="16">
        <f t="shared" si="2302"/>
        <v>11950</v>
      </c>
      <c r="AQ706" s="16">
        <f t="shared" si="2302"/>
        <v>0</v>
      </c>
      <c r="AR706" s="16">
        <f t="shared" si="2302"/>
        <v>0</v>
      </c>
      <c r="AS706" s="33">
        <f t="shared" si="2302"/>
        <v>17835</v>
      </c>
      <c r="AT706" s="16">
        <f t="shared" si="2302"/>
        <v>0</v>
      </c>
      <c r="AU706" s="16">
        <f t="shared" si="2303"/>
        <v>0</v>
      </c>
      <c r="AV706" s="16">
        <f t="shared" si="2303"/>
        <v>0</v>
      </c>
      <c r="AW706" s="16">
        <f t="shared" si="2303"/>
        <v>0</v>
      </c>
      <c r="AX706" s="16">
        <f t="shared" si="2303"/>
        <v>0</v>
      </c>
      <c r="AY706" s="16">
        <f t="shared" si="2303"/>
        <v>0</v>
      </c>
      <c r="AZ706" s="33">
        <f t="shared" si="2303"/>
        <v>17835</v>
      </c>
      <c r="BA706" s="16">
        <f t="shared" si="2303"/>
        <v>0</v>
      </c>
      <c r="BB706" s="16">
        <f t="shared" si="2303"/>
        <v>0</v>
      </c>
      <c r="BC706" s="16">
        <f t="shared" si="2303"/>
        <v>0</v>
      </c>
      <c r="BD706" s="16">
        <f t="shared" si="2303"/>
        <v>0</v>
      </c>
      <c r="BE706" s="16">
        <f t="shared" si="2303"/>
        <v>0</v>
      </c>
      <c r="BF706" s="16">
        <f t="shared" si="2303"/>
        <v>0</v>
      </c>
      <c r="BG706" s="33">
        <f t="shared" si="2303"/>
        <v>17835</v>
      </c>
      <c r="BH706" s="16">
        <f t="shared" si="2303"/>
        <v>0</v>
      </c>
      <c r="BI706" s="161">
        <f t="shared" si="2304"/>
        <v>1517</v>
      </c>
      <c r="BJ706" s="16">
        <f t="shared" si="2304"/>
        <v>0</v>
      </c>
      <c r="BK706" s="16">
        <f t="shared" si="2304"/>
        <v>0</v>
      </c>
      <c r="BL706" s="16">
        <f t="shared" si="2304"/>
        <v>0</v>
      </c>
      <c r="BM706" s="16">
        <f t="shared" si="2304"/>
        <v>0</v>
      </c>
      <c r="BN706" s="33">
        <f t="shared" si="2304"/>
        <v>19352</v>
      </c>
      <c r="BO706" s="16">
        <f t="shared" si="2304"/>
        <v>0</v>
      </c>
      <c r="BP706" s="16">
        <f t="shared" si="2304"/>
        <v>0</v>
      </c>
      <c r="BQ706" s="16">
        <f t="shared" si="2304"/>
        <v>-892</v>
      </c>
      <c r="BR706" s="16">
        <f t="shared" si="2304"/>
        <v>0</v>
      </c>
      <c r="BS706" s="16">
        <f t="shared" si="2304"/>
        <v>-893</v>
      </c>
      <c r="BT706" s="16">
        <f t="shared" si="2304"/>
        <v>0</v>
      </c>
      <c r="BU706" s="33">
        <f t="shared" si="2304"/>
        <v>17567</v>
      </c>
      <c r="BV706" s="16">
        <f t="shared" si="2304"/>
        <v>0</v>
      </c>
      <c r="BW706" s="176">
        <f t="shared" si="2305"/>
        <v>0</v>
      </c>
      <c r="BX706" s="176">
        <f t="shared" si="2305"/>
        <v>0</v>
      </c>
      <c r="BY706" s="176">
        <f t="shared" si="2305"/>
        <v>0</v>
      </c>
      <c r="BZ706" s="176">
        <f t="shared" si="2305"/>
        <v>0</v>
      </c>
      <c r="CA706" s="176">
        <f t="shared" si="2305"/>
        <v>0</v>
      </c>
      <c r="CB706" s="33">
        <f t="shared" si="2305"/>
        <v>17567</v>
      </c>
      <c r="CC706" s="16">
        <f t="shared" si="2305"/>
        <v>0</v>
      </c>
      <c r="CD706" s="176">
        <f t="shared" si="2305"/>
        <v>592</v>
      </c>
      <c r="CE706" s="176">
        <f t="shared" si="2305"/>
        <v>0</v>
      </c>
      <c r="CF706" s="176">
        <f t="shared" si="2305"/>
        <v>0</v>
      </c>
      <c r="CG706" s="176">
        <f t="shared" si="2305"/>
        <v>0</v>
      </c>
      <c r="CH706" s="176">
        <f t="shared" si="2305"/>
        <v>0</v>
      </c>
      <c r="CI706" s="33">
        <f t="shared" si="2305"/>
        <v>18159</v>
      </c>
      <c r="CJ706" s="16">
        <f t="shared" si="2305"/>
        <v>0</v>
      </c>
      <c r="CK706" s="176">
        <f t="shared" si="2306"/>
        <v>0</v>
      </c>
      <c r="CL706" s="176">
        <f t="shared" si="2306"/>
        <v>-11</v>
      </c>
      <c r="CM706" s="176">
        <f t="shared" si="2306"/>
        <v>0</v>
      </c>
      <c r="CN706" s="176">
        <f t="shared" si="2306"/>
        <v>0</v>
      </c>
      <c r="CO706" s="176">
        <f t="shared" si="2306"/>
        <v>0</v>
      </c>
      <c r="CP706" s="33">
        <f t="shared" si="2306"/>
        <v>18148</v>
      </c>
      <c r="CQ706" s="16">
        <f t="shared" si="2306"/>
        <v>0</v>
      </c>
      <c r="CR706" s="176">
        <f t="shared" si="2306"/>
        <v>0</v>
      </c>
      <c r="CS706" s="176">
        <f t="shared" si="2306"/>
        <v>0</v>
      </c>
      <c r="CT706" s="176">
        <f t="shared" si="2306"/>
        <v>0</v>
      </c>
      <c r="CU706" s="176">
        <f t="shared" si="2306"/>
        <v>0</v>
      </c>
      <c r="CV706" s="176">
        <f t="shared" si="2306"/>
        <v>0</v>
      </c>
      <c r="CW706" s="33">
        <f t="shared" si="2306"/>
        <v>18148</v>
      </c>
      <c r="CX706" s="16">
        <f t="shared" si="2306"/>
        <v>0</v>
      </c>
    </row>
    <row r="707" spans="1:102" s="4" customFormat="1" ht="33.75" x14ac:dyDescent="0.3">
      <c r="A707" s="78" t="s">
        <v>34</v>
      </c>
      <c r="B707" s="12" t="s">
        <v>189</v>
      </c>
      <c r="C707" s="12" t="s">
        <v>13</v>
      </c>
      <c r="D707" s="12" t="s">
        <v>320</v>
      </c>
      <c r="E707" s="15">
        <v>240</v>
      </c>
      <c r="F707" s="16">
        <v>5885</v>
      </c>
      <c r="G707" s="16"/>
      <c r="H707" s="16"/>
      <c r="I707" s="16"/>
      <c r="J707" s="16">
        <f>F707+H707</f>
        <v>5885</v>
      </c>
      <c r="K707" s="16">
        <f>G707+I707</f>
        <v>0</v>
      </c>
      <c r="L707" s="38"/>
      <c r="M707" s="38"/>
      <c r="N707" s="38"/>
      <c r="O707" s="38"/>
      <c r="P707" s="38"/>
      <c r="Q707" s="33">
        <f>J707+L707+M707+N707+O707+P707</f>
        <v>5885</v>
      </c>
      <c r="R707" s="16">
        <f>K707+P707</f>
        <v>0</v>
      </c>
      <c r="S707" s="38"/>
      <c r="T707" s="38"/>
      <c r="U707" s="38"/>
      <c r="V707" s="38"/>
      <c r="W707" s="38"/>
      <c r="X707" s="33">
        <f>Q707+S707+T707+U707+V707+W707</f>
        <v>5885</v>
      </c>
      <c r="Y707" s="16">
        <f>R707+W707</f>
        <v>0</v>
      </c>
      <c r="Z707" s="38"/>
      <c r="AA707" s="38"/>
      <c r="AB707" s="38"/>
      <c r="AC707" s="38"/>
      <c r="AD707" s="38"/>
      <c r="AE707" s="33">
        <f>X707+Z707+AA707+AB707+AC707+AD707</f>
        <v>5885</v>
      </c>
      <c r="AF707" s="16">
        <f>Y707+AD707</f>
        <v>0</v>
      </c>
      <c r="AG707" s="38"/>
      <c r="AH707" s="38"/>
      <c r="AI707" s="38"/>
      <c r="AJ707" s="38"/>
      <c r="AK707" s="38"/>
      <c r="AL707" s="33">
        <f>AE707+AG707+AH707+AI707+AJ707+AK707</f>
        <v>5885</v>
      </c>
      <c r="AM707" s="16">
        <f>AF707+AK707</f>
        <v>0</v>
      </c>
      <c r="AN707" s="38"/>
      <c r="AO707" s="38"/>
      <c r="AP707" s="38">
        <f>13950-2000</f>
        <v>11950</v>
      </c>
      <c r="AQ707" s="38"/>
      <c r="AR707" s="38"/>
      <c r="AS707" s="33">
        <f>AL707+AN707+AO707+AP707+AQ707+AR707</f>
        <v>17835</v>
      </c>
      <c r="AT707" s="16">
        <f>AM707+AR707</f>
        <v>0</v>
      </c>
      <c r="AU707" s="38"/>
      <c r="AV707" s="38"/>
      <c r="AW707" s="38"/>
      <c r="AX707" s="38"/>
      <c r="AY707" s="38"/>
      <c r="AZ707" s="33">
        <f>AS707+AU707+AV707+AW707+AX707+AY707</f>
        <v>17835</v>
      </c>
      <c r="BA707" s="16">
        <f>AT707+AY707</f>
        <v>0</v>
      </c>
      <c r="BB707" s="38"/>
      <c r="BC707" s="38"/>
      <c r="BD707" s="38"/>
      <c r="BE707" s="38"/>
      <c r="BF707" s="38"/>
      <c r="BG707" s="33">
        <f>AZ707+BB707+BC707+BD707+BE707+BF707</f>
        <v>17835</v>
      </c>
      <c r="BH707" s="16">
        <f>BA707+BF707</f>
        <v>0</v>
      </c>
      <c r="BI707" s="169">
        <v>1517</v>
      </c>
      <c r="BJ707" s="38"/>
      <c r="BK707" s="38"/>
      <c r="BL707" s="38"/>
      <c r="BM707" s="38"/>
      <c r="BN707" s="33">
        <f>BG707+BI707+BJ707+BK707+BL707+BM707</f>
        <v>19352</v>
      </c>
      <c r="BO707" s="16">
        <f>BH707+BM707</f>
        <v>0</v>
      </c>
      <c r="BP707" s="38">
        <f>-7470+7470</f>
        <v>0</v>
      </c>
      <c r="BQ707" s="38">
        <v>-892</v>
      </c>
      <c r="BR707" s="38"/>
      <c r="BS707" s="38">
        <v>-893</v>
      </c>
      <c r="BT707" s="38"/>
      <c r="BU707" s="33">
        <f>BN707+BP707+BQ707+BR707+BS707+BT707</f>
        <v>17567</v>
      </c>
      <c r="BV707" s="16">
        <f>BO707+BT707</f>
        <v>0</v>
      </c>
      <c r="BW707" s="187">
        <f>-7470+7470</f>
        <v>0</v>
      </c>
      <c r="BX707" s="187"/>
      <c r="BY707" s="187"/>
      <c r="BZ707" s="187"/>
      <c r="CA707" s="187"/>
      <c r="CB707" s="33">
        <f>BU707+BW707+BX707+BY707+BZ707+CA707</f>
        <v>17567</v>
      </c>
      <c r="CC707" s="16">
        <f>BV707+CA707</f>
        <v>0</v>
      </c>
      <c r="CD707" s="187">
        <v>592</v>
      </c>
      <c r="CE707" s="187"/>
      <c r="CF707" s="187"/>
      <c r="CG707" s="187"/>
      <c r="CH707" s="187"/>
      <c r="CI707" s="33">
        <f>CB707+CD707+CE707+CF707+CG707+CH707</f>
        <v>18159</v>
      </c>
      <c r="CJ707" s="16">
        <f>CC707+CH707</f>
        <v>0</v>
      </c>
      <c r="CK707" s="187"/>
      <c r="CL707" s="187">
        <v>-11</v>
      </c>
      <c r="CM707" s="187"/>
      <c r="CN707" s="187"/>
      <c r="CO707" s="187"/>
      <c r="CP707" s="33">
        <f>CI707+CK707+CL707+CM707+CN707+CO707</f>
        <v>18148</v>
      </c>
      <c r="CQ707" s="16">
        <f>CJ707+CO707</f>
        <v>0</v>
      </c>
      <c r="CR707" s="187"/>
      <c r="CS707" s="187"/>
      <c r="CT707" s="187"/>
      <c r="CU707" s="187"/>
      <c r="CV707" s="187"/>
      <c r="CW707" s="33">
        <f>CP707+CR707+CS707+CT707+CU707+CV707</f>
        <v>18148</v>
      </c>
      <c r="CX707" s="16">
        <f>CQ707+CV707</f>
        <v>0</v>
      </c>
    </row>
    <row r="708" spans="1:102" s="5" customFormat="1" ht="16.5" x14ac:dyDescent="0.25">
      <c r="A708" s="11" t="s">
        <v>24</v>
      </c>
      <c r="B708" s="12" t="s">
        <v>189</v>
      </c>
      <c r="C708" s="12" t="s">
        <v>13</v>
      </c>
      <c r="D708" s="42" t="s">
        <v>25</v>
      </c>
      <c r="E708" s="12"/>
      <c r="F708" s="16">
        <f t="shared" ref="F708:K708" si="2307">F709</f>
        <v>4172</v>
      </c>
      <c r="G708" s="16">
        <f t="shared" si="2307"/>
        <v>0</v>
      </c>
      <c r="H708" s="16">
        <f t="shared" si="2307"/>
        <v>0</v>
      </c>
      <c r="I708" s="16">
        <f t="shared" si="2307"/>
        <v>0</v>
      </c>
      <c r="J708" s="16">
        <f t="shared" si="2307"/>
        <v>4172</v>
      </c>
      <c r="K708" s="16">
        <f t="shared" si="2307"/>
        <v>0</v>
      </c>
      <c r="L708" s="16">
        <f>L709+L716</f>
        <v>98</v>
      </c>
      <c r="M708" s="16">
        <f t="shared" ref="M708:R708" si="2308">M709+M716</f>
        <v>0</v>
      </c>
      <c r="N708" s="16">
        <f t="shared" si="2308"/>
        <v>0</v>
      </c>
      <c r="O708" s="16">
        <f t="shared" si="2308"/>
        <v>0</v>
      </c>
      <c r="P708" s="16">
        <f t="shared" si="2308"/>
        <v>0</v>
      </c>
      <c r="Q708" s="16">
        <f t="shared" si="2308"/>
        <v>4270</v>
      </c>
      <c r="R708" s="16">
        <f t="shared" si="2308"/>
        <v>0</v>
      </c>
      <c r="S708" s="16">
        <f>S709+S716</f>
        <v>0</v>
      </c>
      <c r="T708" s="16">
        <f t="shared" ref="T708:Y708" si="2309">T709+T716</f>
        <v>0</v>
      </c>
      <c r="U708" s="16">
        <f t="shared" si="2309"/>
        <v>0</v>
      </c>
      <c r="V708" s="16">
        <f t="shared" si="2309"/>
        <v>0</v>
      </c>
      <c r="W708" s="16">
        <f t="shared" si="2309"/>
        <v>0</v>
      </c>
      <c r="X708" s="16">
        <f t="shared" si="2309"/>
        <v>4270</v>
      </c>
      <c r="Y708" s="16">
        <f t="shared" si="2309"/>
        <v>0</v>
      </c>
      <c r="Z708" s="16">
        <f>Z709+Z716</f>
        <v>0</v>
      </c>
      <c r="AA708" s="16">
        <f t="shared" ref="AA708:AF708" si="2310">AA709+AA716</f>
        <v>0</v>
      </c>
      <c r="AB708" s="16">
        <f t="shared" si="2310"/>
        <v>0</v>
      </c>
      <c r="AC708" s="16">
        <f t="shared" si="2310"/>
        <v>0</v>
      </c>
      <c r="AD708" s="16">
        <f t="shared" si="2310"/>
        <v>0</v>
      </c>
      <c r="AE708" s="16">
        <f t="shared" si="2310"/>
        <v>4270</v>
      </c>
      <c r="AF708" s="16">
        <f t="shared" si="2310"/>
        <v>0</v>
      </c>
      <c r="AG708" s="16">
        <f>AG709+AG716</f>
        <v>0</v>
      </c>
      <c r="AH708" s="16">
        <f t="shared" ref="AH708:AM708" si="2311">AH709+AH716</f>
        <v>0</v>
      </c>
      <c r="AI708" s="16">
        <f t="shared" si="2311"/>
        <v>0</v>
      </c>
      <c r="AJ708" s="16">
        <f t="shared" si="2311"/>
        <v>0</v>
      </c>
      <c r="AK708" s="16">
        <f t="shared" si="2311"/>
        <v>0</v>
      </c>
      <c r="AL708" s="16">
        <f t="shared" si="2311"/>
        <v>4270</v>
      </c>
      <c r="AM708" s="16">
        <f t="shared" si="2311"/>
        <v>0</v>
      </c>
      <c r="AN708" s="16">
        <f>AN709+AN716</f>
        <v>0</v>
      </c>
      <c r="AO708" s="16">
        <f t="shared" ref="AO708:AT708" si="2312">AO709+AO716</f>
        <v>0</v>
      </c>
      <c r="AP708" s="16">
        <f t="shared" si="2312"/>
        <v>0</v>
      </c>
      <c r="AQ708" s="16">
        <f t="shared" si="2312"/>
        <v>0</v>
      </c>
      <c r="AR708" s="16">
        <f t="shared" si="2312"/>
        <v>0</v>
      </c>
      <c r="AS708" s="16">
        <f t="shared" si="2312"/>
        <v>4270</v>
      </c>
      <c r="AT708" s="16">
        <f t="shared" si="2312"/>
        <v>0</v>
      </c>
      <c r="AU708" s="16">
        <f>AU709+AU716</f>
        <v>2434</v>
      </c>
      <c r="AV708" s="16">
        <f t="shared" ref="AV708:BA708" si="2313">AV709+AV716</f>
        <v>0</v>
      </c>
      <c r="AW708" s="16">
        <f t="shared" si="2313"/>
        <v>0</v>
      </c>
      <c r="AX708" s="16">
        <f t="shared" si="2313"/>
        <v>0</v>
      </c>
      <c r="AY708" s="16">
        <f t="shared" si="2313"/>
        <v>0</v>
      </c>
      <c r="AZ708" s="16">
        <f t="shared" si="2313"/>
        <v>6704</v>
      </c>
      <c r="BA708" s="16">
        <f t="shared" si="2313"/>
        <v>0</v>
      </c>
      <c r="BB708" s="16">
        <f>BB709+BB716</f>
        <v>0</v>
      </c>
      <c r="BC708" s="16">
        <f t="shared" ref="BC708:BH708" si="2314">BC709+BC716</f>
        <v>0</v>
      </c>
      <c r="BD708" s="16">
        <f t="shared" si="2314"/>
        <v>0</v>
      </c>
      <c r="BE708" s="16">
        <f t="shared" si="2314"/>
        <v>0</v>
      </c>
      <c r="BF708" s="16">
        <f t="shared" si="2314"/>
        <v>0</v>
      </c>
      <c r="BG708" s="16">
        <f t="shared" si="2314"/>
        <v>6704</v>
      </c>
      <c r="BH708" s="16">
        <f t="shared" si="2314"/>
        <v>0</v>
      </c>
      <c r="BI708" s="16">
        <f>BI709+BI716</f>
        <v>0</v>
      </c>
      <c r="BJ708" s="16">
        <f t="shared" ref="BJ708:BO708" si="2315">BJ709+BJ716</f>
        <v>0</v>
      </c>
      <c r="BK708" s="16">
        <f t="shared" si="2315"/>
        <v>0</v>
      </c>
      <c r="BL708" s="16">
        <f t="shared" si="2315"/>
        <v>0</v>
      </c>
      <c r="BM708" s="16">
        <f t="shared" si="2315"/>
        <v>0</v>
      </c>
      <c r="BN708" s="16">
        <f t="shared" si="2315"/>
        <v>6704</v>
      </c>
      <c r="BO708" s="16">
        <f t="shared" si="2315"/>
        <v>0</v>
      </c>
      <c r="BP708" s="16">
        <f>BP709+BP716</f>
        <v>0</v>
      </c>
      <c r="BQ708" s="16">
        <f t="shared" ref="BQ708:BV708" si="2316">BQ709+BQ716</f>
        <v>0</v>
      </c>
      <c r="BR708" s="16">
        <f t="shared" si="2316"/>
        <v>0</v>
      </c>
      <c r="BS708" s="16">
        <f t="shared" si="2316"/>
        <v>0</v>
      </c>
      <c r="BT708" s="16">
        <f t="shared" si="2316"/>
        <v>0</v>
      </c>
      <c r="BU708" s="16">
        <f t="shared" si="2316"/>
        <v>6704</v>
      </c>
      <c r="BV708" s="16">
        <f t="shared" si="2316"/>
        <v>0</v>
      </c>
      <c r="BW708" s="176">
        <f>BW709+BW716</f>
        <v>0</v>
      </c>
      <c r="BX708" s="176">
        <f t="shared" ref="BX708:CC708" si="2317">BX709+BX716</f>
        <v>0</v>
      </c>
      <c r="BY708" s="176">
        <f t="shared" si="2317"/>
        <v>0</v>
      </c>
      <c r="BZ708" s="176">
        <f t="shared" si="2317"/>
        <v>0</v>
      </c>
      <c r="CA708" s="176">
        <f t="shared" si="2317"/>
        <v>0</v>
      </c>
      <c r="CB708" s="16">
        <f t="shared" si="2317"/>
        <v>6704</v>
      </c>
      <c r="CC708" s="16">
        <f t="shared" si="2317"/>
        <v>0</v>
      </c>
      <c r="CD708" s="176">
        <f>CD709+CD716</f>
        <v>0</v>
      </c>
      <c r="CE708" s="176">
        <f t="shared" ref="CE708:CJ708" si="2318">CE709+CE716</f>
        <v>0</v>
      </c>
      <c r="CF708" s="176">
        <f t="shared" si="2318"/>
        <v>0</v>
      </c>
      <c r="CG708" s="176">
        <f t="shared" si="2318"/>
        <v>0</v>
      </c>
      <c r="CH708" s="176">
        <f t="shared" si="2318"/>
        <v>0</v>
      </c>
      <c r="CI708" s="16">
        <f t="shared" si="2318"/>
        <v>6704</v>
      </c>
      <c r="CJ708" s="16">
        <f t="shared" si="2318"/>
        <v>0</v>
      </c>
      <c r="CK708" s="176">
        <f>CK709+CK716</f>
        <v>0</v>
      </c>
      <c r="CL708" s="176">
        <f t="shared" ref="CL708:CQ708" si="2319">CL709+CL716</f>
        <v>0</v>
      </c>
      <c r="CM708" s="176">
        <f t="shared" si="2319"/>
        <v>0</v>
      </c>
      <c r="CN708" s="176">
        <f t="shared" si="2319"/>
        <v>0</v>
      </c>
      <c r="CO708" s="176">
        <f t="shared" si="2319"/>
        <v>0</v>
      </c>
      <c r="CP708" s="16">
        <f t="shared" si="2319"/>
        <v>6704</v>
      </c>
      <c r="CQ708" s="16">
        <f t="shared" si="2319"/>
        <v>0</v>
      </c>
      <c r="CR708" s="176">
        <f>CR709+CR716</f>
        <v>0</v>
      </c>
      <c r="CS708" s="176">
        <f t="shared" ref="CS708:CX708" si="2320">CS709+CS716</f>
        <v>0</v>
      </c>
      <c r="CT708" s="176">
        <f t="shared" si="2320"/>
        <v>0</v>
      </c>
      <c r="CU708" s="176">
        <f t="shared" si="2320"/>
        <v>0</v>
      </c>
      <c r="CV708" s="176">
        <f t="shared" si="2320"/>
        <v>0</v>
      </c>
      <c r="CW708" s="16">
        <f t="shared" si="2320"/>
        <v>6704</v>
      </c>
      <c r="CX708" s="16">
        <f t="shared" si="2320"/>
        <v>0</v>
      </c>
    </row>
    <row r="709" spans="1:102" s="5" customFormat="1" ht="21.6" customHeight="1" x14ac:dyDescent="0.25">
      <c r="A709" s="100" t="s">
        <v>74</v>
      </c>
      <c r="B709" s="12" t="s">
        <v>189</v>
      </c>
      <c r="C709" s="12" t="s">
        <v>13</v>
      </c>
      <c r="D709" s="12" t="s">
        <v>138</v>
      </c>
      <c r="E709" s="12"/>
      <c r="F709" s="16">
        <f t="shared" ref="F709:K709" si="2321">F710+F713+F716</f>
        <v>4172</v>
      </c>
      <c r="G709" s="16">
        <f t="shared" si="2321"/>
        <v>0</v>
      </c>
      <c r="H709" s="16">
        <f t="shared" si="2321"/>
        <v>0</v>
      </c>
      <c r="I709" s="16">
        <f t="shared" si="2321"/>
        <v>0</v>
      </c>
      <c r="J709" s="16">
        <f t="shared" si="2321"/>
        <v>4172</v>
      </c>
      <c r="K709" s="16">
        <f t="shared" si="2321"/>
        <v>0</v>
      </c>
      <c r="L709" s="16">
        <f>L710+L713</f>
        <v>0</v>
      </c>
      <c r="M709" s="16">
        <f t="shared" ref="M709:R709" si="2322">M710+M713</f>
        <v>0</v>
      </c>
      <c r="N709" s="16">
        <f t="shared" si="2322"/>
        <v>0</v>
      </c>
      <c r="O709" s="16">
        <f t="shared" si="2322"/>
        <v>0</v>
      </c>
      <c r="P709" s="16">
        <f t="shared" si="2322"/>
        <v>0</v>
      </c>
      <c r="Q709" s="16">
        <f t="shared" si="2322"/>
        <v>4172</v>
      </c>
      <c r="R709" s="16">
        <f t="shared" si="2322"/>
        <v>0</v>
      </c>
      <c r="S709" s="16">
        <f>S710+S713</f>
        <v>0</v>
      </c>
      <c r="T709" s="16">
        <f t="shared" ref="T709:Y709" si="2323">T710+T713</f>
        <v>0</v>
      </c>
      <c r="U709" s="16">
        <f t="shared" si="2323"/>
        <v>0</v>
      </c>
      <c r="V709" s="16">
        <f t="shared" si="2323"/>
        <v>0</v>
      </c>
      <c r="W709" s="16">
        <f t="shared" si="2323"/>
        <v>0</v>
      </c>
      <c r="X709" s="16">
        <f t="shared" si="2323"/>
        <v>4172</v>
      </c>
      <c r="Y709" s="16">
        <f t="shared" si="2323"/>
        <v>0</v>
      </c>
      <c r="Z709" s="16">
        <f>Z710+Z713</f>
        <v>0</v>
      </c>
      <c r="AA709" s="16">
        <f t="shared" ref="AA709:AF709" si="2324">AA710+AA713</f>
        <v>0</v>
      </c>
      <c r="AB709" s="16">
        <f t="shared" si="2324"/>
        <v>0</v>
      </c>
      <c r="AC709" s="16">
        <f t="shared" si="2324"/>
        <v>0</v>
      </c>
      <c r="AD709" s="16">
        <f t="shared" si="2324"/>
        <v>0</v>
      </c>
      <c r="AE709" s="16">
        <f t="shared" si="2324"/>
        <v>4172</v>
      </c>
      <c r="AF709" s="16">
        <f t="shared" si="2324"/>
        <v>0</v>
      </c>
      <c r="AG709" s="16">
        <f>AG710+AG713</f>
        <v>0</v>
      </c>
      <c r="AH709" s="16">
        <f t="shared" ref="AH709:AM709" si="2325">AH710+AH713</f>
        <v>0</v>
      </c>
      <c r="AI709" s="16">
        <f t="shared" si="2325"/>
        <v>0</v>
      </c>
      <c r="AJ709" s="16">
        <f t="shared" si="2325"/>
        <v>0</v>
      </c>
      <c r="AK709" s="16">
        <f t="shared" si="2325"/>
        <v>0</v>
      </c>
      <c r="AL709" s="16">
        <f t="shared" si="2325"/>
        <v>4172</v>
      </c>
      <c r="AM709" s="16">
        <f t="shared" si="2325"/>
        <v>0</v>
      </c>
      <c r="AN709" s="16">
        <f>AN710+AN713</f>
        <v>0</v>
      </c>
      <c r="AO709" s="16">
        <f t="shared" ref="AO709:AT709" si="2326">AO710+AO713</f>
        <v>0</v>
      </c>
      <c r="AP709" s="16">
        <f t="shared" si="2326"/>
        <v>0</v>
      </c>
      <c r="AQ709" s="16">
        <f t="shared" si="2326"/>
        <v>0</v>
      </c>
      <c r="AR709" s="16">
        <f t="shared" si="2326"/>
        <v>0</v>
      </c>
      <c r="AS709" s="16">
        <f t="shared" si="2326"/>
        <v>4172</v>
      </c>
      <c r="AT709" s="16">
        <f t="shared" si="2326"/>
        <v>0</v>
      </c>
      <c r="AU709" s="16">
        <f>AU710+AU713</f>
        <v>0</v>
      </c>
      <c r="AV709" s="16">
        <f t="shared" ref="AV709:BA709" si="2327">AV710+AV713</f>
        <v>0</v>
      </c>
      <c r="AW709" s="16">
        <f t="shared" si="2327"/>
        <v>0</v>
      </c>
      <c r="AX709" s="16">
        <f t="shared" si="2327"/>
        <v>0</v>
      </c>
      <c r="AY709" s="16">
        <f t="shared" si="2327"/>
        <v>0</v>
      </c>
      <c r="AZ709" s="16">
        <f t="shared" si="2327"/>
        <v>4172</v>
      </c>
      <c r="BA709" s="16">
        <f t="shared" si="2327"/>
        <v>0</v>
      </c>
      <c r="BB709" s="16">
        <f>BB710+BB713</f>
        <v>0</v>
      </c>
      <c r="BC709" s="16">
        <f t="shared" ref="BC709:BH709" si="2328">BC710+BC713</f>
        <v>0</v>
      </c>
      <c r="BD709" s="16">
        <f t="shared" si="2328"/>
        <v>0</v>
      </c>
      <c r="BE709" s="16">
        <f t="shared" si="2328"/>
        <v>0</v>
      </c>
      <c r="BF709" s="16">
        <f t="shared" si="2328"/>
        <v>0</v>
      </c>
      <c r="BG709" s="16">
        <f t="shared" si="2328"/>
        <v>4172</v>
      </c>
      <c r="BH709" s="16">
        <f t="shared" si="2328"/>
        <v>0</v>
      </c>
      <c r="BI709" s="16">
        <f>BI710+BI713</f>
        <v>0</v>
      </c>
      <c r="BJ709" s="16">
        <f t="shared" ref="BJ709:BO709" si="2329">BJ710+BJ713</f>
        <v>0</v>
      </c>
      <c r="BK709" s="16">
        <f t="shared" si="2329"/>
        <v>0</v>
      </c>
      <c r="BL709" s="16">
        <f t="shared" si="2329"/>
        <v>0</v>
      </c>
      <c r="BM709" s="16">
        <f t="shared" si="2329"/>
        <v>0</v>
      </c>
      <c r="BN709" s="16">
        <f t="shared" si="2329"/>
        <v>4172</v>
      </c>
      <c r="BO709" s="16">
        <f t="shared" si="2329"/>
        <v>0</v>
      </c>
      <c r="BP709" s="16">
        <f>BP710+BP713</f>
        <v>0</v>
      </c>
      <c r="BQ709" s="16">
        <f t="shared" ref="BQ709:BV709" si="2330">BQ710+BQ713</f>
        <v>0</v>
      </c>
      <c r="BR709" s="16">
        <f t="shared" si="2330"/>
        <v>0</v>
      </c>
      <c r="BS709" s="16">
        <f t="shared" si="2330"/>
        <v>0</v>
      </c>
      <c r="BT709" s="16">
        <f t="shared" si="2330"/>
        <v>0</v>
      </c>
      <c r="BU709" s="16">
        <f t="shared" si="2330"/>
        <v>4172</v>
      </c>
      <c r="BV709" s="16">
        <f t="shared" si="2330"/>
        <v>0</v>
      </c>
      <c r="BW709" s="176">
        <f>BW710+BW713</f>
        <v>0</v>
      </c>
      <c r="BX709" s="176">
        <f t="shared" ref="BX709:CC709" si="2331">BX710+BX713</f>
        <v>0</v>
      </c>
      <c r="BY709" s="176">
        <f t="shared" si="2331"/>
        <v>0</v>
      </c>
      <c r="BZ709" s="176">
        <f t="shared" si="2331"/>
        <v>0</v>
      </c>
      <c r="CA709" s="176">
        <f t="shared" si="2331"/>
        <v>0</v>
      </c>
      <c r="CB709" s="16">
        <f t="shared" si="2331"/>
        <v>4172</v>
      </c>
      <c r="CC709" s="16">
        <f t="shared" si="2331"/>
        <v>0</v>
      </c>
      <c r="CD709" s="176">
        <f>CD710+CD713</f>
        <v>0</v>
      </c>
      <c r="CE709" s="176">
        <f t="shared" ref="CE709:CJ709" si="2332">CE710+CE713</f>
        <v>0</v>
      </c>
      <c r="CF709" s="176">
        <f t="shared" si="2332"/>
        <v>0</v>
      </c>
      <c r="CG709" s="176">
        <f t="shared" si="2332"/>
        <v>0</v>
      </c>
      <c r="CH709" s="176">
        <f t="shared" si="2332"/>
        <v>0</v>
      </c>
      <c r="CI709" s="16">
        <f t="shared" si="2332"/>
        <v>4172</v>
      </c>
      <c r="CJ709" s="16">
        <f t="shared" si="2332"/>
        <v>0</v>
      </c>
      <c r="CK709" s="176">
        <f>CK710+CK713</f>
        <v>0</v>
      </c>
      <c r="CL709" s="176">
        <f t="shared" ref="CL709:CQ709" si="2333">CL710+CL713</f>
        <v>0</v>
      </c>
      <c r="CM709" s="176">
        <f t="shared" si="2333"/>
        <v>0</v>
      </c>
      <c r="CN709" s="176">
        <f t="shared" si="2333"/>
        <v>0</v>
      </c>
      <c r="CO709" s="176">
        <f t="shared" si="2333"/>
        <v>0</v>
      </c>
      <c r="CP709" s="16">
        <f t="shared" si="2333"/>
        <v>4172</v>
      </c>
      <c r="CQ709" s="16">
        <f t="shared" si="2333"/>
        <v>0</v>
      </c>
      <c r="CR709" s="176">
        <f>CR710+CR713</f>
        <v>0</v>
      </c>
      <c r="CS709" s="176">
        <f t="shared" ref="CS709:CX709" si="2334">CS710+CS713</f>
        <v>0</v>
      </c>
      <c r="CT709" s="176">
        <f t="shared" si="2334"/>
        <v>0</v>
      </c>
      <c r="CU709" s="176">
        <f t="shared" si="2334"/>
        <v>0</v>
      </c>
      <c r="CV709" s="176">
        <f t="shared" si="2334"/>
        <v>0</v>
      </c>
      <c r="CW709" s="16">
        <f t="shared" si="2334"/>
        <v>4172</v>
      </c>
      <c r="CX709" s="16">
        <f t="shared" si="2334"/>
        <v>0</v>
      </c>
    </row>
    <row r="710" spans="1:102" s="5" customFormat="1" ht="16.5" x14ac:dyDescent="0.25">
      <c r="A710" s="11" t="s">
        <v>314</v>
      </c>
      <c r="B710" s="37" t="s">
        <v>189</v>
      </c>
      <c r="C710" s="37" t="s">
        <v>13</v>
      </c>
      <c r="D710" s="37" t="s">
        <v>321</v>
      </c>
      <c r="E710" s="12"/>
      <c r="F710" s="16">
        <f>F711</f>
        <v>4172</v>
      </c>
      <c r="G710" s="16">
        <f>G711</f>
        <v>0</v>
      </c>
      <c r="H710" s="16">
        <f t="shared" ref="H710:W711" si="2335">H711</f>
        <v>0</v>
      </c>
      <c r="I710" s="16">
        <f t="shared" si="2335"/>
        <v>0</v>
      </c>
      <c r="J710" s="16">
        <f t="shared" si="2335"/>
        <v>4172</v>
      </c>
      <c r="K710" s="16">
        <f t="shared" si="2335"/>
        <v>0</v>
      </c>
      <c r="L710" s="16">
        <f t="shared" si="2335"/>
        <v>0</v>
      </c>
      <c r="M710" s="16">
        <f t="shared" si="2335"/>
        <v>0</v>
      </c>
      <c r="N710" s="16">
        <f t="shared" si="2335"/>
        <v>0</v>
      </c>
      <c r="O710" s="16">
        <f t="shared" si="2335"/>
        <v>0</v>
      </c>
      <c r="P710" s="16">
        <f t="shared" si="2335"/>
        <v>0</v>
      </c>
      <c r="Q710" s="33">
        <f t="shared" si="2335"/>
        <v>4172</v>
      </c>
      <c r="R710" s="16">
        <f t="shared" si="2335"/>
        <v>0</v>
      </c>
      <c r="S710" s="16">
        <f t="shared" si="2335"/>
        <v>0</v>
      </c>
      <c r="T710" s="16">
        <f t="shared" si="2335"/>
        <v>0</v>
      </c>
      <c r="U710" s="16">
        <f t="shared" si="2335"/>
        <v>0</v>
      </c>
      <c r="V710" s="16">
        <f t="shared" si="2335"/>
        <v>0</v>
      </c>
      <c r="W710" s="16">
        <f t="shared" si="2335"/>
        <v>0</v>
      </c>
      <c r="X710" s="33">
        <f t="shared" ref="S710:AH711" si="2336">X711</f>
        <v>4172</v>
      </c>
      <c r="Y710" s="16">
        <f t="shared" si="2336"/>
        <v>0</v>
      </c>
      <c r="Z710" s="16">
        <f t="shared" si="2336"/>
        <v>0</v>
      </c>
      <c r="AA710" s="16">
        <f t="shared" si="2336"/>
        <v>0</v>
      </c>
      <c r="AB710" s="16">
        <f t="shared" si="2336"/>
        <v>0</v>
      </c>
      <c r="AC710" s="16">
        <f t="shared" si="2336"/>
        <v>0</v>
      </c>
      <c r="AD710" s="16">
        <f t="shared" si="2336"/>
        <v>0</v>
      </c>
      <c r="AE710" s="33">
        <f t="shared" si="2336"/>
        <v>4172</v>
      </c>
      <c r="AF710" s="16">
        <f t="shared" si="2336"/>
        <v>0</v>
      </c>
      <c r="AG710" s="16">
        <f t="shared" si="2336"/>
        <v>0</v>
      </c>
      <c r="AH710" s="16">
        <f t="shared" si="2336"/>
        <v>0</v>
      </c>
      <c r="AI710" s="16">
        <f t="shared" ref="AG710:AV711" si="2337">AI711</f>
        <v>0</v>
      </c>
      <c r="AJ710" s="16">
        <f t="shared" si="2337"/>
        <v>0</v>
      </c>
      <c r="AK710" s="16">
        <f t="shared" si="2337"/>
        <v>0</v>
      </c>
      <c r="AL710" s="33">
        <f t="shared" si="2337"/>
        <v>4172</v>
      </c>
      <c r="AM710" s="16">
        <f t="shared" si="2337"/>
        <v>0</v>
      </c>
      <c r="AN710" s="16">
        <f t="shared" si="2337"/>
        <v>0</v>
      </c>
      <c r="AO710" s="16">
        <f t="shared" si="2337"/>
        <v>0</v>
      </c>
      <c r="AP710" s="16">
        <f t="shared" si="2337"/>
        <v>0</v>
      </c>
      <c r="AQ710" s="16">
        <f t="shared" si="2337"/>
        <v>0</v>
      </c>
      <c r="AR710" s="16">
        <f t="shared" si="2337"/>
        <v>0</v>
      </c>
      <c r="AS710" s="33">
        <f t="shared" si="2337"/>
        <v>4172</v>
      </c>
      <c r="AT710" s="16">
        <f t="shared" si="2337"/>
        <v>0</v>
      </c>
      <c r="AU710" s="16">
        <f t="shared" si="2337"/>
        <v>0</v>
      </c>
      <c r="AV710" s="16">
        <f t="shared" si="2337"/>
        <v>0</v>
      </c>
      <c r="AW710" s="16">
        <f t="shared" ref="AU710:BJ711" si="2338">AW711</f>
        <v>0</v>
      </c>
      <c r="AX710" s="16">
        <f t="shared" si="2338"/>
        <v>0</v>
      </c>
      <c r="AY710" s="16">
        <f t="shared" si="2338"/>
        <v>0</v>
      </c>
      <c r="AZ710" s="33">
        <f>AZ711</f>
        <v>4172</v>
      </c>
      <c r="BA710" s="16">
        <f t="shared" si="2338"/>
        <v>0</v>
      </c>
      <c r="BB710" s="16">
        <f t="shared" si="2338"/>
        <v>0</v>
      </c>
      <c r="BC710" s="16">
        <f t="shared" si="2338"/>
        <v>0</v>
      </c>
      <c r="BD710" s="16">
        <f t="shared" si="2338"/>
        <v>0</v>
      </c>
      <c r="BE710" s="16">
        <f t="shared" si="2338"/>
        <v>0</v>
      </c>
      <c r="BF710" s="16">
        <f t="shared" si="2338"/>
        <v>0</v>
      </c>
      <c r="BG710" s="33">
        <f>BG711</f>
        <v>4172</v>
      </c>
      <c r="BH710" s="16">
        <f t="shared" si="2338"/>
        <v>0</v>
      </c>
      <c r="BI710" s="16">
        <f t="shared" si="2338"/>
        <v>0</v>
      </c>
      <c r="BJ710" s="16">
        <f t="shared" si="2338"/>
        <v>0</v>
      </c>
      <c r="BK710" s="16">
        <f t="shared" ref="BI710:BX711" si="2339">BK711</f>
        <v>0</v>
      </c>
      <c r="BL710" s="16">
        <f t="shared" si="2339"/>
        <v>0</v>
      </c>
      <c r="BM710" s="16">
        <f t="shared" si="2339"/>
        <v>0</v>
      </c>
      <c r="BN710" s="33">
        <f>BN711</f>
        <v>4172</v>
      </c>
      <c r="BO710" s="16">
        <f t="shared" si="2339"/>
        <v>0</v>
      </c>
      <c r="BP710" s="16">
        <f t="shared" si="2339"/>
        <v>0</v>
      </c>
      <c r="BQ710" s="16">
        <f t="shared" si="2339"/>
        <v>0</v>
      </c>
      <c r="BR710" s="16">
        <f t="shared" si="2339"/>
        <v>0</v>
      </c>
      <c r="BS710" s="16">
        <f t="shared" si="2339"/>
        <v>0</v>
      </c>
      <c r="BT710" s="16">
        <f t="shared" si="2339"/>
        <v>0</v>
      </c>
      <c r="BU710" s="33">
        <f>BU711</f>
        <v>4172</v>
      </c>
      <c r="BV710" s="16">
        <f t="shared" si="2339"/>
        <v>0</v>
      </c>
      <c r="BW710" s="176">
        <f t="shared" si="2339"/>
        <v>0</v>
      </c>
      <c r="BX710" s="176">
        <f t="shared" si="2339"/>
        <v>0</v>
      </c>
      <c r="BY710" s="176">
        <f t="shared" ref="BW710:CL711" si="2340">BY711</f>
        <v>0</v>
      </c>
      <c r="BZ710" s="176">
        <f t="shared" si="2340"/>
        <v>0</v>
      </c>
      <c r="CA710" s="176">
        <f t="shared" si="2340"/>
        <v>0</v>
      </c>
      <c r="CB710" s="33">
        <f>CB711</f>
        <v>4172</v>
      </c>
      <c r="CC710" s="16">
        <f t="shared" si="2340"/>
        <v>0</v>
      </c>
      <c r="CD710" s="176">
        <f t="shared" si="2340"/>
        <v>0</v>
      </c>
      <c r="CE710" s="176">
        <f t="shared" si="2340"/>
        <v>0</v>
      </c>
      <c r="CF710" s="176">
        <f t="shared" si="2340"/>
        <v>0</v>
      </c>
      <c r="CG710" s="176">
        <f t="shared" si="2340"/>
        <v>0</v>
      </c>
      <c r="CH710" s="176">
        <f t="shared" si="2340"/>
        <v>0</v>
      </c>
      <c r="CI710" s="33">
        <f>CI711</f>
        <v>4172</v>
      </c>
      <c r="CJ710" s="16">
        <f t="shared" si="2340"/>
        <v>0</v>
      </c>
      <c r="CK710" s="176">
        <f t="shared" si="2340"/>
        <v>0</v>
      </c>
      <c r="CL710" s="176">
        <f t="shared" si="2340"/>
        <v>0</v>
      </c>
      <c r="CM710" s="176">
        <f t="shared" ref="CK710:CX711" si="2341">CM711</f>
        <v>0</v>
      </c>
      <c r="CN710" s="176">
        <f t="shared" si="2341"/>
        <v>0</v>
      </c>
      <c r="CO710" s="176">
        <f t="shared" si="2341"/>
        <v>0</v>
      </c>
      <c r="CP710" s="33">
        <f>CP711</f>
        <v>4172</v>
      </c>
      <c r="CQ710" s="16">
        <f t="shared" si="2341"/>
        <v>0</v>
      </c>
      <c r="CR710" s="176">
        <f t="shared" si="2341"/>
        <v>0</v>
      </c>
      <c r="CS710" s="176">
        <f t="shared" si="2341"/>
        <v>0</v>
      </c>
      <c r="CT710" s="176">
        <f t="shared" si="2341"/>
        <v>0</v>
      </c>
      <c r="CU710" s="176">
        <f t="shared" si="2341"/>
        <v>0</v>
      </c>
      <c r="CV710" s="176">
        <f t="shared" si="2341"/>
        <v>0</v>
      </c>
      <c r="CW710" s="33">
        <f>CW711</f>
        <v>4172</v>
      </c>
      <c r="CX710" s="16">
        <f t="shared" si="2341"/>
        <v>0</v>
      </c>
    </row>
    <row r="711" spans="1:102" s="5" customFormat="1" ht="33" x14ac:dyDescent="0.25">
      <c r="A711" s="11" t="s">
        <v>33</v>
      </c>
      <c r="B711" s="37" t="s">
        <v>189</v>
      </c>
      <c r="C711" s="37" t="s">
        <v>13</v>
      </c>
      <c r="D711" s="37" t="s">
        <v>321</v>
      </c>
      <c r="E711" s="15">
        <v>200</v>
      </c>
      <c r="F711" s="16">
        <f>F712</f>
        <v>4172</v>
      </c>
      <c r="G711" s="16">
        <f>G712</f>
        <v>0</v>
      </c>
      <c r="H711" s="16">
        <f t="shared" si="2335"/>
        <v>0</v>
      </c>
      <c r="I711" s="16">
        <f t="shared" si="2335"/>
        <v>0</v>
      </c>
      <c r="J711" s="16">
        <f t="shared" si="2335"/>
        <v>4172</v>
      </c>
      <c r="K711" s="16">
        <f t="shared" si="2335"/>
        <v>0</v>
      </c>
      <c r="L711" s="16">
        <f t="shared" si="2335"/>
        <v>0</v>
      </c>
      <c r="M711" s="16">
        <f t="shared" si="2335"/>
        <v>0</v>
      </c>
      <c r="N711" s="16">
        <f t="shared" si="2335"/>
        <v>0</v>
      </c>
      <c r="O711" s="16">
        <f t="shared" si="2335"/>
        <v>0</v>
      </c>
      <c r="P711" s="16">
        <f t="shared" si="2335"/>
        <v>0</v>
      </c>
      <c r="Q711" s="33">
        <f t="shared" si="2335"/>
        <v>4172</v>
      </c>
      <c r="R711" s="16">
        <f t="shared" si="2335"/>
        <v>0</v>
      </c>
      <c r="S711" s="16">
        <f t="shared" si="2336"/>
        <v>0</v>
      </c>
      <c r="T711" s="16">
        <f t="shared" si="2336"/>
        <v>0</v>
      </c>
      <c r="U711" s="16">
        <f t="shared" si="2336"/>
        <v>0</v>
      </c>
      <c r="V711" s="16">
        <f t="shared" si="2336"/>
        <v>0</v>
      </c>
      <c r="W711" s="16">
        <f t="shared" si="2336"/>
        <v>0</v>
      </c>
      <c r="X711" s="33">
        <f t="shared" si="2336"/>
        <v>4172</v>
      </c>
      <c r="Y711" s="16">
        <f t="shared" si="2336"/>
        <v>0</v>
      </c>
      <c r="Z711" s="16">
        <f t="shared" si="2336"/>
        <v>0</v>
      </c>
      <c r="AA711" s="16">
        <f t="shared" si="2336"/>
        <v>0</v>
      </c>
      <c r="AB711" s="16">
        <f t="shared" si="2336"/>
        <v>0</v>
      </c>
      <c r="AC711" s="16">
        <f t="shared" si="2336"/>
        <v>0</v>
      </c>
      <c r="AD711" s="16">
        <f t="shared" si="2336"/>
        <v>0</v>
      </c>
      <c r="AE711" s="33">
        <f t="shared" si="2336"/>
        <v>4172</v>
      </c>
      <c r="AF711" s="16">
        <f t="shared" si="2336"/>
        <v>0</v>
      </c>
      <c r="AG711" s="16">
        <f t="shared" si="2337"/>
        <v>0</v>
      </c>
      <c r="AH711" s="16">
        <f t="shared" si="2337"/>
        <v>0</v>
      </c>
      <c r="AI711" s="16">
        <f t="shared" si="2337"/>
        <v>0</v>
      </c>
      <c r="AJ711" s="16">
        <f t="shared" si="2337"/>
        <v>0</v>
      </c>
      <c r="AK711" s="16">
        <f t="shared" si="2337"/>
        <v>0</v>
      </c>
      <c r="AL711" s="33">
        <f t="shared" si="2337"/>
        <v>4172</v>
      </c>
      <c r="AM711" s="16">
        <f t="shared" si="2337"/>
        <v>0</v>
      </c>
      <c r="AN711" s="16">
        <f t="shared" si="2337"/>
        <v>0</v>
      </c>
      <c r="AO711" s="16">
        <f t="shared" si="2337"/>
        <v>0</v>
      </c>
      <c r="AP711" s="16">
        <f t="shared" si="2337"/>
        <v>0</v>
      </c>
      <c r="AQ711" s="16">
        <f t="shared" si="2337"/>
        <v>0</v>
      </c>
      <c r="AR711" s="16">
        <f t="shared" si="2337"/>
        <v>0</v>
      </c>
      <c r="AS711" s="33">
        <f t="shared" si="2337"/>
        <v>4172</v>
      </c>
      <c r="AT711" s="16">
        <f t="shared" si="2337"/>
        <v>0</v>
      </c>
      <c r="AU711" s="16">
        <f t="shared" si="2338"/>
        <v>0</v>
      </c>
      <c r="AV711" s="16">
        <f t="shared" si="2338"/>
        <v>0</v>
      </c>
      <c r="AW711" s="16">
        <f t="shared" si="2338"/>
        <v>0</v>
      </c>
      <c r="AX711" s="16">
        <f t="shared" si="2338"/>
        <v>0</v>
      </c>
      <c r="AY711" s="16">
        <f t="shared" si="2338"/>
        <v>0</v>
      </c>
      <c r="AZ711" s="33">
        <f t="shared" si="2338"/>
        <v>4172</v>
      </c>
      <c r="BA711" s="16">
        <f t="shared" si="2338"/>
        <v>0</v>
      </c>
      <c r="BB711" s="16">
        <f t="shared" si="2338"/>
        <v>0</v>
      </c>
      <c r="BC711" s="16">
        <f t="shared" si="2338"/>
        <v>0</v>
      </c>
      <c r="BD711" s="16">
        <f t="shared" si="2338"/>
        <v>0</v>
      </c>
      <c r="BE711" s="16">
        <f t="shared" si="2338"/>
        <v>0</v>
      </c>
      <c r="BF711" s="16">
        <f t="shared" si="2338"/>
        <v>0</v>
      </c>
      <c r="BG711" s="33">
        <f t="shared" si="2338"/>
        <v>4172</v>
      </c>
      <c r="BH711" s="16">
        <f t="shared" si="2338"/>
        <v>0</v>
      </c>
      <c r="BI711" s="16">
        <f t="shared" si="2339"/>
        <v>0</v>
      </c>
      <c r="BJ711" s="16">
        <f t="shared" si="2339"/>
        <v>0</v>
      </c>
      <c r="BK711" s="16">
        <f t="shared" si="2339"/>
        <v>0</v>
      </c>
      <c r="BL711" s="16">
        <f t="shared" si="2339"/>
        <v>0</v>
      </c>
      <c r="BM711" s="16">
        <f t="shared" si="2339"/>
        <v>0</v>
      </c>
      <c r="BN711" s="33">
        <f t="shared" si="2339"/>
        <v>4172</v>
      </c>
      <c r="BO711" s="16">
        <f t="shared" si="2339"/>
        <v>0</v>
      </c>
      <c r="BP711" s="16">
        <f t="shared" si="2339"/>
        <v>0</v>
      </c>
      <c r="BQ711" s="16">
        <f t="shared" si="2339"/>
        <v>0</v>
      </c>
      <c r="BR711" s="16">
        <f t="shared" si="2339"/>
        <v>0</v>
      </c>
      <c r="BS711" s="16">
        <f t="shared" si="2339"/>
        <v>0</v>
      </c>
      <c r="BT711" s="16">
        <f t="shared" si="2339"/>
        <v>0</v>
      </c>
      <c r="BU711" s="33">
        <f t="shared" si="2339"/>
        <v>4172</v>
      </c>
      <c r="BV711" s="16">
        <f t="shared" si="2339"/>
        <v>0</v>
      </c>
      <c r="BW711" s="176">
        <f t="shared" si="2340"/>
        <v>0</v>
      </c>
      <c r="BX711" s="176">
        <f t="shared" si="2340"/>
        <v>0</v>
      </c>
      <c r="BY711" s="176">
        <f t="shared" si="2340"/>
        <v>0</v>
      </c>
      <c r="BZ711" s="176">
        <f t="shared" si="2340"/>
        <v>0</v>
      </c>
      <c r="CA711" s="176">
        <f t="shared" si="2340"/>
        <v>0</v>
      </c>
      <c r="CB711" s="33">
        <f t="shared" si="2340"/>
        <v>4172</v>
      </c>
      <c r="CC711" s="16">
        <f t="shared" si="2340"/>
        <v>0</v>
      </c>
      <c r="CD711" s="176">
        <f t="shared" si="2340"/>
        <v>0</v>
      </c>
      <c r="CE711" s="176">
        <f t="shared" si="2340"/>
        <v>0</v>
      </c>
      <c r="CF711" s="176">
        <f t="shared" si="2340"/>
        <v>0</v>
      </c>
      <c r="CG711" s="176">
        <f t="shared" si="2340"/>
        <v>0</v>
      </c>
      <c r="CH711" s="176">
        <f t="shared" si="2340"/>
        <v>0</v>
      </c>
      <c r="CI711" s="33">
        <f t="shared" si="2340"/>
        <v>4172</v>
      </c>
      <c r="CJ711" s="16">
        <f t="shared" si="2340"/>
        <v>0</v>
      </c>
      <c r="CK711" s="176">
        <f t="shared" si="2341"/>
        <v>0</v>
      </c>
      <c r="CL711" s="176">
        <f t="shared" si="2341"/>
        <v>0</v>
      </c>
      <c r="CM711" s="176">
        <f t="shared" si="2341"/>
        <v>0</v>
      </c>
      <c r="CN711" s="176">
        <f t="shared" si="2341"/>
        <v>0</v>
      </c>
      <c r="CO711" s="176">
        <f t="shared" si="2341"/>
        <v>0</v>
      </c>
      <c r="CP711" s="33">
        <f t="shared" si="2341"/>
        <v>4172</v>
      </c>
      <c r="CQ711" s="16">
        <f t="shared" si="2341"/>
        <v>0</v>
      </c>
      <c r="CR711" s="176">
        <f t="shared" si="2341"/>
        <v>0</v>
      </c>
      <c r="CS711" s="176">
        <f t="shared" si="2341"/>
        <v>0</v>
      </c>
      <c r="CT711" s="176">
        <f t="shared" si="2341"/>
        <v>0</v>
      </c>
      <c r="CU711" s="176">
        <f t="shared" si="2341"/>
        <v>0</v>
      </c>
      <c r="CV711" s="176">
        <f t="shared" si="2341"/>
        <v>0</v>
      </c>
      <c r="CW711" s="33">
        <f t="shared" si="2341"/>
        <v>4172</v>
      </c>
      <c r="CX711" s="16">
        <f t="shared" si="2341"/>
        <v>0</v>
      </c>
    </row>
    <row r="712" spans="1:102" s="5" customFormat="1" ht="33" x14ac:dyDescent="0.25">
      <c r="A712" s="78" t="s">
        <v>34</v>
      </c>
      <c r="B712" s="37" t="s">
        <v>189</v>
      </c>
      <c r="C712" s="37" t="s">
        <v>13</v>
      </c>
      <c r="D712" s="37" t="s">
        <v>321</v>
      </c>
      <c r="E712" s="15">
        <v>240</v>
      </c>
      <c r="F712" s="16">
        <v>4172</v>
      </c>
      <c r="G712" s="16"/>
      <c r="H712" s="16"/>
      <c r="I712" s="16"/>
      <c r="J712" s="16">
        <f>F712+H712</f>
        <v>4172</v>
      </c>
      <c r="K712" s="16">
        <f>G712+I712</f>
        <v>0</v>
      </c>
      <c r="L712" s="50"/>
      <c r="M712" s="50"/>
      <c r="N712" s="50"/>
      <c r="O712" s="50"/>
      <c r="P712" s="50"/>
      <c r="Q712" s="33">
        <f>J712+L712+M712+N712+O712+P712</f>
        <v>4172</v>
      </c>
      <c r="R712" s="16">
        <f>K712+P712</f>
        <v>0</v>
      </c>
      <c r="S712" s="50"/>
      <c r="T712" s="50"/>
      <c r="U712" s="50"/>
      <c r="V712" s="50"/>
      <c r="W712" s="50"/>
      <c r="X712" s="33">
        <f>Q712+S712+T712+U712+V712+W712</f>
        <v>4172</v>
      </c>
      <c r="Y712" s="16">
        <f>R712+W712</f>
        <v>0</v>
      </c>
      <c r="Z712" s="50"/>
      <c r="AA712" s="50"/>
      <c r="AB712" s="50"/>
      <c r="AC712" s="50"/>
      <c r="AD712" s="50"/>
      <c r="AE712" s="33">
        <f>X712+Z712+AA712+AB712+AC712+AD712</f>
        <v>4172</v>
      </c>
      <c r="AF712" s="16">
        <f>Y712+AD712</f>
        <v>0</v>
      </c>
      <c r="AG712" s="50"/>
      <c r="AH712" s="50"/>
      <c r="AI712" s="50"/>
      <c r="AJ712" s="50"/>
      <c r="AK712" s="50"/>
      <c r="AL712" s="33">
        <f>AE712+AG712+AH712+AI712+AJ712+AK712</f>
        <v>4172</v>
      </c>
      <c r="AM712" s="16">
        <f>AF712+AK712</f>
        <v>0</v>
      </c>
      <c r="AN712" s="50"/>
      <c r="AO712" s="50"/>
      <c r="AP712" s="50"/>
      <c r="AQ712" s="50"/>
      <c r="AR712" s="50"/>
      <c r="AS712" s="33">
        <f>AL712+AN712+AO712+AP712+AQ712+AR712</f>
        <v>4172</v>
      </c>
      <c r="AT712" s="16">
        <f>AM712+AR712</f>
        <v>0</v>
      </c>
      <c r="AU712" s="50"/>
      <c r="AV712" s="50"/>
      <c r="AW712" s="50"/>
      <c r="AX712" s="50"/>
      <c r="AY712" s="50"/>
      <c r="AZ712" s="33">
        <f>AS712+AU712+AV712+AW712+AX712+AY712</f>
        <v>4172</v>
      </c>
      <c r="BA712" s="16">
        <f>AT712+AY712</f>
        <v>0</v>
      </c>
      <c r="BB712" s="50"/>
      <c r="BC712" s="50"/>
      <c r="BD712" s="50"/>
      <c r="BE712" s="50"/>
      <c r="BF712" s="50"/>
      <c r="BG712" s="33">
        <f>AZ712+BB712+BC712+BD712+BE712+BF712</f>
        <v>4172</v>
      </c>
      <c r="BH712" s="16">
        <f>BA712+BF712</f>
        <v>0</v>
      </c>
      <c r="BI712" s="50"/>
      <c r="BJ712" s="50"/>
      <c r="BK712" s="50"/>
      <c r="BL712" s="50"/>
      <c r="BM712" s="50"/>
      <c r="BN712" s="33">
        <f>BG712+BI712+BJ712+BK712+BL712+BM712</f>
        <v>4172</v>
      </c>
      <c r="BO712" s="16">
        <f>BH712+BM712</f>
        <v>0</v>
      </c>
      <c r="BP712" s="50"/>
      <c r="BQ712" s="50"/>
      <c r="BR712" s="50"/>
      <c r="BS712" s="50"/>
      <c r="BT712" s="50"/>
      <c r="BU712" s="33">
        <f>BN712+BP712+BQ712+BR712+BS712+BT712</f>
        <v>4172</v>
      </c>
      <c r="BV712" s="16">
        <f>BO712+BT712</f>
        <v>0</v>
      </c>
      <c r="BW712" s="182"/>
      <c r="BX712" s="182"/>
      <c r="BY712" s="182"/>
      <c r="BZ712" s="182"/>
      <c r="CA712" s="182"/>
      <c r="CB712" s="33">
        <f>BU712+BW712+BX712+BY712+BZ712+CA712</f>
        <v>4172</v>
      </c>
      <c r="CC712" s="16">
        <f>BV712+CA712</f>
        <v>0</v>
      </c>
      <c r="CD712" s="182"/>
      <c r="CE712" s="182"/>
      <c r="CF712" s="182"/>
      <c r="CG712" s="182"/>
      <c r="CH712" s="182"/>
      <c r="CI712" s="33">
        <f>CB712+CD712+CE712+CF712+CG712+CH712</f>
        <v>4172</v>
      </c>
      <c r="CJ712" s="16">
        <f>CC712+CH712</f>
        <v>0</v>
      </c>
      <c r="CK712" s="182"/>
      <c r="CL712" s="182"/>
      <c r="CM712" s="182"/>
      <c r="CN712" s="182"/>
      <c r="CO712" s="182"/>
      <c r="CP712" s="33">
        <f>CI712+CK712+CL712+CM712+CN712+CO712</f>
        <v>4172</v>
      </c>
      <c r="CQ712" s="16">
        <f>CJ712+CO712</f>
        <v>0</v>
      </c>
      <c r="CR712" s="182"/>
      <c r="CS712" s="182"/>
      <c r="CT712" s="182"/>
      <c r="CU712" s="182"/>
      <c r="CV712" s="182"/>
      <c r="CW712" s="33">
        <f>CP712+CR712+CS712+CT712+CU712+CV712</f>
        <v>4172</v>
      </c>
      <c r="CX712" s="16">
        <f>CQ712+CV712</f>
        <v>0</v>
      </c>
    </row>
    <row r="713" spans="1:102" s="5" customFormat="1" ht="16.5" hidden="1" x14ac:dyDescent="0.25">
      <c r="A713" s="11" t="s">
        <v>271</v>
      </c>
      <c r="B713" s="37" t="s">
        <v>189</v>
      </c>
      <c r="C713" s="37" t="s">
        <v>13</v>
      </c>
      <c r="D713" s="37" t="s">
        <v>272</v>
      </c>
      <c r="E713" s="12"/>
      <c r="F713" s="16">
        <f>F714</f>
        <v>0</v>
      </c>
      <c r="G713" s="16">
        <f>G714</f>
        <v>0</v>
      </c>
      <c r="H713" s="16">
        <f t="shared" ref="H713:K714" si="2342">H714</f>
        <v>0</v>
      </c>
      <c r="I713" s="16">
        <f t="shared" si="2342"/>
        <v>0</v>
      </c>
      <c r="J713" s="16">
        <f t="shared" si="2342"/>
        <v>0</v>
      </c>
      <c r="K713" s="16">
        <f t="shared" si="2342"/>
        <v>0</v>
      </c>
      <c r="L713" s="50"/>
      <c r="M713" s="50"/>
      <c r="N713" s="50"/>
      <c r="O713" s="50"/>
      <c r="P713" s="50"/>
      <c r="Q713" s="48"/>
      <c r="R713" s="48"/>
      <c r="S713" s="50"/>
      <c r="T713" s="50"/>
      <c r="U713" s="50"/>
      <c r="V713" s="50"/>
      <c r="W713" s="50"/>
      <c r="X713" s="48"/>
      <c r="Y713" s="48"/>
      <c r="Z713" s="50"/>
      <c r="AA713" s="50"/>
      <c r="AB713" s="50"/>
      <c r="AC713" s="50"/>
      <c r="AD713" s="50"/>
      <c r="AE713" s="135"/>
      <c r="AF713" s="135"/>
      <c r="AG713" s="50"/>
      <c r="AH713" s="50"/>
      <c r="AI713" s="50"/>
      <c r="AJ713" s="50"/>
      <c r="AK713" s="50"/>
      <c r="AL713" s="135"/>
      <c r="AM713" s="135"/>
      <c r="AN713" s="50"/>
      <c r="AO713" s="50"/>
      <c r="AP713" s="50"/>
      <c r="AQ713" s="50"/>
      <c r="AR713" s="50"/>
      <c r="AS713" s="135"/>
      <c r="AT713" s="135"/>
      <c r="AU713" s="50"/>
      <c r="AV713" s="50"/>
      <c r="AW713" s="50"/>
      <c r="AX713" s="50"/>
      <c r="AY713" s="50"/>
      <c r="AZ713" s="135"/>
      <c r="BA713" s="135"/>
      <c r="BB713" s="50"/>
      <c r="BC713" s="50"/>
      <c r="BD713" s="50"/>
      <c r="BE713" s="50"/>
      <c r="BF713" s="50"/>
      <c r="BG713" s="135"/>
      <c r="BH713" s="135"/>
      <c r="BI713" s="50"/>
      <c r="BJ713" s="50"/>
      <c r="BK713" s="50"/>
      <c r="BL713" s="50"/>
      <c r="BM713" s="50"/>
      <c r="BN713" s="135"/>
      <c r="BO713" s="135"/>
      <c r="BP713" s="50"/>
      <c r="BQ713" s="50"/>
      <c r="BR713" s="50"/>
      <c r="BS713" s="50"/>
      <c r="BT713" s="50"/>
      <c r="BU713" s="135"/>
      <c r="BV713" s="135"/>
      <c r="BW713" s="182"/>
      <c r="BX713" s="182"/>
      <c r="BY713" s="182"/>
      <c r="BZ713" s="182"/>
      <c r="CA713" s="182"/>
      <c r="CB713" s="135"/>
      <c r="CC713" s="135"/>
      <c r="CD713" s="182"/>
      <c r="CE713" s="182"/>
      <c r="CF713" s="182"/>
      <c r="CG713" s="182"/>
      <c r="CH713" s="182"/>
      <c r="CI713" s="135"/>
      <c r="CJ713" s="135"/>
      <c r="CK713" s="182"/>
      <c r="CL713" s="182"/>
      <c r="CM713" s="182"/>
      <c r="CN713" s="182"/>
      <c r="CO713" s="182"/>
      <c r="CP713" s="135"/>
      <c r="CQ713" s="135"/>
      <c r="CR713" s="182"/>
      <c r="CS713" s="182"/>
      <c r="CT713" s="182"/>
      <c r="CU713" s="182"/>
      <c r="CV713" s="182"/>
      <c r="CW713" s="135"/>
      <c r="CX713" s="135"/>
    </row>
    <row r="714" spans="1:102" s="5" customFormat="1" ht="33" hidden="1" x14ac:dyDescent="0.25">
      <c r="A714" s="11" t="s">
        <v>33</v>
      </c>
      <c r="B714" s="37" t="s">
        <v>189</v>
      </c>
      <c r="C714" s="37" t="s">
        <v>13</v>
      </c>
      <c r="D714" s="37" t="s">
        <v>272</v>
      </c>
      <c r="E714" s="15">
        <v>200</v>
      </c>
      <c r="F714" s="16">
        <f>F715</f>
        <v>0</v>
      </c>
      <c r="G714" s="16">
        <f>G715</f>
        <v>0</v>
      </c>
      <c r="H714" s="16">
        <f t="shared" si="2342"/>
        <v>0</v>
      </c>
      <c r="I714" s="16">
        <f t="shared" si="2342"/>
        <v>0</v>
      </c>
      <c r="J714" s="16">
        <f t="shared" si="2342"/>
        <v>0</v>
      </c>
      <c r="K714" s="16">
        <f t="shared" si="2342"/>
        <v>0</v>
      </c>
      <c r="L714" s="50"/>
      <c r="M714" s="50"/>
      <c r="N714" s="50"/>
      <c r="O714" s="50"/>
      <c r="P714" s="50"/>
      <c r="Q714" s="48"/>
      <c r="R714" s="48"/>
      <c r="S714" s="50"/>
      <c r="T714" s="50"/>
      <c r="U714" s="50"/>
      <c r="V714" s="50"/>
      <c r="W714" s="50"/>
      <c r="X714" s="48"/>
      <c r="Y714" s="48"/>
      <c r="Z714" s="50"/>
      <c r="AA714" s="50"/>
      <c r="AB714" s="50"/>
      <c r="AC714" s="50"/>
      <c r="AD714" s="50"/>
      <c r="AE714" s="135"/>
      <c r="AF714" s="135"/>
      <c r="AG714" s="50"/>
      <c r="AH714" s="50"/>
      <c r="AI714" s="50"/>
      <c r="AJ714" s="50"/>
      <c r="AK714" s="50"/>
      <c r="AL714" s="135"/>
      <c r="AM714" s="135"/>
      <c r="AN714" s="50"/>
      <c r="AO714" s="50"/>
      <c r="AP714" s="50"/>
      <c r="AQ714" s="50"/>
      <c r="AR714" s="50"/>
      <c r="AS714" s="135"/>
      <c r="AT714" s="135"/>
      <c r="AU714" s="50"/>
      <c r="AV714" s="50"/>
      <c r="AW714" s="50"/>
      <c r="AX714" s="50"/>
      <c r="AY714" s="50"/>
      <c r="AZ714" s="135"/>
      <c r="BA714" s="135"/>
      <c r="BB714" s="50"/>
      <c r="BC714" s="50"/>
      <c r="BD714" s="50"/>
      <c r="BE714" s="50"/>
      <c r="BF714" s="50"/>
      <c r="BG714" s="135"/>
      <c r="BH714" s="135"/>
      <c r="BI714" s="50"/>
      <c r="BJ714" s="50"/>
      <c r="BK714" s="50"/>
      <c r="BL714" s="50"/>
      <c r="BM714" s="50"/>
      <c r="BN714" s="135"/>
      <c r="BO714" s="135"/>
      <c r="BP714" s="50"/>
      <c r="BQ714" s="50"/>
      <c r="BR714" s="50"/>
      <c r="BS714" s="50"/>
      <c r="BT714" s="50"/>
      <c r="BU714" s="135"/>
      <c r="BV714" s="135"/>
      <c r="BW714" s="182"/>
      <c r="BX714" s="182"/>
      <c r="BY714" s="182"/>
      <c r="BZ714" s="182"/>
      <c r="CA714" s="182"/>
      <c r="CB714" s="135"/>
      <c r="CC714" s="135"/>
      <c r="CD714" s="182"/>
      <c r="CE714" s="182"/>
      <c r="CF714" s="182"/>
      <c r="CG714" s="182"/>
      <c r="CH714" s="182"/>
      <c r="CI714" s="135"/>
      <c r="CJ714" s="135"/>
      <c r="CK714" s="182"/>
      <c r="CL714" s="182"/>
      <c r="CM714" s="182"/>
      <c r="CN714" s="182"/>
      <c r="CO714" s="182"/>
      <c r="CP714" s="135"/>
      <c r="CQ714" s="135"/>
      <c r="CR714" s="182"/>
      <c r="CS714" s="182"/>
      <c r="CT714" s="182"/>
      <c r="CU714" s="182"/>
      <c r="CV714" s="182"/>
      <c r="CW714" s="135"/>
      <c r="CX714" s="135"/>
    </row>
    <row r="715" spans="1:102" s="5" customFormat="1" ht="33" hidden="1" x14ac:dyDescent="0.25">
      <c r="A715" s="78" t="s">
        <v>34</v>
      </c>
      <c r="B715" s="37" t="s">
        <v>189</v>
      </c>
      <c r="C715" s="37" t="s">
        <v>13</v>
      </c>
      <c r="D715" s="37" t="s">
        <v>272</v>
      </c>
      <c r="E715" s="15">
        <v>240</v>
      </c>
      <c r="F715" s="16"/>
      <c r="G715" s="16"/>
      <c r="H715" s="16"/>
      <c r="I715" s="16"/>
      <c r="J715" s="16">
        <f>F715+H715</f>
        <v>0</v>
      </c>
      <c r="K715" s="16">
        <f>G715+I715</f>
        <v>0</v>
      </c>
      <c r="L715" s="50"/>
      <c r="M715" s="50"/>
      <c r="N715" s="50"/>
      <c r="O715" s="50"/>
      <c r="P715" s="50"/>
      <c r="Q715" s="48"/>
      <c r="R715" s="48"/>
      <c r="S715" s="50"/>
      <c r="T715" s="50"/>
      <c r="U715" s="50"/>
      <c r="V715" s="50"/>
      <c r="W715" s="50"/>
      <c r="X715" s="48"/>
      <c r="Y715" s="48"/>
      <c r="Z715" s="50"/>
      <c r="AA715" s="50"/>
      <c r="AB715" s="50"/>
      <c r="AC715" s="50"/>
      <c r="AD715" s="50"/>
      <c r="AE715" s="135"/>
      <c r="AF715" s="135"/>
      <c r="AG715" s="50"/>
      <c r="AH715" s="50"/>
      <c r="AI715" s="50"/>
      <c r="AJ715" s="50"/>
      <c r="AK715" s="50"/>
      <c r="AL715" s="135"/>
      <c r="AM715" s="135"/>
      <c r="AN715" s="50"/>
      <c r="AO715" s="50"/>
      <c r="AP715" s="50"/>
      <c r="AQ715" s="50"/>
      <c r="AR715" s="50"/>
      <c r="AS715" s="135"/>
      <c r="AT715" s="135"/>
      <c r="AU715" s="50"/>
      <c r="AV715" s="50"/>
      <c r="AW715" s="50"/>
      <c r="AX715" s="50"/>
      <c r="AY715" s="50"/>
      <c r="AZ715" s="135"/>
      <c r="BA715" s="135"/>
      <c r="BB715" s="50"/>
      <c r="BC715" s="50"/>
      <c r="BD715" s="50"/>
      <c r="BE715" s="50"/>
      <c r="BF715" s="50"/>
      <c r="BG715" s="135"/>
      <c r="BH715" s="135"/>
      <c r="BI715" s="50"/>
      <c r="BJ715" s="50"/>
      <c r="BK715" s="50"/>
      <c r="BL715" s="50"/>
      <c r="BM715" s="50"/>
      <c r="BN715" s="135"/>
      <c r="BO715" s="135"/>
      <c r="BP715" s="50"/>
      <c r="BQ715" s="50"/>
      <c r="BR715" s="50"/>
      <c r="BS715" s="50"/>
      <c r="BT715" s="50"/>
      <c r="BU715" s="135"/>
      <c r="BV715" s="135"/>
      <c r="BW715" s="182"/>
      <c r="BX715" s="182"/>
      <c r="BY715" s="182"/>
      <c r="BZ715" s="182"/>
      <c r="CA715" s="182"/>
      <c r="CB715" s="135"/>
      <c r="CC715" s="135"/>
      <c r="CD715" s="182"/>
      <c r="CE715" s="182"/>
      <c r="CF715" s="182"/>
      <c r="CG715" s="182"/>
      <c r="CH715" s="182"/>
      <c r="CI715" s="135"/>
      <c r="CJ715" s="135"/>
      <c r="CK715" s="182"/>
      <c r="CL715" s="182"/>
      <c r="CM715" s="182"/>
      <c r="CN715" s="182"/>
      <c r="CO715" s="182"/>
      <c r="CP715" s="135"/>
      <c r="CQ715" s="135"/>
      <c r="CR715" s="182"/>
      <c r="CS715" s="182"/>
      <c r="CT715" s="182"/>
      <c r="CU715" s="182"/>
      <c r="CV715" s="182"/>
      <c r="CW715" s="135"/>
      <c r="CX715" s="135"/>
    </row>
    <row r="716" spans="1:102" s="5" customFormat="1" ht="16.5" x14ac:dyDescent="0.25">
      <c r="A716" s="11" t="s">
        <v>64</v>
      </c>
      <c r="B716" s="12" t="s">
        <v>189</v>
      </c>
      <c r="C716" s="12" t="s">
        <v>13</v>
      </c>
      <c r="D716" s="12" t="s">
        <v>66</v>
      </c>
      <c r="E716" s="12"/>
      <c r="F716" s="16">
        <f t="shared" ref="F716:K718" si="2343">F717</f>
        <v>0</v>
      </c>
      <c r="G716" s="16">
        <f t="shared" si="2343"/>
        <v>0</v>
      </c>
      <c r="H716" s="16">
        <f t="shared" si="2343"/>
        <v>0</v>
      </c>
      <c r="I716" s="16">
        <f t="shared" si="2343"/>
        <v>0</v>
      </c>
      <c r="J716" s="16">
        <f t="shared" si="2343"/>
        <v>0</v>
      </c>
      <c r="K716" s="16">
        <f t="shared" si="2343"/>
        <v>0</v>
      </c>
      <c r="L716" s="25">
        <f>L717</f>
        <v>98</v>
      </c>
      <c r="M716" s="25">
        <f t="shared" ref="M716:AB718" si="2344">M717</f>
        <v>0</v>
      </c>
      <c r="N716" s="25">
        <f t="shared" si="2344"/>
        <v>0</v>
      </c>
      <c r="O716" s="25">
        <f t="shared" si="2344"/>
        <v>0</v>
      </c>
      <c r="P716" s="25">
        <f t="shared" si="2344"/>
        <v>0</v>
      </c>
      <c r="Q716" s="25">
        <f t="shared" si="2344"/>
        <v>98</v>
      </c>
      <c r="R716" s="25">
        <f t="shared" si="2344"/>
        <v>0</v>
      </c>
      <c r="S716" s="25">
        <f>S717</f>
        <v>0</v>
      </c>
      <c r="T716" s="25">
        <f t="shared" si="2344"/>
        <v>0</v>
      </c>
      <c r="U716" s="25">
        <f t="shared" si="2344"/>
        <v>0</v>
      </c>
      <c r="V716" s="25">
        <f t="shared" si="2344"/>
        <v>0</v>
      </c>
      <c r="W716" s="25">
        <f t="shared" si="2344"/>
        <v>0</v>
      </c>
      <c r="X716" s="25">
        <f t="shared" si="2344"/>
        <v>98</v>
      </c>
      <c r="Y716" s="25">
        <f t="shared" si="2344"/>
        <v>0</v>
      </c>
      <c r="Z716" s="25">
        <f>Z717</f>
        <v>0</v>
      </c>
      <c r="AA716" s="25">
        <f t="shared" si="2344"/>
        <v>0</v>
      </c>
      <c r="AB716" s="25">
        <f t="shared" si="2344"/>
        <v>0</v>
      </c>
      <c r="AC716" s="25">
        <f t="shared" ref="AA716:AF718" si="2345">AC717</f>
        <v>0</v>
      </c>
      <c r="AD716" s="25">
        <f t="shared" si="2345"/>
        <v>0</v>
      </c>
      <c r="AE716" s="16">
        <f t="shared" si="2345"/>
        <v>98</v>
      </c>
      <c r="AF716" s="16">
        <f t="shared" si="2345"/>
        <v>0</v>
      </c>
      <c r="AG716" s="25">
        <f>AG717</f>
        <v>0</v>
      </c>
      <c r="AH716" s="25">
        <f t="shared" ref="AH716:AW718" si="2346">AH717</f>
        <v>0</v>
      </c>
      <c r="AI716" s="25">
        <f t="shared" si="2346"/>
        <v>0</v>
      </c>
      <c r="AJ716" s="25">
        <f t="shared" si="2346"/>
        <v>0</v>
      </c>
      <c r="AK716" s="25">
        <f t="shared" si="2346"/>
        <v>0</v>
      </c>
      <c r="AL716" s="16">
        <f t="shared" si="2346"/>
        <v>98</v>
      </c>
      <c r="AM716" s="16">
        <f t="shared" si="2346"/>
        <v>0</v>
      </c>
      <c r="AN716" s="25">
        <f>AN717</f>
        <v>0</v>
      </c>
      <c r="AO716" s="25">
        <f t="shared" si="2346"/>
        <v>0</v>
      </c>
      <c r="AP716" s="25">
        <f t="shared" si="2346"/>
        <v>0</v>
      </c>
      <c r="AQ716" s="25">
        <f t="shared" si="2346"/>
        <v>0</v>
      </c>
      <c r="AR716" s="25">
        <f t="shared" si="2346"/>
        <v>0</v>
      </c>
      <c r="AS716" s="16">
        <f t="shared" si="2346"/>
        <v>98</v>
      </c>
      <c r="AT716" s="16">
        <f t="shared" si="2346"/>
        <v>0</v>
      </c>
      <c r="AU716" s="25">
        <f>AU717</f>
        <v>2434</v>
      </c>
      <c r="AV716" s="25">
        <f t="shared" si="2346"/>
        <v>0</v>
      </c>
      <c r="AW716" s="25">
        <f t="shared" si="2346"/>
        <v>0</v>
      </c>
      <c r="AX716" s="25">
        <f t="shared" ref="AV716:BA718" si="2347">AX717</f>
        <v>0</v>
      </c>
      <c r="AY716" s="25">
        <f t="shared" si="2347"/>
        <v>0</v>
      </c>
      <c r="AZ716" s="16">
        <f t="shared" si="2347"/>
        <v>2532</v>
      </c>
      <c r="BA716" s="16">
        <f t="shared" si="2347"/>
        <v>0</v>
      </c>
      <c r="BB716" s="25">
        <f>BB717</f>
        <v>0</v>
      </c>
      <c r="BC716" s="25">
        <f t="shared" ref="BC716:BR718" si="2348">BC717</f>
        <v>0</v>
      </c>
      <c r="BD716" s="25">
        <f t="shared" si="2348"/>
        <v>0</v>
      </c>
      <c r="BE716" s="25">
        <f t="shared" si="2348"/>
        <v>0</v>
      </c>
      <c r="BF716" s="25">
        <f t="shared" si="2348"/>
        <v>0</v>
      </c>
      <c r="BG716" s="16">
        <f t="shared" si="2348"/>
        <v>2532</v>
      </c>
      <c r="BH716" s="16">
        <f t="shared" si="2348"/>
        <v>0</v>
      </c>
      <c r="BI716" s="25">
        <f>BI717</f>
        <v>0</v>
      </c>
      <c r="BJ716" s="25">
        <f t="shared" si="2348"/>
        <v>0</v>
      </c>
      <c r="BK716" s="25">
        <f t="shared" si="2348"/>
        <v>0</v>
      </c>
      <c r="BL716" s="25">
        <f t="shared" si="2348"/>
        <v>0</v>
      </c>
      <c r="BM716" s="25">
        <f t="shared" si="2348"/>
        <v>0</v>
      </c>
      <c r="BN716" s="16">
        <f t="shared" si="2348"/>
        <v>2532</v>
      </c>
      <c r="BO716" s="16">
        <f t="shared" si="2348"/>
        <v>0</v>
      </c>
      <c r="BP716" s="25">
        <f>BP717</f>
        <v>0</v>
      </c>
      <c r="BQ716" s="25">
        <f t="shared" si="2348"/>
        <v>0</v>
      </c>
      <c r="BR716" s="25">
        <f t="shared" si="2348"/>
        <v>0</v>
      </c>
      <c r="BS716" s="25">
        <f t="shared" ref="BQ716:BV718" si="2349">BS717</f>
        <v>0</v>
      </c>
      <c r="BT716" s="25">
        <f t="shared" si="2349"/>
        <v>0</v>
      </c>
      <c r="BU716" s="16">
        <f t="shared" si="2349"/>
        <v>2532</v>
      </c>
      <c r="BV716" s="16">
        <f t="shared" si="2349"/>
        <v>0</v>
      </c>
      <c r="BW716" s="178">
        <f>BW717</f>
        <v>0</v>
      </c>
      <c r="BX716" s="178">
        <f t="shared" ref="BX716:CM718" si="2350">BX717</f>
        <v>0</v>
      </c>
      <c r="BY716" s="178">
        <f t="shared" si="2350"/>
        <v>0</v>
      </c>
      <c r="BZ716" s="178">
        <f t="shared" si="2350"/>
        <v>0</v>
      </c>
      <c r="CA716" s="178">
        <f t="shared" si="2350"/>
        <v>0</v>
      </c>
      <c r="CB716" s="16">
        <f t="shared" si="2350"/>
        <v>2532</v>
      </c>
      <c r="CC716" s="16">
        <f t="shared" si="2350"/>
        <v>0</v>
      </c>
      <c r="CD716" s="178">
        <f>CD717</f>
        <v>0</v>
      </c>
      <c r="CE716" s="178">
        <f t="shared" si="2350"/>
        <v>0</v>
      </c>
      <c r="CF716" s="178">
        <f t="shared" si="2350"/>
        <v>0</v>
      </c>
      <c r="CG716" s="178">
        <f t="shared" si="2350"/>
        <v>0</v>
      </c>
      <c r="CH716" s="178">
        <f t="shared" si="2350"/>
        <v>0</v>
      </c>
      <c r="CI716" s="16">
        <f t="shared" si="2350"/>
        <v>2532</v>
      </c>
      <c r="CJ716" s="16">
        <f t="shared" si="2350"/>
        <v>0</v>
      </c>
      <c r="CK716" s="178">
        <f>CK717</f>
        <v>0</v>
      </c>
      <c r="CL716" s="178">
        <f t="shared" si="2350"/>
        <v>0</v>
      </c>
      <c r="CM716" s="178">
        <f t="shared" si="2350"/>
        <v>0</v>
      </c>
      <c r="CN716" s="178">
        <f t="shared" ref="CL716:CQ718" si="2351">CN717</f>
        <v>0</v>
      </c>
      <c r="CO716" s="178">
        <f t="shared" si="2351"/>
        <v>0</v>
      </c>
      <c r="CP716" s="16">
        <f t="shared" si="2351"/>
        <v>2532</v>
      </c>
      <c r="CQ716" s="16">
        <f t="shared" si="2351"/>
        <v>0</v>
      </c>
      <c r="CR716" s="178">
        <f>CR717</f>
        <v>0</v>
      </c>
      <c r="CS716" s="178">
        <f t="shared" ref="CS716:CX718" si="2352">CS717</f>
        <v>0</v>
      </c>
      <c r="CT716" s="178">
        <f t="shared" si="2352"/>
        <v>0</v>
      </c>
      <c r="CU716" s="178">
        <f t="shared" si="2352"/>
        <v>0</v>
      </c>
      <c r="CV716" s="178">
        <f t="shared" si="2352"/>
        <v>0</v>
      </c>
      <c r="CW716" s="16">
        <f t="shared" si="2352"/>
        <v>2532</v>
      </c>
      <c r="CX716" s="16">
        <f t="shared" si="2352"/>
        <v>0</v>
      </c>
    </row>
    <row r="717" spans="1:102" s="5" customFormat="1" ht="16.5" x14ac:dyDescent="0.25">
      <c r="A717" s="11" t="s">
        <v>781</v>
      </c>
      <c r="B717" s="12" t="s">
        <v>189</v>
      </c>
      <c r="C717" s="12" t="s">
        <v>13</v>
      </c>
      <c r="D717" s="12" t="s">
        <v>68</v>
      </c>
      <c r="E717" s="12"/>
      <c r="F717" s="16">
        <f t="shared" si="2343"/>
        <v>0</v>
      </c>
      <c r="G717" s="16">
        <f t="shared" si="2343"/>
        <v>0</v>
      </c>
      <c r="H717" s="16">
        <f t="shared" si="2343"/>
        <v>0</v>
      </c>
      <c r="I717" s="16">
        <f t="shared" si="2343"/>
        <v>0</v>
      </c>
      <c r="J717" s="16">
        <f t="shared" si="2343"/>
        <v>0</v>
      </c>
      <c r="K717" s="16">
        <f t="shared" si="2343"/>
        <v>0</v>
      </c>
      <c r="L717" s="25">
        <f>L718</f>
        <v>98</v>
      </c>
      <c r="M717" s="25">
        <f t="shared" si="2344"/>
        <v>0</v>
      </c>
      <c r="N717" s="25">
        <f t="shared" si="2344"/>
        <v>0</v>
      </c>
      <c r="O717" s="25">
        <f t="shared" si="2344"/>
        <v>0</v>
      </c>
      <c r="P717" s="25">
        <f t="shared" si="2344"/>
        <v>0</v>
      </c>
      <c r="Q717" s="25">
        <f t="shared" si="2344"/>
        <v>98</v>
      </c>
      <c r="R717" s="25">
        <f t="shared" si="2344"/>
        <v>0</v>
      </c>
      <c r="S717" s="25">
        <f>S718</f>
        <v>0</v>
      </c>
      <c r="T717" s="25">
        <f t="shared" si="2344"/>
        <v>0</v>
      </c>
      <c r="U717" s="25">
        <f t="shared" si="2344"/>
        <v>0</v>
      </c>
      <c r="V717" s="25">
        <f t="shared" si="2344"/>
        <v>0</v>
      </c>
      <c r="W717" s="25">
        <f t="shared" si="2344"/>
        <v>0</v>
      </c>
      <c r="X717" s="25">
        <f t="shared" si="2344"/>
        <v>98</v>
      </c>
      <c r="Y717" s="25">
        <f t="shared" si="2344"/>
        <v>0</v>
      </c>
      <c r="Z717" s="25">
        <f>Z718</f>
        <v>0</v>
      </c>
      <c r="AA717" s="25">
        <f t="shared" si="2345"/>
        <v>0</v>
      </c>
      <c r="AB717" s="25">
        <f t="shared" si="2345"/>
        <v>0</v>
      </c>
      <c r="AC717" s="25">
        <f t="shared" si="2345"/>
        <v>0</v>
      </c>
      <c r="AD717" s="25">
        <f t="shared" si="2345"/>
        <v>0</v>
      </c>
      <c r="AE717" s="16">
        <f t="shared" si="2345"/>
        <v>98</v>
      </c>
      <c r="AF717" s="16">
        <f t="shared" si="2345"/>
        <v>0</v>
      </c>
      <c r="AG717" s="25">
        <f>AG718</f>
        <v>0</v>
      </c>
      <c r="AH717" s="25">
        <f t="shared" si="2346"/>
        <v>0</v>
      </c>
      <c r="AI717" s="25">
        <f t="shared" si="2346"/>
        <v>0</v>
      </c>
      <c r="AJ717" s="25">
        <f t="shared" si="2346"/>
        <v>0</v>
      </c>
      <c r="AK717" s="25">
        <f t="shared" si="2346"/>
        <v>0</v>
      </c>
      <c r="AL717" s="16">
        <f t="shared" si="2346"/>
        <v>98</v>
      </c>
      <c r="AM717" s="16">
        <f t="shared" si="2346"/>
        <v>0</v>
      </c>
      <c r="AN717" s="25">
        <f>AN718</f>
        <v>0</v>
      </c>
      <c r="AO717" s="25">
        <f t="shared" si="2346"/>
        <v>0</v>
      </c>
      <c r="AP717" s="25">
        <f t="shared" si="2346"/>
        <v>0</v>
      </c>
      <c r="AQ717" s="25">
        <f t="shared" si="2346"/>
        <v>0</v>
      </c>
      <c r="AR717" s="25">
        <f t="shared" si="2346"/>
        <v>0</v>
      </c>
      <c r="AS717" s="16">
        <f t="shared" si="2346"/>
        <v>98</v>
      </c>
      <c r="AT717" s="16">
        <f t="shared" si="2346"/>
        <v>0</v>
      </c>
      <c r="AU717" s="25">
        <f>AU718</f>
        <v>2434</v>
      </c>
      <c r="AV717" s="25">
        <f t="shared" si="2347"/>
        <v>0</v>
      </c>
      <c r="AW717" s="25">
        <f t="shared" si="2347"/>
        <v>0</v>
      </c>
      <c r="AX717" s="25">
        <f t="shared" si="2347"/>
        <v>0</v>
      </c>
      <c r="AY717" s="25">
        <f t="shared" si="2347"/>
        <v>0</v>
      </c>
      <c r="AZ717" s="16">
        <f t="shared" si="2347"/>
        <v>2532</v>
      </c>
      <c r="BA717" s="16">
        <f t="shared" si="2347"/>
        <v>0</v>
      </c>
      <c r="BB717" s="25">
        <f>BB718</f>
        <v>0</v>
      </c>
      <c r="BC717" s="25">
        <f t="shared" si="2348"/>
        <v>0</v>
      </c>
      <c r="BD717" s="25">
        <f t="shared" si="2348"/>
        <v>0</v>
      </c>
      <c r="BE717" s="25">
        <f t="shared" si="2348"/>
        <v>0</v>
      </c>
      <c r="BF717" s="25">
        <f t="shared" si="2348"/>
        <v>0</v>
      </c>
      <c r="BG717" s="16">
        <f t="shared" si="2348"/>
        <v>2532</v>
      </c>
      <c r="BH717" s="16">
        <f t="shared" si="2348"/>
        <v>0</v>
      </c>
      <c r="BI717" s="25">
        <f>BI718</f>
        <v>0</v>
      </c>
      <c r="BJ717" s="25">
        <f t="shared" si="2348"/>
        <v>0</v>
      </c>
      <c r="BK717" s="25">
        <f t="shared" si="2348"/>
        <v>0</v>
      </c>
      <c r="BL717" s="25">
        <f t="shared" si="2348"/>
        <v>0</v>
      </c>
      <c r="BM717" s="25">
        <f t="shared" si="2348"/>
        <v>0</v>
      </c>
      <c r="BN717" s="16">
        <f t="shared" si="2348"/>
        <v>2532</v>
      </c>
      <c r="BO717" s="16">
        <f t="shared" si="2348"/>
        <v>0</v>
      </c>
      <c r="BP717" s="25">
        <f>BP718</f>
        <v>0</v>
      </c>
      <c r="BQ717" s="25">
        <f t="shared" si="2349"/>
        <v>0</v>
      </c>
      <c r="BR717" s="25">
        <f t="shared" si="2349"/>
        <v>0</v>
      </c>
      <c r="BS717" s="25">
        <f t="shared" si="2349"/>
        <v>0</v>
      </c>
      <c r="BT717" s="25">
        <f t="shared" si="2349"/>
        <v>0</v>
      </c>
      <c r="BU717" s="16">
        <f t="shared" si="2349"/>
        <v>2532</v>
      </c>
      <c r="BV717" s="16">
        <f t="shared" si="2349"/>
        <v>0</v>
      </c>
      <c r="BW717" s="178">
        <f>BW718</f>
        <v>0</v>
      </c>
      <c r="BX717" s="178">
        <f t="shared" si="2350"/>
        <v>0</v>
      </c>
      <c r="BY717" s="178">
        <f t="shared" si="2350"/>
        <v>0</v>
      </c>
      <c r="BZ717" s="178">
        <f t="shared" si="2350"/>
        <v>0</v>
      </c>
      <c r="CA717" s="178">
        <f t="shared" si="2350"/>
        <v>0</v>
      </c>
      <c r="CB717" s="16">
        <f t="shared" si="2350"/>
        <v>2532</v>
      </c>
      <c r="CC717" s="16">
        <f t="shared" si="2350"/>
        <v>0</v>
      </c>
      <c r="CD717" s="178">
        <f>CD718</f>
        <v>0</v>
      </c>
      <c r="CE717" s="178">
        <f t="shared" si="2350"/>
        <v>0</v>
      </c>
      <c r="CF717" s="178">
        <f t="shared" si="2350"/>
        <v>0</v>
      </c>
      <c r="CG717" s="178">
        <f t="shared" si="2350"/>
        <v>0</v>
      </c>
      <c r="CH717" s="178">
        <f t="shared" si="2350"/>
        <v>0</v>
      </c>
      <c r="CI717" s="16">
        <f t="shared" si="2350"/>
        <v>2532</v>
      </c>
      <c r="CJ717" s="16">
        <f t="shared" si="2350"/>
        <v>0</v>
      </c>
      <c r="CK717" s="178">
        <f>CK718</f>
        <v>0</v>
      </c>
      <c r="CL717" s="178">
        <f t="shared" si="2351"/>
        <v>0</v>
      </c>
      <c r="CM717" s="178">
        <f t="shared" si="2351"/>
        <v>0</v>
      </c>
      <c r="CN717" s="178">
        <f t="shared" si="2351"/>
        <v>0</v>
      </c>
      <c r="CO717" s="178">
        <f t="shared" si="2351"/>
        <v>0</v>
      </c>
      <c r="CP717" s="16">
        <f t="shared" si="2351"/>
        <v>2532</v>
      </c>
      <c r="CQ717" s="16">
        <f t="shared" si="2351"/>
        <v>0</v>
      </c>
      <c r="CR717" s="178">
        <f>CR718</f>
        <v>0</v>
      </c>
      <c r="CS717" s="178">
        <f t="shared" si="2352"/>
        <v>0</v>
      </c>
      <c r="CT717" s="178">
        <f t="shared" si="2352"/>
        <v>0</v>
      </c>
      <c r="CU717" s="178">
        <f t="shared" si="2352"/>
        <v>0</v>
      </c>
      <c r="CV717" s="178">
        <f t="shared" si="2352"/>
        <v>0</v>
      </c>
      <c r="CW717" s="16">
        <f t="shared" si="2352"/>
        <v>2532</v>
      </c>
      <c r="CX717" s="16">
        <f t="shared" si="2352"/>
        <v>0</v>
      </c>
    </row>
    <row r="718" spans="1:102" s="5" customFormat="1" ht="33" x14ac:dyDescent="0.25">
      <c r="A718" s="11" t="s">
        <v>33</v>
      </c>
      <c r="B718" s="12" t="s">
        <v>189</v>
      </c>
      <c r="C718" s="12" t="s">
        <v>13</v>
      </c>
      <c r="D718" s="12" t="s">
        <v>68</v>
      </c>
      <c r="E718" s="12" t="s">
        <v>778</v>
      </c>
      <c r="F718" s="16">
        <f t="shared" si="2343"/>
        <v>0</v>
      </c>
      <c r="G718" s="16">
        <f t="shared" si="2343"/>
        <v>0</v>
      </c>
      <c r="H718" s="16">
        <f t="shared" si="2343"/>
        <v>0</v>
      </c>
      <c r="I718" s="16">
        <f t="shared" si="2343"/>
        <v>0</v>
      </c>
      <c r="J718" s="16">
        <f t="shared" si="2343"/>
        <v>0</v>
      </c>
      <c r="K718" s="16">
        <f t="shared" si="2343"/>
        <v>0</v>
      </c>
      <c r="L718" s="25">
        <f>L719</f>
        <v>98</v>
      </c>
      <c r="M718" s="25">
        <f t="shared" si="2344"/>
        <v>0</v>
      </c>
      <c r="N718" s="25">
        <f t="shared" si="2344"/>
        <v>0</v>
      </c>
      <c r="O718" s="25">
        <f t="shared" si="2344"/>
        <v>0</v>
      </c>
      <c r="P718" s="25">
        <f t="shared" si="2344"/>
        <v>0</v>
      </c>
      <c r="Q718" s="25">
        <f t="shared" si="2344"/>
        <v>98</v>
      </c>
      <c r="R718" s="25">
        <f t="shared" si="2344"/>
        <v>0</v>
      </c>
      <c r="S718" s="25">
        <f>S719</f>
        <v>0</v>
      </c>
      <c r="T718" s="25">
        <f t="shared" si="2344"/>
        <v>0</v>
      </c>
      <c r="U718" s="25">
        <f t="shared" si="2344"/>
        <v>0</v>
      </c>
      <c r="V718" s="25">
        <f t="shared" si="2344"/>
        <v>0</v>
      </c>
      <c r="W718" s="25">
        <f t="shared" si="2344"/>
        <v>0</v>
      </c>
      <c r="X718" s="25">
        <f t="shared" si="2344"/>
        <v>98</v>
      </c>
      <c r="Y718" s="25">
        <f t="shared" si="2344"/>
        <v>0</v>
      </c>
      <c r="Z718" s="25">
        <f>Z719</f>
        <v>0</v>
      </c>
      <c r="AA718" s="25">
        <f t="shared" si="2345"/>
        <v>0</v>
      </c>
      <c r="AB718" s="25">
        <f t="shared" si="2345"/>
        <v>0</v>
      </c>
      <c r="AC718" s="25">
        <f t="shared" si="2345"/>
        <v>0</v>
      </c>
      <c r="AD718" s="25">
        <f t="shared" si="2345"/>
        <v>0</v>
      </c>
      <c r="AE718" s="16">
        <f t="shared" si="2345"/>
        <v>98</v>
      </c>
      <c r="AF718" s="16">
        <f t="shared" si="2345"/>
        <v>0</v>
      </c>
      <c r="AG718" s="25">
        <f>AG719</f>
        <v>0</v>
      </c>
      <c r="AH718" s="25">
        <f t="shared" si="2346"/>
        <v>0</v>
      </c>
      <c r="AI718" s="25">
        <f t="shared" si="2346"/>
        <v>0</v>
      </c>
      <c r="AJ718" s="25">
        <f t="shared" si="2346"/>
        <v>0</v>
      </c>
      <c r="AK718" s="25">
        <f t="shared" si="2346"/>
        <v>0</v>
      </c>
      <c r="AL718" s="16">
        <f t="shared" si="2346"/>
        <v>98</v>
      </c>
      <c r="AM718" s="16">
        <f t="shared" si="2346"/>
        <v>0</v>
      </c>
      <c r="AN718" s="25">
        <f>AN719</f>
        <v>0</v>
      </c>
      <c r="AO718" s="25">
        <f t="shared" si="2346"/>
        <v>0</v>
      </c>
      <c r="AP718" s="25">
        <f t="shared" si="2346"/>
        <v>0</v>
      </c>
      <c r="AQ718" s="25">
        <f t="shared" si="2346"/>
        <v>0</v>
      </c>
      <c r="AR718" s="25">
        <f t="shared" si="2346"/>
        <v>0</v>
      </c>
      <c r="AS718" s="16">
        <f t="shared" si="2346"/>
        <v>98</v>
      </c>
      <c r="AT718" s="16">
        <f t="shared" si="2346"/>
        <v>0</v>
      </c>
      <c r="AU718" s="25">
        <f>AU719</f>
        <v>2434</v>
      </c>
      <c r="AV718" s="25">
        <f t="shared" si="2347"/>
        <v>0</v>
      </c>
      <c r="AW718" s="25">
        <f t="shared" si="2347"/>
        <v>0</v>
      </c>
      <c r="AX718" s="25">
        <f t="shared" si="2347"/>
        <v>0</v>
      </c>
      <c r="AY718" s="25">
        <f t="shared" si="2347"/>
        <v>0</v>
      </c>
      <c r="AZ718" s="16">
        <f t="shared" si="2347"/>
        <v>2532</v>
      </c>
      <c r="BA718" s="16">
        <f t="shared" si="2347"/>
        <v>0</v>
      </c>
      <c r="BB718" s="25">
        <f>BB719</f>
        <v>0</v>
      </c>
      <c r="BC718" s="25">
        <f t="shared" si="2348"/>
        <v>0</v>
      </c>
      <c r="BD718" s="25">
        <f t="shared" si="2348"/>
        <v>0</v>
      </c>
      <c r="BE718" s="25">
        <f t="shared" si="2348"/>
        <v>0</v>
      </c>
      <c r="BF718" s="25">
        <f t="shared" si="2348"/>
        <v>0</v>
      </c>
      <c r="BG718" s="16">
        <f t="shared" si="2348"/>
        <v>2532</v>
      </c>
      <c r="BH718" s="16">
        <f t="shared" si="2348"/>
        <v>0</v>
      </c>
      <c r="BI718" s="25">
        <f>BI719</f>
        <v>0</v>
      </c>
      <c r="BJ718" s="25">
        <f t="shared" si="2348"/>
        <v>0</v>
      </c>
      <c r="BK718" s="25">
        <f t="shared" si="2348"/>
        <v>0</v>
      </c>
      <c r="BL718" s="25">
        <f t="shared" si="2348"/>
        <v>0</v>
      </c>
      <c r="BM718" s="25">
        <f t="shared" si="2348"/>
        <v>0</v>
      </c>
      <c r="BN718" s="16">
        <f t="shared" si="2348"/>
        <v>2532</v>
      </c>
      <c r="BO718" s="16">
        <f t="shared" si="2348"/>
        <v>0</v>
      </c>
      <c r="BP718" s="25">
        <f>BP719</f>
        <v>0</v>
      </c>
      <c r="BQ718" s="25">
        <f t="shared" si="2349"/>
        <v>0</v>
      </c>
      <c r="BR718" s="25">
        <f t="shared" si="2349"/>
        <v>0</v>
      </c>
      <c r="BS718" s="25">
        <f t="shared" si="2349"/>
        <v>0</v>
      </c>
      <c r="BT718" s="25">
        <f t="shared" si="2349"/>
        <v>0</v>
      </c>
      <c r="BU718" s="16">
        <f t="shared" si="2349"/>
        <v>2532</v>
      </c>
      <c r="BV718" s="16">
        <f t="shared" si="2349"/>
        <v>0</v>
      </c>
      <c r="BW718" s="178">
        <f>BW719</f>
        <v>0</v>
      </c>
      <c r="BX718" s="178">
        <f t="shared" si="2350"/>
        <v>0</v>
      </c>
      <c r="BY718" s="178">
        <f t="shared" si="2350"/>
        <v>0</v>
      </c>
      <c r="BZ718" s="178">
        <f t="shared" si="2350"/>
        <v>0</v>
      </c>
      <c r="CA718" s="178">
        <f t="shared" si="2350"/>
        <v>0</v>
      </c>
      <c r="CB718" s="16">
        <f t="shared" si="2350"/>
        <v>2532</v>
      </c>
      <c r="CC718" s="16">
        <f t="shared" si="2350"/>
        <v>0</v>
      </c>
      <c r="CD718" s="178">
        <f>CD719</f>
        <v>0</v>
      </c>
      <c r="CE718" s="178">
        <f t="shared" si="2350"/>
        <v>0</v>
      </c>
      <c r="CF718" s="178">
        <f t="shared" si="2350"/>
        <v>0</v>
      </c>
      <c r="CG718" s="178">
        <f t="shared" si="2350"/>
        <v>0</v>
      </c>
      <c r="CH718" s="178">
        <f t="shared" si="2350"/>
        <v>0</v>
      </c>
      <c r="CI718" s="16">
        <f t="shared" si="2350"/>
        <v>2532</v>
      </c>
      <c r="CJ718" s="16">
        <f t="shared" si="2350"/>
        <v>0</v>
      </c>
      <c r="CK718" s="178">
        <f>CK719</f>
        <v>0</v>
      </c>
      <c r="CL718" s="178">
        <f t="shared" si="2351"/>
        <v>0</v>
      </c>
      <c r="CM718" s="178">
        <f t="shared" si="2351"/>
        <v>0</v>
      </c>
      <c r="CN718" s="178">
        <f t="shared" si="2351"/>
        <v>0</v>
      </c>
      <c r="CO718" s="178">
        <f t="shared" si="2351"/>
        <v>0</v>
      </c>
      <c r="CP718" s="16">
        <f t="shared" si="2351"/>
        <v>2532</v>
      </c>
      <c r="CQ718" s="16">
        <f t="shared" si="2351"/>
        <v>0</v>
      </c>
      <c r="CR718" s="178">
        <f>CR719</f>
        <v>0</v>
      </c>
      <c r="CS718" s="178">
        <f t="shared" si="2352"/>
        <v>0</v>
      </c>
      <c r="CT718" s="178">
        <f t="shared" si="2352"/>
        <v>0</v>
      </c>
      <c r="CU718" s="178">
        <f t="shared" si="2352"/>
        <v>0</v>
      </c>
      <c r="CV718" s="178">
        <f t="shared" si="2352"/>
        <v>0</v>
      </c>
      <c r="CW718" s="16">
        <f t="shared" si="2352"/>
        <v>2532</v>
      </c>
      <c r="CX718" s="16">
        <f t="shared" si="2352"/>
        <v>0</v>
      </c>
    </row>
    <row r="719" spans="1:102" s="5" customFormat="1" ht="33" x14ac:dyDescent="0.25">
      <c r="A719" s="11" t="s">
        <v>782</v>
      </c>
      <c r="B719" s="12" t="s">
        <v>189</v>
      </c>
      <c r="C719" s="12" t="s">
        <v>13</v>
      </c>
      <c r="D719" s="12" t="s">
        <v>68</v>
      </c>
      <c r="E719" s="12" t="s">
        <v>779</v>
      </c>
      <c r="F719" s="16"/>
      <c r="G719" s="16"/>
      <c r="H719" s="16"/>
      <c r="I719" s="16"/>
      <c r="J719" s="16">
        <f>F719+H719</f>
        <v>0</v>
      </c>
      <c r="K719" s="16">
        <f>G719+I719</f>
        <v>0</v>
      </c>
      <c r="L719" s="25">
        <v>98</v>
      </c>
      <c r="M719" s="25"/>
      <c r="N719" s="25"/>
      <c r="O719" s="25"/>
      <c r="P719" s="25"/>
      <c r="Q719" s="33">
        <f>J719+L719+M719+N719+O719+P719</f>
        <v>98</v>
      </c>
      <c r="R719" s="16">
        <f>K719+P719</f>
        <v>0</v>
      </c>
      <c r="S719" s="25"/>
      <c r="T719" s="25"/>
      <c r="U719" s="25"/>
      <c r="V719" s="25"/>
      <c r="W719" s="25"/>
      <c r="X719" s="33">
        <f>Q719+S719+T719+U719+V719+W719</f>
        <v>98</v>
      </c>
      <c r="Y719" s="16">
        <f>R719+W719</f>
        <v>0</v>
      </c>
      <c r="Z719" s="25"/>
      <c r="AA719" s="25"/>
      <c r="AB719" s="25"/>
      <c r="AC719" s="25"/>
      <c r="AD719" s="25"/>
      <c r="AE719" s="33">
        <f>X719+Z719+AA719+AB719+AC719+AD719</f>
        <v>98</v>
      </c>
      <c r="AF719" s="16">
        <f>Y719+AD719</f>
        <v>0</v>
      </c>
      <c r="AG719" s="25"/>
      <c r="AH719" s="25"/>
      <c r="AI719" s="25"/>
      <c r="AJ719" s="25"/>
      <c r="AK719" s="25"/>
      <c r="AL719" s="33">
        <f>AE719+AG719+AH719+AI719+AJ719+AK719</f>
        <v>98</v>
      </c>
      <c r="AM719" s="16">
        <f>AF719+AK719</f>
        <v>0</v>
      </c>
      <c r="AN719" s="25"/>
      <c r="AO719" s="25"/>
      <c r="AP719" s="25"/>
      <c r="AQ719" s="25"/>
      <c r="AR719" s="25"/>
      <c r="AS719" s="33">
        <f>AL719+AN719+AO719+AP719+AQ719+AR719</f>
        <v>98</v>
      </c>
      <c r="AT719" s="16">
        <f>AM719+AR719</f>
        <v>0</v>
      </c>
      <c r="AU719" s="25">
        <v>2434</v>
      </c>
      <c r="AV719" s="25"/>
      <c r="AW719" s="25"/>
      <c r="AX719" s="25"/>
      <c r="AY719" s="25"/>
      <c r="AZ719" s="33">
        <f>AS719+AU719+AV719+AW719+AX719+AY719</f>
        <v>2532</v>
      </c>
      <c r="BA719" s="16">
        <f>AT719+AY719</f>
        <v>0</v>
      </c>
      <c r="BB719" s="25"/>
      <c r="BC719" s="25"/>
      <c r="BD719" s="25"/>
      <c r="BE719" s="25"/>
      <c r="BF719" s="25"/>
      <c r="BG719" s="33">
        <f>AZ719+BB719+BC719+BD719+BE719+BF719</f>
        <v>2532</v>
      </c>
      <c r="BH719" s="16">
        <f>BA719+BF719</f>
        <v>0</v>
      </c>
      <c r="BI719" s="25"/>
      <c r="BJ719" s="25"/>
      <c r="BK719" s="25"/>
      <c r="BL719" s="25"/>
      <c r="BM719" s="25"/>
      <c r="BN719" s="33">
        <f>BG719+BI719+BJ719+BK719+BL719+BM719</f>
        <v>2532</v>
      </c>
      <c r="BO719" s="16">
        <f>BH719+BM719</f>
        <v>0</v>
      </c>
      <c r="BP719" s="25"/>
      <c r="BQ719" s="25"/>
      <c r="BR719" s="25"/>
      <c r="BS719" s="25"/>
      <c r="BT719" s="25"/>
      <c r="BU719" s="33">
        <f>BN719+BP719+BQ719+BR719+BS719+BT719</f>
        <v>2532</v>
      </c>
      <c r="BV719" s="16">
        <f>BO719+BT719</f>
        <v>0</v>
      </c>
      <c r="BW719" s="178"/>
      <c r="BX719" s="178"/>
      <c r="BY719" s="178"/>
      <c r="BZ719" s="178"/>
      <c r="CA719" s="178"/>
      <c r="CB719" s="33">
        <f>BU719+BW719+BX719+BY719+BZ719+CA719</f>
        <v>2532</v>
      </c>
      <c r="CC719" s="16">
        <f>BV719+CA719</f>
        <v>0</v>
      </c>
      <c r="CD719" s="178"/>
      <c r="CE719" s="178"/>
      <c r="CF719" s="178"/>
      <c r="CG719" s="178"/>
      <c r="CH719" s="178"/>
      <c r="CI719" s="33">
        <f>CB719+CD719+CE719+CF719+CG719+CH719</f>
        <v>2532</v>
      </c>
      <c r="CJ719" s="16">
        <f>CC719+CH719</f>
        <v>0</v>
      </c>
      <c r="CK719" s="178"/>
      <c r="CL719" s="178"/>
      <c r="CM719" s="178"/>
      <c r="CN719" s="178"/>
      <c r="CO719" s="178"/>
      <c r="CP719" s="33">
        <f>CI719+CK719+CL719+CM719+CN719+CO719</f>
        <v>2532</v>
      </c>
      <c r="CQ719" s="16">
        <f>CJ719+CO719</f>
        <v>0</v>
      </c>
      <c r="CR719" s="178"/>
      <c r="CS719" s="178"/>
      <c r="CT719" s="178"/>
      <c r="CU719" s="178"/>
      <c r="CV719" s="178"/>
      <c r="CW719" s="33">
        <f>CP719+CR719+CS719+CT719+CU719+CV719</f>
        <v>2532</v>
      </c>
      <c r="CX719" s="16">
        <f>CQ719+CV719</f>
        <v>0</v>
      </c>
    </row>
    <row r="720" spans="1:102" s="6" customFormat="1" ht="16.5" x14ac:dyDescent="0.25">
      <c r="A720" s="11"/>
      <c r="B720" s="12"/>
      <c r="C720" s="12"/>
      <c r="D720" s="15"/>
      <c r="E720" s="12"/>
      <c r="F720" s="84">
        <v>0</v>
      </c>
      <c r="G720" s="84"/>
      <c r="H720" s="84">
        <v>0</v>
      </c>
      <c r="I720" s="84"/>
      <c r="J720" s="84">
        <v>0</v>
      </c>
      <c r="K720" s="84"/>
      <c r="L720" s="25"/>
      <c r="M720" s="25"/>
      <c r="N720" s="25"/>
      <c r="O720" s="25"/>
      <c r="P720" s="25"/>
      <c r="Q720" s="35"/>
      <c r="R720" s="25"/>
      <c r="S720" s="25"/>
      <c r="T720" s="25"/>
      <c r="U720" s="25"/>
      <c r="V720" s="25"/>
      <c r="W720" s="25"/>
      <c r="X720" s="35"/>
      <c r="Y720" s="25"/>
      <c r="Z720" s="25"/>
      <c r="AA720" s="25"/>
      <c r="AB720" s="25"/>
      <c r="AC720" s="25"/>
      <c r="AD720" s="25"/>
      <c r="AE720" s="35"/>
      <c r="AF720" s="25"/>
      <c r="AG720" s="25"/>
      <c r="AH720" s="25"/>
      <c r="AI720" s="25"/>
      <c r="AJ720" s="25"/>
      <c r="AK720" s="25"/>
      <c r="AL720" s="35"/>
      <c r="AM720" s="25"/>
      <c r="AN720" s="25"/>
      <c r="AO720" s="25"/>
      <c r="AP720" s="25"/>
      <c r="AQ720" s="25"/>
      <c r="AR720" s="25"/>
      <c r="AS720" s="35"/>
      <c r="AT720" s="25"/>
      <c r="AU720" s="25"/>
      <c r="AV720" s="25"/>
      <c r="AW720" s="25"/>
      <c r="AX720" s="25"/>
      <c r="AY720" s="25"/>
      <c r="AZ720" s="35"/>
      <c r="BA720" s="25"/>
      <c r="BB720" s="25"/>
      <c r="BC720" s="25"/>
      <c r="BD720" s="25"/>
      <c r="BE720" s="25"/>
      <c r="BF720" s="25"/>
      <c r="BG720" s="35"/>
      <c r="BH720" s="25"/>
      <c r="BI720" s="25"/>
      <c r="BJ720" s="25"/>
      <c r="BK720" s="25"/>
      <c r="BL720" s="25"/>
      <c r="BM720" s="25"/>
      <c r="BN720" s="35"/>
      <c r="BO720" s="25"/>
      <c r="BP720" s="25"/>
      <c r="BQ720" s="25"/>
      <c r="BR720" s="25"/>
      <c r="BS720" s="25"/>
      <c r="BT720" s="25"/>
      <c r="BU720" s="35"/>
      <c r="BV720" s="25"/>
      <c r="BW720" s="178"/>
      <c r="BX720" s="178"/>
      <c r="BY720" s="178"/>
      <c r="BZ720" s="178"/>
      <c r="CA720" s="178"/>
      <c r="CB720" s="35"/>
      <c r="CC720" s="25"/>
      <c r="CD720" s="178"/>
      <c r="CE720" s="178"/>
      <c r="CF720" s="178"/>
      <c r="CG720" s="178"/>
      <c r="CH720" s="178"/>
      <c r="CI720" s="35"/>
      <c r="CJ720" s="25"/>
      <c r="CK720" s="178"/>
      <c r="CL720" s="178"/>
      <c r="CM720" s="178"/>
      <c r="CN720" s="178"/>
      <c r="CO720" s="178"/>
      <c r="CP720" s="35"/>
      <c r="CQ720" s="25"/>
      <c r="CR720" s="178"/>
      <c r="CS720" s="178"/>
      <c r="CT720" s="178"/>
      <c r="CU720" s="178"/>
      <c r="CV720" s="178"/>
      <c r="CW720" s="35"/>
      <c r="CX720" s="25"/>
    </row>
    <row r="721" spans="1:102" s="7" customFormat="1" ht="18.75" x14ac:dyDescent="0.3">
      <c r="A721" s="75" t="s">
        <v>322</v>
      </c>
      <c r="B721" s="76" t="s">
        <v>189</v>
      </c>
      <c r="C721" s="76" t="s">
        <v>14</v>
      </c>
      <c r="D721" s="79"/>
      <c r="E721" s="76"/>
      <c r="F721" s="18">
        <f t="shared" ref="F721:K721" si="2353">F722+F727+F737+F742+F750+F732</f>
        <v>28675</v>
      </c>
      <c r="G721" s="18">
        <f t="shared" si="2353"/>
        <v>0</v>
      </c>
      <c r="H721" s="18">
        <f t="shared" si="2353"/>
        <v>0</v>
      </c>
      <c r="I721" s="18">
        <f t="shared" si="2353"/>
        <v>0</v>
      </c>
      <c r="J721" s="18">
        <f t="shared" si="2353"/>
        <v>28675</v>
      </c>
      <c r="K721" s="18">
        <f t="shared" si="2353"/>
        <v>0</v>
      </c>
      <c r="L721" s="18">
        <f t="shared" ref="L721:R721" si="2354">L722+L727+L737+L742+L750+L732</f>
        <v>-5812</v>
      </c>
      <c r="M721" s="18">
        <f t="shared" si="2354"/>
        <v>0</v>
      </c>
      <c r="N721" s="18">
        <f t="shared" si="2354"/>
        <v>0</v>
      </c>
      <c r="O721" s="18">
        <f t="shared" si="2354"/>
        <v>0</v>
      </c>
      <c r="P721" s="18">
        <f t="shared" si="2354"/>
        <v>0</v>
      </c>
      <c r="Q721" s="32">
        <f t="shared" si="2354"/>
        <v>22863</v>
      </c>
      <c r="R721" s="18">
        <f t="shared" si="2354"/>
        <v>0</v>
      </c>
      <c r="S721" s="18">
        <f t="shared" ref="S721:Y721" si="2355">S722+S727+S737+S742+S750+S732</f>
        <v>0</v>
      </c>
      <c r="T721" s="18">
        <f t="shared" si="2355"/>
        <v>0</v>
      </c>
      <c r="U721" s="18">
        <f t="shared" si="2355"/>
        <v>0</v>
      </c>
      <c r="V721" s="18">
        <f t="shared" si="2355"/>
        <v>0</v>
      </c>
      <c r="W721" s="18">
        <f t="shared" si="2355"/>
        <v>0</v>
      </c>
      <c r="X721" s="32">
        <f t="shared" si="2355"/>
        <v>22863</v>
      </c>
      <c r="Y721" s="18">
        <f t="shared" si="2355"/>
        <v>0</v>
      </c>
      <c r="Z721" s="18">
        <f t="shared" ref="Z721:AF721" si="2356">Z722+Z727+Z737+Z742+Z750+Z732</f>
        <v>0</v>
      </c>
      <c r="AA721" s="18">
        <f t="shared" si="2356"/>
        <v>0</v>
      </c>
      <c r="AB721" s="18">
        <f t="shared" si="2356"/>
        <v>0</v>
      </c>
      <c r="AC721" s="18">
        <f t="shared" si="2356"/>
        <v>0</v>
      </c>
      <c r="AD721" s="18">
        <f t="shared" si="2356"/>
        <v>0</v>
      </c>
      <c r="AE721" s="32">
        <f t="shared" si="2356"/>
        <v>22863</v>
      </c>
      <c r="AF721" s="18">
        <f t="shared" si="2356"/>
        <v>0</v>
      </c>
      <c r="AG721" s="18">
        <f t="shared" ref="AG721:AM721" si="2357">AG722+AG727+AG737+AG742+AG750+AG732</f>
        <v>0</v>
      </c>
      <c r="AH721" s="18">
        <f t="shared" si="2357"/>
        <v>0</v>
      </c>
      <c r="AI721" s="18">
        <f t="shared" si="2357"/>
        <v>0</v>
      </c>
      <c r="AJ721" s="18">
        <f t="shared" si="2357"/>
        <v>0</v>
      </c>
      <c r="AK721" s="18">
        <f t="shared" si="2357"/>
        <v>0</v>
      </c>
      <c r="AL721" s="32">
        <f t="shared" si="2357"/>
        <v>22863</v>
      </c>
      <c r="AM721" s="18">
        <f t="shared" si="2357"/>
        <v>0</v>
      </c>
      <c r="AN721" s="18">
        <f t="shared" ref="AN721:AT721" si="2358">AN722+AN727+AN737+AN742+AN750+AN732</f>
        <v>0</v>
      </c>
      <c r="AO721" s="18">
        <f t="shared" si="2358"/>
        <v>0</v>
      </c>
      <c r="AP721" s="18">
        <f t="shared" si="2358"/>
        <v>0</v>
      </c>
      <c r="AQ721" s="18">
        <f t="shared" si="2358"/>
        <v>0</v>
      </c>
      <c r="AR721" s="18">
        <f t="shared" si="2358"/>
        <v>0</v>
      </c>
      <c r="AS721" s="32">
        <f t="shared" si="2358"/>
        <v>22863</v>
      </c>
      <c r="AT721" s="18">
        <f t="shared" si="2358"/>
        <v>0</v>
      </c>
      <c r="AU721" s="18">
        <f t="shared" ref="AU721:BA721" si="2359">AU722+AU727+AU737+AU742+AU750+AU732</f>
        <v>0</v>
      </c>
      <c r="AV721" s="18">
        <f t="shared" si="2359"/>
        <v>0</v>
      </c>
      <c r="AW721" s="18">
        <f t="shared" si="2359"/>
        <v>931</v>
      </c>
      <c r="AX721" s="18">
        <f t="shared" si="2359"/>
        <v>0</v>
      </c>
      <c r="AY721" s="18">
        <f t="shared" si="2359"/>
        <v>0</v>
      </c>
      <c r="AZ721" s="32">
        <f t="shared" si="2359"/>
        <v>23794</v>
      </c>
      <c r="BA721" s="18">
        <f t="shared" si="2359"/>
        <v>0</v>
      </c>
      <c r="BB721" s="18">
        <f t="shared" ref="BB721:BH721" si="2360">BB722+BB727+BB737+BB742+BB750+BB732</f>
        <v>0</v>
      </c>
      <c r="BC721" s="18">
        <f t="shared" si="2360"/>
        <v>0</v>
      </c>
      <c r="BD721" s="18">
        <f t="shared" si="2360"/>
        <v>6000</v>
      </c>
      <c r="BE721" s="18">
        <f t="shared" si="2360"/>
        <v>0</v>
      </c>
      <c r="BF721" s="18">
        <f t="shared" si="2360"/>
        <v>0</v>
      </c>
      <c r="BG721" s="32">
        <f t="shared" si="2360"/>
        <v>29794</v>
      </c>
      <c r="BH721" s="18">
        <f t="shared" si="2360"/>
        <v>0</v>
      </c>
      <c r="BI721" s="18">
        <f t="shared" ref="BI721:BO721" si="2361">BI722+BI727+BI737+BI742+BI750+BI732</f>
        <v>0</v>
      </c>
      <c r="BJ721" s="18">
        <f t="shared" si="2361"/>
        <v>0</v>
      </c>
      <c r="BK721" s="18">
        <f t="shared" si="2361"/>
        <v>0</v>
      </c>
      <c r="BL721" s="18">
        <f t="shared" si="2361"/>
        <v>0</v>
      </c>
      <c r="BM721" s="18">
        <f t="shared" si="2361"/>
        <v>0</v>
      </c>
      <c r="BN721" s="32">
        <f t="shared" si="2361"/>
        <v>29794</v>
      </c>
      <c r="BO721" s="18">
        <f t="shared" si="2361"/>
        <v>0</v>
      </c>
      <c r="BP721" s="18">
        <f t="shared" ref="BP721:BV721" si="2362">BP722+BP727+BP737+BP742+BP750+BP732</f>
        <v>121936</v>
      </c>
      <c r="BQ721" s="18">
        <f t="shared" si="2362"/>
        <v>-25</v>
      </c>
      <c r="BR721" s="18">
        <f t="shared" si="2362"/>
        <v>0</v>
      </c>
      <c r="BS721" s="18">
        <f t="shared" si="2362"/>
        <v>-25</v>
      </c>
      <c r="BT721" s="18">
        <f t="shared" si="2362"/>
        <v>0</v>
      </c>
      <c r="BU721" s="32">
        <f t="shared" si="2362"/>
        <v>151680</v>
      </c>
      <c r="BV721" s="18">
        <f t="shared" si="2362"/>
        <v>0</v>
      </c>
      <c r="BW721" s="175">
        <f t="shared" ref="BW721:CC721" si="2363">BW722+BW727+BW737+BW742+BW750+BW732</f>
        <v>0</v>
      </c>
      <c r="BX721" s="175">
        <f t="shared" si="2363"/>
        <v>0</v>
      </c>
      <c r="BY721" s="175">
        <f t="shared" si="2363"/>
        <v>0</v>
      </c>
      <c r="BZ721" s="175">
        <f t="shared" si="2363"/>
        <v>0</v>
      </c>
      <c r="CA721" s="175">
        <f t="shared" si="2363"/>
        <v>0</v>
      </c>
      <c r="CB721" s="32">
        <f t="shared" si="2363"/>
        <v>151680</v>
      </c>
      <c r="CC721" s="18">
        <f t="shared" si="2363"/>
        <v>0</v>
      </c>
      <c r="CD721" s="175">
        <f t="shared" ref="CD721:CJ721" si="2364">CD722+CD727+CD737+CD742+CD750+CD732</f>
        <v>0</v>
      </c>
      <c r="CE721" s="175">
        <f t="shared" si="2364"/>
        <v>-45795</v>
      </c>
      <c r="CF721" s="175">
        <f t="shared" si="2364"/>
        <v>1180</v>
      </c>
      <c r="CG721" s="175">
        <f t="shared" si="2364"/>
        <v>0</v>
      </c>
      <c r="CH721" s="175">
        <f t="shared" si="2364"/>
        <v>0</v>
      </c>
      <c r="CI721" s="32">
        <f t="shared" si="2364"/>
        <v>107065</v>
      </c>
      <c r="CJ721" s="18">
        <f t="shared" si="2364"/>
        <v>0</v>
      </c>
      <c r="CK721" s="175">
        <f t="shared" ref="CK721:CQ721" si="2365">CK722+CK727+CK737+CK742+CK750+CK732</f>
        <v>126</v>
      </c>
      <c r="CL721" s="175">
        <f t="shared" si="2365"/>
        <v>0</v>
      </c>
      <c r="CM721" s="175">
        <f t="shared" si="2365"/>
        <v>0</v>
      </c>
      <c r="CN721" s="175">
        <f t="shared" si="2365"/>
        <v>0</v>
      </c>
      <c r="CO721" s="175">
        <f t="shared" si="2365"/>
        <v>0</v>
      </c>
      <c r="CP721" s="32">
        <f t="shared" si="2365"/>
        <v>107191</v>
      </c>
      <c r="CQ721" s="18">
        <f t="shared" si="2365"/>
        <v>0</v>
      </c>
      <c r="CR721" s="175">
        <f t="shared" ref="CR721:CX721" si="2366">CR722+CR727+CR737+CR742+CR750+CR732</f>
        <v>0</v>
      </c>
      <c r="CS721" s="175">
        <f t="shared" si="2366"/>
        <v>0</v>
      </c>
      <c r="CT721" s="175">
        <f t="shared" si="2366"/>
        <v>99823</v>
      </c>
      <c r="CU721" s="175">
        <f t="shared" si="2366"/>
        <v>0</v>
      </c>
      <c r="CV721" s="175">
        <f t="shared" si="2366"/>
        <v>0</v>
      </c>
      <c r="CW721" s="32">
        <f t="shared" si="2366"/>
        <v>207014</v>
      </c>
      <c r="CX721" s="18">
        <f t="shared" si="2366"/>
        <v>0</v>
      </c>
    </row>
    <row r="722" spans="1:102" s="7" customFormat="1" ht="50.25" hidden="1" x14ac:dyDescent="0.3">
      <c r="A722" s="11" t="s">
        <v>824</v>
      </c>
      <c r="B722" s="12" t="s">
        <v>189</v>
      </c>
      <c r="C722" s="12" t="s">
        <v>14</v>
      </c>
      <c r="D722" s="12" t="s">
        <v>276</v>
      </c>
      <c r="E722" s="76"/>
      <c r="F722" s="16">
        <f t="shared" ref="F722:U725" si="2367">F723</f>
        <v>0</v>
      </c>
      <c r="G722" s="16">
        <f t="shared" si="2367"/>
        <v>0</v>
      </c>
      <c r="H722" s="16">
        <f t="shared" si="2367"/>
        <v>0</v>
      </c>
      <c r="I722" s="16">
        <f t="shared" si="2367"/>
        <v>0</v>
      </c>
      <c r="J722" s="16">
        <f t="shared" si="2367"/>
        <v>0</v>
      </c>
      <c r="K722" s="16">
        <f t="shared" si="2367"/>
        <v>0</v>
      </c>
      <c r="L722" s="16">
        <f t="shared" si="2367"/>
        <v>0</v>
      </c>
      <c r="M722" s="16">
        <f t="shared" si="2367"/>
        <v>0</v>
      </c>
      <c r="N722" s="16">
        <f t="shared" si="2367"/>
        <v>0</v>
      </c>
      <c r="O722" s="16">
        <f t="shared" si="2367"/>
        <v>0</v>
      </c>
      <c r="P722" s="16">
        <f t="shared" si="2367"/>
        <v>0</v>
      </c>
      <c r="Q722" s="33">
        <f t="shared" si="2367"/>
        <v>0</v>
      </c>
      <c r="R722" s="16">
        <f t="shared" si="2367"/>
        <v>0</v>
      </c>
      <c r="S722" s="16">
        <f t="shared" si="2367"/>
        <v>0</v>
      </c>
      <c r="T722" s="16">
        <f t="shared" si="2367"/>
        <v>0</v>
      </c>
      <c r="U722" s="16">
        <f t="shared" si="2367"/>
        <v>0</v>
      </c>
      <c r="V722" s="16">
        <f t="shared" ref="S722:AH725" si="2368">V723</f>
        <v>0</v>
      </c>
      <c r="W722" s="16">
        <f t="shared" si="2368"/>
        <v>0</v>
      </c>
      <c r="X722" s="33">
        <f t="shared" si="2368"/>
        <v>0</v>
      </c>
      <c r="Y722" s="16">
        <f t="shared" si="2368"/>
        <v>0</v>
      </c>
      <c r="Z722" s="16">
        <f t="shared" si="2368"/>
        <v>0</v>
      </c>
      <c r="AA722" s="16">
        <f t="shared" si="2368"/>
        <v>0</v>
      </c>
      <c r="AB722" s="16">
        <f t="shared" si="2368"/>
        <v>0</v>
      </c>
      <c r="AC722" s="16">
        <f t="shared" si="2368"/>
        <v>0</v>
      </c>
      <c r="AD722" s="16">
        <f t="shared" si="2368"/>
        <v>0</v>
      </c>
      <c r="AE722" s="33">
        <f t="shared" si="2368"/>
        <v>0</v>
      </c>
      <c r="AF722" s="16">
        <f t="shared" si="2368"/>
        <v>0</v>
      </c>
      <c r="AG722" s="16">
        <f t="shared" si="2368"/>
        <v>0</v>
      </c>
      <c r="AH722" s="16">
        <f t="shared" si="2368"/>
        <v>0</v>
      </c>
      <c r="AI722" s="16">
        <f t="shared" ref="AG722:AV725" si="2369">AI723</f>
        <v>0</v>
      </c>
      <c r="AJ722" s="16">
        <f t="shared" si="2369"/>
        <v>0</v>
      </c>
      <c r="AK722" s="16">
        <f t="shared" si="2369"/>
        <v>0</v>
      </c>
      <c r="AL722" s="33">
        <f t="shared" si="2369"/>
        <v>0</v>
      </c>
      <c r="AM722" s="16">
        <f t="shared" si="2369"/>
        <v>0</v>
      </c>
      <c r="AN722" s="16">
        <f t="shared" si="2369"/>
        <v>0</v>
      </c>
      <c r="AO722" s="16">
        <f t="shared" si="2369"/>
        <v>0</v>
      </c>
      <c r="AP722" s="16">
        <f t="shared" si="2369"/>
        <v>0</v>
      </c>
      <c r="AQ722" s="16">
        <f t="shared" si="2369"/>
        <v>0</v>
      </c>
      <c r="AR722" s="16">
        <f t="shared" si="2369"/>
        <v>0</v>
      </c>
      <c r="AS722" s="33">
        <f t="shared" si="2369"/>
        <v>0</v>
      </c>
      <c r="AT722" s="16">
        <f t="shared" si="2369"/>
        <v>0</v>
      </c>
      <c r="AU722" s="16">
        <f t="shared" si="2369"/>
        <v>0</v>
      </c>
      <c r="AV722" s="16">
        <f t="shared" si="2369"/>
        <v>0</v>
      </c>
      <c r="AW722" s="16">
        <f t="shared" ref="AU722:BJ725" si="2370">AW723</f>
        <v>0</v>
      </c>
      <c r="AX722" s="16">
        <f t="shared" si="2370"/>
        <v>0</v>
      </c>
      <c r="AY722" s="16">
        <f t="shared" si="2370"/>
        <v>0</v>
      </c>
      <c r="AZ722" s="33">
        <f t="shared" si="2370"/>
        <v>0</v>
      </c>
      <c r="BA722" s="16">
        <f t="shared" si="2370"/>
        <v>0</v>
      </c>
      <c r="BB722" s="16">
        <f t="shared" si="2370"/>
        <v>0</v>
      </c>
      <c r="BC722" s="16">
        <f t="shared" si="2370"/>
        <v>0</v>
      </c>
      <c r="BD722" s="16">
        <f t="shared" si="2370"/>
        <v>0</v>
      </c>
      <c r="BE722" s="16">
        <f t="shared" si="2370"/>
        <v>0</v>
      </c>
      <c r="BF722" s="16">
        <f t="shared" si="2370"/>
        <v>0</v>
      </c>
      <c r="BG722" s="33">
        <f t="shared" si="2370"/>
        <v>0</v>
      </c>
      <c r="BH722" s="16">
        <f t="shared" si="2370"/>
        <v>0</v>
      </c>
      <c r="BI722" s="16">
        <f t="shared" si="2370"/>
        <v>0</v>
      </c>
      <c r="BJ722" s="16">
        <f t="shared" si="2370"/>
        <v>0</v>
      </c>
      <c r="BK722" s="16">
        <f t="shared" ref="BI722:BX725" si="2371">BK723</f>
        <v>0</v>
      </c>
      <c r="BL722" s="16">
        <f t="shared" si="2371"/>
        <v>0</v>
      </c>
      <c r="BM722" s="16">
        <f t="shared" si="2371"/>
        <v>0</v>
      </c>
      <c r="BN722" s="33">
        <f t="shared" si="2371"/>
        <v>0</v>
      </c>
      <c r="BO722" s="16">
        <f t="shared" si="2371"/>
        <v>0</v>
      </c>
      <c r="BP722" s="16">
        <f t="shared" si="2371"/>
        <v>0</v>
      </c>
      <c r="BQ722" s="16">
        <f t="shared" si="2371"/>
        <v>0</v>
      </c>
      <c r="BR722" s="16">
        <f t="shared" si="2371"/>
        <v>0</v>
      </c>
      <c r="BS722" s="16">
        <f t="shared" si="2371"/>
        <v>0</v>
      </c>
      <c r="BT722" s="16">
        <f t="shared" si="2371"/>
        <v>0</v>
      </c>
      <c r="BU722" s="33">
        <f t="shared" si="2371"/>
        <v>0</v>
      </c>
      <c r="BV722" s="16">
        <f t="shared" si="2371"/>
        <v>0</v>
      </c>
      <c r="BW722" s="176">
        <f t="shared" si="2371"/>
        <v>0</v>
      </c>
      <c r="BX722" s="176">
        <f t="shared" si="2371"/>
        <v>0</v>
      </c>
      <c r="BY722" s="176">
        <f t="shared" ref="BW722:CL725" si="2372">BY723</f>
        <v>0</v>
      </c>
      <c r="BZ722" s="176">
        <f t="shared" si="2372"/>
        <v>0</v>
      </c>
      <c r="CA722" s="176">
        <f t="shared" si="2372"/>
        <v>0</v>
      </c>
      <c r="CB722" s="33">
        <f t="shared" si="2372"/>
        <v>0</v>
      </c>
      <c r="CC722" s="16">
        <f t="shared" si="2372"/>
        <v>0</v>
      </c>
      <c r="CD722" s="176">
        <f t="shared" si="2372"/>
        <v>0</v>
      </c>
      <c r="CE722" s="176">
        <f t="shared" si="2372"/>
        <v>0</v>
      </c>
      <c r="CF722" s="176">
        <f t="shared" si="2372"/>
        <v>0</v>
      </c>
      <c r="CG722" s="176">
        <f t="shared" si="2372"/>
        <v>0</v>
      </c>
      <c r="CH722" s="176">
        <f t="shared" si="2372"/>
        <v>0</v>
      </c>
      <c r="CI722" s="33">
        <f t="shared" si="2372"/>
        <v>0</v>
      </c>
      <c r="CJ722" s="16">
        <f t="shared" si="2372"/>
        <v>0</v>
      </c>
      <c r="CK722" s="176">
        <f t="shared" si="2372"/>
        <v>0</v>
      </c>
      <c r="CL722" s="176">
        <f t="shared" si="2372"/>
        <v>0</v>
      </c>
      <c r="CM722" s="176">
        <f t="shared" ref="CK722:CX725" si="2373">CM723</f>
        <v>0</v>
      </c>
      <c r="CN722" s="176">
        <f t="shared" si="2373"/>
        <v>0</v>
      </c>
      <c r="CO722" s="176">
        <f t="shared" si="2373"/>
        <v>0</v>
      </c>
      <c r="CP722" s="33">
        <f t="shared" si="2373"/>
        <v>0</v>
      </c>
      <c r="CQ722" s="16">
        <f t="shared" si="2373"/>
        <v>0</v>
      </c>
      <c r="CR722" s="176">
        <f t="shared" si="2373"/>
        <v>0</v>
      </c>
      <c r="CS722" s="176">
        <f t="shared" si="2373"/>
        <v>0</v>
      </c>
      <c r="CT722" s="176">
        <f t="shared" si="2373"/>
        <v>0</v>
      </c>
      <c r="CU722" s="176">
        <f t="shared" si="2373"/>
        <v>0</v>
      </c>
      <c r="CV722" s="176">
        <f t="shared" si="2373"/>
        <v>0</v>
      </c>
      <c r="CW722" s="33">
        <f t="shared" si="2373"/>
        <v>0</v>
      </c>
      <c r="CX722" s="16">
        <f t="shared" si="2373"/>
        <v>0</v>
      </c>
    </row>
    <row r="723" spans="1:102" s="7" customFormat="1" ht="18.75" hidden="1" x14ac:dyDescent="0.3">
      <c r="A723" s="11" t="s">
        <v>74</v>
      </c>
      <c r="B723" s="12" t="s">
        <v>189</v>
      </c>
      <c r="C723" s="12" t="s">
        <v>14</v>
      </c>
      <c r="D723" s="12" t="s">
        <v>280</v>
      </c>
      <c r="E723" s="76"/>
      <c r="F723" s="16">
        <f t="shared" si="2367"/>
        <v>0</v>
      </c>
      <c r="G723" s="16">
        <f t="shared" si="2367"/>
        <v>0</v>
      </c>
      <c r="H723" s="16">
        <f t="shared" si="2367"/>
        <v>0</v>
      </c>
      <c r="I723" s="16">
        <f t="shared" si="2367"/>
        <v>0</v>
      </c>
      <c r="J723" s="16">
        <f t="shared" si="2367"/>
        <v>0</v>
      </c>
      <c r="K723" s="16">
        <f t="shared" si="2367"/>
        <v>0</v>
      </c>
      <c r="L723" s="16">
        <f t="shared" si="2367"/>
        <v>0</v>
      </c>
      <c r="M723" s="16">
        <f t="shared" si="2367"/>
        <v>0</v>
      </c>
      <c r="N723" s="16">
        <f t="shared" si="2367"/>
        <v>0</v>
      </c>
      <c r="O723" s="16">
        <f t="shared" si="2367"/>
        <v>0</v>
      </c>
      <c r="P723" s="16">
        <f t="shared" si="2367"/>
        <v>0</v>
      </c>
      <c r="Q723" s="33">
        <f t="shared" si="2367"/>
        <v>0</v>
      </c>
      <c r="R723" s="16">
        <f t="shared" si="2367"/>
        <v>0</v>
      </c>
      <c r="S723" s="16">
        <f t="shared" si="2368"/>
        <v>0</v>
      </c>
      <c r="T723" s="16">
        <f t="shared" si="2368"/>
        <v>0</v>
      </c>
      <c r="U723" s="16">
        <f t="shared" si="2368"/>
        <v>0</v>
      </c>
      <c r="V723" s="16">
        <f t="shared" si="2368"/>
        <v>0</v>
      </c>
      <c r="W723" s="16">
        <f t="shared" si="2368"/>
        <v>0</v>
      </c>
      <c r="X723" s="33">
        <f t="shared" si="2368"/>
        <v>0</v>
      </c>
      <c r="Y723" s="16">
        <f t="shared" si="2368"/>
        <v>0</v>
      </c>
      <c r="Z723" s="16">
        <f t="shared" si="2368"/>
        <v>0</v>
      </c>
      <c r="AA723" s="16">
        <f t="shared" si="2368"/>
        <v>0</v>
      </c>
      <c r="AB723" s="16">
        <f t="shared" si="2368"/>
        <v>0</v>
      </c>
      <c r="AC723" s="16">
        <f t="shared" si="2368"/>
        <v>0</v>
      </c>
      <c r="AD723" s="16">
        <f t="shared" si="2368"/>
        <v>0</v>
      </c>
      <c r="AE723" s="33">
        <f t="shared" si="2368"/>
        <v>0</v>
      </c>
      <c r="AF723" s="16">
        <f t="shared" si="2368"/>
        <v>0</v>
      </c>
      <c r="AG723" s="16">
        <f t="shared" si="2369"/>
        <v>0</v>
      </c>
      <c r="AH723" s="16">
        <f t="shared" si="2369"/>
        <v>0</v>
      </c>
      <c r="AI723" s="16">
        <f t="shared" si="2369"/>
        <v>0</v>
      </c>
      <c r="AJ723" s="16">
        <f t="shared" si="2369"/>
        <v>0</v>
      </c>
      <c r="AK723" s="16">
        <f t="shared" si="2369"/>
        <v>0</v>
      </c>
      <c r="AL723" s="33">
        <f t="shared" si="2369"/>
        <v>0</v>
      </c>
      <c r="AM723" s="16">
        <f t="shared" si="2369"/>
        <v>0</v>
      </c>
      <c r="AN723" s="16">
        <f t="shared" si="2369"/>
        <v>0</v>
      </c>
      <c r="AO723" s="16">
        <f t="shared" si="2369"/>
        <v>0</v>
      </c>
      <c r="AP723" s="16">
        <f t="shared" si="2369"/>
        <v>0</v>
      </c>
      <c r="AQ723" s="16">
        <f t="shared" si="2369"/>
        <v>0</v>
      </c>
      <c r="AR723" s="16">
        <f t="shared" si="2369"/>
        <v>0</v>
      </c>
      <c r="AS723" s="33">
        <f t="shared" si="2369"/>
        <v>0</v>
      </c>
      <c r="AT723" s="16">
        <f t="shared" si="2369"/>
        <v>0</v>
      </c>
      <c r="AU723" s="16">
        <f t="shared" si="2370"/>
        <v>0</v>
      </c>
      <c r="AV723" s="16">
        <f t="shared" si="2370"/>
        <v>0</v>
      </c>
      <c r="AW723" s="16">
        <f t="shared" si="2370"/>
        <v>0</v>
      </c>
      <c r="AX723" s="16">
        <f t="shared" si="2370"/>
        <v>0</v>
      </c>
      <c r="AY723" s="16">
        <f t="shared" si="2370"/>
        <v>0</v>
      </c>
      <c r="AZ723" s="33">
        <f t="shared" si="2370"/>
        <v>0</v>
      </c>
      <c r="BA723" s="16">
        <f t="shared" si="2370"/>
        <v>0</v>
      </c>
      <c r="BB723" s="16">
        <f t="shared" si="2370"/>
        <v>0</v>
      </c>
      <c r="BC723" s="16">
        <f t="shared" si="2370"/>
        <v>0</v>
      </c>
      <c r="BD723" s="16">
        <f t="shared" si="2370"/>
        <v>0</v>
      </c>
      <c r="BE723" s="16">
        <f t="shared" si="2370"/>
        <v>0</v>
      </c>
      <c r="BF723" s="16">
        <f t="shared" si="2370"/>
        <v>0</v>
      </c>
      <c r="BG723" s="33">
        <f t="shared" si="2370"/>
        <v>0</v>
      </c>
      <c r="BH723" s="16">
        <f t="shared" si="2370"/>
        <v>0</v>
      </c>
      <c r="BI723" s="16">
        <f t="shared" si="2371"/>
        <v>0</v>
      </c>
      <c r="BJ723" s="16">
        <f t="shared" si="2371"/>
        <v>0</v>
      </c>
      <c r="BK723" s="16">
        <f t="shared" si="2371"/>
        <v>0</v>
      </c>
      <c r="BL723" s="16">
        <f t="shared" si="2371"/>
        <v>0</v>
      </c>
      <c r="BM723" s="16">
        <f t="shared" si="2371"/>
        <v>0</v>
      </c>
      <c r="BN723" s="33">
        <f t="shared" si="2371"/>
        <v>0</v>
      </c>
      <c r="BO723" s="16">
        <f t="shared" si="2371"/>
        <v>0</v>
      </c>
      <c r="BP723" s="16">
        <f t="shared" si="2371"/>
        <v>0</v>
      </c>
      <c r="BQ723" s="16">
        <f t="shared" si="2371"/>
        <v>0</v>
      </c>
      <c r="BR723" s="16">
        <f t="shared" si="2371"/>
        <v>0</v>
      </c>
      <c r="BS723" s="16">
        <f t="shared" si="2371"/>
        <v>0</v>
      </c>
      <c r="BT723" s="16">
        <f t="shared" si="2371"/>
        <v>0</v>
      </c>
      <c r="BU723" s="33">
        <f t="shared" si="2371"/>
        <v>0</v>
      </c>
      <c r="BV723" s="16">
        <f t="shared" si="2371"/>
        <v>0</v>
      </c>
      <c r="BW723" s="176">
        <f t="shared" si="2372"/>
        <v>0</v>
      </c>
      <c r="BX723" s="176">
        <f t="shared" si="2372"/>
        <v>0</v>
      </c>
      <c r="BY723" s="176">
        <f t="shared" si="2372"/>
        <v>0</v>
      </c>
      <c r="BZ723" s="176">
        <f t="shared" si="2372"/>
        <v>0</v>
      </c>
      <c r="CA723" s="176">
        <f t="shared" si="2372"/>
        <v>0</v>
      </c>
      <c r="CB723" s="33">
        <f t="shared" si="2372"/>
        <v>0</v>
      </c>
      <c r="CC723" s="16">
        <f t="shared" si="2372"/>
        <v>0</v>
      </c>
      <c r="CD723" s="176">
        <f t="shared" si="2372"/>
        <v>0</v>
      </c>
      <c r="CE723" s="176">
        <f t="shared" si="2372"/>
        <v>0</v>
      </c>
      <c r="CF723" s="176">
        <f t="shared" si="2372"/>
        <v>0</v>
      </c>
      <c r="CG723" s="176">
        <f t="shared" si="2372"/>
        <v>0</v>
      </c>
      <c r="CH723" s="176">
        <f t="shared" si="2372"/>
        <v>0</v>
      </c>
      <c r="CI723" s="33">
        <f t="shared" si="2372"/>
        <v>0</v>
      </c>
      <c r="CJ723" s="16">
        <f t="shared" si="2372"/>
        <v>0</v>
      </c>
      <c r="CK723" s="176">
        <f t="shared" si="2373"/>
        <v>0</v>
      </c>
      <c r="CL723" s="176">
        <f t="shared" si="2373"/>
        <v>0</v>
      </c>
      <c r="CM723" s="176">
        <f t="shared" si="2373"/>
        <v>0</v>
      </c>
      <c r="CN723" s="176">
        <f t="shared" si="2373"/>
        <v>0</v>
      </c>
      <c r="CO723" s="176">
        <f t="shared" si="2373"/>
        <v>0</v>
      </c>
      <c r="CP723" s="33">
        <f t="shared" si="2373"/>
        <v>0</v>
      </c>
      <c r="CQ723" s="16">
        <f t="shared" si="2373"/>
        <v>0</v>
      </c>
      <c r="CR723" s="176">
        <f t="shared" si="2373"/>
        <v>0</v>
      </c>
      <c r="CS723" s="176">
        <f t="shared" si="2373"/>
        <v>0</v>
      </c>
      <c r="CT723" s="176">
        <f t="shared" si="2373"/>
        <v>0</v>
      </c>
      <c r="CU723" s="176">
        <f t="shared" si="2373"/>
        <v>0</v>
      </c>
      <c r="CV723" s="176">
        <f t="shared" si="2373"/>
        <v>0</v>
      </c>
      <c r="CW723" s="33">
        <f t="shared" si="2373"/>
        <v>0</v>
      </c>
      <c r="CX723" s="16">
        <f t="shared" si="2373"/>
        <v>0</v>
      </c>
    </row>
    <row r="724" spans="1:102" s="7" customFormat="1" ht="18.75" hidden="1" x14ac:dyDescent="0.3">
      <c r="A724" s="11" t="s">
        <v>271</v>
      </c>
      <c r="B724" s="12" t="s">
        <v>189</v>
      </c>
      <c r="C724" s="12" t="s">
        <v>14</v>
      </c>
      <c r="D724" s="12" t="s">
        <v>323</v>
      </c>
      <c r="E724" s="76"/>
      <c r="F724" s="16">
        <f t="shared" si="2367"/>
        <v>0</v>
      </c>
      <c r="G724" s="16">
        <f t="shared" si="2367"/>
        <v>0</v>
      </c>
      <c r="H724" s="16">
        <f t="shared" si="2367"/>
        <v>0</v>
      </c>
      <c r="I724" s="16">
        <f t="shared" si="2367"/>
        <v>0</v>
      </c>
      <c r="J724" s="16">
        <f t="shared" si="2367"/>
        <v>0</v>
      </c>
      <c r="K724" s="16">
        <f t="shared" si="2367"/>
        <v>0</v>
      </c>
      <c r="L724" s="16">
        <f t="shared" si="2367"/>
        <v>0</v>
      </c>
      <c r="M724" s="16">
        <f t="shared" si="2367"/>
        <v>0</v>
      </c>
      <c r="N724" s="16">
        <f t="shared" si="2367"/>
        <v>0</v>
      </c>
      <c r="O724" s="16">
        <f t="shared" si="2367"/>
        <v>0</v>
      </c>
      <c r="P724" s="16">
        <f t="shared" si="2367"/>
        <v>0</v>
      </c>
      <c r="Q724" s="33">
        <f t="shared" si="2367"/>
        <v>0</v>
      </c>
      <c r="R724" s="16">
        <f t="shared" si="2367"/>
        <v>0</v>
      </c>
      <c r="S724" s="16">
        <f t="shared" si="2368"/>
        <v>0</v>
      </c>
      <c r="T724" s="16">
        <f t="shared" si="2368"/>
        <v>0</v>
      </c>
      <c r="U724" s="16">
        <f t="shared" si="2368"/>
        <v>0</v>
      </c>
      <c r="V724" s="16">
        <f t="shared" si="2368"/>
        <v>0</v>
      </c>
      <c r="W724" s="16">
        <f t="shared" si="2368"/>
        <v>0</v>
      </c>
      <c r="X724" s="33">
        <f t="shared" si="2368"/>
        <v>0</v>
      </c>
      <c r="Y724" s="16">
        <f t="shared" si="2368"/>
        <v>0</v>
      </c>
      <c r="Z724" s="16">
        <f t="shared" si="2368"/>
        <v>0</v>
      </c>
      <c r="AA724" s="16">
        <f t="shared" si="2368"/>
        <v>0</v>
      </c>
      <c r="AB724" s="16">
        <f t="shared" si="2368"/>
        <v>0</v>
      </c>
      <c r="AC724" s="16">
        <f t="shared" si="2368"/>
        <v>0</v>
      </c>
      <c r="AD724" s="16">
        <f t="shared" si="2368"/>
        <v>0</v>
      </c>
      <c r="AE724" s="33">
        <f t="shared" si="2368"/>
        <v>0</v>
      </c>
      <c r="AF724" s="16">
        <f t="shared" si="2368"/>
        <v>0</v>
      </c>
      <c r="AG724" s="16">
        <f t="shared" si="2369"/>
        <v>0</v>
      </c>
      <c r="AH724" s="16">
        <f t="shared" si="2369"/>
        <v>0</v>
      </c>
      <c r="AI724" s="16">
        <f t="shared" si="2369"/>
        <v>0</v>
      </c>
      <c r="AJ724" s="16">
        <f t="shared" si="2369"/>
        <v>0</v>
      </c>
      <c r="AK724" s="16">
        <f t="shared" si="2369"/>
        <v>0</v>
      </c>
      <c r="AL724" s="33">
        <f t="shared" si="2369"/>
        <v>0</v>
      </c>
      <c r="AM724" s="16">
        <f t="shared" si="2369"/>
        <v>0</v>
      </c>
      <c r="AN724" s="16">
        <f t="shared" si="2369"/>
        <v>0</v>
      </c>
      <c r="AO724" s="16">
        <f t="shared" si="2369"/>
        <v>0</v>
      </c>
      <c r="AP724" s="16">
        <f t="shared" si="2369"/>
        <v>0</v>
      </c>
      <c r="AQ724" s="16">
        <f t="shared" si="2369"/>
        <v>0</v>
      </c>
      <c r="AR724" s="16">
        <f t="shared" si="2369"/>
        <v>0</v>
      </c>
      <c r="AS724" s="33">
        <f t="shared" si="2369"/>
        <v>0</v>
      </c>
      <c r="AT724" s="16">
        <f t="shared" si="2369"/>
        <v>0</v>
      </c>
      <c r="AU724" s="16">
        <f t="shared" si="2370"/>
        <v>0</v>
      </c>
      <c r="AV724" s="16">
        <f t="shared" si="2370"/>
        <v>0</v>
      </c>
      <c r="AW724" s="16">
        <f t="shared" si="2370"/>
        <v>0</v>
      </c>
      <c r="AX724" s="16">
        <f t="shared" si="2370"/>
        <v>0</v>
      </c>
      <c r="AY724" s="16">
        <f t="shared" si="2370"/>
        <v>0</v>
      </c>
      <c r="AZ724" s="33">
        <f t="shared" si="2370"/>
        <v>0</v>
      </c>
      <c r="BA724" s="16">
        <f t="shared" si="2370"/>
        <v>0</v>
      </c>
      <c r="BB724" s="16">
        <f t="shared" si="2370"/>
        <v>0</v>
      </c>
      <c r="BC724" s="16">
        <f t="shared" si="2370"/>
        <v>0</v>
      </c>
      <c r="BD724" s="16">
        <f t="shared" si="2370"/>
        <v>0</v>
      </c>
      <c r="BE724" s="16">
        <f t="shared" si="2370"/>
        <v>0</v>
      </c>
      <c r="BF724" s="16">
        <f t="shared" si="2370"/>
        <v>0</v>
      </c>
      <c r="BG724" s="33">
        <f t="shared" si="2370"/>
        <v>0</v>
      </c>
      <c r="BH724" s="16">
        <f t="shared" si="2370"/>
        <v>0</v>
      </c>
      <c r="BI724" s="16">
        <f t="shared" si="2371"/>
        <v>0</v>
      </c>
      <c r="BJ724" s="16">
        <f t="shared" si="2371"/>
        <v>0</v>
      </c>
      <c r="BK724" s="16">
        <f t="shared" si="2371"/>
        <v>0</v>
      </c>
      <c r="BL724" s="16">
        <f t="shared" si="2371"/>
        <v>0</v>
      </c>
      <c r="BM724" s="16">
        <f t="shared" si="2371"/>
        <v>0</v>
      </c>
      <c r="BN724" s="33">
        <f t="shared" si="2371"/>
        <v>0</v>
      </c>
      <c r="BO724" s="16">
        <f t="shared" si="2371"/>
        <v>0</v>
      </c>
      <c r="BP724" s="16">
        <f t="shared" si="2371"/>
        <v>0</v>
      </c>
      <c r="BQ724" s="16">
        <f t="shared" si="2371"/>
        <v>0</v>
      </c>
      <c r="BR724" s="16">
        <f t="shared" si="2371"/>
        <v>0</v>
      </c>
      <c r="BS724" s="16">
        <f t="shared" si="2371"/>
        <v>0</v>
      </c>
      <c r="BT724" s="16">
        <f t="shared" si="2371"/>
        <v>0</v>
      </c>
      <c r="BU724" s="33">
        <f t="shared" si="2371"/>
        <v>0</v>
      </c>
      <c r="BV724" s="16">
        <f t="shared" si="2371"/>
        <v>0</v>
      </c>
      <c r="BW724" s="176">
        <f t="shared" si="2372"/>
        <v>0</v>
      </c>
      <c r="BX724" s="176">
        <f t="shared" si="2372"/>
        <v>0</v>
      </c>
      <c r="BY724" s="176">
        <f t="shared" si="2372"/>
        <v>0</v>
      </c>
      <c r="BZ724" s="176">
        <f t="shared" si="2372"/>
        <v>0</v>
      </c>
      <c r="CA724" s="176">
        <f t="shared" si="2372"/>
        <v>0</v>
      </c>
      <c r="CB724" s="33">
        <f t="shared" si="2372"/>
        <v>0</v>
      </c>
      <c r="CC724" s="16">
        <f t="shared" si="2372"/>
        <v>0</v>
      </c>
      <c r="CD724" s="176">
        <f t="shared" si="2372"/>
        <v>0</v>
      </c>
      <c r="CE724" s="176">
        <f t="shared" si="2372"/>
        <v>0</v>
      </c>
      <c r="CF724" s="176">
        <f t="shared" si="2372"/>
        <v>0</v>
      </c>
      <c r="CG724" s="176">
        <f t="shared" si="2372"/>
        <v>0</v>
      </c>
      <c r="CH724" s="176">
        <f t="shared" si="2372"/>
        <v>0</v>
      </c>
      <c r="CI724" s="33">
        <f t="shared" si="2372"/>
        <v>0</v>
      </c>
      <c r="CJ724" s="16">
        <f t="shared" si="2372"/>
        <v>0</v>
      </c>
      <c r="CK724" s="176">
        <f t="shared" si="2373"/>
        <v>0</v>
      </c>
      <c r="CL724" s="176">
        <f t="shared" si="2373"/>
        <v>0</v>
      </c>
      <c r="CM724" s="176">
        <f t="shared" si="2373"/>
        <v>0</v>
      </c>
      <c r="CN724" s="176">
        <f t="shared" si="2373"/>
        <v>0</v>
      </c>
      <c r="CO724" s="176">
        <f t="shared" si="2373"/>
        <v>0</v>
      </c>
      <c r="CP724" s="33">
        <f t="shared" si="2373"/>
        <v>0</v>
      </c>
      <c r="CQ724" s="16">
        <f t="shared" si="2373"/>
        <v>0</v>
      </c>
      <c r="CR724" s="176">
        <f t="shared" si="2373"/>
        <v>0</v>
      </c>
      <c r="CS724" s="176">
        <f t="shared" si="2373"/>
        <v>0</v>
      </c>
      <c r="CT724" s="176">
        <f t="shared" si="2373"/>
        <v>0</v>
      </c>
      <c r="CU724" s="176">
        <f t="shared" si="2373"/>
        <v>0</v>
      </c>
      <c r="CV724" s="176">
        <f t="shared" si="2373"/>
        <v>0</v>
      </c>
      <c r="CW724" s="33">
        <f t="shared" si="2373"/>
        <v>0</v>
      </c>
      <c r="CX724" s="16">
        <f t="shared" si="2373"/>
        <v>0</v>
      </c>
    </row>
    <row r="725" spans="1:102" s="7" customFormat="1" ht="33" hidden="1" x14ac:dyDescent="0.25">
      <c r="A725" s="11" t="s">
        <v>33</v>
      </c>
      <c r="B725" s="12" t="s">
        <v>189</v>
      </c>
      <c r="C725" s="12" t="s">
        <v>14</v>
      </c>
      <c r="D725" s="12" t="s">
        <v>323</v>
      </c>
      <c r="E725" s="15">
        <v>200</v>
      </c>
      <c r="F725" s="16">
        <f t="shared" si="2367"/>
        <v>0</v>
      </c>
      <c r="G725" s="16">
        <f t="shared" si="2367"/>
        <v>0</v>
      </c>
      <c r="H725" s="16">
        <f t="shared" si="2367"/>
        <v>0</v>
      </c>
      <c r="I725" s="16">
        <f t="shared" si="2367"/>
        <v>0</v>
      </c>
      <c r="J725" s="16">
        <f t="shared" si="2367"/>
        <v>0</v>
      </c>
      <c r="K725" s="16">
        <f t="shared" si="2367"/>
        <v>0</v>
      </c>
      <c r="L725" s="16">
        <f t="shared" si="2367"/>
        <v>0</v>
      </c>
      <c r="M725" s="16">
        <f t="shared" si="2367"/>
        <v>0</v>
      </c>
      <c r="N725" s="16">
        <f t="shared" si="2367"/>
        <v>0</v>
      </c>
      <c r="O725" s="16">
        <f t="shared" si="2367"/>
        <v>0</v>
      </c>
      <c r="P725" s="16">
        <f t="shared" si="2367"/>
        <v>0</v>
      </c>
      <c r="Q725" s="33">
        <f t="shared" si="2367"/>
        <v>0</v>
      </c>
      <c r="R725" s="16">
        <f t="shared" si="2367"/>
        <v>0</v>
      </c>
      <c r="S725" s="16">
        <f t="shared" si="2368"/>
        <v>0</v>
      </c>
      <c r="T725" s="16">
        <f t="shared" si="2368"/>
        <v>0</v>
      </c>
      <c r="U725" s="16">
        <f t="shared" si="2368"/>
        <v>0</v>
      </c>
      <c r="V725" s="16">
        <f t="shared" si="2368"/>
        <v>0</v>
      </c>
      <c r="W725" s="16">
        <f t="shared" si="2368"/>
        <v>0</v>
      </c>
      <c r="X725" s="33">
        <f t="shared" si="2368"/>
        <v>0</v>
      </c>
      <c r="Y725" s="16">
        <f t="shared" si="2368"/>
        <v>0</v>
      </c>
      <c r="Z725" s="16">
        <f t="shared" si="2368"/>
        <v>0</v>
      </c>
      <c r="AA725" s="16">
        <f t="shared" si="2368"/>
        <v>0</v>
      </c>
      <c r="AB725" s="16">
        <f t="shared" si="2368"/>
        <v>0</v>
      </c>
      <c r="AC725" s="16">
        <f t="shared" si="2368"/>
        <v>0</v>
      </c>
      <c r="AD725" s="16">
        <f t="shared" si="2368"/>
        <v>0</v>
      </c>
      <c r="AE725" s="33">
        <f t="shared" si="2368"/>
        <v>0</v>
      </c>
      <c r="AF725" s="16">
        <f t="shared" si="2368"/>
        <v>0</v>
      </c>
      <c r="AG725" s="16">
        <f t="shared" si="2369"/>
        <v>0</v>
      </c>
      <c r="AH725" s="16">
        <f t="shared" si="2369"/>
        <v>0</v>
      </c>
      <c r="AI725" s="16">
        <f t="shared" si="2369"/>
        <v>0</v>
      </c>
      <c r="AJ725" s="16">
        <f t="shared" si="2369"/>
        <v>0</v>
      </c>
      <c r="AK725" s="16">
        <f t="shared" si="2369"/>
        <v>0</v>
      </c>
      <c r="AL725" s="33">
        <f t="shared" si="2369"/>
        <v>0</v>
      </c>
      <c r="AM725" s="16">
        <f t="shared" si="2369"/>
        <v>0</v>
      </c>
      <c r="AN725" s="16">
        <f t="shared" si="2369"/>
        <v>0</v>
      </c>
      <c r="AO725" s="16">
        <f t="shared" si="2369"/>
        <v>0</v>
      </c>
      <c r="AP725" s="16">
        <f t="shared" si="2369"/>
        <v>0</v>
      </c>
      <c r="AQ725" s="16">
        <f t="shared" si="2369"/>
        <v>0</v>
      </c>
      <c r="AR725" s="16">
        <f t="shared" si="2369"/>
        <v>0</v>
      </c>
      <c r="AS725" s="33">
        <f t="shared" si="2369"/>
        <v>0</v>
      </c>
      <c r="AT725" s="16">
        <f t="shared" si="2369"/>
        <v>0</v>
      </c>
      <c r="AU725" s="16">
        <f t="shared" si="2370"/>
        <v>0</v>
      </c>
      <c r="AV725" s="16">
        <f t="shared" si="2370"/>
        <v>0</v>
      </c>
      <c r="AW725" s="16">
        <f t="shared" si="2370"/>
        <v>0</v>
      </c>
      <c r="AX725" s="16">
        <f t="shared" si="2370"/>
        <v>0</v>
      </c>
      <c r="AY725" s="16">
        <f t="shared" si="2370"/>
        <v>0</v>
      </c>
      <c r="AZ725" s="33">
        <f t="shared" si="2370"/>
        <v>0</v>
      </c>
      <c r="BA725" s="16">
        <f t="shared" si="2370"/>
        <v>0</v>
      </c>
      <c r="BB725" s="16">
        <f t="shared" si="2370"/>
        <v>0</v>
      </c>
      <c r="BC725" s="16">
        <f t="shared" si="2370"/>
        <v>0</v>
      </c>
      <c r="BD725" s="16">
        <f t="shared" si="2370"/>
        <v>0</v>
      </c>
      <c r="BE725" s="16">
        <f t="shared" si="2370"/>
        <v>0</v>
      </c>
      <c r="BF725" s="16">
        <f t="shared" si="2370"/>
        <v>0</v>
      </c>
      <c r="BG725" s="33">
        <f t="shared" si="2370"/>
        <v>0</v>
      </c>
      <c r="BH725" s="16">
        <f t="shared" si="2370"/>
        <v>0</v>
      </c>
      <c r="BI725" s="16">
        <f t="shared" si="2371"/>
        <v>0</v>
      </c>
      <c r="BJ725" s="16">
        <f t="shared" si="2371"/>
        <v>0</v>
      </c>
      <c r="BK725" s="16">
        <f t="shared" si="2371"/>
        <v>0</v>
      </c>
      <c r="BL725" s="16">
        <f t="shared" si="2371"/>
        <v>0</v>
      </c>
      <c r="BM725" s="16">
        <f t="shared" si="2371"/>
        <v>0</v>
      </c>
      <c r="BN725" s="33">
        <f t="shared" si="2371"/>
        <v>0</v>
      </c>
      <c r="BO725" s="16">
        <f t="shared" si="2371"/>
        <v>0</v>
      </c>
      <c r="BP725" s="16">
        <f t="shared" si="2371"/>
        <v>0</v>
      </c>
      <c r="BQ725" s="16">
        <f t="shared" si="2371"/>
        <v>0</v>
      </c>
      <c r="BR725" s="16">
        <f t="shared" si="2371"/>
        <v>0</v>
      </c>
      <c r="BS725" s="16">
        <f t="shared" si="2371"/>
        <v>0</v>
      </c>
      <c r="BT725" s="16">
        <f t="shared" si="2371"/>
        <v>0</v>
      </c>
      <c r="BU725" s="33">
        <f t="shared" si="2371"/>
        <v>0</v>
      </c>
      <c r="BV725" s="16">
        <f t="shared" si="2371"/>
        <v>0</v>
      </c>
      <c r="BW725" s="176">
        <f t="shared" si="2372"/>
        <v>0</v>
      </c>
      <c r="BX725" s="176">
        <f t="shared" si="2372"/>
        <v>0</v>
      </c>
      <c r="BY725" s="176">
        <f t="shared" si="2372"/>
        <v>0</v>
      </c>
      <c r="BZ725" s="176">
        <f t="shared" si="2372"/>
        <v>0</v>
      </c>
      <c r="CA725" s="176">
        <f t="shared" si="2372"/>
        <v>0</v>
      </c>
      <c r="CB725" s="33">
        <f t="shared" si="2372"/>
        <v>0</v>
      </c>
      <c r="CC725" s="16">
        <f t="shared" si="2372"/>
        <v>0</v>
      </c>
      <c r="CD725" s="176">
        <f t="shared" si="2372"/>
        <v>0</v>
      </c>
      <c r="CE725" s="176">
        <f t="shared" si="2372"/>
        <v>0</v>
      </c>
      <c r="CF725" s="176">
        <f t="shared" si="2372"/>
        <v>0</v>
      </c>
      <c r="CG725" s="176">
        <f t="shared" si="2372"/>
        <v>0</v>
      </c>
      <c r="CH725" s="176">
        <f t="shared" si="2372"/>
        <v>0</v>
      </c>
      <c r="CI725" s="33">
        <f t="shared" si="2372"/>
        <v>0</v>
      </c>
      <c r="CJ725" s="16">
        <f t="shared" si="2372"/>
        <v>0</v>
      </c>
      <c r="CK725" s="176">
        <f t="shared" si="2373"/>
        <v>0</v>
      </c>
      <c r="CL725" s="176">
        <f t="shared" si="2373"/>
        <v>0</v>
      </c>
      <c r="CM725" s="176">
        <f t="shared" si="2373"/>
        <v>0</v>
      </c>
      <c r="CN725" s="176">
        <f t="shared" si="2373"/>
        <v>0</v>
      </c>
      <c r="CO725" s="176">
        <f t="shared" si="2373"/>
        <v>0</v>
      </c>
      <c r="CP725" s="33">
        <f t="shared" si="2373"/>
        <v>0</v>
      </c>
      <c r="CQ725" s="16">
        <f t="shared" si="2373"/>
        <v>0</v>
      </c>
      <c r="CR725" s="176">
        <f t="shared" si="2373"/>
        <v>0</v>
      </c>
      <c r="CS725" s="176">
        <f t="shared" si="2373"/>
        <v>0</v>
      </c>
      <c r="CT725" s="176">
        <f t="shared" si="2373"/>
        <v>0</v>
      </c>
      <c r="CU725" s="176">
        <f t="shared" si="2373"/>
        <v>0</v>
      </c>
      <c r="CV725" s="176">
        <f t="shared" si="2373"/>
        <v>0</v>
      </c>
      <c r="CW725" s="33">
        <f t="shared" si="2373"/>
        <v>0</v>
      </c>
      <c r="CX725" s="16">
        <f t="shared" si="2373"/>
        <v>0</v>
      </c>
    </row>
    <row r="726" spans="1:102" s="7" customFormat="1" ht="33" hidden="1" x14ac:dyDescent="0.25">
      <c r="A726" s="11" t="s">
        <v>34</v>
      </c>
      <c r="B726" s="12" t="s">
        <v>189</v>
      </c>
      <c r="C726" s="12" t="s">
        <v>14</v>
      </c>
      <c r="D726" s="12" t="s">
        <v>323</v>
      </c>
      <c r="E726" s="15">
        <v>240</v>
      </c>
      <c r="F726" s="16"/>
      <c r="G726" s="16"/>
      <c r="H726" s="16"/>
      <c r="I726" s="16"/>
      <c r="J726" s="16">
        <f t="shared" ref="J726:Y726" si="2374">F726+H726</f>
        <v>0</v>
      </c>
      <c r="K726" s="16">
        <f t="shared" si="2374"/>
        <v>0</v>
      </c>
      <c r="L726" s="16">
        <f t="shared" si="2374"/>
        <v>0</v>
      </c>
      <c r="M726" s="16">
        <f t="shared" si="2374"/>
        <v>0</v>
      </c>
      <c r="N726" s="16">
        <f t="shared" si="2374"/>
        <v>0</v>
      </c>
      <c r="O726" s="16">
        <f t="shared" si="2374"/>
        <v>0</v>
      </c>
      <c r="P726" s="16">
        <f t="shared" si="2374"/>
        <v>0</v>
      </c>
      <c r="Q726" s="33">
        <f t="shared" si="2374"/>
        <v>0</v>
      </c>
      <c r="R726" s="16">
        <f t="shared" si="2374"/>
        <v>0</v>
      </c>
      <c r="S726" s="16">
        <f t="shared" si="2374"/>
        <v>0</v>
      </c>
      <c r="T726" s="16">
        <f t="shared" si="2374"/>
        <v>0</v>
      </c>
      <c r="U726" s="16">
        <f t="shared" si="2374"/>
        <v>0</v>
      </c>
      <c r="V726" s="16">
        <f t="shared" si="2374"/>
        <v>0</v>
      </c>
      <c r="W726" s="16">
        <f t="shared" si="2374"/>
        <v>0</v>
      </c>
      <c r="X726" s="33">
        <f t="shared" si="2374"/>
        <v>0</v>
      </c>
      <c r="Y726" s="16">
        <f t="shared" si="2374"/>
        <v>0</v>
      </c>
      <c r="Z726" s="16">
        <f t="shared" ref="Z726:AF726" si="2375">V726+X726</f>
        <v>0</v>
      </c>
      <c r="AA726" s="16">
        <f t="shared" si="2375"/>
        <v>0</v>
      </c>
      <c r="AB726" s="16">
        <f t="shared" si="2375"/>
        <v>0</v>
      </c>
      <c r="AC726" s="16">
        <f t="shared" si="2375"/>
        <v>0</v>
      </c>
      <c r="AD726" s="16">
        <f t="shared" si="2375"/>
        <v>0</v>
      </c>
      <c r="AE726" s="33">
        <f t="shared" si="2375"/>
        <v>0</v>
      </c>
      <c r="AF726" s="16">
        <f t="shared" si="2375"/>
        <v>0</v>
      </c>
      <c r="AG726" s="16">
        <f t="shared" ref="AG726:AM726" si="2376">AC726+AE726</f>
        <v>0</v>
      </c>
      <c r="AH726" s="16">
        <f t="shared" si="2376"/>
        <v>0</v>
      </c>
      <c r="AI726" s="16">
        <f t="shared" si="2376"/>
        <v>0</v>
      </c>
      <c r="AJ726" s="16">
        <f t="shared" si="2376"/>
        <v>0</v>
      </c>
      <c r="AK726" s="16">
        <f t="shared" si="2376"/>
        <v>0</v>
      </c>
      <c r="AL726" s="33">
        <f t="shared" si="2376"/>
        <v>0</v>
      </c>
      <c r="AM726" s="16">
        <f t="shared" si="2376"/>
        <v>0</v>
      </c>
      <c r="AN726" s="16">
        <f t="shared" ref="AN726:AT726" si="2377">AJ726+AL726</f>
        <v>0</v>
      </c>
      <c r="AO726" s="16">
        <f t="shared" si="2377"/>
        <v>0</v>
      </c>
      <c r="AP726" s="16">
        <f t="shared" si="2377"/>
        <v>0</v>
      </c>
      <c r="AQ726" s="16">
        <f t="shared" si="2377"/>
        <v>0</v>
      </c>
      <c r="AR726" s="16">
        <f t="shared" si="2377"/>
        <v>0</v>
      </c>
      <c r="AS726" s="33">
        <f t="shared" si="2377"/>
        <v>0</v>
      </c>
      <c r="AT726" s="16">
        <f t="shared" si="2377"/>
        <v>0</v>
      </c>
      <c r="AU726" s="16">
        <f t="shared" ref="AU726" si="2378">AQ726+AS726</f>
        <v>0</v>
      </c>
      <c r="AV726" s="16">
        <f t="shared" ref="AV726" si="2379">AR726+AT726</f>
        <v>0</v>
      </c>
      <c r="AW726" s="16">
        <f t="shared" ref="AW726" si="2380">AS726+AU726</f>
        <v>0</v>
      </c>
      <c r="AX726" s="16">
        <f t="shared" ref="AX726" si="2381">AT726+AV726</f>
        <v>0</v>
      </c>
      <c r="AY726" s="16">
        <f t="shared" ref="AY726" si="2382">AU726+AW726</f>
        <v>0</v>
      </c>
      <c r="AZ726" s="33">
        <f t="shared" ref="AZ726" si="2383">AV726+AX726</f>
        <v>0</v>
      </c>
      <c r="BA726" s="16">
        <f t="shared" ref="BA726" si="2384">AW726+AY726</f>
        <v>0</v>
      </c>
      <c r="BB726" s="16">
        <f t="shared" ref="BB726" si="2385">AX726+AZ726</f>
        <v>0</v>
      </c>
      <c r="BC726" s="16">
        <f t="shared" ref="BC726" si="2386">AY726+BA726</f>
        <v>0</v>
      </c>
      <c r="BD726" s="16">
        <f t="shared" ref="BD726" si="2387">AZ726+BB726</f>
        <v>0</v>
      </c>
      <c r="BE726" s="16">
        <f t="shared" ref="BE726" si="2388">BA726+BC726</f>
        <v>0</v>
      </c>
      <c r="BF726" s="16">
        <f t="shared" ref="BF726" si="2389">BB726+BD726</f>
        <v>0</v>
      </c>
      <c r="BG726" s="33">
        <f t="shared" ref="BG726" si="2390">BC726+BE726</f>
        <v>0</v>
      </c>
      <c r="BH726" s="16">
        <f t="shared" ref="BH726" si="2391">BD726+BF726</f>
        <v>0</v>
      </c>
      <c r="BI726" s="16">
        <f t="shared" ref="BI726" si="2392">BE726+BG726</f>
        <v>0</v>
      </c>
      <c r="BJ726" s="16">
        <f t="shared" ref="BJ726" si="2393">BF726+BH726</f>
        <v>0</v>
      </c>
      <c r="BK726" s="16">
        <f t="shared" ref="BK726" si="2394">BG726+BI726</f>
        <v>0</v>
      </c>
      <c r="BL726" s="16">
        <f t="shared" ref="BL726" si="2395">BH726+BJ726</f>
        <v>0</v>
      </c>
      <c r="BM726" s="16">
        <f t="shared" ref="BM726" si="2396">BI726+BK726</f>
        <v>0</v>
      </c>
      <c r="BN726" s="33">
        <f t="shared" ref="BN726" si="2397">BJ726+BL726</f>
        <v>0</v>
      </c>
      <c r="BO726" s="16">
        <f t="shared" ref="BO726" si="2398">BK726+BM726</f>
        <v>0</v>
      </c>
      <c r="BP726" s="16">
        <f t="shared" ref="BP726" si="2399">BL726+BN726</f>
        <v>0</v>
      </c>
      <c r="BQ726" s="16">
        <f t="shared" ref="BQ726" si="2400">BM726+BO726</f>
        <v>0</v>
      </c>
      <c r="BR726" s="16">
        <f t="shared" ref="BR726" si="2401">BN726+BP726</f>
        <v>0</v>
      </c>
      <c r="BS726" s="16">
        <f t="shared" ref="BS726" si="2402">BO726+BQ726</f>
        <v>0</v>
      </c>
      <c r="BT726" s="16">
        <f t="shared" ref="BT726" si="2403">BP726+BR726</f>
        <v>0</v>
      </c>
      <c r="BU726" s="33">
        <f t="shared" ref="BU726" si="2404">BQ726+BS726</f>
        <v>0</v>
      </c>
      <c r="BV726" s="16">
        <f t="shared" ref="BV726" si="2405">BR726+BT726</f>
        <v>0</v>
      </c>
      <c r="BW726" s="176">
        <f t="shared" ref="BW726" si="2406">BS726+BU726</f>
        <v>0</v>
      </c>
      <c r="BX726" s="176">
        <f t="shared" ref="BX726" si="2407">BT726+BV726</f>
        <v>0</v>
      </c>
      <c r="BY726" s="176">
        <f t="shared" ref="BY726" si="2408">BU726+BW726</f>
        <v>0</v>
      </c>
      <c r="BZ726" s="176">
        <f t="shared" ref="BZ726" si="2409">BV726+BX726</f>
        <v>0</v>
      </c>
      <c r="CA726" s="176">
        <f t="shared" ref="CA726" si="2410">BW726+BY726</f>
        <v>0</v>
      </c>
      <c r="CB726" s="33">
        <f t="shared" ref="CB726" si="2411">BX726+BZ726</f>
        <v>0</v>
      </c>
      <c r="CC726" s="16">
        <f t="shared" ref="CC726" si="2412">BY726+CA726</f>
        <v>0</v>
      </c>
      <c r="CD726" s="176">
        <f t="shared" ref="CD726" si="2413">BZ726+CB726</f>
        <v>0</v>
      </c>
      <c r="CE726" s="176">
        <f t="shared" ref="CE726" si="2414">CA726+CC726</f>
        <v>0</v>
      </c>
      <c r="CF726" s="176">
        <f t="shared" ref="CF726" si="2415">CB726+CD726</f>
        <v>0</v>
      </c>
      <c r="CG726" s="176">
        <f t="shared" ref="CG726" si="2416">CC726+CE726</f>
        <v>0</v>
      </c>
      <c r="CH726" s="176">
        <f t="shared" ref="CH726" si="2417">CD726+CF726</f>
        <v>0</v>
      </c>
      <c r="CI726" s="33">
        <f t="shared" ref="CI726" si="2418">CE726+CG726</f>
        <v>0</v>
      </c>
      <c r="CJ726" s="16">
        <f t="shared" ref="CJ726" si="2419">CF726+CH726</f>
        <v>0</v>
      </c>
      <c r="CK726" s="176">
        <f t="shared" ref="CK726" si="2420">CG726+CI726</f>
        <v>0</v>
      </c>
      <c r="CL726" s="176">
        <f t="shared" ref="CL726" si="2421">CH726+CJ726</f>
        <v>0</v>
      </c>
      <c r="CM726" s="176">
        <f t="shared" ref="CM726" si="2422">CI726+CK726</f>
        <v>0</v>
      </c>
      <c r="CN726" s="176">
        <f t="shared" ref="CN726" si="2423">CJ726+CL726</f>
        <v>0</v>
      </c>
      <c r="CO726" s="176">
        <f t="shared" ref="CO726" si="2424">CK726+CM726</f>
        <v>0</v>
      </c>
      <c r="CP726" s="33">
        <f t="shared" ref="CP726" si="2425">CL726+CN726</f>
        <v>0</v>
      </c>
      <c r="CQ726" s="16">
        <f t="shared" ref="CQ726" si="2426">CM726+CO726</f>
        <v>0</v>
      </c>
      <c r="CR726" s="176">
        <f t="shared" ref="CR726" si="2427">CN726+CP726</f>
        <v>0</v>
      </c>
      <c r="CS726" s="176">
        <f t="shared" ref="CS726" si="2428">CO726+CQ726</f>
        <v>0</v>
      </c>
      <c r="CT726" s="176">
        <f t="shared" ref="CT726" si="2429">CP726+CR726</f>
        <v>0</v>
      </c>
      <c r="CU726" s="176">
        <f t="shared" ref="CU726" si="2430">CQ726+CS726</f>
        <v>0</v>
      </c>
      <c r="CV726" s="176">
        <f t="shared" ref="CV726" si="2431">CR726+CT726</f>
        <v>0</v>
      </c>
      <c r="CW726" s="33">
        <f t="shared" ref="CW726" si="2432">CS726+CU726</f>
        <v>0</v>
      </c>
      <c r="CX726" s="16">
        <f t="shared" ref="CX726" si="2433">CT726+CV726</f>
        <v>0</v>
      </c>
    </row>
    <row r="727" spans="1:102" s="7" customFormat="1" ht="49.5" x14ac:dyDescent="0.25">
      <c r="A727" s="11" t="s">
        <v>324</v>
      </c>
      <c r="B727" s="12" t="s">
        <v>189</v>
      </c>
      <c r="C727" s="12" t="s">
        <v>14</v>
      </c>
      <c r="D727" s="81" t="s">
        <v>312</v>
      </c>
      <c r="E727" s="12"/>
      <c r="F727" s="16">
        <f t="shared" ref="F727:U730" si="2434">F728</f>
        <v>0</v>
      </c>
      <c r="G727" s="16">
        <f t="shared" si="2434"/>
        <v>0</v>
      </c>
      <c r="H727" s="16">
        <f t="shared" si="2434"/>
        <v>0</v>
      </c>
      <c r="I727" s="16">
        <f t="shared" si="2434"/>
        <v>0</v>
      </c>
      <c r="J727" s="16">
        <f t="shared" si="2434"/>
        <v>0</v>
      </c>
      <c r="K727" s="16">
        <f t="shared" si="2434"/>
        <v>0</v>
      </c>
      <c r="L727" s="16">
        <f t="shared" si="2434"/>
        <v>0</v>
      </c>
      <c r="M727" s="16">
        <f t="shared" si="2434"/>
        <v>0</v>
      </c>
      <c r="N727" s="16">
        <f t="shared" si="2434"/>
        <v>0</v>
      </c>
      <c r="O727" s="16">
        <f t="shared" si="2434"/>
        <v>0</v>
      </c>
      <c r="P727" s="16">
        <f t="shared" si="2434"/>
        <v>0</v>
      </c>
      <c r="Q727" s="33">
        <f t="shared" si="2434"/>
        <v>0</v>
      </c>
      <c r="R727" s="16">
        <f t="shared" si="2434"/>
        <v>0</v>
      </c>
      <c r="S727" s="16">
        <f t="shared" si="2434"/>
        <v>0</v>
      </c>
      <c r="T727" s="16">
        <f t="shared" si="2434"/>
        <v>0</v>
      </c>
      <c r="U727" s="16">
        <f t="shared" si="2434"/>
        <v>0</v>
      </c>
      <c r="V727" s="16">
        <f t="shared" ref="S727:AH730" si="2435">V728</f>
        <v>0</v>
      </c>
      <c r="W727" s="16">
        <f t="shared" si="2435"/>
        <v>0</v>
      </c>
      <c r="X727" s="33">
        <f t="shared" si="2435"/>
        <v>0</v>
      </c>
      <c r="Y727" s="16">
        <f t="shared" si="2435"/>
        <v>0</v>
      </c>
      <c r="Z727" s="16">
        <f t="shared" si="2435"/>
        <v>0</v>
      </c>
      <c r="AA727" s="16">
        <f t="shared" si="2435"/>
        <v>0</v>
      </c>
      <c r="AB727" s="16">
        <f t="shared" si="2435"/>
        <v>0</v>
      </c>
      <c r="AC727" s="16">
        <f t="shared" si="2435"/>
        <v>0</v>
      </c>
      <c r="AD727" s="16">
        <f t="shared" si="2435"/>
        <v>0</v>
      </c>
      <c r="AE727" s="33">
        <f t="shared" si="2435"/>
        <v>0</v>
      </c>
      <c r="AF727" s="16">
        <f t="shared" si="2435"/>
        <v>0</v>
      </c>
      <c r="AG727" s="16">
        <f t="shared" si="2435"/>
        <v>0</v>
      </c>
      <c r="AH727" s="16">
        <f t="shared" si="2435"/>
        <v>0</v>
      </c>
      <c r="AI727" s="16">
        <f t="shared" ref="AG727:AV730" si="2436">AI728</f>
        <v>0</v>
      </c>
      <c r="AJ727" s="16">
        <f t="shared" si="2436"/>
        <v>0</v>
      </c>
      <c r="AK727" s="16">
        <f t="shared" si="2436"/>
        <v>0</v>
      </c>
      <c r="AL727" s="33">
        <f t="shared" si="2436"/>
        <v>0</v>
      </c>
      <c r="AM727" s="16">
        <f t="shared" si="2436"/>
        <v>0</v>
      </c>
      <c r="AN727" s="16">
        <f t="shared" si="2436"/>
        <v>0</v>
      </c>
      <c r="AO727" s="16">
        <f t="shared" si="2436"/>
        <v>0</v>
      </c>
      <c r="AP727" s="16">
        <f t="shared" si="2436"/>
        <v>0</v>
      </c>
      <c r="AQ727" s="16">
        <f t="shared" si="2436"/>
        <v>0</v>
      </c>
      <c r="AR727" s="16">
        <f t="shared" si="2436"/>
        <v>0</v>
      </c>
      <c r="AS727" s="33">
        <f t="shared" si="2436"/>
        <v>0</v>
      </c>
      <c r="AT727" s="16">
        <f t="shared" si="2436"/>
        <v>0</v>
      </c>
      <c r="AU727" s="16">
        <f t="shared" si="2436"/>
        <v>0</v>
      </c>
      <c r="AV727" s="16">
        <f t="shared" si="2436"/>
        <v>0</v>
      </c>
      <c r="AW727" s="16">
        <f t="shared" ref="AU727:BJ730" si="2437">AW728</f>
        <v>931</v>
      </c>
      <c r="AX727" s="16">
        <f t="shared" si="2437"/>
        <v>0</v>
      </c>
      <c r="AY727" s="16">
        <f t="shared" si="2437"/>
        <v>0</v>
      </c>
      <c r="AZ727" s="33">
        <f t="shared" si="2437"/>
        <v>931</v>
      </c>
      <c r="BA727" s="16">
        <f t="shared" si="2437"/>
        <v>0</v>
      </c>
      <c r="BB727" s="16">
        <f t="shared" si="2437"/>
        <v>0</v>
      </c>
      <c r="BC727" s="16">
        <f t="shared" si="2437"/>
        <v>0</v>
      </c>
      <c r="BD727" s="16">
        <f t="shared" si="2437"/>
        <v>0</v>
      </c>
      <c r="BE727" s="16">
        <f t="shared" si="2437"/>
        <v>0</v>
      </c>
      <c r="BF727" s="16">
        <f t="shared" si="2437"/>
        <v>0</v>
      </c>
      <c r="BG727" s="33">
        <f t="shared" si="2437"/>
        <v>931</v>
      </c>
      <c r="BH727" s="16">
        <f t="shared" si="2437"/>
        <v>0</v>
      </c>
      <c r="BI727" s="16">
        <f t="shared" si="2437"/>
        <v>0</v>
      </c>
      <c r="BJ727" s="16">
        <f t="shared" si="2437"/>
        <v>0</v>
      </c>
      <c r="BK727" s="16">
        <f t="shared" ref="BI727:BX730" si="2438">BK728</f>
        <v>0</v>
      </c>
      <c r="BL727" s="16">
        <f t="shared" si="2438"/>
        <v>0</v>
      </c>
      <c r="BM727" s="16">
        <f t="shared" si="2438"/>
        <v>0</v>
      </c>
      <c r="BN727" s="33">
        <f t="shared" si="2438"/>
        <v>931</v>
      </c>
      <c r="BO727" s="16">
        <f t="shared" si="2438"/>
        <v>0</v>
      </c>
      <c r="BP727" s="16">
        <f t="shared" si="2438"/>
        <v>0</v>
      </c>
      <c r="BQ727" s="16">
        <f t="shared" si="2438"/>
        <v>0</v>
      </c>
      <c r="BR727" s="16">
        <f t="shared" si="2438"/>
        <v>0</v>
      </c>
      <c r="BS727" s="16">
        <f t="shared" si="2438"/>
        <v>0</v>
      </c>
      <c r="BT727" s="16">
        <f t="shared" si="2438"/>
        <v>0</v>
      </c>
      <c r="BU727" s="33">
        <f t="shared" si="2438"/>
        <v>931</v>
      </c>
      <c r="BV727" s="16">
        <f t="shared" si="2438"/>
        <v>0</v>
      </c>
      <c r="BW727" s="176">
        <f t="shared" si="2438"/>
        <v>0</v>
      </c>
      <c r="BX727" s="176">
        <f t="shared" si="2438"/>
        <v>0</v>
      </c>
      <c r="BY727" s="176">
        <f t="shared" ref="BW727:CL730" si="2439">BY728</f>
        <v>0</v>
      </c>
      <c r="BZ727" s="176">
        <f t="shared" si="2439"/>
        <v>0</v>
      </c>
      <c r="CA727" s="176">
        <f t="shared" si="2439"/>
        <v>0</v>
      </c>
      <c r="CB727" s="33">
        <f t="shared" si="2439"/>
        <v>931</v>
      </c>
      <c r="CC727" s="16">
        <f t="shared" si="2439"/>
        <v>0</v>
      </c>
      <c r="CD727" s="176">
        <f t="shared" si="2439"/>
        <v>0</v>
      </c>
      <c r="CE727" s="176">
        <f t="shared" si="2439"/>
        <v>0</v>
      </c>
      <c r="CF727" s="176">
        <f t="shared" si="2439"/>
        <v>0</v>
      </c>
      <c r="CG727" s="176">
        <f t="shared" si="2439"/>
        <v>0</v>
      </c>
      <c r="CH727" s="176">
        <f t="shared" si="2439"/>
        <v>0</v>
      </c>
      <c r="CI727" s="33">
        <f t="shared" si="2439"/>
        <v>931</v>
      </c>
      <c r="CJ727" s="16">
        <f t="shared" si="2439"/>
        <v>0</v>
      </c>
      <c r="CK727" s="176">
        <f t="shared" si="2439"/>
        <v>0</v>
      </c>
      <c r="CL727" s="176">
        <f t="shared" si="2439"/>
        <v>0</v>
      </c>
      <c r="CM727" s="176">
        <f t="shared" ref="CK727:CX730" si="2440">CM728</f>
        <v>0</v>
      </c>
      <c r="CN727" s="176">
        <f t="shared" si="2440"/>
        <v>0</v>
      </c>
      <c r="CO727" s="176">
        <f t="shared" si="2440"/>
        <v>0</v>
      </c>
      <c r="CP727" s="33">
        <f t="shared" si="2440"/>
        <v>931</v>
      </c>
      <c r="CQ727" s="16">
        <f t="shared" si="2440"/>
        <v>0</v>
      </c>
      <c r="CR727" s="176">
        <f t="shared" si="2440"/>
        <v>0</v>
      </c>
      <c r="CS727" s="176">
        <f t="shared" si="2440"/>
        <v>0</v>
      </c>
      <c r="CT727" s="176">
        <f t="shared" si="2440"/>
        <v>0</v>
      </c>
      <c r="CU727" s="176">
        <f t="shared" si="2440"/>
        <v>0</v>
      </c>
      <c r="CV727" s="176">
        <f t="shared" si="2440"/>
        <v>0</v>
      </c>
      <c r="CW727" s="33">
        <f t="shared" si="2440"/>
        <v>931</v>
      </c>
      <c r="CX727" s="16">
        <f t="shared" si="2440"/>
        <v>0</v>
      </c>
    </row>
    <row r="728" spans="1:102" s="7" customFormat="1" ht="22.15" customHeight="1" x14ac:dyDescent="0.25">
      <c r="A728" s="11" t="s">
        <v>74</v>
      </c>
      <c r="B728" s="12" t="s">
        <v>189</v>
      </c>
      <c r="C728" s="12" t="s">
        <v>14</v>
      </c>
      <c r="D728" s="81" t="s">
        <v>313</v>
      </c>
      <c r="E728" s="12"/>
      <c r="F728" s="16">
        <f t="shared" si="2434"/>
        <v>0</v>
      </c>
      <c r="G728" s="16">
        <f t="shared" si="2434"/>
        <v>0</v>
      </c>
      <c r="H728" s="16">
        <f t="shared" si="2434"/>
        <v>0</v>
      </c>
      <c r="I728" s="16">
        <f t="shared" si="2434"/>
        <v>0</v>
      </c>
      <c r="J728" s="16">
        <f t="shared" si="2434"/>
        <v>0</v>
      </c>
      <c r="K728" s="16">
        <f t="shared" si="2434"/>
        <v>0</v>
      </c>
      <c r="L728" s="16">
        <f t="shared" si="2434"/>
        <v>0</v>
      </c>
      <c r="M728" s="16">
        <f t="shared" si="2434"/>
        <v>0</v>
      </c>
      <c r="N728" s="16">
        <f t="shared" si="2434"/>
        <v>0</v>
      </c>
      <c r="O728" s="16">
        <f t="shared" si="2434"/>
        <v>0</v>
      </c>
      <c r="P728" s="16">
        <f t="shared" si="2434"/>
        <v>0</v>
      </c>
      <c r="Q728" s="33">
        <f t="shared" si="2434"/>
        <v>0</v>
      </c>
      <c r="R728" s="16">
        <f t="shared" si="2434"/>
        <v>0</v>
      </c>
      <c r="S728" s="16">
        <f t="shared" si="2435"/>
        <v>0</v>
      </c>
      <c r="T728" s="16">
        <f t="shared" si="2435"/>
        <v>0</v>
      </c>
      <c r="U728" s="16">
        <f t="shared" si="2435"/>
        <v>0</v>
      </c>
      <c r="V728" s="16">
        <f t="shared" si="2435"/>
        <v>0</v>
      </c>
      <c r="W728" s="16">
        <f t="shared" si="2435"/>
        <v>0</v>
      </c>
      <c r="X728" s="33">
        <f t="shared" si="2435"/>
        <v>0</v>
      </c>
      <c r="Y728" s="16">
        <f t="shared" si="2435"/>
        <v>0</v>
      </c>
      <c r="Z728" s="16">
        <f t="shared" si="2435"/>
        <v>0</v>
      </c>
      <c r="AA728" s="16">
        <f t="shared" si="2435"/>
        <v>0</v>
      </c>
      <c r="AB728" s="16">
        <f t="shared" si="2435"/>
        <v>0</v>
      </c>
      <c r="AC728" s="16">
        <f t="shared" si="2435"/>
        <v>0</v>
      </c>
      <c r="AD728" s="16">
        <f t="shared" si="2435"/>
        <v>0</v>
      </c>
      <c r="AE728" s="33">
        <f t="shared" si="2435"/>
        <v>0</v>
      </c>
      <c r="AF728" s="16">
        <f t="shared" si="2435"/>
        <v>0</v>
      </c>
      <c r="AG728" s="16">
        <f t="shared" si="2436"/>
        <v>0</v>
      </c>
      <c r="AH728" s="16">
        <f t="shared" si="2436"/>
        <v>0</v>
      </c>
      <c r="AI728" s="16">
        <f t="shared" si="2436"/>
        <v>0</v>
      </c>
      <c r="AJ728" s="16">
        <f t="shared" si="2436"/>
        <v>0</v>
      </c>
      <c r="AK728" s="16">
        <f t="shared" si="2436"/>
        <v>0</v>
      </c>
      <c r="AL728" s="33">
        <f t="shared" si="2436"/>
        <v>0</v>
      </c>
      <c r="AM728" s="16">
        <f t="shared" si="2436"/>
        <v>0</v>
      </c>
      <c r="AN728" s="16">
        <f t="shared" si="2436"/>
        <v>0</v>
      </c>
      <c r="AO728" s="16">
        <f t="shared" si="2436"/>
        <v>0</v>
      </c>
      <c r="AP728" s="16">
        <f t="shared" si="2436"/>
        <v>0</v>
      </c>
      <c r="AQ728" s="16">
        <f t="shared" si="2436"/>
        <v>0</v>
      </c>
      <c r="AR728" s="16">
        <f t="shared" si="2436"/>
        <v>0</v>
      </c>
      <c r="AS728" s="33">
        <f t="shared" si="2436"/>
        <v>0</v>
      </c>
      <c r="AT728" s="16">
        <f t="shared" si="2436"/>
        <v>0</v>
      </c>
      <c r="AU728" s="16">
        <f t="shared" si="2437"/>
        <v>0</v>
      </c>
      <c r="AV728" s="16">
        <f t="shared" si="2437"/>
        <v>0</v>
      </c>
      <c r="AW728" s="16">
        <f t="shared" si="2437"/>
        <v>931</v>
      </c>
      <c r="AX728" s="16">
        <f t="shared" si="2437"/>
        <v>0</v>
      </c>
      <c r="AY728" s="16">
        <f t="shared" si="2437"/>
        <v>0</v>
      </c>
      <c r="AZ728" s="33">
        <f t="shared" si="2437"/>
        <v>931</v>
      </c>
      <c r="BA728" s="16">
        <f t="shared" si="2437"/>
        <v>0</v>
      </c>
      <c r="BB728" s="16">
        <f t="shared" si="2437"/>
        <v>0</v>
      </c>
      <c r="BC728" s="16">
        <f t="shared" si="2437"/>
        <v>0</v>
      </c>
      <c r="BD728" s="16">
        <f t="shared" si="2437"/>
        <v>0</v>
      </c>
      <c r="BE728" s="16">
        <f t="shared" si="2437"/>
        <v>0</v>
      </c>
      <c r="BF728" s="16">
        <f t="shared" si="2437"/>
        <v>0</v>
      </c>
      <c r="BG728" s="33">
        <f t="shared" si="2437"/>
        <v>931</v>
      </c>
      <c r="BH728" s="16">
        <f t="shared" si="2437"/>
        <v>0</v>
      </c>
      <c r="BI728" s="16">
        <f t="shared" si="2438"/>
        <v>0</v>
      </c>
      <c r="BJ728" s="16">
        <f t="shared" si="2438"/>
        <v>0</v>
      </c>
      <c r="BK728" s="16">
        <f t="shared" si="2438"/>
        <v>0</v>
      </c>
      <c r="BL728" s="16">
        <f t="shared" si="2438"/>
        <v>0</v>
      </c>
      <c r="BM728" s="16">
        <f t="shared" si="2438"/>
        <v>0</v>
      </c>
      <c r="BN728" s="33">
        <f t="shared" si="2438"/>
        <v>931</v>
      </c>
      <c r="BO728" s="16">
        <f t="shared" si="2438"/>
        <v>0</v>
      </c>
      <c r="BP728" s="16">
        <f t="shared" si="2438"/>
        <v>0</v>
      </c>
      <c r="BQ728" s="16">
        <f t="shared" si="2438"/>
        <v>0</v>
      </c>
      <c r="BR728" s="16">
        <f t="shared" si="2438"/>
        <v>0</v>
      </c>
      <c r="BS728" s="16">
        <f t="shared" si="2438"/>
        <v>0</v>
      </c>
      <c r="BT728" s="16">
        <f t="shared" si="2438"/>
        <v>0</v>
      </c>
      <c r="BU728" s="33">
        <f t="shared" si="2438"/>
        <v>931</v>
      </c>
      <c r="BV728" s="16">
        <f t="shared" si="2438"/>
        <v>0</v>
      </c>
      <c r="BW728" s="176">
        <f t="shared" si="2439"/>
        <v>0</v>
      </c>
      <c r="BX728" s="176">
        <f t="shared" si="2439"/>
        <v>0</v>
      </c>
      <c r="BY728" s="176">
        <f t="shared" si="2439"/>
        <v>0</v>
      </c>
      <c r="BZ728" s="176">
        <f t="shared" si="2439"/>
        <v>0</v>
      </c>
      <c r="CA728" s="176">
        <f t="shared" si="2439"/>
        <v>0</v>
      </c>
      <c r="CB728" s="33">
        <f t="shared" si="2439"/>
        <v>931</v>
      </c>
      <c r="CC728" s="16">
        <f t="shared" si="2439"/>
        <v>0</v>
      </c>
      <c r="CD728" s="176">
        <f t="shared" si="2439"/>
        <v>0</v>
      </c>
      <c r="CE728" s="176">
        <f t="shared" si="2439"/>
        <v>0</v>
      </c>
      <c r="CF728" s="176">
        <f t="shared" si="2439"/>
        <v>0</v>
      </c>
      <c r="CG728" s="176">
        <f t="shared" si="2439"/>
        <v>0</v>
      </c>
      <c r="CH728" s="176">
        <f t="shared" si="2439"/>
        <v>0</v>
      </c>
      <c r="CI728" s="33">
        <f t="shared" si="2439"/>
        <v>931</v>
      </c>
      <c r="CJ728" s="16">
        <f t="shared" si="2439"/>
        <v>0</v>
      </c>
      <c r="CK728" s="176">
        <f t="shared" si="2440"/>
        <v>0</v>
      </c>
      <c r="CL728" s="176">
        <f t="shared" si="2440"/>
        <v>0</v>
      </c>
      <c r="CM728" s="176">
        <f t="shared" si="2440"/>
        <v>0</v>
      </c>
      <c r="CN728" s="176">
        <f t="shared" si="2440"/>
        <v>0</v>
      </c>
      <c r="CO728" s="176">
        <f t="shared" si="2440"/>
        <v>0</v>
      </c>
      <c r="CP728" s="33">
        <f t="shared" si="2440"/>
        <v>931</v>
      </c>
      <c r="CQ728" s="16">
        <f t="shared" si="2440"/>
        <v>0</v>
      </c>
      <c r="CR728" s="176">
        <f t="shared" si="2440"/>
        <v>0</v>
      </c>
      <c r="CS728" s="176">
        <f t="shared" si="2440"/>
        <v>0</v>
      </c>
      <c r="CT728" s="176">
        <f t="shared" si="2440"/>
        <v>0</v>
      </c>
      <c r="CU728" s="176">
        <f t="shared" si="2440"/>
        <v>0</v>
      </c>
      <c r="CV728" s="176">
        <f t="shared" si="2440"/>
        <v>0</v>
      </c>
      <c r="CW728" s="33">
        <f t="shared" si="2440"/>
        <v>931</v>
      </c>
      <c r="CX728" s="16">
        <f t="shared" si="2440"/>
        <v>0</v>
      </c>
    </row>
    <row r="729" spans="1:102" s="7" customFormat="1" ht="16.5" x14ac:dyDescent="0.25">
      <c r="A729" s="11" t="s">
        <v>325</v>
      </c>
      <c r="B729" s="12" t="s">
        <v>189</v>
      </c>
      <c r="C729" s="12" t="s">
        <v>14</v>
      </c>
      <c r="D729" s="81" t="s">
        <v>326</v>
      </c>
      <c r="E729" s="12"/>
      <c r="F729" s="16">
        <f t="shared" si="2434"/>
        <v>0</v>
      </c>
      <c r="G729" s="16">
        <f t="shared" si="2434"/>
        <v>0</v>
      </c>
      <c r="H729" s="16">
        <f t="shared" si="2434"/>
        <v>0</v>
      </c>
      <c r="I729" s="16">
        <f t="shared" si="2434"/>
        <v>0</v>
      </c>
      <c r="J729" s="16">
        <f t="shared" si="2434"/>
        <v>0</v>
      </c>
      <c r="K729" s="16">
        <f t="shared" si="2434"/>
        <v>0</v>
      </c>
      <c r="L729" s="16">
        <f t="shared" si="2434"/>
        <v>0</v>
      </c>
      <c r="M729" s="16">
        <f t="shared" si="2434"/>
        <v>0</v>
      </c>
      <c r="N729" s="16">
        <f t="shared" si="2434"/>
        <v>0</v>
      </c>
      <c r="O729" s="16">
        <f t="shared" si="2434"/>
        <v>0</v>
      </c>
      <c r="P729" s="16">
        <f t="shared" si="2434"/>
        <v>0</v>
      </c>
      <c r="Q729" s="33">
        <f t="shared" si="2434"/>
        <v>0</v>
      </c>
      <c r="R729" s="16">
        <f t="shared" si="2434"/>
        <v>0</v>
      </c>
      <c r="S729" s="16">
        <f t="shared" si="2435"/>
        <v>0</v>
      </c>
      <c r="T729" s="16">
        <f t="shared" si="2435"/>
        <v>0</v>
      </c>
      <c r="U729" s="16">
        <f t="shared" si="2435"/>
        <v>0</v>
      </c>
      <c r="V729" s="16">
        <f t="shared" si="2435"/>
        <v>0</v>
      </c>
      <c r="W729" s="16">
        <f t="shared" si="2435"/>
        <v>0</v>
      </c>
      <c r="X729" s="33">
        <f t="shared" si="2435"/>
        <v>0</v>
      </c>
      <c r="Y729" s="16">
        <f t="shared" si="2435"/>
        <v>0</v>
      </c>
      <c r="Z729" s="16">
        <f t="shared" si="2435"/>
        <v>0</v>
      </c>
      <c r="AA729" s="16">
        <f t="shared" si="2435"/>
        <v>0</v>
      </c>
      <c r="AB729" s="16">
        <f t="shared" si="2435"/>
        <v>0</v>
      </c>
      <c r="AC729" s="16">
        <f t="shared" si="2435"/>
        <v>0</v>
      </c>
      <c r="AD729" s="16">
        <f t="shared" si="2435"/>
        <v>0</v>
      </c>
      <c r="AE729" s="33">
        <f t="shared" si="2435"/>
        <v>0</v>
      </c>
      <c r="AF729" s="16">
        <f t="shared" si="2435"/>
        <v>0</v>
      </c>
      <c r="AG729" s="16">
        <f t="shared" si="2436"/>
        <v>0</v>
      </c>
      <c r="AH729" s="16">
        <f t="shared" si="2436"/>
        <v>0</v>
      </c>
      <c r="AI729" s="16">
        <f t="shared" si="2436"/>
        <v>0</v>
      </c>
      <c r="AJ729" s="16">
        <f t="shared" si="2436"/>
        <v>0</v>
      </c>
      <c r="AK729" s="16">
        <f t="shared" si="2436"/>
        <v>0</v>
      </c>
      <c r="AL729" s="33">
        <f t="shared" si="2436"/>
        <v>0</v>
      </c>
      <c r="AM729" s="16">
        <f t="shared" si="2436"/>
        <v>0</v>
      </c>
      <c r="AN729" s="16">
        <f t="shared" si="2436"/>
        <v>0</v>
      </c>
      <c r="AO729" s="16">
        <f t="shared" si="2436"/>
        <v>0</v>
      </c>
      <c r="AP729" s="16">
        <f t="shared" si="2436"/>
        <v>0</v>
      </c>
      <c r="AQ729" s="16">
        <f t="shared" si="2436"/>
        <v>0</v>
      </c>
      <c r="AR729" s="16">
        <f t="shared" si="2436"/>
        <v>0</v>
      </c>
      <c r="AS729" s="33">
        <f t="shared" si="2436"/>
        <v>0</v>
      </c>
      <c r="AT729" s="16">
        <f t="shared" si="2436"/>
        <v>0</v>
      </c>
      <c r="AU729" s="16">
        <f t="shared" si="2437"/>
        <v>0</v>
      </c>
      <c r="AV729" s="16">
        <f t="shared" si="2437"/>
        <v>0</v>
      </c>
      <c r="AW729" s="16">
        <f t="shared" si="2437"/>
        <v>931</v>
      </c>
      <c r="AX729" s="16">
        <f t="shared" si="2437"/>
        <v>0</v>
      </c>
      <c r="AY729" s="16">
        <f t="shared" si="2437"/>
        <v>0</v>
      </c>
      <c r="AZ729" s="33">
        <f t="shared" si="2437"/>
        <v>931</v>
      </c>
      <c r="BA729" s="16">
        <f t="shared" si="2437"/>
        <v>0</v>
      </c>
      <c r="BB729" s="16">
        <f t="shared" si="2437"/>
        <v>0</v>
      </c>
      <c r="BC729" s="16">
        <f t="shared" si="2437"/>
        <v>0</v>
      </c>
      <c r="BD729" s="16">
        <f t="shared" si="2437"/>
        <v>0</v>
      </c>
      <c r="BE729" s="16">
        <f t="shared" si="2437"/>
        <v>0</v>
      </c>
      <c r="BF729" s="16">
        <f t="shared" si="2437"/>
        <v>0</v>
      </c>
      <c r="BG729" s="33">
        <f t="shared" si="2437"/>
        <v>931</v>
      </c>
      <c r="BH729" s="16">
        <f t="shared" si="2437"/>
        <v>0</v>
      </c>
      <c r="BI729" s="16">
        <f t="shared" si="2438"/>
        <v>0</v>
      </c>
      <c r="BJ729" s="16">
        <f t="shared" si="2438"/>
        <v>0</v>
      </c>
      <c r="BK729" s="16">
        <f t="shared" si="2438"/>
        <v>0</v>
      </c>
      <c r="BL729" s="16">
        <f t="shared" si="2438"/>
        <v>0</v>
      </c>
      <c r="BM729" s="16">
        <f t="shared" si="2438"/>
        <v>0</v>
      </c>
      <c r="BN729" s="33">
        <f t="shared" si="2438"/>
        <v>931</v>
      </c>
      <c r="BO729" s="16">
        <f t="shared" si="2438"/>
        <v>0</v>
      </c>
      <c r="BP729" s="16">
        <f t="shared" si="2438"/>
        <v>0</v>
      </c>
      <c r="BQ729" s="16">
        <f t="shared" si="2438"/>
        <v>0</v>
      </c>
      <c r="BR729" s="16">
        <f t="shared" si="2438"/>
        <v>0</v>
      </c>
      <c r="BS729" s="16">
        <f t="shared" si="2438"/>
        <v>0</v>
      </c>
      <c r="BT729" s="16">
        <f t="shared" si="2438"/>
        <v>0</v>
      </c>
      <c r="BU729" s="33">
        <f t="shared" si="2438"/>
        <v>931</v>
      </c>
      <c r="BV729" s="16">
        <f t="shared" si="2438"/>
        <v>0</v>
      </c>
      <c r="BW729" s="176">
        <f t="shared" si="2439"/>
        <v>0</v>
      </c>
      <c r="BX729" s="176">
        <f t="shared" si="2439"/>
        <v>0</v>
      </c>
      <c r="BY729" s="176">
        <f t="shared" si="2439"/>
        <v>0</v>
      </c>
      <c r="BZ729" s="176">
        <f t="shared" si="2439"/>
        <v>0</v>
      </c>
      <c r="CA729" s="176">
        <f t="shared" si="2439"/>
        <v>0</v>
      </c>
      <c r="CB729" s="33">
        <f t="shared" si="2439"/>
        <v>931</v>
      </c>
      <c r="CC729" s="16">
        <f t="shared" si="2439"/>
        <v>0</v>
      </c>
      <c r="CD729" s="176">
        <f t="shared" si="2439"/>
        <v>0</v>
      </c>
      <c r="CE729" s="176">
        <f t="shared" si="2439"/>
        <v>0</v>
      </c>
      <c r="CF729" s="176">
        <f t="shared" si="2439"/>
        <v>0</v>
      </c>
      <c r="CG729" s="176">
        <f t="shared" si="2439"/>
        <v>0</v>
      </c>
      <c r="CH729" s="176">
        <f t="shared" si="2439"/>
        <v>0</v>
      </c>
      <c r="CI729" s="33">
        <f t="shared" si="2439"/>
        <v>931</v>
      </c>
      <c r="CJ729" s="16">
        <f t="shared" si="2439"/>
        <v>0</v>
      </c>
      <c r="CK729" s="176">
        <f t="shared" si="2440"/>
        <v>0</v>
      </c>
      <c r="CL729" s="176">
        <f t="shared" si="2440"/>
        <v>0</v>
      </c>
      <c r="CM729" s="176">
        <f t="shared" si="2440"/>
        <v>0</v>
      </c>
      <c r="CN729" s="176">
        <f t="shared" si="2440"/>
        <v>0</v>
      </c>
      <c r="CO729" s="176">
        <f t="shared" si="2440"/>
        <v>0</v>
      </c>
      <c r="CP729" s="33">
        <f t="shared" si="2440"/>
        <v>931</v>
      </c>
      <c r="CQ729" s="16">
        <f t="shared" si="2440"/>
        <v>0</v>
      </c>
      <c r="CR729" s="176">
        <f t="shared" si="2440"/>
        <v>0</v>
      </c>
      <c r="CS729" s="176">
        <f t="shared" si="2440"/>
        <v>0</v>
      </c>
      <c r="CT729" s="176">
        <f t="shared" si="2440"/>
        <v>0</v>
      </c>
      <c r="CU729" s="176">
        <f t="shared" si="2440"/>
        <v>0</v>
      </c>
      <c r="CV729" s="176">
        <f t="shared" si="2440"/>
        <v>0</v>
      </c>
      <c r="CW729" s="33">
        <f t="shared" si="2440"/>
        <v>931</v>
      </c>
      <c r="CX729" s="16">
        <f t="shared" si="2440"/>
        <v>0</v>
      </c>
    </row>
    <row r="730" spans="1:102" s="7" customFormat="1" ht="16.5" x14ac:dyDescent="0.25">
      <c r="A730" s="11" t="s">
        <v>38</v>
      </c>
      <c r="B730" s="12" t="s">
        <v>189</v>
      </c>
      <c r="C730" s="12" t="s">
        <v>14</v>
      </c>
      <c r="D730" s="81" t="s">
        <v>326</v>
      </c>
      <c r="E730" s="15">
        <v>800</v>
      </c>
      <c r="F730" s="16">
        <f t="shared" si="2434"/>
        <v>0</v>
      </c>
      <c r="G730" s="16">
        <f t="shared" si="2434"/>
        <v>0</v>
      </c>
      <c r="H730" s="16">
        <f t="shared" si="2434"/>
        <v>0</v>
      </c>
      <c r="I730" s="16">
        <f t="shared" si="2434"/>
        <v>0</v>
      </c>
      <c r="J730" s="16">
        <f t="shared" si="2434"/>
        <v>0</v>
      </c>
      <c r="K730" s="16">
        <f t="shared" si="2434"/>
        <v>0</v>
      </c>
      <c r="L730" s="16">
        <f t="shared" si="2434"/>
        <v>0</v>
      </c>
      <c r="M730" s="16">
        <f t="shared" si="2434"/>
        <v>0</v>
      </c>
      <c r="N730" s="16">
        <f t="shared" si="2434"/>
        <v>0</v>
      </c>
      <c r="O730" s="16">
        <f t="shared" si="2434"/>
        <v>0</v>
      </c>
      <c r="P730" s="16">
        <f t="shared" si="2434"/>
        <v>0</v>
      </c>
      <c r="Q730" s="33">
        <f t="shared" si="2434"/>
        <v>0</v>
      </c>
      <c r="R730" s="16">
        <f t="shared" si="2434"/>
        <v>0</v>
      </c>
      <c r="S730" s="16">
        <f t="shared" si="2435"/>
        <v>0</v>
      </c>
      <c r="T730" s="16">
        <f t="shared" si="2435"/>
        <v>0</v>
      </c>
      <c r="U730" s="16">
        <f t="shared" si="2435"/>
        <v>0</v>
      </c>
      <c r="V730" s="16">
        <f t="shared" si="2435"/>
        <v>0</v>
      </c>
      <c r="W730" s="16">
        <f t="shared" si="2435"/>
        <v>0</v>
      </c>
      <c r="X730" s="33">
        <f t="shared" si="2435"/>
        <v>0</v>
      </c>
      <c r="Y730" s="16">
        <f t="shared" si="2435"/>
        <v>0</v>
      </c>
      <c r="Z730" s="16">
        <f t="shared" si="2435"/>
        <v>0</v>
      </c>
      <c r="AA730" s="16">
        <f t="shared" si="2435"/>
        <v>0</v>
      </c>
      <c r="AB730" s="16">
        <f t="shared" si="2435"/>
        <v>0</v>
      </c>
      <c r="AC730" s="16">
        <f t="shared" si="2435"/>
        <v>0</v>
      </c>
      <c r="AD730" s="16">
        <f t="shared" si="2435"/>
        <v>0</v>
      </c>
      <c r="AE730" s="33">
        <f t="shared" si="2435"/>
        <v>0</v>
      </c>
      <c r="AF730" s="16">
        <f t="shared" si="2435"/>
        <v>0</v>
      </c>
      <c r="AG730" s="16">
        <f t="shared" si="2436"/>
        <v>0</v>
      </c>
      <c r="AH730" s="16">
        <f t="shared" si="2436"/>
        <v>0</v>
      </c>
      <c r="AI730" s="16">
        <f t="shared" si="2436"/>
        <v>0</v>
      </c>
      <c r="AJ730" s="16">
        <f t="shared" si="2436"/>
        <v>0</v>
      </c>
      <c r="AK730" s="16">
        <f t="shared" si="2436"/>
        <v>0</v>
      </c>
      <c r="AL730" s="33">
        <f t="shared" si="2436"/>
        <v>0</v>
      </c>
      <c r="AM730" s="16">
        <f t="shared" si="2436"/>
        <v>0</v>
      </c>
      <c r="AN730" s="16">
        <f t="shared" si="2436"/>
        <v>0</v>
      </c>
      <c r="AO730" s="16">
        <f t="shared" si="2436"/>
        <v>0</v>
      </c>
      <c r="AP730" s="16">
        <f t="shared" si="2436"/>
        <v>0</v>
      </c>
      <c r="AQ730" s="16">
        <f t="shared" si="2436"/>
        <v>0</v>
      </c>
      <c r="AR730" s="16">
        <f t="shared" si="2436"/>
        <v>0</v>
      </c>
      <c r="AS730" s="33">
        <f t="shared" si="2436"/>
        <v>0</v>
      </c>
      <c r="AT730" s="16">
        <f t="shared" si="2436"/>
        <v>0</v>
      </c>
      <c r="AU730" s="16">
        <f t="shared" si="2437"/>
        <v>0</v>
      </c>
      <c r="AV730" s="16">
        <f t="shared" si="2437"/>
        <v>0</v>
      </c>
      <c r="AW730" s="16">
        <f t="shared" si="2437"/>
        <v>931</v>
      </c>
      <c r="AX730" s="16">
        <f t="shared" si="2437"/>
        <v>0</v>
      </c>
      <c r="AY730" s="16">
        <f t="shared" si="2437"/>
        <v>0</v>
      </c>
      <c r="AZ730" s="33">
        <f t="shared" si="2437"/>
        <v>931</v>
      </c>
      <c r="BA730" s="16">
        <f t="shared" si="2437"/>
        <v>0</v>
      </c>
      <c r="BB730" s="16">
        <f t="shared" si="2437"/>
        <v>0</v>
      </c>
      <c r="BC730" s="16">
        <f t="shared" si="2437"/>
        <v>0</v>
      </c>
      <c r="BD730" s="16">
        <f t="shared" si="2437"/>
        <v>0</v>
      </c>
      <c r="BE730" s="16">
        <f t="shared" si="2437"/>
        <v>0</v>
      </c>
      <c r="BF730" s="16">
        <f t="shared" si="2437"/>
        <v>0</v>
      </c>
      <c r="BG730" s="33">
        <f t="shared" si="2437"/>
        <v>931</v>
      </c>
      <c r="BH730" s="16">
        <f t="shared" si="2437"/>
        <v>0</v>
      </c>
      <c r="BI730" s="16">
        <f t="shared" si="2438"/>
        <v>0</v>
      </c>
      <c r="BJ730" s="16">
        <f t="shared" si="2438"/>
        <v>0</v>
      </c>
      <c r="BK730" s="16">
        <f t="shared" si="2438"/>
        <v>0</v>
      </c>
      <c r="BL730" s="16">
        <f t="shared" si="2438"/>
        <v>0</v>
      </c>
      <c r="BM730" s="16">
        <f t="shared" si="2438"/>
        <v>0</v>
      </c>
      <c r="BN730" s="33">
        <f t="shared" si="2438"/>
        <v>931</v>
      </c>
      <c r="BO730" s="16">
        <f t="shared" si="2438"/>
        <v>0</v>
      </c>
      <c r="BP730" s="16">
        <f t="shared" si="2438"/>
        <v>0</v>
      </c>
      <c r="BQ730" s="16">
        <f t="shared" si="2438"/>
        <v>0</v>
      </c>
      <c r="BR730" s="16">
        <f t="shared" si="2438"/>
        <v>0</v>
      </c>
      <c r="BS730" s="16">
        <f t="shared" si="2438"/>
        <v>0</v>
      </c>
      <c r="BT730" s="16">
        <f t="shared" si="2438"/>
        <v>0</v>
      </c>
      <c r="BU730" s="33">
        <f t="shared" si="2438"/>
        <v>931</v>
      </c>
      <c r="BV730" s="16">
        <f t="shared" si="2438"/>
        <v>0</v>
      </c>
      <c r="BW730" s="176">
        <f t="shared" si="2439"/>
        <v>0</v>
      </c>
      <c r="BX730" s="176">
        <f t="shared" si="2439"/>
        <v>0</v>
      </c>
      <c r="BY730" s="176">
        <f t="shared" si="2439"/>
        <v>0</v>
      </c>
      <c r="BZ730" s="176">
        <f t="shared" si="2439"/>
        <v>0</v>
      </c>
      <c r="CA730" s="176">
        <f t="shared" si="2439"/>
        <v>0</v>
      </c>
      <c r="CB730" s="33">
        <f t="shared" si="2439"/>
        <v>931</v>
      </c>
      <c r="CC730" s="16">
        <f t="shared" si="2439"/>
        <v>0</v>
      </c>
      <c r="CD730" s="176">
        <f t="shared" si="2439"/>
        <v>0</v>
      </c>
      <c r="CE730" s="176">
        <f t="shared" si="2439"/>
        <v>0</v>
      </c>
      <c r="CF730" s="176">
        <f t="shared" si="2439"/>
        <v>0</v>
      </c>
      <c r="CG730" s="176">
        <f t="shared" si="2439"/>
        <v>0</v>
      </c>
      <c r="CH730" s="176">
        <f t="shared" si="2439"/>
        <v>0</v>
      </c>
      <c r="CI730" s="33">
        <f t="shared" si="2439"/>
        <v>931</v>
      </c>
      <c r="CJ730" s="16">
        <f t="shared" si="2439"/>
        <v>0</v>
      </c>
      <c r="CK730" s="176">
        <f t="shared" si="2440"/>
        <v>0</v>
      </c>
      <c r="CL730" s="176">
        <f t="shared" si="2440"/>
        <v>0</v>
      </c>
      <c r="CM730" s="176">
        <f t="shared" si="2440"/>
        <v>0</v>
      </c>
      <c r="CN730" s="176">
        <f t="shared" si="2440"/>
        <v>0</v>
      </c>
      <c r="CO730" s="176">
        <f t="shared" si="2440"/>
        <v>0</v>
      </c>
      <c r="CP730" s="33">
        <f t="shared" si="2440"/>
        <v>931</v>
      </c>
      <c r="CQ730" s="16">
        <f t="shared" si="2440"/>
        <v>0</v>
      </c>
      <c r="CR730" s="176">
        <f t="shared" si="2440"/>
        <v>0</v>
      </c>
      <c r="CS730" s="176">
        <f t="shared" si="2440"/>
        <v>0</v>
      </c>
      <c r="CT730" s="176">
        <f t="shared" si="2440"/>
        <v>0</v>
      </c>
      <c r="CU730" s="176">
        <f t="shared" si="2440"/>
        <v>0</v>
      </c>
      <c r="CV730" s="176">
        <f t="shared" si="2440"/>
        <v>0</v>
      </c>
      <c r="CW730" s="33">
        <f t="shared" si="2440"/>
        <v>931</v>
      </c>
      <c r="CX730" s="16">
        <f t="shared" si="2440"/>
        <v>0</v>
      </c>
    </row>
    <row r="731" spans="1:102" s="7" customFormat="1" ht="49.5" x14ac:dyDescent="0.25">
      <c r="A731" s="11" t="s">
        <v>230</v>
      </c>
      <c r="B731" s="12" t="s">
        <v>189</v>
      </c>
      <c r="C731" s="12" t="s">
        <v>14</v>
      </c>
      <c r="D731" s="81" t="s">
        <v>326</v>
      </c>
      <c r="E731" s="15">
        <v>810</v>
      </c>
      <c r="F731" s="16"/>
      <c r="G731" s="16"/>
      <c r="H731" s="16"/>
      <c r="I731" s="16"/>
      <c r="J731" s="16">
        <f t="shared" ref="J731:Y731" si="2441">F731+H731</f>
        <v>0</v>
      </c>
      <c r="K731" s="16">
        <f t="shared" si="2441"/>
        <v>0</v>
      </c>
      <c r="L731" s="16">
        <f t="shared" si="2441"/>
        <v>0</v>
      </c>
      <c r="M731" s="16">
        <f t="shared" si="2441"/>
        <v>0</v>
      </c>
      <c r="N731" s="16">
        <f t="shared" si="2441"/>
        <v>0</v>
      </c>
      <c r="O731" s="16">
        <f t="shared" si="2441"/>
        <v>0</v>
      </c>
      <c r="P731" s="16">
        <f t="shared" si="2441"/>
        <v>0</v>
      </c>
      <c r="Q731" s="33">
        <f t="shared" si="2441"/>
        <v>0</v>
      </c>
      <c r="R731" s="16">
        <f t="shared" si="2441"/>
        <v>0</v>
      </c>
      <c r="S731" s="16">
        <f t="shared" si="2441"/>
        <v>0</v>
      </c>
      <c r="T731" s="16">
        <f t="shared" si="2441"/>
        <v>0</v>
      </c>
      <c r="U731" s="16">
        <f t="shared" si="2441"/>
        <v>0</v>
      </c>
      <c r="V731" s="16">
        <f t="shared" si="2441"/>
        <v>0</v>
      </c>
      <c r="W731" s="16">
        <f t="shared" si="2441"/>
        <v>0</v>
      </c>
      <c r="X731" s="33">
        <f t="shared" si="2441"/>
        <v>0</v>
      </c>
      <c r="Y731" s="16">
        <f t="shared" si="2441"/>
        <v>0</v>
      </c>
      <c r="Z731" s="16">
        <f t="shared" ref="Z731:AF731" si="2442">V731+X731</f>
        <v>0</v>
      </c>
      <c r="AA731" s="16">
        <f t="shared" si="2442"/>
        <v>0</v>
      </c>
      <c r="AB731" s="16">
        <f t="shared" si="2442"/>
        <v>0</v>
      </c>
      <c r="AC731" s="16">
        <f t="shared" si="2442"/>
        <v>0</v>
      </c>
      <c r="AD731" s="16">
        <f t="shared" si="2442"/>
        <v>0</v>
      </c>
      <c r="AE731" s="33">
        <f t="shared" si="2442"/>
        <v>0</v>
      </c>
      <c r="AF731" s="16">
        <f t="shared" si="2442"/>
        <v>0</v>
      </c>
      <c r="AG731" s="16">
        <f t="shared" ref="AG731:AM731" si="2443">AC731+AE731</f>
        <v>0</v>
      </c>
      <c r="AH731" s="16">
        <f t="shared" si="2443"/>
        <v>0</v>
      </c>
      <c r="AI731" s="16">
        <f t="shared" si="2443"/>
        <v>0</v>
      </c>
      <c r="AJ731" s="16">
        <f t="shared" si="2443"/>
        <v>0</v>
      </c>
      <c r="AK731" s="16">
        <f t="shared" si="2443"/>
        <v>0</v>
      </c>
      <c r="AL731" s="33">
        <f t="shared" si="2443"/>
        <v>0</v>
      </c>
      <c r="AM731" s="16">
        <f t="shared" si="2443"/>
        <v>0</v>
      </c>
      <c r="AN731" s="16">
        <f t="shared" ref="AN731:AT731" si="2444">AJ731+AL731</f>
        <v>0</v>
      </c>
      <c r="AO731" s="16">
        <f t="shared" si="2444"/>
        <v>0</v>
      </c>
      <c r="AP731" s="16">
        <f t="shared" si="2444"/>
        <v>0</v>
      </c>
      <c r="AQ731" s="16">
        <f t="shared" si="2444"/>
        <v>0</v>
      </c>
      <c r="AR731" s="16">
        <f t="shared" si="2444"/>
        <v>0</v>
      </c>
      <c r="AS731" s="33">
        <f t="shared" si="2444"/>
        <v>0</v>
      </c>
      <c r="AT731" s="16">
        <f t="shared" si="2444"/>
        <v>0</v>
      </c>
      <c r="AU731" s="16">
        <f t="shared" ref="AU731" si="2445">AQ731+AS731</f>
        <v>0</v>
      </c>
      <c r="AV731" s="16">
        <f t="shared" ref="AV731" si="2446">AR731+AT731</f>
        <v>0</v>
      </c>
      <c r="AW731" s="16">
        <v>931</v>
      </c>
      <c r="AX731" s="16">
        <f t="shared" ref="AX731" si="2447">AT731+AV731</f>
        <v>0</v>
      </c>
      <c r="AY731" s="16"/>
      <c r="AZ731" s="33">
        <f>AS731+AU731+AV731+AW731+AX731+AY731</f>
        <v>931</v>
      </c>
      <c r="BA731" s="16">
        <f>AT731+AY731</f>
        <v>0</v>
      </c>
      <c r="BB731" s="16"/>
      <c r="BC731" s="16"/>
      <c r="BD731" s="16"/>
      <c r="BE731" s="16">
        <f t="shared" ref="BE731" si="2448">BA731+BC731</f>
        <v>0</v>
      </c>
      <c r="BF731" s="16"/>
      <c r="BG731" s="33">
        <f>AZ731+BB731+BC731+BD731+BE731+BF731</f>
        <v>931</v>
      </c>
      <c r="BH731" s="16">
        <f>BA731+BF731</f>
        <v>0</v>
      </c>
      <c r="BI731" s="16"/>
      <c r="BJ731" s="16"/>
      <c r="BK731" s="16"/>
      <c r="BL731" s="16">
        <f t="shared" ref="BL731" si="2449">BH731+BJ731</f>
        <v>0</v>
      </c>
      <c r="BM731" s="16"/>
      <c r="BN731" s="33">
        <f>BG731+BI731+BJ731+BK731+BL731+BM731</f>
        <v>931</v>
      </c>
      <c r="BO731" s="16">
        <f>BH731+BM731</f>
        <v>0</v>
      </c>
      <c r="BP731" s="16"/>
      <c r="BQ731" s="16"/>
      <c r="BR731" s="16"/>
      <c r="BS731" s="16">
        <f t="shared" ref="BS731" si="2450">BO731+BQ731</f>
        <v>0</v>
      </c>
      <c r="BT731" s="16"/>
      <c r="BU731" s="33">
        <f>BN731+BP731+BQ731+BR731+BS731+BT731</f>
        <v>931</v>
      </c>
      <c r="BV731" s="16">
        <f>BO731+BT731</f>
        <v>0</v>
      </c>
      <c r="BW731" s="176"/>
      <c r="BX731" s="176"/>
      <c r="BY731" s="176"/>
      <c r="BZ731" s="176">
        <f t="shared" ref="BZ731" si="2451">BV731+BX731</f>
        <v>0</v>
      </c>
      <c r="CA731" s="176"/>
      <c r="CB731" s="33">
        <f>BU731+BW731+BX731+BY731+BZ731+CA731</f>
        <v>931</v>
      </c>
      <c r="CC731" s="16">
        <f>BV731+CA731</f>
        <v>0</v>
      </c>
      <c r="CD731" s="176"/>
      <c r="CE731" s="176"/>
      <c r="CF731" s="176"/>
      <c r="CG731" s="176">
        <f t="shared" ref="CG731" si="2452">CC731+CE731</f>
        <v>0</v>
      </c>
      <c r="CH731" s="176"/>
      <c r="CI731" s="33">
        <f>CB731+CD731+CE731+CF731+CG731+CH731</f>
        <v>931</v>
      </c>
      <c r="CJ731" s="16">
        <f>CC731+CH731</f>
        <v>0</v>
      </c>
      <c r="CK731" s="176"/>
      <c r="CL731" s="176"/>
      <c r="CM731" s="176"/>
      <c r="CN731" s="176">
        <f t="shared" ref="CN731" si="2453">CJ731+CL731</f>
        <v>0</v>
      </c>
      <c r="CO731" s="176"/>
      <c r="CP731" s="33">
        <f>CI731+CK731+CL731+CM731+CN731+CO731</f>
        <v>931</v>
      </c>
      <c r="CQ731" s="16">
        <f>CJ731+CO731</f>
        <v>0</v>
      </c>
      <c r="CR731" s="176"/>
      <c r="CS731" s="176"/>
      <c r="CT731" s="176"/>
      <c r="CU731" s="176">
        <f t="shared" ref="CU731" si="2454">CQ731+CS731</f>
        <v>0</v>
      </c>
      <c r="CV731" s="176"/>
      <c r="CW731" s="33">
        <f>CP731+CR731+CS731+CT731+CU731+CV731</f>
        <v>931</v>
      </c>
      <c r="CX731" s="16">
        <f>CQ731+CV731</f>
        <v>0</v>
      </c>
    </row>
    <row r="732" spans="1:102" s="7" customFormat="1" ht="51" x14ac:dyDescent="0.3">
      <c r="A732" s="11" t="s">
        <v>814</v>
      </c>
      <c r="B732" s="12" t="s">
        <v>189</v>
      </c>
      <c r="C732" s="12" t="s">
        <v>14</v>
      </c>
      <c r="D732" s="42" t="s">
        <v>15</v>
      </c>
      <c r="E732" s="15"/>
      <c r="F732" s="16">
        <f t="shared" ref="F732:U735" si="2455">F733</f>
        <v>996</v>
      </c>
      <c r="G732" s="16">
        <f t="shared" si="2455"/>
        <v>0</v>
      </c>
      <c r="H732" s="16">
        <f t="shared" si="2455"/>
        <v>0</v>
      </c>
      <c r="I732" s="16">
        <f t="shared" si="2455"/>
        <v>0</v>
      </c>
      <c r="J732" s="16">
        <f t="shared" si="2455"/>
        <v>996</v>
      </c>
      <c r="K732" s="16">
        <f t="shared" si="2455"/>
        <v>0</v>
      </c>
      <c r="L732" s="16">
        <f t="shared" si="2455"/>
        <v>0</v>
      </c>
      <c r="M732" s="16">
        <f t="shared" si="2455"/>
        <v>0</v>
      </c>
      <c r="N732" s="16">
        <f t="shared" si="2455"/>
        <v>0</v>
      </c>
      <c r="O732" s="16">
        <f t="shared" si="2455"/>
        <v>0</v>
      </c>
      <c r="P732" s="16">
        <f t="shared" si="2455"/>
        <v>0</v>
      </c>
      <c r="Q732" s="33">
        <f t="shared" si="2455"/>
        <v>996</v>
      </c>
      <c r="R732" s="16">
        <f t="shared" si="2455"/>
        <v>0</v>
      </c>
      <c r="S732" s="16">
        <f t="shared" si="2455"/>
        <v>0</v>
      </c>
      <c r="T732" s="16">
        <f t="shared" si="2455"/>
        <v>0</v>
      </c>
      <c r="U732" s="16">
        <f t="shared" si="2455"/>
        <v>0</v>
      </c>
      <c r="V732" s="16">
        <f t="shared" ref="S732:AH735" si="2456">V733</f>
        <v>0</v>
      </c>
      <c r="W732" s="16">
        <f t="shared" si="2456"/>
        <v>0</v>
      </c>
      <c r="X732" s="33">
        <f t="shared" si="2456"/>
        <v>996</v>
      </c>
      <c r="Y732" s="16">
        <f t="shared" si="2456"/>
        <v>0</v>
      </c>
      <c r="Z732" s="16">
        <f t="shared" si="2456"/>
        <v>0</v>
      </c>
      <c r="AA732" s="16">
        <f t="shared" si="2456"/>
        <v>0</v>
      </c>
      <c r="AB732" s="16">
        <f t="shared" si="2456"/>
        <v>0</v>
      </c>
      <c r="AC732" s="16">
        <f t="shared" si="2456"/>
        <v>0</v>
      </c>
      <c r="AD732" s="16">
        <f t="shared" si="2456"/>
        <v>0</v>
      </c>
      <c r="AE732" s="33">
        <f t="shared" si="2456"/>
        <v>996</v>
      </c>
      <c r="AF732" s="16">
        <f t="shared" si="2456"/>
        <v>0</v>
      </c>
      <c r="AG732" s="16">
        <f t="shared" si="2456"/>
        <v>0</v>
      </c>
      <c r="AH732" s="16">
        <f t="shared" si="2456"/>
        <v>0</v>
      </c>
      <c r="AI732" s="16">
        <f t="shared" ref="AG732:AV735" si="2457">AI733</f>
        <v>0</v>
      </c>
      <c r="AJ732" s="16">
        <f t="shared" si="2457"/>
        <v>0</v>
      </c>
      <c r="AK732" s="16">
        <f t="shared" si="2457"/>
        <v>0</v>
      </c>
      <c r="AL732" s="33">
        <f t="shared" si="2457"/>
        <v>996</v>
      </c>
      <c r="AM732" s="16">
        <f t="shared" si="2457"/>
        <v>0</v>
      </c>
      <c r="AN732" s="16">
        <f t="shared" si="2457"/>
        <v>0</v>
      </c>
      <c r="AO732" s="16">
        <f t="shared" si="2457"/>
        <v>0</v>
      </c>
      <c r="AP732" s="16">
        <f t="shared" si="2457"/>
        <v>0</v>
      </c>
      <c r="AQ732" s="16">
        <f t="shared" si="2457"/>
        <v>0</v>
      </c>
      <c r="AR732" s="16">
        <f t="shared" si="2457"/>
        <v>0</v>
      </c>
      <c r="AS732" s="33">
        <f t="shared" si="2457"/>
        <v>996</v>
      </c>
      <c r="AT732" s="16">
        <f t="shared" si="2457"/>
        <v>0</v>
      </c>
      <c r="AU732" s="16">
        <f t="shared" si="2457"/>
        <v>0</v>
      </c>
      <c r="AV732" s="16">
        <f t="shared" si="2457"/>
        <v>0</v>
      </c>
      <c r="AW732" s="16">
        <f t="shared" ref="AU732:BJ735" si="2458">AW733</f>
        <v>0</v>
      </c>
      <c r="AX732" s="16">
        <f t="shared" si="2458"/>
        <v>0</v>
      </c>
      <c r="AY732" s="16">
        <f t="shared" si="2458"/>
        <v>0</v>
      </c>
      <c r="AZ732" s="33">
        <f t="shared" si="2458"/>
        <v>996</v>
      </c>
      <c r="BA732" s="16">
        <f t="shared" si="2458"/>
        <v>0</v>
      </c>
      <c r="BB732" s="16">
        <f t="shared" si="2458"/>
        <v>0</v>
      </c>
      <c r="BC732" s="16">
        <f t="shared" si="2458"/>
        <v>0</v>
      </c>
      <c r="BD732" s="16">
        <f t="shared" si="2458"/>
        <v>0</v>
      </c>
      <c r="BE732" s="16">
        <f t="shared" si="2458"/>
        <v>0</v>
      </c>
      <c r="BF732" s="16">
        <f t="shared" si="2458"/>
        <v>0</v>
      </c>
      <c r="BG732" s="33">
        <f t="shared" si="2458"/>
        <v>996</v>
      </c>
      <c r="BH732" s="16">
        <f t="shared" si="2458"/>
        <v>0</v>
      </c>
      <c r="BI732" s="16">
        <f t="shared" si="2458"/>
        <v>0</v>
      </c>
      <c r="BJ732" s="16">
        <f t="shared" si="2458"/>
        <v>0</v>
      </c>
      <c r="BK732" s="16">
        <f t="shared" ref="BI732:BX735" si="2459">BK733</f>
        <v>0</v>
      </c>
      <c r="BL732" s="16">
        <f t="shared" si="2459"/>
        <v>0</v>
      </c>
      <c r="BM732" s="16">
        <f t="shared" si="2459"/>
        <v>0</v>
      </c>
      <c r="BN732" s="33">
        <f t="shared" si="2459"/>
        <v>996</v>
      </c>
      <c r="BO732" s="16">
        <f t="shared" si="2459"/>
        <v>0</v>
      </c>
      <c r="BP732" s="16">
        <f t="shared" si="2459"/>
        <v>0</v>
      </c>
      <c r="BQ732" s="16">
        <f t="shared" si="2459"/>
        <v>0</v>
      </c>
      <c r="BR732" s="16">
        <f t="shared" si="2459"/>
        <v>0</v>
      </c>
      <c r="BS732" s="16">
        <f t="shared" si="2459"/>
        <v>0</v>
      </c>
      <c r="BT732" s="16">
        <f t="shared" si="2459"/>
        <v>0</v>
      </c>
      <c r="BU732" s="33">
        <f t="shared" si="2459"/>
        <v>996</v>
      </c>
      <c r="BV732" s="16">
        <f t="shared" si="2459"/>
        <v>0</v>
      </c>
      <c r="BW732" s="176">
        <f t="shared" si="2459"/>
        <v>0</v>
      </c>
      <c r="BX732" s="176">
        <f t="shared" si="2459"/>
        <v>0</v>
      </c>
      <c r="BY732" s="176">
        <f t="shared" ref="BW732:CL735" si="2460">BY733</f>
        <v>0</v>
      </c>
      <c r="BZ732" s="176">
        <f t="shared" si="2460"/>
        <v>0</v>
      </c>
      <c r="CA732" s="176">
        <f t="shared" si="2460"/>
        <v>0</v>
      </c>
      <c r="CB732" s="33">
        <f t="shared" si="2460"/>
        <v>996</v>
      </c>
      <c r="CC732" s="16">
        <f t="shared" si="2460"/>
        <v>0</v>
      </c>
      <c r="CD732" s="176">
        <f t="shared" si="2460"/>
        <v>0</v>
      </c>
      <c r="CE732" s="176">
        <f t="shared" si="2460"/>
        <v>0</v>
      </c>
      <c r="CF732" s="176">
        <f t="shared" si="2460"/>
        <v>0</v>
      </c>
      <c r="CG732" s="176">
        <f t="shared" si="2460"/>
        <v>0</v>
      </c>
      <c r="CH732" s="176">
        <f t="shared" si="2460"/>
        <v>0</v>
      </c>
      <c r="CI732" s="33">
        <f t="shared" si="2460"/>
        <v>996</v>
      </c>
      <c r="CJ732" s="16">
        <f t="shared" si="2460"/>
        <v>0</v>
      </c>
      <c r="CK732" s="176">
        <f t="shared" si="2460"/>
        <v>0</v>
      </c>
      <c r="CL732" s="176">
        <f t="shared" si="2460"/>
        <v>0</v>
      </c>
      <c r="CM732" s="176">
        <f t="shared" ref="CK732:CX735" si="2461">CM733</f>
        <v>0</v>
      </c>
      <c r="CN732" s="176">
        <f t="shared" si="2461"/>
        <v>0</v>
      </c>
      <c r="CO732" s="176">
        <f t="shared" si="2461"/>
        <v>0</v>
      </c>
      <c r="CP732" s="33">
        <f t="shared" si="2461"/>
        <v>996</v>
      </c>
      <c r="CQ732" s="16">
        <f t="shared" si="2461"/>
        <v>0</v>
      </c>
      <c r="CR732" s="176">
        <f t="shared" si="2461"/>
        <v>0</v>
      </c>
      <c r="CS732" s="176">
        <f t="shared" si="2461"/>
        <v>0</v>
      </c>
      <c r="CT732" s="176">
        <f t="shared" si="2461"/>
        <v>0</v>
      </c>
      <c r="CU732" s="176">
        <f t="shared" si="2461"/>
        <v>0</v>
      </c>
      <c r="CV732" s="176">
        <f t="shared" si="2461"/>
        <v>0</v>
      </c>
      <c r="CW732" s="33">
        <f t="shared" si="2461"/>
        <v>996</v>
      </c>
      <c r="CX732" s="16">
        <f t="shared" si="2461"/>
        <v>0</v>
      </c>
    </row>
    <row r="733" spans="1:102" s="7" customFormat="1" ht="23.45" customHeight="1" x14ac:dyDescent="0.25">
      <c r="A733" s="100" t="s">
        <v>74</v>
      </c>
      <c r="B733" s="12" t="s">
        <v>189</v>
      </c>
      <c r="C733" s="12" t="s">
        <v>14</v>
      </c>
      <c r="D733" s="12" t="s">
        <v>107</v>
      </c>
      <c r="E733" s="15"/>
      <c r="F733" s="16">
        <f t="shared" si="2455"/>
        <v>996</v>
      </c>
      <c r="G733" s="16">
        <f t="shared" si="2455"/>
        <v>0</v>
      </c>
      <c r="H733" s="16">
        <f t="shared" si="2455"/>
        <v>0</v>
      </c>
      <c r="I733" s="16">
        <f t="shared" si="2455"/>
        <v>0</v>
      </c>
      <c r="J733" s="16">
        <f t="shared" si="2455"/>
        <v>996</v>
      </c>
      <c r="K733" s="16">
        <f t="shared" si="2455"/>
        <v>0</v>
      </c>
      <c r="L733" s="16">
        <f t="shared" si="2455"/>
        <v>0</v>
      </c>
      <c r="M733" s="16">
        <f t="shared" si="2455"/>
        <v>0</v>
      </c>
      <c r="N733" s="16">
        <f t="shared" si="2455"/>
        <v>0</v>
      </c>
      <c r="O733" s="16">
        <f t="shared" si="2455"/>
        <v>0</v>
      </c>
      <c r="P733" s="16">
        <f t="shared" si="2455"/>
        <v>0</v>
      </c>
      <c r="Q733" s="33">
        <f t="shared" si="2455"/>
        <v>996</v>
      </c>
      <c r="R733" s="16">
        <f t="shared" si="2455"/>
        <v>0</v>
      </c>
      <c r="S733" s="16">
        <f t="shared" si="2456"/>
        <v>0</v>
      </c>
      <c r="T733" s="16">
        <f t="shared" si="2456"/>
        <v>0</v>
      </c>
      <c r="U733" s="16">
        <f t="shared" si="2456"/>
        <v>0</v>
      </c>
      <c r="V733" s="16">
        <f t="shared" si="2456"/>
        <v>0</v>
      </c>
      <c r="W733" s="16">
        <f t="shared" si="2456"/>
        <v>0</v>
      </c>
      <c r="X733" s="33">
        <f t="shared" si="2456"/>
        <v>996</v>
      </c>
      <c r="Y733" s="16">
        <f t="shared" si="2456"/>
        <v>0</v>
      </c>
      <c r="Z733" s="16">
        <f t="shared" si="2456"/>
        <v>0</v>
      </c>
      <c r="AA733" s="16">
        <f t="shared" si="2456"/>
        <v>0</v>
      </c>
      <c r="AB733" s="16">
        <f t="shared" si="2456"/>
        <v>0</v>
      </c>
      <c r="AC733" s="16">
        <f t="shared" si="2456"/>
        <v>0</v>
      </c>
      <c r="AD733" s="16">
        <f t="shared" si="2456"/>
        <v>0</v>
      </c>
      <c r="AE733" s="33">
        <f t="shared" si="2456"/>
        <v>996</v>
      </c>
      <c r="AF733" s="16">
        <f t="shared" si="2456"/>
        <v>0</v>
      </c>
      <c r="AG733" s="16">
        <f t="shared" si="2457"/>
        <v>0</v>
      </c>
      <c r="AH733" s="16">
        <f t="shared" si="2457"/>
        <v>0</v>
      </c>
      <c r="AI733" s="16">
        <f t="shared" si="2457"/>
        <v>0</v>
      </c>
      <c r="AJ733" s="16">
        <f t="shared" si="2457"/>
        <v>0</v>
      </c>
      <c r="AK733" s="16">
        <f t="shared" si="2457"/>
        <v>0</v>
      </c>
      <c r="AL733" s="33">
        <f t="shared" si="2457"/>
        <v>996</v>
      </c>
      <c r="AM733" s="16">
        <f t="shared" si="2457"/>
        <v>0</v>
      </c>
      <c r="AN733" s="16">
        <f t="shared" si="2457"/>
        <v>0</v>
      </c>
      <c r="AO733" s="16">
        <f t="shared" si="2457"/>
        <v>0</v>
      </c>
      <c r="AP733" s="16">
        <f t="shared" si="2457"/>
        <v>0</v>
      </c>
      <c r="AQ733" s="16">
        <f t="shared" si="2457"/>
        <v>0</v>
      </c>
      <c r="AR733" s="16">
        <f t="shared" si="2457"/>
        <v>0</v>
      </c>
      <c r="AS733" s="33">
        <f t="shared" si="2457"/>
        <v>996</v>
      </c>
      <c r="AT733" s="16">
        <f t="shared" si="2457"/>
        <v>0</v>
      </c>
      <c r="AU733" s="16">
        <f t="shared" si="2458"/>
        <v>0</v>
      </c>
      <c r="AV733" s="16">
        <f t="shared" si="2458"/>
        <v>0</v>
      </c>
      <c r="AW733" s="16">
        <f t="shared" si="2458"/>
        <v>0</v>
      </c>
      <c r="AX733" s="16">
        <f t="shared" si="2458"/>
        <v>0</v>
      </c>
      <c r="AY733" s="16">
        <f t="shared" si="2458"/>
        <v>0</v>
      </c>
      <c r="AZ733" s="33">
        <f t="shared" si="2458"/>
        <v>996</v>
      </c>
      <c r="BA733" s="16">
        <f t="shared" si="2458"/>
        <v>0</v>
      </c>
      <c r="BB733" s="16">
        <f t="shared" si="2458"/>
        <v>0</v>
      </c>
      <c r="BC733" s="16">
        <f t="shared" si="2458"/>
        <v>0</v>
      </c>
      <c r="BD733" s="16">
        <f t="shared" si="2458"/>
        <v>0</v>
      </c>
      <c r="BE733" s="16">
        <f t="shared" si="2458"/>
        <v>0</v>
      </c>
      <c r="BF733" s="16">
        <f t="shared" si="2458"/>
        <v>0</v>
      </c>
      <c r="BG733" s="33">
        <f t="shared" si="2458"/>
        <v>996</v>
      </c>
      <c r="BH733" s="16">
        <f t="shared" si="2458"/>
        <v>0</v>
      </c>
      <c r="BI733" s="16">
        <f t="shared" si="2459"/>
        <v>0</v>
      </c>
      <c r="BJ733" s="16">
        <f t="shared" si="2459"/>
        <v>0</v>
      </c>
      <c r="BK733" s="16">
        <f t="shared" si="2459"/>
        <v>0</v>
      </c>
      <c r="BL733" s="16">
        <f t="shared" si="2459"/>
        <v>0</v>
      </c>
      <c r="BM733" s="16">
        <f t="shared" si="2459"/>
        <v>0</v>
      </c>
      <c r="BN733" s="33">
        <f t="shared" si="2459"/>
        <v>996</v>
      </c>
      <c r="BO733" s="16">
        <f t="shared" si="2459"/>
        <v>0</v>
      </c>
      <c r="BP733" s="16">
        <f t="shared" si="2459"/>
        <v>0</v>
      </c>
      <c r="BQ733" s="16">
        <f t="shared" si="2459"/>
        <v>0</v>
      </c>
      <c r="BR733" s="16">
        <f t="shared" si="2459"/>
        <v>0</v>
      </c>
      <c r="BS733" s="16">
        <f t="shared" si="2459"/>
        <v>0</v>
      </c>
      <c r="BT733" s="16">
        <f t="shared" si="2459"/>
        <v>0</v>
      </c>
      <c r="BU733" s="33">
        <f t="shared" si="2459"/>
        <v>996</v>
      </c>
      <c r="BV733" s="16">
        <f t="shared" si="2459"/>
        <v>0</v>
      </c>
      <c r="BW733" s="176">
        <f t="shared" si="2460"/>
        <v>0</v>
      </c>
      <c r="BX733" s="176">
        <f t="shared" si="2460"/>
        <v>0</v>
      </c>
      <c r="BY733" s="176">
        <f t="shared" si="2460"/>
        <v>0</v>
      </c>
      <c r="BZ733" s="176">
        <f t="shared" si="2460"/>
        <v>0</v>
      </c>
      <c r="CA733" s="176">
        <f t="shared" si="2460"/>
        <v>0</v>
      </c>
      <c r="CB733" s="33">
        <f t="shared" si="2460"/>
        <v>996</v>
      </c>
      <c r="CC733" s="16">
        <f t="shared" si="2460"/>
        <v>0</v>
      </c>
      <c r="CD733" s="176">
        <f t="shared" si="2460"/>
        <v>0</v>
      </c>
      <c r="CE733" s="176">
        <f t="shared" si="2460"/>
        <v>0</v>
      </c>
      <c r="CF733" s="176">
        <f t="shared" si="2460"/>
        <v>0</v>
      </c>
      <c r="CG733" s="176">
        <f t="shared" si="2460"/>
        <v>0</v>
      </c>
      <c r="CH733" s="176">
        <f t="shared" si="2460"/>
        <v>0</v>
      </c>
      <c r="CI733" s="33">
        <f t="shared" si="2460"/>
        <v>996</v>
      </c>
      <c r="CJ733" s="16">
        <f t="shared" si="2460"/>
        <v>0</v>
      </c>
      <c r="CK733" s="176">
        <f t="shared" si="2461"/>
        <v>0</v>
      </c>
      <c r="CL733" s="176">
        <f t="shared" si="2461"/>
        <v>0</v>
      </c>
      <c r="CM733" s="176">
        <f t="shared" si="2461"/>
        <v>0</v>
      </c>
      <c r="CN733" s="176">
        <f t="shared" si="2461"/>
        <v>0</v>
      </c>
      <c r="CO733" s="176">
        <f t="shared" si="2461"/>
        <v>0</v>
      </c>
      <c r="CP733" s="33">
        <f t="shared" si="2461"/>
        <v>996</v>
      </c>
      <c r="CQ733" s="16">
        <f t="shared" si="2461"/>
        <v>0</v>
      </c>
      <c r="CR733" s="176">
        <f t="shared" si="2461"/>
        <v>0</v>
      </c>
      <c r="CS733" s="176">
        <f t="shared" si="2461"/>
        <v>0</v>
      </c>
      <c r="CT733" s="176">
        <f t="shared" si="2461"/>
        <v>0</v>
      </c>
      <c r="CU733" s="176">
        <f t="shared" si="2461"/>
        <v>0</v>
      </c>
      <c r="CV733" s="176">
        <f t="shared" si="2461"/>
        <v>0</v>
      </c>
      <c r="CW733" s="33">
        <f t="shared" si="2461"/>
        <v>996</v>
      </c>
      <c r="CX733" s="16">
        <f t="shared" si="2461"/>
        <v>0</v>
      </c>
    </row>
    <row r="734" spans="1:102" s="7" customFormat="1" ht="16.5" x14ac:dyDescent="0.25">
      <c r="A734" s="11" t="s">
        <v>325</v>
      </c>
      <c r="B734" s="12" t="s">
        <v>189</v>
      </c>
      <c r="C734" s="12" t="s">
        <v>14</v>
      </c>
      <c r="D734" s="81" t="s">
        <v>816</v>
      </c>
      <c r="E734" s="12"/>
      <c r="F734" s="16">
        <f t="shared" si="2455"/>
        <v>996</v>
      </c>
      <c r="G734" s="16">
        <f t="shared" si="2455"/>
        <v>0</v>
      </c>
      <c r="H734" s="16">
        <f t="shared" si="2455"/>
        <v>0</v>
      </c>
      <c r="I734" s="16">
        <f t="shared" si="2455"/>
        <v>0</v>
      </c>
      <c r="J734" s="16">
        <f t="shared" si="2455"/>
        <v>996</v>
      </c>
      <c r="K734" s="16">
        <f t="shared" si="2455"/>
        <v>0</v>
      </c>
      <c r="L734" s="16">
        <f t="shared" si="2455"/>
        <v>0</v>
      </c>
      <c r="M734" s="16">
        <f t="shared" si="2455"/>
        <v>0</v>
      </c>
      <c r="N734" s="16">
        <f t="shared" si="2455"/>
        <v>0</v>
      </c>
      <c r="O734" s="16">
        <f t="shared" si="2455"/>
        <v>0</v>
      </c>
      <c r="P734" s="16">
        <f t="shared" si="2455"/>
        <v>0</v>
      </c>
      <c r="Q734" s="33">
        <f t="shared" si="2455"/>
        <v>996</v>
      </c>
      <c r="R734" s="16">
        <f t="shared" si="2455"/>
        <v>0</v>
      </c>
      <c r="S734" s="16">
        <f t="shared" si="2456"/>
        <v>0</v>
      </c>
      <c r="T734" s="16">
        <f t="shared" si="2456"/>
        <v>0</v>
      </c>
      <c r="U734" s="16">
        <f t="shared" si="2456"/>
        <v>0</v>
      </c>
      <c r="V734" s="16">
        <f t="shared" si="2456"/>
        <v>0</v>
      </c>
      <c r="W734" s="16">
        <f t="shared" si="2456"/>
        <v>0</v>
      </c>
      <c r="X734" s="33">
        <f t="shared" si="2456"/>
        <v>996</v>
      </c>
      <c r="Y734" s="16">
        <f t="shared" si="2456"/>
        <v>0</v>
      </c>
      <c r="Z734" s="16">
        <f t="shared" si="2456"/>
        <v>0</v>
      </c>
      <c r="AA734" s="16">
        <f t="shared" si="2456"/>
        <v>0</v>
      </c>
      <c r="AB734" s="16">
        <f t="shared" si="2456"/>
        <v>0</v>
      </c>
      <c r="AC734" s="16">
        <f t="shared" si="2456"/>
        <v>0</v>
      </c>
      <c r="AD734" s="16">
        <f t="shared" si="2456"/>
        <v>0</v>
      </c>
      <c r="AE734" s="33">
        <f t="shared" si="2456"/>
        <v>996</v>
      </c>
      <c r="AF734" s="16">
        <f t="shared" si="2456"/>
        <v>0</v>
      </c>
      <c r="AG734" s="16">
        <f t="shared" si="2457"/>
        <v>0</v>
      </c>
      <c r="AH734" s="16">
        <f t="shared" si="2457"/>
        <v>0</v>
      </c>
      <c r="AI734" s="16">
        <f t="shared" si="2457"/>
        <v>0</v>
      </c>
      <c r="AJ734" s="16">
        <f t="shared" si="2457"/>
        <v>0</v>
      </c>
      <c r="AK734" s="16">
        <f t="shared" si="2457"/>
        <v>0</v>
      </c>
      <c r="AL734" s="33">
        <f t="shared" si="2457"/>
        <v>996</v>
      </c>
      <c r="AM734" s="16">
        <f t="shared" si="2457"/>
        <v>0</v>
      </c>
      <c r="AN734" s="16">
        <f t="shared" si="2457"/>
        <v>0</v>
      </c>
      <c r="AO734" s="16">
        <f t="shared" si="2457"/>
        <v>0</v>
      </c>
      <c r="AP734" s="16">
        <f t="shared" si="2457"/>
        <v>0</v>
      </c>
      <c r="AQ734" s="16">
        <f t="shared" si="2457"/>
        <v>0</v>
      </c>
      <c r="AR734" s="16">
        <f t="shared" si="2457"/>
        <v>0</v>
      </c>
      <c r="AS734" s="33">
        <f t="shared" si="2457"/>
        <v>996</v>
      </c>
      <c r="AT734" s="16">
        <f t="shared" si="2457"/>
        <v>0</v>
      </c>
      <c r="AU734" s="16">
        <f t="shared" si="2458"/>
        <v>0</v>
      </c>
      <c r="AV734" s="16">
        <f t="shared" si="2458"/>
        <v>0</v>
      </c>
      <c r="AW734" s="16">
        <f t="shared" si="2458"/>
        <v>0</v>
      </c>
      <c r="AX734" s="16">
        <f t="shared" si="2458"/>
        <v>0</v>
      </c>
      <c r="AY734" s="16">
        <f t="shared" si="2458"/>
        <v>0</v>
      </c>
      <c r="AZ734" s="33">
        <f t="shared" si="2458"/>
        <v>996</v>
      </c>
      <c r="BA734" s="16">
        <f t="shared" si="2458"/>
        <v>0</v>
      </c>
      <c r="BB734" s="16">
        <f t="shared" si="2458"/>
        <v>0</v>
      </c>
      <c r="BC734" s="16">
        <f t="shared" si="2458"/>
        <v>0</v>
      </c>
      <c r="BD734" s="16">
        <f t="shared" si="2458"/>
        <v>0</v>
      </c>
      <c r="BE734" s="16">
        <f t="shared" si="2458"/>
        <v>0</v>
      </c>
      <c r="BF734" s="16">
        <f t="shared" si="2458"/>
        <v>0</v>
      </c>
      <c r="BG734" s="33">
        <f t="shared" si="2458"/>
        <v>996</v>
      </c>
      <c r="BH734" s="16">
        <f t="shared" si="2458"/>
        <v>0</v>
      </c>
      <c r="BI734" s="16">
        <f t="shared" si="2459"/>
        <v>0</v>
      </c>
      <c r="BJ734" s="16">
        <f t="shared" si="2459"/>
        <v>0</v>
      </c>
      <c r="BK734" s="16">
        <f t="shared" si="2459"/>
        <v>0</v>
      </c>
      <c r="BL734" s="16">
        <f t="shared" si="2459"/>
        <v>0</v>
      </c>
      <c r="BM734" s="16">
        <f t="shared" si="2459"/>
        <v>0</v>
      </c>
      <c r="BN734" s="33">
        <f t="shared" si="2459"/>
        <v>996</v>
      </c>
      <c r="BO734" s="16">
        <f t="shared" si="2459"/>
        <v>0</v>
      </c>
      <c r="BP734" s="16">
        <f t="shared" si="2459"/>
        <v>0</v>
      </c>
      <c r="BQ734" s="16">
        <f t="shared" si="2459"/>
        <v>0</v>
      </c>
      <c r="BR734" s="16">
        <f t="shared" si="2459"/>
        <v>0</v>
      </c>
      <c r="BS734" s="16">
        <f t="shared" si="2459"/>
        <v>0</v>
      </c>
      <c r="BT734" s="16">
        <f t="shared" si="2459"/>
        <v>0</v>
      </c>
      <c r="BU734" s="33">
        <f t="shared" si="2459"/>
        <v>996</v>
      </c>
      <c r="BV734" s="16">
        <f t="shared" si="2459"/>
        <v>0</v>
      </c>
      <c r="BW734" s="176">
        <f t="shared" si="2460"/>
        <v>0</v>
      </c>
      <c r="BX734" s="176">
        <f t="shared" si="2460"/>
        <v>0</v>
      </c>
      <c r="BY734" s="176">
        <f t="shared" si="2460"/>
        <v>0</v>
      </c>
      <c r="BZ734" s="176">
        <f t="shared" si="2460"/>
        <v>0</v>
      </c>
      <c r="CA734" s="176">
        <f t="shared" si="2460"/>
        <v>0</v>
      </c>
      <c r="CB734" s="33">
        <f t="shared" si="2460"/>
        <v>996</v>
      </c>
      <c r="CC734" s="16">
        <f t="shared" si="2460"/>
        <v>0</v>
      </c>
      <c r="CD734" s="176">
        <f t="shared" si="2460"/>
        <v>0</v>
      </c>
      <c r="CE734" s="176">
        <f t="shared" si="2460"/>
        <v>0</v>
      </c>
      <c r="CF734" s="176">
        <f t="shared" si="2460"/>
        <v>0</v>
      </c>
      <c r="CG734" s="176">
        <f t="shared" si="2460"/>
        <v>0</v>
      </c>
      <c r="CH734" s="176">
        <f t="shared" si="2460"/>
        <v>0</v>
      </c>
      <c r="CI734" s="33">
        <f t="shared" si="2460"/>
        <v>996</v>
      </c>
      <c r="CJ734" s="16">
        <f t="shared" si="2460"/>
        <v>0</v>
      </c>
      <c r="CK734" s="176">
        <f t="shared" si="2461"/>
        <v>0</v>
      </c>
      <c r="CL734" s="176">
        <f t="shared" si="2461"/>
        <v>0</v>
      </c>
      <c r="CM734" s="176">
        <f t="shared" si="2461"/>
        <v>0</v>
      </c>
      <c r="CN734" s="176">
        <f t="shared" si="2461"/>
        <v>0</v>
      </c>
      <c r="CO734" s="176">
        <f t="shared" si="2461"/>
        <v>0</v>
      </c>
      <c r="CP734" s="33">
        <f t="shared" si="2461"/>
        <v>996</v>
      </c>
      <c r="CQ734" s="16">
        <f t="shared" si="2461"/>
        <v>0</v>
      </c>
      <c r="CR734" s="176">
        <f t="shared" si="2461"/>
        <v>0</v>
      </c>
      <c r="CS734" s="176">
        <f t="shared" si="2461"/>
        <v>0</v>
      </c>
      <c r="CT734" s="176">
        <f t="shared" si="2461"/>
        <v>0</v>
      </c>
      <c r="CU734" s="176">
        <f t="shared" si="2461"/>
        <v>0</v>
      </c>
      <c r="CV734" s="176">
        <f t="shared" si="2461"/>
        <v>0</v>
      </c>
      <c r="CW734" s="33">
        <f t="shared" si="2461"/>
        <v>996</v>
      </c>
      <c r="CX734" s="16">
        <f t="shared" si="2461"/>
        <v>0</v>
      </c>
    </row>
    <row r="735" spans="1:102" s="7" customFormat="1" ht="33" x14ac:dyDescent="0.25">
      <c r="A735" s="11" t="s">
        <v>33</v>
      </c>
      <c r="B735" s="12" t="s">
        <v>189</v>
      </c>
      <c r="C735" s="12" t="s">
        <v>14</v>
      </c>
      <c r="D735" s="81" t="s">
        <v>816</v>
      </c>
      <c r="E735" s="15">
        <v>200</v>
      </c>
      <c r="F735" s="16">
        <f t="shared" si="2455"/>
        <v>996</v>
      </c>
      <c r="G735" s="16">
        <f t="shared" si="2455"/>
        <v>0</v>
      </c>
      <c r="H735" s="16">
        <f t="shared" si="2455"/>
        <v>0</v>
      </c>
      <c r="I735" s="16">
        <f t="shared" si="2455"/>
        <v>0</v>
      </c>
      <c r="J735" s="16">
        <f t="shared" si="2455"/>
        <v>996</v>
      </c>
      <c r="K735" s="16">
        <f t="shared" si="2455"/>
        <v>0</v>
      </c>
      <c r="L735" s="16">
        <f t="shared" si="2455"/>
        <v>0</v>
      </c>
      <c r="M735" s="16">
        <f t="shared" si="2455"/>
        <v>0</v>
      </c>
      <c r="N735" s="16">
        <f t="shared" si="2455"/>
        <v>0</v>
      </c>
      <c r="O735" s="16">
        <f t="shared" si="2455"/>
        <v>0</v>
      </c>
      <c r="P735" s="16">
        <f t="shared" si="2455"/>
        <v>0</v>
      </c>
      <c r="Q735" s="33">
        <f t="shared" si="2455"/>
        <v>996</v>
      </c>
      <c r="R735" s="16">
        <f t="shared" si="2455"/>
        <v>0</v>
      </c>
      <c r="S735" s="16">
        <f t="shared" si="2456"/>
        <v>0</v>
      </c>
      <c r="T735" s="16">
        <f t="shared" si="2456"/>
        <v>0</v>
      </c>
      <c r="U735" s="16">
        <f t="shared" si="2456"/>
        <v>0</v>
      </c>
      <c r="V735" s="16">
        <f t="shared" si="2456"/>
        <v>0</v>
      </c>
      <c r="W735" s="16">
        <f t="shared" si="2456"/>
        <v>0</v>
      </c>
      <c r="X735" s="33">
        <f t="shared" si="2456"/>
        <v>996</v>
      </c>
      <c r="Y735" s="16">
        <f t="shared" si="2456"/>
        <v>0</v>
      </c>
      <c r="Z735" s="16">
        <f t="shared" si="2456"/>
        <v>0</v>
      </c>
      <c r="AA735" s="16">
        <f t="shared" si="2456"/>
        <v>0</v>
      </c>
      <c r="AB735" s="16">
        <f t="shared" si="2456"/>
        <v>0</v>
      </c>
      <c r="AC735" s="16">
        <f t="shared" si="2456"/>
        <v>0</v>
      </c>
      <c r="AD735" s="16">
        <f t="shared" si="2456"/>
        <v>0</v>
      </c>
      <c r="AE735" s="33">
        <f t="shared" si="2456"/>
        <v>996</v>
      </c>
      <c r="AF735" s="16">
        <f t="shared" si="2456"/>
        <v>0</v>
      </c>
      <c r="AG735" s="16">
        <f t="shared" si="2457"/>
        <v>0</v>
      </c>
      <c r="AH735" s="16">
        <f t="shared" si="2457"/>
        <v>0</v>
      </c>
      <c r="AI735" s="16">
        <f t="shared" si="2457"/>
        <v>0</v>
      </c>
      <c r="AJ735" s="16">
        <f t="shared" si="2457"/>
        <v>0</v>
      </c>
      <c r="AK735" s="16">
        <f t="shared" si="2457"/>
        <v>0</v>
      </c>
      <c r="AL735" s="33">
        <f t="shared" si="2457"/>
        <v>996</v>
      </c>
      <c r="AM735" s="16">
        <f t="shared" si="2457"/>
        <v>0</v>
      </c>
      <c r="AN735" s="16">
        <f t="shared" si="2457"/>
        <v>0</v>
      </c>
      <c r="AO735" s="16">
        <f t="shared" si="2457"/>
        <v>0</v>
      </c>
      <c r="AP735" s="16">
        <f t="shared" si="2457"/>
        <v>0</v>
      </c>
      <c r="AQ735" s="16">
        <f t="shared" si="2457"/>
        <v>0</v>
      </c>
      <c r="AR735" s="16">
        <f t="shared" si="2457"/>
        <v>0</v>
      </c>
      <c r="AS735" s="33">
        <f t="shared" si="2457"/>
        <v>996</v>
      </c>
      <c r="AT735" s="16">
        <f t="shared" si="2457"/>
        <v>0</v>
      </c>
      <c r="AU735" s="16">
        <f t="shared" si="2458"/>
        <v>0</v>
      </c>
      <c r="AV735" s="16">
        <f t="shared" si="2458"/>
        <v>0</v>
      </c>
      <c r="AW735" s="16">
        <f t="shared" si="2458"/>
        <v>0</v>
      </c>
      <c r="AX735" s="16">
        <f t="shared" si="2458"/>
        <v>0</v>
      </c>
      <c r="AY735" s="16">
        <f t="shared" si="2458"/>
        <v>0</v>
      </c>
      <c r="AZ735" s="33">
        <f t="shared" si="2458"/>
        <v>996</v>
      </c>
      <c r="BA735" s="16">
        <f t="shared" si="2458"/>
        <v>0</v>
      </c>
      <c r="BB735" s="16">
        <f t="shared" si="2458"/>
        <v>0</v>
      </c>
      <c r="BC735" s="16">
        <f t="shared" si="2458"/>
        <v>0</v>
      </c>
      <c r="BD735" s="16">
        <f t="shared" si="2458"/>
        <v>0</v>
      </c>
      <c r="BE735" s="16">
        <f t="shared" si="2458"/>
        <v>0</v>
      </c>
      <c r="BF735" s="16">
        <f t="shared" si="2458"/>
        <v>0</v>
      </c>
      <c r="BG735" s="33">
        <f t="shared" si="2458"/>
        <v>996</v>
      </c>
      <c r="BH735" s="16">
        <f t="shared" si="2458"/>
        <v>0</v>
      </c>
      <c r="BI735" s="16">
        <f t="shared" si="2459"/>
        <v>0</v>
      </c>
      <c r="BJ735" s="16">
        <f t="shared" si="2459"/>
        <v>0</v>
      </c>
      <c r="BK735" s="16">
        <f t="shared" si="2459"/>
        <v>0</v>
      </c>
      <c r="BL735" s="16">
        <f t="shared" si="2459"/>
        <v>0</v>
      </c>
      <c r="BM735" s="16">
        <f t="shared" si="2459"/>
        <v>0</v>
      </c>
      <c r="BN735" s="33">
        <f t="shared" si="2459"/>
        <v>996</v>
      </c>
      <c r="BO735" s="16">
        <f t="shared" si="2459"/>
        <v>0</v>
      </c>
      <c r="BP735" s="16">
        <f t="shared" si="2459"/>
        <v>0</v>
      </c>
      <c r="BQ735" s="16">
        <f t="shared" si="2459"/>
        <v>0</v>
      </c>
      <c r="BR735" s="16">
        <f t="shared" si="2459"/>
        <v>0</v>
      </c>
      <c r="BS735" s="16">
        <f t="shared" si="2459"/>
        <v>0</v>
      </c>
      <c r="BT735" s="16">
        <f t="shared" si="2459"/>
        <v>0</v>
      </c>
      <c r="BU735" s="33">
        <f t="shared" si="2459"/>
        <v>996</v>
      </c>
      <c r="BV735" s="16">
        <f t="shared" si="2459"/>
        <v>0</v>
      </c>
      <c r="BW735" s="176">
        <f t="shared" si="2460"/>
        <v>0</v>
      </c>
      <c r="BX735" s="176">
        <f t="shared" si="2460"/>
        <v>0</v>
      </c>
      <c r="BY735" s="176">
        <f t="shared" si="2460"/>
        <v>0</v>
      </c>
      <c r="BZ735" s="176">
        <f t="shared" si="2460"/>
        <v>0</v>
      </c>
      <c r="CA735" s="176">
        <f t="shared" si="2460"/>
        <v>0</v>
      </c>
      <c r="CB735" s="33">
        <f t="shared" si="2460"/>
        <v>996</v>
      </c>
      <c r="CC735" s="16">
        <f t="shared" si="2460"/>
        <v>0</v>
      </c>
      <c r="CD735" s="176">
        <f t="shared" si="2460"/>
        <v>0</v>
      </c>
      <c r="CE735" s="176">
        <f t="shared" si="2460"/>
        <v>0</v>
      </c>
      <c r="CF735" s="176">
        <f t="shared" si="2460"/>
        <v>0</v>
      </c>
      <c r="CG735" s="176">
        <f t="shared" si="2460"/>
        <v>0</v>
      </c>
      <c r="CH735" s="176">
        <f t="shared" si="2460"/>
        <v>0</v>
      </c>
      <c r="CI735" s="33">
        <f t="shared" si="2460"/>
        <v>996</v>
      </c>
      <c r="CJ735" s="16">
        <f t="shared" si="2460"/>
        <v>0</v>
      </c>
      <c r="CK735" s="176">
        <f t="shared" si="2461"/>
        <v>0</v>
      </c>
      <c r="CL735" s="176">
        <f t="shared" si="2461"/>
        <v>0</v>
      </c>
      <c r="CM735" s="176">
        <f t="shared" si="2461"/>
        <v>0</v>
      </c>
      <c r="CN735" s="176">
        <f t="shared" si="2461"/>
        <v>0</v>
      </c>
      <c r="CO735" s="176">
        <f t="shared" si="2461"/>
        <v>0</v>
      </c>
      <c r="CP735" s="33">
        <f t="shared" si="2461"/>
        <v>996</v>
      </c>
      <c r="CQ735" s="16">
        <f t="shared" si="2461"/>
        <v>0</v>
      </c>
      <c r="CR735" s="176">
        <f t="shared" si="2461"/>
        <v>0</v>
      </c>
      <c r="CS735" s="176">
        <f t="shared" si="2461"/>
        <v>0</v>
      </c>
      <c r="CT735" s="176">
        <f t="shared" si="2461"/>
        <v>0</v>
      </c>
      <c r="CU735" s="176">
        <f t="shared" si="2461"/>
        <v>0</v>
      </c>
      <c r="CV735" s="176">
        <f t="shared" si="2461"/>
        <v>0</v>
      </c>
      <c r="CW735" s="33">
        <f t="shared" si="2461"/>
        <v>996</v>
      </c>
      <c r="CX735" s="16">
        <f t="shared" si="2461"/>
        <v>0</v>
      </c>
    </row>
    <row r="736" spans="1:102" s="7" customFormat="1" ht="33" x14ac:dyDescent="0.25">
      <c r="A736" s="78" t="s">
        <v>34</v>
      </c>
      <c r="B736" s="12" t="s">
        <v>189</v>
      </c>
      <c r="C736" s="12" t="s">
        <v>14</v>
      </c>
      <c r="D736" s="81" t="s">
        <v>816</v>
      </c>
      <c r="E736" s="15">
        <v>240</v>
      </c>
      <c r="F736" s="16">
        <v>996</v>
      </c>
      <c r="G736" s="16"/>
      <c r="H736" s="16"/>
      <c r="I736" s="16"/>
      <c r="J736" s="16">
        <f>F736+H736</f>
        <v>996</v>
      </c>
      <c r="K736" s="16">
        <f>G736+I736</f>
        <v>0</v>
      </c>
      <c r="L736" s="24"/>
      <c r="M736" s="24"/>
      <c r="N736" s="24"/>
      <c r="O736" s="24"/>
      <c r="P736" s="24"/>
      <c r="Q736" s="33">
        <f>J736+L736+M736+N736+O736+P736</f>
        <v>996</v>
      </c>
      <c r="R736" s="16">
        <f>K736+P736</f>
        <v>0</v>
      </c>
      <c r="S736" s="24"/>
      <c r="T736" s="24"/>
      <c r="U736" s="24"/>
      <c r="V736" s="24"/>
      <c r="W736" s="24"/>
      <c r="X736" s="33">
        <f>Q736+S736+T736+U736+V736+W736</f>
        <v>996</v>
      </c>
      <c r="Y736" s="16">
        <f>R736+W736</f>
        <v>0</v>
      </c>
      <c r="Z736" s="24"/>
      <c r="AA736" s="24"/>
      <c r="AB736" s="24"/>
      <c r="AC736" s="24"/>
      <c r="AD736" s="24"/>
      <c r="AE736" s="33">
        <f>X736+Z736+AA736+AB736+AC736+AD736</f>
        <v>996</v>
      </c>
      <c r="AF736" s="16">
        <f>Y736+AD736</f>
        <v>0</v>
      </c>
      <c r="AG736" s="24"/>
      <c r="AH736" s="24"/>
      <c r="AI736" s="24"/>
      <c r="AJ736" s="24"/>
      <c r="AK736" s="24"/>
      <c r="AL736" s="33">
        <f>AE736+AG736+AH736+AI736+AJ736+AK736</f>
        <v>996</v>
      </c>
      <c r="AM736" s="16">
        <f>AF736+AK736</f>
        <v>0</v>
      </c>
      <c r="AN736" s="24"/>
      <c r="AO736" s="24"/>
      <c r="AP736" s="24"/>
      <c r="AQ736" s="24"/>
      <c r="AR736" s="24"/>
      <c r="AS736" s="33">
        <f>AL736+AN736+AO736+AP736+AQ736+AR736</f>
        <v>996</v>
      </c>
      <c r="AT736" s="16">
        <f>AM736+AR736</f>
        <v>0</v>
      </c>
      <c r="AU736" s="24"/>
      <c r="AV736" s="24"/>
      <c r="AW736" s="24"/>
      <c r="AX736" s="24"/>
      <c r="AY736" s="24"/>
      <c r="AZ736" s="33">
        <f>AS736+AU736+AV736+AW736+AX736+AY736</f>
        <v>996</v>
      </c>
      <c r="BA736" s="16">
        <f>AT736+AY736</f>
        <v>0</v>
      </c>
      <c r="BB736" s="24"/>
      <c r="BC736" s="24"/>
      <c r="BD736" s="24"/>
      <c r="BE736" s="24"/>
      <c r="BF736" s="24"/>
      <c r="BG736" s="33">
        <f>AZ736+BB736+BC736+BD736+BE736+BF736</f>
        <v>996</v>
      </c>
      <c r="BH736" s="16">
        <f>BA736+BF736</f>
        <v>0</v>
      </c>
      <c r="BI736" s="24"/>
      <c r="BJ736" s="24"/>
      <c r="BK736" s="24"/>
      <c r="BL736" s="24"/>
      <c r="BM736" s="24"/>
      <c r="BN736" s="33">
        <f>BG736+BI736+BJ736+BK736+BL736+BM736</f>
        <v>996</v>
      </c>
      <c r="BO736" s="16">
        <f>BH736+BM736</f>
        <v>0</v>
      </c>
      <c r="BP736" s="24"/>
      <c r="BQ736" s="24"/>
      <c r="BR736" s="24"/>
      <c r="BS736" s="24"/>
      <c r="BT736" s="24"/>
      <c r="BU736" s="33">
        <f>BN736+BP736+BQ736+BR736+BS736+BT736</f>
        <v>996</v>
      </c>
      <c r="BV736" s="16">
        <f>BO736+BT736</f>
        <v>0</v>
      </c>
      <c r="BW736" s="181"/>
      <c r="BX736" s="181"/>
      <c r="BY736" s="181"/>
      <c r="BZ736" s="181"/>
      <c r="CA736" s="181"/>
      <c r="CB736" s="33">
        <f>BU736+BW736+BX736+BY736+BZ736+CA736</f>
        <v>996</v>
      </c>
      <c r="CC736" s="16">
        <f>BV736+CA736</f>
        <v>0</v>
      </c>
      <c r="CD736" s="181"/>
      <c r="CE736" s="181"/>
      <c r="CF736" s="181"/>
      <c r="CG736" s="181"/>
      <c r="CH736" s="181"/>
      <c r="CI736" s="33">
        <f>CB736+CD736+CE736+CF736+CG736+CH736</f>
        <v>996</v>
      </c>
      <c r="CJ736" s="16">
        <f>CC736+CH736</f>
        <v>0</v>
      </c>
      <c r="CK736" s="181"/>
      <c r="CL736" s="181"/>
      <c r="CM736" s="181"/>
      <c r="CN736" s="181"/>
      <c r="CO736" s="181"/>
      <c r="CP736" s="33">
        <f>CI736+CK736+CL736+CM736+CN736+CO736</f>
        <v>996</v>
      </c>
      <c r="CQ736" s="16">
        <f>CJ736+CO736</f>
        <v>0</v>
      </c>
      <c r="CR736" s="181"/>
      <c r="CS736" s="181"/>
      <c r="CT736" s="181"/>
      <c r="CU736" s="181"/>
      <c r="CV736" s="181"/>
      <c r="CW736" s="33">
        <f>CP736+CR736+CS736+CT736+CU736+CV736</f>
        <v>996</v>
      </c>
      <c r="CX736" s="16">
        <f>CQ736+CV736</f>
        <v>0</v>
      </c>
    </row>
    <row r="737" spans="1:102" s="7" customFormat="1" ht="49.5" x14ac:dyDescent="0.25">
      <c r="A737" s="78" t="s">
        <v>822</v>
      </c>
      <c r="B737" s="12" t="s">
        <v>189</v>
      </c>
      <c r="C737" s="12" t="s">
        <v>14</v>
      </c>
      <c r="D737" s="12" t="s">
        <v>318</v>
      </c>
      <c r="E737" s="12"/>
      <c r="F737" s="16">
        <f t="shared" ref="F737:U740" si="2462">F738</f>
        <v>598</v>
      </c>
      <c r="G737" s="16">
        <f t="shared" si="2462"/>
        <v>0</v>
      </c>
      <c r="H737" s="16">
        <f t="shared" si="2462"/>
        <v>0</v>
      </c>
      <c r="I737" s="16">
        <f t="shared" si="2462"/>
        <v>0</v>
      </c>
      <c r="J737" s="16">
        <f t="shared" si="2462"/>
        <v>598</v>
      </c>
      <c r="K737" s="16">
        <f t="shared" si="2462"/>
        <v>0</v>
      </c>
      <c r="L737" s="16">
        <f t="shared" si="2462"/>
        <v>0</v>
      </c>
      <c r="M737" s="16">
        <f t="shared" si="2462"/>
        <v>0</v>
      </c>
      <c r="N737" s="16">
        <f t="shared" si="2462"/>
        <v>0</v>
      </c>
      <c r="O737" s="16">
        <f t="shared" si="2462"/>
        <v>0</v>
      </c>
      <c r="P737" s="16">
        <f t="shared" si="2462"/>
        <v>0</v>
      </c>
      <c r="Q737" s="33">
        <f t="shared" si="2462"/>
        <v>598</v>
      </c>
      <c r="R737" s="16">
        <f t="shared" si="2462"/>
        <v>0</v>
      </c>
      <c r="S737" s="16">
        <f t="shared" si="2462"/>
        <v>0</v>
      </c>
      <c r="T737" s="16">
        <f t="shared" si="2462"/>
        <v>0</v>
      </c>
      <c r="U737" s="16">
        <f t="shared" si="2462"/>
        <v>0</v>
      </c>
      <c r="V737" s="16">
        <f t="shared" ref="S737:AH740" si="2463">V738</f>
        <v>0</v>
      </c>
      <c r="W737" s="16">
        <f t="shared" si="2463"/>
        <v>0</v>
      </c>
      <c r="X737" s="33">
        <f t="shared" si="2463"/>
        <v>598</v>
      </c>
      <c r="Y737" s="16">
        <f t="shared" si="2463"/>
        <v>0</v>
      </c>
      <c r="Z737" s="16">
        <f t="shared" si="2463"/>
        <v>0</v>
      </c>
      <c r="AA737" s="16">
        <f t="shared" si="2463"/>
        <v>0</v>
      </c>
      <c r="AB737" s="16">
        <f t="shared" si="2463"/>
        <v>0</v>
      </c>
      <c r="AC737" s="16">
        <f t="shared" si="2463"/>
        <v>0</v>
      </c>
      <c r="AD737" s="16">
        <f t="shared" si="2463"/>
        <v>0</v>
      </c>
      <c r="AE737" s="33">
        <f t="shared" si="2463"/>
        <v>598</v>
      </c>
      <c r="AF737" s="16">
        <f t="shared" si="2463"/>
        <v>0</v>
      </c>
      <c r="AG737" s="16">
        <f t="shared" si="2463"/>
        <v>0</v>
      </c>
      <c r="AH737" s="16">
        <f t="shared" si="2463"/>
        <v>0</v>
      </c>
      <c r="AI737" s="16">
        <f t="shared" ref="AG737:AV740" si="2464">AI738</f>
        <v>0</v>
      </c>
      <c r="AJ737" s="16">
        <f t="shared" si="2464"/>
        <v>0</v>
      </c>
      <c r="AK737" s="16">
        <f t="shared" si="2464"/>
        <v>0</v>
      </c>
      <c r="AL737" s="33">
        <f t="shared" si="2464"/>
        <v>598</v>
      </c>
      <c r="AM737" s="16">
        <f t="shared" si="2464"/>
        <v>0</v>
      </c>
      <c r="AN737" s="16">
        <f t="shared" si="2464"/>
        <v>0</v>
      </c>
      <c r="AO737" s="16">
        <f t="shared" si="2464"/>
        <v>0</v>
      </c>
      <c r="AP737" s="16">
        <f t="shared" si="2464"/>
        <v>0</v>
      </c>
      <c r="AQ737" s="16">
        <f t="shared" si="2464"/>
        <v>0</v>
      </c>
      <c r="AR737" s="16">
        <f t="shared" si="2464"/>
        <v>0</v>
      </c>
      <c r="AS737" s="33">
        <f t="shared" si="2464"/>
        <v>598</v>
      </c>
      <c r="AT737" s="16">
        <f t="shared" si="2464"/>
        <v>0</v>
      </c>
      <c r="AU737" s="16">
        <f t="shared" si="2464"/>
        <v>0</v>
      </c>
      <c r="AV737" s="16">
        <f t="shared" si="2464"/>
        <v>0</v>
      </c>
      <c r="AW737" s="16">
        <f t="shared" ref="AU737:BJ740" si="2465">AW738</f>
        <v>0</v>
      </c>
      <c r="AX737" s="16">
        <f t="shared" si="2465"/>
        <v>0</v>
      </c>
      <c r="AY737" s="16">
        <f t="shared" si="2465"/>
        <v>0</v>
      </c>
      <c r="AZ737" s="33">
        <f t="shared" si="2465"/>
        <v>598</v>
      </c>
      <c r="BA737" s="16">
        <f t="shared" si="2465"/>
        <v>0</v>
      </c>
      <c r="BB737" s="16">
        <f t="shared" si="2465"/>
        <v>0</v>
      </c>
      <c r="BC737" s="16">
        <f t="shared" si="2465"/>
        <v>0</v>
      </c>
      <c r="BD737" s="16">
        <f t="shared" si="2465"/>
        <v>0</v>
      </c>
      <c r="BE737" s="16">
        <f t="shared" si="2465"/>
        <v>0</v>
      </c>
      <c r="BF737" s="16">
        <f t="shared" si="2465"/>
        <v>0</v>
      </c>
      <c r="BG737" s="33">
        <f t="shared" si="2465"/>
        <v>598</v>
      </c>
      <c r="BH737" s="16">
        <f t="shared" si="2465"/>
        <v>0</v>
      </c>
      <c r="BI737" s="16">
        <f t="shared" si="2465"/>
        <v>0</v>
      </c>
      <c r="BJ737" s="16">
        <f t="shared" si="2465"/>
        <v>0</v>
      </c>
      <c r="BK737" s="16">
        <f t="shared" ref="BI737:BX740" si="2466">BK738</f>
        <v>0</v>
      </c>
      <c r="BL737" s="16">
        <f t="shared" si="2466"/>
        <v>0</v>
      </c>
      <c r="BM737" s="16">
        <f t="shared" si="2466"/>
        <v>0</v>
      </c>
      <c r="BN737" s="33">
        <f t="shared" si="2466"/>
        <v>598</v>
      </c>
      <c r="BO737" s="16">
        <f t="shared" si="2466"/>
        <v>0</v>
      </c>
      <c r="BP737" s="16">
        <f t="shared" si="2466"/>
        <v>0</v>
      </c>
      <c r="BQ737" s="16">
        <f t="shared" si="2466"/>
        <v>0</v>
      </c>
      <c r="BR737" s="16">
        <f t="shared" si="2466"/>
        <v>0</v>
      </c>
      <c r="BS737" s="16">
        <f t="shared" si="2466"/>
        <v>0</v>
      </c>
      <c r="BT737" s="16">
        <f t="shared" si="2466"/>
        <v>0</v>
      </c>
      <c r="BU737" s="33">
        <f t="shared" si="2466"/>
        <v>598</v>
      </c>
      <c r="BV737" s="16">
        <f t="shared" si="2466"/>
        <v>0</v>
      </c>
      <c r="BW737" s="176">
        <f t="shared" si="2466"/>
        <v>0</v>
      </c>
      <c r="BX737" s="176">
        <f t="shared" si="2466"/>
        <v>0</v>
      </c>
      <c r="BY737" s="176">
        <f t="shared" ref="BW737:CL740" si="2467">BY738</f>
        <v>0</v>
      </c>
      <c r="BZ737" s="176">
        <f t="shared" si="2467"/>
        <v>0</v>
      </c>
      <c r="CA737" s="176">
        <f t="shared" si="2467"/>
        <v>0</v>
      </c>
      <c r="CB737" s="33">
        <f t="shared" si="2467"/>
        <v>598</v>
      </c>
      <c r="CC737" s="16">
        <f t="shared" si="2467"/>
        <v>0</v>
      </c>
      <c r="CD737" s="176">
        <f t="shared" si="2467"/>
        <v>0</v>
      </c>
      <c r="CE737" s="176">
        <f t="shared" si="2467"/>
        <v>0</v>
      </c>
      <c r="CF737" s="176">
        <f t="shared" si="2467"/>
        <v>0</v>
      </c>
      <c r="CG737" s="176">
        <f t="shared" si="2467"/>
        <v>0</v>
      </c>
      <c r="CH737" s="176">
        <f t="shared" si="2467"/>
        <v>0</v>
      </c>
      <c r="CI737" s="33">
        <f t="shared" si="2467"/>
        <v>598</v>
      </c>
      <c r="CJ737" s="16">
        <f t="shared" si="2467"/>
        <v>0</v>
      </c>
      <c r="CK737" s="176">
        <f t="shared" si="2467"/>
        <v>0</v>
      </c>
      <c r="CL737" s="176">
        <f t="shared" si="2467"/>
        <v>0</v>
      </c>
      <c r="CM737" s="176">
        <f t="shared" ref="CK737:CX740" si="2468">CM738</f>
        <v>0</v>
      </c>
      <c r="CN737" s="176">
        <f t="shared" si="2468"/>
        <v>0</v>
      </c>
      <c r="CO737" s="176">
        <f t="shared" si="2468"/>
        <v>0</v>
      </c>
      <c r="CP737" s="33">
        <f t="shared" si="2468"/>
        <v>598</v>
      </c>
      <c r="CQ737" s="16">
        <f t="shared" si="2468"/>
        <v>0</v>
      </c>
      <c r="CR737" s="176">
        <f t="shared" si="2468"/>
        <v>0</v>
      </c>
      <c r="CS737" s="176">
        <f t="shared" si="2468"/>
        <v>0</v>
      </c>
      <c r="CT737" s="176">
        <f t="shared" si="2468"/>
        <v>0</v>
      </c>
      <c r="CU737" s="176">
        <f t="shared" si="2468"/>
        <v>0</v>
      </c>
      <c r="CV737" s="176">
        <f t="shared" si="2468"/>
        <v>0</v>
      </c>
      <c r="CW737" s="33">
        <f t="shared" si="2468"/>
        <v>598</v>
      </c>
      <c r="CX737" s="16">
        <f t="shared" si="2468"/>
        <v>0</v>
      </c>
    </row>
    <row r="738" spans="1:102" s="7" customFormat="1" ht="16.5" x14ac:dyDescent="0.25">
      <c r="A738" s="11" t="s">
        <v>74</v>
      </c>
      <c r="B738" s="12" t="s">
        <v>189</v>
      </c>
      <c r="C738" s="12" t="s">
        <v>14</v>
      </c>
      <c r="D738" s="12" t="s">
        <v>319</v>
      </c>
      <c r="E738" s="12"/>
      <c r="F738" s="16">
        <f t="shared" si="2462"/>
        <v>598</v>
      </c>
      <c r="G738" s="16">
        <f t="shared" si="2462"/>
        <v>0</v>
      </c>
      <c r="H738" s="16">
        <f t="shared" si="2462"/>
        <v>0</v>
      </c>
      <c r="I738" s="16">
        <f t="shared" si="2462"/>
        <v>0</v>
      </c>
      <c r="J738" s="16">
        <f t="shared" si="2462"/>
        <v>598</v>
      </c>
      <c r="K738" s="16">
        <f t="shared" si="2462"/>
        <v>0</v>
      </c>
      <c r="L738" s="16">
        <f t="shared" si="2462"/>
        <v>0</v>
      </c>
      <c r="M738" s="16">
        <f t="shared" si="2462"/>
        <v>0</v>
      </c>
      <c r="N738" s="16">
        <f t="shared" si="2462"/>
        <v>0</v>
      </c>
      <c r="O738" s="16">
        <f t="shared" si="2462"/>
        <v>0</v>
      </c>
      <c r="P738" s="16">
        <f t="shared" si="2462"/>
        <v>0</v>
      </c>
      <c r="Q738" s="33">
        <f t="shared" si="2462"/>
        <v>598</v>
      </c>
      <c r="R738" s="16">
        <f t="shared" si="2462"/>
        <v>0</v>
      </c>
      <c r="S738" s="16">
        <f t="shared" si="2463"/>
        <v>0</v>
      </c>
      <c r="T738" s="16">
        <f t="shared" si="2463"/>
        <v>0</v>
      </c>
      <c r="U738" s="16">
        <f t="shared" si="2463"/>
        <v>0</v>
      </c>
      <c r="V738" s="16">
        <f t="shared" si="2463"/>
        <v>0</v>
      </c>
      <c r="W738" s="16">
        <f t="shared" si="2463"/>
        <v>0</v>
      </c>
      <c r="X738" s="33">
        <f t="shared" si="2463"/>
        <v>598</v>
      </c>
      <c r="Y738" s="16">
        <f t="shared" si="2463"/>
        <v>0</v>
      </c>
      <c r="Z738" s="16">
        <f t="shared" si="2463"/>
        <v>0</v>
      </c>
      <c r="AA738" s="16">
        <f t="shared" si="2463"/>
        <v>0</v>
      </c>
      <c r="AB738" s="16">
        <f t="shared" si="2463"/>
        <v>0</v>
      </c>
      <c r="AC738" s="16">
        <f t="shared" si="2463"/>
        <v>0</v>
      </c>
      <c r="AD738" s="16">
        <f t="shared" si="2463"/>
        <v>0</v>
      </c>
      <c r="AE738" s="33">
        <f t="shared" si="2463"/>
        <v>598</v>
      </c>
      <c r="AF738" s="16">
        <f t="shared" si="2463"/>
        <v>0</v>
      </c>
      <c r="AG738" s="16">
        <f t="shared" si="2464"/>
        <v>0</v>
      </c>
      <c r="AH738" s="16">
        <f t="shared" si="2464"/>
        <v>0</v>
      </c>
      <c r="AI738" s="16">
        <f t="shared" si="2464"/>
        <v>0</v>
      </c>
      <c r="AJ738" s="16">
        <f t="shared" si="2464"/>
        <v>0</v>
      </c>
      <c r="AK738" s="16">
        <f t="shared" si="2464"/>
        <v>0</v>
      </c>
      <c r="AL738" s="33">
        <f t="shared" si="2464"/>
        <v>598</v>
      </c>
      <c r="AM738" s="16">
        <f t="shared" si="2464"/>
        <v>0</v>
      </c>
      <c r="AN738" s="16">
        <f t="shared" si="2464"/>
        <v>0</v>
      </c>
      <c r="AO738" s="16">
        <f t="shared" si="2464"/>
        <v>0</v>
      </c>
      <c r="AP738" s="16">
        <f t="shared" si="2464"/>
        <v>0</v>
      </c>
      <c r="AQ738" s="16">
        <f t="shared" si="2464"/>
        <v>0</v>
      </c>
      <c r="AR738" s="16">
        <f t="shared" si="2464"/>
        <v>0</v>
      </c>
      <c r="AS738" s="33">
        <f t="shared" si="2464"/>
        <v>598</v>
      </c>
      <c r="AT738" s="16">
        <f t="shared" si="2464"/>
        <v>0</v>
      </c>
      <c r="AU738" s="16">
        <f t="shared" si="2465"/>
        <v>0</v>
      </c>
      <c r="AV738" s="16">
        <f t="shared" si="2465"/>
        <v>0</v>
      </c>
      <c r="AW738" s="16">
        <f t="shared" si="2465"/>
        <v>0</v>
      </c>
      <c r="AX738" s="16">
        <f t="shared" si="2465"/>
        <v>0</v>
      </c>
      <c r="AY738" s="16">
        <f t="shared" si="2465"/>
        <v>0</v>
      </c>
      <c r="AZ738" s="33">
        <f t="shared" si="2465"/>
        <v>598</v>
      </c>
      <c r="BA738" s="16">
        <f t="shared" si="2465"/>
        <v>0</v>
      </c>
      <c r="BB738" s="16">
        <f t="shared" si="2465"/>
        <v>0</v>
      </c>
      <c r="BC738" s="16">
        <f t="shared" si="2465"/>
        <v>0</v>
      </c>
      <c r="BD738" s="16">
        <f t="shared" si="2465"/>
        <v>0</v>
      </c>
      <c r="BE738" s="16">
        <f t="shared" si="2465"/>
        <v>0</v>
      </c>
      <c r="BF738" s="16">
        <f t="shared" si="2465"/>
        <v>0</v>
      </c>
      <c r="BG738" s="33">
        <f t="shared" si="2465"/>
        <v>598</v>
      </c>
      <c r="BH738" s="16">
        <f t="shared" si="2465"/>
        <v>0</v>
      </c>
      <c r="BI738" s="16">
        <f t="shared" si="2466"/>
        <v>0</v>
      </c>
      <c r="BJ738" s="16">
        <f t="shared" si="2466"/>
        <v>0</v>
      </c>
      <c r="BK738" s="16">
        <f t="shared" si="2466"/>
        <v>0</v>
      </c>
      <c r="BL738" s="16">
        <f t="shared" si="2466"/>
        <v>0</v>
      </c>
      <c r="BM738" s="16">
        <f t="shared" si="2466"/>
        <v>0</v>
      </c>
      <c r="BN738" s="33">
        <f t="shared" si="2466"/>
        <v>598</v>
      </c>
      <c r="BO738" s="16">
        <f t="shared" si="2466"/>
        <v>0</v>
      </c>
      <c r="BP738" s="16">
        <f t="shared" si="2466"/>
        <v>0</v>
      </c>
      <c r="BQ738" s="16">
        <f t="shared" si="2466"/>
        <v>0</v>
      </c>
      <c r="BR738" s="16">
        <f t="shared" si="2466"/>
        <v>0</v>
      </c>
      <c r="BS738" s="16">
        <f t="shared" si="2466"/>
        <v>0</v>
      </c>
      <c r="BT738" s="16">
        <f t="shared" si="2466"/>
        <v>0</v>
      </c>
      <c r="BU738" s="33">
        <f t="shared" si="2466"/>
        <v>598</v>
      </c>
      <c r="BV738" s="16">
        <f t="shared" si="2466"/>
        <v>0</v>
      </c>
      <c r="BW738" s="176">
        <f t="shared" si="2467"/>
        <v>0</v>
      </c>
      <c r="BX738" s="176">
        <f t="shared" si="2467"/>
        <v>0</v>
      </c>
      <c r="BY738" s="176">
        <f t="shared" si="2467"/>
        <v>0</v>
      </c>
      <c r="BZ738" s="176">
        <f t="shared" si="2467"/>
        <v>0</v>
      </c>
      <c r="CA738" s="176">
        <f t="shared" si="2467"/>
        <v>0</v>
      </c>
      <c r="CB738" s="33">
        <f t="shared" si="2467"/>
        <v>598</v>
      </c>
      <c r="CC738" s="16">
        <f t="shared" si="2467"/>
        <v>0</v>
      </c>
      <c r="CD738" s="176">
        <f t="shared" si="2467"/>
        <v>0</v>
      </c>
      <c r="CE738" s="176">
        <f t="shared" si="2467"/>
        <v>0</v>
      </c>
      <c r="CF738" s="176">
        <f t="shared" si="2467"/>
        <v>0</v>
      </c>
      <c r="CG738" s="176">
        <f t="shared" si="2467"/>
        <v>0</v>
      </c>
      <c r="CH738" s="176">
        <f t="shared" si="2467"/>
        <v>0</v>
      </c>
      <c r="CI738" s="33">
        <f t="shared" si="2467"/>
        <v>598</v>
      </c>
      <c r="CJ738" s="16">
        <f t="shared" si="2467"/>
        <v>0</v>
      </c>
      <c r="CK738" s="176">
        <f t="shared" si="2468"/>
        <v>0</v>
      </c>
      <c r="CL738" s="176">
        <f t="shared" si="2468"/>
        <v>0</v>
      </c>
      <c r="CM738" s="176">
        <f t="shared" si="2468"/>
        <v>0</v>
      </c>
      <c r="CN738" s="176">
        <f t="shared" si="2468"/>
        <v>0</v>
      </c>
      <c r="CO738" s="176">
        <f t="shared" si="2468"/>
        <v>0</v>
      </c>
      <c r="CP738" s="33">
        <f t="shared" si="2468"/>
        <v>598</v>
      </c>
      <c r="CQ738" s="16">
        <f t="shared" si="2468"/>
        <v>0</v>
      </c>
      <c r="CR738" s="176">
        <f t="shared" si="2468"/>
        <v>0</v>
      </c>
      <c r="CS738" s="176">
        <f t="shared" si="2468"/>
        <v>0</v>
      </c>
      <c r="CT738" s="176">
        <f t="shared" si="2468"/>
        <v>0</v>
      </c>
      <c r="CU738" s="176">
        <f t="shared" si="2468"/>
        <v>0</v>
      </c>
      <c r="CV738" s="176">
        <f t="shared" si="2468"/>
        <v>0</v>
      </c>
      <c r="CW738" s="33">
        <f t="shared" si="2468"/>
        <v>598</v>
      </c>
      <c r="CX738" s="16">
        <f t="shared" si="2468"/>
        <v>0</v>
      </c>
    </row>
    <row r="739" spans="1:102" s="7" customFormat="1" ht="16.5" x14ac:dyDescent="0.25">
      <c r="A739" s="11" t="s">
        <v>325</v>
      </c>
      <c r="B739" s="12" t="s">
        <v>189</v>
      </c>
      <c r="C739" s="12" t="s">
        <v>14</v>
      </c>
      <c r="D739" s="81" t="s">
        <v>327</v>
      </c>
      <c r="E739" s="12"/>
      <c r="F739" s="16">
        <f t="shared" si="2462"/>
        <v>598</v>
      </c>
      <c r="G739" s="16">
        <f t="shared" si="2462"/>
        <v>0</v>
      </c>
      <c r="H739" s="16">
        <f t="shared" si="2462"/>
        <v>0</v>
      </c>
      <c r="I739" s="16">
        <f t="shared" si="2462"/>
        <v>0</v>
      </c>
      <c r="J739" s="16">
        <f t="shared" si="2462"/>
        <v>598</v>
      </c>
      <c r="K739" s="16">
        <f t="shared" si="2462"/>
        <v>0</v>
      </c>
      <c r="L739" s="16">
        <f t="shared" si="2462"/>
        <v>0</v>
      </c>
      <c r="M739" s="16">
        <f t="shared" si="2462"/>
        <v>0</v>
      </c>
      <c r="N739" s="16">
        <f t="shared" si="2462"/>
        <v>0</v>
      </c>
      <c r="O739" s="16">
        <f t="shared" si="2462"/>
        <v>0</v>
      </c>
      <c r="P739" s="16">
        <f t="shared" si="2462"/>
        <v>0</v>
      </c>
      <c r="Q739" s="33">
        <f t="shared" si="2462"/>
        <v>598</v>
      </c>
      <c r="R739" s="16">
        <f t="shared" si="2462"/>
        <v>0</v>
      </c>
      <c r="S739" s="16">
        <f t="shared" si="2463"/>
        <v>0</v>
      </c>
      <c r="T739" s="16">
        <f t="shared" si="2463"/>
        <v>0</v>
      </c>
      <c r="U739" s="16">
        <f t="shared" si="2463"/>
        <v>0</v>
      </c>
      <c r="V739" s="16">
        <f t="shared" si="2463"/>
        <v>0</v>
      </c>
      <c r="W739" s="16">
        <f t="shared" si="2463"/>
        <v>0</v>
      </c>
      <c r="X739" s="33">
        <f t="shared" si="2463"/>
        <v>598</v>
      </c>
      <c r="Y739" s="16">
        <f t="shared" si="2463"/>
        <v>0</v>
      </c>
      <c r="Z739" s="16">
        <f t="shared" si="2463"/>
        <v>0</v>
      </c>
      <c r="AA739" s="16">
        <f t="shared" si="2463"/>
        <v>0</v>
      </c>
      <c r="AB739" s="16">
        <f t="shared" si="2463"/>
        <v>0</v>
      </c>
      <c r="AC739" s="16">
        <f t="shared" si="2463"/>
        <v>0</v>
      </c>
      <c r="AD739" s="16">
        <f t="shared" si="2463"/>
        <v>0</v>
      </c>
      <c r="AE739" s="33">
        <f t="shared" si="2463"/>
        <v>598</v>
      </c>
      <c r="AF739" s="16">
        <f t="shared" si="2463"/>
        <v>0</v>
      </c>
      <c r="AG739" s="16">
        <f t="shared" si="2464"/>
        <v>0</v>
      </c>
      <c r="AH739" s="16">
        <f t="shared" si="2464"/>
        <v>0</v>
      </c>
      <c r="AI739" s="16">
        <f t="shared" si="2464"/>
        <v>0</v>
      </c>
      <c r="AJ739" s="16">
        <f t="shared" si="2464"/>
        <v>0</v>
      </c>
      <c r="AK739" s="16">
        <f t="shared" si="2464"/>
        <v>0</v>
      </c>
      <c r="AL739" s="33">
        <f t="shared" si="2464"/>
        <v>598</v>
      </c>
      <c r="AM739" s="16">
        <f t="shared" si="2464"/>
        <v>0</v>
      </c>
      <c r="AN739" s="16">
        <f t="shared" si="2464"/>
        <v>0</v>
      </c>
      <c r="AO739" s="16">
        <f t="shared" si="2464"/>
        <v>0</v>
      </c>
      <c r="AP739" s="16">
        <f t="shared" si="2464"/>
        <v>0</v>
      </c>
      <c r="AQ739" s="16">
        <f t="shared" si="2464"/>
        <v>0</v>
      </c>
      <c r="AR739" s="16">
        <f t="shared" si="2464"/>
        <v>0</v>
      </c>
      <c r="AS739" s="33">
        <f t="shared" si="2464"/>
        <v>598</v>
      </c>
      <c r="AT739" s="16">
        <f t="shared" si="2464"/>
        <v>0</v>
      </c>
      <c r="AU739" s="16">
        <f t="shared" si="2465"/>
        <v>0</v>
      </c>
      <c r="AV739" s="16">
        <f t="shared" si="2465"/>
        <v>0</v>
      </c>
      <c r="AW739" s="16">
        <f t="shared" si="2465"/>
        <v>0</v>
      </c>
      <c r="AX739" s="16">
        <f t="shared" si="2465"/>
        <v>0</v>
      </c>
      <c r="AY739" s="16">
        <f t="shared" si="2465"/>
        <v>0</v>
      </c>
      <c r="AZ739" s="33">
        <f t="shared" si="2465"/>
        <v>598</v>
      </c>
      <c r="BA739" s="16">
        <f t="shared" si="2465"/>
        <v>0</v>
      </c>
      <c r="BB739" s="16">
        <f t="shared" si="2465"/>
        <v>0</v>
      </c>
      <c r="BC739" s="16">
        <f t="shared" si="2465"/>
        <v>0</v>
      </c>
      <c r="BD739" s="16">
        <f t="shared" si="2465"/>
        <v>0</v>
      </c>
      <c r="BE739" s="16">
        <f t="shared" si="2465"/>
        <v>0</v>
      </c>
      <c r="BF739" s="16">
        <f t="shared" si="2465"/>
        <v>0</v>
      </c>
      <c r="BG739" s="33">
        <f t="shared" si="2465"/>
        <v>598</v>
      </c>
      <c r="BH739" s="16">
        <f t="shared" si="2465"/>
        <v>0</v>
      </c>
      <c r="BI739" s="16">
        <f t="shared" si="2466"/>
        <v>0</v>
      </c>
      <c r="BJ739" s="16">
        <f t="shared" si="2466"/>
        <v>0</v>
      </c>
      <c r="BK739" s="16">
        <f t="shared" si="2466"/>
        <v>0</v>
      </c>
      <c r="BL739" s="16">
        <f t="shared" si="2466"/>
        <v>0</v>
      </c>
      <c r="BM739" s="16">
        <f t="shared" si="2466"/>
        <v>0</v>
      </c>
      <c r="BN739" s="33">
        <f t="shared" si="2466"/>
        <v>598</v>
      </c>
      <c r="BO739" s="16">
        <f t="shared" si="2466"/>
        <v>0</v>
      </c>
      <c r="BP739" s="16">
        <f t="shared" si="2466"/>
        <v>0</v>
      </c>
      <c r="BQ739" s="16">
        <f t="shared" si="2466"/>
        <v>0</v>
      </c>
      <c r="BR739" s="16">
        <f t="shared" si="2466"/>
        <v>0</v>
      </c>
      <c r="BS739" s="16">
        <f t="shared" si="2466"/>
        <v>0</v>
      </c>
      <c r="BT739" s="16">
        <f t="shared" si="2466"/>
        <v>0</v>
      </c>
      <c r="BU739" s="33">
        <f t="shared" si="2466"/>
        <v>598</v>
      </c>
      <c r="BV739" s="16">
        <f t="shared" si="2466"/>
        <v>0</v>
      </c>
      <c r="BW739" s="176">
        <f t="shared" si="2467"/>
        <v>0</v>
      </c>
      <c r="BX739" s="176">
        <f t="shared" si="2467"/>
        <v>0</v>
      </c>
      <c r="BY739" s="176">
        <f t="shared" si="2467"/>
        <v>0</v>
      </c>
      <c r="BZ739" s="176">
        <f t="shared" si="2467"/>
        <v>0</v>
      </c>
      <c r="CA739" s="176">
        <f t="shared" si="2467"/>
        <v>0</v>
      </c>
      <c r="CB739" s="33">
        <f t="shared" si="2467"/>
        <v>598</v>
      </c>
      <c r="CC739" s="16">
        <f t="shared" si="2467"/>
        <v>0</v>
      </c>
      <c r="CD739" s="176">
        <f t="shared" si="2467"/>
        <v>0</v>
      </c>
      <c r="CE739" s="176">
        <f t="shared" si="2467"/>
        <v>0</v>
      </c>
      <c r="CF739" s="176">
        <f t="shared" si="2467"/>
        <v>0</v>
      </c>
      <c r="CG739" s="176">
        <f t="shared" si="2467"/>
        <v>0</v>
      </c>
      <c r="CH739" s="176">
        <f t="shared" si="2467"/>
        <v>0</v>
      </c>
      <c r="CI739" s="33">
        <f t="shared" si="2467"/>
        <v>598</v>
      </c>
      <c r="CJ739" s="16">
        <f t="shared" si="2467"/>
        <v>0</v>
      </c>
      <c r="CK739" s="176">
        <f t="shared" si="2468"/>
        <v>0</v>
      </c>
      <c r="CL739" s="176">
        <f t="shared" si="2468"/>
        <v>0</v>
      </c>
      <c r="CM739" s="176">
        <f t="shared" si="2468"/>
        <v>0</v>
      </c>
      <c r="CN739" s="176">
        <f t="shared" si="2468"/>
        <v>0</v>
      </c>
      <c r="CO739" s="176">
        <f t="shared" si="2468"/>
        <v>0</v>
      </c>
      <c r="CP739" s="33">
        <f t="shared" si="2468"/>
        <v>598</v>
      </c>
      <c r="CQ739" s="16">
        <f t="shared" si="2468"/>
        <v>0</v>
      </c>
      <c r="CR739" s="176">
        <f t="shared" si="2468"/>
        <v>0</v>
      </c>
      <c r="CS739" s="176">
        <f t="shared" si="2468"/>
        <v>0</v>
      </c>
      <c r="CT739" s="176">
        <f t="shared" si="2468"/>
        <v>0</v>
      </c>
      <c r="CU739" s="176">
        <f t="shared" si="2468"/>
        <v>0</v>
      </c>
      <c r="CV739" s="176">
        <f t="shared" si="2468"/>
        <v>0</v>
      </c>
      <c r="CW739" s="33">
        <f t="shared" si="2468"/>
        <v>598</v>
      </c>
      <c r="CX739" s="16">
        <f t="shared" si="2468"/>
        <v>0</v>
      </c>
    </row>
    <row r="740" spans="1:102" s="7" customFormat="1" ht="33" x14ac:dyDescent="0.25">
      <c r="A740" s="11" t="s">
        <v>33</v>
      </c>
      <c r="B740" s="12" t="s">
        <v>189</v>
      </c>
      <c r="C740" s="12" t="s">
        <v>14</v>
      </c>
      <c r="D740" s="81" t="s">
        <v>327</v>
      </c>
      <c r="E740" s="15">
        <v>200</v>
      </c>
      <c r="F740" s="16">
        <f t="shared" si="2462"/>
        <v>598</v>
      </c>
      <c r="G740" s="16">
        <f t="shared" si="2462"/>
        <v>0</v>
      </c>
      <c r="H740" s="16">
        <f t="shared" si="2462"/>
        <v>0</v>
      </c>
      <c r="I740" s="16">
        <f t="shared" si="2462"/>
        <v>0</v>
      </c>
      <c r="J740" s="16">
        <f t="shared" si="2462"/>
        <v>598</v>
      </c>
      <c r="K740" s="16">
        <f t="shared" si="2462"/>
        <v>0</v>
      </c>
      <c r="L740" s="16">
        <f t="shared" si="2462"/>
        <v>0</v>
      </c>
      <c r="M740" s="16">
        <f t="shared" si="2462"/>
        <v>0</v>
      </c>
      <c r="N740" s="16">
        <f t="shared" si="2462"/>
        <v>0</v>
      </c>
      <c r="O740" s="16">
        <f t="shared" si="2462"/>
        <v>0</v>
      </c>
      <c r="P740" s="16">
        <f t="shared" si="2462"/>
        <v>0</v>
      </c>
      <c r="Q740" s="33">
        <f t="shared" si="2462"/>
        <v>598</v>
      </c>
      <c r="R740" s="16">
        <f t="shared" si="2462"/>
        <v>0</v>
      </c>
      <c r="S740" s="16">
        <f t="shared" si="2463"/>
        <v>0</v>
      </c>
      <c r="T740" s="16">
        <f t="shared" si="2463"/>
        <v>0</v>
      </c>
      <c r="U740" s="16">
        <f t="shared" si="2463"/>
        <v>0</v>
      </c>
      <c r="V740" s="16">
        <f t="shared" si="2463"/>
        <v>0</v>
      </c>
      <c r="W740" s="16">
        <f t="shared" si="2463"/>
        <v>0</v>
      </c>
      <c r="X740" s="33">
        <f t="shared" si="2463"/>
        <v>598</v>
      </c>
      <c r="Y740" s="16">
        <f t="shared" si="2463"/>
        <v>0</v>
      </c>
      <c r="Z740" s="16">
        <f t="shared" si="2463"/>
        <v>0</v>
      </c>
      <c r="AA740" s="16">
        <f t="shared" si="2463"/>
        <v>0</v>
      </c>
      <c r="AB740" s="16">
        <f t="shared" si="2463"/>
        <v>0</v>
      </c>
      <c r="AC740" s="16">
        <f t="shared" si="2463"/>
        <v>0</v>
      </c>
      <c r="AD740" s="16">
        <f t="shared" si="2463"/>
        <v>0</v>
      </c>
      <c r="AE740" s="33">
        <f t="shared" si="2463"/>
        <v>598</v>
      </c>
      <c r="AF740" s="16">
        <f t="shared" si="2463"/>
        <v>0</v>
      </c>
      <c r="AG740" s="16">
        <f t="shared" si="2464"/>
        <v>0</v>
      </c>
      <c r="AH740" s="16">
        <f t="shared" si="2464"/>
        <v>0</v>
      </c>
      <c r="AI740" s="16">
        <f t="shared" si="2464"/>
        <v>0</v>
      </c>
      <c r="AJ740" s="16">
        <f t="shared" si="2464"/>
        <v>0</v>
      </c>
      <c r="AK740" s="16">
        <f t="shared" si="2464"/>
        <v>0</v>
      </c>
      <c r="AL740" s="33">
        <f t="shared" si="2464"/>
        <v>598</v>
      </c>
      <c r="AM740" s="16">
        <f t="shared" si="2464"/>
        <v>0</v>
      </c>
      <c r="AN740" s="16">
        <f t="shared" si="2464"/>
        <v>0</v>
      </c>
      <c r="AO740" s="16">
        <f t="shared" si="2464"/>
        <v>0</v>
      </c>
      <c r="AP740" s="16">
        <f t="shared" si="2464"/>
        <v>0</v>
      </c>
      <c r="AQ740" s="16">
        <f t="shared" si="2464"/>
        <v>0</v>
      </c>
      <c r="AR740" s="16">
        <f t="shared" si="2464"/>
        <v>0</v>
      </c>
      <c r="AS740" s="33">
        <f t="shared" si="2464"/>
        <v>598</v>
      </c>
      <c r="AT740" s="16">
        <f t="shared" si="2464"/>
        <v>0</v>
      </c>
      <c r="AU740" s="16">
        <f t="shared" si="2465"/>
        <v>0</v>
      </c>
      <c r="AV740" s="16">
        <f t="shared" si="2465"/>
        <v>0</v>
      </c>
      <c r="AW740" s="16">
        <f t="shared" si="2465"/>
        <v>0</v>
      </c>
      <c r="AX740" s="16">
        <f t="shared" si="2465"/>
        <v>0</v>
      </c>
      <c r="AY740" s="16">
        <f t="shared" si="2465"/>
        <v>0</v>
      </c>
      <c r="AZ740" s="33">
        <f t="shared" si="2465"/>
        <v>598</v>
      </c>
      <c r="BA740" s="16">
        <f t="shared" si="2465"/>
        <v>0</v>
      </c>
      <c r="BB740" s="16">
        <f t="shared" si="2465"/>
        <v>0</v>
      </c>
      <c r="BC740" s="16">
        <f t="shared" si="2465"/>
        <v>0</v>
      </c>
      <c r="BD740" s="16">
        <f t="shared" si="2465"/>
        <v>0</v>
      </c>
      <c r="BE740" s="16">
        <f t="shared" si="2465"/>
        <v>0</v>
      </c>
      <c r="BF740" s="16">
        <f t="shared" si="2465"/>
        <v>0</v>
      </c>
      <c r="BG740" s="33">
        <f t="shared" si="2465"/>
        <v>598</v>
      </c>
      <c r="BH740" s="16">
        <f t="shared" si="2465"/>
        <v>0</v>
      </c>
      <c r="BI740" s="16">
        <f t="shared" si="2466"/>
        <v>0</v>
      </c>
      <c r="BJ740" s="16">
        <f t="shared" si="2466"/>
        <v>0</v>
      </c>
      <c r="BK740" s="16">
        <f t="shared" si="2466"/>
        <v>0</v>
      </c>
      <c r="BL740" s="16">
        <f t="shared" si="2466"/>
        <v>0</v>
      </c>
      <c r="BM740" s="16">
        <f t="shared" si="2466"/>
        <v>0</v>
      </c>
      <c r="BN740" s="33">
        <f t="shared" si="2466"/>
        <v>598</v>
      </c>
      <c r="BO740" s="16">
        <f t="shared" si="2466"/>
        <v>0</v>
      </c>
      <c r="BP740" s="16">
        <f t="shared" si="2466"/>
        <v>0</v>
      </c>
      <c r="BQ740" s="16">
        <f t="shared" si="2466"/>
        <v>0</v>
      </c>
      <c r="BR740" s="16">
        <f t="shared" si="2466"/>
        <v>0</v>
      </c>
      <c r="BS740" s="16">
        <f t="shared" si="2466"/>
        <v>0</v>
      </c>
      <c r="BT740" s="16">
        <f t="shared" si="2466"/>
        <v>0</v>
      </c>
      <c r="BU740" s="33">
        <f t="shared" si="2466"/>
        <v>598</v>
      </c>
      <c r="BV740" s="16">
        <f t="shared" si="2466"/>
        <v>0</v>
      </c>
      <c r="BW740" s="176">
        <f t="shared" si="2467"/>
        <v>0</v>
      </c>
      <c r="BX740" s="176">
        <f t="shared" si="2467"/>
        <v>0</v>
      </c>
      <c r="BY740" s="176">
        <f t="shared" si="2467"/>
        <v>0</v>
      </c>
      <c r="BZ740" s="176">
        <f t="shared" si="2467"/>
        <v>0</v>
      </c>
      <c r="CA740" s="176">
        <f t="shared" si="2467"/>
        <v>0</v>
      </c>
      <c r="CB740" s="33">
        <f t="shared" si="2467"/>
        <v>598</v>
      </c>
      <c r="CC740" s="16">
        <f t="shared" si="2467"/>
        <v>0</v>
      </c>
      <c r="CD740" s="176">
        <f t="shared" si="2467"/>
        <v>0</v>
      </c>
      <c r="CE740" s="176">
        <f t="shared" si="2467"/>
        <v>0</v>
      </c>
      <c r="CF740" s="176">
        <f t="shared" si="2467"/>
        <v>0</v>
      </c>
      <c r="CG740" s="176">
        <f t="shared" si="2467"/>
        <v>0</v>
      </c>
      <c r="CH740" s="176">
        <f t="shared" si="2467"/>
        <v>0</v>
      </c>
      <c r="CI740" s="33">
        <f t="shared" si="2467"/>
        <v>598</v>
      </c>
      <c r="CJ740" s="16">
        <f t="shared" si="2467"/>
        <v>0</v>
      </c>
      <c r="CK740" s="176">
        <f t="shared" si="2468"/>
        <v>0</v>
      </c>
      <c r="CL740" s="176">
        <f t="shared" si="2468"/>
        <v>0</v>
      </c>
      <c r="CM740" s="176">
        <f t="shared" si="2468"/>
        <v>0</v>
      </c>
      <c r="CN740" s="176">
        <f t="shared" si="2468"/>
        <v>0</v>
      </c>
      <c r="CO740" s="176">
        <f t="shared" si="2468"/>
        <v>0</v>
      </c>
      <c r="CP740" s="33">
        <f t="shared" si="2468"/>
        <v>598</v>
      </c>
      <c r="CQ740" s="16">
        <f t="shared" si="2468"/>
        <v>0</v>
      </c>
      <c r="CR740" s="176">
        <f t="shared" si="2468"/>
        <v>0</v>
      </c>
      <c r="CS740" s="176">
        <f t="shared" si="2468"/>
        <v>0</v>
      </c>
      <c r="CT740" s="176">
        <f t="shared" si="2468"/>
        <v>0</v>
      </c>
      <c r="CU740" s="176">
        <f t="shared" si="2468"/>
        <v>0</v>
      </c>
      <c r="CV740" s="176">
        <f t="shared" si="2468"/>
        <v>0</v>
      </c>
      <c r="CW740" s="33">
        <f t="shared" si="2468"/>
        <v>598</v>
      </c>
      <c r="CX740" s="16">
        <f t="shared" si="2468"/>
        <v>0</v>
      </c>
    </row>
    <row r="741" spans="1:102" s="7" customFormat="1" ht="33" x14ac:dyDescent="0.25">
      <c r="A741" s="78" t="s">
        <v>34</v>
      </c>
      <c r="B741" s="12" t="s">
        <v>189</v>
      </c>
      <c r="C741" s="12" t="s">
        <v>14</v>
      </c>
      <c r="D741" s="81" t="s">
        <v>327</v>
      </c>
      <c r="E741" s="15">
        <v>240</v>
      </c>
      <c r="F741" s="16">
        <v>598</v>
      </c>
      <c r="G741" s="16"/>
      <c r="H741" s="16"/>
      <c r="I741" s="16"/>
      <c r="J741" s="16">
        <f>F741+H741</f>
        <v>598</v>
      </c>
      <c r="K741" s="16">
        <f>G741+I741</f>
        <v>0</v>
      </c>
      <c r="L741" s="24"/>
      <c r="M741" s="24"/>
      <c r="N741" s="24"/>
      <c r="O741" s="24"/>
      <c r="P741" s="24"/>
      <c r="Q741" s="33">
        <f>J741+L741+M741+N741+O741+P741</f>
        <v>598</v>
      </c>
      <c r="R741" s="16">
        <f>K741+P741</f>
        <v>0</v>
      </c>
      <c r="S741" s="24"/>
      <c r="T741" s="24"/>
      <c r="U741" s="24"/>
      <c r="V741" s="24"/>
      <c r="W741" s="24"/>
      <c r="X741" s="33">
        <f>Q741+S741+T741+U741+V741+W741</f>
        <v>598</v>
      </c>
      <c r="Y741" s="16">
        <f>R741+W741</f>
        <v>0</v>
      </c>
      <c r="Z741" s="24"/>
      <c r="AA741" s="24"/>
      <c r="AB741" s="24"/>
      <c r="AC741" s="24"/>
      <c r="AD741" s="24"/>
      <c r="AE741" s="33">
        <f>X741+Z741+AA741+AB741+AC741+AD741</f>
        <v>598</v>
      </c>
      <c r="AF741" s="16">
        <f>Y741+AD741</f>
        <v>0</v>
      </c>
      <c r="AG741" s="24"/>
      <c r="AH741" s="24"/>
      <c r="AI741" s="24"/>
      <c r="AJ741" s="24"/>
      <c r="AK741" s="24"/>
      <c r="AL741" s="33">
        <f>AE741+AG741+AH741+AI741+AJ741+AK741</f>
        <v>598</v>
      </c>
      <c r="AM741" s="16">
        <f>AF741+AK741</f>
        <v>0</v>
      </c>
      <c r="AN741" s="24"/>
      <c r="AO741" s="24"/>
      <c r="AP741" s="24"/>
      <c r="AQ741" s="24"/>
      <c r="AR741" s="24"/>
      <c r="AS741" s="33">
        <f>AL741+AN741+AO741+AP741+AQ741+AR741</f>
        <v>598</v>
      </c>
      <c r="AT741" s="16">
        <f>AM741+AR741</f>
        <v>0</v>
      </c>
      <c r="AU741" s="24"/>
      <c r="AV741" s="24"/>
      <c r="AW741" s="24"/>
      <c r="AX741" s="24"/>
      <c r="AY741" s="24"/>
      <c r="AZ741" s="33">
        <f>AS741+AU741+AV741+AW741+AX741+AY741</f>
        <v>598</v>
      </c>
      <c r="BA741" s="16">
        <f>AT741+AY741</f>
        <v>0</v>
      </c>
      <c r="BB741" s="24"/>
      <c r="BC741" s="24"/>
      <c r="BD741" s="24"/>
      <c r="BE741" s="24"/>
      <c r="BF741" s="24"/>
      <c r="BG741" s="33">
        <f>AZ741+BB741+BC741+BD741+BE741+BF741</f>
        <v>598</v>
      </c>
      <c r="BH741" s="16">
        <f>BA741+BF741</f>
        <v>0</v>
      </c>
      <c r="BI741" s="24"/>
      <c r="BJ741" s="24"/>
      <c r="BK741" s="24"/>
      <c r="BL741" s="24"/>
      <c r="BM741" s="24"/>
      <c r="BN741" s="33">
        <f>BG741+BI741+BJ741+BK741+BL741+BM741</f>
        <v>598</v>
      </c>
      <c r="BO741" s="16">
        <f>BH741+BM741</f>
        <v>0</v>
      </c>
      <c r="BP741" s="24"/>
      <c r="BQ741" s="24"/>
      <c r="BR741" s="24"/>
      <c r="BS741" s="24"/>
      <c r="BT741" s="24"/>
      <c r="BU741" s="33">
        <f>BN741+BP741+BQ741+BR741+BS741+BT741</f>
        <v>598</v>
      </c>
      <c r="BV741" s="16">
        <f>BO741+BT741</f>
        <v>0</v>
      </c>
      <c r="BW741" s="181"/>
      <c r="BX741" s="181"/>
      <c r="BY741" s="181"/>
      <c r="BZ741" s="181"/>
      <c r="CA741" s="181"/>
      <c r="CB741" s="33">
        <f>BU741+BW741+BX741+BY741+BZ741+CA741</f>
        <v>598</v>
      </c>
      <c r="CC741" s="16">
        <f>BV741+CA741</f>
        <v>0</v>
      </c>
      <c r="CD741" s="181"/>
      <c r="CE741" s="181"/>
      <c r="CF741" s="181"/>
      <c r="CG741" s="181"/>
      <c r="CH741" s="181"/>
      <c r="CI741" s="33">
        <f>CB741+CD741+CE741+CF741+CG741+CH741</f>
        <v>598</v>
      </c>
      <c r="CJ741" s="16">
        <f>CC741+CH741</f>
        <v>0</v>
      </c>
      <c r="CK741" s="181"/>
      <c r="CL741" s="181"/>
      <c r="CM741" s="181"/>
      <c r="CN741" s="181"/>
      <c r="CO741" s="181"/>
      <c r="CP741" s="33">
        <f>CI741+CK741+CL741+CM741+CN741+CO741</f>
        <v>598</v>
      </c>
      <c r="CQ741" s="16">
        <f>CJ741+CO741</f>
        <v>0</v>
      </c>
      <c r="CR741" s="181"/>
      <c r="CS741" s="181"/>
      <c r="CT741" s="181"/>
      <c r="CU741" s="181"/>
      <c r="CV741" s="181"/>
      <c r="CW741" s="33">
        <f>CP741+CR741+CS741+CT741+CU741+CV741</f>
        <v>598</v>
      </c>
      <c r="CX741" s="16">
        <f>CQ741+CV741</f>
        <v>0</v>
      </c>
    </row>
    <row r="742" spans="1:102" s="7" customFormat="1" ht="58.5" customHeight="1" x14ac:dyDescent="0.25">
      <c r="A742" s="78" t="s">
        <v>826</v>
      </c>
      <c r="B742" s="12" t="s">
        <v>189</v>
      </c>
      <c r="C742" s="12" t="s">
        <v>14</v>
      </c>
      <c r="D742" s="81" t="s">
        <v>328</v>
      </c>
      <c r="E742" s="12"/>
      <c r="F742" s="16">
        <f t="shared" ref="F742:K742" si="2469">F743+F747</f>
        <v>22323</v>
      </c>
      <c r="G742" s="16">
        <f t="shared" si="2469"/>
        <v>0</v>
      </c>
      <c r="H742" s="16">
        <f t="shared" si="2469"/>
        <v>0</v>
      </c>
      <c r="I742" s="16">
        <f t="shared" si="2469"/>
        <v>0</v>
      </c>
      <c r="J742" s="16">
        <f t="shared" si="2469"/>
        <v>22323</v>
      </c>
      <c r="K742" s="16">
        <f t="shared" si="2469"/>
        <v>0</v>
      </c>
      <c r="L742" s="16">
        <f t="shared" ref="L742:R742" si="2470">L743+L747</f>
        <v>-5812</v>
      </c>
      <c r="M742" s="16">
        <f t="shared" si="2470"/>
        <v>0</v>
      </c>
      <c r="N742" s="16">
        <f t="shared" si="2470"/>
        <v>0</v>
      </c>
      <c r="O742" s="16">
        <f t="shared" si="2470"/>
        <v>0</v>
      </c>
      <c r="P742" s="16">
        <f t="shared" si="2470"/>
        <v>0</v>
      </c>
      <c r="Q742" s="33">
        <f t="shared" si="2470"/>
        <v>16511</v>
      </c>
      <c r="R742" s="16">
        <f t="shared" si="2470"/>
        <v>0</v>
      </c>
      <c r="S742" s="16">
        <f t="shared" ref="S742:Y742" si="2471">S743+S747</f>
        <v>0</v>
      </c>
      <c r="T742" s="16">
        <f t="shared" si="2471"/>
        <v>0</v>
      </c>
      <c r="U742" s="16">
        <f t="shared" si="2471"/>
        <v>0</v>
      </c>
      <c r="V742" s="16">
        <f t="shared" si="2471"/>
        <v>0</v>
      </c>
      <c r="W742" s="16">
        <f t="shared" si="2471"/>
        <v>0</v>
      </c>
      <c r="X742" s="33">
        <f t="shared" si="2471"/>
        <v>16511</v>
      </c>
      <c r="Y742" s="16">
        <f t="shared" si="2471"/>
        <v>0</v>
      </c>
      <c r="Z742" s="16">
        <f t="shared" ref="Z742:AF742" si="2472">Z743+Z747</f>
        <v>0</v>
      </c>
      <c r="AA742" s="16">
        <f t="shared" si="2472"/>
        <v>0</v>
      </c>
      <c r="AB742" s="16">
        <f t="shared" si="2472"/>
        <v>0</v>
      </c>
      <c r="AC742" s="16">
        <f t="shared" si="2472"/>
        <v>0</v>
      </c>
      <c r="AD742" s="16">
        <f t="shared" si="2472"/>
        <v>0</v>
      </c>
      <c r="AE742" s="33">
        <f t="shared" si="2472"/>
        <v>16511</v>
      </c>
      <c r="AF742" s="16">
        <f t="shared" si="2472"/>
        <v>0</v>
      </c>
      <c r="AG742" s="16">
        <f t="shared" ref="AG742:AM742" si="2473">AG743+AG747</f>
        <v>0</v>
      </c>
      <c r="AH742" s="16">
        <f t="shared" si="2473"/>
        <v>0</v>
      </c>
      <c r="AI742" s="16">
        <f t="shared" si="2473"/>
        <v>0</v>
      </c>
      <c r="AJ742" s="16">
        <f t="shared" si="2473"/>
        <v>0</v>
      </c>
      <c r="AK742" s="16">
        <f t="shared" si="2473"/>
        <v>0</v>
      </c>
      <c r="AL742" s="33">
        <f t="shared" si="2473"/>
        <v>16511</v>
      </c>
      <c r="AM742" s="16">
        <f t="shared" si="2473"/>
        <v>0</v>
      </c>
      <c r="AN742" s="16">
        <f t="shared" ref="AN742:AT742" si="2474">AN743+AN747</f>
        <v>0</v>
      </c>
      <c r="AO742" s="16">
        <f t="shared" si="2474"/>
        <v>0</v>
      </c>
      <c r="AP742" s="16">
        <f t="shared" si="2474"/>
        <v>0</v>
      </c>
      <c r="AQ742" s="16">
        <f t="shared" si="2474"/>
        <v>0</v>
      </c>
      <c r="AR742" s="16">
        <f t="shared" si="2474"/>
        <v>0</v>
      </c>
      <c r="AS742" s="33">
        <f t="shared" si="2474"/>
        <v>16511</v>
      </c>
      <c r="AT742" s="16">
        <f t="shared" si="2474"/>
        <v>0</v>
      </c>
      <c r="AU742" s="16">
        <f t="shared" ref="AU742:BA742" si="2475">AU743+AU747</f>
        <v>0</v>
      </c>
      <c r="AV742" s="16">
        <f t="shared" si="2475"/>
        <v>0</v>
      </c>
      <c r="AW742" s="16">
        <f t="shared" si="2475"/>
        <v>0</v>
      </c>
      <c r="AX742" s="16">
        <f t="shared" si="2475"/>
        <v>0</v>
      </c>
      <c r="AY742" s="16">
        <f t="shared" si="2475"/>
        <v>0</v>
      </c>
      <c r="AZ742" s="33">
        <f t="shared" si="2475"/>
        <v>16511</v>
      </c>
      <c r="BA742" s="16">
        <f t="shared" si="2475"/>
        <v>0</v>
      </c>
      <c r="BB742" s="16">
        <f t="shared" ref="BB742:BH742" si="2476">BB743+BB747</f>
        <v>0</v>
      </c>
      <c r="BC742" s="16">
        <f t="shared" si="2476"/>
        <v>0</v>
      </c>
      <c r="BD742" s="16">
        <f t="shared" si="2476"/>
        <v>6000</v>
      </c>
      <c r="BE742" s="16">
        <f t="shared" si="2476"/>
        <v>0</v>
      </c>
      <c r="BF742" s="16">
        <f t="shared" si="2476"/>
        <v>0</v>
      </c>
      <c r="BG742" s="33">
        <f t="shared" si="2476"/>
        <v>22511</v>
      </c>
      <c r="BH742" s="16">
        <f t="shared" si="2476"/>
        <v>0</v>
      </c>
      <c r="BI742" s="16">
        <f t="shared" ref="BI742:BO742" si="2477">BI743+BI747</f>
        <v>0</v>
      </c>
      <c r="BJ742" s="16">
        <f t="shared" si="2477"/>
        <v>0</v>
      </c>
      <c r="BK742" s="16">
        <f t="shared" si="2477"/>
        <v>0</v>
      </c>
      <c r="BL742" s="16">
        <f t="shared" si="2477"/>
        <v>0</v>
      </c>
      <c r="BM742" s="16">
        <f t="shared" si="2477"/>
        <v>0</v>
      </c>
      <c r="BN742" s="33">
        <f t="shared" si="2477"/>
        <v>22511</v>
      </c>
      <c r="BO742" s="16">
        <f t="shared" si="2477"/>
        <v>0</v>
      </c>
      <c r="BP742" s="16">
        <f t="shared" ref="BP742:BV742" si="2478">BP743+BP747</f>
        <v>121936</v>
      </c>
      <c r="BQ742" s="16">
        <f t="shared" si="2478"/>
        <v>-25</v>
      </c>
      <c r="BR742" s="16">
        <f t="shared" si="2478"/>
        <v>0</v>
      </c>
      <c r="BS742" s="16">
        <f t="shared" si="2478"/>
        <v>-25</v>
      </c>
      <c r="BT742" s="16">
        <f t="shared" si="2478"/>
        <v>0</v>
      </c>
      <c r="BU742" s="33">
        <f t="shared" si="2478"/>
        <v>144397</v>
      </c>
      <c r="BV742" s="16">
        <f t="shared" si="2478"/>
        <v>0</v>
      </c>
      <c r="BW742" s="176">
        <f t="shared" ref="BW742:CC742" si="2479">BW743+BW747</f>
        <v>0</v>
      </c>
      <c r="BX742" s="176">
        <f t="shared" si="2479"/>
        <v>0</v>
      </c>
      <c r="BY742" s="176">
        <f t="shared" si="2479"/>
        <v>0</v>
      </c>
      <c r="BZ742" s="176">
        <f t="shared" si="2479"/>
        <v>0</v>
      </c>
      <c r="CA742" s="176">
        <f t="shared" si="2479"/>
        <v>0</v>
      </c>
      <c r="CB742" s="33">
        <f t="shared" si="2479"/>
        <v>144397</v>
      </c>
      <c r="CC742" s="16">
        <f t="shared" si="2479"/>
        <v>0</v>
      </c>
      <c r="CD742" s="176">
        <f t="shared" ref="CD742:CJ742" si="2480">CD743+CD747</f>
        <v>0</v>
      </c>
      <c r="CE742" s="176">
        <f t="shared" si="2480"/>
        <v>-45795</v>
      </c>
      <c r="CF742" s="176">
        <f t="shared" si="2480"/>
        <v>0</v>
      </c>
      <c r="CG742" s="176">
        <f t="shared" si="2480"/>
        <v>0</v>
      </c>
      <c r="CH742" s="176">
        <f t="shared" si="2480"/>
        <v>0</v>
      </c>
      <c r="CI742" s="33">
        <f t="shared" si="2480"/>
        <v>98602</v>
      </c>
      <c r="CJ742" s="16">
        <f t="shared" si="2480"/>
        <v>0</v>
      </c>
      <c r="CK742" s="176">
        <f t="shared" ref="CK742:CQ742" si="2481">CK743+CK747</f>
        <v>126</v>
      </c>
      <c r="CL742" s="176">
        <f t="shared" si="2481"/>
        <v>0</v>
      </c>
      <c r="CM742" s="176">
        <f t="shared" si="2481"/>
        <v>0</v>
      </c>
      <c r="CN742" s="176">
        <f t="shared" si="2481"/>
        <v>0</v>
      </c>
      <c r="CO742" s="176">
        <f t="shared" si="2481"/>
        <v>0</v>
      </c>
      <c r="CP742" s="33">
        <f t="shared" si="2481"/>
        <v>98728</v>
      </c>
      <c r="CQ742" s="16">
        <f t="shared" si="2481"/>
        <v>0</v>
      </c>
      <c r="CR742" s="176">
        <f t="shared" ref="CR742:CX742" si="2482">CR743+CR747</f>
        <v>0</v>
      </c>
      <c r="CS742" s="176">
        <f t="shared" si="2482"/>
        <v>0</v>
      </c>
      <c r="CT742" s="176">
        <f t="shared" si="2482"/>
        <v>99823</v>
      </c>
      <c r="CU742" s="176">
        <f t="shared" si="2482"/>
        <v>0</v>
      </c>
      <c r="CV742" s="176">
        <f t="shared" si="2482"/>
        <v>0</v>
      </c>
      <c r="CW742" s="33">
        <f t="shared" si="2482"/>
        <v>198551</v>
      </c>
      <c r="CX742" s="16">
        <f t="shared" si="2482"/>
        <v>0</v>
      </c>
    </row>
    <row r="743" spans="1:102" s="7" customFormat="1" ht="22.15" customHeight="1" x14ac:dyDescent="0.25">
      <c r="A743" s="11" t="s">
        <v>74</v>
      </c>
      <c r="B743" s="12" t="s">
        <v>189</v>
      </c>
      <c r="C743" s="12" t="s">
        <v>14</v>
      </c>
      <c r="D743" s="81" t="s">
        <v>329</v>
      </c>
      <c r="E743" s="12"/>
      <c r="F743" s="16">
        <f t="shared" ref="F743:U745" si="2483">F744</f>
        <v>22323</v>
      </c>
      <c r="G743" s="16">
        <f t="shared" si="2483"/>
        <v>0</v>
      </c>
      <c r="H743" s="16">
        <f t="shared" si="2483"/>
        <v>0</v>
      </c>
      <c r="I743" s="16">
        <f t="shared" si="2483"/>
        <v>0</v>
      </c>
      <c r="J743" s="16">
        <f t="shared" si="2483"/>
        <v>22323</v>
      </c>
      <c r="K743" s="16">
        <f t="shared" si="2483"/>
        <v>0</v>
      </c>
      <c r="L743" s="16">
        <f t="shared" si="2483"/>
        <v>-5812</v>
      </c>
      <c r="M743" s="16">
        <f t="shared" si="2483"/>
        <v>0</v>
      </c>
      <c r="N743" s="16">
        <f t="shared" si="2483"/>
        <v>0</v>
      </c>
      <c r="O743" s="16">
        <f t="shared" si="2483"/>
        <v>0</v>
      </c>
      <c r="P743" s="16">
        <f t="shared" si="2483"/>
        <v>0</v>
      </c>
      <c r="Q743" s="33">
        <f t="shared" si="2483"/>
        <v>16511</v>
      </c>
      <c r="R743" s="16">
        <f t="shared" si="2483"/>
        <v>0</v>
      </c>
      <c r="S743" s="16">
        <f t="shared" si="2483"/>
        <v>0</v>
      </c>
      <c r="T743" s="16">
        <f t="shared" si="2483"/>
        <v>0</v>
      </c>
      <c r="U743" s="16">
        <f t="shared" si="2483"/>
        <v>0</v>
      </c>
      <c r="V743" s="16">
        <f t="shared" ref="S743:AH745" si="2484">V744</f>
        <v>0</v>
      </c>
      <c r="W743" s="16">
        <f t="shared" si="2484"/>
        <v>0</v>
      </c>
      <c r="X743" s="33">
        <f t="shared" si="2484"/>
        <v>16511</v>
      </c>
      <c r="Y743" s="16">
        <f t="shared" si="2484"/>
        <v>0</v>
      </c>
      <c r="Z743" s="16">
        <f t="shared" si="2484"/>
        <v>0</v>
      </c>
      <c r="AA743" s="16">
        <f t="shared" si="2484"/>
        <v>0</v>
      </c>
      <c r="AB743" s="16">
        <f t="shared" si="2484"/>
        <v>0</v>
      </c>
      <c r="AC743" s="16">
        <f t="shared" si="2484"/>
        <v>0</v>
      </c>
      <c r="AD743" s="16">
        <f t="shared" si="2484"/>
        <v>0</v>
      </c>
      <c r="AE743" s="33">
        <f t="shared" si="2484"/>
        <v>16511</v>
      </c>
      <c r="AF743" s="16">
        <f t="shared" si="2484"/>
        <v>0</v>
      </c>
      <c r="AG743" s="16">
        <f t="shared" si="2484"/>
        <v>0</v>
      </c>
      <c r="AH743" s="16">
        <f t="shared" si="2484"/>
        <v>0</v>
      </c>
      <c r="AI743" s="16">
        <f t="shared" ref="AG743:AV745" si="2485">AI744</f>
        <v>0</v>
      </c>
      <c r="AJ743" s="16">
        <f t="shared" si="2485"/>
        <v>0</v>
      </c>
      <c r="AK743" s="16">
        <f t="shared" si="2485"/>
        <v>0</v>
      </c>
      <c r="AL743" s="33">
        <f t="shared" si="2485"/>
        <v>16511</v>
      </c>
      <c r="AM743" s="16">
        <f t="shared" si="2485"/>
        <v>0</v>
      </c>
      <c r="AN743" s="16">
        <f t="shared" si="2485"/>
        <v>0</v>
      </c>
      <c r="AO743" s="16">
        <f t="shared" si="2485"/>
        <v>0</v>
      </c>
      <c r="AP743" s="16">
        <f t="shared" si="2485"/>
        <v>0</v>
      </c>
      <c r="AQ743" s="16">
        <f t="shared" si="2485"/>
        <v>0</v>
      </c>
      <c r="AR743" s="16">
        <f t="shared" si="2485"/>
        <v>0</v>
      </c>
      <c r="AS743" s="33">
        <f t="shared" si="2485"/>
        <v>16511</v>
      </c>
      <c r="AT743" s="16">
        <f t="shared" si="2485"/>
        <v>0</v>
      </c>
      <c r="AU743" s="16">
        <f t="shared" si="2485"/>
        <v>0</v>
      </c>
      <c r="AV743" s="16">
        <f t="shared" si="2485"/>
        <v>0</v>
      </c>
      <c r="AW743" s="16">
        <f t="shared" ref="AU743:BJ745" si="2486">AW744</f>
        <v>0</v>
      </c>
      <c r="AX743" s="16">
        <f t="shared" si="2486"/>
        <v>0</v>
      </c>
      <c r="AY743" s="16">
        <f t="shared" si="2486"/>
        <v>0</v>
      </c>
      <c r="AZ743" s="33">
        <f t="shared" si="2486"/>
        <v>16511</v>
      </c>
      <c r="BA743" s="16">
        <f t="shared" si="2486"/>
        <v>0</v>
      </c>
      <c r="BB743" s="16">
        <f t="shared" si="2486"/>
        <v>0</v>
      </c>
      <c r="BC743" s="16">
        <f t="shared" si="2486"/>
        <v>0</v>
      </c>
      <c r="BD743" s="16">
        <f t="shared" si="2486"/>
        <v>6000</v>
      </c>
      <c r="BE743" s="16">
        <f t="shared" si="2486"/>
        <v>0</v>
      </c>
      <c r="BF743" s="16">
        <f t="shared" si="2486"/>
        <v>0</v>
      </c>
      <c r="BG743" s="33">
        <f t="shared" si="2486"/>
        <v>22511</v>
      </c>
      <c r="BH743" s="16">
        <f t="shared" si="2486"/>
        <v>0</v>
      </c>
      <c r="BI743" s="16">
        <f t="shared" si="2486"/>
        <v>0</v>
      </c>
      <c r="BJ743" s="16">
        <f t="shared" si="2486"/>
        <v>0</v>
      </c>
      <c r="BK743" s="16">
        <f t="shared" ref="BI743:BX745" si="2487">BK744</f>
        <v>0</v>
      </c>
      <c r="BL743" s="16">
        <f t="shared" si="2487"/>
        <v>0</v>
      </c>
      <c r="BM743" s="16">
        <f t="shared" si="2487"/>
        <v>0</v>
      </c>
      <c r="BN743" s="33">
        <f t="shared" si="2487"/>
        <v>22511</v>
      </c>
      <c r="BO743" s="16">
        <f t="shared" si="2487"/>
        <v>0</v>
      </c>
      <c r="BP743" s="16">
        <f t="shared" si="2487"/>
        <v>121936</v>
      </c>
      <c r="BQ743" s="16">
        <f t="shared" si="2487"/>
        <v>-25</v>
      </c>
      <c r="BR743" s="16">
        <f t="shared" si="2487"/>
        <v>0</v>
      </c>
      <c r="BS743" s="16">
        <f t="shared" si="2487"/>
        <v>-25</v>
      </c>
      <c r="BT743" s="16">
        <f t="shared" si="2487"/>
        <v>0</v>
      </c>
      <c r="BU743" s="33">
        <f t="shared" si="2487"/>
        <v>144397</v>
      </c>
      <c r="BV743" s="16">
        <f t="shared" si="2487"/>
        <v>0</v>
      </c>
      <c r="BW743" s="176">
        <f t="shared" si="2487"/>
        <v>0</v>
      </c>
      <c r="BX743" s="176">
        <f t="shared" si="2487"/>
        <v>0</v>
      </c>
      <c r="BY743" s="176">
        <f t="shared" ref="BW743:CL745" si="2488">BY744</f>
        <v>0</v>
      </c>
      <c r="BZ743" s="176">
        <f t="shared" si="2488"/>
        <v>0</v>
      </c>
      <c r="CA743" s="176">
        <f t="shared" si="2488"/>
        <v>0</v>
      </c>
      <c r="CB743" s="33">
        <f t="shared" si="2488"/>
        <v>144397</v>
      </c>
      <c r="CC743" s="16">
        <f t="shared" si="2488"/>
        <v>0</v>
      </c>
      <c r="CD743" s="176">
        <f t="shared" si="2488"/>
        <v>0</v>
      </c>
      <c r="CE743" s="176">
        <f t="shared" si="2488"/>
        <v>-45795</v>
      </c>
      <c r="CF743" s="176">
        <f t="shared" si="2488"/>
        <v>0</v>
      </c>
      <c r="CG743" s="176">
        <f t="shared" si="2488"/>
        <v>0</v>
      </c>
      <c r="CH743" s="176">
        <f t="shared" si="2488"/>
        <v>0</v>
      </c>
      <c r="CI743" s="33">
        <f t="shared" si="2488"/>
        <v>98602</v>
      </c>
      <c r="CJ743" s="16">
        <f t="shared" si="2488"/>
        <v>0</v>
      </c>
      <c r="CK743" s="176">
        <f t="shared" si="2488"/>
        <v>126</v>
      </c>
      <c r="CL743" s="176">
        <f t="shared" si="2488"/>
        <v>0</v>
      </c>
      <c r="CM743" s="176">
        <f t="shared" ref="CK743:CX745" si="2489">CM744</f>
        <v>0</v>
      </c>
      <c r="CN743" s="176">
        <f t="shared" si="2489"/>
        <v>0</v>
      </c>
      <c r="CO743" s="176">
        <f t="shared" si="2489"/>
        <v>0</v>
      </c>
      <c r="CP743" s="33">
        <f t="shared" si="2489"/>
        <v>98728</v>
      </c>
      <c r="CQ743" s="16">
        <f t="shared" si="2489"/>
        <v>0</v>
      </c>
      <c r="CR743" s="176">
        <f t="shared" si="2489"/>
        <v>0</v>
      </c>
      <c r="CS743" s="176">
        <f t="shared" si="2489"/>
        <v>0</v>
      </c>
      <c r="CT743" s="176">
        <f t="shared" si="2489"/>
        <v>99823</v>
      </c>
      <c r="CU743" s="176">
        <f t="shared" si="2489"/>
        <v>0</v>
      </c>
      <c r="CV743" s="176">
        <f t="shared" si="2489"/>
        <v>0</v>
      </c>
      <c r="CW743" s="33">
        <f t="shared" si="2489"/>
        <v>198551</v>
      </c>
      <c r="CX743" s="16">
        <f t="shared" si="2489"/>
        <v>0</v>
      </c>
    </row>
    <row r="744" spans="1:102" s="7" customFormat="1" ht="16.5" x14ac:dyDescent="0.25">
      <c r="A744" s="11" t="s">
        <v>325</v>
      </c>
      <c r="B744" s="12" t="s">
        <v>189</v>
      </c>
      <c r="C744" s="12" t="s">
        <v>14</v>
      </c>
      <c r="D744" s="81" t="s">
        <v>330</v>
      </c>
      <c r="E744" s="12"/>
      <c r="F744" s="16">
        <f t="shared" si="2483"/>
        <v>22323</v>
      </c>
      <c r="G744" s="16">
        <f t="shared" si="2483"/>
        <v>0</v>
      </c>
      <c r="H744" s="16">
        <f t="shared" si="2483"/>
        <v>0</v>
      </c>
      <c r="I744" s="16">
        <f t="shared" si="2483"/>
        <v>0</v>
      </c>
      <c r="J744" s="16">
        <f t="shared" si="2483"/>
        <v>22323</v>
      </c>
      <c r="K744" s="16">
        <f t="shared" si="2483"/>
        <v>0</v>
      </c>
      <c r="L744" s="16">
        <f t="shared" si="2483"/>
        <v>-5812</v>
      </c>
      <c r="M744" s="16">
        <f t="shared" si="2483"/>
        <v>0</v>
      </c>
      <c r="N744" s="16">
        <f t="shared" si="2483"/>
        <v>0</v>
      </c>
      <c r="O744" s="16">
        <f t="shared" si="2483"/>
        <v>0</v>
      </c>
      <c r="P744" s="16">
        <f t="shared" si="2483"/>
        <v>0</v>
      </c>
      <c r="Q744" s="33">
        <f t="shared" si="2483"/>
        <v>16511</v>
      </c>
      <c r="R744" s="16">
        <f t="shared" si="2483"/>
        <v>0</v>
      </c>
      <c r="S744" s="16">
        <f t="shared" si="2484"/>
        <v>0</v>
      </c>
      <c r="T744" s="16">
        <f t="shared" si="2484"/>
        <v>0</v>
      </c>
      <c r="U744" s="16">
        <f t="shared" si="2484"/>
        <v>0</v>
      </c>
      <c r="V744" s="16">
        <f t="shared" si="2484"/>
        <v>0</v>
      </c>
      <c r="W744" s="16">
        <f t="shared" si="2484"/>
        <v>0</v>
      </c>
      <c r="X744" s="33">
        <f t="shared" si="2484"/>
        <v>16511</v>
      </c>
      <c r="Y744" s="16">
        <f t="shared" si="2484"/>
        <v>0</v>
      </c>
      <c r="Z744" s="16">
        <f t="shared" si="2484"/>
        <v>0</v>
      </c>
      <c r="AA744" s="16">
        <f t="shared" si="2484"/>
        <v>0</v>
      </c>
      <c r="AB744" s="16">
        <f t="shared" si="2484"/>
        <v>0</v>
      </c>
      <c r="AC744" s="16">
        <f t="shared" si="2484"/>
        <v>0</v>
      </c>
      <c r="AD744" s="16">
        <f t="shared" si="2484"/>
        <v>0</v>
      </c>
      <c r="AE744" s="33">
        <f t="shared" si="2484"/>
        <v>16511</v>
      </c>
      <c r="AF744" s="16">
        <f t="shared" si="2484"/>
        <v>0</v>
      </c>
      <c r="AG744" s="16">
        <f t="shared" si="2485"/>
        <v>0</v>
      </c>
      <c r="AH744" s="16">
        <f t="shared" si="2485"/>
        <v>0</v>
      </c>
      <c r="AI744" s="16">
        <f t="shared" si="2485"/>
        <v>0</v>
      </c>
      <c r="AJ744" s="16">
        <f t="shared" si="2485"/>
        <v>0</v>
      </c>
      <c r="AK744" s="16">
        <f t="shared" si="2485"/>
        <v>0</v>
      </c>
      <c r="AL744" s="33">
        <f t="shared" si="2485"/>
        <v>16511</v>
      </c>
      <c r="AM744" s="16">
        <f t="shared" si="2485"/>
        <v>0</v>
      </c>
      <c r="AN744" s="16">
        <f t="shared" si="2485"/>
        <v>0</v>
      </c>
      <c r="AO744" s="16">
        <f t="shared" si="2485"/>
        <v>0</v>
      </c>
      <c r="AP744" s="16">
        <f t="shared" si="2485"/>
        <v>0</v>
      </c>
      <c r="AQ744" s="16">
        <f t="shared" si="2485"/>
        <v>0</v>
      </c>
      <c r="AR744" s="16">
        <f t="shared" si="2485"/>
        <v>0</v>
      </c>
      <c r="AS744" s="33">
        <f t="shared" si="2485"/>
        <v>16511</v>
      </c>
      <c r="AT744" s="16">
        <f t="shared" si="2485"/>
        <v>0</v>
      </c>
      <c r="AU744" s="16">
        <f t="shared" si="2486"/>
        <v>0</v>
      </c>
      <c r="AV744" s="16">
        <f t="shared" si="2486"/>
        <v>0</v>
      </c>
      <c r="AW744" s="16">
        <f t="shared" si="2486"/>
        <v>0</v>
      </c>
      <c r="AX744" s="16">
        <f t="shared" si="2486"/>
        <v>0</v>
      </c>
      <c r="AY744" s="16">
        <f t="shared" si="2486"/>
        <v>0</v>
      </c>
      <c r="AZ744" s="33">
        <f t="shared" si="2486"/>
        <v>16511</v>
      </c>
      <c r="BA744" s="16">
        <f t="shared" si="2486"/>
        <v>0</v>
      </c>
      <c r="BB744" s="16">
        <f t="shared" si="2486"/>
        <v>0</v>
      </c>
      <c r="BC744" s="16">
        <f t="shared" si="2486"/>
        <v>0</v>
      </c>
      <c r="BD744" s="16">
        <f t="shared" si="2486"/>
        <v>6000</v>
      </c>
      <c r="BE744" s="16">
        <f t="shared" si="2486"/>
        <v>0</v>
      </c>
      <c r="BF744" s="16">
        <f t="shared" si="2486"/>
        <v>0</v>
      </c>
      <c r="BG744" s="33">
        <f t="shared" si="2486"/>
        <v>22511</v>
      </c>
      <c r="BH744" s="16">
        <f t="shared" si="2486"/>
        <v>0</v>
      </c>
      <c r="BI744" s="16">
        <f t="shared" si="2487"/>
        <v>0</v>
      </c>
      <c r="BJ744" s="16">
        <f t="shared" si="2487"/>
        <v>0</v>
      </c>
      <c r="BK744" s="16">
        <f t="shared" si="2487"/>
        <v>0</v>
      </c>
      <c r="BL744" s="16">
        <f t="shared" si="2487"/>
        <v>0</v>
      </c>
      <c r="BM744" s="16">
        <f t="shared" si="2487"/>
        <v>0</v>
      </c>
      <c r="BN744" s="33">
        <f t="shared" si="2487"/>
        <v>22511</v>
      </c>
      <c r="BO744" s="16">
        <f t="shared" si="2487"/>
        <v>0</v>
      </c>
      <c r="BP744" s="16">
        <f t="shared" si="2487"/>
        <v>121936</v>
      </c>
      <c r="BQ744" s="16">
        <f t="shared" si="2487"/>
        <v>-25</v>
      </c>
      <c r="BR744" s="16">
        <f t="shared" si="2487"/>
        <v>0</v>
      </c>
      <c r="BS744" s="16">
        <f t="shared" si="2487"/>
        <v>-25</v>
      </c>
      <c r="BT744" s="16">
        <f t="shared" si="2487"/>
        <v>0</v>
      </c>
      <c r="BU744" s="33">
        <f t="shared" si="2487"/>
        <v>144397</v>
      </c>
      <c r="BV744" s="16">
        <f t="shared" si="2487"/>
        <v>0</v>
      </c>
      <c r="BW744" s="176">
        <f t="shared" si="2488"/>
        <v>0</v>
      </c>
      <c r="BX744" s="176">
        <f t="shared" si="2488"/>
        <v>0</v>
      </c>
      <c r="BY744" s="176">
        <f t="shared" si="2488"/>
        <v>0</v>
      </c>
      <c r="BZ744" s="176">
        <f t="shared" si="2488"/>
        <v>0</v>
      </c>
      <c r="CA744" s="176">
        <f t="shared" si="2488"/>
        <v>0</v>
      </c>
      <c r="CB744" s="33">
        <f t="shared" si="2488"/>
        <v>144397</v>
      </c>
      <c r="CC744" s="16">
        <f t="shared" si="2488"/>
        <v>0</v>
      </c>
      <c r="CD744" s="176">
        <f t="shared" si="2488"/>
        <v>0</v>
      </c>
      <c r="CE744" s="176">
        <f t="shared" si="2488"/>
        <v>-45795</v>
      </c>
      <c r="CF744" s="176">
        <f t="shared" si="2488"/>
        <v>0</v>
      </c>
      <c r="CG744" s="176">
        <f t="shared" si="2488"/>
        <v>0</v>
      </c>
      <c r="CH744" s="176">
        <f t="shared" si="2488"/>
        <v>0</v>
      </c>
      <c r="CI744" s="33">
        <f t="shared" si="2488"/>
        <v>98602</v>
      </c>
      <c r="CJ744" s="16">
        <f t="shared" si="2488"/>
        <v>0</v>
      </c>
      <c r="CK744" s="176">
        <f t="shared" si="2489"/>
        <v>126</v>
      </c>
      <c r="CL744" s="176">
        <f t="shared" si="2489"/>
        <v>0</v>
      </c>
      <c r="CM744" s="176">
        <f t="shared" si="2489"/>
        <v>0</v>
      </c>
      <c r="CN744" s="176">
        <f t="shared" si="2489"/>
        <v>0</v>
      </c>
      <c r="CO744" s="176">
        <f t="shared" si="2489"/>
        <v>0</v>
      </c>
      <c r="CP744" s="33">
        <f t="shared" si="2489"/>
        <v>98728</v>
      </c>
      <c r="CQ744" s="16">
        <f t="shared" si="2489"/>
        <v>0</v>
      </c>
      <c r="CR744" s="176">
        <f t="shared" si="2489"/>
        <v>0</v>
      </c>
      <c r="CS744" s="176">
        <f t="shared" si="2489"/>
        <v>0</v>
      </c>
      <c r="CT744" s="176">
        <f t="shared" si="2489"/>
        <v>99823</v>
      </c>
      <c r="CU744" s="176">
        <f t="shared" si="2489"/>
        <v>0</v>
      </c>
      <c r="CV744" s="176">
        <f t="shared" si="2489"/>
        <v>0</v>
      </c>
      <c r="CW744" s="33">
        <f t="shared" si="2489"/>
        <v>198551</v>
      </c>
      <c r="CX744" s="16">
        <f t="shared" si="2489"/>
        <v>0</v>
      </c>
    </row>
    <row r="745" spans="1:102" s="7" customFormat="1" ht="33" x14ac:dyDescent="0.25">
      <c r="A745" s="11" t="s">
        <v>33</v>
      </c>
      <c r="B745" s="12" t="s">
        <v>189</v>
      </c>
      <c r="C745" s="12" t="s">
        <v>14</v>
      </c>
      <c r="D745" s="81" t="s">
        <v>330</v>
      </c>
      <c r="E745" s="15">
        <v>200</v>
      </c>
      <c r="F745" s="16">
        <f t="shared" si="2483"/>
        <v>22323</v>
      </c>
      <c r="G745" s="16">
        <f t="shared" si="2483"/>
        <v>0</v>
      </c>
      <c r="H745" s="16">
        <f t="shared" si="2483"/>
        <v>0</v>
      </c>
      <c r="I745" s="16">
        <f t="shared" si="2483"/>
        <v>0</v>
      </c>
      <c r="J745" s="16">
        <f t="shared" si="2483"/>
        <v>22323</v>
      </c>
      <c r="K745" s="16">
        <f t="shared" si="2483"/>
        <v>0</v>
      </c>
      <c r="L745" s="16">
        <f t="shared" si="2483"/>
        <v>-5812</v>
      </c>
      <c r="M745" s="16">
        <f t="shared" si="2483"/>
        <v>0</v>
      </c>
      <c r="N745" s="16">
        <f t="shared" si="2483"/>
        <v>0</v>
      </c>
      <c r="O745" s="16">
        <f t="shared" si="2483"/>
        <v>0</v>
      </c>
      <c r="P745" s="16">
        <f t="shared" si="2483"/>
        <v>0</v>
      </c>
      <c r="Q745" s="33">
        <f t="shared" si="2483"/>
        <v>16511</v>
      </c>
      <c r="R745" s="16">
        <f t="shared" si="2483"/>
        <v>0</v>
      </c>
      <c r="S745" s="16">
        <f t="shared" si="2484"/>
        <v>0</v>
      </c>
      <c r="T745" s="16">
        <f t="shared" si="2484"/>
        <v>0</v>
      </c>
      <c r="U745" s="16">
        <f t="shared" si="2484"/>
        <v>0</v>
      </c>
      <c r="V745" s="16">
        <f t="shared" si="2484"/>
        <v>0</v>
      </c>
      <c r="W745" s="16">
        <f t="shared" si="2484"/>
        <v>0</v>
      </c>
      <c r="X745" s="33">
        <f t="shared" si="2484"/>
        <v>16511</v>
      </c>
      <c r="Y745" s="16">
        <f t="shared" si="2484"/>
        <v>0</v>
      </c>
      <c r="Z745" s="16">
        <f t="shared" si="2484"/>
        <v>0</v>
      </c>
      <c r="AA745" s="16">
        <f t="shared" si="2484"/>
        <v>0</v>
      </c>
      <c r="AB745" s="16">
        <f t="shared" si="2484"/>
        <v>0</v>
      </c>
      <c r="AC745" s="16">
        <f t="shared" si="2484"/>
        <v>0</v>
      </c>
      <c r="AD745" s="16">
        <f t="shared" si="2484"/>
        <v>0</v>
      </c>
      <c r="AE745" s="33">
        <f t="shared" si="2484"/>
        <v>16511</v>
      </c>
      <c r="AF745" s="16">
        <f t="shared" si="2484"/>
        <v>0</v>
      </c>
      <c r="AG745" s="16">
        <f t="shared" si="2485"/>
        <v>0</v>
      </c>
      <c r="AH745" s="16">
        <f t="shared" si="2485"/>
        <v>0</v>
      </c>
      <c r="AI745" s="16">
        <f t="shared" si="2485"/>
        <v>0</v>
      </c>
      <c r="AJ745" s="16">
        <f t="shared" si="2485"/>
        <v>0</v>
      </c>
      <c r="AK745" s="16">
        <f t="shared" si="2485"/>
        <v>0</v>
      </c>
      <c r="AL745" s="33">
        <f t="shared" si="2485"/>
        <v>16511</v>
      </c>
      <c r="AM745" s="16">
        <f t="shared" si="2485"/>
        <v>0</v>
      </c>
      <c r="AN745" s="16">
        <f t="shared" si="2485"/>
        <v>0</v>
      </c>
      <c r="AO745" s="16">
        <f t="shared" si="2485"/>
        <v>0</v>
      </c>
      <c r="AP745" s="16">
        <f t="shared" si="2485"/>
        <v>0</v>
      </c>
      <c r="AQ745" s="16">
        <f t="shared" si="2485"/>
        <v>0</v>
      </c>
      <c r="AR745" s="16">
        <f t="shared" si="2485"/>
        <v>0</v>
      </c>
      <c r="AS745" s="33">
        <f t="shared" si="2485"/>
        <v>16511</v>
      </c>
      <c r="AT745" s="16">
        <f t="shared" si="2485"/>
        <v>0</v>
      </c>
      <c r="AU745" s="16">
        <f t="shared" si="2486"/>
        <v>0</v>
      </c>
      <c r="AV745" s="16">
        <f t="shared" si="2486"/>
        <v>0</v>
      </c>
      <c r="AW745" s="16">
        <f t="shared" si="2486"/>
        <v>0</v>
      </c>
      <c r="AX745" s="16">
        <f t="shared" si="2486"/>
        <v>0</v>
      </c>
      <c r="AY745" s="16">
        <f t="shared" si="2486"/>
        <v>0</v>
      </c>
      <c r="AZ745" s="33">
        <f t="shared" si="2486"/>
        <v>16511</v>
      </c>
      <c r="BA745" s="16">
        <f t="shared" si="2486"/>
        <v>0</v>
      </c>
      <c r="BB745" s="16">
        <f t="shared" si="2486"/>
        <v>0</v>
      </c>
      <c r="BC745" s="16">
        <f t="shared" si="2486"/>
        <v>0</v>
      </c>
      <c r="BD745" s="16">
        <f t="shared" si="2486"/>
        <v>6000</v>
      </c>
      <c r="BE745" s="16">
        <f t="shared" si="2486"/>
        <v>0</v>
      </c>
      <c r="BF745" s="16">
        <f t="shared" si="2486"/>
        <v>0</v>
      </c>
      <c r="BG745" s="33">
        <f t="shared" si="2486"/>
        <v>22511</v>
      </c>
      <c r="BH745" s="16">
        <f t="shared" si="2486"/>
        <v>0</v>
      </c>
      <c r="BI745" s="16">
        <f t="shared" si="2487"/>
        <v>0</v>
      </c>
      <c r="BJ745" s="16">
        <f t="shared" si="2487"/>
        <v>0</v>
      </c>
      <c r="BK745" s="16">
        <f t="shared" si="2487"/>
        <v>0</v>
      </c>
      <c r="BL745" s="16">
        <f t="shared" si="2487"/>
        <v>0</v>
      </c>
      <c r="BM745" s="16">
        <f t="shared" si="2487"/>
        <v>0</v>
      </c>
      <c r="BN745" s="33">
        <f t="shared" si="2487"/>
        <v>22511</v>
      </c>
      <c r="BO745" s="16">
        <f t="shared" si="2487"/>
        <v>0</v>
      </c>
      <c r="BP745" s="16">
        <f t="shared" si="2487"/>
        <v>121936</v>
      </c>
      <c r="BQ745" s="16">
        <f t="shared" si="2487"/>
        <v>-25</v>
      </c>
      <c r="BR745" s="16">
        <f t="shared" si="2487"/>
        <v>0</v>
      </c>
      <c r="BS745" s="16">
        <f t="shared" si="2487"/>
        <v>-25</v>
      </c>
      <c r="BT745" s="16">
        <f t="shared" si="2487"/>
        <v>0</v>
      </c>
      <c r="BU745" s="33">
        <f t="shared" si="2487"/>
        <v>144397</v>
      </c>
      <c r="BV745" s="16">
        <f t="shared" si="2487"/>
        <v>0</v>
      </c>
      <c r="BW745" s="176">
        <f t="shared" si="2488"/>
        <v>0</v>
      </c>
      <c r="BX745" s="176">
        <f t="shared" si="2488"/>
        <v>0</v>
      </c>
      <c r="BY745" s="176">
        <f t="shared" si="2488"/>
        <v>0</v>
      </c>
      <c r="BZ745" s="176">
        <f t="shared" si="2488"/>
        <v>0</v>
      </c>
      <c r="CA745" s="176">
        <f t="shared" si="2488"/>
        <v>0</v>
      </c>
      <c r="CB745" s="33">
        <f t="shared" si="2488"/>
        <v>144397</v>
      </c>
      <c r="CC745" s="16">
        <f t="shared" si="2488"/>
        <v>0</v>
      </c>
      <c r="CD745" s="176">
        <f t="shared" si="2488"/>
        <v>0</v>
      </c>
      <c r="CE745" s="176">
        <f t="shared" si="2488"/>
        <v>-45795</v>
      </c>
      <c r="CF745" s="176">
        <f t="shared" si="2488"/>
        <v>0</v>
      </c>
      <c r="CG745" s="176">
        <f t="shared" si="2488"/>
        <v>0</v>
      </c>
      <c r="CH745" s="176">
        <f t="shared" si="2488"/>
        <v>0</v>
      </c>
      <c r="CI745" s="33">
        <f t="shared" si="2488"/>
        <v>98602</v>
      </c>
      <c r="CJ745" s="16">
        <f t="shared" si="2488"/>
        <v>0</v>
      </c>
      <c r="CK745" s="176">
        <f t="shared" si="2489"/>
        <v>126</v>
      </c>
      <c r="CL745" s="176">
        <f t="shared" si="2489"/>
        <v>0</v>
      </c>
      <c r="CM745" s="176">
        <f t="shared" si="2489"/>
        <v>0</v>
      </c>
      <c r="CN745" s="176">
        <f t="shared" si="2489"/>
        <v>0</v>
      </c>
      <c r="CO745" s="176">
        <f t="shared" si="2489"/>
        <v>0</v>
      </c>
      <c r="CP745" s="33">
        <f t="shared" si="2489"/>
        <v>98728</v>
      </c>
      <c r="CQ745" s="16">
        <f t="shared" si="2489"/>
        <v>0</v>
      </c>
      <c r="CR745" s="176">
        <f t="shared" si="2489"/>
        <v>0</v>
      </c>
      <c r="CS745" s="176">
        <f t="shared" si="2489"/>
        <v>0</v>
      </c>
      <c r="CT745" s="176">
        <f t="shared" si="2489"/>
        <v>99823</v>
      </c>
      <c r="CU745" s="176">
        <f t="shared" si="2489"/>
        <v>0</v>
      </c>
      <c r="CV745" s="176">
        <f t="shared" si="2489"/>
        <v>0</v>
      </c>
      <c r="CW745" s="33">
        <f t="shared" si="2489"/>
        <v>198551</v>
      </c>
      <c r="CX745" s="16">
        <f t="shared" si="2489"/>
        <v>0</v>
      </c>
    </row>
    <row r="746" spans="1:102" s="7" customFormat="1" ht="33" x14ac:dyDescent="0.25">
      <c r="A746" s="78" t="s">
        <v>34</v>
      </c>
      <c r="B746" s="12" t="s">
        <v>189</v>
      </c>
      <c r="C746" s="12" t="s">
        <v>14</v>
      </c>
      <c r="D746" s="81" t="s">
        <v>330</v>
      </c>
      <c r="E746" s="15">
        <v>240</v>
      </c>
      <c r="F746" s="16">
        <v>22323</v>
      </c>
      <c r="G746" s="16"/>
      <c r="H746" s="16"/>
      <c r="I746" s="16"/>
      <c r="J746" s="16">
        <f>F746+H746</f>
        <v>22323</v>
      </c>
      <c r="K746" s="16">
        <f>G746+I746</f>
        <v>0</v>
      </c>
      <c r="L746" s="24">
        <v>-5812</v>
      </c>
      <c r="M746" s="24"/>
      <c r="N746" s="24"/>
      <c r="O746" s="24"/>
      <c r="P746" s="24"/>
      <c r="Q746" s="33">
        <f>J746+L746+M746+N746+O746+P746</f>
        <v>16511</v>
      </c>
      <c r="R746" s="16">
        <f>K746+P746</f>
        <v>0</v>
      </c>
      <c r="S746" s="24"/>
      <c r="T746" s="24"/>
      <c r="U746" s="24"/>
      <c r="V746" s="24"/>
      <c r="W746" s="24"/>
      <c r="X746" s="33">
        <f>Q746+S746+T746+U746+V746+W746</f>
        <v>16511</v>
      </c>
      <c r="Y746" s="16">
        <f>R746+W746</f>
        <v>0</v>
      </c>
      <c r="Z746" s="24"/>
      <c r="AA746" s="24"/>
      <c r="AB746" s="24"/>
      <c r="AC746" s="24"/>
      <c r="AD746" s="24"/>
      <c r="AE746" s="33">
        <f>X746+Z746+AA746+AB746+AC746+AD746</f>
        <v>16511</v>
      </c>
      <c r="AF746" s="16">
        <f>Y746+AD746</f>
        <v>0</v>
      </c>
      <c r="AG746" s="24"/>
      <c r="AH746" s="24"/>
      <c r="AI746" s="24"/>
      <c r="AJ746" s="24"/>
      <c r="AK746" s="24"/>
      <c r="AL746" s="33">
        <f>AE746+AG746+AH746+AI746+AJ746+AK746</f>
        <v>16511</v>
      </c>
      <c r="AM746" s="16">
        <f>AF746+AK746</f>
        <v>0</v>
      </c>
      <c r="AN746" s="24"/>
      <c r="AO746" s="24"/>
      <c r="AP746" s="24"/>
      <c r="AQ746" s="24"/>
      <c r="AR746" s="24"/>
      <c r="AS746" s="33">
        <f>AL746+AN746+AO746+AP746+AQ746+AR746</f>
        <v>16511</v>
      </c>
      <c r="AT746" s="16">
        <f>AM746+AR746</f>
        <v>0</v>
      </c>
      <c r="AU746" s="24"/>
      <c r="AV746" s="24"/>
      <c r="AW746" s="24"/>
      <c r="AX746" s="24"/>
      <c r="AY746" s="24"/>
      <c r="AZ746" s="33">
        <f>AS746+AU746+AV746+AW746+AX746+AY746</f>
        <v>16511</v>
      </c>
      <c r="BA746" s="16">
        <f>AT746+AY746</f>
        <v>0</v>
      </c>
      <c r="BB746" s="24"/>
      <c r="BC746" s="24"/>
      <c r="BD746" s="24">
        <v>6000</v>
      </c>
      <c r="BE746" s="24"/>
      <c r="BF746" s="24"/>
      <c r="BG746" s="33">
        <f>AZ746+BB746+BC746+BD746+BE746+BF746</f>
        <v>22511</v>
      </c>
      <c r="BH746" s="16">
        <f>BA746+BF746</f>
        <v>0</v>
      </c>
      <c r="BI746" s="24"/>
      <c r="BJ746" s="24"/>
      <c r="BK746" s="24"/>
      <c r="BL746" s="24"/>
      <c r="BM746" s="24"/>
      <c r="BN746" s="33">
        <f>BG746+BI746+BJ746+BK746+BL746+BM746</f>
        <v>22511</v>
      </c>
      <c r="BO746" s="16">
        <f>BH746+BM746</f>
        <v>0</v>
      </c>
      <c r="BP746" s="24">
        <v>121936</v>
      </c>
      <c r="BQ746" s="24">
        <v>-25</v>
      </c>
      <c r="BR746" s="24"/>
      <c r="BS746" s="24">
        <v>-25</v>
      </c>
      <c r="BT746" s="24"/>
      <c r="BU746" s="33">
        <f>BN746+BP746+BQ746+BR746+BS746+BT746</f>
        <v>144397</v>
      </c>
      <c r="BV746" s="16">
        <f>BO746+BT746</f>
        <v>0</v>
      </c>
      <c r="BW746" s="181"/>
      <c r="BX746" s="181"/>
      <c r="BY746" s="181"/>
      <c r="BZ746" s="181"/>
      <c r="CA746" s="181"/>
      <c r="CB746" s="33">
        <f>BU746+BW746+BX746+BY746+BZ746+CA746</f>
        <v>144397</v>
      </c>
      <c r="CC746" s="16">
        <f>BV746+CA746</f>
        <v>0</v>
      </c>
      <c r="CD746" s="181"/>
      <c r="CE746" s="181">
        <v>-45795</v>
      </c>
      <c r="CF746" s="181"/>
      <c r="CG746" s="181"/>
      <c r="CH746" s="181"/>
      <c r="CI746" s="33">
        <f>CB746+CD746+CE746+CF746+CG746+CH746</f>
        <v>98602</v>
      </c>
      <c r="CJ746" s="16">
        <f>CC746+CH746</f>
        <v>0</v>
      </c>
      <c r="CK746" s="181">
        <v>126</v>
      </c>
      <c r="CL746" s="181"/>
      <c r="CM746" s="181"/>
      <c r="CN746" s="181"/>
      <c r="CO746" s="181"/>
      <c r="CP746" s="33">
        <f>CI746+CK746+CL746+CM746+CN746+CO746</f>
        <v>98728</v>
      </c>
      <c r="CQ746" s="16">
        <f>CJ746+CO746</f>
        <v>0</v>
      </c>
      <c r="CR746" s="181"/>
      <c r="CS746" s="181"/>
      <c r="CT746" s="181">
        <v>99823</v>
      </c>
      <c r="CU746" s="181"/>
      <c r="CV746" s="181"/>
      <c r="CW746" s="33">
        <f>CP746+CR746+CS746+CT746+CU746+CV746</f>
        <v>198551</v>
      </c>
      <c r="CX746" s="16">
        <f>CQ746+CV746</f>
        <v>0</v>
      </c>
    </row>
    <row r="747" spans="1:102" s="7" customFormat="1" ht="66" hidden="1" x14ac:dyDescent="0.25">
      <c r="A747" s="11" t="s">
        <v>331</v>
      </c>
      <c r="B747" s="12" t="s">
        <v>189</v>
      </c>
      <c r="C747" s="12" t="s">
        <v>14</v>
      </c>
      <c r="D747" s="81" t="s">
        <v>332</v>
      </c>
      <c r="E747" s="12"/>
      <c r="F747" s="16">
        <f>F748</f>
        <v>0</v>
      </c>
      <c r="G747" s="16">
        <f>G748</f>
        <v>0</v>
      </c>
      <c r="H747" s="16">
        <f t="shared" ref="H747:K748" si="2490">H748</f>
        <v>0</v>
      </c>
      <c r="I747" s="16">
        <f t="shared" si="2490"/>
        <v>0</v>
      </c>
      <c r="J747" s="16">
        <f t="shared" si="2490"/>
        <v>0</v>
      </c>
      <c r="K747" s="16">
        <f t="shared" si="2490"/>
        <v>0</v>
      </c>
      <c r="L747" s="24"/>
      <c r="M747" s="24"/>
      <c r="N747" s="24"/>
      <c r="O747" s="24"/>
      <c r="P747" s="24"/>
      <c r="Q747" s="145"/>
      <c r="R747" s="145"/>
      <c r="S747" s="24"/>
      <c r="T747" s="24"/>
      <c r="U747" s="24"/>
      <c r="V747" s="24"/>
      <c r="W747" s="24"/>
      <c r="X747" s="145"/>
      <c r="Y747" s="145"/>
      <c r="Z747" s="24"/>
      <c r="AA747" s="24"/>
      <c r="AB747" s="24"/>
      <c r="AC747" s="24"/>
      <c r="AD747" s="24"/>
      <c r="AE747" s="131"/>
      <c r="AF747" s="131"/>
      <c r="AG747" s="24"/>
      <c r="AH747" s="24"/>
      <c r="AI747" s="24"/>
      <c r="AJ747" s="24"/>
      <c r="AK747" s="24"/>
      <c r="AL747" s="131"/>
      <c r="AM747" s="131"/>
      <c r="AN747" s="24"/>
      <c r="AO747" s="24"/>
      <c r="AP747" s="24"/>
      <c r="AQ747" s="24"/>
      <c r="AR747" s="24"/>
      <c r="AS747" s="131"/>
      <c r="AT747" s="131"/>
      <c r="AU747" s="24"/>
      <c r="AV747" s="24"/>
      <c r="AW747" s="24"/>
      <c r="AX747" s="24"/>
      <c r="AY747" s="24"/>
      <c r="AZ747" s="131"/>
      <c r="BA747" s="131"/>
      <c r="BB747" s="24"/>
      <c r="BC747" s="24"/>
      <c r="BD747" s="24"/>
      <c r="BE747" s="24"/>
      <c r="BF747" s="24"/>
      <c r="BG747" s="131"/>
      <c r="BH747" s="131"/>
      <c r="BI747" s="24"/>
      <c r="BJ747" s="24"/>
      <c r="BK747" s="24"/>
      <c r="BL747" s="24"/>
      <c r="BM747" s="24"/>
      <c r="BN747" s="131"/>
      <c r="BO747" s="131"/>
      <c r="BP747" s="24"/>
      <c r="BQ747" s="24"/>
      <c r="BR747" s="24"/>
      <c r="BS747" s="24"/>
      <c r="BT747" s="24"/>
      <c r="BU747" s="131"/>
      <c r="BV747" s="131"/>
      <c r="BW747" s="181"/>
      <c r="BX747" s="181"/>
      <c r="BY747" s="181"/>
      <c r="BZ747" s="181"/>
      <c r="CA747" s="181"/>
      <c r="CB747" s="131"/>
      <c r="CC747" s="131"/>
      <c r="CD747" s="181"/>
      <c r="CE747" s="181"/>
      <c r="CF747" s="181"/>
      <c r="CG747" s="181"/>
      <c r="CH747" s="181"/>
      <c r="CI747" s="131"/>
      <c r="CJ747" s="131"/>
      <c r="CK747" s="181"/>
      <c r="CL747" s="181"/>
      <c r="CM747" s="181"/>
      <c r="CN747" s="181"/>
      <c r="CO747" s="181"/>
      <c r="CP747" s="131"/>
      <c r="CQ747" s="131"/>
      <c r="CR747" s="181"/>
      <c r="CS747" s="181"/>
      <c r="CT747" s="181"/>
      <c r="CU747" s="181"/>
      <c r="CV747" s="181"/>
      <c r="CW747" s="131"/>
      <c r="CX747" s="131"/>
    </row>
    <row r="748" spans="1:102" s="7" customFormat="1" ht="33" hidden="1" x14ac:dyDescent="0.25">
      <c r="A748" s="11" t="s">
        <v>33</v>
      </c>
      <c r="B748" s="12" t="s">
        <v>189</v>
      </c>
      <c r="C748" s="12" t="s">
        <v>14</v>
      </c>
      <c r="D748" s="81" t="s">
        <v>332</v>
      </c>
      <c r="E748" s="15">
        <v>200</v>
      </c>
      <c r="F748" s="16">
        <f>F749</f>
        <v>0</v>
      </c>
      <c r="G748" s="16">
        <f>G749</f>
        <v>0</v>
      </c>
      <c r="H748" s="16">
        <f t="shared" si="2490"/>
        <v>0</v>
      </c>
      <c r="I748" s="16">
        <f t="shared" si="2490"/>
        <v>0</v>
      </c>
      <c r="J748" s="16">
        <f t="shared" si="2490"/>
        <v>0</v>
      </c>
      <c r="K748" s="16">
        <f t="shared" si="2490"/>
        <v>0</v>
      </c>
      <c r="L748" s="24"/>
      <c r="M748" s="24"/>
      <c r="N748" s="24"/>
      <c r="O748" s="24"/>
      <c r="P748" s="24"/>
      <c r="Q748" s="145"/>
      <c r="R748" s="145"/>
      <c r="S748" s="24"/>
      <c r="T748" s="24"/>
      <c r="U748" s="24"/>
      <c r="V748" s="24"/>
      <c r="W748" s="24"/>
      <c r="X748" s="145"/>
      <c r="Y748" s="145"/>
      <c r="Z748" s="24"/>
      <c r="AA748" s="24"/>
      <c r="AB748" s="24"/>
      <c r="AC748" s="24"/>
      <c r="AD748" s="24"/>
      <c r="AE748" s="131"/>
      <c r="AF748" s="131"/>
      <c r="AG748" s="24"/>
      <c r="AH748" s="24"/>
      <c r="AI748" s="24"/>
      <c r="AJ748" s="24"/>
      <c r="AK748" s="24"/>
      <c r="AL748" s="131"/>
      <c r="AM748" s="131"/>
      <c r="AN748" s="24"/>
      <c r="AO748" s="24"/>
      <c r="AP748" s="24"/>
      <c r="AQ748" s="24"/>
      <c r="AR748" s="24"/>
      <c r="AS748" s="131"/>
      <c r="AT748" s="131"/>
      <c r="AU748" s="24"/>
      <c r="AV748" s="24"/>
      <c r="AW748" s="24"/>
      <c r="AX748" s="24"/>
      <c r="AY748" s="24"/>
      <c r="AZ748" s="131"/>
      <c r="BA748" s="131"/>
      <c r="BB748" s="24"/>
      <c r="BC748" s="24"/>
      <c r="BD748" s="24"/>
      <c r="BE748" s="24"/>
      <c r="BF748" s="24"/>
      <c r="BG748" s="131"/>
      <c r="BH748" s="131"/>
      <c r="BI748" s="24"/>
      <c r="BJ748" s="24"/>
      <c r="BK748" s="24"/>
      <c r="BL748" s="24"/>
      <c r="BM748" s="24"/>
      <c r="BN748" s="131"/>
      <c r="BO748" s="131"/>
      <c r="BP748" s="24"/>
      <c r="BQ748" s="24"/>
      <c r="BR748" s="24"/>
      <c r="BS748" s="24"/>
      <c r="BT748" s="24"/>
      <c r="BU748" s="131"/>
      <c r="BV748" s="131"/>
      <c r="BW748" s="181"/>
      <c r="BX748" s="181"/>
      <c r="BY748" s="181"/>
      <c r="BZ748" s="181"/>
      <c r="CA748" s="181"/>
      <c r="CB748" s="131"/>
      <c r="CC748" s="131"/>
      <c r="CD748" s="181"/>
      <c r="CE748" s="181"/>
      <c r="CF748" s="181"/>
      <c r="CG748" s="181"/>
      <c r="CH748" s="181"/>
      <c r="CI748" s="131"/>
      <c r="CJ748" s="131"/>
      <c r="CK748" s="181"/>
      <c r="CL748" s="181"/>
      <c r="CM748" s="181"/>
      <c r="CN748" s="181"/>
      <c r="CO748" s="181"/>
      <c r="CP748" s="131"/>
      <c r="CQ748" s="131"/>
      <c r="CR748" s="181"/>
      <c r="CS748" s="181"/>
      <c r="CT748" s="181"/>
      <c r="CU748" s="181"/>
      <c r="CV748" s="181"/>
      <c r="CW748" s="131"/>
      <c r="CX748" s="131"/>
    </row>
    <row r="749" spans="1:102" s="7" customFormat="1" ht="33" hidden="1" x14ac:dyDescent="0.25">
      <c r="A749" s="78" t="s">
        <v>333</v>
      </c>
      <c r="B749" s="12" t="s">
        <v>189</v>
      </c>
      <c r="C749" s="12" t="s">
        <v>14</v>
      </c>
      <c r="D749" s="81" t="s">
        <v>332</v>
      </c>
      <c r="E749" s="15">
        <v>240</v>
      </c>
      <c r="F749" s="16"/>
      <c r="G749" s="16"/>
      <c r="H749" s="16"/>
      <c r="I749" s="16"/>
      <c r="J749" s="16">
        <f>F749+H749</f>
        <v>0</v>
      </c>
      <c r="K749" s="16">
        <f>G749+I749</f>
        <v>0</v>
      </c>
      <c r="L749" s="24"/>
      <c r="M749" s="24"/>
      <c r="N749" s="24"/>
      <c r="O749" s="24"/>
      <c r="P749" s="24"/>
      <c r="Q749" s="145"/>
      <c r="R749" s="145"/>
      <c r="S749" s="24"/>
      <c r="T749" s="24"/>
      <c r="U749" s="24"/>
      <c r="V749" s="24"/>
      <c r="W749" s="24"/>
      <c r="X749" s="145"/>
      <c r="Y749" s="145"/>
      <c r="Z749" s="24"/>
      <c r="AA749" s="24"/>
      <c r="AB749" s="24"/>
      <c r="AC749" s="24"/>
      <c r="AD749" s="24"/>
      <c r="AE749" s="131"/>
      <c r="AF749" s="131"/>
      <c r="AG749" s="24"/>
      <c r="AH749" s="24"/>
      <c r="AI749" s="24"/>
      <c r="AJ749" s="24"/>
      <c r="AK749" s="24"/>
      <c r="AL749" s="131"/>
      <c r="AM749" s="131"/>
      <c r="AN749" s="24"/>
      <c r="AO749" s="24"/>
      <c r="AP749" s="24"/>
      <c r="AQ749" s="24"/>
      <c r="AR749" s="24"/>
      <c r="AS749" s="131"/>
      <c r="AT749" s="131"/>
      <c r="AU749" s="24"/>
      <c r="AV749" s="24"/>
      <c r="AW749" s="24"/>
      <c r="AX749" s="24"/>
      <c r="AY749" s="24"/>
      <c r="AZ749" s="131"/>
      <c r="BA749" s="131"/>
      <c r="BB749" s="24"/>
      <c r="BC749" s="24"/>
      <c r="BD749" s="24"/>
      <c r="BE749" s="24"/>
      <c r="BF749" s="24"/>
      <c r="BG749" s="131"/>
      <c r="BH749" s="131"/>
      <c r="BI749" s="24"/>
      <c r="BJ749" s="24"/>
      <c r="BK749" s="24"/>
      <c r="BL749" s="24"/>
      <c r="BM749" s="24"/>
      <c r="BN749" s="131"/>
      <c r="BO749" s="131"/>
      <c r="BP749" s="24"/>
      <c r="BQ749" s="24"/>
      <c r="BR749" s="24"/>
      <c r="BS749" s="24"/>
      <c r="BT749" s="24"/>
      <c r="BU749" s="131"/>
      <c r="BV749" s="131"/>
      <c r="BW749" s="181"/>
      <c r="BX749" s="181"/>
      <c r="BY749" s="181"/>
      <c r="BZ749" s="181"/>
      <c r="CA749" s="181"/>
      <c r="CB749" s="131"/>
      <c r="CC749" s="131"/>
      <c r="CD749" s="181"/>
      <c r="CE749" s="181"/>
      <c r="CF749" s="181"/>
      <c r="CG749" s="181"/>
      <c r="CH749" s="181"/>
      <c r="CI749" s="131"/>
      <c r="CJ749" s="131"/>
      <c r="CK749" s="181"/>
      <c r="CL749" s="181"/>
      <c r="CM749" s="181"/>
      <c r="CN749" s="181"/>
      <c r="CO749" s="181"/>
      <c r="CP749" s="131"/>
      <c r="CQ749" s="131"/>
      <c r="CR749" s="181"/>
      <c r="CS749" s="181"/>
      <c r="CT749" s="181"/>
      <c r="CU749" s="181"/>
      <c r="CV749" s="181"/>
      <c r="CW749" s="131"/>
      <c r="CX749" s="131"/>
    </row>
    <row r="750" spans="1:102" s="7" customFormat="1" ht="16.5" x14ac:dyDescent="0.25">
      <c r="A750" s="11" t="s">
        <v>24</v>
      </c>
      <c r="B750" s="12" t="s">
        <v>189</v>
      </c>
      <c r="C750" s="12" t="s">
        <v>14</v>
      </c>
      <c r="D750" s="42" t="s">
        <v>25</v>
      </c>
      <c r="E750" s="12"/>
      <c r="F750" s="16">
        <f t="shared" ref="F750:BQ750" si="2491">F751</f>
        <v>4758</v>
      </c>
      <c r="G750" s="16">
        <f t="shared" si="2491"/>
        <v>0</v>
      </c>
      <c r="H750" s="16">
        <f t="shared" si="2491"/>
        <v>0</v>
      </c>
      <c r="I750" s="16">
        <f t="shared" si="2491"/>
        <v>0</v>
      </c>
      <c r="J750" s="16">
        <f t="shared" si="2491"/>
        <v>4758</v>
      </c>
      <c r="K750" s="16">
        <f t="shared" si="2491"/>
        <v>0</v>
      </c>
      <c r="L750" s="16">
        <f t="shared" si="2491"/>
        <v>0</v>
      </c>
      <c r="M750" s="16">
        <f t="shared" si="2491"/>
        <v>0</v>
      </c>
      <c r="N750" s="16">
        <f t="shared" si="2491"/>
        <v>0</v>
      </c>
      <c r="O750" s="16">
        <f t="shared" si="2491"/>
        <v>0</v>
      </c>
      <c r="P750" s="16">
        <f t="shared" si="2491"/>
        <v>0</v>
      </c>
      <c r="Q750" s="33">
        <f t="shared" si="2491"/>
        <v>4758</v>
      </c>
      <c r="R750" s="16">
        <f t="shared" si="2491"/>
        <v>0</v>
      </c>
      <c r="S750" s="16">
        <f t="shared" si="2491"/>
        <v>0</v>
      </c>
      <c r="T750" s="16">
        <f t="shared" si="2491"/>
        <v>0</v>
      </c>
      <c r="U750" s="16">
        <f t="shared" si="2491"/>
        <v>0</v>
      </c>
      <c r="V750" s="16">
        <f t="shared" si="2491"/>
        <v>0</v>
      </c>
      <c r="W750" s="16">
        <f t="shared" si="2491"/>
        <v>0</v>
      </c>
      <c r="X750" s="33">
        <f t="shared" si="2491"/>
        <v>4758</v>
      </c>
      <c r="Y750" s="16">
        <f t="shared" si="2491"/>
        <v>0</v>
      </c>
      <c r="Z750" s="16">
        <f t="shared" si="2491"/>
        <v>0</v>
      </c>
      <c r="AA750" s="16">
        <f t="shared" si="2491"/>
        <v>0</v>
      </c>
      <c r="AB750" s="16">
        <f t="shared" si="2491"/>
        <v>0</v>
      </c>
      <c r="AC750" s="16">
        <f t="shared" si="2491"/>
        <v>0</v>
      </c>
      <c r="AD750" s="16">
        <f t="shared" si="2491"/>
        <v>0</v>
      </c>
      <c r="AE750" s="33">
        <f t="shared" si="2491"/>
        <v>4758</v>
      </c>
      <c r="AF750" s="16">
        <f t="shared" si="2491"/>
        <v>0</v>
      </c>
      <c r="AG750" s="16">
        <f t="shared" si="2491"/>
        <v>0</v>
      </c>
      <c r="AH750" s="16">
        <f t="shared" si="2491"/>
        <v>0</v>
      </c>
      <c r="AI750" s="16">
        <f t="shared" si="2491"/>
        <v>0</v>
      </c>
      <c r="AJ750" s="16">
        <f t="shared" si="2491"/>
        <v>0</v>
      </c>
      <c r="AK750" s="16">
        <f t="shared" si="2491"/>
        <v>0</v>
      </c>
      <c r="AL750" s="33">
        <f t="shared" si="2491"/>
        <v>4758</v>
      </c>
      <c r="AM750" s="16">
        <f t="shared" si="2491"/>
        <v>0</v>
      </c>
      <c r="AN750" s="16">
        <f t="shared" si="2491"/>
        <v>0</v>
      </c>
      <c r="AO750" s="16">
        <f t="shared" si="2491"/>
        <v>0</v>
      </c>
      <c r="AP750" s="16">
        <f t="shared" si="2491"/>
        <v>0</v>
      </c>
      <c r="AQ750" s="16">
        <f t="shared" si="2491"/>
        <v>0</v>
      </c>
      <c r="AR750" s="16">
        <f t="shared" si="2491"/>
        <v>0</v>
      </c>
      <c r="AS750" s="33">
        <f t="shared" si="2491"/>
        <v>4758</v>
      </c>
      <c r="AT750" s="16">
        <f t="shared" si="2491"/>
        <v>0</v>
      </c>
      <c r="AU750" s="16">
        <f t="shared" si="2491"/>
        <v>0</v>
      </c>
      <c r="AV750" s="16">
        <f t="shared" si="2491"/>
        <v>0</v>
      </c>
      <c r="AW750" s="16">
        <f t="shared" si="2491"/>
        <v>0</v>
      </c>
      <c r="AX750" s="16">
        <f t="shared" si="2491"/>
        <v>0</v>
      </c>
      <c r="AY750" s="16">
        <f t="shared" si="2491"/>
        <v>0</v>
      </c>
      <c r="AZ750" s="33">
        <f t="shared" si="2491"/>
        <v>4758</v>
      </c>
      <c r="BA750" s="16">
        <f t="shared" si="2491"/>
        <v>0</v>
      </c>
      <c r="BB750" s="16">
        <f t="shared" si="2491"/>
        <v>0</v>
      </c>
      <c r="BC750" s="16">
        <f t="shared" si="2491"/>
        <v>0</v>
      </c>
      <c r="BD750" s="16">
        <f t="shared" si="2491"/>
        <v>0</v>
      </c>
      <c r="BE750" s="16">
        <f t="shared" si="2491"/>
        <v>0</v>
      </c>
      <c r="BF750" s="16">
        <f t="shared" si="2491"/>
        <v>0</v>
      </c>
      <c r="BG750" s="33">
        <f t="shared" si="2491"/>
        <v>4758</v>
      </c>
      <c r="BH750" s="16">
        <f t="shared" si="2491"/>
        <v>0</v>
      </c>
      <c r="BI750" s="16">
        <f t="shared" si="2491"/>
        <v>0</v>
      </c>
      <c r="BJ750" s="16">
        <f t="shared" si="2491"/>
        <v>0</v>
      </c>
      <c r="BK750" s="16">
        <f t="shared" si="2491"/>
        <v>0</v>
      </c>
      <c r="BL750" s="16">
        <f t="shared" si="2491"/>
        <v>0</v>
      </c>
      <c r="BM750" s="16">
        <f t="shared" si="2491"/>
        <v>0</v>
      </c>
      <c r="BN750" s="33">
        <f t="shared" si="2491"/>
        <v>4758</v>
      </c>
      <c r="BO750" s="16">
        <f t="shared" si="2491"/>
        <v>0</v>
      </c>
      <c r="BP750" s="16">
        <f t="shared" si="2491"/>
        <v>0</v>
      </c>
      <c r="BQ750" s="16">
        <f t="shared" si="2491"/>
        <v>0</v>
      </c>
      <c r="BR750" s="16">
        <f t="shared" ref="BR750:CX750" si="2492">BR751</f>
        <v>0</v>
      </c>
      <c r="BS750" s="16">
        <f t="shared" si="2492"/>
        <v>0</v>
      </c>
      <c r="BT750" s="16">
        <f t="shared" si="2492"/>
        <v>0</v>
      </c>
      <c r="BU750" s="33">
        <f t="shared" si="2492"/>
        <v>4758</v>
      </c>
      <c r="BV750" s="16">
        <f t="shared" si="2492"/>
        <v>0</v>
      </c>
      <c r="BW750" s="176">
        <f t="shared" si="2492"/>
        <v>0</v>
      </c>
      <c r="BX750" s="176">
        <f t="shared" si="2492"/>
        <v>0</v>
      </c>
      <c r="BY750" s="176">
        <f t="shared" si="2492"/>
        <v>0</v>
      </c>
      <c r="BZ750" s="176">
        <f t="shared" si="2492"/>
        <v>0</v>
      </c>
      <c r="CA750" s="176">
        <f t="shared" si="2492"/>
        <v>0</v>
      </c>
      <c r="CB750" s="33">
        <f t="shared" si="2492"/>
        <v>4758</v>
      </c>
      <c r="CC750" s="16">
        <f t="shared" si="2492"/>
        <v>0</v>
      </c>
      <c r="CD750" s="176">
        <f t="shared" si="2492"/>
        <v>0</v>
      </c>
      <c r="CE750" s="176">
        <f t="shared" si="2492"/>
        <v>0</v>
      </c>
      <c r="CF750" s="176">
        <f t="shared" si="2492"/>
        <v>1180</v>
      </c>
      <c r="CG750" s="176">
        <f t="shared" si="2492"/>
        <v>0</v>
      </c>
      <c r="CH750" s="176">
        <f t="shared" si="2492"/>
        <v>0</v>
      </c>
      <c r="CI750" s="33">
        <f t="shared" si="2492"/>
        <v>5938</v>
      </c>
      <c r="CJ750" s="16">
        <f t="shared" si="2492"/>
        <v>0</v>
      </c>
      <c r="CK750" s="176">
        <f t="shared" si="2492"/>
        <v>0</v>
      </c>
      <c r="CL750" s="176">
        <f t="shared" si="2492"/>
        <v>0</v>
      </c>
      <c r="CM750" s="176">
        <f t="shared" si="2492"/>
        <v>0</v>
      </c>
      <c r="CN750" s="176">
        <f t="shared" si="2492"/>
        <v>0</v>
      </c>
      <c r="CO750" s="176">
        <f t="shared" si="2492"/>
        <v>0</v>
      </c>
      <c r="CP750" s="33">
        <f t="shared" si="2492"/>
        <v>5938</v>
      </c>
      <c r="CQ750" s="16">
        <f t="shared" si="2492"/>
        <v>0</v>
      </c>
      <c r="CR750" s="176">
        <f t="shared" si="2492"/>
        <v>0</v>
      </c>
      <c r="CS750" s="176">
        <f t="shared" si="2492"/>
        <v>0</v>
      </c>
      <c r="CT750" s="176">
        <f t="shared" si="2492"/>
        <v>0</v>
      </c>
      <c r="CU750" s="176">
        <f t="shared" si="2492"/>
        <v>0</v>
      </c>
      <c r="CV750" s="176">
        <f t="shared" si="2492"/>
        <v>0</v>
      </c>
      <c r="CW750" s="33">
        <f t="shared" si="2492"/>
        <v>5938</v>
      </c>
      <c r="CX750" s="16">
        <f t="shared" si="2492"/>
        <v>0</v>
      </c>
    </row>
    <row r="751" spans="1:102" s="7" customFormat="1" ht="21" customHeight="1" x14ac:dyDescent="0.25">
      <c r="A751" s="11" t="s">
        <v>74</v>
      </c>
      <c r="B751" s="12" t="s">
        <v>189</v>
      </c>
      <c r="C751" s="12" t="s">
        <v>14</v>
      </c>
      <c r="D751" s="81" t="s">
        <v>138</v>
      </c>
      <c r="E751" s="12"/>
      <c r="F751" s="16">
        <f t="shared" ref="F751:K751" si="2493">F752+F755</f>
        <v>4758</v>
      </c>
      <c r="G751" s="16">
        <f t="shared" si="2493"/>
        <v>0</v>
      </c>
      <c r="H751" s="16">
        <f t="shared" si="2493"/>
        <v>0</v>
      </c>
      <c r="I751" s="16">
        <f t="shared" si="2493"/>
        <v>0</v>
      </c>
      <c r="J751" s="16">
        <f t="shared" si="2493"/>
        <v>4758</v>
      </c>
      <c r="K751" s="16">
        <f t="shared" si="2493"/>
        <v>0</v>
      </c>
      <c r="L751" s="16">
        <f t="shared" ref="L751:R751" si="2494">L752+L755</f>
        <v>0</v>
      </c>
      <c r="M751" s="16">
        <f t="shared" si="2494"/>
        <v>0</v>
      </c>
      <c r="N751" s="16">
        <f t="shared" si="2494"/>
        <v>0</v>
      </c>
      <c r="O751" s="16">
        <f t="shared" si="2494"/>
        <v>0</v>
      </c>
      <c r="P751" s="16">
        <f t="shared" si="2494"/>
        <v>0</v>
      </c>
      <c r="Q751" s="33">
        <f t="shared" si="2494"/>
        <v>4758</v>
      </c>
      <c r="R751" s="16">
        <f t="shared" si="2494"/>
        <v>0</v>
      </c>
      <c r="S751" s="16">
        <f t="shared" ref="S751:Y751" si="2495">S752+S755</f>
        <v>0</v>
      </c>
      <c r="T751" s="16">
        <f t="shared" si="2495"/>
        <v>0</v>
      </c>
      <c r="U751" s="16">
        <f t="shared" si="2495"/>
        <v>0</v>
      </c>
      <c r="V751" s="16">
        <f t="shared" si="2495"/>
        <v>0</v>
      </c>
      <c r="W751" s="16">
        <f t="shared" si="2495"/>
        <v>0</v>
      </c>
      <c r="X751" s="33">
        <f t="shared" si="2495"/>
        <v>4758</v>
      </c>
      <c r="Y751" s="16">
        <f t="shared" si="2495"/>
        <v>0</v>
      </c>
      <c r="Z751" s="16">
        <f t="shared" ref="Z751:AF751" si="2496">Z752+Z755</f>
        <v>0</v>
      </c>
      <c r="AA751" s="16">
        <f t="shared" si="2496"/>
        <v>0</v>
      </c>
      <c r="AB751" s="16">
        <f t="shared" si="2496"/>
        <v>0</v>
      </c>
      <c r="AC751" s="16">
        <f t="shared" si="2496"/>
        <v>0</v>
      </c>
      <c r="AD751" s="16">
        <f t="shared" si="2496"/>
        <v>0</v>
      </c>
      <c r="AE751" s="33">
        <f t="shared" si="2496"/>
        <v>4758</v>
      </c>
      <c r="AF751" s="16">
        <f t="shared" si="2496"/>
        <v>0</v>
      </c>
      <c r="AG751" s="16">
        <f t="shared" ref="AG751:AM751" si="2497">AG752+AG755</f>
        <v>0</v>
      </c>
      <c r="AH751" s="16">
        <f t="shared" si="2497"/>
        <v>0</v>
      </c>
      <c r="AI751" s="16">
        <f t="shared" si="2497"/>
        <v>0</v>
      </c>
      <c r="AJ751" s="16">
        <f t="shared" si="2497"/>
        <v>0</v>
      </c>
      <c r="AK751" s="16">
        <f t="shared" si="2497"/>
        <v>0</v>
      </c>
      <c r="AL751" s="33">
        <f t="shared" si="2497"/>
        <v>4758</v>
      </c>
      <c r="AM751" s="16">
        <f t="shared" si="2497"/>
        <v>0</v>
      </c>
      <c r="AN751" s="16">
        <f t="shared" ref="AN751:AT751" si="2498">AN752+AN755</f>
        <v>0</v>
      </c>
      <c r="AO751" s="16">
        <f t="shared" si="2498"/>
        <v>0</v>
      </c>
      <c r="AP751" s="16">
        <f t="shared" si="2498"/>
        <v>0</v>
      </c>
      <c r="AQ751" s="16">
        <f t="shared" si="2498"/>
        <v>0</v>
      </c>
      <c r="AR751" s="16">
        <f t="shared" si="2498"/>
        <v>0</v>
      </c>
      <c r="AS751" s="33">
        <f t="shared" si="2498"/>
        <v>4758</v>
      </c>
      <c r="AT751" s="16">
        <f t="shared" si="2498"/>
        <v>0</v>
      </c>
      <c r="AU751" s="16">
        <f t="shared" ref="AU751:BA751" si="2499">AU752+AU755</f>
        <v>0</v>
      </c>
      <c r="AV751" s="16">
        <f t="shared" si="2499"/>
        <v>0</v>
      </c>
      <c r="AW751" s="16">
        <f t="shared" si="2499"/>
        <v>0</v>
      </c>
      <c r="AX751" s="16">
        <f t="shared" si="2499"/>
        <v>0</v>
      </c>
      <c r="AY751" s="16">
        <f t="shared" si="2499"/>
        <v>0</v>
      </c>
      <c r="AZ751" s="33">
        <f t="shared" si="2499"/>
        <v>4758</v>
      </c>
      <c r="BA751" s="16">
        <f t="shared" si="2499"/>
        <v>0</v>
      </c>
      <c r="BB751" s="16">
        <f t="shared" ref="BB751:BH751" si="2500">BB752+BB755</f>
        <v>0</v>
      </c>
      <c r="BC751" s="16">
        <f t="shared" si="2500"/>
        <v>0</v>
      </c>
      <c r="BD751" s="16">
        <f t="shared" si="2500"/>
        <v>0</v>
      </c>
      <c r="BE751" s="16">
        <f t="shared" si="2500"/>
        <v>0</v>
      </c>
      <c r="BF751" s="16">
        <f t="shared" si="2500"/>
        <v>0</v>
      </c>
      <c r="BG751" s="33">
        <f t="shared" si="2500"/>
        <v>4758</v>
      </c>
      <c r="BH751" s="16">
        <f t="shared" si="2500"/>
        <v>0</v>
      </c>
      <c r="BI751" s="16">
        <f t="shared" ref="BI751:BO751" si="2501">BI752+BI755</f>
        <v>0</v>
      </c>
      <c r="BJ751" s="16">
        <f t="shared" si="2501"/>
        <v>0</v>
      </c>
      <c r="BK751" s="16">
        <f t="shared" si="2501"/>
        <v>0</v>
      </c>
      <c r="BL751" s="16">
        <f t="shared" si="2501"/>
        <v>0</v>
      </c>
      <c r="BM751" s="16">
        <f t="shared" si="2501"/>
        <v>0</v>
      </c>
      <c r="BN751" s="33">
        <f t="shared" si="2501"/>
        <v>4758</v>
      </c>
      <c r="BO751" s="16">
        <f t="shared" si="2501"/>
        <v>0</v>
      </c>
      <c r="BP751" s="16">
        <f t="shared" ref="BP751:BV751" si="2502">BP752+BP755</f>
        <v>0</v>
      </c>
      <c r="BQ751" s="16">
        <f t="shared" si="2502"/>
        <v>0</v>
      </c>
      <c r="BR751" s="16">
        <f t="shared" si="2502"/>
        <v>0</v>
      </c>
      <c r="BS751" s="16">
        <f t="shared" si="2502"/>
        <v>0</v>
      </c>
      <c r="BT751" s="16">
        <f t="shared" si="2502"/>
        <v>0</v>
      </c>
      <c r="BU751" s="33">
        <f t="shared" si="2502"/>
        <v>4758</v>
      </c>
      <c r="BV751" s="16">
        <f t="shared" si="2502"/>
        <v>0</v>
      </c>
      <c r="BW751" s="176">
        <f t="shared" ref="BW751:CC751" si="2503">BW752+BW755</f>
        <v>0</v>
      </c>
      <c r="BX751" s="176">
        <f t="shared" si="2503"/>
        <v>0</v>
      </c>
      <c r="BY751" s="176">
        <f t="shared" si="2503"/>
        <v>0</v>
      </c>
      <c r="BZ751" s="176">
        <f t="shared" si="2503"/>
        <v>0</v>
      </c>
      <c r="CA751" s="176">
        <f t="shared" si="2503"/>
        <v>0</v>
      </c>
      <c r="CB751" s="33">
        <f t="shared" si="2503"/>
        <v>4758</v>
      </c>
      <c r="CC751" s="16">
        <f t="shared" si="2503"/>
        <v>0</v>
      </c>
      <c r="CD751" s="176">
        <f t="shared" ref="CD751:CJ751" si="2504">CD752+CD755</f>
        <v>0</v>
      </c>
      <c r="CE751" s="176">
        <f t="shared" si="2504"/>
        <v>0</v>
      </c>
      <c r="CF751" s="176">
        <f t="shared" si="2504"/>
        <v>1180</v>
      </c>
      <c r="CG751" s="176">
        <f t="shared" si="2504"/>
        <v>0</v>
      </c>
      <c r="CH751" s="176">
        <f t="shared" si="2504"/>
        <v>0</v>
      </c>
      <c r="CI751" s="33">
        <f t="shared" si="2504"/>
        <v>5938</v>
      </c>
      <c r="CJ751" s="16">
        <f t="shared" si="2504"/>
        <v>0</v>
      </c>
      <c r="CK751" s="176">
        <f t="shared" ref="CK751:CQ751" si="2505">CK752+CK755</f>
        <v>0</v>
      </c>
      <c r="CL751" s="176">
        <f t="shared" si="2505"/>
        <v>0</v>
      </c>
      <c r="CM751" s="176">
        <f t="shared" si="2505"/>
        <v>0</v>
      </c>
      <c r="CN751" s="176">
        <f t="shared" si="2505"/>
        <v>0</v>
      </c>
      <c r="CO751" s="176">
        <f t="shared" si="2505"/>
        <v>0</v>
      </c>
      <c r="CP751" s="33">
        <f t="shared" si="2505"/>
        <v>5938</v>
      </c>
      <c r="CQ751" s="16">
        <f t="shared" si="2505"/>
        <v>0</v>
      </c>
      <c r="CR751" s="176">
        <f t="shared" ref="CR751:CX751" si="2506">CR752+CR755</f>
        <v>0</v>
      </c>
      <c r="CS751" s="176">
        <f t="shared" si="2506"/>
        <v>0</v>
      </c>
      <c r="CT751" s="176">
        <f t="shared" si="2506"/>
        <v>0</v>
      </c>
      <c r="CU751" s="176">
        <f t="shared" si="2506"/>
        <v>0</v>
      </c>
      <c r="CV751" s="176">
        <f t="shared" si="2506"/>
        <v>0</v>
      </c>
      <c r="CW751" s="33">
        <f t="shared" si="2506"/>
        <v>5938</v>
      </c>
      <c r="CX751" s="16">
        <f t="shared" si="2506"/>
        <v>0</v>
      </c>
    </row>
    <row r="752" spans="1:102" s="7" customFormat="1" ht="16.5" hidden="1" x14ac:dyDescent="0.25">
      <c r="A752" s="78" t="s">
        <v>250</v>
      </c>
      <c r="B752" s="12" t="s">
        <v>189</v>
      </c>
      <c r="C752" s="12" t="s">
        <v>14</v>
      </c>
      <c r="D752" s="81" t="s">
        <v>334</v>
      </c>
      <c r="E752" s="12"/>
      <c r="F752" s="16">
        <f>F753</f>
        <v>0</v>
      </c>
      <c r="G752" s="16">
        <f>G753</f>
        <v>0</v>
      </c>
      <c r="H752" s="16">
        <f t="shared" ref="H752:W753" si="2507">H753</f>
        <v>0</v>
      </c>
      <c r="I752" s="16">
        <f t="shared" si="2507"/>
        <v>0</v>
      </c>
      <c r="J752" s="16">
        <f t="shared" si="2507"/>
        <v>0</v>
      </c>
      <c r="K752" s="16">
        <f t="shared" si="2507"/>
        <v>0</v>
      </c>
      <c r="L752" s="16">
        <f t="shared" si="2507"/>
        <v>0</v>
      </c>
      <c r="M752" s="16">
        <f t="shared" si="2507"/>
        <v>0</v>
      </c>
      <c r="N752" s="16">
        <f t="shared" si="2507"/>
        <v>0</v>
      </c>
      <c r="O752" s="16">
        <f t="shared" si="2507"/>
        <v>0</v>
      </c>
      <c r="P752" s="16">
        <f t="shared" si="2507"/>
        <v>0</v>
      </c>
      <c r="Q752" s="33">
        <f t="shared" si="2507"/>
        <v>0</v>
      </c>
      <c r="R752" s="16">
        <f t="shared" si="2507"/>
        <v>0</v>
      </c>
      <c r="S752" s="16">
        <f t="shared" si="2507"/>
        <v>0</v>
      </c>
      <c r="T752" s="16">
        <f t="shared" si="2507"/>
        <v>0</v>
      </c>
      <c r="U752" s="16">
        <f t="shared" si="2507"/>
        <v>0</v>
      </c>
      <c r="V752" s="16">
        <f t="shared" si="2507"/>
        <v>0</v>
      </c>
      <c r="W752" s="16">
        <f t="shared" si="2507"/>
        <v>0</v>
      </c>
      <c r="X752" s="33">
        <f t="shared" ref="S752:AH753" si="2508">X753</f>
        <v>0</v>
      </c>
      <c r="Y752" s="16">
        <f t="shared" si="2508"/>
        <v>0</v>
      </c>
      <c r="Z752" s="16">
        <f t="shared" si="2508"/>
        <v>0</v>
      </c>
      <c r="AA752" s="16">
        <f t="shared" si="2508"/>
        <v>0</v>
      </c>
      <c r="AB752" s="16">
        <f t="shared" si="2508"/>
        <v>0</v>
      </c>
      <c r="AC752" s="16">
        <f t="shared" si="2508"/>
        <v>0</v>
      </c>
      <c r="AD752" s="16">
        <f t="shared" si="2508"/>
        <v>0</v>
      </c>
      <c r="AE752" s="33">
        <f t="shared" si="2508"/>
        <v>0</v>
      </c>
      <c r="AF752" s="16">
        <f t="shared" si="2508"/>
        <v>0</v>
      </c>
      <c r="AG752" s="16">
        <f t="shared" si="2508"/>
        <v>0</v>
      </c>
      <c r="AH752" s="16">
        <f t="shared" si="2508"/>
        <v>0</v>
      </c>
      <c r="AI752" s="16">
        <f t="shared" ref="AG752:AV753" si="2509">AI753</f>
        <v>0</v>
      </c>
      <c r="AJ752" s="16">
        <f t="shared" si="2509"/>
        <v>0</v>
      </c>
      <c r="AK752" s="16">
        <f t="shared" si="2509"/>
        <v>0</v>
      </c>
      <c r="AL752" s="33">
        <f t="shared" si="2509"/>
        <v>0</v>
      </c>
      <c r="AM752" s="16">
        <f t="shared" si="2509"/>
        <v>0</v>
      </c>
      <c r="AN752" s="16">
        <f t="shared" si="2509"/>
        <v>0</v>
      </c>
      <c r="AO752" s="16">
        <f t="shared" si="2509"/>
        <v>0</v>
      </c>
      <c r="AP752" s="16">
        <f t="shared" si="2509"/>
        <v>0</v>
      </c>
      <c r="AQ752" s="16">
        <f t="shared" si="2509"/>
        <v>0</v>
      </c>
      <c r="AR752" s="16">
        <f t="shared" si="2509"/>
        <v>0</v>
      </c>
      <c r="AS752" s="33">
        <f t="shared" si="2509"/>
        <v>0</v>
      </c>
      <c r="AT752" s="16">
        <f t="shared" si="2509"/>
        <v>0</v>
      </c>
      <c r="AU752" s="16">
        <f t="shared" si="2509"/>
        <v>0</v>
      </c>
      <c r="AV752" s="16">
        <f t="shared" si="2509"/>
        <v>0</v>
      </c>
      <c r="AW752" s="16">
        <f t="shared" ref="AU752:BJ753" si="2510">AW753</f>
        <v>0</v>
      </c>
      <c r="AX752" s="16">
        <f t="shared" si="2510"/>
        <v>0</v>
      </c>
      <c r="AY752" s="16">
        <f t="shared" si="2510"/>
        <v>0</v>
      </c>
      <c r="AZ752" s="33">
        <f t="shared" si="2510"/>
        <v>0</v>
      </c>
      <c r="BA752" s="16">
        <f t="shared" si="2510"/>
        <v>0</v>
      </c>
      <c r="BB752" s="16">
        <f t="shared" si="2510"/>
        <v>0</v>
      </c>
      <c r="BC752" s="16">
        <f t="shared" si="2510"/>
        <v>0</v>
      </c>
      <c r="BD752" s="16">
        <f t="shared" si="2510"/>
        <v>0</v>
      </c>
      <c r="BE752" s="16">
        <f t="shared" si="2510"/>
        <v>0</v>
      </c>
      <c r="BF752" s="16">
        <f t="shared" si="2510"/>
        <v>0</v>
      </c>
      <c r="BG752" s="33">
        <f t="shared" si="2510"/>
        <v>0</v>
      </c>
      <c r="BH752" s="16">
        <f t="shared" si="2510"/>
        <v>0</v>
      </c>
      <c r="BI752" s="16">
        <f t="shared" si="2510"/>
        <v>0</v>
      </c>
      <c r="BJ752" s="16">
        <f t="shared" si="2510"/>
        <v>0</v>
      </c>
      <c r="BK752" s="16">
        <f t="shared" ref="BI752:BX753" si="2511">BK753</f>
        <v>0</v>
      </c>
      <c r="BL752" s="16">
        <f t="shared" si="2511"/>
        <v>0</v>
      </c>
      <c r="BM752" s="16">
        <f t="shared" si="2511"/>
        <v>0</v>
      </c>
      <c r="BN752" s="33">
        <f t="shared" si="2511"/>
        <v>0</v>
      </c>
      <c r="BO752" s="16">
        <f t="shared" si="2511"/>
        <v>0</v>
      </c>
      <c r="BP752" s="16">
        <f t="shared" si="2511"/>
        <v>0</v>
      </c>
      <c r="BQ752" s="16">
        <f t="shared" si="2511"/>
        <v>0</v>
      </c>
      <c r="BR752" s="16">
        <f t="shared" si="2511"/>
        <v>0</v>
      </c>
      <c r="BS752" s="16">
        <f t="shared" si="2511"/>
        <v>0</v>
      </c>
      <c r="BT752" s="16">
        <f t="shared" si="2511"/>
        <v>0</v>
      </c>
      <c r="BU752" s="33">
        <f t="shared" si="2511"/>
        <v>0</v>
      </c>
      <c r="BV752" s="16">
        <f t="shared" si="2511"/>
        <v>0</v>
      </c>
      <c r="BW752" s="176">
        <f t="shared" si="2511"/>
        <v>0</v>
      </c>
      <c r="BX752" s="176">
        <f t="shared" si="2511"/>
        <v>0</v>
      </c>
      <c r="BY752" s="176">
        <f t="shared" ref="BW752:CL753" si="2512">BY753</f>
        <v>0</v>
      </c>
      <c r="BZ752" s="176">
        <f t="shared" si="2512"/>
        <v>0</v>
      </c>
      <c r="CA752" s="176">
        <f t="shared" si="2512"/>
        <v>0</v>
      </c>
      <c r="CB752" s="33">
        <f t="shared" si="2512"/>
        <v>0</v>
      </c>
      <c r="CC752" s="16">
        <f t="shared" si="2512"/>
        <v>0</v>
      </c>
      <c r="CD752" s="176">
        <f t="shared" si="2512"/>
        <v>0</v>
      </c>
      <c r="CE752" s="176">
        <f t="shared" si="2512"/>
        <v>0</v>
      </c>
      <c r="CF752" s="176">
        <f t="shared" si="2512"/>
        <v>0</v>
      </c>
      <c r="CG752" s="176">
        <f t="shared" si="2512"/>
        <v>0</v>
      </c>
      <c r="CH752" s="176">
        <f t="shared" si="2512"/>
        <v>0</v>
      </c>
      <c r="CI752" s="33">
        <f t="shared" si="2512"/>
        <v>0</v>
      </c>
      <c r="CJ752" s="16">
        <f t="shared" si="2512"/>
        <v>0</v>
      </c>
      <c r="CK752" s="176">
        <f t="shared" si="2512"/>
        <v>0</v>
      </c>
      <c r="CL752" s="176">
        <f t="shared" si="2512"/>
        <v>0</v>
      </c>
      <c r="CM752" s="176">
        <f t="shared" ref="CK752:CX753" si="2513">CM753</f>
        <v>0</v>
      </c>
      <c r="CN752" s="176">
        <f t="shared" si="2513"/>
        <v>0</v>
      </c>
      <c r="CO752" s="176">
        <f t="shared" si="2513"/>
        <v>0</v>
      </c>
      <c r="CP752" s="33">
        <f t="shared" si="2513"/>
        <v>0</v>
      </c>
      <c r="CQ752" s="16">
        <f t="shared" si="2513"/>
        <v>0</v>
      </c>
      <c r="CR752" s="176">
        <f t="shared" si="2513"/>
        <v>0</v>
      </c>
      <c r="CS752" s="176">
        <f t="shared" si="2513"/>
        <v>0</v>
      </c>
      <c r="CT752" s="176">
        <f t="shared" si="2513"/>
        <v>0</v>
      </c>
      <c r="CU752" s="176">
        <f t="shared" si="2513"/>
        <v>0</v>
      </c>
      <c r="CV752" s="176">
        <f t="shared" si="2513"/>
        <v>0</v>
      </c>
      <c r="CW752" s="33">
        <f t="shared" si="2513"/>
        <v>0</v>
      </c>
      <c r="CX752" s="16">
        <f t="shared" si="2513"/>
        <v>0</v>
      </c>
    </row>
    <row r="753" spans="1:102" s="7" customFormat="1" ht="33" hidden="1" x14ac:dyDescent="0.25">
      <c r="A753" s="78" t="s">
        <v>252</v>
      </c>
      <c r="B753" s="12" t="s">
        <v>189</v>
      </c>
      <c r="C753" s="12" t="s">
        <v>14</v>
      </c>
      <c r="D753" s="81" t="s">
        <v>334</v>
      </c>
      <c r="E753" s="15">
        <v>400</v>
      </c>
      <c r="F753" s="16">
        <f>F754</f>
        <v>0</v>
      </c>
      <c r="G753" s="16">
        <f>G754</f>
        <v>0</v>
      </c>
      <c r="H753" s="16">
        <f t="shared" si="2507"/>
        <v>0</v>
      </c>
      <c r="I753" s="16">
        <f t="shared" si="2507"/>
        <v>0</v>
      </c>
      <c r="J753" s="16">
        <f t="shared" si="2507"/>
        <v>0</v>
      </c>
      <c r="K753" s="16">
        <f t="shared" si="2507"/>
        <v>0</v>
      </c>
      <c r="L753" s="16">
        <f t="shared" si="2507"/>
        <v>0</v>
      </c>
      <c r="M753" s="16">
        <f t="shared" si="2507"/>
        <v>0</v>
      </c>
      <c r="N753" s="16">
        <f t="shared" si="2507"/>
        <v>0</v>
      </c>
      <c r="O753" s="16">
        <f t="shared" si="2507"/>
        <v>0</v>
      </c>
      <c r="P753" s="16">
        <f t="shared" si="2507"/>
        <v>0</v>
      </c>
      <c r="Q753" s="33">
        <f t="shared" si="2507"/>
        <v>0</v>
      </c>
      <c r="R753" s="16">
        <f t="shared" si="2507"/>
        <v>0</v>
      </c>
      <c r="S753" s="16">
        <f t="shared" si="2508"/>
        <v>0</v>
      </c>
      <c r="T753" s="16">
        <f t="shared" si="2508"/>
        <v>0</v>
      </c>
      <c r="U753" s="16">
        <f t="shared" si="2508"/>
        <v>0</v>
      </c>
      <c r="V753" s="16">
        <f t="shared" si="2508"/>
        <v>0</v>
      </c>
      <c r="W753" s="16">
        <f t="shared" si="2508"/>
        <v>0</v>
      </c>
      <c r="X753" s="33">
        <f t="shared" si="2508"/>
        <v>0</v>
      </c>
      <c r="Y753" s="16">
        <f t="shared" si="2508"/>
        <v>0</v>
      </c>
      <c r="Z753" s="16">
        <f t="shared" si="2508"/>
        <v>0</v>
      </c>
      <c r="AA753" s="16">
        <f t="shared" si="2508"/>
        <v>0</v>
      </c>
      <c r="AB753" s="16">
        <f t="shared" si="2508"/>
        <v>0</v>
      </c>
      <c r="AC753" s="16">
        <f t="shared" si="2508"/>
        <v>0</v>
      </c>
      <c r="AD753" s="16">
        <f t="shared" si="2508"/>
        <v>0</v>
      </c>
      <c r="AE753" s="33">
        <f t="shared" si="2508"/>
        <v>0</v>
      </c>
      <c r="AF753" s="16">
        <f t="shared" si="2508"/>
        <v>0</v>
      </c>
      <c r="AG753" s="16">
        <f t="shared" si="2509"/>
        <v>0</v>
      </c>
      <c r="AH753" s="16">
        <f t="shared" si="2509"/>
        <v>0</v>
      </c>
      <c r="AI753" s="16">
        <f t="shared" si="2509"/>
        <v>0</v>
      </c>
      <c r="AJ753" s="16">
        <f t="shared" si="2509"/>
        <v>0</v>
      </c>
      <c r="AK753" s="16">
        <f t="shared" si="2509"/>
        <v>0</v>
      </c>
      <c r="AL753" s="33">
        <f t="shared" si="2509"/>
        <v>0</v>
      </c>
      <c r="AM753" s="16">
        <f t="shared" si="2509"/>
        <v>0</v>
      </c>
      <c r="AN753" s="16">
        <f t="shared" si="2509"/>
        <v>0</v>
      </c>
      <c r="AO753" s="16">
        <f t="shared" si="2509"/>
        <v>0</v>
      </c>
      <c r="AP753" s="16">
        <f t="shared" si="2509"/>
        <v>0</v>
      </c>
      <c r="AQ753" s="16">
        <f t="shared" si="2509"/>
        <v>0</v>
      </c>
      <c r="AR753" s="16">
        <f t="shared" si="2509"/>
        <v>0</v>
      </c>
      <c r="AS753" s="33">
        <f t="shared" si="2509"/>
        <v>0</v>
      </c>
      <c r="AT753" s="16">
        <f t="shared" si="2509"/>
        <v>0</v>
      </c>
      <c r="AU753" s="16">
        <f t="shared" si="2510"/>
        <v>0</v>
      </c>
      <c r="AV753" s="16">
        <f t="shared" si="2510"/>
        <v>0</v>
      </c>
      <c r="AW753" s="16">
        <f t="shared" si="2510"/>
        <v>0</v>
      </c>
      <c r="AX753" s="16">
        <f t="shared" si="2510"/>
        <v>0</v>
      </c>
      <c r="AY753" s="16">
        <f t="shared" si="2510"/>
        <v>0</v>
      </c>
      <c r="AZ753" s="33">
        <f t="shared" si="2510"/>
        <v>0</v>
      </c>
      <c r="BA753" s="16">
        <f t="shared" si="2510"/>
        <v>0</v>
      </c>
      <c r="BB753" s="16">
        <f t="shared" si="2510"/>
        <v>0</v>
      </c>
      <c r="BC753" s="16">
        <f t="shared" si="2510"/>
        <v>0</v>
      </c>
      <c r="BD753" s="16">
        <f t="shared" si="2510"/>
        <v>0</v>
      </c>
      <c r="BE753" s="16">
        <f t="shared" si="2510"/>
        <v>0</v>
      </c>
      <c r="BF753" s="16">
        <f t="shared" si="2510"/>
        <v>0</v>
      </c>
      <c r="BG753" s="33">
        <f t="shared" si="2510"/>
        <v>0</v>
      </c>
      <c r="BH753" s="16">
        <f t="shared" si="2510"/>
        <v>0</v>
      </c>
      <c r="BI753" s="16">
        <f t="shared" si="2511"/>
        <v>0</v>
      </c>
      <c r="BJ753" s="16">
        <f t="shared" si="2511"/>
        <v>0</v>
      </c>
      <c r="BK753" s="16">
        <f t="shared" si="2511"/>
        <v>0</v>
      </c>
      <c r="BL753" s="16">
        <f t="shared" si="2511"/>
        <v>0</v>
      </c>
      <c r="BM753" s="16">
        <f t="shared" si="2511"/>
        <v>0</v>
      </c>
      <c r="BN753" s="33">
        <f t="shared" si="2511"/>
        <v>0</v>
      </c>
      <c r="BO753" s="16">
        <f t="shared" si="2511"/>
        <v>0</v>
      </c>
      <c r="BP753" s="16">
        <f t="shared" si="2511"/>
        <v>0</v>
      </c>
      <c r="BQ753" s="16">
        <f t="shared" si="2511"/>
        <v>0</v>
      </c>
      <c r="BR753" s="16">
        <f t="shared" si="2511"/>
        <v>0</v>
      </c>
      <c r="BS753" s="16">
        <f t="shared" si="2511"/>
        <v>0</v>
      </c>
      <c r="BT753" s="16">
        <f t="shared" si="2511"/>
        <v>0</v>
      </c>
      <c r="BU753" s="33">
        <f t="shared" si="2511"/>
        <v>0</v>
      </c>
      <c r="BV753" s="16">
        <f t="shared" si="2511"/>
        <v>0</v>
      </c>
      <c r="BW753" s="176">
        <f t="shared" si="2512"/>
        <v>0</v>
      </c>
      <c r="BX753" s="176">
        <f t="shared" si="2512"/>
        <v>0</v>
      </c>
      <c r="BY753" s="176">
        <f t="shared" si="2512"/>
        <v>0</v>
      </c>
      <c r="BZ753" s="176">
        <f t="shared" si="2512"/>
        <v>0</v>
      </c>
      <c r="CA753" s="176">
        <f t="shared" si="2512"/>
        <v>0</v>
      </c>
      <c r="CB753" s="33">
        <f t="shared" si="2512"/>
        <v>0</v>
      </c>
      <c r="CC753" s="16">
        <f t="shared" si="2512"/>
        <v>0</v>
      </c>
      <c r="CD753" s="176">
        <f t="shared" si="2512"/>
        <v>0</v>
      </c>
      <c r="CE753" s="176">
        <f t="shared" si="2512"/>
        <v>0</v>
      </c>
      <c r="CF753" s="176">
        <f t="shared" si="2512"/>
        <v>0</v>
      </c>
      <c r="CG753" s="176">
        <f t="shared" si="2512"/>
        <v>0</v>
      </c>
      <c r="CH753" s="176">
        <f t="shared" si="2512"/>
        <v>0</v>
      </c>
      <c r="CI753" s="33">
        <f t="shared" si="2512"/>
        <v>0</v>
      </c>
      <c r="CJ753" s="16">
        <f t="shared" si="2512"/>
        <v>0</v>
      </c>
      <c r="CK753" s="176">
        <f t="shared" si="2513"/>
        <v>0</v>
      </c>
      <c r="CL753" s="176">
        <f t="shared" si="2513"/>
        <v>0</v>
      </c>
      <c r="CM753" s="176">
        <f t="shared" si="2513"/>
        <v>0</v>
      </c>
      <c r="CN753" s="176">
        <f t="shared" si="2513"/>
        <v>0</v>
      </c>
      <c r="CO753" s="176">
        <f t="shared" si="2513"/>
        <v>0</v>
      </c>
      <c r="CP753" s="33">
        <f t="shared" si="2513"/>
        <v>0</v>
      </c>
      <c r="CQ753" s="16">
        <f t="shared" si="2513"/>
        <v>0</v>
      </c>
      <c r="CR753" s="176">
        <f t="shared" si="2513"/>
        <v>0</v>
      </c>
      <c r="CS753" s="176">
        <f t="shared" si="2513"/>
        <v>0</v>
      </c>
      <c r="CT753" s="176">
        <f t="shared" si="2513"/>
        <v>0</v>
      </c>
      <c r="CU753" s="176">
        <f t="shared" si="2513"/>
        <v>0</v>
      </c>
      <c r="CV753" s="176">
        <f t="shared" si="2513"/>
        <v>0</v>
      </c>
      <c r="CW753" s="33">
        <f t="shared" si="2513"/>
        <v>0</v>
      </c>
      <c r="CX753" s="16">
        <f t="shared" si="2513"/>
        <v>0</v>
      </c>
    </row>
    <row r="754" spans="1:102" s="7" customFormat="1" ht="16.5" hidden="1" x14ac:dyDescent="0.25">
      <c r="A754" s="78" t="s">
        <v>250</v>
      </c>
      <c r="B754" s="12" t="s">
        <v>189</v>
      </c>
      <c r="C754" s="12" t="s">
        <v>14</v>
      </c>
      <c r="D754" s="81" t="s">
        <v>334</v>
      </c>
      <c r="E754" s="15">
        <v>410</v>
      </c>
      <c r="F754" s="16"/>
      <c r="G754" s="16"/>
      <c r="H754" s="16"/>
      <c r="I754" s="16"/>
      <c r="J754" s="16">
        <f t="shared" ref="J754:Y754" si="2514">F754+H754</f>
        <v>0</v>
      </c>
      <c r="K754" s="16">
        <f t="shared" si="2514"/>
        <v>0</v>
      </c>
      <c r="L754" s="16">
        <f t="shared" si="2514"/>
        <v>0</v>
      </c>
      <c r="M754" s="16">
        <f t="shared" si="2514"/>
        <v>0</v>
      </c>
      <c r="N754" s="16">
        <f t="shared" si="2514"/>
        <v>0</v>
      </c>
      <c r="O754" s="16">
        <f t="shared" si="2514"/>
        <v>0</v>
      </c>
      <c r="P754" s="16">
        <f t="shared" si="2514"/>
        <v>0</v>
      </c>
      <c r="Q754" s="33">
        <f t="shared" si="2514"/>
        <v>0</v>
      </c>
      <c r="R754" s="16">
        <f t="shared" si="2514"/>
        <v>0</v>
      </c>
      <c r="S754" s="16">
        <f t="shared" si="2514"/>
        <v>0</v>
      </c>
      <c r="T754" s="16">
        <f t="shared" si="2514"/>
        <v>0</v>
      </c>
      <c r="U754" s="16">
        <f t="shared" si="2514"/>
        <v>0</v>
      </c>
      <c r="V754" s="16">
        <f t="shared" si="2514"/>
        <v>0</v>
      </c>
      <c r="W754" s="16">
        <f t="shared" si="2514"/>
        <v>0</v>
      </c>
      <c r="X754" s="33">
        <f t="shared" si="2514"/>
        <v>0</v>
      </c>
      <c r="Y754" s="16">
        <f t="shared" si="2514"/>
        <v>0</v>
      </c>
      <c r="Z754" s="16">
        <f t="shared" ref="Z754:AF754" si="2515">V754+X754</f>
        <v>0</v>
      </c>
      <c r="AA754" s="16">
        <f t="shared" si="2515"/>
        <v>0</v>
      </c>
      <c r="AB754" s="16">
        <f t="shared" si="2515"/>
        <v>0</v>
      </c>
      <c r="AC754" s="16">
        <f t="shared" si="2515"/>
        <v>0</v>
      </c>
      <c r="AD754" s="16">
        <f t="shared" si="2515"/>
        <v>0</v>
      </c>
      <c r="AE754" s="33">
        <f t="shared" si="2515"/>
        <v>0</v>
      </c>
      <c r="AF754" s="16">
        <f t="shared" si="2515"/>
        <v>0</v>
      </c>
      <c r="AG754" s="16">
        <f t="shared" ref="AG754:AM754" si="2516">AC754+AE754</f>
        <v>0</v>
      </c>
      <c r="AH754" s="16">
        <f t="shared" si="2516"/>
        <v>0</v>
      </c>
      <c r="AI754" s="16">
        <f t="shared" si="2516"/>
        <v>0</v>
      </c>
      <c r="AJ754" s="16">
        <f t="shared" si="2516"/>
        <v>0</v>
      </c>
      <c r="AK754" s="16">
        <f t="shared" si="2516"/>
        <v>0</v>
      </c>
      <c r="AL754" s="33">
        <f t="shared" si="2516"/>
        <v>0</v>
      </c>
      <c r="AM754" s="16">
        <f t="shared" si="2516"/>
        <v>0</v>
      </c>
      <c r="AN754" s="16">
        <f t="shared" ref="AN754:AT754" si="2517">AJ754+AL754</f>
        <v>0</v>
      </c>
      <c r="AO754" s="16">
        <f t="shared" si="2517"/>
        <v>0</v>
      </c>
      <c r="AP754" s="16">
        <f t="shared" si="2517"/>
        <v>0</v>
      </c>
      <c r="AQ754" s="16">
        <f t="shared" si="2517"/>
        <v>0</v>
      </c>
      <c r="AR754" s="16">
        <f t="shared" si="2517"/>
        <v>0</v>
      </c>
      <c r="AS754" s="33">
        <f t="shared" si="2517"/>
        <v>0</v>
      </c>
      <c r="AT754" s="16">
        <f t="shared" si="2517"/>
        <v>0</v>
      </c>
      <c r="AU754" s="16">
        <f t="shared" ref="AU754" si="2518">AQ754+AS754</f>
        <v>0</v>
      </c>
      <c r="AV754" s="16">
        <f t="shared" ref="AV754" si="2519">AR754+AT754</f>
        <v>0</v>
      </c>
      <c r="AW754" s="16">
        <f t="shared" ref="AW754" si="2520">AS754+AU754</f>
        <v>0</v>
      </c>
      <c r="AX754" s="16">
        <f t="shared" ref="AX754" si="2521">AT754+AV754</f>
        <v>0</v>
      </c>
      <c r="AY754" s="16">
        <f t="shared" ref="AY754" si="2522">AU754+AW754</f>
        <v>0</v>
      </c>
      <c r="AZ754" s="33">
        <f t="shared" ref="AZ754" si="2523">AV754+AX754</f>
        <v>0</v>
      </c>
      <c r="BA754" s="16">
        <f t="shared" ref="BA754" si="2524">AW754+AY754</f>
        <v>0</v>
      </c>
      <c r="BB754" s="16">
        <f t="shared" ref="BB754" si="2525">AX754+AZ754</f>
        <v>0</v>
      </c>
      <c r="BC754" s="16">
        <f t="shared" ref="BC754" si="2526">AY754+BA754</f>
        <v>0</v>
      </c>
      <c r="BD754" s="16">
        <f t="shared" ref="BD754" si="2527">AZ754+BB754</f>
        <v>0</v>
      </c>
      <c r="BE754" s="16">
        <f t="shared" ref="BE754" si="2528">BA754+BC754</f>
        <v>0</v>
      </c>
      <c r="BF754" s="16">
        <f t="shared" ref="BF754" si="2529">BB754+BD754</f>
        <v>0</v>
      </c>
      <c r="BG754" s="33">
        <f t="shared" ref="BG754" si="2530">BC754+BE754</f>
        <v>0</v>
      </c>
      <c r="BH754" s="16">
        <f t="shared" ref="BH754" si="2531">BD754+BF754</f>
        <v>0</v>
      </c>
      <c r="BI754" s="16">
        <f t="shared" ref="BI754" si="2532">BE754+BG754</f>
        <v>0</v>
      </c>
      <c r="BJ754" s="16">
        <f t="shared" ref="BJ754" si="2533">BF754+BH754</f>
        <v>0</v>
      </c>
      <c r="BK754" s="16">
        <f t="shared" ref="BK754" si="2534">BG754+BI754</f>
        <v>0</v>
      </c>
      <c r="BL754" s="16">
        <f t="shared" ref="BL754" si="2535">BH754+BJ754</f>
        <v>0</v>
      </c>
      <c r="BM754" s="16">
        <f t="shared" ref="BM754" si="2536">BI754+BK754</f>
        <v>0</v>
      </c>
      <c r="BN754" s="33">
        <f t="shared" ref="BN754" si="2537">BJ754+BL754</f>
        <v>0</v>
      </c>
      <c r="BO754" s="16">
        <f t="shared" ref="BO754" si="2538">BK754+BM754</f>
        <v>0</v>
      </c>
      <c r="BP754" s="16">
        <f t="shared" ref="BP754" si="2539">BL754+BN754</f>
        <v>0</v>
      </c>
      <c r="BQ754" s="16">
        <f t="shared" ref="BQ754" si="2540">BM754+BO754</f>
        <v>0</v>
      </c>
      <c r="BR754" s="16">
        <f t="shared" ref="BR754" si="2541">BN754+BP754</f>
        <v>0</v>
      </c>
      <c r="BS754" s="16">
        <f t="shared" ref="BS754" si="2542">BO754+BQ754</f>
        <v>0</v>
      </c>
      <c r="BT754" s="16">
        <f t="shared" ref="BT754" si="2543">BP754+BR754</f>
        <v>0</v>
      </c>
      <c r="BU754" s="33">
        <f t="shared" ref="BU754" si="2544">BQ754+BS754</f>
        <v>0</v>
      </c>
      <c r="BV754" s="16">
        <f t="shared" ref="BV754" si="2545">BR754+BT754</f>
        <v>0</v>
      </c>
      <c r="BW754" s="176">
        <f t="shared" ref="BW754" si="2546">BS754+BU754</f>
        <v>0</v>
      </c>
      <c r="BX754" s="176">
        <f t="shared" ref="BX754" si="2547">BT754+BV754</f>
        <v>0</v>
      </c>
      <c r="BY754" s="176">
        <f t="shared" ref="BY754" si="2548">BU754+BW754</f>
        <v>0</v>
      </c>
      <c r="BZ754" s="176">
        <f t="shared" ref="BZ754" si="2549">BV754+BX754</f>
        <v>0</v>
      </c>
      <c r="CA754" s="176">
        <f t="shared" ref="CA754" si="2550">BW754+BY754</f>
        <v>0</v>
      </c>
      <c r="CB754" s="33">
        <f t="shared" ref="CB754" si="2551">BX754+BZ754</f>
        <v>0</v>
      </c>
      <c r="CC754" s="16">
        <f t="shared" ref="CC754" si="2552">BY754+CA754</f>
        <v>0</v>
      </c>
      <c r="CD754" s="176">
        <f t="shared" ref="CD754" si="2553">BZ754+CB754</f>
        <v>0</v>
      </c>
      <c r="CE754" s="176">
        <f t="shared" ref="CE754" si="2554">CA754+CC754</f>
        <v>0</v>
      </c>
      <c r="CF754" s="176">
        <f t="shared" ref="CF754" si="2555">CB754+CD754</f>
        <v>0</v>
      </c>
      <c r="CG754" s="176">
        <f t="shared" ref="CG754" si="2556">CC754+CE754</f>
        <v>0</v>
      </c>
      <c r="CH754" s="176">
        <f t="shared" ref="CH754" si="2557">CD754+CF754</f>
        <v>0</v>
      </c>
      <c r="CI754" s="33">
        <f t="shared" ref="CI754" si="2558">CE754+CG754</f>
        <v>0</v>
      </c>
      <c r="CJ754" s="16">
        <f t="shared" ref="CJ754" si="2559">CF754+CH754</f>
        <v>0</v>
      </c>
      <c r="CK754" s="176">
        <f t="shared" ref="CK754" si="2560">CG754+CI754</f>
        <v>0</v>
      </c>
      <c r="CL754" s="176">
        <f t="shared" ref="CL754" si="2561">CH754+CJ754</f>
        <v>0</v>
      </c>
      <c r="CM754" s="176">
        <f t="shared" ref="CM754" si="2562">CI754+CK754</f>
        <v>0</v>
      </c>
      <c r="CN754" s="176">
        <f t="shared" ref="CN754" si="2563">CJ754+CL754</f>
        <v>0</v>
      </c>
      <c r="CO754" s="176">
        <f t="shared" ref="CO754" si="2564">CK754+CM754</f>
        <v>0</v>
      </c>
      <c r="CP754" s="33">
        <f t="shared" ref="CP754" si="2565">CL754+CN754</f>
        <v>0</v>
      </c>
      <c r="CQ754" s="16">
        <f t="shared" ref="CQ754" si="2566">CM754+CO754</f>
        <v>0</v>
      </c>
      <c r="CR754" s="176">
        <f t="shared" ref="CR754" si="2567">CN754+CP754</f>
        <v>0</v>
      </c>
      <c r="CS754" s="176">
        <f t="shared" ref="CS754" si="2568">CO754+CQ754</f>
        <v>0</v>
      </c>
      <c r="CT754" s="176">
        <f t="shared" ref="CT754" si="2569">CP754+CR754</f>
        <v>0</v>
      </c>
      <c r="CU754" s="176">
        <f t="shared" ref="CU754" si="2570">CQ754+CS754</f>
        <v>0</v>
      </c>
      <c r="CV754" s="176">
        <f t="shared" ref="CV754" si="2571">CR754+CT754</f>
        <v>0</v>
      </c>
      <c r="CW754" s="33">
        <f t="shared" ref="CW754" si="2572">CS754+CU754</f>
        <v>0</v>
      </c>
      <c r="CX754" s="16">
        <f t="shared" ref="CX754" si="2573">CT754+CV754</f>
        <v>0</v>
      </c>
    </row>
    <row r="755" spans="1:102" s="7" customFormat="1" ht="16.5" x14ac:dyDescent="0.25">
      <c r="A755" s="11" t="s">
        <v>325</v>
      </c>
      <c r="B755" s="12" t="s">
        <v>189</v>
      </c>
      <c r="C755" s="12" t="s">
        <v>14</v>
      </c>
      <c r="D755" s="81" t="s">
        <v>335</v>
      </c>
      <c r="E755" s="12"/>
      <c r="F755" s="16">
        <f>F756</f>
        <v>4758</v>
      </c>
      <c r="G755" s="16">
        <f>G756</f>
        <v>0</v>
      </c>
      <c r="H755" s="16">
        <f t="shared" ref="H755:W756" si="2574">H756</f>
        <v>0</v>
      </c>
      <c r="I755" s="16">
        <f t="shared" si="2574"/>
        <v>0</v>
      </c>
      <c r="J755" s="16">
        <f t="shared" si="2574"/>
        <v>4758</v>
      </c>
      <c r="K755" s="16">
        <f t="shared" si="2574"/>
        <v>0</v>
      </c>
      <c r="L755" s="16">
        <f t="shared" si="2574"/>
        <v>0</v>
      </c>
      <c r="M755" s="16">
        <f t="shared" si="2574"/>
        <v>0</v>
      </c>
      <c r="N755" s="16">
        <f t="shared" si="2574"/>
        <v>0</v>
      </c>
      <c r="O755" s="16">
        <f t="shared" si="2574"/>
        <v>0</v>
      </c>
      <c r="P755" s="16">
        <f t="shared" si="2574"/>
        <v>0</v>
      </c>
      <c r="Q755" s="33">
        <f t="shared" si="2574"/>
        <v>4758</v>
      </c>
      <c r="R755" s="16">
        <f t="shared" si="2574"/>
        <v>0</v>
      </c>
      <c r="S755" s="16">
        <f t="shared" si="2574"/>
        <v>0</v>
      </c>
      <c r="T755" s="16">
        <f t="shared" si="2574"/>
        <v>0</v>
      </c>
      <c r="U755" s="16">
        <f t="shared" si="2574"/>
        <v>0</v>
      </c>
      <c r="V755" s="16">
        <f t="shared" si="2574"/>
        <v>0</v>
      </c>
      <c r="W755" s="16">
        <f t="shared" si="2574"/>
        <v>0</v>
      </c>
      <c r="X755" s="33">
        <f t="shared" ref="S755:AH756" si="2575">X756</f>
        <v>4758</v>
      </c>
      <c r="Y755" s="16">
        <f t="shared" si="2575"/>
        <v>0</v>
      </c>
      <c r="Z755" s="16">
        <f t="shared" si="2575"/>
        <v>0</v>
      </c>
      <c r="AA755" s="16">
        <f t="shared" si="2575"/>
        <v>0</v>
      </c>
      <c r="AB755" s="16">
        <f t="shared" si="2575"/>
        <v>0</v>
      </c>
      <c r="AC755" s="16">
        <f t="shared" si="2575"/>
        <v>0</v>
      </c>
      <c r="AD755" s="16">
        <f t="shared" si="2575"/>
        <v>0</v>
      </c>
      <c r="AE755" s="33">
        <f t="shared" si="2575"/>
        <v>4758</v>
      </c>
      <c r="AF755" s="16">
        <f t="shared" si="2575"/>
        <v>0</v>
      </c>
      <c r="AG755" s="16">
        <f t="shared" si="2575"/>
        <v>0</v>
      </c>
      <c r="AH755" s="16">
        <f t="shared" si="2575"/>
        <v>0</v>
      </c>
      <c r="AI755" s="16">
        <f t="shared" ref="AG755:AV756" si="2576">AI756</f>
        <v>0</v>
      </c>
      <c r="AJ755" s="16">
        <f t="shared" si="2576"/>
        <v>0</v>
      </c>
      <c r="AK755" s="16">
        <f t="shared" si="2576"/>
        <v>0</v>
      </c>
      <c r="AL755" s="33">
        <f t="shared" si="2576"/>
        <v>4758</v>
      </c>
      <c r="AM755" s="16">
        <f t="shared" si="2576"/>
        <v>0</v>
      </c>
      <c r="AN755" s="16">
        <f t="shared" si="2576"/>
        <v>0</v>
      </c>
      <c r="AO755" s="16">
        <f t="shared" si="2576"/>
        <v>0</v>
      </c>
      <c r="AP755" s="16">
        <f t="shared" si="2576"/>
        <v>0</v>
      </c>
      <c r="AQ755" s="16">
        <f t="shared" si="2576"/>
        <v>0</v>
      </c>
      <c r="AR755" s="16">
        <f t="shared" si="2576"/>
        <v>0</v>
      </c>
      <c r="AS755" s="33">
        <f t="shared" si="2576"/>
        <v>4758</v>
      </c>
      <c r="AT755" s="16">
        <f t="shared" si="2576"/>
        <v>0</v>
      </c>
      <c r="AU755" s="16">
        <f t="shared" si="2576"/>
        <v>0</v>
      </c>
      <c r="AV755" s="16">
        <f t="shared" si="2576"/>
        <v>0</v>
      </c>
      <c r="AW755" s="16">
        <f t="shared" ref="AU755:BJ756" si="2577">AW756</f>
        <v>0</v>
      </c>
      <c r="AX755" s="16">
        <f t="shared" si="2577"/>
        <v>0</v>
      </c>
      <c r="AY755" s="16">
        <f t="shared" si="2577"/>
        <v>0</v>
      </c>
      <c r="AZ755" s="33">
        <f t="shared" si="2577"/>
        <v>4758</v>
      </c>
      <c r="BA755" s="16">
        <f t="shared" si="2577"/>
        <v>0</v>
      </c>
      <c r="BB755" s="16">
        <f t="shared" si="2577"/>
        <v>0</v>
      </c>
      <c r="BC755" s="16">
        <f t="shared" si="2577"/>
        <v>0</v>
      </c>
      <c r="BD755" s="16">
        <f t="shared" si="2577"/>
        <v>0</v>
      </c>
      <c r="BE755" s="16">
        <f t="shared" si="2577"/>
        <v>0</v>
      </c>
      <c r="BF755" s="16">
        <f t="shared" si="2577"/>
        <v>0</v>
      </c>
      <c r="BG755" s="33">
        <f t="shared" si="2577"/>
        <v>4758</v>
      </c>
      <c r="BH755" s="16">
        <f t="shared" si="2577"/>
        <v>0</v>
      </c>
      <c r="BI755" s="16">
        <f t="shared" si="2577"/>
        <v>0</v>
      </c>
      <c r="BJ755" s="16">
        <f t="shared" si="2577"/>
        <v>0</v>
      </c>
      <c r="BK755" s="16">
        <f t="shared" ref="BI755:BX756" si="2578">BK756</f>
        <v>0</v>
      </c>
      <c r="BL755" s="16">
        <f t="shared" si="2578"/>
        <v>0</v>
      </c>
      <c r="BM755" s="16">
        <f t="shared" si="2578"/>
        <v>0</v>
      </c>
      <c r="BN755" s="33">
        <f t="shared" si="2578"/>
        <v>4758</v>
      </c>
      <c r="BO755" s="16">
        <f t="shared" si="2578"/>
        <v>0</v>
      </c>
      <c r="BP755" s="16">
        <f t="shared" si="2578"/>
        <v>0</v>
      </c>
      <c r="BQ755" s="16">
        <f t="shared" si="2578"/>
        <v>0</v>
      </c>
      <c r="BR755" s="16">
        <f t="shared" si="2578"/>
        <v>0</v>
      </c>
      <c r="BS755" s="16">
        <f t="shared" si="2578"/>
        <v>0</v>
      </c>
      <c r="BT755" s="16">
        <f t="shared" si="2578"/>
        <v>0</v>
      </c>
      <c r="BU755" s="33">
        <f t="shared" si="2578"/>
        <v>4758</v>
      </c>
      <c r="BV755" s="16">
        <f t="shared" si="2578"/>
        <v>0</v>
      </c>
      <c r="BW755" s="176">
        <f t="shared" si="2578"/>
        <v>0</v>
      </c>
      <c r="BX755" s="176">
        <f t="shared" si="2578"/>
        <v>0</v>
      </c>
      <c r="BY755" s="176">
        <f t="shared" ref="BW755:CL756" si="2579">BY756</f>
        <v>0</v>
      </c>
      <c r="BZ755" s="176">
        <f t="shared" si="2579"/>
        <v>0</v>
      </c>
      <c r="CA755" s="176">
        <f t="shared" si="2579"/>
        <v>0</v>
      </c>
      <c r="CB755" s="33">
        <f t="shared" si="2579"/>
        <v>4758</v>
      </c>
      <c r="CC755" s="16">
        <f t="shared" si="2579"/>
        <v>0</v>
      </c>
      <c r="CD755" s="176">
        <f t="shared" si="2579"/>
        <v>0</v>
      </c>
      <c r="CE755" s="176">
        <f t="shared" si="2579"/>
        <v>0</v>
      </c>
      <c r="CF755" s="176">
        <f t="shared" si="2579"/>
        <v>1180</v>
      </c>
      <c r="CG755" s="176">
        <f t="shared" si="2579"/>
        <v>0</v>
      </c>
      <c r="CH755" s="176">
        <f t="shared" si="2579"/>
        <v>0</v>
      </c>
      <c r="CI755" s="33">
        <f t="shared" si="2579"/>
        <v>5938</v>
      </c>
      <c r="CJ755" s="16">
        <f t="shared" si="2579"/>
        <v>0</v>
      </c>
      <c r="CK755" s="176">
        <f t="shared" si="2579"/>
        <v>0</v>
      </c>
      <c r="CL755" s="176">
        <f t="shared" si="2579"/>
        <v>0</v>
      </c>
      <c r="CM755" s="176">
        <f t="shared" ref="CK755:CX756" si="2580">CM756</f>
        <v>0</v>
      </c>
      <c r="CN755" s="176">
        <f t="shared" si="2580"/>
        <v>0</v>
      </c>
      <c r="CO755" s="176">
        <f t="shared" si="2580"/>
        <v>0</v>
      </c>
      <c r="CP755" s="33">
        <f t="shared" si="2580"/>
        <v>5938</v>
      </c>
      <c r="CQ755" s="16">
        <f t="shared" si="2580"/>
        <v>0</v>
      </c>
      <c r="CR755" s="176">
        <f t="shared" si="2580"/>
        <v>0</v>
      </c>
      <c r="CS755" s="176">
        <f t="shared" si="2580"/>
        <v>0</v>
      </c>
      <c r="CT755" s="176">
        <f t="shared" si="2580"/>
        <v>0</v>
      </c>
      <c r="CU755" s="176">
        <f t="shared" si="2580"/>
        <v>0</v>
      </c>
      <c r="CV755" s="176">
        <f t="shared" si="2580"/>
        <v>0</v>
      </c>
      <c r="CW755" s="33">
        <f t="shared" si="2580"/>
        <v>5938</v>
      </c>
      <c r="CX755" s="16">
        <f t="shared" si="2580"/>
        <v>0</v>
      </c>
    </row>
    <row r="756" spans="1:102" s="7" customFormat="1" ht="33" x14ac:dyDescent="0.25">
      <c r="A756" s="11" t="s">
        <v>33</v>
      </c>
      <c r="B756" s="12" t="s">
        <v>189</v>
      </c>
      <c r="C756" s="12" t="s">
        <v>14</v>
      </c>
      <c r="D756" s="81" t="s">
        <v>335</v>
      </c>
      <c r="E756" s="15">
        <v>200</v>
      </c>
      <c r="F756" s="16">
        <f>F757</f>
        <v>4758</v>
      </c>
      <c r="G756" s="16">
        <f>G757</f>
        <v>0</v>
      </c>
      <c r="H756" s="16">
        <f t="shared" si="2574"/>
        <v>0</v>
      </c>
      <c r="I756" s="16">
        <f t="shared" si="2574"/>
        <v>0</v>
      </c>
      <c r="J756" s="16">
        <f t="shared" si="2574"/>
        <v>4758</v>
      </c>
      <c r="K756" s="16">
        <f t="shared" si="2574"/>
        <v>0</v>
      </c>
      <c r="L756" s="16">
        <f t="shared" si="2574"/>
        <v>0</v>
      </c>
      <c r="M756" s="16">
        <f t="shared" si="2574"/>
        <v>0</v>
      </c>
      <c r="N756" s="16">
        <f t="shared" si="2574"/>
        <v>0</v>
      </c>
      <c r="O756" s="16">
        <f t="shared" si="2574"/>
        <v>0</v>
      </c>
      <c r="P756" s="16">
        <f t="shared" si="2574"/>
        <v>0</v>
      </c>
      <c r="Q756" s="33">
        <f t="shared" si="2574"/>
        <v>4758</v>
      </c>
      <c r="R756" s="16">
        <f t="shared" si="2574"/>
        <v>0</v>
      </c>
      <c r="S756" s="16">
        <f t="shared" si="2575"/>
        <v>0</v>
      </c>
      <c r="T756" s="16">
        <f t="shared" si="2575"/>
        <v>0</v>
      </c>
      <c r="U756" s="16">
        <f t="shared" si="2575"/>
        <v>0</v>
      </c>
      <c r="V756" s="16">
        <f t="shared" si="2575"/>
        <v>0</v>
      </c>
      <c r="W756" s="16">
        <f t="shared" si="2575"/>
        <v>0</v>
      </c>
      <c r="X756" s="33">
        <f t="shared" si="2575"/>
        <v>4758</v>
      </c>
      <c r="Y756" s="16">
        <f t="shared" si="2575"/>
        <v>0</v>
      </c>
      <c r="Z756" s="16">
        <f t="shared" si="2575"/>
        <v>0</v>
      </c>
      <c r="AA756" s="16">
        <f t="shared" si="2575"/>
        <v>0</v>
      </c>
      <c r="AB756" s="16">
        <f t="shared" si="2575"/>
        <v>0</v>
      </c>
      <c r="AC756" s="16">
        <f t="shared" si="2575"/>
        <v>0</v>
      </c>
      <c r="AD756" s="16">
        <f t="shared" si="2575"/>
        <v>0</v>
      </c>
      <c r="AE756" s="33">
        <f t="shared" si="2575"/>
        <v>4758</v>
      </c>
      <c r="AF756" s="16">
        <f t="shared" si="2575"/>
        <v>0</v>
      </c>
      <c r="AG756" s="16">
        <f t="shared" si="2576"/>
        <v>0</v>
      </c>
      <c r="AH756" s="16">
        <f t="shared" si="2576"/>
        <v>0</v>
      </c>
      <c r="AI756" s="16">
        <f t="shared" si="2576"/>
        <v>0</v>
      </c>
      <c r="AJ756" s="16">
        <f t="shared" si="2576"/>
        <v>0</v>
      </c>
      <c r="AK756" s="16">
        <f t="shared" si="2576"/>
        <v>0</v>
      </c>
      <c r="AL756" s="33">
        <f t="shared" si="2576"/>
        <v>4758</v>
      </c>
      <c r="AM756" s="16">
        <f t="shared" si="2576"/>
        <v>0</v>
      </c>
      <c r="AN756" s="16">
        <f t="shared" si="2576"/>
        <v>0</v>
      </c>
      <c r="AO756" s="16">
        <f t="shared" si="2576"/>
        <v>0</v>
      </c>
      <c r="AP756" s="16">
        <f t="shared" si="2576"/>
        <v>0</v>
      </c>
      <c r="AQ756" s="16">
        <f t="shared" si="2576"/>
        <v>0</v>
      </c>
      <c r="AR756" s="16">
        <f t="shared" si="2576"/>
        <v>0</v>
      </c>
      <c r="AS756" s="33">
        <f t="shared" si="2576"/>
        <v>4758</v>
      </c>
      <c r="AT756" s="16">
        <f t="shared" si="2576"/>
        <v>0</v>
      </c>
      <c r="AU756" s="16">
        <f t="shared" si="2577"/>
        <v>0</v>
      </c>
      <c r="AV756" s="16">
        <f t="shared" si="2577"/>
        <v>0</v>
      </c>
      <c r="AW756" s="16">
        <f t="shared" si="2577"/>
        <v>0</v>
      </c>
      <c r="AX756" s="16">
        <f t="shared" si="2577"/>
        <v>0</v>
      </c>
      <c r="AY756" s="16">
        <f t="shared" si="2577"/>
        <v>0</v>
      </c>
      <c r="AZ756" s="33">
        <f t="shared" si="2577"/>
        <v>4758</v>
      </c>
      <c r="BA756" s="16">
        <f t="shared" si="2577"/>
        <v>0</v>
      </c>
      <c r="BB756" s="16">
        <f t="shared" si="2577"/>
        <v>0</v>
      </c>
      <c r="BC756" s="16">
        <f t="shared" si="2577"/>
        <v>0</v>
      </c>
      <c r="BD756" s="16">
        <f t="shared" si="2577"/>
        <v>0</v>
      </c>
      <c r="BE756" s="16">
        <f t="shared" si="2577"/>
        <v>0</v>
      </c>
      <c r="BF756" s="16">
        <f t="shared" si="2577"/>
        <v>0</v>
      </c>
      <c r="BG756" s="33">
        <f t="shared" si="2577"/>
        <v>4758</v>
      </c>
      <c r="BH756" s="16">
        <f t="shared" si="2577"/>
        <v>0</v>
      </c>
      <c r="BI756" s="16">
        <f t="shared" si="2578"/>
        <v>0</v>
      </c>
      <c r="BJ756" s="16">
        <f t="shared" si="2578"/>
        <v>0</v>
      </c>
      <c r="BK756" s="16">
        <f t="shared" si="2578"/>
        <v>0</v>
      </c>
      <c r="BL756" s="16">
        <f t="shared" si="2578"/>
        <v>0</v>
      </c>
      <c r="BM756" s="16">
        <f t="shared" si="2578"/>
        <v>0</v>
      </c>
      <c r="BN756" s="33">
        <f t="shared" si="2578"/>
        <v>4758</v>
      </c>
      <c r="BO756" s="16">
        <f t="shared" si="2578"/>
        <v>0</v>
      </c>
      <c r="BP756" s="16">
        <f t="shared" si="2578"/>
        <v>0</v>
      </c>
      <c r="BQ756" s="16">
        <f t="shared" si="2578"/>
        <v>0</v>
      </c>
      <c r="BR756" s="16">
        <f t="shared" si="2578"/>
        <v>0</v>
      </c>
      <c r="BS756" s="16">
        <f t="shared" si="2578"/>
        <v>0</v>
      </c>
      <c r="BT756" s="16">
        <f t="shared" si="2578"/>
        <v>0</v>
      </c>
      <c r="BU756" s="33">
        <f t="shared" si="2578"/>
        <v>4758</v>
      </c>
      <c r="BV756" s="16">
        <f t="shared" si="2578"/>
        <v>0</v>
      </c>
      <c r="BW756" s="176">
        <f t="shared" si="2579"/>
        <v>0</v>
      </c>
      <c r="BX756" s="176">
        <f t="shared" si="2579"/>
        <v>0</v>
      </c>
      <c r="BY756" s="176">
        <f t="shared" si="2579"/>
        <v>0</v>
      </c>
      <c r="BZ756" s="176">
        <f t="shared" si="2579"/>
        <v>0</v>
      </c>
      <c r="CA756" s="176">
        <f t="shared" si="2579"/>
        <v>0</v>
      </c>
      <c r="CB756" s="33">
        <f t="shared" si="2579"/>
        <v>4758</v>
      </c>
      <c r="CC756" s="16">
        <f t="shared" si="2579"/>
        <v>0</v>
      </c>
      <c r="CD756" s="176">
        <f t="shared" si="2579"/>
        <v>0</v>
      </c>
      <c r="CE756" s="176">
        <f t="shared" si="2579"/>
        <v>0</v>
      </c>
      <c r="CF756" s="176">
        <f t="shared" si="2579"/>
        <v>1180</v>
      </c>
      <c r="CG756" s="176">
        <f t="shared" si="2579"/>
        <v>0</v>
      </c>
      <c r="CH756" s="176">
        <f t="shared" si="2579"/>
        <v>0</v>
      </c>
      <c r="CI756" s="33">
        <f t="shared" si="2579"/>
        <v>5938</v>
      </c>
      <c r="CJ756" s="16">
        <f t="shared" si="2579"/>
        <v>0</v>
      </c>
      <c r="CK756" s="176">
        <f t="shared" si="2580"/>
        <v>0</v>
      </c>
      <c r="CL756" s="176">
        <f t="shared" si="2580"/>
        <v>0</v>
      </c>
      <c r="CM756" s="176">
        <f t="shared" si="2580"/>
        <v>0</v>
      </c>
      <c r="CN756" s="176">
        <f t="shared" si="2580"/>
        <v>0</v>
      </c>
      <c r="CO756" s="176">
        <f t="shared" si="2580"/>
        <v>0</v>
      </c>
      <c r="CP756" s="33">
        <f t="shared" si="2580"/>
        <v>5938</v>
      </c>
      <c r="CQ756" s="16">
        <f t="shared" si="2580"/>
        <v>0</v>
      </c>
      <c r="CR756" s="176">
        <f t="shared" si="2580"/>
        <v>0</v>
      </c>
      <c r="CS756" s="176">
        <f t="shared" si="2580"/>
        <v>0</v>
      </c>
      <c r="CT756" s="176">
        <f t="shared" si="2580"/>
        <v>0</v>
      </c>
      <c r="CU756" s="176">
        <f t="shared" si="2580"/>
        <v>0</v>
      </c>
      <c r="CV756" s="176">
        <f t="shared" si="2580"/>
        <v>0</v>
      </c>
      <c r="CW756" s="33">
        <f t="shared" si="2580"/>
        <v>5938</v>
      </c>
      <c r="CX756" s="16">
        <f t="shared" si="2580"/>
        <v>0</v>
      </c>
    </row>
    <row r="757" spans="1:102" s="7" customFormat="1" ht="33" x14ac:dyDescent="0.25">
      <c r="A757" s="78" t="s">
        <v>34</v>
      </c>
      <c r="B757" s="12" t="s">
        <v>189</v>
      </c>
      <c r="C757" s="12" t="s">
        <v>14</v>
      </c>
      <c r="D757" s="81" t="s">
        <v>335</v>
      </c>
      <c r="E757" s="15">
        <v>240</v>
      </c>
      <c r="F757" s="16">
        <v>4758</v>
      </c>
      <c r="G757" s="16"/>
      <c r="H757" s="16"/>
      <c r="I757" s="16"/>
      <c r="J757" s="16">
        <f>F757+H757</f>
        <v>4758</v>
      </c>
      <c r="K757" s="16">
        <f>G757+I757</f>
        <v>0</v>
      </c>
      <c r="L757" s="24"/>
      <c r="M757" s="24"/>
      <c r="N757" s="24"/>
      <c r="O757" s="24"/>
      <c r="P757" s="24"/>
      <c r="Q757" s="33">
        <f>J757+L757+M757+N757+O757+P757</f>
        <v>4758</v>
      </c>
      <c r="R757" s="16">
        <f>K757+P757</f>
        <v>0</v>
      </c>
      <c r="S757" s="24"/>
      <c r="T757" s="24"/>
      <c r="U757" s="24"/>
      <c r="V757" s="24"/>
      <c r="W757" s="24"/>
      <c r="X757" s="33">
        <f>Q757+S757+T757+U757+V757+W757</f>
        <v>4758</v>
      </c>
      <c r="Y757" s="16">
        <f>R757+W757</f>
        <v>0</v>
      </c>
      <c r="Z757" s="24"/>
      <c r="AA757" s="24"/>
      <c r="AB757" s="24"/>
      <c r="AC757" s="24"/>
      <c r="AD757" s="24"/>
      <c r="AE757" s="33">
        <f>X757+Z757+AA757+AB757+AC757+AD757</f>
        <v>4758</v>
      </c>
      <c r="AF757" s="16">
        <f>Y757+AD757</f>
        <v>0</v>
      </c>
      <c r="AG757" s="24"/>
      <c r="AH757" s="24"/>
      <c r="AI757" s="24"/>
      <c r="AJ757" s="24"/>
      <c r="AK757" s="24"/>
      <c r="AL757" s="33">
        <f>AE757+AG757+AH757+AI757+AJ757+AK757</f>
        <v>4758</v>
      </c>
      <c r="AM757" s="16">
        <f>AF757+AK757</f>
        <v>0</v>
      </c>
      <c r="AN757" s="24"/>
      <c r="AO757" s="24"/>
      <c r="AP757" s="24"/>
      <c r="AQ757" s="24"/>
      <c r="AR757" s="24"/>
      <c r="AS757" s="33">
        <f>AL757+AN757+AO757+AP757+AQ757+AR757</f>
        <v>4758</v>
      </c>
      <c r="AT757" s="16">
        <f>AM757+AR757</f>
        <v>0</v>
      </c>
      <c r="AU757" s="24"/>
      <c r="AV757" s="24"/>
      <c r="AW757" s="24"/>
      <c r="AX757" s="24"/>
      <c r="AY757" s="24"/>
      <c r="AZ757" s="33">
        <f>AS757+AU757+AV757+AW757+AX757+AY757</f>
        <v>4758</v>
      </c>
      <c r="BA757" s="16">
        <f>AT757+AY757</f>
        <v>0</v>
      </c>
      <c r="BB757" s="24"/>
      <c r="BC757" s="24"/>
      <c r="BD757" s="24"/>
      <c r="BE757" s="24"/>
      <c r="BF757" s="24"/>
      <c r="BG757" s="33">
        <f>AZ757+BB757+BC757+BD757+BE757+BF757</f>
        <v>4758</v>
      </c>
      <c r="BH757" s="16">
        <f>BA757+BF757</f>
        <v>0</v>
      </c>
      <c r="BI757" s="24"/>
      <c r="BJ757" s="24"/>
      <c r="BK757" s="24"/>
      <c r="BL757" s="24"/>
      <c r="BM757" s="24"/>
      <c r="BN757" s="33">
        <f>BG757+BI757+BJ757+BK757+BL757+BM757</f>
        <v>4758</v>
      </c>
      <c r="BO757" s="16">
        <f>BH757+BM757</f>
        <v>0</v>
      </c>
      <c r="BP757" s="24"/>
      <c r="BQ757" s="24"/>
      <c r="BR757" s="24"/>
      <c r="BS757" s="24"/>
      <c r="BT757" s="24"/>
      <c r="BU757" s="33">
        <f>BN757+BP757+BQ757+BR757+BS757+BT757</f>
        <v>4758</v>
      </c>
      <c r="BV757" s="16">
        <f>BO757+BT757</f>
        <v>0</v>
      </c>
      <c r="BW757" s="181"/>
      <c r="BX757" s="181"/>
      <c r="BY757" s="181"/>
      <c r="BZ757" s="181"/>
      <c r="CA757" s="181"/>
      <c r="CB757" s="33">
        <f>BU757+BW757+BX757+BY757+BZ757+CA757</f>
        <v>4758</v>
      </c>
      <c r="CC757" s="16">
        <f>BV757+CA757</f>
        <v>0</v>
      </c>
      <c r="CD757" s="181"/>
      <c r="CE757" s="181"/>
      <c r="CF757" s="181">
        <v>1180</v>
      </c>
      <c r="CG757" s="181"/>
      <c r="CH757" s="181"/>
      <c r="CI757" s="33">
        <f>CB757+CD757+CE757+CF757+CG757+CH757</f>
        <v>5938</v>
      </c>
      <c r="CJ757" s="16">
        <f>CC757+CH757</f>
        <v>0</v>
      </c>
      <c r="CK757" s="181"/>
      <c r="CL757" s="181"/>
      <c r="CM757" s="181"/>
      <c r="CN757" s="181"/>
      <c r="CO757" s="181"/>
      <c r="CP757" s="33">
        <f>CI757+CK757+CL757+CM757+CN757+CO757</f>
        <v>5938</v>
      </c>
      <c r="CQ757" s="16">
        <f>CJ757+CO757</f>
        <v>0</v>
      </c>
      <c r="CR757" s="181"/>
      <c r="CS757" s="181"/>
      <c r="CT757" s="181"/>
      <c r="CU757" s="181"/>
      <c r="CV757" s="181"/>
      <c r="CW757" s="33">
        <f>CP757+CR757+CS757+CT757+CU757+CV757</f>
        <v>5938</v>
      </c>
      <c r="CX757" s="16">
        <f>CQ757+CV757</f>
        <v>0</v>
      </c>
    </row>
    <row r="758" spans="1:102" ht="16.5" x14ac:dyDescent="0.25">
      <c r="A758" s="104"/>
      <c r="B758" s="12"/>
      <c r="C758" s="12"/>
      <c r="D758" s="15"/>
      <c r="E758" s="12"/>
      <c r="F758" s="90">
        <v>0</v>
      </c>
      <c r="G758" s="90"/>
      <c r="H758" s="90">
        <v>0</v>
      </c>
      <c r="I758" s="90"/>
      <c r="J758" s="90">
        <v>0</v>
      </c>
      <c r="K758" s="90"/>
      <c r="L758" s="26"/>
      <c r="M758" s="26"/>
      <c r="N758" s="26"/>
      <c r="O758" s="26"/>
      <c r="P758" s="26"/>
      <c r="Q758" s="36"/>
      <c r="R758" s="26"/>
      <c r="S758" s="26"/>
      <c r="T758" s="26"/>
      <c r="U758" s="26"/>
      <c r="V758" s="26"/>
      <c r="W758" s="26"/>
      <c r="X758" s="36"/>
      <c r="Y758" s="26"/>
      <c r="Z758" s="26"/>
      <c r="AA758" s="26"/>
      <c r="AB758" s="26"/>
      <c r="AC758" s="26"/>
      <c r="AD758" s="26"/>
      <c r="AE758" s="36"/>
      <c r="AF758" s="26"/>
      <c r="AG758" s="26"/>
      <c r="AH758" s="26"/>
      <c r="AI758" s="26"/>
      <c r="AJ758" s="26"/>
      <c r="AK758" s="26"/>
      <c r="AL758" s="36"/>
      <c r="AM758" s="26"/>
      <c r="AN758" s="26"/>
      <c r="AO758" s="26"/>
      <c r="AP758" s="26"/>
      <c r="AQ758" s="26"/>
      <c r="AR758" s="26"/>
      <c r="AS758" s="36"/>
      <c r="AT758" s="26"/>
      <c r="AU758" s="26"/>
      <c r="AV758" s="26"/>
      <c r="AW758" s="26"/>
      <c r="AX758" s="26"/>
      <c r="AY758" s="26"/>
      <c r="AZ758" s="36"/>
      <c r="BA758" s="26"/>
      <c r="BB758" s="26"/>
      <c r="BC758" s="26"/>
      <c r="BD758" s="26"/>
      <c r="BE758" s="26"/>
      <c r="BF758" s="26"/>
      <c r="BG758" s="36"/>
      <c r="BH758" s="26"/>
      <c r="BI758" s="26"/>
      <c r="BJ758" s="26"/>
      <c r="BK758" s="26"/>
      <c r="BL758" s="26"/>
      <c r="BM758" s="26"/>
      <c r="BN758" s="36"/>
      <c r="BO758" s="26"/>
      <c r="BP758" s="26"/>
      <c r="BQ758" s="26"/>
      <c r="BR758" s="26"/>
      <c r="BS758" s="26"/>
      <c r="BT758" s="26"/>
      <c r="BU758" s="36"/>
      <c r="BV758" s="26"/>
      <c r="BW758" s="183"/>
      <c r="BX758" s="183"/>
      <c r="BY758" s="183"/>
      <c r="BZ758" s="183"/>
      <c r="CA758" s="183"/>
      <c r="CB758" s="36"/>
      <c r="CC758" s="26"/>
      <c r="CD758" s="183"/>
      <c r="CE758" s="183"/>
      <c r="CF758" s="183"/>
      <c r="CG758" s="183"/>
      <c r="CH758" s="183"/>
      <c r="CI758" s="36"/>
      <c r="CJ758" s="26"/>
      <c r="CK758" s="183"/>
      <c r="CL758" s="183"/>
      <c r="CM758" s="183"/>
      <c r="CN758" s="183"/>
      <c r="CO758" s="183"/>
      <c r="CP758" s="36"/>
      <c r="CQ758" s="26"/>
      <c r="CR758" s="183"/>
      <c r="CS758" s="183"/>
      <c r="CT758" s="183"/>
      <c r="CU758" s="183"/>
      <c r="CV758" s="183"/>
      <c r="CW758" s="36"/>
      <c r="CX758" s="26"/>
    </row>
    <row r="759" spans="1:102" s="7" customFormat="1" ht="18.75" x14ac:dyDescent="0.3">
      <c r="A759" s="75" t="s">
        <v>336</v>
      </c>
      <c r="B759" s="76" t="s">
        <v>189</v>
      </c>
      <c r="C759" s="76" t="s">
        <v>23</v>
      </c>
      <c r="D759" s="79"/>
      <c r="E759" s="76"/>
      <c r="F759" s="18">
        <f t="shared" ref="F759:K759" si="2581">F760+F773+F779+F784+F789+F794+F805+F817</f>
        <v>819642</v>
      </c>
      <c r="G759" s="18">
        <f t="shared" si="2581"/>
        <v>0</v>
      </c>
      <c r="H759" s="18">
        <f t="shared" si="2581"/>
        <v>8157</v>
      </c>
      <c r="I759" s="18">
        <f t="shared" si="2581"/>
        <v>0</v>
      </c>
      <c r="J759" s="18">
        <f t="shared" si="2581"/>
        <v>827799</v>
      </c>
      <c r="K759" s="18">
        <f t="shared" si="2581"/>
        <v>0</v>
      </c>
      <c r="L759" s="18">
        <f t="shared" ref="L759:R759" si="2582">L760+L773+L779+L784+L789+L794+L805+L817</f>
        <v>5812</v>
      </c>
      <c r="M759" s="18">
        <f t="shared" si="2582"/>
        <v>-4256</v>
      </c>
      <c r="N759" s="18">
        <f t="shared" si="2582"/>
        <v>141</v>
      </c>
      <c r="O759" s="18">
        <f t="shared" si="2582"/>
        <v>0</v>
      </c>
      <c r="P759" s="18">
        <f t="shared" si="2582"/>
        <v>145153</v>
      </c>
      <c r="Q759" s="32">
        <f t="shared" si="2582"/>
        <v>974649</v>
      </c>
      <c r="R759" s="18">
        <f t="shared" si="2582"/>
        <v>145153</v>
      </c>
      <c r="S759" s="18">
        <f t="shared" ref="S759:Y759" si="2583">S760+S773+S779+S784+S789+S794+S805+S817</f>
        <v>130000</v>
      </c>
      <c r="T759" s="18">
        <f t="shared" si="2583"/>
        <v>-7500</v>
      </c>
      <c r="U759" s="18">
        <f t="shared" si="2583"/>
        <v>0</v>
      </c>
      <c r="V759" s="18">
        <f t="shared" si="2583"/>
        <v>0</v>
      </c>
      <c r="W759" s="18">
        <f t="shared" si="2583"/>
        <v>0</v>
      </c>
      <c r="X759" s="32">
        <f t="shared" si="2583"/>
        <v>1097149</v>
      </c>
      <c r="Y759" s="18">
        <f t="shared" si="2583"/>
        <v>145153</v>
      </c>
      <c r="Z759" s="18">
        <f t="shared" ref="Z759:AF759" si="2584">Z760+Z773+Z779+Z784+Z789+Z794+Z805+Z817</f>
        <v>0</v>
      </c>
      <c r="AA759" s="18">
        <f t="shared" si="2584"/>
        <v>0</v>
      </c>
      <c r="AB759" s="18">
        <f t="shared" si="2584"/>
        <v>3748</v>
      </c>
      <c r="AC759" s="18">
        <f t="shared" si="2584"/>
        <v>0</v>
      </c>
      <c r="AD759" s="18">
        <f t="shared" si="2584"/>
        <v>0</v>
      </c>
      <c r="AE759" s="32">
        <f t="shared" si="2584"/>
        <v>1100897</v>
      </c>
      <c r="AF759" s="18">
        <f t="shared" si="2584"/>
        <v>145153</v>
      </c>
      <c r="AG759" s="18">
        <f t="shared" ref="AG759:AM759" si="2585">AG760+AG773+AG779+AG784+AG789+AG794+AG805+AG817</f>
        <v>0</v>
      </c>
      <c r="AH759" s="18">
        <f t="shared" si="2585"/>
        <v>0</v>
      </c>
      <c r="AI759" s="18">
        <f t="shared" si="2585"/>
        <v>0</v>
      </c>
      <c r="AJ759" s="18">
        <f t="shared" si="2585"/>
        <v>0</v>
      </c>
      <c r="AK759" s="18">
        <f t="shared" si="2585"/>
        <v>0</v>
      </c>
      <c r="AL759" s="32">
        <f t="shared" si="2585"/>
        <v>1100897</v>
      </c>
      <c r="AM759" s="18">
        <f t="shared" si="2585"/>
        <v>145153</v>
      </c>
      <c r="AN759" s="18">
        <f t="shared" ref="AN759:AT759" si="2586">AN760+AN773+AN779+AN784+AN789+AN794+AN805+AN817</f>
        <v>0</v>
      </c>
      <c r="AO759" s="18">
        <f t="shared" si="2586"/>
        <v>0</v>
      </c>
      <c r="AP759" s="18">
        <f t="shared" si="2586"/>
        <v>51665</v>
      </c>
      <c r="AQ759" s="18">
        <f t="shared" si="2586"/>
        <v>0</v>
      </c>
      <c r="AR759" s="18">
        <f t="shared" si="2586"/>
        <v>0</v>
      </c>
      <c r="AS759" s="32">
        <f t="shared" si="2586"/>
        <v>1152562</v>
      </c>
      <c r="AT759" s="18">
        <f t="shared" si="2586"/>
        <v>145153</v>
      </c>
      <c r="AU759" s="18">
        <f t="shared" ref="AU759:BA759" si="2587">AU760+AU773+AU779+AU784+AU789+AU794+AU805+AU817</f>
        <v>0</v>
      </c>
      <c r="AV759" s="18">
        <f t="shared" si="2587"/>
        <v>0</v>
      </c>
      <c r="AW759" s="18">
        <f t="shared" si="2587"/>
        <v>71266</v>
      </c>
      <c r="AX759" s="18">
        <f t="shared" si="2587"/>
        <v>0</v>
      </c>
      <c r="AY759" s="18">
        <f t="shared" si="2587"/>
        <v>17500</v>
      </c>
      <c r="AZ759" s="32">
        <f t="shared" si="2587"/>
        <v>1241328</v>
      </c>
      <c r="BA759" s="18">
        <f t="shared" si="2587"/>
        <v>162653</v>
      </c>
      <c r="BB759" s="18">
        <f t="shared" ref="BB759:BH759" si="2588">BB760+BB773+BB779+BB784+BB789+BB794+BB805+BB817</f>
        <v>0</v>
      </c>
      <c r="BC759" s="18">
        <f t="shared" si="2588"/>
        <v>0</v>
      </c>
      <c r="BD759" s="18">
        <f t="shared" si="2588"/>
        <v>29380</v>
      </c>
      <c r="BE759" s="18">
        <f t="shared" si="2588"/>
        <v>0</v>
      </c>
      <c r="BF759" s="18">
        <f t="shared" si="2588"/>
        <v>0</v>
      </c>
      <c r="BG759" s="32">
        <f t="shared" si="2588"/>
        <v>1270708</v>
      </c>
      <c r="BH759" s="18">
        <f t="shared" si="2588"/>
        <v>162653</v>
      </c>
      <c r="BI759" s="18">
        <f t="shared" ref="BI759:BO759" si="2589">BI760+BI773+BI779+BI784+BI789+BI794+BI805+BI817</f>
        <v>0</v>
      </c>
      <c r="BJ759" s="18">
        <f t="shared" si="2589"/>
        <v>0</v>
      </c>
      <c r="BK759" s="18">
        <f t="shared" si="2589"/>
        <v>6075</v>
      </c>
      <c r="BL759" s="18">
        <f t="shared" si="2589"/>
        <v>0</v>
      </c>
      <c r="BM759" s="18">
        <f t="shared" si="2589"/>
        <v>0</v>
      </c>
      <c r="BN759" s="32">
        <f t="shared" si="2589"/>
        <v>1276783</v>
      </c>
      <c r="BO759" s="18">
        <f t="shared" si="2589"/>
        <v>162653</v>
      </c>
      <c r="BP759" s="18">
        <f t="shared" ref="BP759:BV759" si="2590">BP760+BP773+BP779+BP784+BP789+BP794+BP805+BP817</f>
        <v>-121936</v>
      </c>
      <c r="BQ759" s="18">
        <f t="shared" si="2590"/>
        <v>-194</v>
      </c>
      <c r="BR759" s="18">
        <f t="shared" si="2590"/>
        <v>0</v>
      </c>
      <c r="BS759" s="18">
        <f t="shared" si="2590"/>
        <v>-6983</v>
      </c>
      <c r="BT759" s="18">
        <f t="shared" si="2590"/>
        <v>0</v>
      </c>
      <c r="BU759" s="32">
        <f t="shared" si="2590"/>
        <v>1147670</v>
      </c>
      <c r="BV759" s="18">
        <f t="shared" si="2590"/>
        <v>162653</v>
      </c>
      <c r="BW759" s="175">
        <f t="shared" ref="BW759:CC759" si="2591">BW760+BW773+BW779+BW784+BW789+BW794+BW805+BW817</f>
        <v>0</v>
      </c>
      <c r="BX759" s="175">
        <f t="shared" si="2591"/>
        <v>0</v>
      </c>
      <c r="BY759" s="175">
        <f t="shared" si="2591"/>
        <v>0</v>
      </c>
      <c r="BZ759" s="175">
        <f t="shared" si="2591"/>
        <v>0</v>
      </c>
      <c r="CA759" s="175">
        <f t="shared" si="2591"/>
        <v>0</v>
      </c>
      <c r="CB759" s="32">
        <f t="shared" si="2591"/>
        <v>1147670</v>
      </c>
      <c r="CC759" s="18">
        <f t="shared" si="2591"/>
        <v>162653</v>
      </c>
      <c r="CD759" s="175">
        <f t="shared" ref="CD759:CJ759" si="2592">CD760+CD773+CD779+CD784+CD789+CD794+CD805+CD817</f>
        <v>0</v>
      </c>
      <c r="CE759" s="175">
        <f t="shared" si="2592"/>
        <v>0</v>
      </c>
      <c r="CF759" s="175">
        <f t="shared" si="2592"/>
        <v>0</v>
      </c>
      <c r="CG759" s="175">
        <f t="shared" si="2592"/>
        <v>0</v>
      </c>
      <c r="CH759" s="175">
        <f t="shared" si="2592"/>
        <v>0</v>
      </c>
      <c r="CI759" s="32">
        <f t="shared" si="2592"/>
        <v>1147670</v>
      </c>
      <c r="CJ759" s="18">
        <f t="shared" si="2592"/>
        <v>162653</v>
      </c>
      <c r="CK759" s="175">
        <f t="shared" ref="CK759:CQ759" si="2593">CK760+CK773+CK779+CK784+CK789+CK794+CK805+CK817</f>
        <v>-126</v>
      </c>
      <c r="CL759" s="175">
        <f t="shared" si="2593"/>
        <v>-6136</v>
      </c>
      <c r="CM759" s="175">
        <f t="shared" si="2593"/>
        <v>0</v>
      </c>
      <c r="CN759" s="175">
        <f t="shared" si="2593"/>
        <v>-679</v>
      </c>
      <c r="CO759" s="175">
        <f t="shared" si="2593"/>
        <v>0</v>
      </c>
      <c r="CP759" s="32">
        <f t="shared" si="2593"/>
        <v>1140729</v>
      </c>
      <c r="CQ759" s="18">
        <f t="shared" si="2593"/>
        <v>162653</v>
      </c>
      <c r="CR759" s="175">
        <f t="shared" ref="CR759:CX759" si="2594">CR760+CR773+CR779+CR784+CR789+CR794+CR805+CR817</f>
        <v>0</v>
      </c>
      <c r="CS759" s="175">
        <f t="shared" si="2594"/>
        <v>0</v>
      </c>
      <c r="CT759" s="175">
        <f t="shared" si="2594"/>
        <v>0</v>
      </c>
      <c r="CU759" s="175">
        <f t="shared" si="2594"/>
        <v>0</v>
      </c>
      <c r="CV759" s="175">
        <f t="shared" si="2594"/>
        <v>0</v>
      </c>
      <c r="CW759" s="32">
        <f t="shared" si="2594"/>
        <v>1140729</v>
      </c>
      <c r="CX759" s="18">
        <f t="shared" si="2594"/>
        <v>162653</v>
      </c>
    </row>
    <row r="760" spans="1:102" s="7" customFormat="1" ht="33" x14ac:dyDescent="0.25">
      <c r="A760" s="11" t="s">
        <v>99</v>
      </c>
      <c r="B760" s="12" t="s">
        <v>189</v>
      </c>
      <c r="C760" s="12" t="s">
        <v>23</v>
      </c>
      <c r="D760" s="81" t="s">
        <v>100</v>
      </c>
      <c r="E760" s="12"/>
      <c r="F760" s="16">
        <f>F761+F765</f>
        <v>316184</v>
      </c>
      <c r="G760" s="16">
        <f t="shared" ref="F760:U763" si="2595">G761</f>
        <v>0</v>
      </c>
      <c r="H760" s="16">
        <f>H761+H765</f>
        <v>-5093</v>
      </c>
      <c r="I760" s="16">
        <f t="shared" si="2595"/>
        <v>0</v>
      </c>
      <c r="J760" s="16">
        <f>J761+J765</f>
        <v>311091</v>
      </c>
      <c r="K760" s="16">
        <f t="shared" ref="K760:R760" si="2596">K761+K765</f>
        <v>0</v>
      </c>
      <c r="L760" s="16">
        <f t="shared" si="2596"/>
        <v>0</v>
      </c>
      <c r="M760" s="16">
        <f t="shared" si="2596"/>
        <v>0</v>
      </c>
      <c r="N760" s="16">
        <f t="shared" si="2596"/>
        <v>141</v>
      </c>
      <c r="O760" s="16">
        <f t="shared" si="2596"/>
        <v>0</v>
      </c>
      <c r="P760" s="16">
        <f t="shared" si="2596"/>
        <v>0</v>
      </c>
      <c r="Q760" s="33">
        <f t="shared" si="2596"/>
        <v>311232</v>
      </c>
      <c r="R760" s="16">
        <f t="shared" si="2596"/>
        <v>0</v>
      </c>
      <c r="S760" s="16">
        <f t="shared" ref="S760:Y760" si="2597">S761+S765</f>
        <v>0</v>
      </c>
      <c r="T760" s="16">
        <f t="shared" si="2597"/>
        <v>0</v>
      </c>
      <c r="U760" s="16">
        <f t="shared" si="2597"/>
        <v>0</v>
      </c>
      <c r="V760" s="16">
        <f t="shared" si="2597"/>
        <v>0</v>
      </c>
      <c r="W760" s="16">
        <f t="shared" si="2597"/>
        <v>0</v>
      </c>
      <c r="X760" s="33">
        <f t="shared" si="2597"/>
        <v>311232</v>
      </c>
      <c r="Y760" s="16">
        <f t="shared" si="2597"/>
        <v>0</v>
      </c>
      <c r="Z760" s="16">
        <f t="shared" ref="Z760:AF760" si="2598">Z761+Z765</f>
        <v>0</v>
      </c>
      <c r="AA760" s="16">
        <f t="shared" si="2598"/>
        <v>0</v>
      </c>
      <c r="AB760" s="16">
        <f t="shared" si="2598"/>
        <v>0</v>
      </c>
      <c r="AC760" s="16">
        <f t="shared" si="2598"/>
        <v>0</v>
      </c>
      <c r="AD760" s="16">
        <f t="shared" si="2598"/>
        <v>0</v>
      </c>
      <c r="AE760" s="33">
        <f t="shared" si="2598"/>
        <v>311232</v>
      </c>
      <c r="AF760" s="16">
        <f t="shared" si="2598"/>
        <v>0</v>
      </c>
      <c r="AG760" s="16">
        <f t="shared" ref="AG760:AM760" si="2599">AG761+AG765</f>
        <v>0</v>
      </c>
      <c r="AH760" s="16">
        <f t="shared" si="2599"/>
        <v>0</v>
      </c>
      <c r="AI760" s="16">
        <f t="shared" si="2599"/>
        <v>0</v>
      </c>
      <c r="AJ760" s="16">
        <f t="shared" si="2599"/>
        <v>0</v>
      </c>
      <c r="AK760" s="16">
        <f t="shared" si="2599"/>
        <v>0</v>
      </c>
      <c r="AL760" s="33">
        <f t="shared" si="2599"/>
        <v>311232</v>
      </c>
      <c r="AM760" s="16">
        <f t="shared" si="2599"/>
        <v>0</v>
      </c>
      <c r="AN760" s="16">
        <f t="shared" ref="AN760:AT760" si="2600">AN761+AN765</f>
        <v>0</v>
      </c>
      <c r="AO760" s="16">
        <f t="shared" si="2600"/>
        <v>0</v>
      </c>
      <c r="AP760" s="16">
        <f t="shared" si="2600"/>
        <v>0</v>
      </c>
      <c r="AQ760" s="16">
        <f t="shared" si="2600"/>
        <v>0</v>
      </c>
      <c r="AR760" s="16">
        <f t="shared" si="2600"/>
        <v>0</v>
      </c>
      <c r="AS760" s="33">
        <f t="shared" si="2600"/>
        <v>311232</v>
      </c>
      <c r="AT760" s="16">
        <f t="shared" si="2600"/>
        <v>0</v>
      </c>
      <c r="AU760" s="16">
        <f t="shared" ref="AU760:BA760" si="2601">AU761+AU765</f>
        <v>0</v>
      </c>
      <c r="AV760" s="16">
        <f t="shared" si="2601"/>
        <v>0</v>
      </c>
      <c r="AW760" s="16">
        <f t="shared" si="2601"/>
        <v>0</v>
      </c>
      <c r="AX760" s="16">
        <f t="shared" si="2601"/>
        <v>0</v>
      </c>
      <c r="AY760" s="16">
        <f t="shared" si="2601"/>
        <v>0</v>
      </c>
      <c r="AZ760" s="33">
        <f t="shared" si="2601"/>
        <v>311232</v>
      </c>
      <c r="BA760" s="16">
        <f t="shared" si="2601"/>
        <v>0</v>
      </c>
      <c r="BB760" s="16">
        <f t="shared" ref="BB760:BH760" si="2602">BB761+BB765</f>
        <v>0</v>
      </c>
      <c r="BC760" s="16">
        <f t="shared" si="2602"/>
        <v>0</v>
      </c>
      <c r="BD760" s="16">
        <f t="shared" si="2602"/>
        <v>12827</v>
      </c>
      <c r="BE760" s="16">
        <f t="shared" si="2602"/>
        <v>0</v>
      </c>
      <c r="BF760" s="16">
        <f t="shared" si="2602"/>
        <v>0</v>
      </c>
      <c r="BG760" s="33">
        <f t="shared" si="2602"/>
        <v>324059</v>
      </c>
      <c r="BH760" s="16">
        <f t="shared" si="2602"/>
        <v>0</v>
      </c>
      <c r="BI760" s="16">
        <f t="shared" ref="BI760:BO760" si="2603">BI761+BI765</f>
        <v>0</v>
      </c>
      <c r="BJ760" s="16">
        <f t="shared" si="2603"/>
        <v>0</v>
      </c>
      <c r="BK760" s="16">
        <f t="shared" si="2603"/>
        <v>0</v>
      </c>
      <c r="BL760" s="16">
        <f t="shared" si="2603"/>
        <v>0</v>
      </c>
      <c r="BM760" s="16">
        <f t="shared" si="2603"/>
        <v>0</v>
      </c>
      <c r="BN760" s="33">
        <f t="shared" si="2603"/>
        <v>324059</v>
      </c>
      <c r="BO760" s="16">
        <f t="shared" si="2603"/>
        <v>0</v>
      </c>
      <c r="BP760" s="16">
        <f t="shared" ref="BP760:BV760" si="2604">BP761+BP765</f>
        <v>3883</v>
      </c>
      <c r="BQ760" s="16">
        <f t="shared" si="2604"/>
        <v>-194</v>
      </c>
      <c r="BR760" s="16">
        <f t="shared" si="2604"/>
        <v>0</v>
      </c>
      <c r="BS760" s="16">
        <f t="shared" si="2604"/>
        <v>-4035</v>
      </c>
      <c r="BT760" s="16">
        <f t="shared" si="2604"/>
        <v>0</v>
      </c>
      <c r="BU760" s="33">
        <f t="shared" si="2604"/>
        <v>323713</v>
      </c>
      <c r="BV760" s="16">
        <f t="shared" si="2604"/>
        <v>0</v>
      </c>
      <c r="BW760" s="176">
        <f t="shared" ref="BW760:CC760" si="2605">BW761+BW765</f>
        <v>0</v>
      </c>
      <c r="BX760" s="176">
        <f t="shared" si="2605"/>
        <v>0</v>
      </c>
      <c r="BY760" s="176">
        <f t="shared" si="2605"/>
        <v>0</v>
      </c>
      <c r="BZ760" s="176">
        <f t="shared" si="2605"/>
        <v>0</v>
      </c>
      <c r="CA760" s="176">
        <f t="shared" si="2605"/>
        <v>0</v>
      </c>
      <c r="CB760" s="33">
        <f t="shared" si="2605"/>
        <v>323713</v>
      </c>
      <c r="CC760" s="16">
        <f t="shared" si="2605"/>
        <v>0</v>
      </c>
      <c r="CD760" s="176">
        <f t="shared" ref="CD760:CJ760" si="2606">CD761+CD765</f>
        <v>0</v>
      </c>
      <c r="CE760" s="176">
        <f t="shared" si="2606"/>
        <v>0</v>
      </c>
      <c r="CF760" s="176">
        <f t="shared" si="2606"/>
        <v>0</v>
      </c>
      <c r="CG760" s="176">
        <f t="shared" si="2606"/>
        <v>0</v>
      </c>
      <c r="CH760" s="176">
        <f t="shared" si="2606"/>
        <v>0</v>
      </c>
      <c r="CI760" s="33">
        <f t="shared" si="2606"/>
        <v>323713</v>
      </c>
      <c r="CJ760" s="16">
        <f t="shared" si="2606"/>
        <v>0</v>
      </c>
      <c r="CK760" s="176">
        <f t="shared" ref="CK760:CQ760" si="2607">CK761+CK765</f>
        <v>0</v>
      </c>
      <c r="CL760" s="176">
        <f t="shared" si="2607"/>
        <v>-1783</v>
      </c>
      <c r="CM760" s="176">
        <f t="shared" si="2607"/>
        <v>0</v>
      </c>
      <c r="CN760" s="176">
        <f t="shared" si="2607"/>
        <v>-149</v>
      </c>
      <c r="CO760" s="176">
        <f t="shared" si="2607"/>
        <v>0</v>
      </c>
      <c r="CP760" s="33">
        <f t="shared" si="2607"/>
        <v>321781</v>
      </c>
      <c r="CQ760" s="16">
        <f t="shared" si="2607"/>
        <v>0</v>
      </c>
      <c r="CR760" s="176">
        <f t="shared" ref="CR760:CX760" si="2608">CR761+CR765</f>
        <v>0</v>
      </c>
      <c r="CS760" s="176">
        <f t="shared" si="2608"/>
        <v>0</v>
      </c>
      <c r="CT760" s="176">
        <f t="shared" si="2608"/>
        <v>0</v>
      </c>
      <c r="CU760" s="176">
        <f t="shared" si="2608"/>
        <v>0</v>
      </c>
      <c r="CV760" s="176">
        <f t="shared" si="2608"/>
        <v>0</v>
      </c>
      <c r="CW760" s="33">
        <f t="shared" si="2608"/>
        <v>321781</v>
      </c>
      <c r="CX760" s="16">
        <f t="shared" si="2608"/>
        <v>0</v>
      </c>
    </row>
    <row r="761" spans="1:102" s="7" customFormat="1" ht="21" customHeight="1" x14ac:dyDescent="0.25">
      <c r="A761" s="100" t="s">
        <v>74</v>
      </c>
      <c r="B761" s="12" t="s">
        <v>189</v>
      </c>
      <c r="C761" s="12" t="s">
        <v>23</v>
      </c>
      <c r="D761" s="81" t="s">
        <v>337</v>
      </c>
      <c r="E761" s="12"/>
      <c r="F761" s="16">
        <f t="shared" si="2595"/>
        <v>311113</v>
      </c>
      <c r="G761" s="16">
        <f t="shared" si="2595"/>
        <v>0</v>
      </c>
      <c r="H761" s="16">
        <f t="shared" si="2595"/>
        <v>-5093</v>
      </c>
      <c r="I761" s="16">
        <f t="shared" si="2595"/>
        <v>0</v>
      </c>
      <c r="J761" s="16">
        <f t="shared" si="2595"/>
        <v>306020</v>
      </c>
      <c r="K761" s="16">
        <f t="shared" si="2595"/>
        <v>0</v>
      </c>
      <c r="L761" s="16">
        <f t="shared" si="2595"/>
        <v>0</v>
      </c>
      <c r="M761" s="16">
        <f t="shared" si="2595"/>
        <v>0</v>
      </c>
      <c r="N761" s="16">
        <f t="shared" si="2595"/>
        <v>0</v>
      </c>
      <c r="O761" s="16">
        <f t="shared" si="2595"/>
        <v>0</v>
      </c>
      <c r="P761" s="16">
        <f t="shared" si="2595"/>
        <v>0</v>
      </c>
      <c r="Q761" s="33">
        <f t="shared" si="2595"/>
        <v>306020</v>
      </c>
      <c r="R761" s="16">
        <f t="shared" si="2595"/>
        <v>0</v>
      </c>
      <c r="S761" s="16">
        <f t="shared" si="2595"/>
        <v>0</v>
      </c>
      <c r="T761" s="16">
        <f t="shared" si="2595"/>
        <v>0</v>
      </c>
      <c r="U761" s="16">
        <f t="shared" si="2595"/>
        <v>0</v>
      </c>
      <c r="V761" s="16">
        <f t="shared" ref="S761:AH763" si="2609">V762</f>
        <v>0</v>
      </c>
      <c r="W761" s="16">
        <f t="shared" si="2609"/>
        <v>0</v>
      </c>
      <c r="X761" s="33">
        <f t="shared" si="2609"/>
        <v>306020</v>
      </c>
      <c r="Y761" s="16">
        <f t="shared" si="2609"/>
        <v>0</v>
      </c>
      <c r="Z761" s="16">
        <f t="shared" si="2609"/>
        <v>0</v>
      </c>
      <c r="AA761" s="16">
        <f t="shared" si="2609"/>
        <v>0</v>
      </c>
      <c r="AB761" s="16">
        <f t="shared" si="2609"/>
        <v>0</v>
      </c>
      <c r="AC761" s="16">
        <f t="shared" si="2609"/>
        <v>0</v>
      </c>
      <c r="AD761" s="16">
        <f t="shared" si="2609"/>
        <v>0</v>
      </c>
      <c r="AE761" s="33">
        <f t="shared" si="2609"/>
        <v>306020</v>
      </c>
      <c r="AF761" s="16">
        <f t="shared" si="2609"/>
        <v>0</v>
      </c>
      <c r="AG761" s="16">
        <f t="shared" si="2609"/>
        <v>0</v>
      </c>
      <c r="AH761" s="16">
        <f t="shared" si="2609"/>
        <v>0</v>
      </c>
      <c r="AI761" s="16">
        <f t="shared" ref="AG761:AV763" si="2610">AI762</f>
        <v>0</v>
      </c>
      <c r="AJ761" s="16">
        <f t="shared" si="2610"/>
        <v>0</v>
      </c>
      <c r="AK761" s="16">
        <f t="shared" si="2610"/>
        <v>0</v>
      </c>
      <c r="AL761" s="33">
        <f t="shared" si="2610"/>
        <v>306020</v>
      </c>
      <c r="AM761" s="16">
        <f t="shared" si="2610"/>
        <v>0</v>
      </c>
      <c r="AN761" s="16">
        <f t="shared" si="2610"/>
        <v>0</v>
      </c>
      <c r="AO761" s="16">
        <f t="shared" si="2610"/>
        <v>0</v>
      </c>
      <c r="AP761" s="16">
        <f t="shared" si="2610"/>
        <v>0</v>
      </c>
      <c r="AQ761" s="16">
        <f t="shared" si="2610"/>
        <v>0</v>
      </c>
      <c r="AR761" s="16">
        <f t="shared" si="2610"/>
        <v>0</v>
      </c>
      <c r="AS761" s="33">
        <f t="shared" si="2610"/>
        <v>306020</v>
      </c>
      <c r="AT761" s="16">
        <f t="shared" si="2610"/>
        <v>0</v>
      </c>
      <c r="AU761" s="16">
        <f t="shared" si="2610"/>
        <v>0</v>
      </c>
      <c r="AV761" s="16">
        <f t="shared" si="2610"/>
        <v>0</v>
      </c>
      <c r="AW761" s="16">
        <f t="shared" ref="AU761:BJ763" si="2611">AW762</f>
        <v>0</v>
      </c>
      <c r="AX761" s="16">
        <f t="shared" si="2611"/>
        <v>0</v>
      </c>
      <c r="AY761" s="16">
        <f t="shared" si="2611"/>
        <v>0</v>
      </c>
      <c r="AZ761" s="33">
        <f t="shared" si="2611"/>
        <v>306020</v>
      </c>
      <c r="BA761" s="16">
        <f t="shared" si="2611"/>
        <v>0</v>
      </c>
      <c r="BB761" s="16">
        <f t="shared" si="2611"/>
        <v>0</v>
      </c>
      <c r="BC761" s="16">
        <f t="shared" si="2611"/>
        <v>0</v>
      </c>
      <c r="BD761" s="16">
        <f t="shared" si="2611"/>
        <v>12827</v>
      </c>
      <c r="BE761" s="16">
        <f t="shared" si="2611"/>
        <v>0</v>
      </c>
      <c r="BF761" s="16">
        <f t="shared" si="2611"/>
        <v>0</v>
      </c>
      <c r="BG761" s="33">
        <f t="shared" si="2611"/>
        <v>318847</v>
      </c>
      <c r="BH761" s="16">
        <f t="shared" si="2611"/>
        <v>0</v>
      </c>
      <c r="BI761" s="16">
        <f t="shared" si="2611"/>
        <v>0</v>
      </c>
      <c r="BJ761" s="16">
        <f t="shared" si="2611"/>
        <v>0</v>
      </c>
      <c r="BK761" s="16">
        <f t="shared" ref="BI761:BX763" si="2612">BK762</f>
        <v>0</v>
      </c>
      <c r="BL761" s="16">
        <f t="shared" si="2612"/>
        <v>0</v>
      </c>
      <c r="BM761" s="16">
        <f t="shared" si="2612"/>
        <v>0</v>
      </c>
      <c r="BN761" s="33">
        <f t="shared" si="2612"/>
        <v>318847</v>
      </c>
      <c r="BO761" s="16">
        <f t="shared" si="2612"/>
        <v>0</v>
      </c>
      <c r="BP761" s="16">
        <f t="shared" si="2612"/>
        <v>3883</v>
      </c>
      <c r="BQ761" s="16">
        <f t="shared" si="2612"/>
        <v>-194</v>
      </c>
      <c r="BR761" s="16">
        <f t="shared" si="2612"/>
        <v>0</v>
      </c>
      <c r="BS761" s="16">
        <f t="shared" si="2612"/>
        <v>-4035</v>
      </c>
      <c r="BT761" s="16">
        <f t="shared" si="2612"/>
        <v>0</v>
      </c>
      <c r="BU761" s="33">
        <f t="shared" si="2612"/>
        <v>318501</v>
      </c>
      <c r="BV761" s="16">
        <f t="shared" si="2612"/>
        <v>0</v>
      </c>
      <c r="BW761" s="176">
        <f t="shared" si="2612"/>
        <v>0</v>
      </c>
      <c r="BX761" s="176">
        <f t="shared" si="2612"/>
        <v>0</v>
      </c>
      <c r="BY761" s="176">
        <f t="shared" ref="BW761:CL763" si="2613">BY762</f>
        <v>0</v>
      </c>
      <c r="BZ761" s="176">
        <f t="shared" si="2613"/>
        <v>0</v>
      </c>
      <c r="CA761" s="176">
        <f t="shared" si="2613"/>
        <v>0</v>
      </c>
      <c r="CB761" s="33">
        <f t="shared" si="2613"/>
        <v>318501</v>
      </c>
      <c r="CC761" s="16">
        <f t="shared" si="2613"/>
        <v>0</v>
      </c>
      <c r="CD761" s="176">
        <f t="shared" si="2613"/>
        <v>0</v>
      </c>
      <c r="CE761" s="176">
        <f t="shared" si="2613"/>
        <v>0</v>
      </c>
      <c r="CF761" s="176">
        <f t="shared" si="2613"/>
        <v>0</v>
      </c>
      <c r="CG761" s="176">
        <f t="shared" si="2613"/>
        <v>0</v>
      </c>
      <c r="CH761" s="176">
        <f t="shared" si="2613"/>
        <v>0</v>
      </c>
      <c r="CI761" s="33">
        <f t="shared" si="2613"/>
        <v>318501</v>
      </c>
      <c r="CJ761" s="16">
        <f t="shared" si="2613"/>
        <v>0</v>
      </c>
      <c r="CK761" s="176">
        <f t="shared" si="2613"/>
        <v>0</v>
      </c>
      <c r="CL761" s="176">
        <f t="shared" si="2613"/>
        <v>-301</v>
      </c>
      <c r="CM761" s="176">
        <f t="shared" ref="CK761:CX763" si="2614">CM762</f>
        <v>0</v>
      </c>
      <c r="CN761" s="176">
        <f t="shared" si="2614"/>
        <v>-149</v>
      </c>
      <c r="CO761" s="176">
        <f t="shared" si="2614"/>
        <v>0</v>
      </c>
      <c r="CP761" s="33">
        <f t="shared" si="2614"/>
        <v>318051</v>
      </c>
      <c r="CQ761" s="16">
        <f t="shared" si="2614"/>
        <v>0</v>
      </c>
      <c r="CR761" s="176">
        <f t="shared" si="2614"/>
        <v>0</v>
      </c>
      <c r="CS761" s="176">
        <f t="shared" si="2614"/>
        <v>0</v>
      </c>
      <c r="CT761" s="176">
        <f t="shared" si="2614"/>
        <v>0</v>
      </c>
      <c r="CU761" s="176">
        <f t="shared" si="2614"/>
        <v>0</v>
      </c>
      <c r="CV761" s="176">
        <f t="shared" si="2614"/>
        <v>0</v>
      </c>
      <c r="CW761" s="33">
        <f t="shared" si="2614"/>
        <v>318051</v>
      </c>
      <c r="CX761" s="16">
        <f t="shared" si="2614"/>
        <v>0</v>
      </c>
    </row>
    <row r="762" spans="1:102" s="7" customFormat="1" ht="16.5" x14ac:dyDescent="0.25">
      <c r="A762" s="11" t="s">
        <v>338</v>
      </c>
      <c r="B762" s="12" t="s">
        <v>189</v>
      </c>
      <c r="C762" s="12" t="s">
        <v>23</v>
      </c>
      <c r="D762" s="81" t="s">
        <v>339</v>
      </c>
      <c r="E762" s="12"/>
      <c r="F762" s="16">
        <f t="shared" si="2595"/>
        <v>311113</v>
      </c>
      <c r="G762" s="16">
        <f t="shared" si="2595"/>
        <v>0</v>
      </c>
      <c r="H762" s="16">
        <f t="shared" si="2595"/>
        <v>-5093</v>
      </c>
      <c r="I762" s="16">
        <f t="shared" si="2595"/>
        <v>0</v>
      </c>
      <c r="J762" s="16">
        <f t="shared" si="2595"/>
        <v>306020</v>
      </c>
      <c r="K762" s="16">
        <f t="shared" si="2595"/>
        <v>0</v>
      </c>
      <c r="L762" s="16">
        <f t="shared" si="2595"/>
        <v>0</v>
      </c>
      <c r="M762" s="16">
        <f t="shared" si="2595"/>
        <v>0</v>
      </c>
      <c r="N762" s="16">
        <f t="shared" si="2595"/>
        <v>0</v>
      </c>
      <c r="O762" s="16">
        <f t="shared" si="2595"/>
        <v>0</v>
      </c>
      <c r="P762" s="16">
        <f t="shared" si="2595"/>
        <v>0</v>
      </c>
      <c r="Q762" s="33">
        <f t="shared" si="2595"/>
        <v>306020</v>
      </c>
      <c r="R762" s="16">
        <f t="shared" si="2595"/>
        <v>0</v>
      </c>
      <c r="S762" s="16">
        <f t="shared" si="2609"/>
        <v>0</v>
      </c>
      <c r="T762" s="16">
        <f t="shared" si="2609"/>
        <v>0</v>
      </c>
      <c r="U762" s="16">
        <f t="shared" si="2609"/>
        <v>0</v>
      </c>
      <c r="V762" s="16">
        <f t="shared" si="2609"/>
        <v>0</v>
      </c>
      <c r="W762" s="16">
        <f t="shared" si="2609"/>
        <v>0</v>
      </c>
      <c r="X762" s="33">
        <f t="shared" si="2609"/>
        <v>306020</v>
      </c>
      <c r="Y762" s="16">
        <f t="shared" si="2609"/>
        <v>0</v>
      </c>
      <c r="Z762" s="16">
        <f t="shared" si="2609"/>
        <v>0</v>
      </c>
      <c r="AA762" s="16">
        <f t="shared" si="2609"/>
        <v>0</v>
      </c>
      <c r="AB762" s="16">
        <f t="shared" si="2609"/>
        <v>0</v>
      </c>
      <c r="AC762" s="16">
        <f t="shared" si="2609"/>
        <v>0</v>
      </c>
      <c r="AD762" s="16">
        <f t="shared" si="2609"/>
        <v>0</v>
      </c>
      <c r="AE762" s="33">
        <f t="shared" si="2609"/>
        <v>306020</v>
      </c>
      <c r="AF762" s="16">
        <f t="shared" si="2609"/>
        <v>0</v>
      </c>
      <c r="AG762" s="16">
        <f t="shared" si="2610"/>
        <v>0</v>
      </c>
      <c r="AH762" s="16">
        <f t="shared" si="2610"/>
        <v>0</v>
      </c>
      <c r="AI762" s="16">
        <f t="shared" si="2610"/>
        <v>0</v>
      </c>
      <c r="AJ762" s="16">
        <f t="shared" si="2610"/>
        <v>0</v>
      </c>
      <c r="AK762" s="16">
        <f t="shared" si="2610"/>
        <v>0</v>
      </c>
      <c r="AL762" s="33">
        <f t="shared" si="2610"/>
        <v>306020</v>
      </c>
      <c r="AM762" s="16">
        <f t="shared" si="2610"/>
        <v>0</v>
      </c>
      <c r="AN762" s="16">
        <f t="shared" si="2610"/>
        <v>0</v>
      </c>
      <c r="AO762" s="16">
        <f t="shared" si="2610"/>
        <v>0</v>
      </c>
      <c r="AP762" s="16">
        <f t="shared" si="2610"/>
        <v>0</v>
      </c>
      <c r="AQ762" s="16">
        <f t="shared" si="2610"/>
        <v>0</v>
      </c>
      <c r="AR762" s="16">
        <f t="shared" si="2610"/>
        <v>0</v>
      </c>
      <c r="AS762" s="33">
        <f t="shared" si="2610"/>
        <v>306020</v>
      </c>
      <c r="AT762" s="16">
        <f t="shared" si="2610"/>
        <v>0</v>
      </c>
      <c r="AU762" s="16">
        <f t="shared" si="2611"/>
        <v>0</v>
      </c>
      <c r="AV762" s="16">
        <f t="shared" si="2611"/>
        <v>0</v>
      </c>
      <c r="AW762" s="16">
        <f t="shared" si="2611"/>
        <v>0</v>
      </c>
      <c r="AX762" s="16">
        <f t="shared" si="2611"/>
        <v>0</v>
      </c>
      <c r="AY762" s="16">
        <f t="shared" si="2611"/>
        <v>0</v>
      </c>
      <c r="AZ762" s="33">
        <f t="shared" si="2611"/>
        <v>306020</v>
      </c>
      <c r="BA762" s="16">
        <f t="shared" si="2611"/>
        <v>0</v>
      </c>
      <c r="BB762" s="16">
        <f t="shared" si="2611"/>
        <v>0</v>
      </c>
      <c r="BC762" s="16">
        <f t="shared" si="2611"/>
        <v>0</v>
      </c>
      <c r="BD762" s="16">
        <f t="shared" si="2611"/>
        <v>12827</v>
      </c>
      <c r="BE762" s="16">
        <f t="shared" si="2611"/>
        <v>0</v>
      </c>
      <c r="BF762" s="16">
        <f t="shared" si="2611"/>
        <v>0</v>
      </c>
      <c r="BG762" s="33">
        <f t="shared" si="2611"/>
        <v>318847</v>
      </c>
      <c r="BH762" s="16">
        <f t="shared" si="2611"/>
        <v>0</v>
      </c>
      <c r="BI762" s="16">
        <f t="shared" si="2612"/>
        <v>0</v>
      </c>
      <c r="BJ762" s="16">
        <f t="shared" si="2612"/>
        <v>0</v>
      </c>
      <c r="BK762" s="16">
        <f t="shared" si="2612"/>
        <v>0</v>
      </c>
      <c r="BL762" s="16">
        <f t="shared" si="2612"/>
        <v>0</v>
      </c>
      <c r="BM762" s="16">
        <f t="shared" si="2612"/>
        <v>0</v>
      </c>
      <c r="BN762" s="33">
        <f t="shared" si="2612"/>
        <v>318847</v>
      </c>
      <c r="BO762" s="16">
        <f t="shared" si="2612"/>
        <v>0</v>
      </c>
      <c r="BP762" s="16">
        <f t="shared" si="2612"/>
        <v>3883</v>
      </c>
      <c r="BQ762" s="16">
        <f t="shared" si="2612"/>
        <v>-194</v>
      </c>
      <c r="BR762" s="16">
        <f t="shared" si="2612"/>
        <v>0</v>
      </c>
      <c r="BS762" s="16">
        <f t="shared" si="2612"/>
        <v>-4035</v>
      </c>
      <c r="BT762" s="16">
        <f t="shared" si="2612"/>
        <v>0</v>
      </c>
      <c r="BU762" s="33">
        <f t="shared" si="2612"/>
        <v>318501</v>
      </c>
      <c r="BV762" s="16">
        <f t="shared" si="2612"/>
        <v>0</v>
      </c>
      <c r="BW762" s="176">
        <f t="shared" si="2613"/>
        <v>0</v>
      </c>
      <c r="BX762" s="176">
        <f t="shared" si="2613"/>
        <v>0</v>
      </c>
      <c r="BY762" s="176">
        <f t="shared" si="2613"/>
        <v>0</v>
      </c>
      <c r="BZ762" s="176">
        <f t="shared" si="2613"/>
        <v>0</v>
      </c>
      <c r="CA762" s="176">
        <f t="shared" si="2613"/>
        <v>0</v>
      </c>
      <c r="CB762" s="33">
        <f t="shared" si="2613"/>
        <v>318501</v>
      </c>
      <c r="CC762" s="16">
        <f t="shared" si="2613"/>
        <v>0</v>
      </c>
      <c r="CD762" s="176">
        <f t="shared" si="2613"/>
        <v>0</v>
      </c>
      <c r="CE762" s="176">
        <f t="shared" si="2613"/>
        <v>0</v>
      </c>
      <c r="CF762" s="176">
        <f t="shared" si="2613"/>
        <v>0</v>
      </c>
      <c r="CG762" s="176">
        <f t="shared" si="2613"/>
        <v>0</v>
      </c>
      <c r="CH762" s="176">
        <f t="shared" si="2613"/>
        <v>0</v>
      </c>
      <c r="CI762" s="33">
        <f t="shared" si="2613"/>
        <v>318501</v>
      </c>
      <c r="CJ762" s="16">
        <f t="shared" si="2613"/>
        <v>0</v>
      </c>
      <c r="CK762" s="176">
        <f t="shared" si="2614"/>
        <v>0</v>
      </c>
      <c r="CL762" s="176">
        <f t="shared" si="2614"/>
        <v>-301</v>
      </c>
      <c r="CM762" s="176">
        <f t="shared" si="2614"/>
        <v>0</v>
      </c>
      <c r="CN762" s="176">
        <f t="shared" si="2614"/>
        <v>-149</v>
      </c>
      <c r="CO762" s="176">
        <f t="shared" si="2614"/>
        <v>0</v>
      </c>
      <c r="CP762" s="33">
        <f t="shared" si="2614"/>
        <v>318051</v>
      </c>
      <c r="CQ762" s="16">
        <f t="shared" si="2614"/>
        <v>0</v>
      </c>
      <c r="CR762" s="176">
        <f t="shared" si="2614"/>
        <v>0</v>
      </c>
      <c r="CS762" s="176">
        <f t="shared" si="2614"/>
        <v>0</v>
      </c>
      <c r="CT762" s="176">
        <f t="shared" si="2614"/>
        <v>0</v>
      </c>
      <c r="CU762" s="176">
        <f t="shared" si="2614"/>
        <v>0</v>
      </c>
      <c r="CV762" s="176">
        <f t="shared" si="2614"/>
        <v>0</v>
      </c>
      <c r="CW762" s="33">
        <f t="shared" si="2614"/>
        <v>318051</v>
      </c>
      <c r="CX762" s="16">
        <f t="shared" si="2614"/>
        <v>0</v>
      </c>
    </row>
    <row r="763" spans="1:102" s="7" customFormat="1" ht="33" x14ac:dyDescent="0.25">
      <c r="A763" s="11" t="s">
        <v>33</v>
      </c>
      <c r="B763" s="12" t="s">
        <v>189</v>
      </c>
      <c r="C763" s="12" t="s">
        <v>23</v>
      </c>
      <c r="D763" s="81" t="s">
        <v>339</v>
      </c>
      <c r="E763" s="15">
        <v>200</v>
      </c>
      <c r="F763" s="16">
        <f t="shared" si="2595"/>
        <v>311113</v>
      </c>
      <c r="G763" s="16">
        <f t="shared" si="2595"/>
        <v>0</v>
      </c>
      <c r="H763" s="16">
        <f t="shared" si="2595"/>
        <v>-5093</v>
      </c>
      <c r="I763" s="16">
        <f t="shared" si="2595"/>
        <v>0</v>
      </c>
      <c r="J763" s="16">
        <f t="shared" si="2595"/>
        <v>306020</v>
      </c>
      <c r="K763" s="16">
        <f t="shared" si="2595"/>
        <v>0</v>
      </c>
      <c r="L763" s="16">
        <f t="shared" si="2595"/>
        <v>0</v>
      </c>
      <c r="M763" s="16">
        <f t="shared" si="2595"/>
        <v>0</v>
      </c>
      <c r="N763" s="16">
        <f t="shared" si="2595"/>
        <v>0</v>
      </c>
      <c r="O763" s="16">
        <f t="shared" si="2595"/>
        <v>0</v>
      </c>
      <c r="P763" s="16">
        <f t="shared" si="2595"/>
        <v>0</v>
      </c>
      <c r="Q763" s="33">
        <f t="shared" si="2595"/>
        <v>306020</v>
      </c>
      <c r="R763" s="16">
        <f t="shared" si="2595"/>
        <v>0</v>
      </c>
      <c r="S763" s="16">
        <f t="shared" si="2609"/>
        <v>0</v>
      </c>
      <c r="T763" s="16">
        <f t="shared" si="2609"/>
        <v>0</v>
      </c>
      <c r="U763" s="16">
        <f t="shared" si="2609"/>
        <v>0</v>
      </c>
      <c r="V763" s="16">
        <f t="shared" si="2609"/>
        <v>0</v>
      </c>
      <c r="W763" s="16">
        <f t="shared" si="2609"/>
        <v>0</v>
      </c>
      <c r="X763" s="33">
        <f t="shared" si="2609"/>
        <v>306020</v>
      </c>
      <c r="Y763" s="16">
        <f t="shared" si="2609"/>
        <v>0</v>
      </c>
      <c r="Z763" s="16">
        <f t="shared" si="2609"/>
        <v>0</v>
      </c>
      <c r="AA763" s="16">
        <f t="shared" si="2609"/>
        <v>0</v>
      </c>
      <c r="AB763" s="16">
        <f t="shared" si="2609"/>
        <v>0</v>
      </c>
      <c r="AC763" s="16">
        <f t="shared" si="2609"/>
        <v>0</v>
      </c>
      <c r="AD763" s="16">
        <f t="shared" si="2609"/>
        <v>0</v>
      </c>
      <c r="AE763" s="33">
        <f t="shared" si="2609"/>
        <v>306020</v>
      </c>
      <c r="AF763" s="16">
        <f t="shared" si="2609"/>
        <v>0</v>
      </c>
      <c r="AG763" s="16">
        <f t="shared" si="2610"/>
        <v>0</v>
      </c>
      <c r="AH763" s="16">
        <f t="shared" si="2610"/>
        <v>0</v>
      </c>
      <c r="AI763" s="16">
        <f t="shared" si="2610"/>
        <v>0</v>
      </c>
      <c r="AJ763" s="16">
        <f t="shared" si="2610"/>
        <v>0</v>
      </c>
      <c r="AK763" s="16">
        <f t="shared" si="2610"/>
        <v>0</v>
      </c>
      <c r="AL763" s="33">
        <f t="shared" si="2610"/>
        <v>306020</v>
      </c>
      <c r="AM763" s="16">
        <f t="shared" si="2610"/>
        <v>0</v>
      </c>
      <c r="AN763" s="16">
        <f t="shared" si="2610"/>
        <v>0</v>
      </c>
      <c r="AO763" s="16">
        <f t="shared" si="2610"/>
        <v>0</v>
      </c>
      <c r="AP763" s="16">
        <f t="shared" si="2610"/>
        <v>0</v>
      </c>
      <c r="AQ763" s="16">
        <f t="shared" si="2610"/>
        <v>0</v>
      </c>
      <c r="AR763" s="16">
        <f t="shared" si="2610"/>
        <v>0</v>
      </c>
      <c r="AS763" s="33">
        <f t="shared" si="2610"/>
        <v>306020</v>
      </c>
      <c r="AT763" s="16">
        <f t="shared" si="2610"/>
        <v>0</v>
      </c>
      <c r="AU763" s="16">
        <f t="shared" si="2611"/>
        <v>0</v>
      </c>
      <c r="AV763" s="16">
        <f t="shared" si="2611"/>
        <v>0</v>
      </c>
      <c r="AW763" s="16">
        <f t="shared" si="2611"/>
        <v>0</v>
      </c>
      <c r="AX763" s="16">
        <f t="shared" si="2611"/>
        <v>0</v>
      </c>
      <c r="AY763" s="16">
        <f t="shared" si="2611"/>
        <v>0</v>
      </c>
      <c r="AZ763" s="33">
        <f t="shared" si="2611"/>
        <v>306020</v>
      </c>
      <c r="BA763" s="16">
        <f t="shared" si="2611"/>
        <v>0</v>
      </c>
      <c r="BB763" s="16">
        <f t="shared" si="2611"/>
        <v>0</v>
      </c>
      <c r="BC763" s="16">
        <f t="shared" si="2611"/>
        <v>0</v>
      </c>
      <c r="BD763" s="16">
        <f t="shared" si="2611"/>
        <v>12827</v>
      </c>
      <c r="BE763" s="16">
        <f t="shared" si="2611"/>
        <v>0</v>
      </c>
      <c r="BF763" s="16">
        <f t="shared" si="2611"/>
        <v>0</v>
      </c>
      <c r="BG763" s="33">
        <f t="shared" si="2611"/>
        <v>318847</v>
      </c>
      <c r="BH763" s="16">
        <f t="shared" si="2611"/>
        <v>0</v>
      </c>
      <c r="BI763" s="16">
        <f t="shared" si="2612"/>
        <v>0</v>
      </c>
      <c r="BJ763" s="16">
        <f t="shared" si="2612"/>
        <v>0</v>
      </c>
      <c r="BK763" s="16">
        <f t="shared" si="2612"/>
        <v>0</v>
      </c>
      <c r="BL763" s="16">
        <f t="shared" si="2612"/>
        <v>0</v>
      </c>
      <c r="BM763" s="16">
        <f t="shared" si="2612"/>
        <v>0</v>
      </c>
      <c r="BN763" s="33">
        <f t="shared" si="2612"/>
        <v>318847</v>
      </c>
      <c r="BO763" s="16">
        <f t="shared" si="2612"/>
        <v>0</v>
      </c>
      <c r="BP763" s="16">
        <f t="shared" si="2612"/>
        <v>3883</v>
      </c>
      <c r="BQ763" s="16">
        <f t="shared" si="2612"/>
        <v>-194</v>
      </c>
      <c r="BR763" s="16">
        <f t="shared" si="2612"/>
        <v>0</v>
      </c>
      <c r="BS763" s="16">
        <f t="shared" si="2612"/>
        <v>-4035</v>
      </c>
      <c r="BT763" s="16">
        <f t="shared" si="2612"/>
        <v>0</v>
      </c>
      <c r="BU763" s="33">
        <f t="shared" si="2612"/>
        <v>318501</v>
      </c>
      <c r="BV763" s="16">
        <f t="shared" si="2612"/>
        <v>0</v>
      </c>
      <c r="BW763" s="176">
        <f t="shared" si="2613"/>
        <v>0</v>
      </c>
      <c r="BX763" s="176">
        <f t="shared" si="2613"/>
        <v>0</v>
      </c>
      <c r="BY763" s="176">
        <f t="shared" si="2613"/>
        <v>0</v>
      </c>
      <c r="BZ763" s="176">
        <f t="shared" si="2613"/>
        <v>0</v>
      </c>
      <c r="CA763" s="176">
        <f t="shared" si="2613"/>
        <v>0</v>
      </c>
      <c r="CB763" s="33">
        <f t="shared" si="2613"/>
        <v>318501</v>
      </c>
      <c r="CC763" s="16">
        <f t="shared" si="2613"/>
        <v>0</v>
      </c>
      <c r="CD763" s="176">
        <f t="shared" si="2613"/>
        <v>0</v>
      </c>
      <c r="CE763" s="176">
        <f t="shared" si="2613"/>
        <v>0</v>
      </c>
      <c r="CF763" s="176">
        <f t="shared" si="2613"/>
        <v>0</v>
      </c>
      <c r="CG763" s="176">
        <f t="shared" si="2613"/>
        <v>0</v>
      </c>
      <c r="CH763" s="176">
        <f t="shared" si="2613"/>
        <v>0</v>
      </c>
      <c r="CI763" s="33">
        <f t="shared" si="2613"/>
        <v>318501</v>
      </c>
      <c r="CJ763" s="16">
        <f t="shared" si="2613"/>
        <v>0</v>
      </c>
      <c r="CK763" s="176">
        <f t="shared" si="2614"/>
        <v>0</v>
      </c>
      <c r="CL763" s="176">
        <f t="shared" si="2614"/>
        <v>-301</v>
      </c>
      <c r="CM763" s="176">
        <f t="shared" si="2614"/>
        <v>0</v>
      </c>
      <c r="CN763" s="176">
        <f t="shared" si="2614"/>
        <v>-149</v>
      </c>
      <c r="CO763" s="176">
        <f t="shared" si="2614"/>
        <v>0</v>
      </c>
      <c r="CP763" s="33">
        <f t="shared" si="2614"/>
        <v>318051</v>
      </c>
      <c r="CQ763" s="16">
        <f t="shared" si="2614"/>
        <v>0</v>
      </c>
      <c r="CR763" s="176">
        <f t="shared" si="2614"/>
        <v>0</v>
      </c>
      <c r="CS763" s="176">
        <f t="shared" si="2614"/>
        <v>0</v>
      </c>
      <c r="CT763" s="176">
        <f t="shared" si="2614"/>
        <v>0</v>
      </c>
      <c r="CU763" s="176">
        <f t="shared" si="2614"/>
        <v>0</v>
      </c>
      <c r="CV763" s="176">
        <f t="shared" si="2614"/>
        <v>0</v>
      </c>
      <c r="CW763" s="33">
        <f t="shared" si="2614"/>
        <v>318051</v>
      </c>
      <c r="CX763" s="16">
        <f t="shared" si="2614"/>
        <v>0</v>
      </c>
    </row>
    <row r="764" spans="1:102" s="7" customFormat="1" ht="33" x14ac:dyDescent="0.25">
      <c r="A764" s="78" t="s">
        <v>34</v>
      </c>
      <c r="B764" s="12" t="s">
        <v>189</v>
      </c>
      <c r="C764" s="12" t="s">
        <v>23</v>
      </c>
      <c r="D764" s="81" t="s">
        <v>339</v>
      </c>
      <c r="E764" s="15">
        <v>240</v>
      </c>
      <c r="F764" s="16">
        <v>311113</v>
      </c>
      <c r="G764" s="16"/>
      <c r="H764" s="16">
        <v>-5093</v>
      </c>
      <c r="I764" s="16"/>
      <c r="J764" s="16">
        <f>F764+H764</f>
        <v>306020</v>
      </c>
      <c r="K764" s="16">
        <f>G764+I764</f>
        <v>0</v>
      </c>
      <c r="L764" s="24"/>
      <c r="M764" s="24"/>
      <c r="N764" s="24"/>
      <c r="O764" s="24"/>
      <c r="P764" s="24"/>
      <c r="Q764" s="33">
        <f>J764+L764+M764+N764+O764+P764</f>
        <v>306020</v>
      </c>
      <c r="R764" s="16">
        <f>K764+P764</f>
        <v>0</v>
      </c>
      <c r="S764" s="24"/>
      <c r="T764" s="24"/>
      <c r="U764" s="24"/>
      <c r="V764" s="24"/>
      <c r="W764" s="24"/>
      <c r="X764" s="33">
        <f>Q764+S764+T764+U764+V764+W764</f>
        <v>306020</v>
      </c>
      <c r="Y764" s="16">
        <f>R764+W764</f>
        <v>0</v>
      </c>
      <c r="Z764" s="24"/>
      <c r="AA764" s="24"/>
      <c r="AB764" s="24"/>
      <c r="AC764" s="24"/>
      <c r="AD764" s="24"/>
      <c r="AE764" s="33">
        <f>X764+Z764+AA764+AB764+AC764+AD764</f>
        <v>306020</v>
      </c>
      <c r="AF764" s="16">
        <f>Y764+AD764</f>
        <v>0</v>
      </c>
      <c r="AG764" s="24"/>
      <c r="AH764" s="24"/>
      <c r="AI764" s="24"/>
      <c r="AJ764" s="24"/>
      <c r="AK764" s="24"/>
      <c r="AL764" s="33">
        <f>AE764+AG764+AH764+AI764+AJ764+AK764</f>
        <v>306020</v>
      </c>
      <c r="AM764" s="16">
        <f>AF764+AK764</f>
        <v>0</v>
      </c>
      <c r="AN764" s="24"/>
      <c r="AO764" s="24"/>
      <c r="AP764" s="24"/>
      <c r="AQ764" s="24"/>
      <c r="AR764" s="24"/>
      <c r="AS764" s="33">
        <f>AL764+AN764+AO764+AP764+AQ764+AR764</f>
        <v>306020</v>
      </c>
      <c r="AT764" s="16">
        <f>AM764+AR764</f>
        <v>0</v>
      </c>
      <c r="AU764" s="24"/>
      <c r="AV764" s="24"/>
      <c r="AW764" s="24"/>
      <c r="AX764" s="24"/>
      <c r="AY764" s="24"/>
      <c r="AZ764" s="33">
        <f>AS764+AU764+AV764+AW764+AX764+AY764</f>
        <v>306020</v>
      </c>
      <c r="BA764" s="16">
        <f>AT764+AY764</f>
        <v>0</v>
      </c>
      <c r="BB764" s="24"/>
      <c r="BC764" s="24"/>
      <c r="BD764" s="24">
        <f>2760+10067</f>
        <v>12827</v>
      </c>
      <c r="BE764" s="24"/>
      <c r="BF764" s="24"/>
      <c r="BG764" s="33">
        <f>AZ764+BB764+BC764+BD764+BE764+BF764</f>
        <v>318847</v>
      </c>
      <c r="BH764" s="16">
        <f>BA764+BF764</f>
        <v>0</v>
      </c>
      <c r="BI764" s="24"/>
      <c r="BJ764" s="24"/>
      <c r="BK764" s="24"/>
      <c r="BL764" s="24"/>
      <c r="BM764" s="24"/>
      <c r="BN764" s="33">
        <f>BG764+BI764+BJ764+BK764+BL764+BM764</f>
        <v>318847</v>
      </c>
      <c r="BO764" s="16">
        <f>BH764+BM764</f>
        <v>0</v>
      </c>
      <c r="BP764" s="24">
        <v>3883</v>
      </c>
      <c r="BQ764" s="24">
        <v>-194</v>
      </c>
      <c r="BR764" s="24"/>
      <c r="BS764" s="24">
        <v>-4035</v>
      </c>
      <c r="BT764" s="24"/>
      <c r="BU764" s="33">
        <f>BN764+BP764+BQ764+BR764+BS764+BT764</f>
        <v>318501</v>
      </c>
      <c r="BV764" s="16">
        <f>BO764+BT764</f>
        <v>0</v>
      </c>
      <c r="BW764" s="181"/>
      <c r="BX764" s="181"/>
      <c r="BY764" s="181"/>
      <c r="BZ764" s="181"/>
      <c r="CA764" s="181"/>
      <c r="CB764" s="33">
        <f>BU764+BW764+BX764+BY764+BZ764+CA764</f>
        <v>318501</v>
      </c>
      <c r="CC764" s="16">
        <f>BV764+CA764</f>
        <v>0</v>
      </c>
      <c r="CD764" s="181"/>
      <c r="CE764" s="181"/>
      <c r="CF764" s="181"/>
      <c r="CG764" s="181"/>
      <c r="CH764" s="181"/>
      <c r="CI764" s="33">
        <f>CB764+CD764+CE764+CF764+CG764+CH764</f>
        <v>318501</v>
      </c>
      <c r="CJ764" s="16">
        <f>CC764+CH764</f>
        <v>0</v>
      </c>
      <c r="CK764" s="181"/>
      <c r="CL764" s="181">
        <v>-301</v>
      </c>
      <c r="CM764" s="181"/>
      <c r="CN764" s="181">
        <v>-149</v>
      </c>
      <c r="CO764" s="181"/>
      <c r="CP764" s="33">
        <f>CI764+CK764+CL764+CM764+CN764+CO764</f>
        <v>318051</v>
      </c>
      <c r="CQ764" s="16">
        <f>CJ764+CO764</f>
        <v>0</v>
      </c>
      <c r="CR764" s="181"/>
      <c r="CS764" s="181"/>
      <c r="CT764" s="181"/>
      <c r="CU764" s="181"/>
      <c r="CV764" s="181"/>
      <c r="CW764" s="33">
        <f>CP764+CR764+CS764+CT764+CU764+CV764</f>
        <v>318051</v>
      </c>
      <c r="CX764" s="16">
        <f>CQ764+CV764</f>
        <v>0</v>
      </c>
    </row>
    <row r="765" spans="1:102" s="7" customFormat="1" ht="16.5" x14ac:dyDescent="0.25">
      <c r="A765" s="78" t="s">
        <v>111</v>
      </c>
      <c r="B765" s="12" t="s">
        <v>189</v>
      </c>
      <c r="C765" s="12" t="s">
        <v>23</v>
      </c>
      <c r="D765" s="81" t="s">
        <v>823</v>
      </c>
      <c r="E765" s="12"/>
      <c r="F765" s="16">
        <f>F766</f>
        <v>5071</v>
      </c>
      <c r="G765" s="16"/>
      <c r="H765" s="16">
        <f>H766</f>
        <v>0</v>
      </c>
      <c r="I765" s="16"/>
      <c r="J765" s="16">
        <f>J766</f>
        <v>5071</v>
      </c>
      <c r="K765" s="16">
        <f t="shared" ref="K765:BW765" si="2615">K766</f>
        <v>0</v>
      </c>
      <c r="L765" s="16">
        <f t="shared" si="2615"/>
        <v>0</v>
      </c>
      <c r="M765" s="16">
        <f t="shared" si="2615"/>
        <v>0</v>
      </c>
      <c r="N765" s="16">
        <f t="shared" si="2615"/>
        <v>141</v>
      </c>
      <c r="O765" s="16">
        <f t="shared" si="2615"/>
        <v>0</v>
      </c>
      <c r="P765" s="16">
        <f t="shared" si="2615"/>
        <v>0</v>
      </c>
      <c r="Q765" s="33">
        <f t="shared" si="2615"/>
        <v>5212</v>
      </c>
      <c r="R765" s="16">
        <f t="shared" si="2615"/>
        <v>0</v>
      </c>
      <c r="S765" s="16">
        <f t="shared" si="2615"/>
        <v>0</v>
      </c>
      <c r="T765" s="16">
        <f t="shared" si="2615"/>
        <v>0</v>
      </c>
      <c r="U765" s="16">
        <f t="shared" si="2615"/>
        <v>0</v>
      </c>
      <c r="V765" s="16">
        <f t="shared" si="2615"/>
        <v>0</v>
      </c>
      <c r="W765" s="16">
        <f t="shared" si="2615"/>
        <v>0</v>
      </c>
      <c r="X765" s="33">
        <f t="shared" si="2615"/>
        <v>5212</v>
      </c>
      <c r="Y765" s="16">
        <f t="shared" si="2615"/>
        <v>0</v>
      </c>
      <c r="Z765" s="16">
        <f t="shared" si="2615"/>
        <v>0</v>
      </c>
      <c r="AA765" s="16">
        <f t="shared" si="2615"/>
        <v>0</v>
      </c>
      <c r="AB765" s="16">
        <f t="shared" si="2615"/>
        <v>0</v>
      </c>
      <c r="AC765" s="16">
        <f t="shared" si="2615"/>
        <v>0</v>
      </c>
      <c r="AD765" s="16">
        <f t="shared" si="2615"/>
        <v>0</v>
      </c>
      <c r="AE765" s="33">
        <f t="shared" si="2615"/>
        <v>5212</v>
      </c>
      <c r="AF765" s="16">
        <f t="shared" si="2615"/>
        <v>0</v>
      </c>
      <c r="AG765" s="16">
        <f t="shared" si="2615"/>
        <v>0</v>
      </c>
      <c r="AH765" s="16">
        <f t="shared" si="2615"/>
        <v>0</v>
      </c>
      <c r="AI765" s="16">
        <f t="shared" si="2615"/>
        <v>0</v>
      </c>
      <c r="AJ765" s="16">
        <f t="shared" si="2615"/>
        <v>0</v>
      </c>
      <c r="AK765" s="16">
        <f t="shared" si="2615"/>
        <v>0</v>
      </c>
      <c r="AL765" s="33">
        <f t="shared" si="2615"/>
        <v>5212</v>
      </c>
      <c r="AM765" s="16">
        <f t="shared" si="2615"/>
        <v>0</v>
      </c>
      <c r="AN765" s="16">
        <f t="shared" si="2615"/>
        <v>0</v>
      </c>
      <c r="AO765" s="16">
        <f t="shared" si="2615"/>
        <v>0</v>
      </c>
      <c r="AP765" s="16">
        <f t="shared" si="2615"/>
        <v>0</v>
      </c>
      <c r="AQ765" s="16">
        <f t="shared" si="2615"/>
        <v>0</v>
      </c>
      <c r="AR765" s="16">
        <f t="shared" si="2615"/>
        <v>0</v>
      </c>
      <c r="AS765" s="33">
        <f t="shared" si="2615"/>
        <v>5212</v>
      </c>
      <c r="AT765" s="16">
        <f t="shared" si="2615"/>
        <v>0</v>
      </c>
      <c r="AU765" s="16">
        <f t="shared" si="2615"/>
        <v>0</v>
      </c>
      <c r="AV765" s="16">
        <f t="shared" si="2615"/>
        <v>0</v>
      </c>
      <c r="AW765" s="16">
        <f t="shared" si="2615"/>
        <v>0</v>
      </c>
      <c r="AX765" s="16">
        <f t="shared" si="2615"/>
        <v>0</v>
      </c>
      <c r="AY765" s="16">
        <f t="shared" si="2615"/>
        <v>0</v>
      </c>
      <c r="AZ765" s="33">
        <f t="shared" si="2615"/>
        <v>5212</v>
      </c>
      <c r="BA765" s="16">
        <f t="shared" si="2615"/>
        <v>0</v>
      </c>
      <c r="BB765" s="16">
        <f t="shared" si="2615"/>
        <v>0</v>
      </c>
      <c r="BC765" s="16">
        <f t="shared" si="2615"/>
        <v>0</v>
      </c>
      <c r="BD765" s="16">
        <f t="shared" si="2615"/>
        <v>0</v>
      </c>
      <c r="BE765" s="16">
        <f t="shared" si="2615"/>
        <v>0</v>
      </c>
      <c r="BF765" s="16">
        <f t="shared" si="2615"/>
        <v>0</v>
      </c>
      <c r="BG765" s="33">
        <f t="shared" si="2615"/>
        <v>5212</v>
      </c>
      <c r="BH765" s="16">
        <f t="shared" si="2615"/>
        <v>0</v>
      </c>
      <c r="BI765" s="16">
        <f t="shared" si="2615"/>
        <v>0</v>
      </c>
      <c r="BJ765" s="16">
        <f t="shared" si="2615"/>
        <v>0</v>
      </c>
      <c r="BK765" s="16">
        <f t="shared" si="2615"/>
        <v>0</v>
      </c>
      <c r="BL765" s="16">
        <f t="shared" si="2615"/>
        <v>0</v>
      </c>
      <c r="BM765" s="16">
        <f t="shared" si="2615"/>
        <v>0</v>
      </c>
      <c r="BN765" s="33">
        <f t="shared" si="2615"/>
        <v>5212</v>
      </c>
      <c r="BO765" s="16">
        <f t="shared" si="2615"/>
        <v>0</v>
      </c>
      <c r="BP765" s="16">
        <f t="shared" si="2615"/>
        <v>0</v>
      </c>
      <c r="BQ765" s="16">
        <f t="shared" si="2615"/>
        <v>0</v>
      </c>
      <c r="BR765" s="16">
        <f t="shared" si="2615"/>
        <v>0</v>
      </c>
      <c r="BS765" s="16">
        <f t="shared" si="2615"/>
        <v>0</v>
      </c>
      <c r="BT765" s="16">
        <f t="shared" si="2615"/>
        <v>0</v>
      </c>
      <c r="BU765" s="33">
        <f t="shared" si="2615"/>
        <v>5212</v>
      </c>
      <c r="BV765" s="16">
        <f t="shared" si="2615"/>
        <v>0</v>
      </c>
      <c r="BW765" s="176">
        <f t="shared" si="2615"/>
        <v>0</v>
      </c>
      <c r="BX765" s="176">
        <f t="shared" ref="BX765:CX765" si="2616">BX766</f>
        <v>0</v>
      </c>
      <c r="BY765" s="176">
        <f t="shared" si="2616"/>
        <v>0</v>
      </c>
      <c r="BZ765" s="176">
        <f t="shared" si="2616"/>
        <v>0</v>
      </c>
      <c r="CA765" s="176">
        <f t="shared" si="2616"/>
        <v>0</v>
      </c>
      <c r="CB765" s="33">
        <f t="shared" si="2616"/>
        <v>5212</v>
      </c>
      <c r="CC765" s="16">
        <f t="shared" si="2616"/>
        <v>0</v>
      </c>
      <c r="CD765" s="176">
        <f t="shared" si="2616"/>
        <v>0</v>
      </c>
      <c r="CE765" s="176">
        <f t="shared" si="2616"/>
        <v>0</v>
      </c>
      <c r="CF765" s="176">
        <f t="shared" si="2616"/>
        <v>0</v>
      </c>
      <c r="CG765" s="176">
        <f t="shared" si="2616"/>
        <v>0</v>
      </c>
      <c r="CH765" s="176">
        <f t="shared" si="2616"/>
        <v>0</v>
      </c>
      <c r="CI765" s="33">
        <f t="shared" si="2616"/>
        <v>5212</v>
      </c>
      <c r="CJ765" s="16">
        <f t="shared" si="2616"/>
        <v>0</v>
      </c>
      <c r="CK765" s="176">
        <f t="shared" si="2616"/>
        <v>0</v>
      </c>
      <c r="CL765" s="176">
        <f t="shared" si="2616"/>
        <v>-1482</v>
      </c>
      <c r="CM765" s="176">
        <f t="shared" si="2616"/>
        <v>0</v>
      </c>
      <c r="CN765" s="176">
        <f t="shared" si="2616"/>
        <v>0</v>
      </c>
      <c r="CO765" s="176">
        <f t="shared" si="2616"/>
        <v>0</v>
      </c>
      <c r="CP765" s="33">
        <f t="shared" si="2616"/>
        <v>3730</v>
      </c>
      <c r="CQ765" s="16">
        <f t="shared" si="2616"/>
        <v>0</v>
      </c>
      <c r="CR765" s="176">
        <f t="shared" si="2616"/>
        <v>0</v>
      </c>
      <c r="CS765" s="176">
        <f t="shared" si="2616"/>
        <v>0</v>
      </c>
      <c r="CT765" s="176">
        <f t="shared" si="2616"/>
        <v>0</v>
      </c>
      <c r="CU765" s="176">
        <f t="shared" si="2616"/>
        <v>0</v>
      </c>
      <c r="CV765" s="176">
        <f t="shared" si="2616"/>
        <v>0</v>
      </c>
      <c r="CW765" s="33">
        <f t="shared" si="2616"/>
        <v>3730</v>
      </c>
      <c r="CX765" s="16">
        <f t="shared" si="2616"/>
        <v>0</v>
      </c>
    </row>
    <row r="766" spans="1:102" s="7" customFormat="1" ht="33" x14ac:dyDescent="0.25">
      <c r="A766" s="78" t="s">
        <v>835</v>
      </c>
      <c r="B766" s="12" t="s">
        <v>189</v>
      </c>
      <c r="C766" s="12" t="s">
        <v>23</v>
      </c>
      <c r="D766" s="81" t="s">
        <v>834</v>
      </c>
      <c r="E766" s="12"/>
      <c r="F766" s="16">
        <f>F767+F769+F771</f>
        <v>5071</v>
      </c>
      <c r="G766" s="16"/>
      <c r="H766" s="16">
        <f>H767+H769+H771</f>
        <v>0</v>
      </c>
      <c r="I766" s="16"/>
      <c r="J766" s="16">
        <f>J767+J769+J771</f>
        <v>5071</v>
      </c>
      <c r="K766" s="16">
        <f t="shared" ref="K766:R766" si="2617">K767+K769+K771</f>
        <v>0</v>
      </c>
      <c r="L766" s="16">
        <f t="shared" si="2617"/>
        <v>0</v>
      </c>
      <c r="M766" s="16">
        <f t="shared" si="2617"/>
        <v>0</v>
      </c>
      <c r="N766" s="16">
        <f t="shared" si="2617"/>
        <v>141</v>
      </c>
      <c r="O766" s="16">
        <f t="shared" si="2617"/>
        <v>0</v>
      </c>
      <c r="P766" s="16">
        <f t="shared" si="2617"/>
        <v>0</v>
      </c>
      <c r="Q766" s="33">
        <f t="shared" si="2617"/>
        <v>5212</v>
      </c>
      <c r="R766" s="16">
        <f t="shared" si="2617"/>
        <v>0</v>
      </c>
      <c r="S766" s="16">
        <f t="shared" ref="S766:Y766" si="2618">S767+S769+S771</f>
        <v>0</v>
      </c>
      <c r="T766" s="16">
        <f t="shared" si="2618"/>
        <v>0</v>
      </c>
      <c r="U766" s="16">
        <f t="shared" si="2618"/>
        <v>0</v>
      </c>
      <c r="V766" s="16">
        <f t="shared" si="2618"/>
        <v>0</v>
      </c>
      <c r="W766" s="16">
        <f t="shared" si="2618"/>
        <v>0</v>
      </c>
      <c r="X766" s="33">
        <f t="shared" si="2618"/>
        <v>5212</v>
      </c>
      <c r="Y766" s="16">
        <f t="shared" si="2618"/>
        <v>0</v>
      </c>
      <c r="Z766" s="16">
        <f t="shared" ref="Z766:AF766" si="2619">Z767+Z769+Z771</f>
        <v>0</v>
      </c>
      <c r="AA766" s="16">
        <f t="shared" si="2619"/>
        <v>0</v>
      </c>
      <c r="AB766" s="16">
        <f t="shared" si="2619"/>
        <v>0</v>
      </c>
      <c r="AC766" s="16">
        <f t="shared" si="2619"/>
        <v>0</v>
      </c>
      <c r="AD766" s="16">
        <f t="shared" si="2619"/>
        <v>0</v>
      </c>
      <c r="AE766" s="33">
        <f t="shared" si="2619"/>
        <v>5212</v>
      </c>
      <c r="AF766" s="16">
        <f t="shared" si="2619"/>
        <v>0</v>
      </c>
      <c r="AG766" s="16">
        <f t="shared" ref="AG766:AM766" si="2620">AG767+AG769+AG771</f>
        <v>0</v>
      </c>
      <c r="AH766" s="16">
        <f t="shared" si="2620"/>
        <v>0</v>
      </c>
      <c r="AI766" s="16">
        <f t="shared" si="2620"/>
        <v>0</v>
      </c>
      <c r="AJ766" s="16">
        <f t="shared" si="2620"/>
        <v>0</v>
      </c>
      <c r="AK766" s="16">
        <f t="shared" si="2620"/>
        <v>0</v>
      </c>
      <c r="AL766" s="33">
        <f t="shared" si="2620"/>
        <v>5212</v>
      </c>
      <c r="AM766" s="16">
        <f t="shared" si="2620"/>
        <v>0</v>
      </c>
      <c r="AN766" s="16">
        <f t="shared" ref="AN766:AT766" si="2621">AN767+AN769+AN771</f>
        <v>0</v>
      </c>
      <c r="AO766" s="16">
        <f t="shared" si="2621"/>
        <v>0</v>
      </c>
      <c r="AP766" s="16">
        <f t="shared" si="2621"/>
        <v>0</v>
      </c>
      <c r="AQ766" s="16">
        <f t="shared" si="2621"/>
        <v>0</v>
      </c>
      <c r="AR766" s="16">
        <f t="shared" si="2621"/>
        <v>0</v>
      </c>
      <c r="AS766" s="33">
        <f t="shared" si="2621"/>
        <v>5212</v>
      </c>
      <c r="AT766" s="16">
        <f t="shared" si="2621"/>
        <v>0</v>
      </c>
      <c r="AU766" s="16">
        <f t="shared" ref="AU766:BA766" si="2622">AU767+AU769+AU771</f>
        <v>0</v>
      </c>
      <c r="AV766" s="16">
        <f t="shared" si="2622"/>
        <v>0</v>
      </c>
      <c r="AW766" s="16">
        <f t="shared" si="2622"/>
        <v>0</v>
      </c>
      <c r="AX766" s="16">
        <f t="shared" si="2622"/>
        <v>0</v>
      </c>
      <c r="AY766" s="16">
        <f t="shared" si="2622"/>
        <v>0</v>
      </c>
      <c r="AZ766" s="33">
        <f t="shared" si="2622"/>
        <v>5212</v>
      </c>
      <c r="BA766" s="16">
        <f t="shared" si="2622"/>
        <v>0</v>
      </c>
      <c r="BB766" s="16">
        <f t="shared" ref="BB766:BH766" si="2623">BB767+BB769+BB771</f>
        <v>0</v>
      </c>
      <c r="BC766" s="16">
        <f t="shared" si="2623"/>
        <v>0</v>
      </c>
      <c r="BD766" s="16">
        <f t="shared" si="2623"/>
        <v>0</v>
      </c>
      <c r="BE766" s="16">
        <f t="shared" si="2623"/>
        <v>0</v>
      </c>
      <c r="BF766" s="16">
        <f t="shared" si="2623"/>
        <v>0</v>
      </c>
      <c r="BG766" s="33">
        <f t="shared" si="2623"/>
        <v>5212</v>
      </c>
      <c r="BH766" s="16">
        <f t="shared" si="2623"/>
        <v>0</v>
      </c>
      <c r="BI766" s="16">
        <f t="shared" ref="BI766:BO766" si="2624">BI767+BI769+BI771</f>
        <v>0</v>
      </c>
      <c r="BJ766" s="16">
        <f t="shared" si="2624"/>
        <v>0</v>
      </c>
      <c r="BK766" s="16">
        <f t="shared" si="2624"/>
        <v>0</v>
      </c>
      <c r="BL766" s="16">
        <f t="shared" si="2624"/>
        <v>0</v>
      </c>
      <c r="BM766" s="16">
        <f t="shared" si="2624"/>
        <v>0</v>
      </c>
      <c r="BN766" s="33">
        <f t="shared" si="2624"/>
        <v>5212</v>
      </c>
      <c r="BO766" s="16">
        <f t="shared" si="2624"/>
        <v>0</v>
      </c>
      <c r="BP766" s="16">
        <f t="shared" ref="BP766:BV766" si="2625">BP767+BP769+BP771</f>
        <v>0</v>
      </c>
      <c r="BQ766" s="16">
        <f t="shared" si="2625"/>
        <v>0</v>
      </c>
      <c r="BR766" s="16">
        <f t="shared" si="2625"/>
        <v>0</v>
      </c>
      <c r="BS766" s="16">
        <f t="shared" si="2625"/>
        <v>0</v>
      </c>
      <c r="BT766" s="16">
        <f t="shared" si="2625"/>
        <v>0</v>
      </c>
      <c r="BU766" s="33">
        <f t="shared" si="2625"/>
        <v>5212</v>
      </c>
      <c r="BV766" s="16">
        <f t="shared" si="2625"/>
        <v>0</v>
      </c>
      <c r="BW766" s="176">
        <f t="shared" ref="BW766:CC766" si="2626">BW767+BW769+BW771</f>
        <v>0</v>
      </c>
      <c r="BX766" s="176">
        <f t="shared" si="2626"/>
        <v>0</v>
      </c>
      <c r="BY766" s="176">
        <f t="shared" si="2626"/>
        <v>0</v>
      </c>
      <c r="BZ766" s="176">
        <f t="shared" si="2626"/>
        <v>0</v>
      </c>
      <c r="CA766" s="176">
        <f t="shared" si="2626"/>
        <v>0</v>
      </c>
      <c r="CB766" s="33">
        <f t="shared" si="2626"/>
        <v>5212</v>
      </c>
      <c r="CC766" s="16">
        <f t="shared" si="2626"/>
        <v>0</v>
      </c>
      <c r="CD766" s="176">
        <f t="shared" ref="CD766:CJ766" si="2627">CD767+CD769+CD771</f>
        <v>0</v>
      </c>
      <c r="CE766" s="176">
        <f t="shared" si="2627"/>
        <v>0</v>
      </c>
      <c r="CF766" s="176">
        <f t="shared" si="2627"/>
        <v>0</v>
      </c>
      <c r="CG766" s="176">
        <f t="shared" si="2627"/>
        <v>0</v>
      </c>
      <c r="CH766" s="176">
        <f t="shared" si="2627"/>
        <v>0</v>
      </c>
      <c r="CI766" s="33">
        <f t="shared" si="2627"/>
        <v>5212</v>
      </c>
      <c r="CJ766" s="16">
        <f t="shared" si="2627"/>
        <v>0</v>
      </c>
      <c r="CK766" s="176">
        <f t="shared" ref="CK766:CQ766" si="2628">CK767+CK769+CK771</f>
        <v>0</v>
      </c>
      <c r="CL766" s="176">
        <f t="shared" si="2628"/>
        <v>-1482</v>
      </c>
      <c r="CM766" s="176">
        <f t="shared" si="2628"/>
        <v>0</v>
      </c>
      <c r="CN766" s="176">
        <f t="shared" si="2628"/>
        <v>0</v>
      </c>
      <c r="CO766" s="176">
        <f t="shared" si="2628"/>
        <v>0</v>
      </c>
      <c r="CP766" s="33">
        <f t="shared" si="2628"/>
        <v>3730</v>
      </c>
      <c r="CQ766" s="16">
        <f t="shared" si="2628"/>
        <v>0</v>
      </c>
      <c r="CR766" s="176">
        <f t="shared" ref="CR766:CX766" si="2629">CR767+CR769+CR771</f>
        <v>0</v>
      </c>
      <c r="CS766" s="176">
        <f t="shared" si="2629"/>
        <v>0</v>
      </c>
      <c r="CT766" s="176">
        <f t="shared" si="2629"/>
        <v>0</v>
      </c>
      <c r="CU766" s="176">
        <f t="shared" si="2629"/>
        <v>0</v>
      </c>
      <c r="CV766" s="176">
        <f t="shared" si="2629"/>
        <v>0</v>
      </c>
      <c r="CW766" s="33">
        <f t="shared" si="2629"/>
        <v>3730</v>
      </c>
      <c r="CX766" s="16">
        <f t="shared" si="2629"/>
        <v>0</v>
      </c>
    </row>
    <row r="767" spans="1:102" s="7" customFormat="1" ht="66" x14ac:dyDescent="0.25">
      <c r="A767" s="11" t="s">
        <v>20</v>
      </c>
      <c r="B767" s="12" t="s">
        <v>189</v>
      </c>
      <c r="C767" s="12" t="s">
        <v>23</v>
      </c>
      <c r="D767" s="81" t="s">
        <v>834</v>
      </c>
      <c r="E767" s="15">
        <v>100</v>
      </c>
      <c r="F767" s="16">
        <f>F768</f>
        <v>4366</v>
      </c>
      <c r="G767" s="16"/>
      <c r="H767" s="16">
        <f>H768</f>
        <v>0</v>
      </c>
      <c r="I767" s="16"/>
      <c r="J767" s="16">
        <f>J768</f>
        <v>4366</v>
      </c>
      <c r="K767" s="16">
        <f t="shared" ref="K767:BW767" si="2630">K768</f>
        <v>0</v>
      </c>
      <c r="L767" s="16">
        <f t="shared" si="2630"/>
        <v>0</v>
      </c>
      <c r="M767" s="16">
        <f t="shared" si="2630"/>
        <v>0</v>
      </c>
      <c r="N767" s="16">
        <f t="shared" si="2630"/>
        <v>141</v>
      </c>
      <c r="O767" s="16">
        <f t="shared" si="2630"/>
        <v>0</v>
      </c>
      <c r="P767" s="16">
        <f t="shared" si="2630"/>
        <v>0</v>
      </c>
      <c r="Q767" s="33">
        <f t="shared" si="2630"/>
        <v>4507</v>
      </c>
      <c r="R767" s="16">
        <f t="shared" si="2630"/>
        <v>0</v>
      </c>
      <c r="S767" s="16">
        <f t="shared" si="2630"/>
        <v>0</v>
      </c>
      <c r="T767" s="16">
        <f t="shared" si="2630"/>
        <v>0</v>
      </c>
      <c r="U767" s="16">
        <f t="shared" si="2630"/>
        <v>0</v>
      </c>
      <c r="V767" s="16">
        <f t="shared" si="2630"/>
        <v>0</v>
      </c>
      <c r="W767" s="16">
        <f t="shared" si="2630"/>
        <v>0</v>
      </c>
      <c r="X767" s="33">
        <f t="shared" si="2630"/>
        <v>4507</v>
      </c>
      <c r="Y767" s="16">
        <f t="shared" si="2630"/>
        <v>0</v>
      </c>
      <c r="Z767" s="16">
        <f t="shared" si="2630"/>
        <v>0</v>
      </c>
      <c r="AA767" s="16">
        <f t="shared" si="2630"/>
        <v>0</v>
      </c>
      <c r="AB767" s="16">
        <f t="shared" si="2630"/>
        <v>0</v>
      </c>
      <c r="AC767" s="16">
        <f t="shared" si="2630"/>
        <v>0</v>
      </c>
      <c r="AD767" s="16">
        <f t="shared" si="2630"/>
        <v>0</v>
      </c>
      <c r="AE767" s="33">
        <f t="shared" si="2630"/>
        <v>4507</v>
      </c>
      <c r="AF767" s="16">
        <f t="shared" si="2630"/>
        <v>0</v>
      </c>
      <c r="AG767" s="16">
        <f t="shared" si="2630"/>
        <v>0</v>
      </c>
      <c r="AH767" s="16">
        <f t="shared" si="2630"/>
        <v>0</v>
      </c>
      <c r="AI767" s="16">
        <f t="shared" si="2630"/>
        <v>0</v>
      </c>
      <c r="AJ767" s="16">
        <f t="shared" si="2630"/>
        <v>0</v>
      </c>
      <c r="AK767" s="16">
        <f t="shared" si="2630"/>
        <v>0</v>
      </c>
      <c r="AL767" s="33">
        <f t="shared" si="2630"/>
        <v>4507</v>
      </c>
      <c r="AM767" s="16">
        <f t="shared" si="2630"/>
        <v>0</v>
      </c>
      <c r="AN767" s="16">
        <f t="shared" si="2630"/>
        <v>0</v>
      </c>
      <c r="AO767" s="16">
        <f t="shared" si="2630"/>
        <v>0</v>
      </c>
      <c r="AP767" s="16">
        <f t="shared" si="2630"/>
        <v>0</v>
      </c>
      <c r="AQ767" s="16">
        <f t="shared" si="2630"/>
        <v>0</v>
      </c>
      <c r="AR767" s="16">
        <f t="shared" si="2630"/>
        <v>0</v>
      </c>
      <c r="AS767" s="33">
        <f t="shared" si="2630"/>
        <v>4507</v>
      </c>
      <c r="AT767" s="16">
        <f t="shared" si="2630"/>
        <v>0</v>
      </c>
      <c r="AU767" s="16">
        <f t="shared" si="2630"/>
        <v>0</v>
      </c>
      <c r="AV767" s="16">
        <f t="shared" si="2630"/>
        <v>0</v>
      </c>
      <c r="AW767" s="16">
        <f t="shared" si="2630"/>
        <v>0</v>
      </c>
      <c r="AX767" s="16">
        <f t="shared" si="2630"/>
        <v>0</v>
      </c>
      <c r="AY767" s="16">
        <f t="shared" si="2630"/>
        <v>0</v>
      </c>
      <c r="AZ767" s="33">
        <f t="shared" si="2630"/>
        <v>4507</v>
      </c>
      <c r="BA767" s="16">
        <f t="shared" si="2630"/>
        <v>0</v>
      </c>
      <c r="BB767" s="16">
        <f t="shared" si="2630"/>
        <v>0</v>
      </c>
      <c r="BC767" s="16">
        <f t="shared" si="2630"/>
        <v>0</v>
      </c>
      <c r="BD767" s="16">
        <f t="shared" si="2630"/>
        <v>0</v>
      </c>
      <c r="BE767" s="16">
        <f t="shared" si="2630"/>
        <v>0</v>
      </c>
      <c r="BF767" s="16">
        <f t="shared" si="2630"/>
        <v>0</v>
      </c>
      <c r="BG767" s="33">
        <f t="shared" si="2630"/>
        <v>4507</v>
      </c>
      <c r="BH767" s="16">
        <f t="shared" si="2630"/>
        <v>0</v>
      </c>
      <c r="BI767" s="16">
        <f t="shared" si="2630"/>
        <v>0</v>
      </c>
      <c r="BJ767" s="16">
        <f t="shared" si="2630"/>
        <v>0</v>
      </c>
      <c r="BK767" s="16">
        <f t="shared" si="2630"/>
        <v>0</v>
      </c>
      <c r="BL767" s="16">
        <f t="shared" si="2630"/>
        <v>0</v>
      </c>
      <c r="BM767" s="16">
        <f t="shared" si="2630"/>
        <v>0</v>
      </c>
      <c r="BN767" s="33">
        <f t="shared" si="2630"/>
        <v>4507</v>
      </c>
      <c r="BO767" s="16">
        <f t="shared" si="2630"/>
        <v>0</v>
      </c>
      <c r="BP767" s="16">
        <f t="shared" si="2630"/>
        <v>0</v>
      </c>
      <c r="BQ767" s="16">
        <f t="shared" si="2630"/>
        <v>0</v>
      </c>
      <c r="BR767" s="16">
        <f t="shared" si="2630"/>
        <v>0</v>
      </c>
      <c r="BS767" s="16">
        <f t="shared" si="2630"/>
        <v>0</v>
      </c>
      <c r="BT767" s="16">
        <f t="shared" si="2630"/>
        <v>0</v>
      </c>
      <c r="BU767" s="33">
        <f t="shared" si="2630"/>
        <v>4507</v>
      </c>
      <c r="BV767" s="16">
        <f t="shared" si="2630"/>
        <v>0</v>
      </c>
      <c r="BW767" s="176">
        <f t="shared" si="2630"/>
        <v>0</v>
      </c>
      <c r="BX767" s="176">
        <f t="shared" ref="BX767:CX767" si="2631">BX768</f>
        <v>0</v>
      </c>
      <c r="BY767" s="176">
        <f t="shared" si="2631"/>
        <v>0</v>
      </c>
      <c r="BZ767" s="176">
        <f t="shared" si="2631"/>
        <v>0</v>
      </c>
      <c r="CA767" s="176">
        <f t="shared" si="2631"/>
        <v>0</v>
      </c>
      <c r="CB767" s="33">
        <f t="shared" si="2631"/>
        <v>4507</v>
      </c>
      <c r="CC767" s="16">
        <f t="shared" si="2631"/>
        <v>0</v>
      </c>
      <c r="CD767" s="176">
        <f t="shared" si="2631"/>
        <v>0</v>
      </c>
      <c r="CE767" s="176">
        <f t="shared" si="2631"/>
        <v>0</v>
      </c>
      <c r="CF767" s="176">
        <f t="shared" si="2631"/>
        <v>0</v>
      </c>
      <c r="CG767" s="176">
        <f t="shared" si="2631"/>
        <v>0</v>
      </c>
      <c r="CH767" s="176">
        <f t="shared" si="2631"/>
        <v>0</v>
      </c>
      <c r="CI767" s="33">
        <f t="shared" si="2631"/>
        <v>4507</v>
      </c>
      <c r="CJ767" s="16">
        <f t="shared" si="2631"/>
        <v>0</v>
      </c>
      <c r="CK767" s="176">
        <f t="shared" si="2631"/>
        <v>0</v>
      </c>
      <c r="CL767" s="176">
        <f t="shared" si="2631"/>
        <v>-1341</v>
      </c>
      <c r="CM767" s="176">
        <f t="shared" si="2631"/>
        <v>0</v>
      </c>
      <c r="CN767" s="176">
        <f t="shared" si="2631"/>
        <v>0</v>
      </c>
      <c r="CO767" s="176">
        <f t="shared" si="2631"/>
        <v>0</v>
      </c>
      <c r="CP767" s="33">
        <f t="shared" si="2631"/>
        <v>3166</v>
      </c>
      <c r="CQ767" s="16">
        <f t="shared" si="2631"/>
        <v>0</v>
      </c>
      <c r="CR767" s="176">
        <f t="shared" si="2631"/>
        <v>0</v>
      </c>
      <c r="CS767" s="176">
        <f t="shared" si="2631"/>
        <v>0</v>
      </c>
      <c r="CT767" s="176">
        <f t="shared" si="2631"/>
        <v>0</v>
      </c>
      <c r="CU767" s="176">
        <f t="shared" si="2631"/>
        <v>0</v>
      </c>
      <c r="CV767" s="176">
        <f t="shared" si="2631"/>
        <v>0</v>
      </c>
      <c r="CW767" s="33">
        <f t="shared" si="2631"/>
        <v>3166</v>
      </c>
      <c r="CX767" s="16">
        <f t="shared" si="2631"/>
        <v>0</v>
      </c>
    </row>
    <row r="768" spans="1:102" s="7" customFormat="1" ht="16.5" x14ac:dyDescent="0.25">
      <c r="A768" s="78" t="s">
        <v>115</v>
      </c>
      <c r="B768" s="12" t="s">
        <v>189</v>
      </c>
      <c r="C768" s="12" t="s">
        <v>23</v>
      </c>
      <c r="D768" s="81" t="s">
        <v>834</v>
      </c>
      <c r="E768" s="15">
        <v>110</v>
      </c>
      <c r="F768" s="16">
        <f>4247+119</f>
        <v>4366</v>
      </c>
      <c r="G768" s="16"/>
      <c r="H768" s="16"/>
      <c r="I768" s="16"/>
      <c r="J768" s="16">
        <f>F768+H768</f>
        <v>4366</v>
      </c>
      <c r="K768" s="16">
        <f>G768+I768</f>
        <v>0</v>
      </c>
      <c r="L768" s="24"/>
      <c r="M768" s="24"/>
      <c r="N768" s="24">
        <v>141</v>
      </c>
      <c r="O768" s="24"/>
      <c r="P768" s="24"/>
      <c r="Q768" s="33">
        <f>J768+L768+M768+N768+O768+P768</f>
        <v>4507</v>
      </c>
      <c r="R768" s="16">
        <f>K768+P768</f>
        <v>0</v>
      </c>
      <c r="S768" s="24"/>
      <c r="T768" s="24"/>
      <c r="U768" s="24"/>
      <c r="V768" s="24"/>
      <c r="W768" s="24"/>
      <c r="X768" s="33">
        <f>Q768+S768+T768+U768+V768+W768</f>
        <v>4507</v>
      </c>
      <c r="Y768" s="16">
        <f>R768+W768</f>
        <v>0</v>
      </c>
      <c r="Z768" s="24"/>
      <c r="AA768" s="24"/>
      <c r="AB768" s="24"/>
      <c r="AC768" s="24"/>
      <c r="AD768" s="24"/>
      <c r="AE768" s="33">
        <f>X768+Z768+AA768+AB768+AC768+AD768</f>
        <v>4507</v>
      </c>
      <c r="AF768" s="16">
        <f>Y768+AD768</f>
        <v>0</v>
      </c>
      <c r="AG768" s="24"/>
      <c r="AH768" s="24"/>
      <c r="AI768" s="24"/>
      <c r="AJ768" s="24"/>
      <c r="AK768" s="24"/>
      <c r="AL768" s="33">
        <f>AE768+AG768+AH768+AI768+AJ768+AK768</f>
        <v>4507</v>
      </c>
      <c r="AM768" s="16">
        <f>AF768+AK768</f>
        <v>0</v>
      </c>
      <c r="AN768" s="24"/>
      <c r="AO768" s="24"/>
      <c r="AP768" s="24"/>
      <c r="AQ768" s="24"/>
      <c r="AR768" s="24"/>
      <c r="AS768" s="33">
        <f>AL768+AN768+AO768+AP768+AQ768+AR768</f>
        <v>4507</v>
      </c>
      <c r="AT768" s="16">
        <f>AM768+AR768</f>
        <v>0</v>
      </c>
      <c r="AU768" s="24"/>
      <c r="AV768" s="24"/>
      <c r="AW768" s="24"/>
      <c r="AX768" s="24"/>
      <c r="AY768" s="24"/>
      <c r="AZ768" s="33">
        <f>AS768+AU768+AV768+AW768+AX768+AY768</f>
        <v>4507</v>
      </c>
      <c r="BA768" s="16">
        <f>AT768+AY768</f>
        <v>0</v>
      </c>
      <c r="BB768" s="24"/>
      <c r="BC768" s="24"/>
      <c r="BD768" s="24"/>
      <c r="BE768" s="24"/>
      <c r="BF768" s="24"/>
      <c r="BG768" s="33">
        <f>AZ768+BB768+BC768+BD768+BE768+BF768</f>
        <v>4507</v>
      </c>
      <c r="BH768" s="16">
        <f>BA768+BF768</f>
        <v>0</v>
      </c>
      <c r="BI768" s="24"/>
      <c r="BJ768" s="24"/>
      <c r="BK768" s="24"/>
      <c r="BL768" s="24"/>
      <c r="BM768" s="24"/>
      <c r="BN768" s="33">
        <f>BG768+BI768+BJ768+BK768+BL768+BM768</f>
        <v>4507</v>
      </c>
      <c r="BO768" s="16">
        <f>BH768+BM768</f>
        <v>0</v>
      </c>
      <c r="BP768" s="24"/>
      <c r="BQ768" s="24"/>
      <c r="BR768" s="24"/>
      <c r="BS768" s="24"/>
      <c r="BT768" s="24"/>
      <c r="BU768" s="33">
        <f>BN768+BP768+BQ768+BR768+BS768+BT768</f>
        <v>4507</v>
      </c>
      <c r="BV768" s="16">
        <f>BO768+BT768</f>
        <v>0</v>
      </c>
      <c r="BW768" s="181"/>
      <c r="BX768" s="181"/>
      <c r="BY768" s="181"/>
      <c r="BZ768" s="181"/>
      <c r="CA768" s="181"/>
      <c r="CB768" s="33">
        <f>BU768+BW768+BX768+BY768+BZ768+CA768</f>
        <v>4507</v>
      </c>
      <c r="CC768" s="16">
        <f>BV768+CA768</f>
        <v>0</v>
      </c>
      <c r="CD768" s="181"/>
      <c r="CE768" s="181"/>
      <c r="CF768" s="181"/>
      <c r="CG768" s="181"/>
      <c r="CH768" s="181"/>
      <c r="CI768" s="33">
        <f>CB768+CD768+CE768+CF768+CG768+CH768</f>
        <v>4507</v>
      </c>
      <c r="CJ768" s="16">
        <f>CC768+CH768</f>
        <v>0</v>
      </c>
      <c r="CK768" s="181"/>
      <c r="CL768" s="181">
        <v>-1341</v>
      </c>
      <c r="CM768" s="181"/>
      <c r="CN768" s="181"/>
      <c r="CO768" s="181"/>
      <c r="CP768" s="33">
        <f>CI768+CK768+CL768+CM768+CN768+CO768</f>
        <v>3166</v>
      </c>
      <c r="CQ768" s="16">
        <f>CJ768+CO768</f>
        <v>0</v>
      </c>
      <c r="CR768" s="181"/>
      <c r="CS768" s="181"/>
      <c r="CT768" s="181"/>
      <c r="CU768" s="181"/>
      <c r="CV768" s="181"/>
      <c r="CW768" s="33">
        <f>CP768+CR768+CS768+CT768+CU768+CV768</f>
        <v>3166</v>
      </c>
      <c r="CX768" s="16">
        <f>CQ768+CV768</f>
        <v>0</v>
      </c>
    </row>
    <row r="769" spans="1:102" s="7" customFormat="1" ht="33" x14ac:dyDescent="0.25">
      <c r="A769" s="11" t="s">
        <v>33</v>
      </c>
      <c r="B769" s="12" t="s">
        <v>189</v>
      </c>
      <c r="C769" s="12" t="s">
        <v>23</v>
      </c>
      <c r="D769" s="81" t="s">
        <v>834</v>
      </c>
      <c r="E769" s="15">
        <v>200</v>
      </c>
      <c r="F769" s="16">
        <f>F770</f>
        <v>655</v>
      </c>
      <c r="G769" s="16"/>
      <c r="H769" s="16">
        <f>H770</f>
        <v>0</v>
      </c>
      <c r="I769" s="16"/>
      <c r="J769" s="16">
        <f>J770</f>
        <v>655</v>
      </c>
      <c r="K769" s="16">
        <f t="shared" ref="K769:BW769" si="2632">K770</f>
        <v>0</v>
      </c>
      <c r="L769" s="16">
        <f t="shared" si="2632"/>
        <v>0</v>
      </c>
      <c r="M769" s="16">
        <f t="shared" si="2632"/>
        <v>0</v>
      </c>
      <c r="N769" s="16">
        <f t="shared" si="2632"/>
        <v>0</v>
      </c>
      <c r="O769" s="16">
        <f t="shared" si="2632"/>
        <v>0</v>
      </c>
      <c r="P769" s="16">
        <f t="shared" si="2632"/>
        <v>0</v>
      </c>
      <c r="Q769" s="33">
        <f t="shared" si="2632"/>
        <v>655</v>
      </c>
      <c r="R769" s="16">
        <f t="shared" si="2632"/>
        <v>0</v>
      </c>
      <c r="S769" s="16">
        <f t="shared" si="2632"/>
        <v>0</v>
      </c>
      <c r="T769" s="16">
        <f t="shared" si="2632"/>
        <v>0</v>
      </c>
      <c r="U769" s="16">
        <f t="shared" si="2632"/>
        <v>0</v>
      </c>
      <c r="V769" s="16">
        <f t="shared" si="2632"/>
        <v>0</v>
      </c>
      <c r="W769" s="16">
        <f t="shared" si="2632"/>
        <v>0</v>
      </c>
      <c r="X769" s="33">
        <f t="shared" si="2632"/>
        <v>655</v>
      </c>
      <c r="Y769" s="16">
        <f t="shared" si="2632"/>
        <v>0</v>
      </c>
      <c r="Z769" s="16">
        <f t="shared" si="2632"/>
        <v>0</v>
      </c>
      <c r="AA769" s="16">
        <f t="shared" si="2632"/>
        <v>0</v>
      </c>
      <c r="AB769" s="16">
        <f t="shared" si="2632"/>
        <v>0</v>
      </c>
      <c r="AC769" s="16">
        <f t="shared" si="2632"/>
        <v>0</v>
      </c>
      <c r="AD769" s="16">
        <f t="shared" si="2632"/>
        <v>0</v>
      </c>
      <c r="AE769" s="33">
        <f t="shared" si="2632"/>
        <v>655</v>
      </c>
      <c r="AF769" s="16">
        <f t="shared" si="2632"/>
        <v>0</v>
      </c>
      <c r="AG769" s="16">
        <f t="shared" si="2632"/>
        <v>0</v>
      </c>
      <c r="AH769" s="16">
        <f t="shared" si="2632"/>
        <v>0</v>
      </c>
      <c r="AI769" s="16">
        <f t="shared" si="2632"/>
        <v>0</v>
      </c>
      <c r="AJ769" s="16">
        <f t="shared" si="2632"/>
        <v>0</v>
      </c>
      <c r="AK769" s="16">
        <f t="shared" si="2632"/>
        <v>0</v>
      </c>
      <c r="AL769" s="33">
        <f t="shared" si="2632"/>
        <v>655</v>
      </c>
      <c r="AM769" s="16">
        <f t="shared" si="2632"/>
        <v>0</v>
      </c>
      <c r="AN769" s="16">
        <f t="shared" si="2632"/>
        <v>0</v>
      </c>
      <c r="AO769" s="16">
        <f t="shared" si="2632"/>
        <v>0</v>
      </c>
      <c r="AP769" s="16">
        <f t="shared" si="2632"/>
        <v>0</v>
      </c>
      <c r="AQ769" s="16">
        <f t="shared" si="2632"/>
        <v>0</v>
      </c>
      <c r="AR769" s="16">
        <f t="shared" si="2632"/>
        <v>0</v>
      </c>
      <c r="AS769" s="33">
        <f t="shared" si="2632"/>
        <v>655</v>
      </c>
      <c r="AT769" s="16">
        <f t="shared" si="2632"/>
        <v>0</v>
      </c>
      <c r="AU769" s="16">
        <f t="shared" si="2632"/>
        <v>0</v>
      </c>
      <c r="AV769" s="16">
        <f t="shared" si="2632"/>
        <v>0</v>
      </c>
      <c r="AW769" s="16">
        <f t="shared" si="2632"/>
        <v>0</v>
      </c>
      <c r="AX769" s="16">
        <f t="shared" si="2632"/>
        <v>0</v>
      </c>
      <c r="AY769" s="16">
        <f t="shared" si="2632"/>
        <v>0</v>
      </c>
      <c r="AZ769" s="33">
        <f t="shared" si="2632"/>
        <v>655</v>
      </c>
      <c r="BA769" s="16">
        <f t="shared" si="2632"/>
        <v>0</v>
      </c>
      <c r="BB769" s="16">
        <f t="shared" si="2632"/>
        <v>0</v>
      </c>
      <c r="BC769" s="16">
        <f t="shared" si="2632"/>
        <v>0</v>
      </c>
      <c r="BD769" s="16">
        <f t="shared" si="2632"/>
        <v>0</v>
      </c>
      <c r="BE769" s="16">
        <f t="shared" si="2632"/>
        <v>0</v>
      </c>
      <c r="BF769" s="16">
        <f t="shared" si="2632"/>
        <v>0</v>
      </c>
      <c r="BG769" s="33">
        <f t="shared" si="2632"/>
        <v>655</v>
      </c>
      <c r="BH769" s="16">
        <f t="shared" si="2632"/>
        <v>0</v>
      </c>
      <c r="BI769" s="16">
        <f t="shared" si="2632"/>
        <v>0</v>
      </c>
      <c r="BJ769" s="16">
        <f t="shared" si="2632"/>
        <v>0</v>
      </c>
      <c r="BK769" s="16">
        <f t="shared" si="2632"/>
        <v>0</v>
      </c>
      <c r="BL769" s="16">
        <f t="shared" si="2632"/>
        <v>0</v>
      </c>
      <c r="BM769" s="16">
        <f t="shared" si="2632"/>
        <v>0</v>
      </c>
      <c r="BN769" s="33">
        <f t="shared" si="2632"/>
        <v>655</v>
      </c>
      <c r="BO769" s="16">
        <f t="shared" si="2632"/>
        <v>0</v>
      </c>
      <c r="BP769" s="16">
        <f t="shared" si="2632"/>
        <v>0</v>
      </c>
      <c r="BQ769" s="16">
        <f t="shared" si="2632"/>
        <v>0</v>
      </c>
      <c r="BR769" s="16">
        <f t="shared" si="2632"/>
        <v>0</v>
      </c>
      <c r="BS769" s="16">
        <f t="shared" si="2632"/>
        <v>0</v>
      </c>
      <c r="BT769" s="16">
        <f t="shared" si="2632"/>
        <v>0</v>
      </c>
      <c r="BU769" s="33">
        <f t="shared" si="2632"/>
        <v>655</v>
      </c>
      <c r="BV769" s="16">
        <f t="shared" si="2632"/>
        <v>0</v>
      </c>
      <c r="BW769" s="176">
        <f t="shared" si="2632"/>
        <v>0</v>
      </c>
      <c r="BX769" s="176">
        <f t="shared" ref="BX769:CX769" si="2633">BX770</f>
        <v>0</v>
      </c>
      <c r="BY769" s="176">
        <f t="shared" si="2633"/>
        <v>0</v>
      </c>
      <c r="BZ769" s="176">
        <f t="shared" si="2633"/>
        <v>0</v>
      </c>
      <c r="CA769" s="176">
        <f t="shared" si="2633"/>
        <v>0</v>
      </c>
      <c r="CB769" s="33">
        <f t="shared" si="2633"/>
        <v>655</v>
      </c>
      <c r="CC769" s="16">
        <f t="shared" si="2633"/>
        <v>0</v>
      </c>
      <c r="CD769" s="176">
        <f t="shared" si="2633"/>
        <v>0</v>
      </c>
      <c r="CE769" s="176">
        <f t="shared" si="2633"/>
        <v>0</v>
      </c>
      <c r="CF769" s="176">
        <f t="shared" si="2633"/>
        <v>0</v>
      </c>
      <c r="CG769" s="176">
        <f t="shared" si="2633"/>
        <v>0</v>
      </c>
      <c r="CH769" s="176">
        <f t="shared" si="2633"/>
        <v>0</v>
      </c>
      <c r="CI769" s="33">
        <f t="shared" si="2633"/>
        <v>655</v>
      </c>
      <c r="CJ769" s="16">
        <f t="shared" si="2633"/>
        <v>0</v>
      </c>
      <c r="CK769" s="176">
        <f t="shared" si="2633"/>
        <v>0</v>
      </c>
      <c r="CL769" s="176">
        <f t="shared" si="2633"/>
        <v>-131</v>
      </c>
      <c r="CM769" s="176">
        <f t="shared" si="2633"/>
        <v>0</v>
      </c>
      <c r="CN769" s="176">
        <f t="shared" si="2633"/>
        <v>0</v>
      </c>
      <c r="CO769" s="176">
        <f t="shared" si="2633"/>
        <v>0</v>
      </c>
      <c r="CP769" s="33">
        <f t="shared" si="2633"/>
        <v>524</v>
      </c>
      <c r="CQ769" s="16">
        <f t="shared" si="2633"/>
        <v>0</v>
      </c>
      <c r="CR769" s="176">
        <f t="shared" si="2633"/>
        <v>0</v>
      </c>
      <c r="CS769" s="176">
        <f t="shared" si="2633"/>
        <v>0</v>
      </c>
      <c r="CT769" s="176">
        <f t="shared" si="2633"/>
        <v>0</v>
      </c>
      <c r="CU769" s="176">
        <f t="shared" si="2633"/>
        <v>0</v>
      </c>
      <c r="CV769" s="176">
        <f t="shared" si="2633"/>
        <v>0</v>
      </c>
      <c r="CW769" s="33">
        <f t="shared" si="2633"/>
        <v>524</v>
      </c>
      <c r="CX769" s="16">
        <f t="shared" si="2633"/>
        <v>0</v>
      </c>
    </row>
    <row r="770" spans="1:102" s="7" customFormat="1" ht="33" x14ac:dyDescent="0.25">
      <c r="A770" s="78" t="s">
        <v>34</v>
      </c>
      <c r="B770" s="12" t="s">
        <v>189</v>
      </c>
      <c r="C770" s="12" t="s">
        <v>23</v>
      </c>
      <c r="D770" s="81" t="s">
        <v>834</v>
      </c>
      <c r="E770" s="15">
        <v>240</v>
      </c>
      <c r="F770" s="16">
        <v>655</v>
      </c>
      <c r="G770" s="16"/>
      <c r="H770" s="16"/>
      <c r="I770" s="16"/>
      <c r="J770" s="16">
        <f>F770+H770</f>
        <v>655</v>
      </c>
      <c r="K770" s="16">
        <f>G770+I770</f>
        <v>0</v>
      </c>
      <c r="L770" s="24"/>
      <c r="M770" s="24"/>
      <c r="N770" s="24"/>
      <c r="O770" s="24"/>
      <c r="P770" s="24"/>
      <c r="Q770" s="33">
        <f>J770+L770+M770+N770+O770+P770</f>
        <v>655</v>
      </c>
      <c r="R770" s="16">
        <f>K770+P770</f>
        <v>0</v>
      </c>
      <c r="S770" s="24"/>
      <c r="T770" s="24"/>
      <c r="U770" s="24"/>
      <c r="V770" s="24"/>
      <c r="W770" s="24"/>
      <c r="X770" s="33">
        <f>Q770+S770+T770+U770+V770+W770</f>
        <v>655</v>
      </c>
      <c r="Y770" s="16">
        <f>R770+W770</f>
        <v>0</v>
      </c>
      <c r="Z770" s="24"/>
      <c r="AA770" s="24"/>
      <c r="AB770" s="24"/>
      <c r="AC770" s="24"/>
      <c r="AD770" s="24"/>
      <c r="AE770" s="33">
        <f>X770+Z770+AA770+AB770+AC770+AD770</f>
        <v>655</v>
      </c>
      <c r="AF770" s="16">
        <f>Y770+AD770</f>
        <v>0</v>
      </c>
      <c r="AG770" s="24"/>
      <c r="AH770" s="24"/>
      <c r="AI770" s="24"/>
      <c r="AJ770" s="24"/>
      <c r="AK770" s="24"/>
      <c r="AL770" s="33">
        <f>AE770+AG770+AH770+AI770+AJ770+AK770</f>
        <v>655</v>
      </c>
      <c r="AM770" s="16">
        <f>AF770+AK770</f>
        <v>0</v>
      </c>
      <c r="AN770" s="24"/>
      <c r="AO770" s="24"/>
      <c r="AP770" s="24"/>
      <c r="AQ770" s="24"/>
      <c r="AR770" s="24"/>
      <c r="AS770" s="33">
        <f>AL770+AN770+AO770+AP770+AQ770+AR770</f>
        <v>655</v>
      </c>
      <c r="AT770" s="16">
        <f>AM770+AR770</f>
        <v>0</v>
      </c>
      <c r="AU770" s="24"/>
      <c r="AV770" s="24"/>
      <c r="AW770" s="24"/>
      <c r="AX770" s="24"/>
      <c r="AY770" s="24"/>
      <c r="AZ770" s="33">
        <f>AS770+AU770+AV770+AW770+AX770+AY770</f>
        <v>655</v>
      </c>
      <c r="BA770" s="16">
        <f>AT770+AY770</f>
        <v>0</v>
      </c>
      <c r="BB770" s="24"/>
      <c r="BC770" s="24"/>
      <c r="BD770" s="24"/>
      <c r="BE770" s="24"/>
      <c r="BF770" s="24"/>
      <c r="BG770" s="33">
        <f>AZ770+BB770+BC770+BD770+BE770+BF770</f>
        <v>655</v>
      </c>
      <c r="BH770" s="16">
        <f>BA770+BF770</f>
        <v>0</v>
      </c>
      <c r="BI770" s="24"/>
      <c r="BJ770" s="24"/>
      <c r="BK770" s="24"/>
      <c r="BL770" s="24"/>
      <c r="BM770" s="24"/>
      <c r="BN770" s="33">
        <f>BG770+BI770+BJ770+BK770+BL770+BM770</f>
        <v>655</v>
      </c>
      <c r="BO770" s="16">
        <f>BH770+BM770</f>
        <v>0</v>
      </c>
      <c r="BP770" s="24"/>
      <c r="BQ770" s="24"/>
      <c r="BR770" s="24"/>
      <c r="BS770" s="24"/>
      <c r="BT770" s="24"/>
      <c r="BU770" s="33">
        <f>BN770+BP770+BQ770+BR770+BS770+BT770</f>
        <v>655</v>
      </c>
      <c r="BV770" s="16">
        <f>BO770+BT770</f>
        <v>0</v>
      </c>
      <c r="BW770" s="181"/>
      <c r="BX770" s="181"/>
      <c r="BY770" s="181"/>
      <c r="BZ770" s="181"/>
      <c r="CA770" s="181"/>
      <c r="CB770" s="33">
        <f>BU770+BW770+BX770+BY770+BZ770+CA770</f>
        <v>655</v>
      </c>
      <c r="CC770" s="16">
        <f>BV770+CA770</f>
        <v>0</v>
      </c>
      <c r="CD770" s="181"/>
      <c r="CE770" s="181"/>
      <c r="CF770" s="181"/>
      <c r="CG770" s="181"/>
      <c r="CH770" s="181"/>
      <c r="CI770" s="33">
        <f>CB770+CD770+CE770+CF770+CG770+CH770</f>
        <v>655</v>
      </c>
      <c r="CJ770" s="16">
        <f>CC770+CH770</f>
        <v>0</v>
      </c>
      <c r="CK770" s="181"/>
      <c r="CL770" s="181">
        <v>-131</v>
      </c>
      <c r="CM770" s="181"/>
      <c r="CN770" s="181"/>
      <c r="CO770" s="181"/>
      <c r="CP770" s="33">
        <f>CI770+CK770+CL770+CM770+CN770+CO770</f>
        <v>524</v>
      </c>
      <c r="CQ770" s="16">
        <f>CJ770+CO770</f>
        <v>0</v>
      </c>
      <c r="CR770" s="181"/>
      <c r="CS770" s="181"/>
      <c r="CT770" s="181"/>
      <c r="CU770" s="181"/>
      <c r="CV770" s="181"/>
      <c r="CW770" s="33">
        <f>CP770+CR770+CS770+CT770+CU770+CV770</f>
        <v>524</v>
      </c>
      <c r="CX770" s="16">
        <f>CQ770+CV770</f>
        <v>0</v>
      </c>
    </row>
    <row r="771" spans="1:102" s="7" customFormat="1" ht="16.5" x14ac:dyDescent="0.25">
      <c r="A771" s="11" t="s">
        <v>38</v>
      </c>
      <c r="B771" s="12" t="s">
        <v>189</v>
      </c>
      <c r="C771" s="12" t="s">
        <v>23</v>
      </c>
      <c r="D771" s="81" t="s">
        <v>834</v>
      </c>
      <c r="E771" s="15">
        <v>800</v>
      </c>
      <c r="F771" s="16">
        <f>F772</f>
        <v>50</v>
      </c>
      <c r="G771" s="16"/>
      <c r="H771" s="16">
        <f>H772</f>
        <v>0</v>
      </c>
      <c r="I771" s="16"/>
      <c r="J771" s="16">
        <f>J772</f>
        <v>50</v>
      </c>
      <c r="K771" s="16">
        <f t="shared" ref="K771:BW771" si="2634">K772</f>
        <v>0</v>
      </c>
      <c r="L771" s="16">
        <f t="shared" si="2634"/>
        <v>0</v>
      </c>
      <c r="M771" s="16">
        <f t="shared" si="2634"/>
        <v>0</v>
      </c>
      <c r="N771" s="16">
        <f t="shared" si="2634"/>
        <v>0</v>
      </c>
      <c r="O771" s="16">
        <f t="shared" si="2634"/>
        <v>0</v>
      </c>
      <c r="P771" s="16">
        <f t="shared" si="2634"/>
        <v>0</v>
      </c>
      <c r="Q771" s="33">
        <f t="shared" si="2634"/>
        <v>50</v>
      </c>
      <c r="R771" s="16">
        <f t="shared" si="2634"/>
        <v>0</v>
      </c>
      <c r="S771" s="16">
        <f t="shared" si="2634"/>
        <v>0</v>
      </c>
      <c r="T771" s="16">
        <f t="shared" si="2634"/>
        <v>0</v>
      </c>
      <c r="U771" s="16">
        <f t="shared" si="2634"/>
        <v>0</v>
      </c>
      <c r="V771" s="16">
        <f t="shared" si="2634"/>
        <v>0</v>
      </c>
      <c r="W771" s="16">
        <f t="shared" si="2634"/>
        <v>0</v>
      </c>
      <c r="X771" s="33">
        <f t="shared" si="2634"/>
        <v>50</v>
      </c>
      <c r="Y771" s="16">
        <f t="shared" si="2634"/>
        <v>0</v>
      </c>
      <c r="Z771" s="16">
        <f t="shared" si="2634"/>
        <v>0</v>
      </c>
      <c r="AA771" s="16">
        <f t="shared" si="2634"/>
        <v>0</v>
      </c>
      <c r="AB771" s="16">
        <f t="shared" si="2634"/>
        <v>0</v>
      </c>
      <c r="AC771" s="16">
        <f t="shared" si="2634"/>
        <v>0</v>
      </c>
      <c r="AD771" s="16">
        <f t="shared" si="2634"/>
        <v>0</v>
      </c>
      <c r="AE771" s="33">
        <f t="shared" si="2634"/>
        <v>50</v>
      </c>
      <c r="AF771" s="16">
        <f t="shared" si="2634"/>
        <v>0</v>
      </c>
      <c r="AG771" s="16">
        <f t="shared" si="2634"/>
        <v>0</v>
      </c>
      <c r="AH771" s="16">
        <f t="shared" si="2634"/>
        <v>0</v>
      </c>
      <c r="AI771" s="16">
        <f t="shared" si="2634"/>
        <v>0</v>
      </c>
      <c r="AJ771" s="16">
        <f t="shared" si="2634"/>
        <v>0</v>
      </c>
      <c r="AK771" s="16">
        <f t="shared" si="2634"/>
        <v>0</v>
      </c>
      <c r="AL771" s="33">
        <f t="shared" si="2634"/>
        <v>50</v>
      </c>
      <c r="AM771" s="16">
        <f t="shared" si="2634"/>
        <v>0</v>
      </c>
      <c r="AN771" s="16">
        <f t="shared" si="2634"/>
        <v>0</v>
      </c>
      <c r="AO771" s="16">
        <f t="shared" si="2634"/>
        <v>0</v>
      </c>
      <c r="AP771" s="16">
        <f t="shared" si="2634"/>
        <v>0</v>
      </c>
      <c r="AQ771" s="16">
        <f t="shared" si="2634"/>
        <v>0</v>
      </c>
      <c r="AR771" s="16">
        <f t="shared" si="2634"/>
        <v>0</v>
      </c>
      <c r="AS771" s="33">
        <f t="shared" si="2634"/>
        <v>50</v>
      </c>
      <c r="AT771" s="16">
        <f t="shared" si="2634"/>
        <v>0</v>
      </c>
      <c r="AU771" s="16">
        <f t="shared" si="2634"/>
        <v>0</v>
      </c>
      <c r="AV771" s="16">
        <f t="shared" si="2634"/>
        <v>0</v>
      </c>
      <c r="AW771" s="16">
        <f t="shared" si="2634"/>
        <v>0</v>
      </c>
      <c r="AX771" s="16">
        <f t="shared" si="2634"/>
        <v>0</v>
      </c>
      <c r="AY771" s="16">
        <f t="shared" si="2634"/>
        <v>0</v>
      </c>
      <c r="AZ771" s="33">
        <f t="shared" si="2634"/>
        <v>50</v>
      </c>
      <c r="BA771" s="16">
        <f t="shared" si="2634"/>
        <v>0</v>
      </c>
      <c r="BB771" s="16">
        <f t="shared" si="2634"/>
        <v>0</v>
      </c>
      <c r="BC771" s="16">
        <f t="shared" si="2634"/>
        <v>0</v>
      </c>
      <c r="BD771" s="16">
        <f t="shared" si="2634"/>
        <v>0</v>
      </c>
      <c r="BE771" s="16">
        <f t="shared" si="2634"/>
        <v>0</v>
      </c>
      <c r="BF771" s="16">
        <f t="shared" si="2634"/>
        <v>0</v>
      </c>
      <c r="BG771" s="33">
        <f t="shared" si="2634"/>
        <v>50</v>
      </c>
      <c r="BH771" s="16">
        <f t="shared" si="2634"/>
        <v>0</v>
      </c>
      <c r="BI771" s="16">
        <f t="shared" si="2634"/>
        <v>0</v>
      </c>
      <c r="BJ771" s="16">
        <f t="shared" si="2634"/>
        <v>0</v>
      </c>
      <c r="BK771" s="16">
        <f t="shared" si="2634"/>
        <v>0</v>
      </c>
      <c r="BL771" s="16">
        <f t="shared" si="2634"/>
        <v>0</v>
      </c>
      <c r="BM771" s="16">
        <f t="shared" si="2634"/>
        <v>0</v>
      </c>
      <c r="BN771" s="33">
        <f t="shared" si="2634"/>
        <v>50</v>
      </c>
      <c r="BO771" s="16">
        <f t="shared" si="2634"/>
        <v>0</v>
      </c>
      <c r="BP771" s="16">
        <f t="shared" si="2634"/>
        <v>0</v>
      </c>
      <c r="BQ771" s="16">
        <f t="shared" si="2634"/>
        <v>0</v>
      </c>
      <c r="BR771" s="16">
        <f t="shared" si="2634"/>
        <v>0</v>
      </c>
      <c r="BS771" s="16">
        <f t="shared" si="2634"/>
        <v>0</v>
      </c>
      <c r="BT771" s="16">
        <f t="shared" si="2634"/>
        <v>0</v>
      </c>
      <c r="BU771" s="33">
        <f t="shared" si="2634"/>
        <v>50</v>
      </c>
      <c r="BV771" s="16">
        <f t="shared" si="2634"/>
        <v>0</v>
      </c>
      <c r="BW771" s="176">
        <f t="shared" si="2634"/>
        <v>0</v>
      </c>
      <c r="BX771" s="176">
        <f t="shared" ref="BX771:CX771" si="2635">BX772</f>
        <v>0</v>
      </c>
      <c r="BY771" s="176">
        <f t="shared" si="2635"/>
        <v>0</v>
      </c>
      <c r="BZ771" s="176">
        <f t="shared" si="2635"/>
        <v>0</v>
      </c>
      <c r="CA771" s="176">
        <f t="shared" si="2635"/>
        <v>0</v>
      </c>
      <c r="CB771" s="33">
        <f t="shared" si="2635"/>
        <v>50</v>
      </c>
      <c r="CC771" s="16">
        <f t="shared" si="2635"/>
        <v>0</v>
      </c>
      <c r="CD771" s="176">
        <f t="shared" si="2635"/>
        <v>0</v>
      </c>
      <c r="CE771" s="176">
        <f t="shared" si="2635"/>
        <v>0</v>
      </c>
      <c r="CF771" s="176">
        <f t="shared" si="2635"/>
        <v>0</v>
      </c>
      <c r="CG771" s="176">
        <f t="shared" si="2635"/>
        <v>0</v>
      </c>
      <c r="CH771" s="176">
        <f t="shared" si="2635"/>
        <v>0</v>
      </c>
      <c r="CI771" s="33">
        <f t="shared" si="2635"/>
        <v>50</v>
      </c>
      <c r="CJ771" s="16">
        <f t="shared" si="2635"/>
        <v>0</v>
      </c>
      <c r="CK771" s="176">
        <f t="shared" si="2635"/>
        <v>0</v>
      </c>
      <c r="CL771" s="176">
        <f t="shared" si="2635"/>
        <v>-10</v>
      </c>
      <c r="CM771" s="176">
        <f t="shared" si="2635"/>
        <v>0</v>
      </c>
      <c r="CN771" s="176">
        <f t="shared" si="2635"/>
        <v>0</v>
      </c>
      <c r="CO771" s="176">
        <f t="shared" si="2635"/>
        <v>0</v>
      </c>
      <c r="CP771" s="33">
        <f t="shared" si="2635"/>
        <v>40</v>
      </c>
      <c r="CQ771" s="16">
        <f t="shared" si="2635"/>
        <v>0</v>
      </c>
      <c r="CR771" s="176">
        <f t="shared" si="2635"/>
        <v>0</v>
      </c>
      <c r="CS771" s="176">
        <f t="shared" si="2635"/>
        <v>0</v>
      </c>
      <c r="CT771" s="176">
        <f t="shared" si="2635"/>
        <v>0</v>
      </c>
      <c r="CU771" s="176">
        <f t="shared" si="2635"/>
        <v>0</v>
      </c>
      <c r="CV771" s="176">
        <f t="shared" si="2635"/>
        <v>0</v>
      </c>
      <c r="CW771" s="33">
        <f t="shared" si="2635"/>
        <v>40</v>
      </c>
      <c r="CX771" s="16">
        <f t="shared" si="2635"/>
        <v>0</v>
      </c>
    </row>
    <row r="772" spans="1:102" s="7" customFormat="1" ht="16.5" x14ac:dyDescent="0.25">
      <c r="A772" s="11" t="s">
        <v>40</v>
      </c>
      <c r="B772" s="12" t="s">
        <v>189</v>
      </c>
      <c r="C772" s="12" t="s">
        <v>23</v>
      </c>
      <c r="D772" s="81" t="s">
        <v>834</v>
      </c>
      <c r="E772" s="15">
        <v>850</v>
      </c>
      <c r="F772" s="16">
        <v>50</v>
      </c>
      <c r="G772" s="16"/>
      <c r="H772" s="16"/>
      <c r="I772" s="16"/>
      <c r="J772" s="16">
        <f>F772+H772</f>
        <v>50</v>
      </c>
      <c r="K772" s="16">
        <f>G772+I772</f>
        <v>0</v>
      </c>
      <c r="L772" s="24"/>
      <c r="M772" s="24"/>
      <c r="N772" s="24"/>
      <c r="O772" s="24"/>
      <c r="P772" s="24"/>
      <c r="Q772" s="33">
        <f>J772+L772+M772+N772+O772+P772</f>
        <v>50</v>
      </c>
      <c r="R772" s="16">
        <f>K772+P772</f>
        <v>0</v>
      </c>
      <c r="S772" s="24"/>
      <c r="T772" s="24"/>
      <c r="U772" s="24"/>
      <c r="V772" s="24"/>
      <c r="W772" s="24"/>
      <c r="X772" s="33">
        <f>Q772+S772+T772+U772+V772+W772</f>
        <v>50</v>
      </c>
      <c r="Y772" s="16">
        <f>R772+W772</f>
        <v>0</v>
      </c>
      <c r="Z772" s="24"/>
      <c r="AA772" s="24"/>
      <c r="AB772" s="24"/>
      <c r="AC772" s="24"/>
      <c r="AD772" s="24"/>
      <c r="AE772" s="33">
        <f>X772+Z772+AA772+AB772+AC772+AD772</f>
        <v>50</v>
      </c>
      <c r="AF772" s="16">
        <f>Y772+AD772</f>
        <v>0</v>
      </c>
      <c r="AG772" s="24"/>
      <c r="AH772" s="24"/>
      <c r="AI772" s="24"/>
      <c r="AJ772" s="24"/>
      <c r="AK772" s="24"/>
      <c r="AL772" s="33">
        <f>AE772+AG772+AH772+AI772+AJ772+AK772</f>
        <v>50</v>
      </c>
      <c r="AM772" s="16">
        <f>AF772+AK772</f>
        <v>0</v>
      </c>
      <c r="AN772" s="24"/>
      <c r="AO772" s="24"/>
      <c r="AP772" s="24"/>
      <c r="AQ772" s="24"/>
      <c r="AR772" s="24"/>
      <c r="AS772" s="33">
        <f>AL772+AN772+AO772+AP772+AQ772+AR772</f>
        <v>50</v>
      </c>
      <c r="AT772" s="16">
        <f>AM772+AR772</f>
        <v>0</v>
      </c>
      <c r="AU772" s="24"/>
      <c r="AV772" s="24"/>
      <c r="AW772" s="24"/>
      <c r="AX772" s="24"/>
      <c r="AY772" s="24"/>
      <c r="AZ772" s="33">
        <f>AS772+AU772+AV772+AW772+AX772+AY772</f>
        <v>50</v>
      </c>
      <c r="BA772" s="16">
        <f>AT772+AY772</f>
        <v>0</v>
      </c>
      <c r="BB772" s="24"/>
      <c r="BC772" s="24"/>
      <c r="BD772" s="24"/>
      <c r="BE772" s="24"/>
      <c r="BF772" s="24"/>
      <c r="BG772" s="33">
        <f>AZ772+BB772+BC772+BD772+BE772+BF772</f>
        <v>50</v>
      </c>
      <c r="BH772" s="16">
        <f>BA772+BF772</f>
        <v>0</v>
      </c>
      <c r="BI772" s="24"/>
      <c r="BJ772" s="24"/>
      <c r="BK772" s="24"/>
      <c r="BL772" s="24"/>
      <c r="BM772" s="24"/>
      <c r="BN772" s="33">
        <f>BG772+BI772+BJ772+BK772+BL772+BM772</f>
        <v>50</v>
      </c>
      <c r="BO772" s="16">
        <f>BH772+BM772</f>
        <v>0</v>
      </c>
      <c r="BP772" s="24"/>
      <c r="BQ772" s="24"/>
      <c r="BR772" s="24"/>
      <c r="BS772" s="24"/>
      <c r="BT772" s="24"/>
      <c r="BU772" s="33">
        <f>BN772+BP772+BQ772+BR772+BS772+BT772</f>
        <v>50</v>
      </c>
      <c r="BV772" s="16">
        <f>BO772+BT772</f>
        <v>0</v>
      </c>
      <c r="BW772" s="181"/>
      <c r="BX772" s="181"/>
      <c r="BY772" s="181"/>
      <c r="BZ772" s="181"/>
      <c r="CA772" s="181"/>
      <c r="CB772" s="33">
        <f>BU772+BW772+BX772+BY772+BZ772+CA772</f>
        <v>50</v>
      </c>
      <c r="CC772" s="16">
        <f>BV772+CA772</f>
        <v>0</v>
      </c>
      <c r="CD772" s="181"/>
      <c r="CE772" s="181"/>
      <c r="CF772" s="181"/>
      <c r="CG772" s="181"/>
      <c r="CH772" s="181"/>
      <c r="CI772" s="33">
        <f>CB772+CD772+CE772+CF772+CG772+CH772</f>
        <v>50</v>
      </c>
      <c r="CJ772" s="16">
        <f>CC772+CH772</f>
        <v>0</v>
      </c>
      <c r="CK772" s="181"/>
      <c r="CL772" s="181">
        <v>-10</v>
      </c>
      <c r="CM772" s="181"/>
      <c r="CN772" s="181"/>
      <c r="CO772" s="181"/>
      <c r="CP772" s="33">
        <f>CI772+CK772+CL772+CM772+CN772+CO772</f>
        <v>40</v>
      </c>
      <c r="CQ772" s="16">
        <f>CJ772+CO772</f>
        <v>0</v>
      </c>
      <c r="CR772" s="181"/>
      <c r="CS772" s="181"/>
      <c r="CT772" s="181"/>
      <c r="CU772" s="181"/>
      <c r="CV772" s="181"/>
      <c r="CW772" s="33">
        <f>CP772+CR772+CS772+CT772+CU772+CV772</f>
        <v>40</v>
      </c>
      <c r="CX772" s="16">
        <f>CQ772+CV772</f>
        <v>0</v>
      </c>
    </row>
    <row r="773" spans="1:102" s="7" customFormat="1" ht="50.25" x14ac:dyDescent="0.3">
      <c r="A773" s="11" t="s">
        <v>219</v>
      </c>
      <c r="B773" s="12" t="s">
        <v>189</v>
      </c>
      <c r="C773" s="12" t="s">
        <v>23</v>
      </c>
      <c r="D773" s="81" t="s">
        <v>220</v>
      </c>
      <c r="E773" s="76"/>
      <c r="F773" s="16">
        <f t="shared" ref="F773:U777" si="2636">F774</f>
        <v>846</v>
      </c>
      <c r="G773" s="16">
        <f t="shared" si="2636"/>
        <v>0</v>
      </c>
      <c r="H773" s="16">
        <f t="shared" si="2636"/>
        <v>0</v>
      </c>
      <c r="I773" s="16">
        <f t="shared" si="2636"/>
        <v>0</v>
      </c>
      <c r="J773" s="16">
        <f t="shared" si="2636"/>
        <v>846</v>
      </c>
      <c r="K773" s="16">
        <f t="shared" si="2636"/>
        <v>0</v>
      </c>
      <c r="L773" s="16">
        <f t="shared" si="2636"/>
        <v>0</v>
      </c>
      <c r="M773" s="16">
        <f t="shared" si="2636"/>
        <v>0</v>
      </c>
      <c r="N773" s="16">
        <f t="shared" si="2636"/>
        <v>0</v>
      </c>
      <c r="O773" s="16">
        <f t="shared" si="2636"/>
        <v>0</v>
      </c>
      <c r="P773" s="16">
        <f t="shared" si="2636"/>
        <v>0</v>
      </c>
      <c r="Q773" s="33">
        <f t="shared" si="2636"/>
        <v>846</v>
      </c>
      <c r="R773" s="16">
        <f t="shared" si="2636"/>
        <v>0</v>
      </c>
      <c r="S773" s="16">
        <f t="shared" si="2636"/>
        <v>0</v>
      </c>
      <c r="T773" s="16">
        <f t="shared" si="2636"/>
        <v>0</v>
      </c>
      <c r="U773" s="16">
        <f t="shared" si="2636"/>
        <v>0</v>
      </c>
      <c r="V773" s="16">
        <f t="shared" ref="S773:AH777" si="2637">V774</f>
        <v>0</v>
      </c>
      <c r="W773" s="16">
        <f t="shared" si="2637"/>
        <v>0</v>
      </c>
      <c r="X773" s="33">
        <f t="shared" si="2637"/>
        <v>846</v>
      </c>
      <c r="Y773" s="16">
        <f t="shared" si="2637"/>
        <v>0</v>
      </c>
      <c r="Z773" s="16">
        <f t="shared" si="2637"/>
        <v>0</v>
      </c>
      <c r="AA773" s="16">
        <f t="shared" si="2637"/>
        <v>0</v>
      </c>
      <c r="AB773" s="16">
        <f t="shared" si="2637"/>
        <v>0</v>
      </c>
      <c r="AC773" s="16">
        <f t="shared" si="2637"/>
        <v>0</v>
      </c>
      <c r="AD773" s="16">
        <f t="shared" si="2637"/>
        <v>0</v>
      </c>
      <c r="AE773" s="33">
        <f t="shared" si="2637"/>
        <v>846</v>
      </c>
      <c r="AF773" s="16">
        <f t="shared" si="2637"/>
        <v>0</v>
      </c>
      <c r="AG773" s="16">
        <f t="shared" si="2637"/>
        <v>0</v>
      </c>
      <c r="AH773" s="16">
        <f t="shared" si="2637"/>
        <v>0</v>
      </c>
      <c r="AI773" s="16">
        <f t="shared" ref="AG773:AV777" si="2638">AI774</f>
        <v>0</v>
      </c>
      <c r="AJ773" s="16">
        <f t="shared" si="2638"/>
        <v>0</v>
      </c>
      <c r="AK773" s="16">
        <f t="shared" si="2638"/>
        <v>0</v>
      </c>
      <c r="AL773" s="33">
        <f t="shared" si="2638"/>
        <v>846</v>
      </c>
      <c r="AM773" s="16">
        <f t="shared" si="2638"/>
        <v>0</v>
      </c>
      <c r="AN773" s="16">
        <f t="shared" si="2638"/>
        <v>0</v>
      </c>
      <c r="AO773" s="16">
        <f t="shared" si="2638"/>
        <v>0</v>
      </c>
      <c r="AP773" s="16">
        <f t="shared" si="2638"/>
        <v>0</v>
      </c>
      <c r="AQ773" s="16">
        <f t="shared" si="2638"/>
        <v>0</v>
      </c>
      <c r="AR773" s="16">
        <f t="shared" si="2638"/>
        <v>0</v>
      </c>
      <c r="AS773" s="33">
        <f t="shared" si="2638"/>
        <v>846</v>
      </c>
      <c r="AT773" s="16">
        <f t="shared" si="2638"/>
        <v>0</v>
      </c>
      <c r="AU773" s="16">
        <f t="shared" si="2638"/>
        <v>0</v>
      </c>
      <c r="AV773" s="16">
        <f t="shared" si="2638"/>
        <v>0</v>
      </c>
      <c r="AW773" s="16">
        <f t="shared" ref="AU773:BJ777" si="2639">AW774</f>
        <v>0</v>
      </c>
      <c r="AX773" s="16">
        <f t="shared" si="2639"/>
        <v>0</v>
      </c>
      <c r="AY773" s="16">
        <f t="shared" si="2639"/>
        <v>0</v>
      </c>
      <c r="AZ773" s="33">
        <f t="shared" si="2639"/>
        <v>846</v>
      </c>
      <c r="BA773" s="16">
        <f t="shared" si="2639"/>
        <v>0</v>
      </c>
      <c r="BB773" s="16">
        <f t="shared" si="2639"/>
        <v>0</v>
      </c>
      <c r="BC773" s="16">
        <f t="shared" si="2639"/>
        <v>0</v>
      </c>
      <c r="BD773" s="16">
        <f t="shared" si="2639"/>
        <v>22</v>
      </c>
      <c r="BE773" s="16">
        <f t="shared" si="2639"/>
        <v>0</v>
      </c>
      <c r="BF773" s="16">
        <f t="shared" si="2639"/>
        <v>0</v>
      </c>
      <c r="BG773" s="33">
        <f t="shared" si="2639"/>
        <v>868</v>
      </c>
      <c r="BH773" s="16">
        <f t="shared" si="2639"/>
        <v>0</v>
      </c>
      <c r="BI773" s="16">
        <f t="shared" si="2639"/>
        <v>0</v>
      </c>
      <c r="BJ773" s="16">
        <f t="shared" si="2639"/>
        <v>0</v>
      </c>
      <c r="BK773" s="16">
        <f t="shared" ref="BI773:BX777" si="2640">BK774</f>
        <v>0</v>
      </c>
      <c r="BL773" s="16">
        <f t="shared" si="2640"/>
        <v>0</v>
      </c>
      <c r="BM773" s="16">
        <f t="shared" si="2640"/>
        <v>0</v>
      </c>
      <c r="BN773" s="33">
        <f t="shared" si="2640"/>
        <v>868</v>
      </c>
      <c r="BO773" s="16">
        <f t="shared" si="2640"/>
        <v>0</v>
      </c>
      <c r="BP773" s="16">
        <f t="shared" si="2640"/>
        <v>0</v>
      </c>
      <c r="BQ773" s="16">
        <f t="shared" si="2640"/>
        <v>0</v>
      </c>
      <c r="BR773" s="16">
        <f t="shared" si="2640"/>
        <v>0</v>
      </c>
      <c r="BS773" s="16">
        <f t="shared" si="2640"/>
        <v>0</v>
      </c>
      <c r="BT773" s="16">
        <f t="shared" si="2640"/>
        <v>0</v>
      </c>
      <c r="BU773" s="33">
        <f t="shared" si="2640"/>
        <v>868</v>
      </c>
      <c r="BV773" s="16">
        <f t="shared" si="2640"/>
        <v>0</v>
      </c>
      <c r="BW773" s="176">
        <f t="shared" si="2640"/>
        <v>0</v>
      </c>
      <c r="BX773" s="176">
        <f t="shared" si="2640"/>
        <v>0</v>
      </c>
      <c r="BY773" s="176">
        <f t="shared" ref="BW773:CL777" si="2641">BY774</f>
        <v>0</v>
      </c>
      <c r="BZ773" s="176">
        <f t="shared" si="2641"/>
        <v>0</v>
      </c>
      <c r="CA773" s="176">
        <f t="shared" si="2641"/>
        <v>0</v>
      </c>
      <c r="CB773" s="33">
        <f t="shared" si="2641"/>
        <v>868</v>
      </c>
      <c r="CC773" s="16">
        <f t="shared" si="2641"/>
        <v>0</v>
      </c>
      <c r="CD773" s="176">
        <f t="shared" si="2641"/>
        <v>0</v>
      </c>
      <c r="CE773" s="176">
        <f t="shared" si="2641"/>
        <v>0</v>
      </c>
      <c r="CF773" s="176">
        <f t="shared" si="2641"/>
        <v>0</v>
      </c>
      <c r="CG773" s="176">
        <f t="shared" si="2641"/>
        <v>0</v>
      </c>
      <c r="CH773" s="176">
        <f t="shared" si="2641"/>
        <v>0</v>
      </c>
      <c r="CI773" s="33">
        <f t="shared" si="2641"/>
        <v>868</v>
      </c>
      <c r="CJ773" s="16">
        <f t="shared" si="2641"/>
        <v>0</v>
      </c>
      <c r="CK773" s="176">
        <f t="shared" si="2641"/>
        <v>0</v>
      </c>
      <c r="CL773" s="176">
        <f t="shared" si="2641"/>
        <v>0</v>
      </c>
      <c r="CM773" s="176">
        <f t="shared" ref="CK773:CX777" si="2642">CM774</f>
        <v>0</v>
      </c>
      <c r="CN773" s="176">
        <f t="shared" si="2642"/>
        <v>0</v>
      </c>
      <c r="CO773" s="176">
        <f t="shared" si="2642"/>
        <v>0</v>
      </c>
      <c r="CP773" s="33">
        <f t="shared" si="2642"/>
        <v>868</v>
      </c>
      <c r="CQ773" s="16">
        <f t="shared" si="2642"/>
        <v>0</v>
      </c>
      <c r="CR773" s="176">
        <f t="shared" si="2642"/>
        <v>0</v>
      </c>
      <c r="CS773" s="176">
        <f t="shared" si="2642"/>
        <v>0</v>
      </c>
      <c r="CT773" s="176">
        <f t="shared" si="2642"/>
        <v>0</v>
      </c>
      <c r="CU773" s="176">
        <f t="shared" si="2642"/>
        <v>0</v>
      </c>
      <c r="CV773" s="176">
        <f t="shared" si="2642"/>
        <v>0</v>
      </c>
      <c r="CW773" s="33">
        <f t="shared" si="2642"/>
        <v>868</v>
      </c>
      <c r="CX773" s="16">
        <f t="shared" si="2642"/>
        <v>0</v>
      </c>
    </row>
    <row r="774" spans="1:102" s="7" customFormat="1" ht="33.75" x14ac:dyDescent="0.3">
      <c r="A774" s="11" t="s">
        <v>242</v>
      </c>
      <c r="B774" s="12" t="s">
        <v>189</v>
      </c>
      <c r="C774" s="12" t="s">
        <v>23</v>
      </c>
      <c r="D774" s="81" t="s">
        <v>243</v>
      </c>
      <c r="E774" s="76"/>
      <c r="F774" s="16">
        <f t="shared" si="2636"/>
        <v>846</v>
      </c>
      <c r="G774" s="16">
        <f t="shared" si="2636"/>
        <v>0</v>
      </c>
      <c r="H774" s="16">
        <f t="shared" si="2636"/>
        <v>0</v>
      </c>
      <c r="I774" s="16">
        <f t="shared" si="2636"/>
        <v>0</v>
      </c>
      <c r="J774" s="16">
        <f t="shared" si="2636"/>
        <v>846</v>
      </c>
      <c r="K774" s="16">
        <f t="shared" si="2636"/>
        <v>0</v>
      </c>
      <c r="L774" s="16">
        <f t="shared" si="2636"/>
        <v>0</v>
      </c>
      <c r="M774" s="16">
        <f t="shared" si="2636"/>
        <v>0</v>
      </c>
      <c r="N774" s="16">
        <f t="shared" si="2636"/>
        <v>0</v>
      </c>
      <c r="O774" s="16">
        <f t="shared" si="2636"/>
        <v>0</v>
      </c>
      <c r="P774" s="16">
        <f t="shared" si="2636"/>
        <v>0</v>
      </c>
      <c r="Q774" s="33">
        <f t="shared" si="2636"/>
        <v>846</v>
      </c>
      <c r="R774" s="16">
        <f t="shared" si="2636"/>
        <v>0</v>
      </c>
      <c r="S774" s="16">
        <f t="shared" si="2637"/>
        <v>0</v>
      </c>
      <c r="T774" s="16">
        <f t="shared" si="2637"/>
        <v>0</v>
      </c>
      <c r="U774" s="16">
        <f t="shared" si="2637"/>
        <v>0</v>
      </c>
      <c r="V774" s="16">
        <f t="shared" si="2637"/>
        <v>0</v>
      </c>
      <c r="W774" s="16">
        <f t="shared" si="2637"/>
        <v>0</v>
      </c>
      <c r="X774" s="33">
        <f t="shared" si="2637"/>
        <v>846</v>
      </c>
      <c r="Y774" s="16">
        <f t="shared" si="2637"/>
        <v>0</v>
      </c>
      <c r="Z774" s="16">
        <f t="shared" si="2637"/>
        <v>0</v>
      </c>
      <c r="AA774" s="16">
        <f t="shared" si="2637"/>
        <v>0</v>
      </c>
      <c r="AB774" s="16">
        <f t="shared" si="2637"/>
        <v>0</v>
      </c>
      <c r="AC774" s="16">
        <f t="shared" si="2637"/>
        <v>0</v>
      </c>
      <c r="AD774" s="16">
        <f t="shared" si="2637"/>
        <v>0</v>
      </c>
      <c r="AE774" s="33">
        <f t="shared" si="2637"/>
        <v>846</v>
      </c>
      <c r="AF774" s="16">
        <f t="shared" si="2637"/>
        <v>0</v>
      </c>
      <c r="AG774" s="16">
        <f t="shared" si="2638"/>
        <v>0</v>
      </c>
      <c r="AH774" s="16">
        <f t="shared" si="2638"/>
        <v>0</v>
      </c>
      <c r="AI774" s="16">
        <f t="shared" si="2638"/>
        <v>0</v>
      </c>
      <c r="AJ774" s="16">
        <f t="shared" si="2638"/>
        <v>0</v>
      </c>
      <c r="AK774" s="16">
        <f t="shared" si="2638"/>
        <v>0</v>
      </c>
      <c r="AL774" s="33">
        <f t="shared" si="2638"/>
        <v>846</v>
      </c>
      <c r="AM774" s="16">
        <f t="shared" si="2638"/>
        <v>0</v>
      </c>
      <c r="AN774" s="16">
        <f t="shared" si="2638"/>
        <v>0</v>
      </c>
      <c r="AO774" s="16">
        <f t="shared" si="2638"/>
        <v>0</v>
      </c>
      <c r="AP774" s="16">
        <f t="shared" si="2638"/>
        <v>0</v>
      </c>
      <c r="AQ774" s="16">
        <f t="shared" si="2638"/>
        <v>0</v>
      </c>
      <c r="AR774" s="16">
        <f t="shared" si="2638"/>
        <v>0</v>
      </c>
      <c r="AS774" s="33">
        <f t="shared" si="2638"/>
        <v>846</v>
      </c>
      <c r="AT774" s="16">
        <f t="shared" si="2638"/>
        <v>0</v>
      </c>
      <c r="AU774" s="16">
        <f t="shared" si="2639"/>
        <v>0</v>
      </c>
      <c r="AV774" s="16">
        <f t="shared" si="2639"/>
        <v>0</v>
      </c>
      <c r="AW774" s="16">
        <f t="shared" si="2639"/>
        <v>0</v>
      </c>
      <c r="AX774" s="16">
        <f t="shared" si="2639"/>
        <v>0</v>
      </c>
      <c r="AY774" s="16">
        <f t="shared" si="2639"/>
        <v>0</v>
      </c>
      <c r="AZ774" s="33">
        <f t="shared" si="2639"/>
        <v>846</v>
      </c>
      <c r="BA774" s="16">
        <f t="shared" si="2639"/>
        <v>0</v>
      </c>
      <c r="BB774" s="16">
        <f t="shared" si="2639"/>
        <v>0</v>
      </c>
      <c r="BC774" s="16">
        <f t="shared" si="2639"/>
        <v>0</v>
      </c>
      <c r="BD774" s="16">
        <f t="shared" si="2639"/>
        <v>22</v>
      </c>
      <c r="BE774" s="16">
        <f t="shared" si="2639"/>
        <v>0</v>
      </c>
      <c r="BF774" s="16">
        <f t="shared" si="2639"/>
        <v>0</v>
      </c>
      <c r="BG774" s="33">
        <f t="shared" si="2639"/>
        <v>868</v>
      </c>
      <c r="BH774" s="16">
        <f t="shared" si="2639"/>
        <v>0</v>
      </c>
      <c r="BI774" s="16">
        <f t="shared" si="2640"/>
        <v>0</v>
      </c>
      <c r="BJ774" s="16">
        <f t="shared" si="2640"/>
        <v>0</v>
      </c>
      <c r="BK774" s="16">
        <f t="shared" si="2640"/>
        <v>0</v>
      </c>
      <c r="BL774" s="16">
        <f t="shared" si="2640"/>
        <v>0</v>
      </c>
      <c r="BM774" s="16">
        <f t="shared" si="2640"/>
        <v>0</v>
      </c>
      <c r="BN774" s="33">
        <f t="shared" si="2640"/>
        <v>868</v>
      </c>
      <c r="BO774" s="16">
        <f t="shared" si="2640"/>
        <v>0</v>
      </c>
      <c r="BP774" s="16">
        <f t="shared" si="2640"/>
        <v>0</v>
      </c>
      <c r="BQ774" s="16">
        <f t="shared" si="2640"/>
        <v>0</v>
      </c>
      <c r="BR774" s="16">
        <f t="shared" si="2640"/>
        <v>0</v>
      </c>
      <c r="BS774" s="16">
        <f t="shared" si="2640"/>
        <v>0</v>
      </c>
      <c r="BT774" s="16">
        <f t="shared" si="2640"/>
        <v>0</v>
      </c>
      <c r="BU774" s="33">
        <f t="shared" si="2640"/>
        <v>868</v>
      </c>
      <c r="BV774" s="16">
        <f t="shared" si="2640"/>
        <v>0</v>
      </c>
      <c r="BW774" s="176">
        <f t="shared" si="2641"/>
        <v>0</v>
      </c>
      <c r="BX774" s="176">
        <f t="shared" si="2641"/>
        <v>0</v>
      </c>
      <c r="BY774" s="176">
        <f t="shared" si="2641"/>
        <v>0</v>
      </c>
      <c r="BZ774" s="176">
        <f t="shared" si="2641"/>
        <v>0</v>
      </c>
      <c r="CA774" s="176">
        <f t="shared" si="2641"/>
        <v>0</v>
      </c>
      <c r="CB774" s="33">
        <f t="shared" si="2641"/>
        <v>868</v>
      </c>
      <c r="CC774" s="16">
        <f t="shared" si="2641"/>
        <v>0</v>
      </c>
      <c r="CD774" s="176">
        <f t="shared" si="2641"/>
        <v>0</v>
      </c>
      <c r="CE774" s="176">
        <f t="shared" si="2641"/>
        <v>0</v>
      </c>
      <c r="CF774" s="176">
        <f t="shared" si="2641"/>
        <v>0</v>
      </c>
      <c r="CG774" s="176">
        <f t="shared" si="2641"/>
        <v>0</v>
      </c>
      <c r="CH774" s="176">
        <f t="shared" si="2641"/>
        <v>0</v>
      </c>
      <c r="CI774" s="33">
        <f t="shared" si="2641"/>
        <v>868</v>
      </c>
      <c r="CJ774" s="16">
        <f t="shared" si="2641"/>
        <v>0</v>
      </c>
      <c r="CK774" s="176">
        <f t="shared" si="2642"/>
        <v>0</v>
      </c>
      <c r="CL774" s="176">
        <f t="shared" si="2642"/>
        <v>0</v>
      </c>
      <c r="CM774" s="176">
        <f t="shared" si="2642"/>
        <v>0</v>
      </c>
      <c r="CN774" s="176">
        <f t="shared" si="2642"/>
        <v>0</v>
      </c>
      <c r="CO774" s="176">
        <f t="shared" si="2642"/>
        <v>0</v>
      </c>
      <c r="CP774" s="33">
        <f t="shared" si="2642"/>
        <v>868</v>
      </c>
      <c r="CQ774" s="16">
        <f t="shared" si="2642"/>
        <v>0</v>
      </c>
      <c r="CR774" s="176">
        <f t="shared" si="2642"/>
        <v>0</v>
      </c>
      <c r="CS774" s="176">
        <f t="shared" si="2642"/>
        <v>0</v>
      </c>
      <c r="CT774" s="176">
        <f t="shared" si="2642"/>
        <v>0</v>
      </c>
      <c r="CU774" s="176">
        <f t="shared" si="2642"/>
        <v>0</v>
      </c>
      <c r="CV774" s="176">
        <f t="shared" si="2642"/>
        <v>0</v>
      </c>
      <c r="CW774" s="33">
        <f t="shared" si="2642"/>
        <v>868</v>
      </c>
      <c r="CX774" s="16">
        <f t="shared" si="2642"/>
        <v>0</v>
      </c>
    </row>
    <row r="775" spans="1:102" s="7" customFormat="1" ht="18.75" x14ac:dyDescent="0.3">
      <c r="A775" s="11" t="s">
        <v>74</v>
      </c>
      <c r="B775" s="12" t="s">
        <v>189</v>
      </c>
      <c r="C775" s="12" t="s">
        <v>23</v>
      </c>
      <c r="D775" s="81" t="s">
        <v>244</v>
      </c>
      <c r="E775" s="76"/>
      <c r="F775" s="16">
        <f t="shared" si="2636"/>
        <v>846</v>
      </c>
      <c r="G775" s="16">
        <f t="shared" si="2636"/>
        <v>0</v>
      </c>
      <c r="H775" s="16">
        <f t="shared" si="2636"/>
        <v>0</v>
      </c>
      <c r="I775" s="16">
        <f t="shared" si="2636"/>
        <v>0</v>
      </c>
      <c r="J775" s="16">
        <f t="shared" si="2636"/>
        <v>846</v>
      </c>
      <c r="K775" s="16">
        <f t="shared" si="2636"/>
        <v>0</v>
      </c>
      <c r="L775" s="16">
        <f t="shared" si="2636"/>
        <v>0</v>
      </c>
      <c r="M775" s="16">
        <f t="shared" si="2636"/>
        <v>0</v>
      </c>
      <c r="N775" s="16">
        <f t="shared" si="2636"/>
        <v>0</v>
      </c>
      <c r="O775" s="16">
        <f t="shared" si="2636"/>
        <v>0</v>
      </c>
      <c r="P775" s="16">
        <f t="shared" si="2636"/>
        <v>0</v>
      </c>
      <c r="Q775" s="33">
        <f t="shared" si="2636"/>
        <v>846</v>
      </c>
      <c r="R775" s="16">
        <f t="shared" si="2636"/>
        <v>0</v>
      </c>
      <c r="S775" s="16">
        <f t="shared" si="2637"/>
        <v>0</v>
      </c>
      <c r="T775" s="16">
        <f t="shared" si="2637"/>
        <v>0</v>
      </c>
      <c r="U775" s="16">
        <f t="shared" si="2637"/>
        <v>0</v>
      </c>
      <c r="V775" s="16">
        <f t="shared" si="2637"/>
        <v>0</v>
      </c>
      <c r="W775" s="16">
        <f t="shared" si="2637"/>
        <v>0</v>
      </c>
      <c r="X775" s="33">
        <f t="shared" si="2637"/>
        <v>846</v>
      </c>
      <c r="Y775" s="16">
        <f t="shared" si="2637"/>
        <v>0</v>
      </c>
      <c r="Z775" s="16">
        <f t="shared" si="2637"/>
        <v>0</v>
      </c>
      <c r="AA775" s="16">
        <f t="shared" si="2637"/>
        <v>0</v>
      </c>
      <c r="AB775" s="16">
        <f t="shared" si="2637"/>
        <v>0</v>
      </c>
      <c r="AC775" s="16">
        <f t="shared" si="2637"/>
        <v>0</v>
      </c>
      <c r="AD775" s="16">
        <f t="shared" si="2637"/>
        <v>0</v>
      </c>
      <c r="AE775" s="33">
        <f t="shared" si="2637"/>
        <v>846</v>
      </c>
      <c r="AF775" s="16">
        <f t="shared" si="2637"/>
        <v>0</v>
      </c>
      <c r="AG775" s="16">
        <f t="shared" si="2638"/>
        <v>0</v>
      </c>
      <c r="AH775" s="16">
        <f t="shared" si="2638"/>
        <v>0</v>
      </c>
      <c r="AI775" s="16">
        <f t="shared" si="2638"/>
        <v>0</v>
      </c>
      <c r="AJ775" s="16">
        <f t="shared" si="2638"/>
        <v>0</v>
      </c>
      <c r="AK775" s="16">
        <f t="shared" si="2638"/>
        <v>0</v>
      </c>
      <c r="AL775" s="33">
        <f t="shared" si="2638"/>
        <v>846</v>
      </c>
      <c r="AM775" s="16">
        <f t="shared" si="2638"/>
        <v>0</v>
      </c>
      <c r="AN775" s="16">
        <f t="shared" si="2638"/>
        <v>0</v>
      </c>
      <c r="AO775" s="16">
        <f t="shared" si="2638"/>
        <v>0</v>
      </c>
      <c r="AP775" s="16">
        <f t="shared" si="2638"/>
        <v>0</v>
      </c>
      <c r="AQ775" s="16">
        <f t="shared" si="2638"/>
        <v>0</v>
      </c>
      <c r="AR775" s="16">
        <f t="shared" si="2638"/>
        <v>0</v>
      </c>
      <c r="AS775" s="33">
        <f t="shared" si="2638"/>
        <v>846</v>
      </c>
      <c r="AT775" s="16">
        <f t="shared" si="2638"/>
        <v>0</v>
      </c>
      <c r="AU775" s="16">
        <f t="shared" si="2639"/>
        <v>0</v>
      </c>
      <c r="AV775" s="16">
        <f t="shared" si="2639"/>
        <v>0</v>
      </c>
      <c r="AW775" s="16">
        <f t="shared" si="2639"/>
        <v>0</v>
      </c>
      <c r="AX775" s="16">
        <f t="shared" si="2639"/>
        <v>0</v>
      </c>
      <c r="AY775" s="16">
        <f t="shared" si="2639"/>
        <v>0</v>
      </c>
      <c r="AZ775" s="33">
        <f t="shared" si="2639"/>
        <v>846</v>
      </c>
      <c r="BA775" s="16">
        <f t="shared" si="2639"/>
        <v>0</v>
      </c>
      <c r="BB775" s="16">
        <f t="shared" si="2639"/>
        <v>0</v>
      </c>
      <c r="BC775" s="16">
        <f t="shared" si="2639"/>
        <v>0</v>
      </c>
      <c r="BD775" s="16">
        <f t="shared" si="2639"/>
        <v>22</v>
      </c>
      <c r="BE775" s="16">
        <f t="shared" si="2639"/>
        <v>0</v>
      </c>
      <c r="BF775" s="16">
        <f t="shared" si="2639"/>
        <v>0</v>
      </c>
      <c r="BG775" s="33">
        <f t="shared" si="2639"/>
        <v>868</v>
      </c>
      <c r="BH775" s="16">
        <f t="shared" si="2639"/>
        <v>0</v>
      </c>
      <c r="BI775" s="16">
        <f t="shared" si="2640"/>
        <v>0</v>
      </c>
      <c r="BJ775" s="16">
        <f t="shared" si="2640"/>
        <v>0</v>
      </c>
      <c r="BK775" s="16">
        <f t="shared" si="2640"/>
        <v>0</v>
      </c>
      <c r="BL775" s="16">
        <f t="shared" si="2640"/>
        <v>0</v>
      </c>
      <c r="BM775" s="16">
        <f t="shared" si="2640"/>
        <v>0</v>
      </c>
      <c r="BN775" s="33">
        <f t="shared" si="2640"/>
        <v>868</v>
      </c>
      <c r="BO775" s="16">
        <f t="shared" si="2640"/>
        <v>0</v>
      </c>
      <c r="BP775" s="16">
        <f t="shared" si="2640"/>
        <v>0</v>
      </c>
      <c r="BQ775" s="16">
        <f t="shared" si="2640"/>
        <v>0</v>
      </c>
      <c r="BR775" s="16">
        <f t="shared" si="2640"/>
        <v>0</v>
      </c>
      <c r="BS775" s="16">
        <f t="shared" si="2640"/>
        <v>0</v>
      </c>
      <c r="BT775" s="16">
        <f t="shared" si="2640"/>
        <v>0</v>
      </c>
      <c r="BU775" s="33">
        <f t="shared" si="2640"/>
        <v>868</v>
      </c>
      <c r="BV775" s="16">
        <f t="shared" si="2640"/>
        <v>0</v>
      </c>
      <c r="BW775" s="176">
        <f t="shared" si="2641"/>
        <v>0</v>
      </c>
      <c r="BX775" s="176">
        <f t="shared" si="2641"/>
        <v>0</v>
      </c>
      <c r="BY775" s="176">
        <f t="shared" si="2641"/>
        <v>0</v>
      </c>
      <c r="BZ775" s="176">
        <f t="shared" si="2641"/>
        <v>0</v>
      </c>
      <c r="CA775" s="176">
        <f t="shared" si="2641"/>
        <v>0</v>
      </c>
      <c r="CB775" s="33">
        <f t="shared" si="2641"/>
        <v>868</v>
      </c>
      <c r="CC775" s="16">
        <f t="shared" si="2641"/>
        <v>0</v>
      </c>
      <c r="CD775" s="176">
        <f t="shared" si="2641"/>
        <v>0</v>
      </c>
      <c r="CE775" s="176">
        <f t="shared" si="2641"/>
        <v>0</v>
      </c>
      <c r="CF775" s="176">
        <f t="shared" si="2641"/>
        <v>0</v>
      </c>
      <c r="CG775" s="176">
        <f t="shared" si="2641"/>
        <v>0</v>
      </c>
      <c r="CH775" s="176">
        <f t="shared" si="2641"/>
        <v>0</v>
      </c>
      <c r="CI775" s="33">
        <f t="shared" si="2641"/>
        <v>868</v>
      </c>
      <c r="CJ775" s="16">
        <f t="shared" si="2641"/>
        <v>0</v>
      </c>
      <c r="CK775" s="176">
        <f t="shared" si="2642"/>
        <v>0</v>
      </c>
      <c r="CL775" s="176">
        <f t="shared" si="2642"/>
        <v>0</v>
      </c>
      <c r="CM775" s="176">
        <f t="shared" si="2642"/>
        <v>0</v>
      </c>
      <c r="CN775" s="176">
        <f t="shared" si="2642"/>
        <v>0</v>
      </c>
      <c r="CO775" s="176">
        <f t="shared" si="2642"/>
        <v>0</v>
      </c>
      <c r="CP775" s="33">
        <f t="shared" si="2642"/>
        <v>868</v>
      </c>
      <c r="CQ775" s="16">
        <f t="shared" si="2642"/>
        <v>0</v>
      </c>
      <c r="CR775" s="176">
        <f t="shared" si="2642"/>
        <v>0</v>
      </c>
      <c r="CS775" s="176">
        <f t="shared" si="2642"/>
        <v>0</v>
      </c>
      <c r="CT775" s="176">
        <f t="shared" si="2642"/>
        <v>0</v>
      </c>
      <c r="CU775" s="176">
        <f t="shared" si="2642"/>
        <v>0</v>
      </c>
      <c r="CV775" s="176">
        <f t="shared" si="2642"/>
        <v>0</v>
      </c>
      <c r="CW775" s="33">
        <f t="shared" si="2642"/>
        <v>868</v>
      </c>
      <c r="CX775" s="16">
        <f t="shared" si="2642"/>
        <v>0</v>
      </c>
    </row>
    <row r="776" spans="1:102" s="7" customFormat="1" ht="18.75" x14ac:dyDescent="0.3">
      <c r="A776" s="11" t="s">
        <v>338</v>
      </c>
      <c r="B776" s="12" t="s">
        <v>189</v>
      </c>
      <c r="C776" s="12" t="s">
        <v>23</v>
      </c>
      <c r="D776" s="81" t="s">
        <v>340</v>
      </c>
      <c r="E776" s="76"/>
      <c r="F776" s="16">
        <f t="shared" si="2636"/>
        <v>846</v>
      </c>
      <c r="G776" s="16">
        <f t="shared" si="2636"/>
        <v>0</v>
      </c>
      <c r="H776" s="16">
        <f t="shared" si="2636"/>
        <v>0</v>
      </c>
      <c r="I776" s="16">
        <f t="shared" si="2636"/>
        <v>0</v>
      </c>
      <c r="J776" s="16">
        <f t="shared" si="2636"/>
        <v>846</v>
      </c>
      <c r="K776" s="16">
        <f t="shared" si="2636"/>
        <v>0</v>
      </c>
      <c r="L776" s="16">
        <f t="shared" si="2636"/>
        <v>0</v>
      </c>
      <c r="M776" s="16">
        <f t="shared" si="2636"/>
        <v>0</v>
      </c>
      <c r="N776" s="16">
        <f t="shared" si="2636"/>
        <v>0</v>
      </c>
      <c r="O776" s="16">
        <f t="shared" si="2636"/>
        <v>0</v>
      </c>
      <c r="P776" s="16">
        <f t="shared" si="2636"/>
        <v>0</v>
      </c>
      <c r="Q776" s="33">
        <f t="shared" si="2636"/>
        <v>846</v>
      </c>
      <c r="R776" s="16">
        <f t="shared" si="2636"/>
        <v>0</v>
      </c>
      <c r="S776" s="16">
        <f t="shared" si="2637"/>
        <v>0</v>
      </c>
      <c r="T776" s="16">
        <f t="shared" si="2637"/>
        <v>0</v>
      </c>
      <c r="U776" s="16">
        <f t="shared" si="2637"/>
        <v>0</v>
      </c>
      <c r="V776" s="16">
        <f t="shared" si="2637"/>
        <v>0</v>
      </c>
      <c r="W776" s="16">
        <f t="shared" si="2637"/>
        <v>0</v>
      </c>
      <c r="X776" s="33">
        <f t="shared" si="2637"/>
        <v>846</v>
      </c>
      <c r="Y776" s="16">
        <f t="shared" si="2637"/>
        <v>0</v>
      </c>
      <c r="Z776" s="16">
        <f t="shared" si="2637"/>
        <v>0</v>
      </c>
      <c r="AA776" s="16">
        <f t="shared" si="2637"/>
        <v>0</v>
      </c>
      <c r="AB776" s="16">
        <f t="shared" si="2637"/>
        <v>0</v>
      </c>
      <c r="AC776" s="16">
        <f t="shared" si="2637"/>
        <v>0</v>
      </c>
      <c r="AD776" s="16">
        <f t="shared" si="2637"/>
        <v>0</v>
      </c>
      <c r="AE776" s="33">
        <f t="shared" si="2637"/>
        <v>846</v>
      </c>
      <c r="AF776" s="16">
        <f t="shared" si="2637"/>
        <v>0</v>
      </c>
      <c r="AG776" s="16">
        <f t="shared" si="2638"/>
        <v>0</v>
      </c>
      <c r="AH776" s="16">
        <f t="shared" si="2638"/>
        <v>0</v>
      </c>
      <c r="AI776" s="16">
        <f t="shared" si="2638"/>
        <v>0</v>
      </c>
      <c r="AJ776" s="16">
        <f t="shared" si="2638"/>
        <v>0</v>
      </c>
      <c r="AK776" s="16">
        <f t="shared" si="2638"/>
        <v>0</v>
      </c>
      <c r="AL776" s="33">
        <f t="shared" si="2638"/>
        <v>846</v>
      </c>
      <c r="AM776" s="16">
        <f t="shared" si="2638"/>
        <v>0</v>
      </c>
      <c r="AN776" s="16">
        <f t="shared" si="2638"/>
        <v>0</v>
      </c>
      <c r="AO776" s="16">
        <f t="shared" si="2638"/>
        <v>0</v>
      </c>
      <c r="AP776" s="16">
        <f t="shared" si="2638"/>
        <v>0</v>
      </c>
      <c r="AQ776" s="16">
        <f t="shared" si="2638"/>
        <v>0</v>
      </c>
      <c r="AR776" s="16">
        <f t="shared" si="2638"/>
        <v>0</v>
      </c>
      <c r="AS776" s="33">
        <f t="shared" si="2638"/>
        <v>846</v>
      </c>
      <c r="AT776" s="16">
        <f t="shared" si="2638"/>
        <v>0</v>
      </c>
      <c r="AU776" s="16">
        <f t="shared" si="2639"/>
        <v>0</v>
      </c>
      <c r="AV776" s="16">
        <f t="shared" si="2639"/>
        <v>0</v>
      </c>
      <c r="AW776" s="16">
        <f t="shared" si="2639"/>
        <v>0</v>
      </c>
      <c r="AX776" s="16">
        <f t="shared" si="2639"/>
        <v>0</v>
      </c>
      <c r="AY776" s="16">
        <f t="shared" si="2639"/>
        <v>0</v>
      </c>
      <c r="AZ776" s="33">
        <f t="shared" si="2639"/>
        <v>846</v>
      </c>
      <c r="BA776" s="16">
        <f t="shared" si="2639"/>
        <v>0</v>
      </c>
      <c r="BB776" s="16">
        <f t="shared" si="2639"/>
        <v>0</v>
      </c>
      <c r="BC776" s="16">
        <f t="shared" si="2639"/>
        <v>0</v>
      </c>
      <c r="BD776" s="16">
        <f t="shared" si="2639"/>
        <v>22</v>
      </c>
      <c r="BE776" s="16">
        <f t="shared" si="2639"/>
        <v>0</v>
      </c>
      <c r="BF776" s="16">
        <f t="shared" si="2639"/>
        <v>0</v>
      </c>
      <c r="BG776" s="33">
        <f t="shared" si="2639"/>
        <v>868</v>
      </c>
      <c r="BH776" s="16">
        <f t="shared" si="2639"/>
        <v>0</v>
      </c>
      <c r="BI776" s="16">
        <f t="shared" si="2640"/>
        <v>0</v>
      </c>
      <c r="BJ776" s="16">
        <f t="shared" si="2640"/>
        <v>0</v>
      </c>
      <c r="BK776" s="16">
        <f t="shared" si="2640"/>
        <v>0</v>
      </c>
      <c r="BL776" s="16">
        <f t="shared" si="2640"/>
        <v>0</v>
      </c>
      <c r="BM776" s="16">
        <f t="shared" si="2640"/>
        <v>0</v>
      </c>
      <c r="BN776" s="33">
        <f t="shared" si="2640"/>
        <v>868</v>
      </c>
      <c r="BO776" s="16">
        <f t="shared" si="2640"/>
        <v>0</v>
      </c>
      <c r="BP776" s="16">
        <f t="shared" si="2640"/>
        <v>0</v>
      </c>
      <c r="BQ776" s="16">
        <f t="shared" si="2640"/>
        <v>0</v>
      </c>
      <c r="BR776" s="16">
        <f t="shared" si="2640"/>
        <v>0</v>
      </c>
      <c r="BS776" s="16">
        <f t="shared" si="2640"/>
        <v>0</v>
      </c>
      <c r="BT776" s="16">
        <f t="shared" si="2640"/>
        <v>0</v>
      </c>
      <c r="BU776" s="33">
        <f t="shared" si="2640"/>
        <v>868</v>
      </c>
      <c r="BV776" s="16">
        <f t="shared" si="2640"/>
        <v>0</v>
      </c>
      <c r="BW776" s="176">
        <f t="shared" si="2641"/>
        <v>0</v>
      </c>
      <c r="BX776" s="176">
        <f t="shared" si="2641"/>
        <v>0</v>
      </c>
      <c r="BY776" s="176">
        <f t="shared" si="2641"/>
        <v>0</v>
      </c>
      <c r="BZ776" s="176">
        <f t="shared" si="2641"/>
        <v>0</v>
      </c>
      <c r="CA776" s="176">
        <f t="shared" si="2641"/>
        <v>0</v>
      </c>
      <c r="CB776" s="33">
        <f t="shared" si="2641"/>
        <v>868</v>
      </c>
      <c r="CC776" s="16">
        <f t="shared" si="2641"/>
        <v>0</v>
      </c>
      <c r="CD776" s="176">
        <f t="shared" si="2641"/>
        <v>0</v>
      </c>
      <c r="CE776" s="176">
        <f t="shared" si="2641"/>
        <v>0</v>
      </c>
      <c r="CF776" s="176">
        <f t="shared" si="2641"/>
        <v>0</v>
      </c>
      <c r="CG776" s="176">
        <f t="shared" si="2641"/>
        <v>0</v>
      </c>
      <c r="CH776" s="176">
        <f t="shared" si="2641"/>
        <v>0</v>
      </c>
      <c r="CI776" s="33">
        <f t="shared" si="2641"/>
        <v>868</v>
      </c>
      <c r="CJ776" s="16">
        <f t="shared" si="2641"/>
        <v>0</v>
      </c>
      <c r="CK776" s="176">
        <f t="shared" si="2642"/>
        <v>0</v>
      </c>
      <c r="CL776" s="176">
        <f t="shared" si="2642"/>
        <v>0</v>
      </c>
      <c r="CM776" s="176">
        <f t="shared" si="2642"/>
        <v>0</v>
      </c>
      <c r="CN776" s="176">
        <f t="shared" si="2642"/>
        <v>0</v>
      </c>
      <c r="CO776" s="176">
        <f t="shared" si="2642"/>
        <v>0</v>
      </c>
      <c r="CP776" s="33">
        <f t="shared" si="2642"/>
        <v>868</v>
      </c>
      <c r="CQ776" s="16">
        <f t="shared" si="2642"/>
        <v>0</v>
      </c>
      <c r="CR776" s="176">
        <f t="shared" si="2642"/>
        <v>0</v>
      </c>
      <c r="CS776" s="176">
        <f t="shared" si="2642"/>
        <v>0</v>
      </c>
      <c r="CT776" s="176">
        <f t="shared" si="2642"/>
        <v>0</v>
      </c>
      <c r="CU776" s="176">
        <f t="shared" si="2642"/>
        <v>0</v>
      </c>
      <c r="CV776" s="176">
        <f t="shared" si="2642"/>
        <v>0</v>
      </c>
      <c r="CW776" s="33">
        <f t="shared" si="2642"/>
        <v>868</v>
      </c>
      <c r="CX776" s="16">
        <f t="shared" si="2642"/>
        <v>0</v>
      </c>
    </row>
    <row r="777" spans="1:102" s="7" customFormat="1" ht="33" x14ac:dyDescent="0.25">
      <c r="A777" s="11" t="s">
        <v>33</v>
      </c>
      <c r="B777" s="12" t="s">
        <v>189</v>
      </c>
      <c r="C777" s="12" t="s">
        <v>23</v>
      </c>
      <c r="D777" s="81" t="s">
        <v>340</v>
      </c>
      <c r="E777" s="15">
        <v>200</v>
      </c>
      <c r="F777" s="16">
        <f t="shared" si="2636"/>
        <v>846</v>
      </c>
      <c r="G777" s="16">
        <f t="shared" si="2636"/>
        <v>0</v>
      </c>
      <c r="H777" s="16">
        <f t="shared" si="2636"/>
        <v>0</v>
      </c>
      <c r="I777" s="16">
        <f t="shared" si="2636"/>
        <v>0</v>
      </c>
      <c r="J777" s="16">
        <f t="shared" si="2636"/>
        <v>846</v>
      </c>
      <c r="K777" s="16">
        <f t="shared" si="2636"/>
        <v>0</v>
      </c>
      <c r="L777" s="16">
        <f t="shared" si="2636"/>
        <v>0</v>
      </c>
      <c r="M777" s="16">
        <f t="shared" si="2636"/>
        <v>0</v>
      </c>
      <c r="N777" s="16">
        <f t="shared" si="2636"/>
        <v>0</v>
      </c>
      <c r="O777" s="16">
        <f t="shared" si="2636"/>
        <v>0</v>
      </c>
      <c r="P777" s="16">
        <f t="shared" si="2636"/>
        <v>0</v>
      </c>
      <c r="Q777" s="33">
        <f t="shared" si="2636"/>
        <v>846</v>
      </c>
      <c r="R777" s="16">
        <f t="shared" si="2636"/>
        <v>0</v>
      </c>
      <c r="S777" s="16">
        <f t="shared" si="2637"/>
        <v>0</v>
      </c>
      <c r="T777" s="16">
        <f t="shared" si="2637"/>
        <v>0</v>
      </c>
      <c r="U777" s="16">
        <f t="shared" si="2637"/>
        <v>0</v>
      </c>
      <c r="V777" s="16">
        <f t="shared" si="2637"/>
        <v>0</v>
      </c>
      <c r="W777" s="16">
        <f t="shared" si="2637"/>
        <v>0</v>
      </c>
      <c r="X777" s="33">
        <f t="shared" si="2637"/>
        <v>846</v>
      </c>
      <c r="Y777" s="16">
        <f t="shared" si="2637"/>
        <v>0</v>
      </c>
      <c r="Z777" s="16">
        <f t="shared" si="2637"/>
        <v>0</v>
      </c>
      <c r="AA777" s="16">
        <f t="shared" si="2637"/>
        <v>0</v>
      </c>
      <c r="AB777" s="16">
        <f t="shared" si="2637"/>
        <v>0</v>
      </c>
      <c r="AC777" s="16">
        <f t="shared" si="2637"/>
        <v>0</v>
      </c>
      <c r="AD777" s="16">
        <f t="shared" si="2637"/>
        <v>0</v>
      </c>
      <c r="AE777" s="33">
        <f t="shared" si="2637"/>
        <v>846</v>
      </c>
      <c r="AF777" s="16">
        <f t="shared" si="2637"/>
        <v>0</v>
      </c>
      <c r="AG777" s="16">
        <f t="shared" si="2638"/>
        <v>0</v>
      </c>
      <c r="AH777" s="16">
        <f t="shared" si="2638"/>
        <v>0</v>
      </c>
      <c r="AI777" s="16">
        <f t="shared" si="2638"/>
        <v>0</v>
      </c>
      <c r="AJ777" s="16">
        <f t="shared" si="2638"/>
        <v>0</v>
      </c>
      <c r="AK777" s="16">
        <f t="shared" si="2638"/>
        <v>0</v>
      </c>
      <c r="AL777" s="33">
        <f t="shared" si="2638"/>
        <v>846</v>
      </c>
      <c r="AM777" s="16">
        <f t="shared" si="2638"/>
        <v>0</v>
      </c>
      <c r="AN777" s="16">
        <f t="shared" si="2638"/>
        <v>0</v>
      </c>
      <c r="AO777" s="16">
        <f t="shared" si="2638"/>
        <v>0</v>
      </c>
      <c r="AP777" s="16">
        <f t="shared" si="2638"/>
        <v>0</v>
      </c>
      <c r="AQ777" s="16">
        <f t="shared" si="2638"/>
        <v>0</v>
      </c>
      <c r="AR777" s="16">
        <f t="shared" si="2638"/>
        <v>0</v>
      </c>
      <c r="AS777" s="33">
        <f t="shared" si="2638"/>
        <v>846</v>
      </c>
      <c r="AT777" s="16">
        <f t="shared" si="2638"/>
        <v>0</v>
      </c>
      <c r="AU777" s="16">
        <f t="shared" si="2639"/>
        <v>0</v>
      </c>
      <c r="AV777" s="16">
        <f t="shared" si="2639"/>
        <v>0</v>
      </c>
      <c r="AW777" s="16">
        <f t="shared" si="2639"/>
        <v>0</v>
      </c>
      <c r="AX777" s="16">
        <f t="shared" si="2639"/>
        <v>0</v>
      </c>
      <c r="AY777" s="16">
        <f t="shared" si="2639"/>
        <v>0</v>
      </c>
      <c r="AZ777" s="33">
        <f t="shared" si="2639"/>
        <v>846</v>
      </c>
      <c r="BA777" s="16">
        <f t="shared" si="2639"/>
        <v>0</v>
      </c>
      <c r="BB777" s="16">
        <f t="shared" si="2639"/>
        <v>0</v>
      </c>
      <c r="BC777" s="16">
        <f t="shared" si="2639"/>
        <v>0</v>
      </c>
      <c r="BD777" s="16">
        <f t="shared" si="2639"/>
        <v>22</v>
      </c>
      <c r="BE777" s="16">
        <f t="shared" si="2639"/>
        <v>0</v>
      </c>
      <c r="BF777" s="16">
        <f t="shared" si="2639"/>
        <v>0</v>
      </c>
      <c r="BG777" s="33">
        <f t="shared" si="2639"/>
        <v>868</v>
      </c>
      <c r="BH777" s="16">
        <f t="shared" si="2639"/>
        <v>0</v>
      </c>
      <c r="BI777" s="16">
        <f t="shared" si="2640"/>
        <v>0</v>
      </c>
      <c r="BJ777" s="16">
        <f t="shared" si="2640"/>
        <v>0</v>
      </c>
      <c r="BK777" s="16">
        <f t="shared" si="2640"/>
        <v>0</v>
      </c>
      <c r="BL777" s="16">
        <f t="shared" si="2640"/>
        <v>0</v>
      </c>
      <c r="BM777" s="16">
        <f t="shared" si="2640"/>
        <v>0</v>
      </c>
      <c r="BN777" s="33">
        <f t="shared" si="2640"/>
        <v>868</v>
      </c>
      <c r="BO777" s="16">
        <f t="shared" si="2640"/>
        <v>0</v>
      </c>
      <c r="BP777" s="16">
        <f t="shared" si="2640"/>
        <v>0</v>
      </c>
      <c r="BQ777" s="16">
        <f t="shared" si="2640"/>
        <v>0</v>
      </c>
      <c r="BR777" s="16">
        <f t="shared" si="2640"/>
        <v>0</v>
      </c>
      <c r="BS777" s="16">
        <f t="shared" si="2640"/>
        <v>0</v>
      </c>
      <c r="BT777" s="16">
        <f t="shared" si="2640"/>
        <v>0</v>
      </c>
      <c r="BU777" s="33">
        <f t="shared" si="2640"/>
        <v>868</v>
      </c>
      <c r="BV777" s="16">
        <f t="shared" si="2640"/>
        <v>0</v>
      </c>
      <c r="BW777" s="176">
        <f t="shared" si="2641"/>
        <v>0</v>
      </c>
      <c r="BX777" s="176">
        <f t="shared" si="2641"/>
        <v>0</v>
      </c>
      <c r="BY777" s="176">
        <f t="shared" si="2641"/>
        <v>0</v>
      </c>
      <c r="BZ777" s="176">
        <f t="shared" si="2641"/>
        <v>0</v>
      </c>
      <c r="CA777" s="176">
        <f t="shared" si="2641"/>
        <v>0</v>
      </c>
      <c r="CB777" s="33">
        <f t="shared" si="2641"/>
        <v>868</v>
      </c>
      <c r="CC777" s="16">
        <f t="shared" si="2641"/>
        <v>0</v>
      </c>
      <c r="CD777" s="176">
        <f t="shared" si="2641"/>
        <v>0</v>
      </c>
      <c r="CE777" s="176">
        <f t="shared" si="2641"/>
        <v>0</v>
      </c>
      <c r="CF777" s="176">
        <f t="shared" si="2641"/>
        <v>0</v>
      </c>
      <c r="CG777" s="176">
        <f t="shared" si="2641"/>
        <v>0</v>
      </c>
      <c r="CH777" s="176">
        <f t="shared" si="2641"/>
        <v>0</v>
      </c>
      <c r="CI777" s="33">
        <f t="shared" si="2641"/>
        <v>868</v>
      </c>
      <c r="CJ777" s="16">
        <f t="shared" si="2641"/>
        <v>0</v>
      </c>
      <c r="CK777" s="176">
        <f t="shared" si="2642"/>
        <v>0</v>
      </c>
      <c r="CL777" s="176">
        <f t="shared" si="2642"/>
        <v>0</v>
      </c>
      <c r="CM777" s="176">
        <f t="shared" si="2642"/>
        <v>0</v>
      </c>
      <c r="CN777" s="176">
        <f t="shared" si="2642"/>
        <v>0</v>
      </c>
      <c r="CO777" s="176">
        <f t="shared" si="2642"/>
        <v>0</v>
      </c>
      <c r="CP777" s="33">
        <f t="shared" si="2642"/>
        <v>868</v>
      </c>
      <c r="CQ777" s="16">
        <f t="shared" si="2642"/>
        <v>0</v>
      </c>
      <c r="CR777" s="176">
        <f t="shared" si="2642"/>
        <v>0</v>
      </c>
      <c r="CS777" s="176">
        <f t="shared" si="2642"/>
        <v>0</v>
      </c>
      <c r="CT777" s="176">
        <f t="shared" si="2642"/>
        <v>0</v>
      </c>
      <c r="CU777" s="176">
        <f t="shared" si="2642"/>
        <v>0</v>
      </c>
      <c r="CV777" s="176">
        <f t="shared" si="2642"/>
        <v>0</v>
      </c>
      <c r="CW777" s="33">
        <f t="shared" si="2642"/>
        <v>868</v>
      </c>
      <c r="CX777" s="16">
        <f t="shared" si="2642"/>
        <v>0</v>
      </c>
    </row>
    <row r="778" spans="1:102" s="7" customFormat="1" ht="33" x14ac:dyDescent="0.25">
      <c r="A778" s="78" t="s">
        <v>34</v>
      </c>
      <c r="B778" s="12" t="s">
        <v>189</v>
      </c>
      <c r="C778" s="12" t="s">
        <v>23</v>
      </c>
      <c r="D778" s="81" t="s">
        <v>340</v>
      </c>
      <c r="E778" s="15">
        <v>240</v>
      </c>
      <c r="F778" s="16">
        <v>846</v>
      </c>
      <c r="G778" s="16"/>
      <c r="H778" s="16"/>
      <c r="I778" s="16"/>
      <c r="J778" s="16">
        <f>F778+H778</f>
        <v>846</v>
      </c>
      <c r="K778" s="16">
        <f>G778+I778</f>
        <v>0</v>
      </c>
      <c r="L778" s="24"/>
      <c r="M778" s="24"/>
      <c r="N778" s="24"/>
      <c r="O778" s="24"/>
      <c r="P778" s="24"/>
      <c r="Q778" s="33">
        <f>J778+L778+M778+N778+O778+P778</f>
        <v>846</v>
      </c>
      <c r="R778" s="16">
        <f>K778+P778</f>
        <v>0</v>
      </c>
      <c r="S778" s="24"/>
      <c r="T778" s="24"/>
      <c r="U778" s="24"/>
      <c r="V778" s="24"/>
      <c r="W778" s="24"/>
      <c r="X778" s="33">
        <f>Q778+S778+T778+U778+V778+W778</f>
        <v>846</v>
      </c>
      <c r="Y778" s="16">
        <f>R778+W778</f>
        <v>0</v>
      </c>
      <c r="Z778" s="24"/>
      <c r="AA778" s="24"/>
      <c r="AB778" s="24"/>
      <c r="AC778" s="24"/>
      <c r="AD778" s="24"/>
      <c r="AE778" s="33">
        <f>X778+Z778+AA778+AB778+AC778+AD778</f>
        <v>846</v>
      </c>
      <c r="AF778" s="16">
        <f>Y778+AD778</f>
        <v>0</v>
      </c>
      <c r="AG778" s="24"/>
      <c r="AH778" s="24"/>
      <c r="AI778" s="24"/>
      <c r="AJ778" s="24"/>
      <c r="AK778" s="24"/>
      <c r="AL778" s="33">
        <f>AE778+AG778+AH778+AI778+AJ778+AK778</f>
        <v>846</v>
      </c>
      <c r="AM778" s="16">
        <f>AF778+AK778</f>
        <v>0</v>
      </c>
      <c r="AN778" s="24"/>
      <c r="AO778" s="24"/>
      <c r="AP778" s="24"/>
      <c r="AQ778" s="24"/>
      <c r="AR778" s="24"/>
      <c r="AS778" s="33">
        <f>AL778+AN778+AO778+AP778+AQ778+AR778</f>
        <v>846</v>
      </c>
      <c r="AT778" s="16">
        <f>AM778+AR778</f>
        <v>0</v>
      </c>
      <c r="AU778" s="24"/>
      <c r="AV778" s="24"/>
      <c r="AW778" s="24"/>
      <c r="AX778" s="24"/>
      <c r="AY778" s="24"/>
      <c r="AZ778" s="33">
        <f>AS778+AU778+AV778+AW778+AX778+AY778</f>
        <v>846</v>
      </c>
      <c r="BA778" s="16">
        <f>AT778+AY778</f>
        <v>0</v>
      </c>
      <c r="BB778" s="24"/>
      <c r="BC778" s="24"/>
      <c r="BD778" s="24">
        <v>22</v>
      </c>
      <c r="BE778" s="24"/>
      <c r="BF778" s="24"/>
      <c r="BG778" s="33">
        <f>AZ778+BB778+BC778+BD778+BE778+BF778</f>
        <v>868</v>
      </c>
      <c r="BH778" s="16">
        <f>BA778+BF778</f>
        <v>0</v>
      </c>
      <c r="BI778" s="24"/>
      <c r="BJ778" s="24"/>
      <c r="BK778" s="24"/>
      <c r="BL778" s="24"/>
      <c r="BM778" s="24"/>
      <c r="BN778" s="33">
        <f>BG778+BI778+BJ778+BK778+BL778+BM778</f>
        <v>868</v>
      </c>
      <c r="BO778" s="16">
        <f>BH778+BM778</f>
        <v>0</v>
      </c>
      <c r="BP778" s="24"/>
      <c r="BQ778" s="24"/>
      <c r="BR778" s="24"/>
      <c r="BS778" s="24"/>
      <c r="BT778" s="24"/>
      <c r="BU778" s="33">
        <f>BN778+BP778+BQ778+BR778+BS778+BT778</f>
        <v>868</v>
      </c>
      <c r="BV778" s="16">
        <f>BO778+BT778</f>
        <v>0</v>
      </c>
      <c r="BW778" s="181"/>
      <c r="BX778" s="181"/>
      <c r="BY778" s="181"/>
      <c r="BZ778" s="181"/>
      <c r="CA778" s="181"/>
      <c r="CB778" s="33">
        <f>BU778+BW778+BX778+BY778+BZ778+CA778</f>
        <v>868</v>
      </c>
      <c r="CC778" s="16">
        <f>BV778+CA778</f>
        <v>0</v>
      </c>
      <c r="CD778" s="181"/>
      <c r="CE778" s="181"/>
      <c r="CF778" s="181"/>
      <c r="CG778" s="181"/>
      <c r="CH778" s="181"/>
      <c r="CI778" s="33">
        <f>CB778+CD778+CE778+CF778+CG778+CH778</f>
        <v>868</v>
      </c>
      <c r="CJ778" s="16">
        <f>CC778+CH778</f>
        <v>0</v>
      </c>
      <c r="CK778" s="181"/>
      <c r="CL778" s="181"/>
      <c r="CM778" s="181"/>
      <c r="CN778" s="181"/>
      <c r="CO778" s="181"/>
      <c r="CP778" s="33">
        <f>CI778+CK778+CL778+CM778+CN778+CO778</f>
        <v>868</v>
      </c>
      <c r="CQ778" s="16">
        <f>CJ778+CO778</f>
        <v>0</v>
      </c>
      <c r="CR778" s="181"/>
      <c r="CS778" s="181"/>
      <c r="CT778" s="181"/>
      <c r="CU778" s="181"/>
      <c r="CV778" s="181"/>
      <c r="CW778" s="33">
        <f>CP778+CR778+CS778+CT778+CU778+CV778</f>
        <v>868</v>
      </c>
      <c r="CX778" s="16">
        <f>CQ778+CV778</f>
        <v>0</v>
      </c>
    </row>
    <row r="779" spans="1:102" s="7" customFormat="1" ht="33" x14ac:dyDescent="0.25">
      <c r="A779" s="11" t="s">
        <v>341</v>
      </c>
      <c r="B779" s="12" t="s">
        <v>189</v>
      </c>
      <c r="C779" s="12" t="s">
        <v>23</v>
      </c>
      <c r="D779" s="15" t="s">
        <v>342</v>
      </c>
      <c r="E779" s="12"/>
      <c r="F779" s="16">
        <f t="shared" ref="F779:U782" si="2643">F780</f>
        <v>1342</v>
      </c>
      <c r="G779" s="16">
        <f t="shared" si="2643"/>
        <v>0</v>
      </c>
      <c r="H779" s="16">
        <f t="shared" si="2643"/>
        <v>0</v>
      </c>
      <c r="I779" s="16">
        <f t="shared" si="2643"/>
        <v>0</v>
      </c>
      <c r="J779" s="16">
        <f t="shared" si="2643"/>
        <v>1342</v>
      </c>
      <c r="K779" s="16">
        <f t="shared" si="2643"/>
        <v>0</v>
      </c>
      <c r="L779" s="16">
        <f t="shared" si="2643"/>
        <v>0</v>
      </c>
      <c r="M779" s="16">
        <f t="shared" si="2643"/>
        <v>0</v>
      </c>
      <c r="N779" s="16">
        <f t="shared" si="2643"/>
        <v>0</v>
      </c>
      <c r="O779" s="16">
        <f t="shared" si="2643"/>
        <v>0</v>
      </c>
      <c r="P779" s="16">
        <f t="shared" si="2643"/>
        <v>0</v>
      </c>
      <c r="Q779" s="33">
        <f t="shared" si="2643"/>
        <v>1342</v>
      </c>
      <c r="R779" s="16">
        <f t="shared" si="2643"/>
        <v>0</v>
      </c>
      <c r="S779" s="16">
        <f t="shared" si="2643"/>
        <v>0</v>
      </c>
      <c r="T779" s="16">
        <f t="shared" si="2643"/>
        <v>0</v>
      </c>
      <c r="U779" s="16">
        <f t="shared" si="2643"/>
        <v>0</v>
      </c>
      <c r="V779" s="16">
        <f t="shared" ref="S779:AH782" si="2644">V780</f>
        <v>0</v>
      </c>
      <c r="W779" s="16">
        <f t="shared" si="2644"/>
        <v>0</v>
      </c>
      <c r="X779" s="33">
        <f t="shared" si="2644"/>
        <v>1342</v>
      </c>
      <c r="Y779" s="16">
        <f t="shared" si="2644"/>
        <v>0</v>
      </c>
      <c r="Z779" s="16">
        <f t="shared" si="2644"/>
        <v>0</v>
      </c>
      <c r="AA779" s="16">
        <f t="shared" si="2644"/>
        <v>0</v>
      </c>
      <c r="AB779" s="16">
        <f t="shared" si="2644"/>
        <v>0</v>
      </c>
      <c r="AC779" s="16">
        <f t="shared" si="2644"/>
        <v>0</v>
      </c>
      <c r="AD779" s="16">
        <f t="shared" si="2644"/>
        <v>0</v>
      </c>
      <c r="AE779" s="33">
        <f t="shared" si="2644"/>
        <v>1342</v>
      </c>
      <c r="AF779" s="16">
        <f t="shared" si="2644"/>
        <v>0</v>
      </c>
      <c r="AG779" s="16">
        <f t="shared" si="2644"/>
        <v>0</v>
      </c>
      <c r="AH779" s="16">
        <f t="shared" si="2644"/>
        <v>0</v>
      </c>
      <c r="AI779" s="16">
        <f t="shared" ref="AG779:AV782" si="2645">AI780</f>
        <v>0</v>
      </c>
      <c r="AJ779" s="16">
        <f t="shared" si="2645"/>
        <v>0</v>
      </c>
      <c r="AK779" s="16">
        <f t="shared" si="2645"/>
        <v>0</v>
      </c>
      <c r="AL779" s="33">
        <f t="shared" si="2645"/>
        <v>1342</v>
      </c>
      <c r="AM779" s="16">
        <f t="shared" si="2645"/>
        <v>0</v>
      </c>
      <c r="AN779" s="16">
        <f t="shared" si="2645"/>
        <v>0</v>
      </c>
      <c r="AO779" s="16">
        <f t="shared" si="2645"/>
        <v>0</v>
      </c>
      <c r="AP779" s="16">
        <f t="shared" si="2645"/>
        <v>0</v>
      </c>
      <c r="AQ779" s="16">
        <f t="shared" si="2645"/>
        <v>0</v>
      </c>
      <c r="AR779" s="16">
        <f t="shared" si="2645"/>
        <v>0</v>
      </c>
      <c r="AS779" s="33">
        <f t="shared" si="2645"/>
        <v>1342</v>
      </c>
      <c r="AT779" s="16">
        <f t="shared" si="2645"/>
        <v>0</v>
      </c>
      <c r="AU779" s="16">
        <f t="shared" si="2645"/>
        <v>0</v>
      </c>
      <c r="AV779" s="16">
        <f t="shared" si="2645"/>
        <v>0</v>
      </c>
      <c r="AW779" s="16">
        <f t="shared" ref="AU779:BJ782" si="2646">AW780</f>
        <v>0</v>
      </c>
      <c r="AX779" s="16">
        <f t="shared" si="2646"/>
        <v>0</v>
      </c>
      <c r="AY779" s="16">
        <f t="shared" si="2646"/>
        <v>0</v>
      </c>
      <c r="AZ779" s="33">
        <f t="shared" si="2646"/>
        <v>1342</v>
      </c>
      <c r="BA779" s="16">
        <f t="shared" si="2646"/>
        <v>0</v>
      </c>
      <c r="BB779" s="16">
        <f t="shared" si="2646"/>
        <v>0</v>
      </c>
      <c r="BC779" s="16">
        <f t="shared" si="2646"/>
        <v>0</v>
      </c>
      <c r="BD779" s="16">
        <f t="shared" si="2646"/>
        <v>0</v>
      </c>
      <c r="BE779" s="16">
        <f t="shared" si="2646"/>
        <v>0</v>
      </c>
      <c r="BF779" s="16">
        <f t="shared" si="2646"/>
        <v>0</v>
      </c>
      <c r="BG779" s="33">
        <f t="shared" si="2646"/>
        <v>1342</v>
      </c>
      <c r="BH779" s="16">
        <f t="shared" si="2646"/>
        <v>0</v>
      </c>
      <c r="BI779" s="16">
        <f t="shared" si="2646"/>
        <v>0</v>
      </c>
      <c r="BJ779" s="16">
        <f t="shared" si="2646"/>
        <v>0</v>
      </c>
      <c r="BK779" s="16">
        <f t="shared" ref="BI779:BX782" si="2647">BK780</f>
        <v>0</v>
      </c>
      <c r="BL779" s="16">
        <f t="shared" si="2647"/>
        <v>0</v>
      </c>
      <c r="BM779" s="16">
        <f t="shared" si="2647"/>
        <v>0</v>
      </c>
      <c r="BN779" s="33">
        <f t="shared" si="2647"/>
        <v>1342</v>
      </c>
      <c r="BO779" s="16">
        <f t="shared" si="2647"/>
        <v>0</v>
      </c>
      <c r="BP779" s="16">
        <f t="shared" si="2647"/>
        <v>0</v>
      </c>
      <c r="BQ779" s="16">
        <f t="shared" si="2647"/>
        <v>0</v>
      </c>
      <c r="BR779" s="16">
        <f t="shared" si="2647"/>
        <v>0</v>
      </c>
      <c r="BS779" s="16">
        <f t="shared" si="2647"/>
        <v>0</v>
      </c>
      <c r="BT779" s="16">
        <f t="shared" si="2647"/>
        <v>0</v>
      </c>
      <c r="BU779" s="33">
        <f t="shared" si="2647"/>
        <v>1342</v>
      </c>
      <c r="BV779" s="16">
        <f t="shared" si="2647"/>
        <v>0</v>
      </c>
      <c r="BW779" s="176">
        <f t="shared" si="2647"/>
        <v>0</v>
      </c>
      <c r="BX779" s="176">
        <f t="shared" si="2647"/>
        <v>0</v>
      </c>
      <c r="BY779" s="176">
        <f t="shared" ref="BW779:CL782" si="2648">BY780</f>
        <v>0</v>
      </c>
      <c r="BZ779" s="176">
        <f t="shared" si="2648"/>
        <v>0</v>
      </c>
      <c r="CA779" s="176">
        <f t="shared" si="2648"/>
        <v>0</v>
      </c>
      <c r="CB779" s="33">
        <f t="shared" si="2648"/>
        <v>1342</v>
      </c>
      <c r="CC779" s="16">
        <f t="shared" si="2648"/>
        <v>0</v>
      </c>
      <c r="CD779" s="176">
        <f t="shared" si="2648"/>
        <v>0</v>
      </c>
      <c r="CE779" s="176">
        <f t="shared" si="2648"/>
        <v>0</v>
      </c>
      <c r="CF779" s="176">
        <f t="shared" si="2648"/>
        <v>0</v>
      </c>
      <c r="CG779" s="176">
        <f t="shared" si="2648"/>
        <v>0</v>
      </c>
      <c r="CH779" s="176">
        <f t="shared" si="2648"/>
        <v>0</v>
      </c>
      <c r="CI779" s="33">
        <f t="shared" si="2648"/>
        <v>1342</v>
      </c>
      <c r="CJ779" s="16">
        <f t="shared" si="2648"/>
        <v>0</v>
      </c>
      <c r="CK779" s="176">
        <f t="shared" si="2648"/>
        <v>0</v>
      </c>
      <c r="CL779" s="176">
        <f t="shared" si="2648"/>
        <v>0</v>
      </c>
      <c r="CM779" s="176">
        <f t="shared" ref="CK779:CX782" si="2649">CM780</f>
        <v>0</v>
      </c>
      <c r="CN779" s="176">
        <f t="shared" si="2649"/>
        <v>0</v>
      </c>
      <c r="CO779" s="176">
        <f t="shared" si="2649"/>
        <v>0</v>
      </c>
      <c r="CP779" s="33">
        <f t="shared" si="2649"/>
        <v>1342</v>
      </c>
      <c r="CQ779" s="16">
        <f t="shared" si="2649"/>
        <v>0</v>
      </c>
      <c r="CR779" s="176">
        <f t="shared" si="2649"/>
        <v>0</v>
      </c>
      <c r="CS779" s="176">
        <f t="shared" si="2649"/>
        <v>0</v>
      </c>
      <c r="CT779" s="176">
        <f t="shared" si="2649"/>
        <v>0</v>
      </c>
      <c r="CU779" s="176">
        <f t="shared" si="2649"/>
        <v>0</v>
      </c>
      <c r="CV779" s="176">
        <f t="shared" si="2649"/>
        <v>0</v>
      </c>
      <c r="CW779" s="33">
        <f t="shared" si="2649"/>
        <v>1342</v>
      </c>
      <c r="CX779" s="16">
        <f t="shared" si="2649"/>
        <v>0</v>
      </c>
    </row>
    <row r="780" spans="1:102" s="7" customFormat="1" ht="21.6" customHeight="1" x14ac:dyDescent="0.25">
      <c r="A780" s="11" t="s">
        <v>74</v>
      </c>
      <c r="B780" s="12" t="s">
        <v>189</v>
      </c>
      <c r="C780" s="12" t="s">
        <v>23</v>
      </c>
      <c r="D780" s="15" t="s">
        <v>343</v>
      </c>
      <c r="E780" s="12"/>
      <c r="F780" s="16">
        <f t="shared" si="2643"/>
        <v>1342</v>
      </c>
      <c r="G780" s="16">
        <f t="shared" si="2643"/>
        <v>0</v>
      </c>
      <c r="H780" s="16">
        <f t="shared" si="2643"/>
        <v>0</v>
      </c>
      <c r="I780" s="16">
        <f t="shared" si="2643"/>
        <v>0</v>
      </c>
      <c r="J780" s="16">
        <f t="shared" si="2643"/>
        <v>1342</v>
      </c>
      <c r="K780" s="16">
        <f t="shared" si="2643"/>
        <v>0</v>
      </c>
      <c r="L780" s="16">
        <f t="shared" si="2643"/>
        <v>0</v>
      </c>
      <c r="M780" s="16">
        <f t="shared" si="2643"/>
        <v>0</v>
      </c>
      <c r="N780" s="16">
        <f t="shared" si="2643"/>
        <v>0</v>
      </c>
      <c r="O780" s="16">
        <f t="shared" si="2643"/>
        <v>0</v>
      </c>
      <c r="P780" s="16">
        <f t="shared" si="2643"/>
        <v>0</v>
      </c>
      <c r="Q780" s="33">
        <f t="shared" si="2643"/>
        <v>1342</v>
      </c>
      <c r="R780" s="16">
        <f t="shared" si="2643"/>
        <v>0</v>
      </c>
      <c r="S780" s="16">
        <f t="shared" si="2644"/>
        <v>0</v>
      </c>
      <c r="T780" s="16">
        <f t="shared" si="2644"/>
        <v>0</v>
      </c>
      <c r="U780" s="16">
        <f t="shared" si="2644"/>
        <v>0</v>
      </c>
      <c r="V780" s="16">
        <f t="shared" si="2644"/>
        <v>0</v>
      </c>
      <c r="W780" s="16">
        <f t="shared" si="2644"/>
        <v>0</v>
      </c>
      <c r="X780" s="33">
        <f t="shared" si="2644"/>
        <v>1342</v>
      </c>
      <c r="Y780" s="16">
        <f t="shared" si="2644"/>
        <v>0</v>
      </c>
      <c r="Z780" s="16">
        <f t="shared" si="2644"/>
        <v>0</v>
      </c>
      <c r="AA780" s="16">
        <f t="shared" si="2644"/>
        <v>0</v>
      </c>
      <c r="AB780" s="16">
        <f t="shared" si="2644"/>
        <v>0</v>
      </c>
      <c r="AC780" s="16">
        <f t="shared" si="2644"/>
        <v>0</v>
      </c>
      <c r="AD780" s="16">
        <f t="shared" si="2644"/>
        <v>0</v>
      </c>
      <c r="AE780" s="33">
        <f t="shared" si="2644"/>
        <v>1342</v>
      </c>
      <c r="AF780" s="16">
        <f t="shared" si="2644"/>
        <v>0</v>
      </c>
      <c r="AG780" s="16">
        <f t="shared" si="2645"/>
        <v>0</v>
      </c>
      <c r="AH780" s="16">
        <f t="shared" si="2645"/>
        <v>0</v>
      </c>
      <c r="AI780" s="16">
        <f t="shared" si="2645"/>
        <v>0</v>
      </c>
      <c r="AJ780" s="16">
        <f t="shared" si="2645"/>
        <v>0</v>
      </c>
      <c r="AK780" s="16">
        <f t="shared" si="2645"/>
        <v>0</v>
      </c>
      <c r="AL780" s="33">
        <f t="shared" si="2645"/>
        <v>1342</v>
      </c>
      <c r="AM780" s="16">
        <f t="shared" si="2645"/>
        <v>0</v>
      </c>
      <c r="AN780" s="16">
        <f t="shared" si="2645"/>
        <v>0</v>
      </c>
      <c r="AO780" s="16">
        <f t="shared" si="2645"/>
        <v>0</v>
      </c>
      <c r="AP780" s="16">
        <f t="shared" si="2645"/>
        <v>0</v>
      </c>
      <c r="AQ780" s="16">
        <f t="shared" si="2645"/>
        <v>0</v>
      </c>
      <c r="AR780" s="16">
        <f t="shared" si="2645"/>
        <v>0</v>
      </c>
      <c r="AS780" s="33">
        <f t="shared" si="2645"/>
        <v>1342</v>
      </c>
      <c r="AT780" s="16">
        <f t="shared" si="2645"/>
        <v>0</v>
      </c>
      <c r="AU780" s="16">
        <f t="shared" si="2646"/>
        <v>0</v>
      </c>
      <c r="AV780" s="16">
        <f t="shared" si="2646"/>
        <v>0</v>
      </c>
      <c r="AW780" s="16">
        <f t="shared" si="2646"/>
        <v>0</v>
      </c>
      <c r="AX780" s="16">
        <f t="shared" si="2646"/>
        <v>0</v>
      </c>
      <c r="AY780" s="16">
        <f t="shared" si="2646"/>
        <v>0</v>
      </c>
      <c r="AZ780" s="33">
        <f t="shared" si="2646"/>
        <v>1342</v>
      </c>
      <c r="BA780" s="16">
        <f t="shared" si="2646"/>
        <v>0</v>
      </c>
      <c r="BB780" s="16">
        <f t="shared" si="2646"/>
        <v>0</v>
      </c>
      <c r="BC780" s="16">
        <f t="shared" si="2646"/>
        <v>0</v>
      </c>
      <c r="BD780" s="16">
        <f t="shared" si="2646"/>
        <v>0</v>
      </c>
      <c r="BE780" s="16">
        <f t="shared" si="2646"/>
        <v>0</v>
      </c>
      <c r="BF780" s="16">
        <f t="shared" si="2646"/>
        <v>0</v>
      </c>
      <c r="BG780" s="33">
        <f t="shared" si="2646"/>
        <v>1342</v>
      </c>
      <c r="BH780" s="16">
        <f t="shared" si="2646"/>
        <v>0</v>
      </c>
      <c r="BI780" s="16">
        <f t="shared" si="2647"/>
        <v>0</v>
      </c>
      <c r="BJ780" s="16">
        <f t="shared" si="2647"/>
        <v>0</v>
      </c>
      <c r="BK780" s="16">
        <f t="shared" si="2647"/>
        <v>0</v>
      </c>
      <c r="BL780" s="16">
        <f t="shared" si="2647"/>
        <v>0</v>
      </c>
      <c r="BM780" s="16">
        <f t="shared" si="2647"/>
        <v>0</v>
      </c>
      <c r="BN780" s="33">
        <f t="shared" si="2647"/>
        <v>1342</v>
      </c>
      <c r="BO780" s="16">
        <f t="shared" si="2647"/>
        <v>0</v>
      </c>
      <c r="BP780" s="16">
        <f t="shared" si="2647"/>
        <v>0</v>
      </c>
      <c r="BQ780" s="16">
        <f t="shared" si="2647"/>
        <v>0</v>
      </c>
      <c r="BR780" s="16">
        <f t="shared" si="2647"/>
        <v>0</v>
      </c>
      <c r="BS780" s="16">
        <f t="shared" si="2647"/>
        <v>0</v>
      </c>
      <c r="BT780" s="16">
        <f t="shared" si="2647"/>
        <v>0</v>
      </c>
      <c r="BU780" s="33">
        <f t="shared" si="2647"/>
        <v>1342</v>
      </c>
      <c r="BV780" s="16">
        <f t="shared" si="2647"/>
        <v>0</v>
      </c>
      <c r="BW780" s="176">
        <f t="shared" si="2648"/>
        <v>0</v>
      </c>
      <c r="BX780" s="176">
        <f t="shared" si="2648"/>
        <v>0</v>
      </c>
      <c r="BY780" s="176">
        <f t="shared" si="2648"/>
        <v>0</v>
      </c>
      <c r="BZ780" s="176">
        <f t="shared" si="2648"/>
        <v>0</v>
      </c>
      <c r="CA780" s="176">
        <f t="shared" si="2648"/>
        <v>0</v>
      </c>
      <c r="CB780" s="33">
        <f t="shared" si="2648"/>
        <v>1342</v>
      </c>
      <c r="CC780" s="16">
        <f t="shared" si="2648"/>
        <v>0</v>
      </c>
      <c r="CD780" s="176">
        <f t="shared" si="2648"/>
        <v>0</v>
      </c>
      <c r="CE780" s="176">
        <f t="shared" si="2648"/>
        <v>0</v>
      </c>
      <c r="CF780" s="176">
        <f t="shared" si="2648"/>
        <v>0</v>
      </c>
      <c r="CG780" s="176">
        <f t="shared" si="2648"/>
        <v>0</v>
      </c>
      <c r="CH780" s="176">
        <f t="shared" si="2648"/>
        <v>0</v>
      </c>
      <c r="CI780" s="33">
        <f t="shared" si="2648"/>
        <v>1342</v>
      </c>
      <c r="CJ780" s="16">
        <f t="shared" si="2648"/>
        <v>0</v>
      </c>
      <c r="CK780" s="176">
        <f t="shared" si="2649"/>
        <v>0</v>
      </c>
      <c r="CL780" s="176">
        <f t="shared" si="2649"/>
        <v>0</v>
      </c>
      <c r="CM780" s="176">
        <f t="shared" si="2649"/>
        <v>0</v>
      </c>
      <c r="CN780" s="176">
        <f t="shared" si="2649"/>
        <v>0</v>
      </c>
      <c r="CO780" s="176">
        <f t="shared" si="2649"/>
        <v>0</v>
      </c>
      <c r="CP780" s="33">
        <f t="shared" si="2649"/>
        <v>1342</v>
      </c>
      <c r="CQ780" s="16">
        <f t="shared" si="2649"/>
        <v>0</v>
      </c>
      <c r="CR780" s="176">
        <f t="shared" si="2649"/>
        <v>0</v>
      </c>
      <c r="CS780" s="176">
        <f t="shared" si="2649"/>
        <v>0</v>
      </c>
      <c r="CT780" s="176">
        <f t="shared" si="2649"/>
        <v>0</v>
      </c>
      <c r="CU780" s="176">
        <f t="shared" si="2649"/>
        <v>0</v>
      </c>
      <c r="CV780" s="176">
        <f t="shared" si="2649"/>
        <v>0</v>
      </c>
      <c r="CW780" s="33">
        <f t="shared" si="2649"/>
        <v>1342</v>
      </c>
      <c r="CX780" s="16">
        <f t="shared" si="2649"/>
        <v>0</v>
      </c>
    </row>
    <row r="781" spans="1:102" s="7" customFormat="1" ht="16.5" x14ac:dyDescent="0.25">
      <c r="A781" s="11" t="s">
        <v>338</v>
      </c>
      <c r="B781" s="12" t="s">
        <v>189</v>
      </c>
      <c r="C781" s="12" t="s">
        <v>23</v>
      </c>
      <c r="D781" s="15" t="s">
        <v>344</v>
      </c>
      <c r="E781" s="12"/>
      <c r="F781" s="16">
        <f t="shared" si="2643"/>
        <v>1342</v>
      </c>
      <c r="G781" s="16">
        <f t="shared" si="2643"/>
        <v>0</v>
      </c>
      <c r="H781" s="16">
        <f t="shared" si="2643"/>
        <v>0</v>
      </c>
      <c r="I781" s="16">
        <f t="shared" si="2643"/>
        <v>0</v>
      </c>
      <c r="J781" s="16">
        <f t="shared" si="2643"/>
        <v>1342</v>
      </c>
      <c r="K781" s="16">
        <f t="shared" si="2643"/>
        <v>0</v>
      </c>
      <c r="L781" s="16">
        <f t="shared" si="2643"/>
        <v>0</v>
      </c>
      <c r="M781" s="16">
        <f t="shared" si="2643"/>
        <v>0</v>
      </c>
      <c r="N781" s="16">
        <f t="shared" si="2643"/>
        <v>0</v>
      </c>
      <c r="O781" s="16">
        <f t="shared" si="2643"/>
        <v>0</v>
      </c>
      <c r="P781" s="16">
        <f t="shared" si="2643"/>
        <v>0</v>
      </c>
      <c r="Q781" s="33">
        <f t="shared" si="2643"/>
        <v>1342</v>
      </c>
      <c r="R781" s="16">
        <f t="shared" si="2643"/>
        <v>0</v>
      </c>
      <c r="S781" s="16">
        <f t="shared" si="2644"/>
        <v>0</v>
      </c>
      <c r="T781" s="16">
        <f t="shared" si="2644"/>
        <v>0</v>
      </c>
      <c r="U781" s="16">
        <f t="shared" si="2644"/>
        <v>0</v>
      </c>
      <c r="V781" s="16">
        <f t="shared" si="2644"/>
        <v>0</v>
      </c>
      <c r="W781" s="16">
        <f t="shared" si="2644"/>
        <v>0</v>
      </c>
      <c r="X781" s="33">
        <f t="shared" si="2644"/>
        <v>1342</v>
      </c>
      <c r="Y781" s="16">
        <f t="shared" si="2644"/>
        <v>0</v>
      </c>
      <c r="Z781" s="16">
        <f t="shared" si="2644"/>
        <v>0</v>
      </c>
      <c r="AA781" s="16">
        <f t="shared" si="2644"/>
        <v>0</v>
      </c>
      <c r="AB781" s="16">
        <f t="shared" si="2644"/>
        <v>0</v>
      </c>
      <c r="AC781" s="16">
        <f t="shared" si="2644"/>
        <v>0</v>
      </c>
      <c r="AD781" s="16">
        <f t="shared" si="2644"/>
        <v>0</v>
      </c>
      <c r="AE781" s="33">
        <f t="shared" si="2644"/>
        <v>1342</v>
      </c>
      <c r="AF781" s="16">
        <f t="shared" si="2644"/>
        <v>0</v>
      </c>
      <c r="AG781" s="16">
        <f t="shared" si="2645"/>
        <v>0</v>
      </c>
      <c r="AH781" s="16">
        <f t="shared" si="2645"/>
        <v>0</v>
      </c>
      <c r="AI781" s="16">
        <f t="shared" si="2645"/>
        <v>0</v>
      </c>
      <c r="AJ781" s="16">
        <f t="shared" si="2645"/>
        <v>0</v>
      </c>
      <c r="AK781" s="16">
        <f t="shared" si="2645"/>
        <v>0</v>
      </c>
      <c r="AL781" s="33">
        <f t="shared" si="2645"/>
        <v>1342</v>
      </c>
      <c r="AM781" s="16">
        <f t="shared" si="2645"/>
        <v>0</v>
      </c>
      <c r="AN781" s="16">
        <f t="shared" si="2645"/>
        <v>0</v>
      </c>
      <c r="AO781" s="16">
        <f t="shared" si="2645"/>
        <v>0</v>
      </c>
      <c r="AP781" s="16">
        <f t="shared" si="2645"/>
        <v>0</v>
      </c>
      <c r="AQ781" s="16">
        <f t="shared" si="2645"/>
        <v>0</v>
      </c>
      <c r="AR781" s="16">
        <f t="shared" si="2645"/>
        <v>0</v>
      </c>
      <c r="AS781" s="33">
        <f t="shared" si="2645"/>
        <v>1342</v>
      </c>
      <c r="AT781" s="16">
        <f t="shared" si="2645"/>
        <v>0</v>
      </c>
      <c r="AU781" s="16">
        <f t="shared" si="2646"/>
        <v>0</v>
      </c>
      <c r="AV781" s="16">
        <f t="shared" si="2646"/>
        <v>0</v>
      </c>
      <c r="AW781" s="16">
        <f t="shared" si="2646"/>
        <v>0</v>
      </c>
      <c r="AX781" s="16">
        <f t="shared" si="2646"/>
        <v>0</v>
      </c>
      <c r="AY781" s="16">
        <f t="shared" si="2646"/>
        <v>0</v>
      </c>
      <c r="AZ781" s="33">
        <f t="shared" si="2646"/>
        <v>1342</v>
      </c>
      <c r="BA781" s="16">
        <f t="shared" si="2646"/>
        <v>0</v>
      </c>
      <c r="BB781" s="16">
        <f t="shared" si="2646"/>
        <v>0</v>
      </c>
      <c r="BC781" s="16">
        <f t="shared" si="2646"/>
        <v>0</v>
      </c>
      <c r="BD781" s="16">
        <f t="shared" si="2646"/>
        <v>0</v>
      </c>
      <c r="BE781" s="16">
        <f t="shared" si="2646"/>
        <v>0</v>
      </c>
      <c r="BF781" s="16">
        <f t="shared" si="2646"/>
        <v>0</v>
      </c>
      <c r="BG781" s="33">
        <f t="shared" si="2646"/>
        <v>1342</v>
      </c>
      <c r="BH781" s="16">
        <f t="shared" si="2646"/>
        <v>0</v>
      </c>
      <c r="BI781" s="16">
        <f t="shared" si="2647"/>
        <v>0</v>
      </c>
      <c r="BJ781" s="16">
        <f t="shared" si="2647"/>
        <v>0</v>
      </c>
      <c r="BK781" s="16">
        <f t="shared" si="2647"/>
        <v>0</v>
      </c>
      <c r="BL781" s="16">
        <f t="shared" si="2647"/>
        <v>0</v>
      </c>
      <c r="BM781" s="16">
        <f t="shared" si="2647"/>
        <v>0</v>
      </c>
      <c r="BN781" s="33">
        <f t="shared" si="2647"/>
        <v>1342</v>
      </c>
      <c r="BO781" s="16">
        <f t="shared" si="2647"/>
        <v>0</v>
      </c>
      <c r="BP781" s="16">
        <f t="shared" si="2647"/>
        <v>0</v>
      </c>
      <c r="BQ781" s="16">
        <f t="shared" si="2647"/>
        <v>0</v>
      </c>
      <c r="BR781" s="16">
        <f t="shared" si="2647"/>
        <v>0</v>
      </c>
      <c r="BS781" s="16">
        <f t="shared" si="2647"/>
        <v>0</v>
      </c>
      <c r="BT781" s="16">
        <f t="shared" si="2647"/>
        <v>0</v>
      </c>
      <c r="BU781" s="33">
        <f t="shared" si="2647"/>
        <v>1342</v>
      </c>
      <c r="BV781" s="16">
        <f t="shared" si="2647"/>
        <v>0</v>
      </c>
      <c r="BW781" s="176">
        <f t="shared" si="2648"/>
        <v>0</v>
      </c>
      <c r="BX781" s="176">
        <f t="shared" si="2648"/>
        <v>0</v>
      </c>
      <c r="BY781" s="176">
        <f t="shared" si="2648"/>
        <v>0</v>
      </c>
      <c r="BZ781" s="176">
        <f t="shared" si="2648"/>
        <v>0</v>
      </c>
      <c r="CA781" s="176">
        <f t="shared" si="2648"/>
        <v>0</v>
      </c>
      <c r="CB781" s="33">
        <f t="shared" si="2648"/>
        <v>1342</v>
      </c>
      <c r="CC781" s="16">
        <f t="shared" si="2648"/>
        <v>0</v>
      </c>
      <c r="CD781" s="176">
        <f t="shared" si="2648"/>
        <v>0</v>
      </c>
      <c r="CE781" s="176">
        <f t="shared" si="2648"/>
        <v>0</v>
      </c>
      <c r="CF781" s="176">
        <f t="shared" si="2648"/>
        <v>0</v>
      </c>
      <c r="CG781" s="176">
        <f t="shared" si="2648"/>
        <v>0</v>
      </c>
      <c r="CH781" s="176">
        <f t="shared" si="2648"/>
        <v>0</v>
      </c>
      <c r="CI781" s="33">
        <f t="shared" si="2648"/>
        <v>1342</v>
      </c>
      <c r="CJ781" s="16">
        <f t="shared" si="2648"/>
        <v>0</v>
      </c>
      <c r="CK781" s="176">
        <f t="shared" si="2649"/>
        <v>0</v>
      </c>
      <c r="CL781" s="176">
        <f t="shared" si="2649"/>
        <v>0</v>
      </c>
      <c r="CM781" s="176">
        <f t="shared" si="2649"/>
        <v>0</v>
      </c>
      <c r="CN781" s="176">
        <f t="shared" si="2649"/>
        <v>0</v>
      </c>
      <c r="CO781" s="176">
        <f t="shared" si="2649"/>
        <v>0</v>
      </c>
      <c r="CP781" s="33">
        <f t="shared" si="2649"/>
        <v>1342</v>
      </c>
      <c r="CQ781" s="16">
        <f t="shared" si="2649"/>
        <v>0</v>
      </c>
      <c r="CR781" s="176">
        <f t="shared" si="2649"/>
        <v>0</v>
      </c>
      <c r="CS781" s="176">
        <f t="shared" si="2649"/>
        <v>0</v>
      </c>
      <c r="CT781" s="176">
        <f t="shared" si="2649"/>
        <v>0</v>
      </c>
      <c r="CU781" s="176">
        <f t="shared" si="2649"/>
        <v>0</v>
      </c>
      <c r="CV781" s="176">
        <f t="shared" si="2649"/>
        <v>0</v>
      </c>
      <c r="CW781" s="33">
        <f t="shared" si="2649"/>
        <v>1342</v>
      </c>
      <c r="CX781" s="16">
        <f t="shared" si="2649"/>
        <v>0</v>
      </c>
    </row>
    <row r="782" spans="1:102" s="7" customFormat="1" ht="33" x14ac:dyDescent="0.25">
      <c r="A782" s="11" t="s">
        <v>33</v>
      </c>
      <c r="B782" s="12" t="s">
        <v>189</v>
      </c>
      <c r="C782" s="12" t="s">
        <v>23</v>
      </c>
      <c r="D782" s="15" t="s">
        <v>344</v>
      </c>
      <c r="E782" s="15">
        <v>200</v>
      </c>
      <c r="F782" s="16">
        <f t="shared" si="2643"/>
        <v>1342</v>
      </c>
      <c r="G782" s="16">
        <f t="shared" si="2643"/>
        <v>0</v>
      </c>
      <c r="H782" s="16">
        <f t="shared" si="2643"/>
        <v>0</v>
      </c>
      <c r="I782" s="16">
        <f t="shared" si="2643"/>
        <v>0</v>
      </c>
      <c r="J782" s="16">
        <f t="shared" si="2643"/>
        <v>1342</v>
      </c>
      <c r="K782" s="16">
        <f t="shared" si="2643"/>
        <v>0</v>
      </c>
      <c r="L782" s="16">
        <f t="shared" si="2643"/>
        <v>0</v>
      </c>
      <c r="M782" s="16">
        <f t="shared" si="2643"/>
        <v>0</v>
      </c>
      <c r="N782" s="16">
        <f t="shared" si="2643"/>
        <v>0</v>
      </c>
      <c r="O782" s="16">
        <f t="shared" si="2643"/>
        <v>0</v>
      </c>
      <c r="P782" s="16">
        <f t="shared" si="2643"/>
        <v>0</v>
      </c>
      <c r="Q782" s="33">
        <f t="shared" si="2643"/>
        <v>1342</v>
      </c>
      <c r="R782" s="16">
        <f t="shared" si="2643"/>
        <v>0</v>
      </c>
      <c r="S782" s="16">
        <f t="shared" si="2644"/>
        <v>0</v>
      </c>
      <c r="T782" s="16">
        <f t="shared" si="2644"/>
        <v>0</v>
      </c>
      <c r="U782" s="16">
        <f t="shared" si="2644"/>
        <v>0</v>
      </c>
      <c r="V782" s="16">
        <f t="shared" si="2644"/>
        <v>0</v>
      </c>
      <c r="W782" s="16">
        <f t="shared" si="2644"/>
        <v>0</v>
      </c>
      <c r="X782" s="33">
        <f t="shared" si="2644"/>
        <v>1342</v>
      </c>
      <c r="Y782" s="16">
        <f t="shared" si="2644"/>
        <v>0</v>
      </c>
      <c r="Z782" s="16">
        <f t="shared" si="2644"/>
        <v>0</v>
      </c>
      <c r="AA782" s="16">
        <f t="shared" si="2644"/>
        <v>0</v>
      </c>
      <c r="AB782" s="16">
        <f t="shared" si="2644"/>
        <v>0</v>
      </c>
      <c r="AC782" s="16">
        <f t="shared" si="2644"/>
        <v>0</v>
      </c>
      <c r="AD782" s="16">
        <f t="shared" si="2644"/>
        <v>0</v>
      </c>
      <c r="AE782" s="33">
        <f t="shared" si="2644"/>
        <v>1342</v>
      </c>
      <c r="AF782" s="16">
        <f t="shared" si="2644"/>
        <v>0</v>
      </c>
      <c r="AG782" s="16">
        <f t="shared" si="2645"/>
        <v>0</v>
      </c>
      <c r="AH782" s="16">
        <f t="shared" si="2645"/>
        <v>0</v>
      </c>
      <c r="AI782" s="16">
        <f t="shared" si="2645"/>
        <v>0</v>
      </c>
      <c r="AJ782" s="16">
        <f t="shared" si="2645"/>
        <v>0</v>
      </c>
      <c r="AK782" s="16">
        <f t="shared" si="2645"/>
        <v>0</v>
      </c>
      <c r="AL782" s="33">
        <f t="shared" si="2645"/>
        <v>1342</v>
      </c>
      <c r="AM782" s="16">
        <f t="shared" si="2645"/>
        <v>0</v>
      </c>
      <c r="AN782" s="16">
        <f t="shared" si="2645"/>
        <v>0</v>
      </c>
      <c r="AO782" s="16">
        <f t="shared" si="2645"/>
        <v>0</v>
      </c>
      <c r="AP782" s="16">
        <f t="shared" si="2645"/>
        <v>0</v>
      </c>
      <c r="AQ782" s="16">
        <f t="shared" si="2645"/>
        <v>0</v>
      </c>
      <c r="AR782" s="16">
        <f t="shared" si="2645"/>
        <v>0</v>
      </c>
      <c r="AS782" s="33">
        <f t="shared" si="2645"/>
        <v>1342</v>
      </c>
      <c r="AT782" s="16">
        <f t="shared" si="2645"/>
        <v>0</v>
      </c>
      <c r="AU782" s="16">
        <f t="shared" si="2646"/>
        <v>0</v>
      </c>
      <c r="AV782" s="16">
        <f t="shared" si="2646"/>
        <v>0</v>
      </c>
      <c r="AW782" s="16">
        <f t="shared" si="2646"/>
        <v>0</v>
      </c>
      <c r="AX782" s="16">
        <f t="shared" si="2646"/>
        <v>0</v>
      </c>
      <c r="AY782" s="16">
        <f t="shared" si="2646"/>
        <v>0</v>
      </c>
      <c r="AZ782" s="33">
        <f t="shared" si="2646"/>
        <v>1342</v>
      </c>
      <c r="BA782" s="16">
        <f t="shared" si="2646"/>
        <v>0</v>
      </c>
      <c r="BB782" s="16">
        <f t="shared" si="2646"/>
        <v>0</v>
      </c>
      <c r="BC782" s="16">
        <f t="shared" si="2646"/>
        <v>0</v>
      </c>
      <c r="BD782" s="16">
        <f t="shared" si="2646"/>
        <v>0</v>
      </c>
      <c r="BE782" s="16">
        <f t="shared" si="2646"/>
        <v>0</v>
      </c>
      <c r="BF782" s="16">
        <f t="shared" si="2646"/>
        <v>0</v>
      </c>
      <c r="BG782" s="33">
        <f t="shared" si="2646"/>
        <v>1342</v>
      </c>
      <c r="BH782" s="16">
        <f t="shared" si="2646"/>
        <v>0</v>
      </c>
      <c r="BI782" s="16">
        <f t="shared" si="2647"/>
        <v>0</v>
      </c>
      <c r="BJ782" s="16">
        <f t="shared" si="2647"/>
        <v>0</v>
      </c>
      <c r="BK782" s="16">
        <f t="shared" si="2647"/>
        <v>0</v>
      </c>
      <c r="BL782" s="16">
        <f t="shared" si="2647"/>
        <v>0</v>
      </c>
      <c r="BM782" s="16">
        <f t="shared" si="2647"/>
        <v>0</v>
      </c>
      <c r="BN782" s="33">
        <f t="shared" si="2647"/>
        <v>1342</v>
      </c>
      <c r="BO782" s="16">
        <f t="shared" si="2647"/>
        <v>0</v>
      </c>
      <c r="BP782" s="16">
        <f t="shared" si="2647"/>
        <v>0</v>
      </c>
      <c r="BQ782" s="16">
        <f t="shared" si="2647"/>
        <v>0</v>
      </c>
      <c r="BR782" s="16">
        <f t="shared" si="2647"/>
        <v>0</v>
      </c>
      <c r="BS782" s="16">
        <f t="shared" si="2647"/>
        <v>0</v>
      </c>
      <c r="BT782" s="16">
        <f t="shared" si="2647"/>
        <v>0</v>
      </c>
      <c r="BU782" s="33">
        <f t="shared" si="2647"/>
        <v>1342</v>
      </c>
      <c r="BV782" s="16">
        <f t="shared" si="2647"/>
        <v>0</v>
      </c>
      <c r="BW782" s="176">
        <f t="shared" si="2648"/>
        <v>0</v>
      </c>
      <c r="BX782" s="176">
        <f t="shared" si="2648"/>
        <v>0</v>
      </c>
      <c r="BY782" s="176">
        <f t="shared" si="2648"/>
        <v>0</v>
      </c>
      <c r="BZ782" s="176">
        <f t="shared" si="2648"/>
        <v>0</v>
      </c>
      <c r="CA782" s="176">
        <f t="shared" si="2648"/>
        <v>0</v>
      </c>
      <c r="CB782" s="33">
        <f t="shared" si="2648"/>
        <v>1342</v>
      </c>
      <c r="CC782" s="16">
        <f t="shared" si="2648"/>
        <v>0</v>
      </c>
      <c r="CD782" s="176">
        <f t="shared" si="2648"/>
        <v>0</v>
      </c>
      <c r="CE782" s="176">
        <f t="shared" si="2648"/>
        <v>0</v>
      </c>
      <c r="CF782" s="176">
        <f t="shared" si="2648"/>
        <v>0</v>
      </c>
      <c r="CG782" s="176">
        <f t="shared" si="2648"/>
        <v>0</v>
      </c>
      <c r="CH782" s="176">
        <f t="shared" si="2648"/>
        <v>0</v>
      </c>
      <c r="CI782" s="33">
        <f t="shared" si="2648"/>
        <v>1342</v>
      </c>
      <c r="CJ782" s="16">
        <f t="shared" si="2648"/>
        <v>0</v>
      </c>
      <c r="CK782" s="176">
        <f t="shared" si="2649"/>
        <v>0</v>
      </c>
      <c r="CL782" s="176">
        <f t="shared" si="2649"/>
        <v>0</v>
      </c>
      <c r="CM782" s="176">
        <f t="shared" si="2649"/>
        <v>0</v>
      </c>
      <c r="CN782" s="176">
        <f t="shared" si="2649"/>
        <v>0</v>
      </c>
      <c r="CO782" s="176">
        <f t="shared" si="2649"/>
        <v>0</v>
      </c>
      <c r="CP782" s="33">
        <f t="shared" si="2649"/>
        <v>1342</v>
      </c>
      <c r="CQ782" s="16">
        <f t="shared" si="2649"/>
        <v>0</v>
      </c>
      <c r="CR782" s="176">
        <f t="shared" si="2649"/>
        <v>0</v>
      </c>
      <c r="CS782" s="176">
        <f t="shared" si="2649"/>
        <v>0</v>
      </c>
      <c r="CT782" s="176">
        <f t="shared" si="2649"/>
        <v>0</v>
      </c>
      <c r="CU782" s="176">
        <f t="shared" si="2649"/>
        <v>0</v>
      </c>
      <c r="CV782" s="176">
        <f t="shared" si="2649"/>
        <v>0</v>
      </c>
      <c r="CW782" s="33">
        <f t="shared" si="2649"/>
        <v>1342</v>
      </c>
      <c r="CX782" s="16">
        <f t="shared" si="2649"/>
        <v>0</v>
      </c>
    </row>
    <row r="783" spans="1:102" s="7" customFormat="1" ht="33" x14ac:dyDescent="0.25">
      <c r="A783" s="78" t="s">
        <v>34</v>
      </c>
      <c r="B783" s="12" t="s">
        <v>189</v>
      </c>
      <c r="C783" s="12" t="s">
        <v>23</v>
      </c>
      <c r="D783" s="15" t="s">
        <v>344</v>
      </c>
      <c r="E783" s="15">
        <v>240</v>
      </c>
      <c r="F783" s="16">
        <v>1342</v>
      </c>
      <c r="G783" s="16"/>
      <c r="H783" s="16"/>
      <c r="I783" s="16"/>
      <c r="J783" s="16">
        <f>F783+H783</f>
        <v>1342</v>
      </c>
      <c r="K783" s="16">
        <f>G783+I783</f>
        <v>0</v>
      </c>
      <c r="L783" s="24"/>
      <c r="M783" s="24"/>
      <c r="N783" s="24"/>
      <c r="O783" s="24"/>
      <c r="P783" s="24"/>
      <c r="Q783" s="33">
        <f>J783+L783+M783+N783+O783+P783</f>
        <v>1342</v>
      </c>
      <c r="R783" s="16">
        <f>K783+P783</f>
        <v>0</v>
      </c>
      <c r="S783" s="24"/>
      <c r="T783" s="24"/>
      <c r="U783" s="24"/>
      <c r="V783" s="24"/>
      <c r="W783" s="24"/>
      <c r="X783" s="33">
        <f>Q783+S783+T783+U783+V783+W783</f>
        <v>1342</v>
      </c>
      <c r="Y783" s="16">
        <f>R783+W783</f>
        <v>0</v>
      </c>
      <c r="Z783" s="24"/>
      <c r="AA783" s="24"/>
      <c r="AB783" s="24"/>
      <c r="AC783" s="24"/>
      <c r="AD783" s="24"/>
      <c r="AE783" s="33">
        <f>X783+Z783+AA783+AB783+AC783+AD783</f>
        <v>1342</v>
      </c>
      <c r="AF783" s="16">
        <f>Y783+AD783</f>
        <v>0</v>
      </c>
      <c r="AG783" s="24"/>
      <c r="AH783" s="24"/>
      <c r="AI783" s="24"/>
      <c r="AJ783" s="24"/>
      <c r="AK783" s="24"/>
      <c r="AL783" s="33">
        <f>AE783+AG783+AH783+AI783+AJ783+AK783</f>
        <v>1342</v>
      </c>
      <c r="AM783" s="16">
        <f>AF783+AK783</f>
        <v>0</v>
      </c>
      <c r="AN783" s="24"/>
      <c r="AO783" s="24"/>
      <c r="AP783" s="24"/>
      <c r="AQ783" s="24"/>
      <c r="AR783" s="24"/>
      <c r="AS783" s="33">
        <f>AL783+AN783+AO783+AP783+AQ783+AR783</f>
        <v>1342</v>
      </c>
      <c r="AT783" s="16">
        <f>AM783+AR783</f>
        <v>0</v>
      </c>
      <c r="AU783" s="24"/>
      <c r="AV783" s="24"/>
      <c r="AW783" s="24"/>
      <c r="AX783" s="24"/>
      <c r="AY783" s="24"/>
      <c r="AZ783" s="33">
        <f>AS783+AU783+AV783+AW783+AX783+AY783</f>
        <v>1342</v>
      </c>
      <c r="BA783" s="16">
        <f>AT783+AY783</f>
        <v>0</v>
      </c>
      <c r="BB783" s="24"/>
      <c r="BC783" s="24"/>
      <c r="BD783" s="24"/>
      <c r="BE783" s="24"/>
      <c r="BF783" s="24"/>
      <c r="BG783" s="33">
        <f>AZ783+BB783+BC783+BD783+BE783+BF783</f>
        <v>1342</v>
      </c>
      <c r="BH783" s="16">
        <f>BA783+BF783</f>
        <v>0</v>
      </c>
      <c r="BI783" s="24"/>
      <c r="BJ783" s="24"/>
      <c r="BK783" s="24"/>
      <c r="BL783" s="24"/>
      <c r="BM783" s="24"/>
      <c r="BN783" s="33">
        <f>BG783+BI783+BJ783+BK783+BL783+BM783</f>
        <v>1342</v>
      </c>
      <c r="BO783" s="16">
        <f>BH783+BM783</f>
        <v>0</v>
      </c>
      <c r="BP783" s="24"/>
      <c r="BQ783" s="24"/>
      <c r="BR783" s="24"/>
      <c r="BS783" s="24"/>
      <c r="BT783" s="24"/>
      <c r="BU783" s="33">
        <f>BN783+BP783+BQ783+BR783+BS783+BT783</f>
        <v>1342</v>
      </c>
      <c r="BV783" s="16">
        <f>BO783+BT783</f>
        <v>0</v>
      </c>
      <c r="BW783" s="181"/>
      <c r="BX783" s="181"/>
      <c r="BY783" s="181"/>
      <c r="BZ783" s="181"/>
      <c r="CA783" s="181"/>
      <c r="CB783" s="33">
        <f>BU783+BW783+BX783+BY783+BZ783+CA783</f>
        <v>1342</v>
      </c>
      <c r="CC783" s="16">
        <f>BV783+CA783</f>
        <v>0</v>
      </c>
      <c r="CD783" s="181"/>
      <c r="CE783" s="181"/>
      <c r="CF783" s="181"/>
      <c r="CG783" s="181"/>
      <c r="CH783" s="181"/>
      <c r="CI783" s="33">
        <f>CB783+CD783+CE783+CF783+CG783+CH783</f>
        <v>1342</v>
      </c>
      <c r="CJ783" s="16">
        <f>CC783+CH783</f>
        <v>0</v>
      </c>
      <c r="CK783" s="181"/>
      <c r="CL783" s="181"/>
      <c r="CM783" s="181"/>
      <c r="CN783" s="181"/>
      <c r="CO783" s="181"/>
      <c r="CP783" s="33">
        <f>CI783+CK783+CL783+CM783+CN783+CO783</f>
        <v>1342</v>
      </c>
      <c r="CQ783" s="16">
        <f>CJ783+CO783</f>
        <v>0</v>
      </c>
      <c r="CR783" s="181"/>
      <c r="CS783" s="181"/>
      <c r="CT783" s="181"/>
      <c r="CU783" s="181"/>
      <c r="CV783" s="181"/>
      <c r="CW783" s="33">
        <f>CP783+CR783+CS783+CT783+CU783+CV783</f>
        <v>1342</v>
      </c>
      <c r="CX783" s="16">
        <f>CQ783+CV783</f>
        <v>0</v>
      </c>
    </row>
    <row r="784" spans="1:102" s="7" customFormat="1" ht="82.5" hidden="1" x14ac:dyDescent="0.25">
      <c r="A784" s="78" t="s">
        <v>131</v>
      </c>
      <c r="B784" s="12" t="s">
        <v>189</v>
      </c>
      <c r="C784" s="12" t="s">
        <v>23</v>
      </c>
      <c r="D784" s="12" t="s">
        <v>132</v>
      </c>
      <c r="E784" s="12"/>
      <c r="F784" s="16">
        <f t="shared" ref="F784:K787" si="2650">F785</f>
        <v>0</v>
      </c>
      <c r="G784" s="16">
        <f t="shared" si="2650"/>
        <v>0</v>
      </c>
      <c r="H784" s="16">
        <f t="shared" si="2650"/>
        <v>0</v>
      </c>
      <c r="I784" s="16">
        <f t="shared" si="2650"/>
        <v>0</v>
      </c>
      <c r="J784" s="16">
        <f t="shared" si="2650"/>
        <v>0</v>
      </c>
      <c r="K784" s="16">
        <f t="shared" si="2650"/>
        <v>0</v>
      </c>
      <c r="L784" s="24"/>
      <c r="M784" s="24"/>
      <c r="N784" s="24"/>
      <c r="O784" s="24"/>
      <c r="P784" s="24"/>
      <c r="Q784" s="145"/>
      <c r="R784" s="145"/>
      <c r="S784" s="24"/>
      <c r="T784" s="24"/>
      <c r="U784" s="24"/>
      <c r="V784" s="24"/>
      <c r="W784" s="24"/>
      <c r="X784" s="145"/>
      <c r="Y784" s="145"/>
      <c r="Z784" s="24"/>
      <c r="AA784" s="24"/>
      <c r="AB784" s="24"/>
      <c r="AC784" s="24"/>
      <c r="AD784" s="24"/>
      <c r="AE784" s="131"/>
      <c r="AF784" s="131"/>
      <c r="AG784" s="24"/>
      <c r="AH784" s="24"/>
      <c r="AI784" s="24"/>
      <c r="AJ784" s="24"/>
      <c r="AK784" s="24"/>
      <c r="AL784" s="131"/>
      <c r="AM784" s="131"/>
      <c r="AN784" s="24"/>
      <c r="AO784" s="24"/>
      <c r="AP784" s="24"/>
      <c r="AQ784" s="24"/>
      <c r="AR784" s="24"/>
      <c r="AS784" s="131"/>
      <c r="AT784" s="131"/>
      <c r="AU784" s="24"/>
      <c r="AV784" s="24"/>
      <c r="AW784" s="24"/>
      <c r="AX784" s="24"/>
      <c r="AY784" s="24"/>
      <c r="AZ784" s="131"/>
      <c r="BA784" s="131"/>
      <c r="BB784" s="24"/>
      <c r="BC784" s="24"/>
      <c r="BD784" s="24"/>
      <c r="BE784" s="24"/>
      <c r="BF784" s="24"/>
      <c r="BG784" s="131"/>
      <c r="BH784" s="131"/>
      <c r="BI784" s="24"/>
      <c r="BJ784" s="24"/>
      <c r="BK784" s="24"/>
      <c r="BL784" s="24"/>
      <c r="BM784" s="24"/>
      <c r="BN784" s="131"/>
      <c r="BO784" s="131"/>
      <c r="BP784" s="24"/>
      <c r="BQ784" s="24"/>
      <c r="BR784" s="24"/>
      <c r="BS784" s="24"/>
      <c r="BT784" s="24"/>
      <c r="BU784" s="131"/>
      <c r="BV784" s="131"/>
      <c r="BW784" s="181"/>
      <c r="BX784" s="181"/>
      <c r="BY784" s="181"/>
      <c r="BZ784" s="181"/>
      <c r="CA784" s="181"/>
      <c r="CB784" s="131"/>
      <c r="CC784" s="131"/>
      <c r="CD784" s="181"/>
      <c r="CE784" s="181"/>
      <c r="CF784" s="181"/>
      <c r="CG784" s="181"/>
      <c r="CH784" s="181"/>
      <c r="CI784" s="131"/>
      <c r="CJ784" s="131"/>
      <c r="CK784" s="181"/>
      <c r="CL784" s="181"/>
      <c r="CM784" s="181"/>
      <c r="CN784" s="181"/>
      <c r="CO784" s="181"/>
      <c r="CP784" s="131"/>
      <c r="CQ784" s="131"/>
      <c r="CR784" s="181"/>
      <c r="CS784" s="181"/>
      <c r="CT784" s="181"/>
      <c r="CU784" s="181"/>
      <c r="CV784" s="181"/>
      <c r="CW784" s="131"/>
      <c r="CX784" s="131"/>
    </row>
    <row r="785" spans="1:102" s="7" customFormat="1" ht="16.5" hidden="1" x14ac:dyDescent="0.25">
      <c r="A785" s="11" t="s">
        <v>156</v>
      </c>
      <c r="B785" s="12" t="s">
        <v>189</v>
      </c>
      <c r="C785" s="12" t="s">
        <v>23</v>
      </c>
      <c r="D785" s="37" t="s">
        <v>157</v>
      </c>
      <c r="E785" s="12"/>
      <c r="F785" s="16">
        <f t="shared" si="2650"/>
        <v>0</v>
      </c>
      <c r="G785" s="16">
        <f t="shared" si="2650"/>
        <v>0</v>
      </c>
      <c r="H785" s="16">
        <f t="shared" si="2650"/>
        <v>0</v>
      </c>
      <c r="I785" s="16">
        <f t="shared" si="2650"/>
        <v>0</v>
      </c>
      <c r="J785" s="16">
        <f t="shared" si="2650"/>
        <v>0</v>
      </c>
      <c r="K785" s="16">
        <f t="shared" si="2650"/>
        <v>0</v>
      </c>
      <c r="L785" s="24"/>
      <c r="M785" s="24"/>
      <c r="N785" s="24"/>
      <c r="O785" s="24"/>
      <c r="P785" s="24"/>
      <c r="Q785" s="145"/>
      <c r="R785" s="145"/>
      <c r="S785" s="24"/>
      <c r="T785" s="24"/>
      <c r="U785" s="24"/>
      <c r="V785" s="24"/>
      <c r="W785" s="24"/>
      <c r="X785" s="145"/>
      <c r="Y785" s="145"/>
      <c r="Z785" s="24"/>
      <c r="AA785" s="24"/>
      <c r="AB785" s="24"/>
      <c r="AC785" s="24"/>
      <c r="AD785" s="24"/>
      <c r="AE785" s="131"/>
      <c r="AF785" s="131"/>
      <c r="AG785" s="24"/>
      <c r="AH785" s="24"/>
      <c r="AI785" s="24"/>
      <c r="AJ785" s="24"/>
      <c r="AK785" s="24"/>
      <c r="AL785" s="131"/>
      <c r="AM785" s="131"/>
      <c r="AN785" s="24"/>
      <c r="AO785" s="24"/>
      <c r="AP785" s="24"/>
      <c r="AQ785" s="24"/>
      <c r="AR785" s="24"/>
      <c r="AS785" s="131"/>
      <c r="AT785" s="131"/>
      <c r="AU785" s="24"/>
      <c r="AV785" s="24"/>
      <c r="AW785" s="24"/>
      <c r="AX785" s="24"/>
      <c r="AY785" s="24"/>
      <c r="AZ785" s="131"/>
      <c r="BA785" s="131"/>
      <c r="BB785" s="24"/>
      <c r="BC785" s="24"/>
      <c r="BD785" s="24"/>
      <c r="BE785" s="24"/>
      <c r="BF785" s="24"/>
      <c r="BG785" s="131"/>
      <c r="BH785" s="131"/>
      <c r="BI785" s="24"/>
      <c r="BJ785" s="24"/>
      <c r="BK785" s="24"/>
      <c r="BL785" s="24"/>
      <c r="BM785" s="24"/>
      <c r="BN785" s="131"/>
      <c r="BO785" s="131"/>
      <c r="BP785" s="24"/>
      <c r="BQ785" s="24"/>
      <c r="BR785" s="24"/>
      <c r="BS785" s="24"/>
      <c r="BT785" s="24"/>
      <c r="BU785" s="131"/>
      <c r="BV785" s="131"/>
      <c r="BW785" s="181"/>
      <c r="BX785" s="181"/>
      <c r="BY785" s="181"/>
      <c r="BZ785" s="181"/>
      <c r="CA785" s="181"/>
      <c r="CB785" s="131"/>
      <c r="CC785" s="131"/>
      <c r="CD785" s="181"/>
      <c r="CE785" s="181"/>
      <c r="CF785" s="181"/>
      <c r="CG785" s="181"/>
      <c r="CH785" s="181"/>
      <c r="CI785" s="131"/>
      <c r="CJ785" s="131"/>
      <c r="CK785" s="181"/>
      <c r="CL785" s="181"/>
      <c r="CM785" s="181"/>
      <c r="CN785" s="181"/>
      <c r="CO785" s="181"/>
      <c r="CP785" s="131"/>
      <c r="CQ785" s="131"/>
      <c r="CR785" s="181"/>
      <c r="CS785" s="181"/>
      <c r="CT785" s="181"/>
      <c r="CU785" s="181"/>
      <c r="CV785" s="181"/>
      <c r="CW785" s="131"/>
      <c r="CX785" s="131"/>
    </row>
    <row r="786" spans="1:102" s="7" customFormat="1" ht="49.5" hidden="1" x14ac:dyDescent="0.25">
      <c r="A786" s="11" t="s">
        <v>345</v>
      </c>
      <c r="B786" s="12" t="s">
        <v>189</v>
      </c>
      <c r="C786" s="12" t="s">
        <v>23</v>
      </c>
      <c r="D786" s="37" t="s">
        <v>346</v>
      </c>
      <c r="E786" s="25"/>
      <c r="F786" s="16">
        <f t="shared" si="2650"/>
        <v>0</v>
      </c>
      <c r="G786" s="16">
        <f t="shared" si="2650"/>
        <v>0</v>
      </c>
      <c r="H786" s="16">
        <f t="shared" si="2650"/>
        <v>0</v>
      </c>
      <c r="I786" s="16">
        <f t="shared" si="2650"/>
        <v>0</v>
      </c>
      <c r="J786" s="16">
        <f t="shared" si="2650"/>
        <v>0</v>
      </c>
      <c r="K786" s="16">
        <f t="shared" si="2650"/>
        <v>0</v>
      </c>
      <c r="L786" s="24"/>
      <c r="M786" s="24"/>
      <c r="N786" s="24"/>
      <c r="O786" s="24"/>
      <c r="P786" s="24"/>
      <c r="Q786" s="145"/>
      <c r="R786" s="145"/>
      <c r="S786" s="24"/>
      <c r="T786" s="24"/>
      <c r="U786" s="24"/>
      <c r="V786" s="24"/>
      <c r="W786" s="24"/>
      <c r="X786" s="145"/>
      <c r="Y786" s="145"/>
      <c r="Z786" s="24"/>
      <c r="AA786" s="24"/>
      <c r="AB786" s="24"/>
      <c r="AC786" s="24"/>
      <c r="AD786" s="24"/>
      <c r="AE786" s="131"/>
      <c r="AF786" s="131"/>
      <c r="AG786" s="24"/>
      <c r="AH786" s="24"/>
      <c r="AI786" s="24"/>
      <c r="AJ786" s="24"/>
      <c r="AK786" s="24"/>
      <c r="AL786" s="131"/>
      <c r="AM786" s="131"/>
      <c r="AN786" s="24"/>
      <c r="AO786" s="24"/>
      <c r="AP786" s="24"/>
      <c r="AQ786" s="24"/>
      <c r="AR786" s="24"/>
      <c r="AS786" s="131"/>
      <c r="AT786" s="131"/>
      <c r="AU786" s="24"/>
      <c r="AV786" s="24"/>
      <c r="AW786" s="24"/>
      <c r="AX786" s="24"/>
      <c r="AY786" s="24"/>
      <c r="AZ786" s="131"/>
      <c r="BA786" s="131"/>
      <c r="BB786" s="24"/>
      <c r="BC786" s="24"/>
      <c r="BD786" s="24"/>
      <c r="BE786" s="24"/>
      <c r="BF786" s="24"/>
      <c r="BG786" s="131"/>
      <c r="BH786" s="131"/>
      <c r="BI786" s="24"/>
      <c r="BJ786" s="24"/>
      <c r="BK786" s="24"/>
      <c r="BL786" s="24"/>
      <c r="BM786" s="24"/>
      <c r="BN786" s="131"/>
      <c r="BO786" s="131"/>
      <c r="BP786" s="24"/>
      <c r="BQ786" s="24"/>
      <c r="BR786" s="24"/>
      <c r="BS786" s="24"/>
      <c r="BT786" s="24"/>
      <c r="BU786" s="131"/>
      <c r="BV786" s="131"/>
      <c r="BW786" s="181"/>
      <c r="BX786" s="181"/>
      <c r="BY786" s="181"/>
      <c r="BZ786" s="181"/>
      <c r="CA786" s="181"/>
      <c r="CB786" s="131"/>
      <c r="CC786" s="131"/>
      <c r="CD786" s="181"/>
      <c r="CE786" s="181"/>
      <c r="CF786" s="181"/>
      <c r="CG786" s="181"/>
      <c r="CH786" s="181"/>
      <c r="CI786" s="131"/>
      <c r="CJ786" s="131"/>
      <c r="CK786" s="181"/>
      <c r="CL786" s="181"/>
      <c r="CM786" s="181"/>
      <c r="CN786" s="181"/>
      <c r="CO786" s="181"/>
      <c r="CP786" s="131"/>
      <c r="CQ786" s="131"/>
      <c r="CR786" s="181"/>
      <c r="CS786" s="181"/>
      <c r="CT786" s="181"/>
      <c r="CU786" s="181"/>
      <c r="CV786" s="181"/>
      <c r="CW786" s="131"/>
      <c r="CX786" s="131"/>
    </row>
    <row r="787" spans="1:102" s="7" customFormat="1" ht="33" hidden="1" x14ac:dyDescent="0.25">
      <c r="A787" s="11" t="s">
        <v>88</v>
      </c>
      <c r="B787" s="12" t="s">
        <v>189</v>
      </c>
      <c r="C787" s="12" t="s">
        <v>23</v>
      </c>
      <c r="D787" s="37" t="s">
        <v>346</v>
      </c>
      <c r="E787" s="25">
        <v>600</v>
      </c>
      <c r="F787" s="16">
        <f t="shared" si="2650"/>
        <v>0</v>
      </c>
      <c r="G787" s="16">
        <f t="shared" si="2650"/>
        <v>0</v>
      </c>
      <c r="H787" s="16">
        <f t="shared" si="2650"/>
        <v>0</v>
      </c>
      <c r="I787" s="16">
        <f t="shared" si="2650"/>
        <v>0</v>
      </c>
      <c r="J787" s="16">
        <f t="shared" si="2650"/>
        <v>0</v>
      </c>
      <c r="K787" s="16">
        <f t="shared" si="2650"/>
        <v>0</v>
      </c>
      <c r="L787" s="24"/>
      <c r="M787" s="24"/>
      <c r="N787" s="24"/>
      <c r="O787" s="24"/>
      <c r="P787" s="24"/>
      <c r="Q787" s="145"/>
      <c r="R787" s="145"/>
      <c r="S787" s="24"/>
      <c r="T787" s="24"/>
      <c r="U787" s="24"/>
      <c r="V787" s="24"/>
      <c r="W787" s="24"/>
      <c r="X787" s="145"/>
      <c r="Y787" s="145"/>
      <c r="Z787" s="24"/>
      <c r="AA787" s="24"/>
      <c r="AB787" s="24"/>
      <c r="AC787" s="24"/>
      <c r="AD787" s="24"/>
      <c r="AE787" s="131"/>
      <c r="AF787" s="131"/>
      <c r="AG787" s="24"/>
      <c r="AH787" s="24"/>
      <c r="AI787" s="24"/>
      <c r="AJ787" s="24"/>
      <c r="AK787" s="24"/>
      <c r="AL787" s="131"/>
      <c r="AM787" s="131"/>
      <c r="AN787" s="24"/>
      <c r="AO787" s="24"/>
      <c r="AP787" s="24"/>
      <c r="AQ787" s="24"/>
      <c r="AR787" s="24"/>
      <c r="AS787" s="131"/>
      <c r="AT787" s="131"/>
      <c r="AU787" s="24"/>
      <c r="AV787" s="24"/>
      <c r="AW787" s="24"/>
      <c r="AX787" s="24"/>
      <c r="AY787" s="24"/>
      <c r="AZ787" s="131"/>
      <c r="BA787" s="131"/>
      <c r="BB787" s="24"/>
      <c r="BC787" s="24"/>
      <c r="BD787" s="24"/>
      <c r="BE787" s="24"/>
      <c r="BF787" s="24"/>
      <c r="BG787" s="131"/>
      <c r="BH787" s="131"/>
      <c r="BI787" s="24"/>
      <c r="BJ787" s="24"/>
      <c r="BK787" s="24"/>
      <c r="BL787" s="24"/>
      <c r="BM787" s="24"/>
      <c r="BN787" s="131"/>
      <c r="BO787" s="131"/>
      <c r="BP787" s="24"/>
      <c r="BQ787" s="24"/>
      <c r="BR787" s="24"/>
      <c r="BS787" s="24"/>
      <c r="BT787" s="24"/>
      <c r="BU787" s="131"/>
      <c r="BV787" s="131"/>
      <c r="BW787" s="181"/>
      <c r="BX787" s="181"/>
      <c r="BY787" s="181"/>
      <c r="BZ787" s="181"/>
      <c r="CA787" s="181"/>
      <c r="CB787" s="131"/>
      <c r="CC787" s="131"/>
      <c r="CD787" s="181"/>
      <c r="CE787" s="181"/>
      <c r="CF787" s="181"/>
      <c r="CG787" s="181"/>
      <c r="CH787" s="181"/>
      <c r="CI787" s="131"/>
      <c r="CJ787" s="131"/>
      <c r="CK787" s="181"/>
      <c r="CL787" s="181"/>
      <c r="CM787" s="181"/>
      <c r="CN787" s="181"/>
      <c r="CO787" s="181"/>
      <c r="CP787" s="131"/>
      <c r="CQ787" s="131"/>
      <c r="CR787" s="181"/>
      <c r="CS787" s="181"/>
      <c r="CT787" s="181"/>
      <c r="CU787" s="181"/>
      <c r="CV787" s="181"/>
      <c r="CW787" s="131"/>
      <c r="CX787" s="131"/>
    </row>
    <row r="788" spans="1:102" s="7" customFormat="1" ht="66" hidden="1" x14ac:dyDescent="0.25">
      <c r="A788" s="11" t="s">
        <v>160</v>
      </c>
      <c r="B788" s="12" t="s">
        <v>189</v>
      </c>
      <c r="C788" s="12" t="s">
        <v>23</v>
      </c>
      <c r="D788" s="37" t="s">
        <v>346</v>
      </c>
      <c r="E788" s="25">
        <v>630</v>
      </c>
      <c r="F788" s="16"/>
      <c r="G788" s="16"/>
      <c r="H788" s="16"/>
      <c r="I788" s="16"/>
      <c r="J788" s="16">
        <f>F788+H788</f>
        <v>0</v>
      </c>
      <c r="K788" s="16">
        <f>G788+I788</f>
        <v>0</v>
      </c>
      <c r="L788" s="24"/>
      <c r="M788" s="24"/>
      <c r="N788" s="24"/>
      <c r="O788" s="24"/>
      <c r="P788" s="24"/>
      <c r="Q788" s="145"/>
      <c r="R788" s="145"/>
      <c r="S788" s="24"/>
      <c r="T788" s="24"/>
      <c r="U788" s="24"/>
      <c r="V788" s="24"/>
      <c r="W788" s="24"/>
      <c r="X788" s="145"/>
      <c r="Y788" s="145"/>
      <c r="Z788" s="24"/>
      <c r="AA788" s="24"/>
      <c r="AB788" s="24"/>
      <c r="AC788" s="24"/>
      <c r="AD788" s="24"/>
      <c r="AE788" s="131"/>
      <c r="AF788" s="131"/>
      <c r="AG788" s="24"/>
      <c r="AH788" s="24"/>
      <c r="AI788" s="24"/>
      <c r="AJ788" s="24"/>
      <c r="AK788" s="24"/>
      <c r="AL788" s="131"/>
      <c r="AM788" s="131"/>
      <c r="AN788" s="24"/>
      <c r="AO788" s="24"/>
      <c r="AP788" s="24"/>
      <c r="AQ788" s="24"/>
      <c r="AR788" s="24"/>
      <c r="AS788" s="131"/>
      <c r="AT788" s="131"/>
      <c r="AU788" s="24"/>
      <c r="AV788" s="24"/>
      <c r="AW788" s="24"/>
      <c r="AX788" s="24"/>
      <c r="AY788" s="24"/>
      <c r="AZ788" s="131"/>
      <c r="BA788" s="131"/>
      <c r="BB788" s="24"/>
      <c r="BC788" s="24"/>
      <c r="BD788" s="24"/>
      <c r="BE788" s="24"/>
      <c r="BF788" s="24"/>
      <c r="BG788" s="131"/>
      <c r="BH788" s="131"/>
      <c r="BI788" s="24"/>
      <c r="BJ788" s="24"/>
      <c r="BK788" s="24"/>
      <c r="BL788" s="24"/>
      <c r="BM788" s="24"/>
      <c r="BN788" s="131"/>
      <c r="BO788" s="131"/>
      <c r="BP788" s="24"/>
      <c r="BQ788" s="24"/>
      <c r="BR788" s="24"/>
      <c r="BS788" s="24"/>
      <c r="BT788" s="24"/>
      <c r="BU788" s="131"/>
      <c r="BV788" s="131"/>
      <c r="BW788" s="181"/>
      <c r="BX788" s="181"/>
      <c r="BY788" s="181"/>
      <c r="BZ788" s="181"/>
      <c r="CA788" s="181"/>
      <c r="CB788" s="131"/>
      <c r="CC788" s="131"/>
      <c r="CD788" s="181"/>
      <c r="CE788" s="181"/>
      <c r="CF788" s="181"/>
      <c r="CG788" s="181"/>
      <c r="CH788" s="181"/>
      <c r="CI788" s="131"/>
      <c r="CJ788" s="131"/>
      <c r="CK788" s="181"/>
      <c r="CL788" s="181"/>
      <c r="CM788" s="181"/>
      <c r="CN788" s="181"/>
      <c r="CO788" s="181"/>
      <c r="CP788" s="131"/>
      <c r="CQ788" s="131"/>
      <c r="CR788" s="181"/>
      <c r="CS788" s="181"/>
      <c r="CT788" s="181"/>
      <c r="CU788" s="181"/>
      <c r="CV788" s="181"/>
      <c r="CW788" s="131"/>
      <c r="CX788" s="131"/>
    </row>
    <row r="789" spans="1:102" s="7" customFormat="1" ht="57.6" customHeight="1" x14ac:dyDescent="0.25">
      <c r="A789" s="78" t="s">
        <v>826</v>
      </c>
      <c r="B789" s="12" t="s">
        <v>189</v>
      </c>
      <c r="C789" s="12" t="s">
        <v>23</v>
      </c>
      <c r="D789" s="81" t="s">
        <v>328</v>
      </c>
      <c r="E789" s="12"/>
      <c r="F789" s="16">
        <f t="shared" ref="F789:U792" si="2651">F790</f>
        <v>411566</v>
      </c>
      <c r="G789" s="16">
        <f t="shared" si="2651"/>
        <v>0</v>
      </c>
      <c r="H789" s="16">
        <f t="shared" si="2651"/>
        <v>0</v>
      </c>
      <c r="I789" s="16">
        <f t="shared" si="2651"/>
        <v>0</v>
      </c>
      <c r="J789" s="16">
        <f t="shared" si="2651"/>
        <v>411566</v>
      </c>
      <c r="K789" s="16">
        <f t="shared" si="2651"/>
        <v>0</v>
      </c>
      <c r="L789" s="16">
        <f t="shared" si="2651"/>
        <v>0</v>
      </c>
      <c r="M789" s="16">
        <f t="shared" si="2651"/>
        <v>0</v>
      </c>
      <c r="N789" s="16">
        <f t="shared" si="2651"/>
        <v>0</v>
      </c>
      <c r="O789" s="16">
        <f t="shared" si="2651"/>
        <v>0</v>
      </c>
      <c r="P789" s="16">
        <f t="shared" si="2651"/>
        <v>0</v>
      </c>
      <c r="Q789" s="33">
        <f t="shared" si="2651"/>
        <v>411566</v>
      </c>
      <c r="R789" s="16">
        <f t="shared" si="2651"/>
        <v>0</v>
      </c>
      <c r="S789" s="16">
        <f t="shared" si="2651"/>
        <v>0</v>
      </c>
      <c r="T789" s="16">
        <f t="shared" si="2651"/>
        <v>0</v>
      </c>
      <c r="U789" s="16">
        <f t="shared" si="2651"/>
        <v>0</v>
      </c>
      <c r="V789" s="16">
        <f t="shared" ref="S789:AH792" si="2652">V790</f>
        <v>0</v>
      </c>
      <c r="W789" s="16">
        <f t="shared" si="2652"/>
        <v>0</v>
      </c>
      <c r="X789" s="33">
        <f t="shared" si="2652"/>
        <v>411566</v>
      </c>
      <c r="Y789" s="16">
        <f t="shared" si="2652"/>
        <v>0</v>
      </c>
      <c r="Z789" s="16">
        <f t="shared" si="2652"/>
        <v>0</v>
      </c>
      <c r="AA789" s="16">
        <f t="shared" si="2652"/>
        <v>0</v>
      </c>
      <c r="AB789" s="16">
        <f t="shared" si="2652"/>
        <v>0</v>
      </c>
      <c r="AC789" s="16">
        <f t="shared" si="2652"/>
        <v>0</v>
      </c>
      <c r="AD789" s="16">
        <f t="shared" si="2652"/>
        <v>0</v>
      </c>
      <c r="AE789" s="33">
        <f t="shared" si="2652"/>
        <v>411566</v>
      </c>
      <c r="AF789" s="16">
        <f t="shared" si="2652"/>
        <v>0</v>
      </c>
      <c r="AG789" s="16">
        <f t="shared" si="2652"/>
        <v>0</v>
      </c>
      <c r="AH789" s="16">
        <f t="shared" si="2652"/>
        <v>0</v>
      </c>
      <c r="AI789" s="16">
        <f t="shared" ref="AG789:AV792" si="2653">AI790</f>
        <v>0</v>
      </c>
      <c r="AJ789" s="16">
        <f t="shared" si="2653"/>
        <v>0</v>
      </c>
      <c r="AK789" s="16">
        <f t="shared" si="2653"/>
        <v>0</v>
      </c>
      <c r="AL789" s="33">
        <f t="shared" si="2653"/>
        <v>411566</v>
      </c>
      <c r="AM789" s="16">
        <f t="shared" si="2653"/>
        <v>0</v>
      </c>
      <c r="AN789" s="16">
        <f t="shared" si="2653"/>
        <v>0</v>
      </c>
      <c r="AO789" s="16">
        <f t="shared" si="2653"/>
        <v>0</v>
      </c>
      <c r="AP789" s="16">
        <f t="shared" si="2653"/>
        <v>3050</v>
      </c>
      <c r="AQ789" s="16">
        <f t="shared" si="2653"/>
        <v>0</v>
      </c>
      <c r="AR789" s="16">
        <f t="shared" si="2653"/>
        <v>0</v>
      </c>
      <c r="AS789" s="33">
        <f t="shared" si="2653"/>
        <v>414616</v>
      </c>
      <c r="AT789" s="16">
        <f t="shared" si="2653"/>
        <v>0</v>
      </c>
      <c r="AU789" s="16">
        <f t="shared" si="2653"/>
        <v>0</v>
      </c>
      <c r="AV789" s="16">
        <f t="shared" si="2653"/>
        <v>0</v>
      </c>
      <c r="AW789" s="16">
        <f t="shared" ref="AU789:BJ792" si="2654">AW790</f>
        <v>52168</v>
      </c>
      <c r="AX789" s="16">
        <f t="shared" si="2654"/>
        <v>0</v>
      </c>
      <c r="AY789" s="16">
        <f t="shared" si="2654"/>
        <v>0</v>
      </c>
      <c r="AZ789" s="33">
        <f t="shared" si="2654"/>
        <v>466784</v>
      </c>
      <c r="BA789" s="16">
        <f t="shared" si="2654"/>
        <v>0</v>
      </c>
      <c r="BB789" s="16">
        <f t="shared" si="2654"/>
        <v>0</v>
      </c>
      <c r="BC789" s="16">
        <f t="shared" si="2654"/>
        <v>0</v>
      </c>
      <c r="BD789" s="16">
        <f t="shared" si="2654"/>
        <v>0</v>
      </c>
      <c r="BE789" s="16">
        <f t="shared" si="2654"/>
        <v>0</v>
      </c>
      <c r="BF789" s="16">
        <f t="shared" si="2654"/>
        <v>0</v>
      </c>
      <c r="BG789" s="33">
        <f t="shared" si="2654"/>
        <v>466784</v>
      </c>
      <c r="BH789" s="16">
        <f t="shared" si="2654"/>
        <v>0</v>
      </c>
      <c r="BI789" s="16">
        <f t="shared" si="2654"/>
        <v>0</v>
      </c>
      <c r="BJ789" s="16">
        <f t="shared" si="2654"/>
        <v>0</v>
      </c>
      <c r="BK789" s="16">
        <f t="shared" ref="BI789:BX792" si="2655">BK790</f>
        <v>0</v>
      </c>
      <c r="BL789" s="16">
        <f t="shared" si="2655"/>
        <v>0</v>
      </c>
      <c r="BM789" s="16">
        <f t="shared" si="2655"/>
        <v>0</v>
      </c>
      <c r="BN789" s="33">
        <f t="shared" si="2655"/>
        <v>466784</v>
      </c>
      <c r="BO789" s="16">
        <f t="shared" si="2655"/>
        <v>0</v>
      </c>
      <c r="BP789" s="16">
        <f t="shared" si="2655"/>
        <v>-140317</v>
      </c>
      <c r="BQ789" s="16">
        <f t="shared" si="2655"/>
        <v>0</v>
      </c>
      <c r="BR789" s="16">
        <f t="shared" si="2655"/>
        <v>0</v>
      </c>
      <c r="BS789" s="16">
        <f t="shared" si="2655"/>
        <v>0</v>
      </c>
      <c r="BT789" s="16">
        <f t="shared" si="2655"/>
        <v>0</v>
      </c>
      <c r="BU789" s="33">
        <f t="shared" si="2655"/>
        <v>326467</v>
      </c>
      <c r="BV789" s="16">
        <f t="shared" si="2655"/>
        <v>0</v>
      </c>
      <c r="BW789" s="176">
        <f t="shared" si="2655"/>
        <v>0</v>
      </c>
      <c r="BX789" s="176">
        <f t="shared" si="2655"/>
        <v>0</v>
      </c>
      <c r="BY789" s="176">
        <f t="shared" ref="BW789:CL792" si="2656">BY790</f>
        <v>0</v>
      </c>
      <c r="BZ789" s="176">
        <f t="shared" si="2656"/>
        <v>0</v>
      </c>
      <c r="CA789" s="176">
        <f t="shared" si="2656"/>
        <v>0</v>
      </c>
      <c r="CB789" s="33">
        <f t="shared" si="2656"/>
        <v>326467</v>
      </c>
      <c r="CC789" s="16">
        <f t="shared" si="2656"/>
        <v>0</v>
      </c>
      <c r="CD789" s="176">
        <f t="shared" si="2656"/>
        <v>0</v>
      </c>
      <c r="CE789" s="176">
        <f t="shared" si="2656"/>
        <v>0</v>
      </c>
      <c r="CF789" s="176">
        <f t="shared" si="2656"/>
        <v>0</v>
      </c>
      <c r="CG789" s="176">
        <f t="shared" si="2656"/>
        <v>0</v>
      </c>
      <c r="CH789" s="176">
        <f t="shared" si="2656"/>
        <v>0</v>
      </c>
      <c r="CI789" s="33">
        <f t="shared" si="2656"/>
        <v>326467</v>
      </c>
      <c r="CJ789" s="16">
        <f t="shared" si="2656"/>
        <v>0</v>
      </c>
      <c r="CK789" s="176">
        <f t="shared" si="2656"/>
        <v>-126</v>
      </c>
      <c r="CL789" s="176">
        <f t="shared" si="2656"/>
        <v>-2024</v>
      </c>
      <c r="CM789" s="176">
        <f t="shared" ref="CK789:CX792" si="2657">CM790</f>
        <v>0</v>
      </c>
      <c r="CN789" s="176">
        <f t="shared" si="2657"/>
        <v>0</v>
      </c>
      <c r="CO789" s="176">
        <f t="shared" si="2657"/>
        <v>0</v>
      </c>
      <c r="CP789" s="33">
        <f t="shared" si="2657"/>
        <v>324317</v>
      </c>
      <c r="CQ789" s="16">
        <f t="shared" si="2657"/>
        <v>0</v>
      </c>
      <c r="CR789" s="176">
        <f t="shared" si="2657"/>
        <v>0</v>
      </c>
      <c r="CS789" s="176">
        <f t="shared" si="2657"/>
        <v>0</v>
      </c>
      <c r="CT789" s="176">
        <f t="shared" si="2657"/>
        <v>0</v>
      </c>
      <c r="CU789" s="176">
        <f t="shared" si="2657"/>
        <v>0</v>
      </c>
      <c r="CV789" s="176">
        <f t="shared" si="2657"/>
        <v>0</v>
      </c>
      <c r="CW789" s="33">
        <f t="shared" si="2657"/>
        <v>324317</v>
      </c>
      <c r="CX789" s="16">
        <f t="shared" si="2657"/>
        <v>0</v>
      </c>
    </row>
    <row r="790" spans="1:102" s="7" customFormat="1" ht="23.45" customHeight="1" x14ac:dyDescent="0.25">
      <c r="A790" s="11" t="s">
        <v>74</v>
      </c>
      <c r="B790" s="12" t="s">
        <v>189</v>
      </c>
      <c r="C790" s="12" t="s">
        <v>23</v>
      </c>
      <c r="D790" s="81" t="s">
        <v>329</v>
      </c>
      <c r="E790" s="12"/>
      <c r="F790" s="16">
        <f t="shared" si="2651"/>
        <v>411566</v>
      </c>
      <c r="G790" s="16">
        <f t="shared" si="2651"/>
        <v>0</v>
      </c>
      <c r="H790" s="16">
        <f t="shared" si="2651"/>
        <v>0</v>
      </c>
      <c r="I790" s="16">
        <f t="shared" si="2651"/>
        <v>0</v>
      </c>
      <c r="J790" s="16">
        <f t="shared" si="2651"/>
        <v>411566</v>
      </c>
      <c r="K790" s="16">
        <f t="shared" si="2651"/>
        <v>0</v>
      </c>
      <c r="L790" s="16">
        <f t="shared" si="2651"/>
        <v>0</v>
      </c>
      <c r="M790" s="16">
        <f t="shared" si="2651"/>
        <v>0</v>
      </c>
      <c r="N790" s="16">
        <f t="shared" si="2651"/>
        <v>0</v>
      </c>
      <c r="O790" s="16">
        <f t="shared" si="2651"/>
        <v>0</v>
      </c>
      <c r="P790" s="16">
        <f t="shared" si="2651"/>
        <v>0</v>
      </c>
      <c r="Q790" s="33">
        <f t="shared" si="2651"/>
        <v>411566</v>
      </c>
      <c r="R790" s="16">
        <f t="shared" si="2651"/>
        <v>0</v>
      </c>
      <c r="S790" s="16">
        <f t="shared" si="2652"/>
        <v>0</v>
      </c>
      <c r="T790" s="16">
        <f t="shared" si="2652"/>
        <v>0</v>
      </c>
      <c r="U790" s="16">
        <f t="shared" si="2652"/>
        <v>0</v>
      </c>
      <c r="V790" s="16">
        <f t="shared" si="2652"/>
        <v>0</v>
      </c>
      <c r="W790" s="16">
        <f t="shared" si="2652"/>
        <v>0</v>
      </c>
      <c r="X790" s="33">
        <f t="shared" si="2652"/>
        <v>411566</v>
      </c>
      <c r="Y790" s="16">
        <f t="shared" si="2652"/>
        <v>0</v>
      </c>
      <c r="Z790" s="16">
        <f t="shared" si="2652"/>
        <v>0</v>
      </c>
      <c r="AA790" s="16">
        <f t="shared" si="2652"/>
        <v>0</v>
      </c>
      <c r="AB790" s="16">
        <f t="shared" si="2652"/>
        <v>0</v>
      </c>
      <c r="AC790" s="16">
        <f t="shared" si="2652"/>
        <v>0</v>
      </c>
      <c r="AD790" s="16">
        <f t="shared" si="2652"/>
        <v>0</v>
      </c>
      <c r="AE790" s="33">
        <f t="shared" si="2652"/>
        <v>411566</v>
      </c>
      <c r="AF790" s="16">
        <f t="shared" si="2652"/>
        <v>0</v>
      </c>
      <c r="AG790" s="16">
        <f t="shared" si="2653"/>
        <v>0</v>
      </c>
      <c r="AH790" s="16">
        <f t="shared" si="2653"/>
        <v>0</v>
      </c>
      <c r="AI790" s="16">
        <f t="shared" si="2653"/>
        <v>0</v>
      </c>
      <c r="AJ790" s="16">
        <f t="shared" si="2653"/>
        <v>0</v>
      </c>
      <c r="AK790" s="16">
        <f t="shared" si="2653"/>
        <v>0</v>
      </c>
      <c r="AL790" s="33">
        <f t="shared" si="2653"/>
        <v>411566</v>
      </c>
      <c r="AM790" s="16">
        <f t="shared" si="2653"/>
        <v>0</v>
      </c>
      <c r="AN790" s="16">
        <f t="shared" si="2653"/>
        <v>0</v>
      </c>
      <c r="AO790" s="16">
        <f t="shared" si="2653"/>
        <v>0</v>
      </c>
      <c r="AP790" s="16">
        <f t="shared" si="2653"/>
        <v>3050</v>
      </c>
      <c r="AQ790" s="16">
        <f t="shared" si="2653"/>
        <v>0</v>
      </c>
      <c r="AR790" s="16">
        <f t="shared" si="2653"/>
        <v>0</v>
      </c>
      <c r="AS790" s="33">
        <f t="shared" si="2653"/>
        <v>414616</v>
      </c>
      <c r="AT790" s="16">
        <f t="shared" si="2653"/>
        <v>0</v>
      </c>
      <c r="AU790" s="16">
        <f t="shared" si="2654"/>
        <v>0</v>
      </c>
      <c r="AV790" s="16">
        <f t="shared" si="2654"/>
        <v>0</v>
      </c>
      <c r="AW790" s="16">
        <f t="shared" si="2654"/>
        <v>52168</v>
      </c>
      <c r="AX790" s="16">
        <f t="shared" si="2654"/>
        <v>0</v>
      </c>
      <c r="AY790" s="16">
        <f t="shared" si="2654"/>
        <v>0</v>
      </c>
      <c r="AZ790" s="33">
        <f t="shared" si="2654"/>
        <v>466784</v>
      </c>
      <c r="BA790" s="16">
        <f t="shared" si="2654"/>
        <v>0</v>
      </c>
      <c r="BB790" s="16">
        <f t="shared" si="2654"/>
        <v>0</v>
      </c>
      <c r="BC790" s="16">
        <f t="shared" si="2654"/>
        <v>0</v>
      </c>
      <c r="BD790" s="16">
        <f t="shared" si="2654"/>
        <v>0</v>
      </c>
      <c r="BE790" s="16">
        <f t="shared" si="2654"/>
        <v>0</v>
      </c>
      <c r="BF790" s="16">
        <f t="shared" si="2654"/>
        <v>0</v>
      </c>
      <c r="BG790" s="33">
        <f t="shared" si="2654"/>
        <v>466784</v>
      </c>
      <c r="BH790" s="16">
        <f t="shared" si="2654"/>
        <v>0</v>
      </c>
      <c r="BI790" s="16">
        <f t="shared" si="2655"/>
        <v>0</v>
      </c>
      <c r="BJ790" s="16">
        <f t="shared" si="2655"/>
        <v>0</v>
      </c>
      <c r="BK790" s="16">
        <f t="shared" si="2655"/>
        <v>0</v>
      </c>
      <c r="BL790" s="16">
        <f t="shared" si="2655"/>
        <v>0</v>
      </c>
      <c r="BM790" s="16">
        <f t="shared" si="2655"/>
        <v>0</v>
      </c>
      <c r="BN790" s="33">
        <f t="shared" si="2655"/>
        <v>466784</v>
      </c>
      <c r="BO790" s="16">
        <f t="shared" si="2655"/>
        <v>0</v>
      </c>
      <c r="BP790" s="16">
        <f t="shared" si="2655"/>
        <v>-140317</v>
      </c>
      <c r="BQ790" s="16">
        <f t="shared" si="2655"/>
        <v>0</v>
      </c>
      <c r="BR790" s="16">
        <f t="shared" si="2655"/>
        <v>0</v>
      </c>
      <c r="BS790" s="16">
        <f t="shared" si="2655"/>
        <v>0</v>
      </c>
      <c r="BT790" s="16">
        <f t="shared" si="2655"/>
        <v>0</v>
      </c>
      <c r="BU790" s="33">
        <f t="shared" si="2655"/>
        <v>326467</v>
      </c>
      <c r="BV790" s="16">
        <f t="shared" si="2655"/>
        <v>0</v>
      </c>
      <c r="BW790" s="176">
        <f t="shared" si="2656"/>
        <v>0</v>
      </c>
      <c r="BX790" s="176">
        <f t="shared" si="2656"/>
        <v>0</v>
      </c>
      <c r="BY790" s="176">
        <f t="shared" si="2656"/>
        <v>0</v>
      </c>
      <c r="BZ790" s="176">
        <f t="shared" si="2656"/>
        <v>0</v>
      </c>
      <c r="CA790" s="176">
        <f t="shared" si="2656"/>
        <v>0</v>
      </c>
      <c r="CB790" s="33">
        <f t="shared" si="2656"/>
        <v>326467</v>
      </c>
      <c r="CC790" s="16">
        <f t="shared" si="2656"/>
        <v>0</v>
      </c>
      <c r="CD790" s="176">
        <f t="shared" si="2656"/>
        <v>0</v>
      </c>
      <c r="CE790" s="176">
        <f t="shared" si="2656"/>
        <v>0</v>
      </c>
      <c r="CF790" s="176">
        <f t="shared" si="2656"/>
        <v>0</v>
      </c>
      <c r="CG790" s="176">
        <f t="shared" si="2656"/>
        <v>0</v>
      </c>
      <c r="CH790" s="176">
        <f t="shared" si="2656"/>
        <v>0</v>
      </c>
      <c r="CI790" s="33">
        <f t="shared" si="2656"/>
        <v>326467</v>
      </c>
      <c r="CJ790" s="16">
        <f t="shared" si="2656"/>
        <v>0</v>
      </c>
      <c r="CK790" s="176">
        <f t="shared" si="2657"/>
        <v>-126</v>
      </c>
      <c r="CL790" s="176">
        <f t="shared" si="2657"/>
        <v>-2024</v>
      </c>
      <c r="CM790" s="176">
        <f t="shared" si="2657"/>
        <v>0</v>
      </c>
      <c r="CN790" s="176">
        <f t="shared" si="2657"/>
        <v>0</v>
      </c>
      <c r="CO790" s="176">
        <f t="shared" si="2657"/>
        <v>0</v>
      </c>
      <c r="CP790" s="33">
        <f t="shared" si="2657"/>
        <v>324317</v>
      </c>
      <c r="CQ790" s="16">
        <f t="shared" si="2657"/>
        <v>0</v>
      </c>
      <c r="CR790" s="176">
        <f t="shared" si="2657"/>
        <v>0</v>
      </c>
      <c r="CS790" s="176">
        <f t="shared" si="2657"/>
        <v>0</v>
      </c>
      <c r="CT790" s="176">
        <f t="shared" si="2657"/>
        <v>0</v>
      </c>
      <c r="CU790" s="176">
        <f t="shared" si="2657"/>
        <v>0</v>
      </c>
      <c r="CV790" s="176">
        <f t="shared" si="2657"/>
        <v>0</v>
      </c>
      <c r="CW790" s="33">
        <f t="shared" si="2657"/>
        <v>324317</v>
      </c>
      <c r="CX790" s="16">
        <f t="shared" si="2657"/>
        <v>0</v>
      </c>
    </row>
    <row r="791" spans="1:102" s="7" customFormat="1" ht="16.5" x14ac:dyDescent="0.25">
      <c r="A791" s="11" t="s">
        <v>338</v>
      </c>
      <c r="B791" s="12" t="s">
        <v>189</v>
      </c>
      <c r="C791" s="12" t="s">
        <v>23</v>
      </c>
      <c r="D791" s="81" t="s">
        <v>347</v>
      </c>
      <c r="E791" s="12"/>
      <c r="F791" s="16">
        <f t="shared" si="2651"/>
        <v>411566</v>
      </c>
      <c r="G791" s="16">
        <f t="shared" si="2651"/>
        <v>0</v>
      </c>
      <c r="H791" s="16">
        <f t="shared" si="2651"/>
        <v>0</v>
      </c>
      <c r="I791" s="16">
        <f t="shared" si="2651"/>
        <v>0</v>
      </c>
      <c r="J791" s="16">
        <f t="shared" si="2651"/>
        <v>411566</v>
      </c>
      <c r="K791" s="16">
        <f t="shared" si="2651"/>
        <v>0</v>
      </c>
      <c r="L791" s="16">
        <f t="shared" si="2651"/>
        <v>0</v>
      </c>
      <c r="M791" s="16">
        <f t="shared" si="2651"/>
        <v>0</v>
      </c>
      <c r="N791" s="16">
        <f t="shared" si="2651"/>
        <v>0</v>
      </c>
      <c r="O791" s="16">
        <f t="shared" si="2651"/>
        <v>0</v>
      </c>
      <c r="P791" s="16">
        <f t="shared" si="2651"/>
        <v>0</v>
      </c>
      <c r="Q791" s="33">
        <f t="shared" si="2651"/>
        <v>411566</v>
      </c>
      <c r="R791" s="16">
        <f t="shared" si="2651"/>
        <v>0</v>
      </c>
      <c r="S791" s="16">
        <f t="shared" si="2652"/>
        <v>0</v>
      </c>
      <c r="T791" s="16">
        <f t="shared" si="2652"/>
        <v>0</v>
      </c>
      <c r="U791" s="16">
        <f t="shared" si="2652"/>
        <v>0</v>
      </c>
      <c r="V791" s="16">
        <f t="shared" si="2652"/>
        <v>0</v>
      </c>
      <c r="W791" s="16">
        <f t="shared" si="2652"/>
        <v>0</v>
      </c>
      <c r="X791" s="33">
        <f t="shared" si="2652"/>
        <v>411566</v>
      </c>
      <c r="Y791" s="16">
        <f t="shared" si="2652"/>
        <v>0</v>
      </c>
      <c r="Z791" s="16">
        <f t="shared" si="2652"/>
        <v>0</v>
      </c>
      <c r="AA791" s="16">
        <f t="shared" si="2652"/>
        <v>0</v>
      </c>
      <c r="AB791" s="16">
        <f t="shared" si="2652"/>
        <v>0</v>
      </c>
      <c r="AC791" s="16">
        <f t="shared" si="2652"/>
        <v>0</v>
      </c>
      <c r="AD791" s="16">
        <f t="shared" si="2652"/>
        <v>0</v>
      </c>
      <c r="AE791" s="33">
        <f t="shared" si="2652"/>
        <v>411566</v>
      </c>
      <c r="AF791" s="16">
        <f t="shared" si="2652"/>
        <v>0</v>
      </c>
      <c r="AG791" s="16">
        <f t="shared" si="2653"/>
        <v>0</v>
      </c>
      <c r="AH791" s="16">
        <f t="shared" si="2653"/>
        <v>0</v>
      </c>
      <c r="AI791" s="16">
        <f t="shared" si="2653"/>
        <v>0</v>
      </c>
      <c r="AJ791" s="16">
        <f t="shared" si="2653"/>
        <v>0</v>
      </c>
      <c r="AK791" s="16">
        <f t="shared" si="2653"/>
        <v>0</v>
      </c>
      <c r="AL791" s="33">
        <f t="shared" si="2653"/>
        <v>411566</v>
      </c>
      <c r="AM791" s="16">
        <f t="shared" si="2653"/>
        <v>0</v>
      </c>
      <c r="AN791" s="16">
        <f t="shared" si="2653"/>
        <v>0</v>
      </c>
      <c r="AO791" s="16">
        <f t="shared" si="2653"/>
        <v>0</v>
      </c>
      <c r="AP791" s="16">
        <f t="shared" si="2653"/>
        <v>3050</v>
      </c>
      <c r="AQ791" s="16">
        <f t="shared" si="2653"/>
        <v>0</v>
      </c>
      <c r="AR791" s="16">
        <f t="shared" si="2653"/>
        <v>0</v>
      </c>
      <c r="AS791" s="33">
        <f t="shared" si="2653"/>
        <v>414616</v>
      </c>
      <c r="AT791" s="16">
        <f t="shared" si="2653"/>
        <v>0</v>
      </c>
      <c r="AU791" s="16">
        <f t="shared" si="2654"/>
        <v>0</v>
      </c>
      <c r="AV791" s="16">
        <f t="shared" si="2654"/>
        <v>0</v>
      </c>
      <c r="AW791" s="16">
        <f t="shared" si="2654"/>
        <v>52168</v>
      </c>
      <c r="AX791" s="16">
        <f t="shared" si="2654"/>
        <v>0</v>
      </c>
      <c r="AY791" s="16">
        <f t="shared" si="2654"/>
        <v>0</v>
      </c>
      <c r="AZ791" s="33">
        <f t="shared" si="2654"/>
        <v>466784</v>
      </c>
      <c r="BA791" s="16">
        <f t="shared" si="2654"/>
        <v>0</v>
      </c>
      <c r="BB791" s="16">
        <f t="shared" si="2654"/>
        <v>0</v>
      </c>
      <c r="BC791" s="16">
        <f t="shared" si="2654"/>
        <v>0</v>
      </c>
      <c r="BD791" s="16">
        <f t="shared" si="2654"/>
        <v>0</v>
      </c>
      <c r="BE791" s="16">
        <f t="shared" si="2654"/>
        <v>0</v>
      </c>
      <c r="BF791" s="16">
        <f t="shared" si="2654"/>
        <v>0</v>
      </c>
      <c r="BG791" s="33">
        <f t="shared" si="2654"/>
        <v>466784</v>
      </c>
      <c r="BH791" s="16">
        <f t="shared" si="2654"/>
        <v>0</v>
      </c>
      <c r="BI791" s="16">
        <f t="shared" si="2655"/>
        <v>0</v>
      </c>
      <c r="BJ791" s="16">
        <f t="shared" si="2655"/>
        <v>0</v>
      </c>
      <c r="BK791" s="16">
        <f t="shared" si="2655"/>
        <v>0</v>
      </c>
      <c r="BL791" s="16">
        <f t="shared" si="2655"/>
        <v>0</v>
      </c>
      <c r="BM791" s="16">
        <f t="shared" si="2655"/>
        <v>0</v>
      </c>
      <c r="BN791" s="33">
        <f t="shared" si="2655"/>
        <v>466784</v>
      </c>
      <c r="BO791" s="16">
        <f t="shared" si="2655"/>
        <v>0</v>
      </c>
      <c r="BP791" s="16">
        <f t="shared" si="2655"/>
        <v>-140317</v>
      </c>
      <c r="BQ791" s="16">
        <f t="shared" si="2655"/>
        <v>0</v>
      </c>
      <c r="BR791" s="16">
        <f t="shared" si="2655"/>
        <v>0</v>
      </c>
      <c r="BS791" s="16">
        <f t="shared" si="2655"/>
        <v>0</v>
      </c>
      <c r="BT791" s="16">
        <f t="shared" si="2655"/>
        <v>0</v>
      </c>
      <c r="BU791" s="33">
        <f t="shared" si="2655"/>
        <v>326467</v>
      </c>
      <c r="BV791" s="16">
        <f t="shared" si="2655"/>
        <v>0</v>
      </c>
      <c r="BW791" s="176">
        <f t="shared" si="2656"/>
        <v>0</v>
      </c>
      <c r="BX791" s="176">
        <f t="shared" si="2656"/>
        <v>0</v>
      </c>
      <c r="BY791" s="176">
        <f t="shared" si="2656"/>
        <v>0</v>
      </c>
      <c r="BZ791" s="176">
        <f t="shared" si="2656"/>
        <v>0</v>
      </c>
      <c r="CA791" s="176">
        <f t="shared" si="2656"/>
        <v>0</v>
      </c>
      <c r="CB791" s="33">
        <f t="shared" si="2656"/>
        <v>326467</v>
      </c>
      <c r="CC791" s="16">
        <f t="shared" si="2656"/>
        <v>0</v>
      </c>
      <c r="CD791" s="176">
        <f t="shared" si="2656"/>
        <v>0</v>
      </c>
      <c r="CE791" s="176">
        <f t="shared" si="2656"/>
        <v>0</v>
      </c>
      <c r="CF791" s="176">
        <f t="shared" si="2656"/>
        <v>0</v>
      </c>
      <c r="CG791" s="176">
        <f t="shared" si="2656"/>
        <v>0</v>
      </c>
      <c r="CH791" s="176">
        <f t="shared" si="2656"/>
        <v>0</v>
      </c>
      <c r="CI791" s="33">
        <f t="shared" si="2656"/>
        <v>326467</v>
      </c>
      <c r="CJ791" s="16">
        <f t="shared" si="2656"/>
        <v>0</v>
      </c>
      <c r="CK791" s="176">
        <f t="shared" si="2657"/>
        <v>-126</v>
      </c>
      <c r="CL791" s="176">
        <f t="shared" si="2657"/>
        <v>-2024</v>
      </c>
      <c r="CM791" s="176">
        <f t="shared" si="2657"/>
        <v>0</v>
      </c>
      <c r="CN791" s="176">
        <f t="shared" si="2657"/>
        <v>0</v>
      </c>
      <c r="CO791" s="176">
        <f t="shared" si="2657"/>
        <v>0</v>
      </c>
      <c r="CP791" s="33">
        <f t="shared" si="2657"/>
        <v>324317</v>
      </c>
      <c r="CQ791" s="16">
        <f t="shared" si="2657"/>
        <v>0</v>
      </c>
      <c r="CR791" s="176">
        <f t="shared" si="2657"/>
        <v>0</v>
      </c>
      <c r="CS791" s="176">
        <f t="shared" si="2657"/>
        <v>0</v>
      </c>
      <c r="CT791" s="176">
        <f t="shared" si="2657"/>
        <v>0</v>
      </c>
      <c r="CU791" s="176">
        <f t="shared" si="2657"/>
        <v>0</v>
      </c>
      <c r="CV791" s="176">
        <f t="shared" si="2657"/>
        <v>0</v>
      </c>
      <c r="CW791" s="33">
        <f t="shared" si="2657"/>
        <v>324317</v>
      </c>
      <c r="CX791" s="16">
        <f t="shared" si="2657"/>
        <v>0</v>
      </c>
    </row>
    <row r="792" spans="1:102" s="7" customFormat="1" ht="33" x14ac:dyDescent="0.25">
      <c r="A792" s="11" t="s">
        <v>33</v>
      </c>
      <c r="B792" s="12" t="s">
        <v>189</v>
      </c>
      <c r="C792" s="12" t="s">
        <v>23</v>
      </c>
      <c r="D792" s="81" t="s">
        <v>347</v>
      </c>
      <c r="E792" s="15">
        <v>200</v>
      </c>
      <c r="F792" s="16">
        <f t="shared" si="2651"/>
        <v>411566</v>
      </c>
      <c r="G792" s="16">
        <f t="shared" si="2651"/>
        <v>0</v>
      </c>
      <c r="H792" s="16">
        <f t="shared" si="2651"/>
        <v>0</v>
      </c>
      <c r="I792" s="16">
        <f t="shared" si="2651"/>
        <v>0</v>
      </c>
      <c r="J792" s="16">
        <f t="shared" si="2651"/>
        <v>411566</v>
      </c>
      <c r="K792" s="16">
        <f t="shared" si="2651"/>
        <v>0</v>
      </c>
      <c r="L792" s="16">
        <f t="shared" si="2651"/>
        <v>0</v>
      </c>
      <c r="M792" s="16">
        <f t="shared" si="2651"/>
        <v>0</v>
      </c>
      <c r="N792" s="16">
        <f t="shared" si="2651"/>
        <v>0</v>
      </c>
      <c r="O792" s="16">
        <f t="shared" si="2651"/>
        <v>0</v>
      </c>
      <c r="P792" s="16">
        <f t="shared" si="2651"/>
        <v>0</v>
      </c>
      <c r="Q792" s="33">
        <f t="shared" si="2651"/>
        <v>411566</v>
      </c>
      <c r="R792" s="16">
        <f t="shared" si="2651"/>
        <v>0</v>
      </c>
      <c r="S792" s="16">
        <f t="shared" si="2652"/>
        <v>0</v>
      </c>
      <c r="T792" s="16">
        <f t="shared" si="2652"/>
        <v>0</v>
      </c>
      <c r="U792" s="16">
        <f t="shared" si="2652"/>
        <v>0</v>
      </c>
      <c r="V792" s="16">
        <f t="shared" si="2652"/>
        <v>0</v>
      </c>
      <c r="W792" s="16">
        <f t="shared" si="2652"/>
        <v>0</v>
      </c>
      <c r="X792" s="33">
        <f t="shared" si="2652"/>
        <v>411566</v>
      </c>
      <c r="Y792" s="16">
        <f t="shared" si="2652"/>
        <v>0</v>
      </c>
      <c r="Z792" s="16">
        <f t="shared" si="2652"/>
        <v>0</v>
      </c>
      <c r="AA792" s="16">
        <f t="shared" si="2652"/>
        <v>0</v>
      </c>
      <c r="AB792" s="16">
        <f t="shared" si="2652"/>
        <v>0</v>
      </c>
      <c r="AC792" s="16">
        <f t="shared" si="2652"/>
        <v>0</v>
      </c>
      <c r="AD792" s="16">
        <f t="shared" si="2652"/>
        <v>0</v>
      </c>
      <c r="AE792" s="33">
        <f t="shared" si="2652"/>
        <v>411566</v>
      </c>
      <c r="AF792" s="16">
        <f t="shared" si="2652"/>
        <v>0</v>
      </c>
      <c r="AG792" s="16">
        <f t="shared" si="2653"/>
        <v>0</v>
      </c>
      <c r="AH792" s="16">
        <f t="shared" si="2653"/>
        <v>0</v>
      </c>
      <c r="AI792" s="16">
        <f t="shared" si="2653"/>
        <v>0</v>
      </c>
      <c r="AJ792" s="16">
        <f t="shared" si="2653"/>
        <v>0</v>
      </c>
      <c r="AK792" s="16">
        <f t="shared" si="2653"/>
        <v>0</v>
      </c>
      <c r="AL792" s="33">
        <f t="shared" si="2653"/>
        <v>411566</v>
      </c>
      <c r="AM792" s="16">
        <f t="shared" si="2653"/>
        <v>0</v>
      </c>
      <c r="AN792" s="16">
        <f t="shared" si="2653"/>
        <v>0</v>
      </c>
      <c r="AO792" s="16">
        <f t="shared" si="2653"/>
        <v>0</v>
      </c>
      <c r="AP792" s="16">
        <f t="shared" si="2653"/>
        <v>3050</v>
      </c>
      <c r="AQ792" s="16">
        <f t="shared" si="2653"/>
        <v>0</v>
      </c>
      <c r="AR792" s="16">
        <f t="shared" si="2653"/>
        <v>0</v>
      </c>
      <c r="AS792" s="33">
        <f t="shared" si="2653"/>
        <v>414616</v>
      </c>
      <c r="AT792" s="16">
        <f t="shared" si="2653"/>
        <v>0</v>
      </c>
      <c r="AU792" s="16">
        <f t="shared" si="2654"/>
        <v>0</v>
      </c>
      <c r="AV792" s="16">
        <f t="shared" si="2654"/>
        <v>0</v>
      </c>
      <c r="AW792" s="16">
        <f t="shared" si="2654"/>
        <v>52168</v>
      </c>
      <c r="AX792" s="16">
        <f t="shared" si="2654"/>
        <v>0</v>
      </c>
      <c r="AY792" s="16">
        <f t="shared" si="2654"/>
        <v>0</v>
      </c>
      <c r="AZ792" s="33">
        <f t="shared" si="2654"/>
        <v>466784</v>
      </c>
      <c r="BA792" s="16">
        <f t="shared" si="2654"/>
        <v>0</v>
      </c>
      <c r="BB792" s="16">
        <f t="shared" si="2654"/>
        <v>0</v>
      </c>
      <c r="BC792" s="16">
        <f t="shared" si="2654"/>
        <v>0</v>
      </c>
      <c r="BD792" s="16">
        <f t="shared" si="2654"/>
        <v>0</v>
      </c>
      <c r="BE792" s="16">
        <f t="shared" si="2654"/>
        <v>0</v>
      </c>
      <c r="BF792" s="16">
        <f t="shared" si="2654"/>
        <v>0</v>
      </c>
      <c r="BG792" s="33">
        <f t="shared" si="2654"/>
        <v>466784</v>
      </c>
      <c r="BH792" s="16">
        <f t="shared" si="2654"/>
        <v>0</v>
      </c>
      <c r="BI792" s="16">
        <f t="shared" si="2655"/>
        <v>0</v>
      </c>
      <c r="BJ792" s="16">
        <f t="shared" si="2655"/>
        <v>0</v>
      </c>
      <c r="BK792" s="16">
        <f t="shared" si="2655"/>
        <v>0</v>
      </c>
      <c r="BL792" s="16">
        <f t="shared" si="2655"/>
        <v>0</v>
      </c>
      <c r="BM792" s="16">
        <f t="shared" si="2655"/>
        <v>0</v>
      </c>
      <c r="BN792" s="33">
        <f t="shared" si="2655"/>
        <v>466784</v>
      </c>
      <c r="BO792" s="16">
        <f t="shared" si="2655"/>
        <v>0</v>
      </c>
      <c r="BP792" s="16">
        <f t="shared" si="2655"/>
        <v>-140317</v>
      </c>
      <c r="BQ792" s="16">
        <f t="shared" si="2655"/>
        <v>0</v>
      </c>
      <c r="BR792" s="16">
        <f t="shared" si="2655"/>
        <v>0</v>
      </c>
      <c r="BS792" s="16">
        <f t="shared" si="2655"/>
        <v>0</v>
      </c>
      <c r="BT792" s="16">
        <f t="shared" si="2655"/>
        <v>0</v>
      </c>
      <c r="BU792" s="33">
        <f t="shared" si="2655"/>
        <v>326467</v>
      </c>
      <c r="BV792" s="16">
        <f t="shared" si="2655"/>
        <v>0</v>
      </c>
      <c r="BW792" s="176">
        <f t="shared" si="2656"/>
        <v>0</v>
      </c>
      <c r="BX792" s="176">
        <f t="shared" si="2656"/>
        <v>0</v>
      </c>
      <c r="BY792" s="176">
        <f t="shared" si="2656"/>
        <v>0</v>
      </c>
      <c r="BZ792" s="176">
        <f t="shared" si="2656"/>
        <v>0</v>
      </c>
      <c r="CA792" s="176">
        <f t="shared" si="2656"/>
        <v>0</v>
      </c>
      <c r="CB792" s="33">
        <f t="shared" si="2656"/>
        <v>326467</v>
      </c>
      <c r="CC792" s="16">
        <f t="shared" si="2656"/>
        <v>0</v>
      </c>
      <c r="CD792" s="176">
        <f t="shared" si="2656"/>
        <v>0</v>
      </c>
      <c r="CE792" s="176">
        <f t="shared" si="2656"/>
        <v>0</v>
      </c>
      <c r="CF792" s="176">
        <f t="shared" si="2656"/>
        <v>0</v>
      </c>
      <c r="CG792" s="176">
        <f t="shared" si="2656"/>
        <v>0</v>
      </c>
      <c r="CH792" s="176">
        <f t="shared" si="2656"/>
        <v>0</v>
      </c>
      <c r="CI792" s="33">
        <f t="shared" si="2656"/>
        <v>326467</v>
      </c>
      <c r="CJ792" s="16">
        <f t="shared" si="2656"/>
        <v>0</v>
      </c>
      <c r="CK792" s="176">
        <f t="shared" si="2657"/>
        <v>-126</v>
      </c>
      <c r="CL792" s="176">
        <f t="shared" si="2657"/>
        <v>-2024</v>
      </c>
      <c r="CM792" s="176">
        <f t="shared" si="2657"/>
        <v>0</v>
      </c>
      <c r="CN792" s="176">
        <f t="shared" si="2657"/>
        <v>0</v>
      </c>
      <c r="CO792" s="176">
        <f t="shared" si="2657"/>
        <v>0</v>
      </c>
      <c r="CP792" s="33">
        <f t="shared" si="2657"/>
        <v>324317</v>
      </c>
      <c r="CQ792" s="16">
        <f t="shared" si="2657"/>
        <v>0</v>
      </c>
      <c r="CR792" s="176">
        <f t="shared" si="2657"/>
        <v>0</v>
      </c>
      <c r="CS792" s="176">
        <f t="shared" si="2657"/>
        <v>0</v>
      </c>
      <c r="CT792" s="176">
        <f t="shared" si="2657"/>
        <v>0</v>
      </c>
      <c r="CU792" s="176">
        <f t="shared" si="2657"/>
        <v>0</v>
      </c>
      <c r="CV792" s="176">
        <f t="shared" si="2657"/>
        <v>0</v>
      </c>
      <c r="CW792" s="33">
        <f t="shared" si="2657"/>
        <v>324317</v>
      </c>
      <c r="CX792" s="16">
        <f t="shared" si="2657"/>
        <v>0</v>
      </c>
    </row>
    <row r="793" spans="1:102" s="7" customFormat="1" ht="33" x14ac:dyDescent="0.25">
      <c r="A793" s="78" t="s">
        <v>34</v>
      </c>
      <c r="B793" s="12" t="s">
        <v>189</v>
      </c>
      <c r="C793" s="12" t="s">
        <v>23</v>
      </c>
      <c r="D793" s="81" t="s">
        <v>347</v>
      </c>
      <c r="E793" s="15">
        <v>240</v>
      </c>
      <c r="F793" s="16">
        <v>411566</v>
      </c>
      <c r="G793" s="16"/>
      <c r="H793" s="16"/>
      <c r="I793" s="16"/>
      <c r="J793" s="16">
        <f>F793+H793</f>
        <v>411566</v>
      </c>
      <c r="K793" s="16">
        <f>G793+I793</f>
        <v>0</v>
      </c>
      <c r="L793" s="24"/>
      <c r="M793" s="24"/>
      <c r="N793" s="24"/>
      <c r="O793" s="24"/>
      <c r="P793" s="24"/>
      <c r="Q793" s="33">
        <f>J793+L793+M793+N793+O793+P793</f>
        <v>411566</v>
      </c>
      <c r="R793" s="16">
        <f>K793+P793</f>
        <v>0</v>
      </c>
      <c r="S793" s="24"/>
      <c r="T793" s="24"/>
      <c r="U793" s="24"/>
      <c r="V793" s="24"/>
      <c r="W793" s="24"/>
      <c r="X793" s="33">
        <f>Q793+S793+T793+U793+V793+W793</f>
        <v>411566</v>
      </c>
      <c r="Y793" s="16">
        <f>R793+W793</f>
        <v>0</v>
      </c>
      <c r="Z793" s="24"/>
      <c r="AA793" s="24"/>
      <c r="AB793" s="24"/>
      <c r="AC793" s="24"/>
      <c r="AD793" s="24"/>
      <c r="AE793" s="33">
        <f>X793+Z793+AA793+AB793+AC793+AD793</f>
        <v>411566</v>
      </c>
      <c r="AF793" s="16">
        <f>Y793+AD793</f>
        <v>0</v>
      </c>
      <c r="AG793" s="24"/>
      <c r="AH793" s="24"/>
      <c r="AI793" s="24"/>
      <c r="AJ793" s="24"/>
      <c r="AK793" s="24"/>
      <c r="AL793" s="33">
        <f>AE793+AG793+AH793+AI793+AJ793+AK793</f>
        <v>411566</v>
      </c>
      <c r="AM793" s="16">
        <f>AF793+AK793</f>
        <v>0</v>
      </c>
      <c r="AN793" s="24"/>
      <c r="AO793" s="24"/>
      <c r="AP793" s="24">
        <v>3050</v>
      </c>
      <c r="AQ793" s="24"/>
      <c r="AR793" s="24"/>
      <c r="AS793" s="33">
        <f>AL793+AN793+AO793+AP793+AQ793+AR793</f>
        <v>414616</v>
      </c>
      <c r="AT793" s="16">
        <f>AM793+AR793</f>
        <v>0</v>
      </c>
      <c r="AU793" s="24"/>
      <c r="AV793" s="24"/>
      <c r="AW793" s="24">
        <v>52168</v>
      </c>
      <c r="AX793" s="24"/>
      <c r="AY793" s="24"/>
      <c r="AZ793" s="33">
        <f>AS793+AU793+AV793+AW793+AX793+AY793</f>
        <v>466784</v>
      </c>
      <c r="BA793" s="16">
        <f>AT793+AY793</f>
        <v>0</v>
      </c>
      <c r="BB793" s="24"/>
      <c r="BC793" s="24"/>
      <c r="BD793" s="24"/>
      <c r="BE793" s="24"/>
      <c r="BF793" s="24"/>
      <c r="BG793" s="33">
        <f>AZ793+BB793+BC793+BD793+BE793+BF793</f>
        <v>466784</v>
      </c>
      <c r="BH793" s="16">
        <f>BA793+BF793</f>
        <v>0</v>
      </c>
      <c r="BI793" s="24"/>
      <c r="BJ793" s="24"/>
      <c r="BK793" s="24"/>
      <c r="BL793" s="24"/>
      <c r="BM793" s="24"/>
      <c r="BN793" s="33">
        <f>BG793+BI793+BJ793+BK793+BL793+BM793</f>
        <v>466784</v>
      </c>
      <c r="BO793" s="16">
        <f>BH793+BM793</f>
        <v>0</v>
      </c>
      <c r="BP793" s="24">
        <v>-140317</v>
      </c>
      <c r="BQ793" s="24"/>
      <c r="BR793" s="24"/>
      <c r="BS793" s="24"/>
      <c r="BT793" s="24"/>
      <c r="BU793" s="33">
        <f>BN793+BP793+BQ793+BR793+BS793+BT793</f>
        <v>326467</v>
      </c>
      <c r="BV793" s="16">
        <f>BO793+BT793</f>
        <v>0</v>
      </c>
      <c r="BW793" s="181"/>
      <c r="BX793" s="181"/>
      <c r="BY793" s="181"/>
      <c r="BZ793" s="181"/>
      <c r="CA793" s="181"/>
      <c r="CB793" s="33">
        <f>BU793+BW793+BX793+BY793+BZ793+CA793</f>
        <v>326467</v>
      </c>
      <c r="CC793" s="16">
        <f>BV793+CA793</f>
        <v>0</v>
      </c>
      <c r="CD793" s="181"/>
      <c r="CE793" s="181"/>
      <c r="CF793" s="181"/>
      <c r="CG793" s="181"/>
      <c r="CH793" s="181"/>
      <c r="CI793" s="33">
        <f>CB793+CD793+CE793+CF793+CG793+CH793</f>
        <v>326467</v>
      </c>
      <c r="CJ793" s="16">
        <f>CC793+CH793</f>
        <v>0</v>
      </c>
      <c r="CK793" s="181">
        <v>-126</v>
      </c>
      <c r="CL793" s="181">
        <v>-2024</v>
      </c>
      <c r="CM793" s="181"/>
      <c r="CN793" s="181"/>
      <c r="CO793" s="181"/>
      <c r="CP793" s="33">
        <f>CI793+CK793+CL793+CM793+CN793+CO793</f>
        <v>324317</v>
      </c>
      <c r="CQ793" s="16">
        <f>CJ793+CO793</f>
        <v>0</v>
      </c>
      <c r="CR793" s="181"/>
      <c r="CS793" s="181"/>
      <c r="CT793" s="181"/>
      <c r="CU793" s="181"/>
      <c r="CV793" s="181"/>
      <c r="CW793" s="33">
        <f>CP793+CR793+CS793+CT793+CU793+CV793</f>
        <v>324317</v>
      </c>
      <c r="CX793" s="16">
        <f>CQ793+CV793</f>
        <v>0</v>
      </c>
    </row>
    <row r="794" spans="1:102" s="7" customFormat="1" ht="33" x14ac:dyDescent="0.25">
      <c r="A794" s="78" t="s">
        <v>348</v>
      </c>
      <c r="B794" s="12" t="s">
        <v>189</v>
      </c>
      <c r="C794" s="12" t="s">
        <v>23</v>
      </c>
      <c r="D794" s="12" t="s">
        <v>349</v>
      </c>
      <c r="E794" s="12"/>
      <c r="F794" s="16">
        <f t="shared" ref="F794:K794" si="2658">F795+F802</f>
        <v>76424</v>
      </c>
      <c r="G794" s="16">
        <f t="shared" si="2658"/>
        <v>0</v>
      </c>
      <c r="H794" s="16">
        <f t="shared" si="2658"/>
        <v>13250</v>
      </c>
      <c r="I794" s="16">
        <f t="shared" si="2658"/>
        <v>0</v>
      </c>
      <c r="J794" s="16">
        <f t="shared" si="2658"/>
        <v>89674</v>
      </c>
      <c r="K794" s="16">
        <f t="shared" si="2658"/>
        <v>0</v>
      </c>
      <c r="L794" s="16">
        <f t="shared" ref="L794:R794" si="2659">L795+L802</f>
        <v>5812</v>
      </c>
      <c r="M794" s="16">
        <f t="shared" si="2659"/>
        <v>-3993</v>
      </c>
      <c r="N794" s="16">
        <f t="shared" si="2659"/>
        <v>0</v>
      </c>
      <c r="O794" s="16">
        <f t="shared" si="2659"/>
        <v>0</v>
      </c>
      <c r="P794" s="16">
        <f t="shared" si="2659"/>
        <v>0</v>
      </c>
      <c r="Q794" s="33">
        <f t="shared" si="2659"/>
        <v>91493</v>
      </c>
      <c r="R794" s="16">
        <f t="shared" si="2659"/>
        <v>0</v>
      </c>
      <c r="S794" s="16">
        <f t="shared" ref="S794:Y794" si="2660">S795+S802</f>
        <v>130000</v>
      </c>
      <c r="T794" s="16">
        <f t="shared" si="2660"/>
        <v>-7500</v>
      </c>
      <c r="U794" s="16">
        <f t="shared" si="2660"/>
        <v>0</v>
      </c>
      <c r="V794" s="16">
        <f t="shared" si="2660"/>
        <v>0</v>
      </c>
      <c r="W794" s="16">
        <f t="shared" si="2660"/>
        <v>0</v>
      </c>
      <c r="X794" s="33">
        <f t="shared" si="2660"/>
        <v>213993</v>
      </c>
      <c r="Y794" s="16">
        <f t="shared" si="2660"/>
        <v>0</v>
      </c>
      <c r="Z794" s="16">
        <f t="shared" ref="Z794:AF794" si="2661">Z795+Z802</f>
        <v>0</v>
      </c>
      <c r="AA794" s="16">
        <f t="shared" si="2661"/>
        <v>0</v>
      </c>
      <c r="AB794" s="16">
        <f t="shared" si="2661"/>
        <v>3748</v>
      </c>
      <c r="AC794" s="16">
        <f t="shared" si="2661"/>
        <v>0</v>
      </c>
      <c r="AD794" s="16">
        <f t="shared" si="2661"/>
        <v>0</v>
      </c>
      <c r="AE794" s="33">
        <f t="shared" si="2661"/>
        <v>217741</v>
      </c>
      <c r="AF794" s="16">
        <f t="shared" si="2661"/>
        <v>0</v>
      </c>
      <c r="AG794" s="16">
        <f t="shared" ref="AG794:AM794" si="2662">AG795+AG802</f>
        <v>0</v>
      </c>
      <c r="AH794" s="16">
        <f t="shared" si="2662"/>
        <v>0</v>
      </c>
      <c r="AI794" s="16">
        <f t="shared" si="2662"/>
        <v>0</v>
      </c>
      <c r="AJ794" s="16">
        <f t="shared" si="2662"/>
        <v>0</v>
      </c>
      <c r="AK794" s="16">
        <f t="shared" si="2662"/>
        <v>0</v>
      </c>
      <c r="AL794" s="33">
        <f t="shared" si="2662"/>
        <v>217741</v>
      </c>
      <c r="AM794" s="16">
        <f t="shared" si="2662"/>
        <v>0</v>
      </c>
      <c r="AN794" s="16">
        <f t="shared" ref="AN794:AT794" si="2663">AN795+AN802</f>
        <v>0</v>
      </c>
      <c r="AO794" s="16">
        <f t="shared" si="2663"/>
        <v>0</v>
      </c>
      <c r="AP794" s="16">
        <f t="shared" si="2663"/>
        <v>48615</v>
      </c>
      <c r="AQ794" s="16">
        <f t="shared" si="2663"/>
        <v>0</v>
      </c>
      <c r="AR794" s="16">
        <f t="shared" si="2663"/>
        <v>0</v>
      </c>
      <c r="AS794" s="33">
        <f t="shared" si="2663"/>
        <v>266356</v>
      </c>
      <c r="AT794" s="16">
        <f t="shared" si="2663"/>
        <v>0</v>
      </c>
      <c r="AU794" s="16">
        <f t="shared" ref="AU794:BA794" si="2664">AU795+AU802</f>
        <v>0</v>
      </c>
      <c r="AV794" s="16">
        <f t="shared" si="2664"/>
        <v>0</v>
      </c>
      <c r="AW794" s="16">
        <f t="shared" si="2664"/>
        <v>19098</v>
      </c>
      <c r="AX794" s="16">
        <f t="shared" si="2664"/>
        <v>0</v>
      </c>
      <c r="AY794" s="16">
        <f t="shared" si="2664"/>
        <v>17500</v>
      </c>
      <c r="AZ794" s="33">
        <f t="shared" si="2664"/>
        <v>302954</v>
      </c>
      <c r="BA794" s="16">
        <f t="shared" si="2664"/>
        <v>17500</v>
      </c>
      <c r="BB794" s="16">
        <f t="shared" ref="BB794:BH794" si="2665">BB795+BB802</f>
        <v>0</v>
      </c>
      <c r="BC794" s="16">
        <f t="shared" si="2665"/>
        <v>0</v>
      </c>
      <c r="BD794" s="16">
        <f t="shared" si="2665"/>
        <v>16531</v>
      </c>
      <c r="BE794" s="16">
        <f t="shared" si="2665"/>
        <v>0</v>
      </c>
      <c r="BF794" s="16">
        <f t="shared" si="2665"/>
        <v>0</v>
      </c>
      <c r="BG794" s="33">
        <f t="shared" si="2665"/>
        <v>319485</v>
      </c>
      <c r="BH794" s="16">
        <f t="shared" si="2665"/>
        <v>17500</v>
      </c>
      <c r="BI794" s="16">
        <f t="shared" ref="BI794:BO794" si="2666">BI795+BI802</f>
        <v>0</v>
      </c>
      <c r="BJ794" s="16">
        <f t="shared" si="2666"/>
        <v>0</v>
      </c>
      <c r="BK794" s="16">
        <f t="shared" si="2666"/>
        <v>6075</v>
      </c>
      <c r="BL794" s="16">
        <f t="shared" si="2666"/>
        <v>0</v>
      </c>
      <c r="BM794" s="16">
        <f t="shared" si="2666"/>
        <v>0</v>
      </c>
      <c r="BN794" s="33">
        <f t="shared" si="2666"/>
        <v>325560</v>
      </c>
      <c r="BO794" s="16">
        <f t="shared" si="2666"/>
        <v>17500</v>
      </c>
      <c r="BP794" s="16">
        <f t="shared" ref="BP794:BV794" si="2667">BP795+BP802</f>
        <v>14498</v>
      </c>
      <c r="BQ794" s="16">
        <f t="shared" si="2667"/>
        <v>0</v>
      </c>
      <c r="BR794" s="16">
        <f t="shared" si="2667"/>
        <v>0</v>
      </c>
      <c r="BS794" s="16">
        <f t="shared" si="2667"/>
        <v>-2948</v>
      </c>
      <c r="BT794" s="16">
        <f t="shared" si="2667"/>
        <v>0</v>
      </c>
      <c r="BU794" s="33">
        <f t="shared" si="2667"/>
        <v>337110</v>
      </c>
      <c r="BV794" s="16">
        <f t="shared" si="2667"/>
        <v>17500</v>
      </c>
      <c r="BW794" s="176">
        <f t="shared" ref="BW794:CC794" si="2668">BW795+BW802</f>
        <v>0</v>
      </c>
      <c r="BX794" s="176">
        <f t="shared" si="2668"/>
        <v>0</v>
      </c>
      <c r="BY794" s="176">
        <f t="shared" si="2668"/>
        <v>0</v>
      </c>
      <c r="BZ794" s="176">
        <f t="shared" si="2668"/>
        <v>0</v>
      </c>
      <c r="CA794" s="176">
        <f t="shared" si="2668"/>
        <v>0</v>
      </c>
      <c r="CB794" s="33">
        <f t="shared" si="2668"/>
        <v>337110</v>
      </c>
      <c r="CC794" s="16">
        <f t="shared" si="2668"/>
        <v>17500</v>
      </c>
      <c r="CD794" s="176">
        <f t="shared" ref="CD794:CJ794" si="2669">CD795+CD802</f>
        <v>0</v>
      </c>
      <c r="CE794" s="176">
        <f t="shared" si="2669"/>
        <v>0</v>
      </c>
      <c r="CF794" s="176">
        <f t="shared" si="2669"/>
        <v>0</v>
      </c>
      <c r="CG794" s="176">
        <f t="shared" si="2669"/>
        <v>0</v>
      </c>
      <c r="CH794" s="176">
        <f t="shared" si="2669"/>
        <v>0</v>
      </c>
      <c r="CI794" s="33">
        <f t="shared" si="2669"/>
        <v>337110</v>
      </c>
      <c r="CJ794" s="16">
        <f t="shared" si="2669"/>
        <v>17500</v>
      </c>
      <c r="CK794" s="176">
        <f t="shared" ref="CK794:CQ794" si="2670">CK795+CK802</f>
        <v>-13407</v>
      </c>
      <c r="CL794" s="176">
        <f t="shared" si="2670"/>
        <v>-844</v>
      </c>
      <c r="CM794" s="176">
        <f t="shared" si="2670"/>
        <v>0</v>
      </c>
      <c r="CN794" s="176">
        <f t="shared" si="2670"/>
        <v>-530</v>
      </c>
      <c r="CO794" s="176">
        <f t="shared" si="2670"/>
        <v>0</v>
      </c>
      <c r="CP794" s="33">
        <f t="shared" si="2670"/>
        <v>322329</v>
      </c>
      <c r="CQ794" s="16">
        <f t="shared" si="2670"/>
        <v>17500</v>
      </c>
      <c r="CR794" s="176">
        <f t="shared" ref="CR794:CX794" si="2671">CR795+CR802</f>
        <v>0</v>
      </c>
      <c r="CS794" s="176">
        <f t="shared" si="2671"/>
        <v>0</v>
      </c>
      <c r="CT794" s="176">
        <f t="shared" si="2671"/>
        <v>0</v>
      </c>
      <c r="CU794" s="176">
        <f t="shared" si="2671"/>
        <v>0</v>
      </c>
      <c r="CV794" s="176">
        <f t="shared" si="2671"/>
        <v>0</v>
      </c>
      <c r="CW794" s="33">
        <f t="shared" si="2671"/>
        <v>322329</v>
      </c>
      <c r="CX794" s="16">
        <f t="shared" si="2671"/>
        <v>17500</v>
      </c>
    </row>
    <row r="795" spans="1:102" s="7" customFormat="1" ht="22.15" customHeight="1" x14ac:dyDescent="0.25">
      <c r="A795" s="78" t="s">
        <v>74</v>
      </c>
      <c r="B795" s="12" t="s">
        <v>189</v>
      </c>
      <c r="C795" s="12" t="s">
        <v>23</v>
      </c>
      <c r="D795" s="12" t="s">
        <v>350</v>
      </c>
      <c r="E795" s="12"/>
      <c r="F795" s="16">
        <f t="shared" ref="F795:BQ795" si="2672">F796</f>
        <v>66270</v>
      </c>
      <c r="G795" s="16">
        <f t="shared" si="2672"/>
        <v>0</v>
      </c>
      <c r="H795" s="16">
        <f t="shared" si="2672"/>
        <v>13250</v>
      </c>
      <c r="I795" s="16">
        <f t="shared" si="2672"/>
        <v>0</v>
      </c>
      <c r="J795" s="16">
        <f t="shared" si="2672"/>
        <v>79520</v>
      </c>
      <c r="K795" s="16">
        <f t="shared" si="2672"/>
        <v>0</v>
      </c>
      <c r="L795" s="16">
        <f t="shared" si="2672"/>
        <v>5812</v>
      </c>
      <c r="M795" s="16">
        <f t="shared" si="2672"/>
        <v>0</v>
      </c>
      <c r="N795" s="16">
        <f t="shared" si="2672"/>
        <v>0</v>
      </c>
      <c r="O795" s="16">
        <f t="shared" si="2672"/>
        <v>0</v>
      </c>
      <c r="P795" s="16">
        <f t="shared" si="2672"/>
        <v>0</v>
      </c>
      <c r="Q795" s="33">
        <f t="shared" si="2672"/>
        <v>85332</v>
      </c>
      <c r="R795" s="16">
        <f t="shared" si="2672"/>
        <v>0</v>
      </c>
      <c r="S795" s="16">
        <f t="shared" si="2672"/>
        <v>130000</v>
      </c>
      <c r="T795" s="16">
        <f t="shared" si="2672"/>
        <v>-7500</v>
      </c>
      <c r="U795" s="16">
        <f t="shared" si="2672"/>
        <v>0</v>
      </c>
      <c r="V795" s="16">
        <f t="shared" si="2672"/>
        <v>0</v>
      </c>
      <c r="W795" s="16">
        <f t="shared" si="2672"/>
        <v>0</v>
      </c>
      <c r="X795" s="33">
        <f t="shared" si="2672"/>
        <v>207832</v>
      </c>
      <c r="Y795" s="16">
        <f t="shared" si="2672"/>
        <v>0</v>
      </c>
      <c r="Z795" s="16">
        <f t="shared" si="2672"/>
        <v>0</v>
      </c>
      <c r="AA795" s="16">
        <f t="shared" si="2672"/>
        <v>0</v>
      </c>
      <c r="AB795" s="16">
        <f t="shared" si="2672"/>
        <v>3748</v>
      </c>
      <c r="AC795" s="16">
        <f t="shared" si="2672"/>
        <v>0</v>
      </c>
      <c r="AD795" s="16">
        <f t="shared" si="2672"/>
        <v>0</v>
      </c>
      <c r="AE795" s="33">
        <f t="shared" si="2672"/>
        <v>211580</v>
      </c>
      <c r="AF795" s="16">
        <f t="shared" si="2672"/>
        <v>0</v>
      </c>
      <c r="AG795" s="16">
        <f t="shared" si="2672"/>
        <v>0</v>
      </c>
      <c r="AH795" s="16">
        <f t="shared" si="2672"/>
        <v>0</v>
      </c>
      <c r="AI795" s="16">
        <f t="shared" si="2672"/>
        <v>0</v>
      </c>
      <c r="AJ795" s="16">
        <f t="shared" si="2672"/>
        <v>0</v>
      </c>
      <c r="AK795" s="16">
        <f t="shared" si="2672"/>
        <v>0</v>
      </c>
      <c r="AL795" s="33">
        <f t="shared" si="2672"/>
        <v>211580</v>
      </c>
      <c r="AM795" s="16">
        <f t="shared" si="2672"/>
        <v>0</v>
      </c>
      <c r="AN795" s="16">
        <f t="shared" si="2672"/>
        <v>0</v>
      </c>
      <c r="AO795" s="16">
        <f t="shared" si="2672"/>
        <v>0</v>
      </c>
      <c r="AP795" s="16">
        <f t="shared" si="2672"/>
        <v>48615</v>
      </c>
      <c r="AQ795" s="16">
        <f t="shared" si="2672"/>
        <v>0</v>
      </c>
      <c r="AR795" s="16">
        <f t="shared" si="2672"/>
        <v>0</v>
      </c>
      <c r="AS795" s="33">
        <f t="shared" si="2672"/>
        <v>260195</v>
      </c>
      <c r="AT795" s="16">
        <f t="shared" si="2672"/>
        <v>0</v>
      </c>
      <c r="AU795" s="16">
        <f t="shared" si="2672"/>
        <v>0</v>
      </c>
      <c r="AV795" s="16">
        <f t="shared" si="2672"/>
        <v>0</v>
      </c>
      <c r="AW795" s="16">
        <f t="shared" si="2672"/>
        <v>12904</v>
      </c>
      <c r="AX795" s="16">
        <f t="shared" si="2672"/>
        <v>0</v>
      </c>
      <c r="AY795" s="16">
        <f t="shared" si="2672"/>
        <v>0</v>
      </c>
      <c r="AZ795" s="33">
        <f t="shared" si="2672"/>
        <v>273099</v>
      </c>
      <c r="BA795" s="16">
        <f t="shared" si="2672"/>
        <v>0</v>
      </c>
      <c r="BB795" s="16">
        <f t="shared" si="2672"/>
        <v>0</v>
      </c>
      <c r="BC795" s="16">
        <f t="shared" si="2672"/>
        <v>0</v>
      </c>
      <c r="BD795" s="16">
        <f t="shared" si="2672"/>
        <v>16531</v>
      </c>
      <c r="BE795" s="16">
        <f t="shared" si="2672"/>
        <v>0</v>
      </c>
      <c r="BF795" s="16">
        <f t="shared" si="2672"/>
        <v>0</v>
      </c>
      <c r="BG795" s="33">
        <f t="shared" si="2672"/>
        <v>289630</v>
      </c>
      <c r="BH795" s="16">
        <f t="shared" si="2672"/>
        <v>0</v>
      </c>
      <c r="BI795" s="16">
        <f t="shared" si="2672"/>
        <v>0</v>
      </c>
      <c r="BJ795" s="16">
        <f t="shared" si="2672"/>
        <v>0</v>
      </c>
      <c r="BK795" s="16">
        <f t="shared" si="2672"/>
        <v>6075</v>
      </c>
      <c r="BL795" s="16">
        <f t="shared" si="2672"/>
        <v>0</v>
      </c>
      <c r="BM795" s="16">
        <f t="shared" si="2672"/>
        <v>0</v>
      </c>
      <c r="BN795" s="33">
        <f t="shared" si="2672"/>
        <v>295705</v>
      </c>
      <c r="BO795" s="16">
        <f t="shared" si="2672"/>
        <v>0</v>
      </c>
      <c r="BP795" s="16">
        <f t="shared" si="2672"/>
        <v>14498</v>
      </c>
      <c r="BQ795" s="16">
        <f t="shared" si="2672"/>
        <v>0</v>
      </c>
      <c r="BR795" s="16">
        <f t="shared" ref="BR795:CX795" si="2673">BR796</f>
        <v>0</v>
      </c>
      <c r="BS795" s="16">
        <f t="shared" si="2673"/>
        <v>-2948</v>
      </c>
      <c r="BT795" s="16">
        <f t="shared" si="2673"/>
        <v>0</v>
      </c>
      <c r="BU795" s="33">
        <f t="shared" si="2673"/>
        <v>307255</v>
      </c>
      <c r="BV795" s="16">
        <f t="shared" si="2673"/>
        <v>0</v>
      </c>
      <c r="BW795" s="176">
        <f t="shared" si="2673"/>
        <v>0</v>
      </c>
      <c r="BX795" s="176">
        <f t="shared" si="2673"/>
        <v>0</v>
      </c>
      <c r="BY795" s="176">
        <f t="shared" si="2673"/>
        <v>0</v>
      </c>
      <c r="BZ795" s="176">
        <f t="shared" si="2673"/>
        <v>0</v>
      </c>
      <c r="CA795" s="176">
        <f t="shared" si="2673"/>
        <v>0</v>
      </c>
      <c r="CB795" s="33">
        <f t="shared" si="2673"/>
        <v>307255</v>
      </c>
      <c r="CC795" s="16">
        <f t="shared" si="2673"/>
        <v>0</v>
      </c>
      <c r="CD795" s="176">
        <f t="shared" si="2673"/>
        <v>0</v>
      </c>
      <c r="CE795" s="176">
        <f t="shared" si="2673"/>
        <v>0</v>
      </c>
      <c r="CF795" s="176">
        <f t="shared" si="2673"/>
        <v>0</v>
      </c>
      <c r="CG795" s="176">
        <f t="shared" si="2673"/>
        <v>0</v>
      </c>
      <c r="CH795" s="176">
        <f t="shared" si="2673"/>
        <v>0</v>
      </c>
      <c r="CI795" s="33">
        <f t="shared" si="2673"/>
        <v>307255</v>
      </c>
      <c r="CJ795" s="16">
        <f t="shared" si="2673"/>
        <v>0</v>
      </c>
      <c r="CK795" s="176">
        <f t="shared" si="2673"/>
        <v>-13407</v>
      </c>
      <c r="CL795" s="176">
        <f t="shared" si="2673"/>
        <v>-844</v>
      </c>
      <c r="CM795" s="176">
        <f t="shared" si="2673"/>
        <v>0</v>
      </c>
      <c r="CN795" s="176">
        <f t="shared" si="2673"/>
        <v>-530</v>
      </c>
      <c r="CO795" s="176">
        <f t="shared" si="2673"/>
        <v>0</v>
      </c>
      <c r="CP795" s="33">
        <f t="shared" si="2673"/>
        <v>292474</v>
      </c>
      <c r="CQ795" s="16">
        <f t="shared" si="2673"/>
        <v>0</v>
      </c>
      <c r="CR795" s="176">
        <f t="shared" si="2673"/>
        <v>0</v>
      </c>
      <c r="CS795" s="176">
        <f t="shared" si="2673"/>
        <v>0</v>
      </c>
      <c r="CT795" s="176">
        <f t="shared" si="2673"/>
        <v>0</v>
      </c>
      <c r="CU795" s="176">
        <f t="shared" si="2673"/>
        <v>0</v>
      </c>
      <c r="CV795" s="176">
        <f t="shared" si="2673"/>
        <v>0</v>
      </c>
      <c r="CW795" s="33">
        <f t="shared" si="2673"/>
        <v>292474</v>
      </c>
      <c r="CX795" s="16">
        <f t="shared" si="2673"/>
        <v>0</v>
      </c>
    </row>
    <row r="796" spans="1:102" s="7" customFormat="1" ht="16.5" x14ac:dyDescent="0.25">
      <c r="A796" s="11" t="s">
        <v>338</v>
      </c>
      <c r="B796" s="12" t="s">
        <v>189</v>
      </c>
      <c r="C796" s="12" t="s">
        <v>23</v>
      </c>
      <c r="D796" s="12" t="s">
        <v>351</v>
      </c>
      <c r="E796" s="12"/>
      <c r="F796" s="16">
        <f t="shared" ref="F796:K796" si="2674">F797+F799</f>
        <v>66270</v>
      </c>
      <c r="G796" s="16">
        <f t="shared" si="2674"/>
        <v>0</v>
      </c>
      <c r="H796" s="16">
        <f t="shared" si="2674"/>
        <v>13250</v>
      </c>
      <c r="I796" s="16">
        <f t="shared" si="2674"/>
        <v>0</v>
      </c>
      <c r="J796" s="16">
        <f t="shared" si="2674"/>
        <v>79520</v>
      </c>
      <c r="K796" s="16">
        <f t="shared" si="2674"/>
        <v>0</v>
      </c>
      <c r="L796" s="16">
        <f t="shared" ref="L796:R796" si="2675">L797+L799</f>
        <v>5812</v>
      </c>
      <c r="M796" s="16">
        <f t="shared" si="2675"/>
        <v>0</v>
      </c>
      <c r="N796" s="16">
        <f t="shared" si="2675"/>
        <v>0</v>
      </c>
      <c r="O796" s="16">
        <f t="shared" si="2675"/>
        <v>0</v>
      </c>
      <c r="P796" s="16">
        <f t="shared" si="2675"/>
        <v>0</v>
      </c>
      <c r="Q796" s="33">
        <f t="shared" si="2675"/>
        <v>85332</v>
      </c>
      <c r="R796" s="16">
        <f t="shared" si="2675"/>
        <v>0</v>
      </c>
      <c r="S796" s="16">
        <f t="shared" ref="S796:Y796" si="2676">S797+S799</f>
        <v>130000</v>
      </c>
      <c r="T796" s="16">
        <f t="shared" si="2676"/>
        <v>-7500</v>
      </c>
      <c r="U796" s="16">
        <f t="shared" si="2676"/>
        <v>0</v>
      </c>
      <c r="V796" s="16">
        <f t="shared" si="2676"/>
        <v>0</v>
      </c>
      <c r="W796" s="16">
        <f t="shared" si="2676"/>
        <v>0</v>
      </c>
      <c r="X796" s="33">
        <f t="shared" si="2676"/>
        <v>207832</v>
      </c>
      <c r="Y796" s="16">
        <f t="shared" si="2676"/>
        <v>0</v>
      </c>
      <c r="Z796" s="16">
        <f t="shared" ref="Z796:AF796" si="2677">Z797+Z799</f>
        <v>0</v>
      </c>
      <c r="AA796" s="16">
        <f t="shared" si="2677"/>
        <v>0</v>
      </c>
      <c r="AB796" s="16">
        <f t="shared" si="2677"/>
        <v>3748</v>
      </c>
      <c r="AC796" s="16">
        <f t="shared" si="2677"/>
        <v>0</v>
      </c>
      <c r="AD796" s="16">
        <f t="shared" si="2677"/>
        <v>0</v>
      </c>
      <c r="AE796" s="33">
        <f t="shared" si="2677"/>
        <v>211580</v>
      </c>
      <c r="AF796" s="16">
        <f t="shared" si="2677"/>
        <v>0</v>
      </c>
      <c r="AG796" s="16">
        <f t="shared" ref="AG796:AM796" si="2678">AG797+AG799</f>
        <v>0</v>
      </c>
      <c r="AH796" s="16">
        <f t="shared" si="2678"/>
        <v>0</v>
      </c>
      <c r="AI796" s="16">
        <f t="shared" si="2678"/>
        <v>0</v>
      </c>
      <c r="AJ796" s="16">
        <f t="shared" si="2678"/>
        <v>0</v>
      </c>
      <c r="AK796" s="16">
        <f t="shared" si="2678"/>
        <v>0</v>
      </c>
      <c r="AL796" s="33">
        <f t="shared" si="2678"/>
        <v>211580</v>
      </c>
      <c r="AM796" s="16">
        <f t="shared" si="2678"/>
        <v>0</v>
      </c>
      <c r="AN796" s="16">
        <f t="shared" ref="AN796:AT796" si="2679">AN797+AN799</f>
        <v>0</v>
      </c>
      <c r="AO796" s="16">
        <f t="shared" si="2679"/>
        <v>0</v>
      </c>
      <c r="AP796" s="16">
        <f t="shared" si="2679"/>
        <v>48615</v>
      </c>
      <c r="AQ796" s="16">
        <f t="shared" si="2679"/>
        <v>0</v>
      </c>
      <c r="AR796" s="16">
        <f t="shared" si="2679"/>
        <v>0</v>
      </c>
      <c r="AS796" s="33">
        <f t="shared" si="2679"/>
        <v>260195</v>
      </c>
      <c r="AT796" s="16">
        <f t="shared" si="2679"/>
        <v>0</v>
      </c>
      <c r="AU796" s="16">
        <f t="shared" ref="AU796:BA796" si="2680">AU797+AU799</f>
        <v>0</v>
      </c>
      <c r="AV796" s="16">
        <f t="shared" si="2680"/>
        <v>0</v>
      </c>
      <c r="AW796" s="16">
        <f t="shared" si="2680"/>
        <v>12904</v>
      </c>
      <c r="AX796" s="16">
        <f t="shared" si="2680"/>
        <v>0</v>
      </c>
      <c r="AY796" s="16">
        <f t="shared" si="2680"/>
        <v>0</v>
      </c>
      <c r="AZ796" s="33">
        <f t="shared" si="2680"/>
        <v>273099</v>
      </c>
      <c r="BA796" s="16">
        <f t="shared" si="2680"/>
        <v>0</v>
      </c>
      <c r="BB796" s="16">
        <f t="shared" ref="BB796:BH796" si="2681">BB797+BB799</f>
        <v>0</v>
      </c>
      <c r="BC796" s="16">
        <f t="shared" si="2681"/>
        <v>0</v>
      </c>
      <c r="BD796" s="16">
        <f t="shared" si="2681"/>
        <v>16531</v>
      </c>
      <c r="BE796" s="16">
        <f t="shared" si="2681"/>
        <v>0</v>
      </c>
      <c r="BF796" s="16">
        <f t="shared" si="2681"/>
        <v>0</v>
      </c>
      <c r="BG796" s="33">
        <f t="shared" si="2681"/>
        <v>289630</v>
      </c>
      <c r="BH796" s="16">
        <f t="shared" si="2681"/>
        <v>0</v>
      </c>
      <c r="BI796" s="16">
        <f t="shared" ref="BI796:BO796" si="2682">BI797+BI799</f>
        <v>0</v>
      </c>
      <c r="BJ796" s="16">
        <f t="shared" si="2682"/>
        <v>0</v>
      </c>
      <c r="BK796" s="16">
        <f t="shared" si="2682"/>
        <v>6075</v>
      </c>
      <c r="BL796" s="16">
        <f t="shared" si="2682"/>
        <v>0</v>
      </c>
      <c r="BM796" s="16">
        <f t="shared" si="2682"/>
        <v>0</v>
      </c>
      <c r="BN796" s="33">
        <f t="shared" si="2682"/>
        <v>295705</v>
      </c>
      <c r="BO796" s="16">
        <f t="shared" si="2682"/>
        <v>0</v>
      </c>
      <c r="BP796" s="16">
        <f t="shared" ref="BP796:BV796" si="2683">BP797+BP799</f>
        <v>14498</v>
      </c>
      <c r="BQ796" s="16">
        <f t="shared" si="2683"/>
        <v>0</v>
      </c>
      <c r="BR796" s="16">
        <f t="shared" si="2683"/>
        <v>0</v>
      </c>
      <c r="BS796" s="16">
        <f t="shared" si="2683"/>
        <v>-2948</v>
      </c>
      <c r="BT796" s="16">
        <f t="shared" si="2683"/>
        <v>0</v>
      </c>
      <c r="BU796" s="33">
        <f t="shared" si="2683"/>
        <v>307255</v>
      </c>
      <c r="BV796" s="16">
        <f t="shared" si="2683"/>
        <v>0</v>
      </c>
      <c r="BW796" s="176">
        <f t="shared" ref="BW796:CC796" si="2684">BW797+BW799</f>
        <v>0</v>
      </c>
      <c r="BX796" s="176">
        <f t="shared" si="2684"/>
        <v>0</v>
      </c>
      <c r="BY796" s="176">
        <f t="shared" si="2684"/>
        <v>0</v>
      </c>
      <c r="BZ796" s="176">
        <f t="shared" si="2684"/>
        <v>0</v>
      </c>
      <c r="CA796" s="176">
        <f t="shared" si="2684"/>
        <v>0</v>
      </c>
      <c r="CB796" s="33">
        <f t="shared" si="2684"/>
        <v>307255</v>
      </c>
      <c r="CC796" s="16">
        <f t="shared" si="2684"/>
        <v>0</v>
      </c>
      <c r="CD796" s="176">
        <f t="shared" ref="CD796:CJ796" si="2685">CD797+CD799</f>
        <v>0</v>
      </c>
      <c r="CE796" s="176">
        <f t="shared" si="2685"/>
        <v>0</v>
      </c>
      <c r="CF796" s="176">
        <f t="shared" si="2685"/>
        <v>0</v>
      </c>
      <c r="CG796" s="176">
        <f t="shared" si="2685"/>
        <v>0</v>
      </c>
      <c r="CH796" s="176">
        <f t="shared" si="2685"/>
        <v>0</v>
      </c>
      <c r="CI796" s="33">
        <f t="shared" si="2685"/>
        <v>307255</v>
      </c>
      <c r="CJ796" s="16">
        <f t="shared" si="2685"/>
        <v>0</v>
      </c>
      <c r="CK796" s="176">
        <f t="shared" ref="CK796:CQ796" si="2686">CK797+CK799</f>
        <v>-13407</v>
      </c>
      <c r="CL796" s="176">
        <f t="shared" si="2686"/>
        <v>-844</v>
      </c>
      <c r="CM796" s="176">
        <f t="shared" si="2686"/>
        <v>0</v>
      </c>
      <c r="CN796" s="176">
        <f t="shared" si="2686"/>
        <v>-530</v>
      </c>
      <c r="CO796" s="176">
        <f t="shared" si="2686"/>
        <v>0</v>
      </c>
      <c r="CP796" s="33">
        <f t="shared" si="2686"/>
        <v>292474</v>
      </c>
      <c r="CQ796" s="16">
        <f t="shared" si="2686"/>
        <v>0</v>
      </c>
      <c r="CR796" s="176">
        <f t="shared" ref="CR796:CX796" si="2687">CR797+CR799</f>
        <v>0</v>
      </c>
      <c r="CS796" s="176">
        <f t="shared" si="2687"/>
        <v>0</v>
      </c>
      <c r="CT796" s="176">
        <f t="shared" si="2687"/>
        <v>0</v>
      </c>
      <c r="CU796" s="176">
        <f t="shared" si="2687"/>
        <v>0</v>
      </c>
      <c r="CV796" s="176">
        <f t="shared" si="2687"/>
        <v>0</v>
      </c>
      <c r="CW796" s="33">
        <f t="shared" si="2687"/>
        <v>292474</v>
      </c>
      <c r="CX796" s="16">
        <f t="shared" si="2687"/>
        <v>0</v>
      </c>
    </row>
    <row r="797" spans="1:102" s="7" customFormat="1" ht="33" x14ac:dyDescent="0.25">
      <c r="A797" s="11" t="s">
        <v>33</v>
      </c>
      <c r="B797" s="12" t="s">
        <v>189</v>
      </c>
      <c r="C797" s="12" t="s">
        <v>23</v>
      </c>
      <c r="D797" s="12" t="s">
        <v>351</v>
      </c>
      <c r="E797" s="15">
        <v>200</v>
      </c>
      <c r="F797" s="16">
        <f t="shared" ref="F797:BQ797" si="2688">F798</f>
        <v>31270</v>
      </c>
      <c r="G797" s="16">
        <f t="shared" si="2688"/>
        <v>0</v>
      </c>
      <c r="H797" s="16">
        <f t="shared" si="2688"/>
        <v>8250</v>
      </c>
      <c r="I797" s="16">
        <f t="shared" si="2688"/>
        <v>0</v>
      </c>
      <c r="J797" s="16">
        <f t="shared" si="2688"/>
        <v>39520</v>
      </c>
      <c r="K797" s="16">
        <f t="shared" si="2688"/>
        <v>0</v>
      </c>
      <c r="L797" s="16">
        <f t="shared" si="2688"/>
        <v>5812</v>
      </c>
      <c r="M797" s="16">
        <f t="shared" si="2688"/>
        <v>0</v>
      </c>
      <c r="N797" s="16">
        <f t="shared" si="2688"/>
        <v>0</v>
      </c>
      <c r="O797" s="16">
        <f t="shared" si="2688"/>
        <v>0</v>
      </c>
      <c r="P797" s="16">
        <f t="shared" si="2688"/>
        <v>0</v>
      </c>
      <c r="Q797" s="33">
        <f t="shared" si="2688"/>
        <v>45332</v>
      </c>
      <c r="R797" s="16">
        <f t="shared" si="2688"/>
        <v>0</v>
      </c>
      <c r="S797" s="16">
        <f t="shared" si="2688"/>
        <v>70000</v>
      </c>
      <c r="T797" s="16">
        <f t="shared" si="2688"/>
        <v>0</v>
      </c>
      <c r="U797" s="16">
        <f t="shared" si="2688"/>
        <v>0</v>
      </c>
      <c r="V797" s="16">
        <f t="shared" si="2688"/>
        <v>0</v>
      </c>
      <c r="W797" s="16">
        <f t="shared" si="2688"/>
        <v>0</v>
      </c>
      <c r="X797" s="33">
        <f t="shared" si="2688"/>
        <v>115332</v>
      </c>
      <c r="Y797" s="16">
        <f t="shared" si="2688"/>
        <v>0</v>
      </c>
      <c r="Z797" s="16">
        <f t="shared" si="2688"/>
        <v>0</v>
      </c>
      <c r="AA797" s="16">
        <f t="shared" si="2688"/>
        <v>0</v>
      </c>
      <c r="AB797" s="16">
        <f t="shared" si="2688"/>
        <v>3748</v>
      </c>
      <c r="AC797" s="16">
        <f t="shared" si="2688"/>
        <v>0</v>
      </c>
      <c r="AD797" s="16">
        <f t="shared" si="2688"/>
        <v>0</v>
      </c>
      <c r="AE797" s="33">
        <f t="shared" si="2688"/>
        <v>119080</v>
      </c>
      <c r="AF797" s="16">
        <f t="shared" si="2688"/>
        <v>0</v>
      </c>
      <c r="AG797" s="16">
        <f t="shared" si="2688"/>
        <v>0</v>
      </c>
      <c r="AH797" s="16">
        <f t="shared" si="2688"/>
        <v>0</v>
      </c>
      <c r="AI797" s="16">
        <f t="shared" si="2688"/>
        <v>0</v>
      </c>
      <c r="AJ797" s="16">
        <f t="shared" si="2688"/>
        <v>0</v>
      </c>
      <c r="AK797" s="16">
        <f t="shared" si="2688"/>
        <v>0</v>
      </c>
      <c r="AL797" s="33">
        <f t="shared" si="2688"/>
        <v>119080</v>
      </c>
      <c r="AM797" s="16">
        <f t="shared" si="2688"/>
        <v>0</v>
      </c>
      <c r="AN797" s="16">
        <f t="shared" si="2688"/>
        <v>0</v>
      </c>
      <c r="AO797" s="16">
        <f t="shared" si="2688"/>
        <v>0</v>
      </c>
      <c r="AP797" s="16">
        <f t="shared" si="2688"/>
        <v>48615</v>
      </c>
      <c r="AQ797" s="16">
        <f t="shared" si="2688"/>
        <v>0</v>
      </c>
      <c r="AR797" s="16">
        <f t="shared" si="2688"/>
        <v>0</v>
      </c>
      <c r="AS797" s="33">
        <f t="shared" si="2688"/>
        <v>167695</v>
      </c>
      <c r="AT797" s="16">
        <f t="shared" si="2688"/>
        <v>0</v>
      </c>
      <c r="AU797" s="16">
        <f t="shared" si="2688"/>
        <v>16700</v>
      </c>
      <c r="AV797" s="16">
        <f t="shared" si="2688"/>
        <v>0</v>
      </c>
      <c r="AW797" s="16">
        <f t="shared" si="2688"/>
        <v>12904</v>
      </c>
      <c r="AX797" s="16">
        <f t="shared" si="2688"/>
        <v>0</v>
      </c>
      <c r="AY797" s="16">
        <f t="shared" si="2688"/>
        <v>0</v>
      </c>
      <c r="AZ797" s="33">
        <f t="shared" si="2688"/>
        <v>197299</v>
      </c>
      <c r="BA797" s="16">
        <f t="shared" si="2688"/>
        <v>0</v>
      </c>
      <c r="BB797" s="16">
        <f t="shared" si="2688"/>
        <v>0</v>
      </c>
      <c r="BC797" s="16">
        <f t="shared" si="2688"/>
        <v>0</v>
      </c>
      <c r="BD797" s="16">
        <f t="shared" si="2688"/>
        <v>16531</v>
      </c>
      <c r="BE797" s="16">
        <f t="shared" si="2688"/>
        <v>0</v>
      </c>
      <c r="BF797" s="16">
        <f t="shared" si="2688"/>
        <v>0</v>
      </c>
      <c r="BG797" s="33">
        <f t="shared" si="2688"/>
        <v>213830</v>
      </c>
      <c r="BH797" s="16">
        <f t="shared" si="2688"/>
        <v>0</v>
      </c>
      <c r="BI797" s="16">
        <f t="shared" si="2688"/>
        <v>0</v>
      </c>
      <c r="BJ797" s="16">
        <f t="shared" si="2688"/>
        <v>0</v>
      </c>
      <c r="BK797" s="16">
        <f t="shared" si="2688"/>
        <v>6075</v>
      </c>
      <c r="BL797" s="16">
        <f t="shared" si="2688"/>
        <v>0</v>
      </c>
      <c r="BM797" s="16">
        <f t="shared" si="2688"/>
        <v>0</v>
      </c>
      <c r="BN797" s="33">
        <f t="shared" si="2688"/>
        <v>219905</v>
      </c>
      <c r="BO797" s="16">
        <f t="shared" si="2688"/>
        <v>0</v>
      </c>
      <c r="BP797" s="16">
        <f t="shared" si="2688"/>
        <v>9660</v>
      </c>
      <c r="BQ797" s="16">
        <f t="shared" si="2688"/>
        <v>0</v>
      </c>
      <c r="BR797" s="16">
        <f t="shared" ref="BR797:CX797" si="2689">BR798</f>
        <v>0</v>
      </c>
      <c r="BS797" s="16">
        <f t="shared" si="2689"/>
        <v>-2948</v>
      </c>
      <c r="BT797" s="16">
        <f t="shared" si="2689"/>
        <v>0</v>
      </c>
      <c r="BU797" s="33">
        <f t="shared" si="2689"/>
        <v>226617</v>
      </c>
      <c r="BV797" s="16">
        <f t="shared" si="2689"/>
        <v>0</v>
      </c>
      <c r="BW797" s="176">
        <f t="shared" si="2689"/>
        <v>0</v>
      </c>
      <c r="BX797" s="176">
        <f t="shared" si="2689"/>
        <v>0</v>
      </c>
      <c r="BY797" s="176">
        <f t="shared" si="2689"/>
        <v>0</v>
      </c>
      <c r="BZ797" s="176">
        <f t="shared" si="2689"/>
        <v>0</v>
      </c>
      <c r="CA797" s="176">
        <f t="shared" si="2689"/>
        <v>0</v>
      </c>
      <c r="CB797" s="33">
        <f t="shared" si="2689"/>
        <v>226617</v>
      </c>
      <c r="CC797" s="16">
        <f t="shared" si="2689"/>
        <v>0</v>
      </c>
      <c r="CD797" s="176">
        <f t="shared" si="2689"/>
        <v>0</v>
      </c>
      <c r="CE797" s="176">
        <f t="shared" si="2689"/>
        <v>0</v>
      </c>
      <c r="CF797" s="176">
        <f t="shared" si="2689"/>
        <v>0</v>
      </c>
      <c r="CG797" s="176">
        <f t="shared" si="2689"/>
        <v>0</v>
      </c>
      <c r="CH797" s="176">
        <f t="shared" si="2689"/>
        <v>0</v>
      </c>
      <c r="CI797" s="33">
        <f t="shared" si="2689"/>
        <v>226617</v>
      </c>
      <c r="CJ797" s="16">
        <f t="shared" si="2689"/>
        <v>0</v>
      </c>
      <c r="CK797" s="176">
        <f t="shared" si="2689"/>
        <v>0</v>
      </c>
      <c r="CL797" s="176">
        <f t="shared" si="2689"/>
        <v>-844</v>
      </c>
      <c r="CM797" s="176">
        <f t="shared" si="2689"/>
        <v>0</v>
      </c>
      <c r="CN797" s="176">
        <f t="shared" si="2689"/>
        <v>-530</v>
      </c>
      <c r="CO797" s="176">
        <f t="shared" si="2689"/>
        <v>0</v>
      </c>
      <c r="CP797" s="33">
        <f t="shared" si="2689"/>
        <v>225243</v>
      </c>
      <c r="CQ797" s="16">
        <f t="shared" si="2689"/>
        <v>0</v>
      </c>
      <c r="CR797" s="176">
        <f t="shared" si="2689"/>
        <v>0</v>
      </c>
      <c r="CS797" s="176">
        <f t="shared" si="2689"/>
        <v>0</v>
      </c>
      <c r="CT797" s="176">
        <f t="shared" si="2689"/>
        <v>0</v>
      </c>
      <c r="CU797" s="176">
        <f t="shared" si="2689"/>
        <v>0</v>
      </c>
      <c r="CV797" s="176">
        <f t="shared" si="2689"/>
        <v>0</v>
      </c>
      <c r="CW797" s="33">
        <f t="shared" si="2689"/>
        <v>225243</v>
      </c>
      <c r="CX797" s="16">
        <f t="shared" si="2689"/>
        <v>0</v>
      </c>
    </row>
    <row r="798" spans="1:102" s="7" customFormat="1" ht="33" x14ac:dyDescent="0.25">
      <c r="A798" s="78" t="s">
        <v>34</v>
      </c>
      <c r="B798" s="12" t="s">
        <v>189</v>
      </c>
      <c r="C798" s="12" t="s">
        <v>23</v>
      </c>
      <c r="D798" s="12" t="s">
        <v>351</v>
      </c>
      <c r="E798" s="15">
        <v>240</v>
      </c>
      <c r="F798" s="16">
        <f>36620-5350</f>
        <v>31270</v>
      </c>
      <c r="G798" s="16"/>
      <c r="H798" s="16">
        <v>8250</v>
      </c>
      <c r="I798" s="16"/>
      <c r="J798" s="16">
        <f>F798+H798</f>
        <v>39520</v>
      </c>
      <c r="K798" s="16">
        <f>G798+I798</f>
        <v>0</v>
      </c>
      <c r="L798" s="24">
        <v>5812</v>
      </c>
      <c r="M798" s="24"/>
      <c r="N798" s="24"/>
      <c r="O798" s="24"/>
      <c r="P798" s="24"/>
      <c r="Q798" s="33">
        <f>J798+L798+M798+N798+O798+P798</f>
        <v>45332</v>
      </c>
      <c r="R798" s="16">
        <f>K798+P798</f>
        <v>0</v>
      </c>
      <c r="S798" s="24">
        <v>70000</v>
      </c>
      <c r="T798" s="24"/>
      <c r="U798" s="24"/>
      <c r="V798" s="24"/>
      <c r="W798" s="24"/>
      <c r="X798" s="33">
        <f>Q798+S798+T798+U798+V798+W798</f>
        <v>115332</v>
      </c>
      <c r="Y798" s="16">
        <f>R798+W798</f>
        <v>0</v>
      </c>
      <c r="Z798" s="24"/>
      <c r="AA798" s="24"/>
      <c r="AB798" s="24">
        <v>3748</v>
      </c>
      <c r="AC798" s="24"/>
      <c r="AD798" s="24"/>
      <c r="AE798" s="33">
        <f>X798+Z798+AA798+AB798+AC798+AD798</f>
        <v>119080</v>
      </c>
      <c r="AF798" s="16">
        <f>Y798+AD798</f>
        <v>0</v>
      </c>
      <c r="AG798" s="24"/>
      <c r="AH798" s="24"/>
      <c r="AI798" s="24"/>
      <c r="AJ798" s="24"/>
      <c r="AK798" s="24"/>
      <c r="AL798" s="33">
        <f>AE798+AG798+AH798+AI798+AJ798+AK798</f>
        <v>119080</v>
      </c>
      <c r="AM798" s="16">
        <f>AF798+AK798</f>
        <v>0</v>
      </c>
      <c r="AN798" s="24"/>
      <c r="AO798" s="24"/>
      <c r="AP798" s="24">
        <v>48615</v>
      </c>
      <c r="AQ798" s="24"/>
      <c r="AR798" s="24"/>
      <c r="AS798" s="33">
        <f>AL798+AN798+AO798+AP798+AQ798+AR798</f>
        <v>167695</v>
      </c>
      <c r="AT798" s="16">
        <f>AM798+AR798</f>
        <v>0</v>
      </c>
      <c r="AU798" s="24">
        <v>16700</v>
      </c>
      <c r="AV798" s="24"/>
      <c r="AW798" s="24">
        <v>12904</v>
      </c>
      <c r="AX798" s="24"/>
      <c r="AY798" s="24"/>
      <c r="AZ798" s="33">
        <f>AS798+AU798+AV798+AW798+AX798+AY798</f>
        <v>197299</v>
      </c>
      <c r="BA798" s="16">
        <f>AT798+AY798</f>
        <v>0</v>
      </c>
      <c r="BB798" s="24"/>
      <c r="BC798" s="24"/>
      <c r="BD798" s="24">
        <v>16531</v>
      </c>
      <c r="BE798" s="24"/>
      <c r="BF798" s="24"/>
      <c r="BG798" s="33">
        <f>AZ798+BB798+BC798+BD798+BE798+BF798</f>
        <v>213830</v>
      </c>
      <c r="BH798" s="16">
        <f>BA798+BF798</f>
        <v>0</v>
      </c>
      <c r="BI798" s="24"/>
      <c r="BJ798" s="24"/>
      <c r="BK798" s="24">
        <v>6075</v>
      </c>
      <c r="BL798" s="24"/>
      <c r="BM798" s="24"/>
      <c r="BN798" s="33">
        <f>BG798+BI798+BJ798+BK798+BL798+BM798</f>
        <v>219905</v>
      </c>
      <c r="BO798" s="16">
        <f>BH798+BM798</f>
        <v>0</v>
      </c>
      <c r="BP798" s="24">
        <v>9660</v>
      </c>
      <c r="BQ798" s="24"/>
      <c r="BR798" s="24"/>
      <c r="BS798" s="24">
        <v>-2948</v>
      </c>
      <c r="BT798" s="24"/>
      <c r="BU798" s="33">
        <f>BN798+BP798+BQ798+BR798+BS798+BT798</f>
        <v>226617</v>
      </c>
      <c r="BV798" s="16">
        <f>BO798+BT798</f>
        <v>0</v>
      </c>
      <c r="BW798" s="181"/>
      <c r="BX798" s="181"/>
      <c r="BY798" s="181"/>
      <c r="BZ798" s="181"/>
      <c r="CA798" s="181"/>
      <c r="CB798" s="33">
        <f>BU798+BW798+BX798+BY798+BZ798+CA798</f>
        <v>226617</v>
      </c>
      <c r="CC798" s="16">
        <f>BV798+CA798</f>
        <v>0</v>
      </c>
      <c r="CD798" s="181"/>
      <c r="CE798" s="181"/>
      <c r="CF798" s="181"/>
      <c r="CG798" s="181"/>
      <c r="CH798" s="181"/>
      <c r="CI798" s="33">
        <f>CB798+CD798+CE798+CF798+CG798+CH798</f>
        <v>226617</v>
      </c>
      <c r="CJ798" s="16">
        <f>CC798+CH798</f>
        <v>0</v>
      </c>
      <c r="CK798" s="181"/>
      <c r="CL798" s="181">
        <v>-844</v>
      </c>
      <c r="CM798" s="181"/>
      <c r="CN798" s="181">
        <v>-530</v>
      </c>
      <c r="CO798" s="181"/>
      <c r="CP798" s="33">
        <f>CI798+CK798+CL798+CM798+CN798+CO798</f>
        <v>225243</v>
      </c>
      <c r="CQ798" s="16">
        <f>CJ798+CO798</f>
        <v>0</v>
      </c>
      <c r="CR798" s="181"/>
      <c r="CS798" s="181"/>
      <c r="CT798" s="181"/>
      <c r="CU798" s="181"/>
      <c r="CV798" s="181"/>
      <c r="CW798" s="33">
        <f>CP798+CR798+CS798+CT798+CU798+CV798</f>
        <v>225243</v>
      </c>
      <c r="CX798" s="16">
        <f>CQ798+CV798</f>
        <v>0</v>
      </c>
    </row>
    <row r="799" spans="1:102" s="7" customFormat="1" ht="16.5" x14ac:dyDescent="0.25">
      <c r="A799" s="11" t="s">
        <v>38</v>
      </c>
      <c r="B799" s="12" t="s">
        <v>189</v>
      </c>
      <c r="C799" s="12" t="s">
        <v>23</v>
      </c>
      <c r="D799" s="12" t="s">
        <v>351</v>
      </c>
      <c r="E799" s="15">
        <v>800</v>
      </c>
      <c r="F799" s="16">
        <f t="shared" ref="F799:R799" si="2690">F800+F801</f>
        <v>35000</v>
      </c>
      <c r="G799" s="16">
        <f t="shared" si="2690"/>
        <v>0</v>
      </c>
      <c r="H799" s="16">
        <f t="shared" si="2690"/>
        <v>5000</v>
      </c>
      <c r="I799" s="16">
        <f t="shared" si="2690"/>
        <v>0</v>
      </c>
      <c r="J799" s="16">
        <f t="shared" si="2690"/>
        <v>40000</v>
      </c>
      <c r="K799" s="16">
        <f t="shared" si="2690"/>
        <v>0</v>
      </c>
      <c r="L799" s="16">
        <f t="shared" si="2690"/>
        <v>0</v>
      </c>
      <c r="M799" s="16">
        <f t="shared" si="2690"/>
        <v>0</v>
      </c>
      <c r="N799" s="16">
        <f t="shared" si="2690"/>
        <v>0</v>
      </c>
      <c r="O799" s="16">
        <f t="shared" si="2690"/>
        <v>0</v>
      </c>
      <c r="P799" s="16">
        <f t="shared" si="2690"/>
        <v>0</v>
      </c>
      <c r="Q799" s="33">
        <f t="shared" si="2690"/>
        <v>40000</v>
      </c>
      <c r="R799" s="16">
        <f t="shared" si="2690"/>
        <v>0</v>
      </c>
      <c r="S799" s="16">
        <f t="shared" ref="S799:Y799" si="2691">S800+S801</f>
        <v>60000</v>
      </c>
      <c r="T799" s="16">
        <f t="shared" si="2691"/>
        <v>-7500</v>
      </c>
      <c r="U799" s="16">
        <f t="shared" si="2691"/>
        <v>0</v>
      </c>
      <c r="V799" s="16">
        <f t="shared" si="2691"/>
        <v>0</v>
      </c>
      <c r="W799" s="16">
        <f t="shared" si="2691"/>
        <v>0</v>
      </c>
      <c r="X799" s="33">
        <f t="shared" si="2691"/>
        <v>92500</v>
      </c>
      <c r="Y799" s="16">
        <f t="shared" si="2691"/>
        <v>0</v>
      </c>
      <c r="Z799" s="16">
        <f t="shared" ref="Z799:AF799" si="2692">Z800+Z801</f>
        <v>0</v>
      </c>
      <c r="AA799" s="16">
        <f t="shared" si="2692"/>
        <v>0</v>
      </c>
      <c r="AB799" s="16">
        <f t="shared" si="2692"/>
        <v>0</v>
      </c>
      <c r="AC799" s="16">
        <f t="shared" si="2692"/>
        <v>0</v>
      </c>
      <c r="AD799" s="16">
        <f t="shared" si="2692"/>
        <v>0</v>
      </c>
      <c r="AE799" s="33">
        <f t="shared" si="2692"/>
        <v>92500</v>
      </c>
      <c r="AF799" s="16">
        <f t="shared" si="2692"/>
        <v>0</v>
      </c>
      <c r="AG799" s="16">
        <f t="shared" ref="AG799:AM799" si="2693">AG800+AG801</f>
        <v>0</v>
      </c>
      <c r="AH799" s="16">
        <f t="shared" si="2693"/>
        <v>0</v>
      </c>
      <c r="AI799" s="16">
        <f t="shared" si="2693"/>
        <v>0</v>
      </c>
      <c r="AJ799" s="16">
        <f t="shared" si="2693"/>
        <v>0</v>
      </c>
      <c r="AK799" s="16">
        <f t="shared" si="2693"/>
        <v>0</v>
      </c>
      <c r="AL799" s="33">
        <f t="shared" si="2693"/>
        <v>92500</v>
      </c>
      <c r="AM799" s="16">
        <f t="shared" si="2693"/>
        <v>0</v>
      </c>
      <c r="AN799" s="16">
        <f t="shared" ref="AN799:AT799" si="2694">AN800+AN801</f>
        <v>0</v>
      </c>
      <c r="AO799" s="16">
        <f t="shared" si="2694"/>
        <v>0</v>
      </c>
      <c r="AP799" s="16">
        <f t="shared" si="2694"/>
        <v>0</v>
      </c>
      <c r="AQ799" s="16">
        <f t="shared" si="2694"/>
        <v>0</v>
      </c>
      <c r="AR799" s="16">
        <f t="shared" si="2694"/>
        <v>0</v>
      </c>
      <c r="AS799" s="33">
        <f t="shared" si="2694"/>
        <v>92500</v>
      </c>
      <c r="AT799" s="16">
        <f t="shared" si="2694"/>
        <v>0</v>
      </c>
      <c r="AU799" s="16">
        <f t="shared" ref="AU799:BA799" si="2695">AU800+AU801</f>
        <v>-16700</v>
      </c>
      <c r="AV799" s="16">
        <f t="shared" si="2695"/>
        <v>0</v>
      </c>
      <c r="AW799" s="16">
        <f t="shared" si="2695"/>
        <v>0</v>
      </c>
      <c r="AX799" s="16">
        <f t="shared" si="2695"/>
        <v>0</v>
      </c>
      <c r="AY799" s="16">
        <f t="shared" si="2695"/>
        <v>0</v>
      </c>
      <c r="AZ799" s="33">
        <f t="shared" si="2695"/>
        <v>75800</v>
      </c>
      <c r="BA799" s="16">
        <f t="shared" si="2695"/>
        <v>0</v>
      </c>
      <c r="BB799" s="16">
        <f t="shared" ref="BB799:BH799" si="2696">BB800+BB801</f>
        <v>0</v>
      </c>
      <c r="BC799" s="16">
        <f t="shared" si="2696"/>
        <v>0</v>
      </c>
      <c r="BD799" s="16">
        <f t="shared" si="2696"/>
        <v>0</v>
      </c>
      <c r="BE799" s="16">
        <f t="shared" si="2696"/>
        <v>0</v>
      </c>
      <c r="BF799" s="16">
        <f t="shared" si="2696"/>
        <v>0</v>
      </c>
      <c r="BG799" s="33">
        <f t="shared" si="2696"/>
        <v>75800</v>
      </c>
      <c r="BH799" s="16">
        <f t="shared" si="2696"/>
        <v>0</v>
      </c>
      <c r="BI799" s="16">
        <f t="shared" ref="BI799:BO799" si="2697">BI800+BI801</f>
        <v>0</v>
      </c>
      <c r="BJ799" s="16">
        <f t="shared" si="2697"/>
        <v>0</v>
      </c>
      <c r="BK799" s="16">
        <f t="shared" si="2697"/>
        <v>0</v>
      </c>
      <c r="BL799" s="16">
        <f t="shared" si="2697"/>
        <v>0</v>
      </c>
      <c r="BM799" s="16">
        <f t="shared" si="2697"/>
        <v>0</v>
      </c>
      <c r="BN799" s="33">
        <f t="shared" si="2697"/>
        <v>75800</v>
      </c>
      <c r="BO799" s="16">
        <f t="shared" si="2697"/>
        <v>0</v>
      </c>
      <c r="BP799" s="16">
        <f t="shared" ref="BP799:BV799" si="2698">BP800+BP801</f>
        <v>4838</v>
      </c>
      <c r="BQ799" s="16">
        <f t="shared" si="2698"/>
        <v>0</v>
      </c>
      <c r="BR799" s="16">
        <f t="shared" si="2698"/>
        <v>0</v>
      </c>
      <c r="BS799" s="16">
        <f t="shared" si="2698"/>
        <v>0</v>
      </c>
      <c r="BT799" s="16">
        <f t="shared" si="2698"/>
        <v>0</v>
      </c>
      <c r="BU799" s="33">
        <f t="shared" si="2698"/>
        <v>80638</v>
      </c>
      <c r="BV799" s="16">
        <f t="shared" si="2698"/>
        <v>0</v>
      </c>
      <c r="BW799" s="176">
        <f t="shared" ref="BW799:CC799" si="2699">BW800+BW801</f>
        <v>0</v>
      </c>
      <c r="BX799" s="176">
        <f t="shared" si="2699"/>
        <v>0</v>
      </c>
      <c r="BY799" s="176">
        <f t="shared" si="2699"/>
        <v>0</v>
      </c>
      <c r="BZ799" s="176">
        <f t="shared" si="2699"/>
        <v>0</v>
      </c>
      <c r="CA799" s="176">
        <f t="shared" si="2699"/>
        <v>0</v>
      </c>
      <c r="CB799" s="33">
        <f t="shared" si="2699"/>
        <v>80638</v>
      </c>
      <c r="CC799" s="16">
        <f t="shared" si="2699"/>
        <v>0</v>
      </c>
      <c r="CD799" s="176">
        <f t="shared" ref="CD799:CJ799" si="2700">CD800+CD801</f>
        <v>0</v>
      </c>
      <c r="CE799" s="176">
        <f t="shared" si="2700"/>
        <v>0</v>
      </c>
      <c r="CF799" s="176">
        <f t="shared" si="2700"/>
        <v>0</v>
      </c>
      <c r="CG799" s="176">
        <f t="shared" si="2700"/>
        <v>0</v>
      </c>
      <c r="CH799" s="176">
        <f t="shared" si="2700"/>
        <v>0</v>
      </c>
      <c r="CI799" s="33">
        <f t="shared" si="2700"/>
        <v>80638</v>
      </c>
      <c r="CJ799" s="16">
        <f t="shared" si="2700"/>
        <v>0</v>
      </c>
      <c r="CK799" s="176">
        <f t="shared" ref="CK799:CQ799" si="2701">CK800+CK801</f>
        <v>-13407</v>
      </c>
      <c r="CL799" s="176">
        <f t="shared" si="2701"/>
        <v>0</v>
      </c>
      <c r="CM799" s="176">
        <f t="shared" si="2701"/>
        <v>0</v>
      </c>
      <c r="CN799" s="176">
        <f t="shared" si="2701"/>
        <v>0</v>
      </c>
      <c r="CO799" s="176">
        <f t="shared" si="2701"/>
        <v>0</v>
      </c>
      <c r="CP799" s="33">
        <f t="shared" si="2701"/>
        <v>67231</v>
      </c>
      <c r="CQ799" s="16">
        <f t="shared" si="2701"/>
        <v>0</v>
      </c>
      <c r="CR799" s="176">
        <f t="shared" ref="CR799:CX799" si="2702">CR800+CR801</f>
        <v>0</v>
      </c>
      <c r="CS799" s="176">
        <f t="shared" si="2702"/>
        <v>0</v>
      </c>
      <c r="CT799" s="176">
        <f t="shared" si="2702"/>
        <v>0</v>
      </c>
      <c r="CU799" s="176">
        <f t="shared" si="2702"/>
        <v>0</v>
      </c>
      <c r="CV799" s="176">
        <f t="shared" si="2702"/>
        <v>0</v>
      </c>
      <c r="CW799" s="33">
        <f t="shared" si="2702"/>
        <v>67231</v>
      </c>
      <c r="CX799" s="16">
        <f t="shared" si="2702"/>
        <v>0</v>
      </c>
    </row>
    <row r="800" spans="1:102" s="7" customFormat="1" ht="49.5" x14ac:dyDescent="0.25">
      <c r="A800" s="11" t="s">
        <v>230</v>
      </c>
      <c r="B800" s="12" t="s">
        <v>189</v>
      </c>
      <c r="C800" s="12" t="s">
        <v>23</v>
      </c>
      <c r="D800" s="12" t="s">
        <v>351</v>
      </c>
      <c r="E800" s="15">
        <v>810</v>
      </c>
      <c r="F800" s="16">
        <v>35000</v>
      </c>
      <c r="G800" s="16"/>
      <c r="H800" s="16">
        <v>5000</v>
      </c>
      <c r="I800" s="16"/>
      <c r="J800" s="16">
        <f>F800+H800</f>
        <v>40000</v>
      </c>
      <c r="K800" s="16">
        <f>G800+I800</f>
        <v>0</v>
      </c>
      <c r="L800" s="24"/>
      <c r="M800" s="24"/>
      <c r="N800" s="24"/>
      <c r="O800" s="24"/>
      <c r="P800" s="24"/>
      <c r="Q800" s="33">
        <f>J800+L800+M800+N800+O800+P800</f>
        <v>40000</v>
      </c>
      <c r="R800" s="16">
        <f>K800+P800</f>
        <v>0</v>
      </c>
      <c r="S800" s="24">
        <v>60000</v>
      </c>
      <c r="T800" s="24">
        <v>-7500</v>
      </c>
      <c r="U800" s="24"/>
      <c r="V800" s="24"/>
      <c r="W800" s="24"/>
      <c r="X800" s="33">
        <f>Q800+S800+T800+U800+V800+W800</f>
        <v>92500</v>
      </c>
      <c r="Y800" s="16">
        <f>R800+W800</f>
        <v>0</v>
      </c>
      <c r="Z800" s="24"/>
      <c r="AA800" s="24"/>
      <c r="AB800" s="24"/>
      <c r="AC800" s="24"/>
      <c r="AD800" s="24"/>
      <c r="AE800" s="33">
        <f>X800+Z800+AA800+AB800+AC800+AD800</f>
        <v>92500</v>
      </c>
      <c r="AF800" s="16">
        <f>Y800+AD800</f>
        <v>0</v>
      </c>
      <c r="AG800" s="24"/>
      <c r="AH800" s="24"/>
      <c r="AI800" s="24"/>
      <c r="AJ800" s="24"/>
      <c r="AK800" s="24"/>
      <c r="AL800" s="33">
        <f>AE800+AG800+AH800+AI800+AJ800+AK800</f>
        <v>92500</v>
      </c>
      <c r="AM800" s="16">
        <f>AF800+AK800</f>
        <v>0</v>
      </c>
      <c r="AN800" s="24"/>
      <c r="AO800" s="24"/>
      <c r="AP800" s="24"/>
      <c r="AQ800" s="24"/>
      <c r="AR800" s="24"/>
      <c r="AS800" s="33">
        <f>AL800+AN800+AO800+AP800+AQ800+AR800</f>
        <v>92500</v>
      </c>
      <c r="AT800" s="16">
        <f>AM800+AR800</f>
        <v>0</v>
      </c>
      <c r="AU800" s="24">
        <v>-16700</v>
      </c>
      <c r="AV800" s="24"/>
      <c r="AW800" s="24"/>
      <c r="AX800" s="24"/>
      <c r="AY800" s="24"/>
      <c r="AZ800" s="33">
        <f>AS800+AU800+AV800+AW800+AX800+AY800</f>
        <v>75800</v>
      </c>
      <c r="BA800" s="16">
        <f>AT800+AY800</f>
        <v>0</v>
      </c>
      <c r="BB800" s="24"/>
      <c r="BC800" s="24"/>
      <c r="BD800" s="24"/>
      <c r="BE800" s="24"/>
      <c r="BF800" s="24"/>
      <c r="BG800" s="33">
        <f>AZ800+BB800+BC800+BD800+BE800+BF800</f>
        <v>75800</v>
      </c>
      <c r="BH800" s="16">
        <f>BA800+BF800</f>
        <v>0</v>
      </c>
      <c r="BI800" s="24"/>
      <c r="BJ800" s="24"/>
      <c r="BK800" s="24"/>
      <c r="BL800" s="24"/>
      <c r="BM800" s="24"/>
      <c r="BN800" s="33">
        <f>BG800+BI800+BJ800+BK800+BL800+BM800</f>
        <v>75800</v>
      </c>
      <c r="BO800" s="16">
        <f>BH800+BM800</f>
        <v>0</v>
      </c>
      <c r="BP800" s="24">
        <v>4838</v>
      </c>
      <c r="BQ800" s="24"/>
      <c r="BR800" s="24"/>
      <c r="BS800" s="24"/>
      <c r="BT800" s="24"/>
      <c r="BU800" s="33">
        <f>BN800+BP800+BQ800+BR800+BS800+BT800</f>
        <v>80638</v>
      </c>
      <c r="BV800" s="16">
        <f>BO800+BT800</f>
        <v>0</v>
      </c>
      <c r="BW800" s="181"/>
      <c r="BX800" s="181"/>
      <c r="BY800" s="181"/>
      <c r="BZ800" s="181"/>
      <c r="CA800" s="181"/>
      <c r="CB800" s="33">
        <f>BU800+BW800+BX800+BY800+BZ800+CA800</f>
        <v>80638</v>
      </c>
      <c r="CC800" s="16">
        <f>BV800+CA800</f>
        <v>0</v>
      </c>
      <c r="CD800" s="181"/>
      <c r="CE800" s="181"/>
      <c r="CF800" s="181"/>
      <c r="CG800" s="181"/>
      <c r="CH800" s="181"/>
      <c r="CI800" s="33">
        <f>CB800+CD800+CE800+CF800+CG800+CH800</f>
        <v>80638</v>
      </c>
      <c r="CJ800" s="16">
        <f>CC800+CH800</f>
        <v>0</v>
      </c>
      <c r="CK800" s="181">
        <v>-13407</v>
      </c>
      <c r="CL800" s="181"/>
      <c r="CM800" s="181"/>
      <c r="CN800" s="181"/>
      <c r="CO800" s="181"/>
      <c r="CP800" s="33">
        <f>CI800+CK800+CL800+CM800+CN800+CO800</f>
        <v>67231</v>
      </c>
      <c r="CQ800" s="16">
        <f>CJ800+CO800</f>
        <v>0</v>
      </c>
      <c r="CR800" s="181"/>
      <c r="CS800" s="181"/>
      <c r="CT800" s="181"/>
      <c r="CU800" s="181"/>
      <c r="CV800" s="181"/>
      <c r="CW800" s="33">
        <f>CP800+CR800+CS800+CT800+CU800+CV800</f>
        <v>67231</v>
      </c>
      <c r="CX800" s="16">
        <f>CQ800+CV800</f>
        <v>0</v>
      </c>
    </row>
    <row r="801" spans="1:102" s="7" customFormat="1" ht="16.5" hidden="1" x14ac:dyDescent="0.25">
      <c r="A801" s="11" t="s">
        <v>40</v>
      </c>
      <c r="B801" s="12" t="s">
        <v>189</v>
      </c>
      <c r="C801" s="12" t="s">
        <v>23</v>
      </c>
      <c r="D801" s="12" t="s">
        <v>351</v>
      </c>
      <c r="E801" s="15">
        <v>850</v>
      </c>
      <c r="F801" s="16"/>
      <c r="G801" s="16"/>
      <c r="H801" s="16"/>
      <c r="I801" s="16"/>
      <c r="J801" s="16">
        <f>F801+H801</f>
        <v>0</v>
      </c>
      <c r="K801" s="16">
        <f>G801+I801</f>
        <v>0</v>
      </c>
      <c r="L801" s="24"/>
      <c r="M801" s="24"/>
      <c r="N801" s="24"/>
      <c r="O801" s="24"/>
      <c r="P801" s="24"/>
      <c r="Q801" s="145"/>
      <c r="R801" s="145"/>
      <c r="S801" s="24"/>
      <c r="T801" s="24"/>
      <c r="U801" s="24"/>
      <c r="V801" s="24"/>
      <c r="W801" s="24"/>
      <c r="X801" s="145"/>
      <c r="Y801" s="145"/>
      <c r="Z801" s="24"/>
      <c r="AA801" s="24"/>
      <c r="AB801" s="24"/>
      <c r="AC801" s="24"/>
      <c r="AD801" s="24"/>
      <c r="AE801" s="131"/>
      <c r="AF801" s="131"/>
      <c r="AG801" s="24"/>
      <c r="AH801" s="24"/>
      <c r="AI801" s="24"/>
      <c r="AJ801" s="24"/>
      <c r="AK801" s="24"/>
      <c r="AL801" s="131"/>
      <c r="AM801" s="131"/>
      <c r="AN801" s="24"/>
      <c r="AO801" s="24"/>
      <c r="AP801" s="24"/>
      <c r="AQ801" s="24"/>
      <c r="AR801" s="24"/>
      <c r="AS801" s="131"/>
      <c r="AT801" s="131"/>
      <c r="AU801" s="24"/>
      <c r="AV801" s="24"/>
      <c r="AW801" s="24"/>
      <c r="AX801" s="24"/>
      <c r="AY801" s="24"/>
      <c r="AZ801" s="131"/>
      <c r="BA801" s="131"/>
      <c r="BB801" s="24"/>
      <c r="BC801" s="24"/>
      <c r="BD801" s="24"/>
      <c r="BE801" s="24"/>
      <c r="BF801" s="24"/>
      <c r="BG801" s="131"/>
      <c r="BH801" s="131"/>
      <c r="BI801" s="24"/>
      <c r="BJ801" s="24"/>
      <c r="BK801" s="24"/>
      <c r="BL801" s="24"/>
      <c r="BM801" s="24"/>
      <c r="BN801" s="131"/>
      <c r="BO801" s="131"/>
      <c r="BP801" s="24"/>
      <c r="BQ801" s="24"/>
      <c r="BR801" s="24"/>
      <c r="BS801" s="24"/>
      <c r="BT801" s="24"/>
      <c r="BU801" s="131"/>
      <c r="BV801" s="131"/>
      <c r="BW801" s="181"/>
      <c r="BX801" s="181"/>
      <c r="BY801" s="181"/>
      <c r="BZ801" s="181"/>
      <c r="CA801" s="181"/>
      <c r="CB801" s="131"/>
      <c r="CC801" s="131"/>
      <c r="CD801" s="181"/>
      <c r="CE801" s="181"/>
      <c r="CF801" s="181"/>
      <c r="CG801" s="181"/>
      <c r="CH801" s="181"/>
      <c r="CI801" s="131"/>
      <c r="CJ801" s="131"/>
      <c r="CK801" s="181"/>
      <c r="CL801" s="181"/>
      <c r="CM801" s="181"/>
      <c r="CN801" s="181"/>
      <c r="CO801" s="181"/>
      <c r="CP801" s="131"/>
      <c r="CQ801" s="131"/>
      <c r="CR801" s="181"/>
      <c r="CS801" s="181"/>
      <c r="CT801" s="181"/>
      <c r="CU801" s="181"/>
      <c r="CV801" s="181"/>
      <c r="CW801" s="131"/>
      <c r="CX801" s="131"/>
    </row>
    <row r="802" spans="1:102" s="7" customFormat="1" ht="78" customHeight="1" x14ac:dyDescent="0.25">
      <c r="A802" s="11" t="s">
        <v>352</v>
      </c>
      <c r="B802" s="12" t="s">
        <v>189</v>
      </c>
      <c r="C802" s="12" t="s">
        <v>23</v>
      </c>
      <c r="D802" s="12" t="s">
        <v>353</v>
      </c>
      <c r="E802" s="12"/>
      <c r="F802" s="16">
        <f>F803</f>
        <v>10154</v>
      </c>
      <c r="G802" s="16">
        <f>G803</f>
        <v>0</v>
      </c>
      <c r="H802" s="16">
        <f t="shared" ref="H802:W803" si="2703">H803</f>
        <v>0</v>
      </c>
      <c r="I802" s="16">
        <f t="shared" si="2703"/>
        <v>0</v>
      </c>
      <c r="J802" s="16">
        <f t="shared" si="2703"/>
        <v>10154</v>
      </c>
      <c r="K802" s="16">
        <f t="shared" si="2703"/>
        <v>0</v>
      </c>
      <c r="L802" s="16">
        <f t="shared" si="2703"/>
        <v>0</v>
      </c>
      <c r="M802" s="16">
        <f t="shared" si="2703"/>
        <v>-3993</v>
      </c>
      <c r="N802" s="16">
        <f t="shared" si="2703"/>
        <v>0</v>
      </c>
      <c r="O802" s="16">
        <f t="shared" si="2703"/>
        <v>0</v>
      </c>
      <c r="P802" s="16">
        <f t="shared" si="2703"/>
        <v>0</v>
      </c>
      <c r="Q802" s="33">
        <f t="shared" si="2703"/>
        <v>6161</v>
      </c>
      <c r="R802" s="16">
        <f t="shared" si="2703"/>
        <v>0</v>
      </c>
      <c r="S802" s="16">
        <f t="shared" si="2703"/>
        <v>0</v>
      </c>
      <c r="T802" s="16">
        <f t="shared" si="2703"/>
        <v>0</v>
      </c>
      <c r="U802" s="16">
        <f t="shared" si="2703"/>
        <v>0</v>
      </c>
      <c r="V802" s="16">
        <f t="shared" si="2703"/>
        <v>0</v>
      </c>
      <c r="W802" s="16">
        <f t="shared" si="2703"/>
        <v>0</v>
      </c>
      <c r="X802" s="33">
        <f t="shared" ref="S802:AH803" si="2704">X803</f>
        <v>6161</v>
      </c>
      <c r="Y802" s="16">
        <f t="shared" si="2704"/>
        <v>0</v>
      </c>
      <c r="Z802" s="16">
        <f t="shared" si="2704"/>
        <v>0</v>
      </c>
      <c r="AA802" s="16">
        <f t="shared" si="2704"/>
        <v>0</v>
      </c>
      <c r="AB802" s="16">
        <f t="shared" si="2704"/>
        <v>0</v>
      </c>
      <c r="AC802" s="16">
        <f t="shared" si="2704"/>
        <v>0</v>
      </c>
      <c r="AD802" s="16">
        <f t="shared" si="2704"/>
        <v>0</v>
      </c>
      <c r="AE802" s="33">
        <f t="shared" si="2704"/>
        <v>6161</v>
      </c>
      <c r="AF802" s="16">
        <f t="shared" si="2704"/>
        <v>0</v>
      </c>
      <c r="AG802" s="16">
        <f t="shared" si="2704"/>
        <v>0</v>
      </c>
      <c r="AH802" s="16">
        <f t="shared" si="2704"/>
        <v>0</v>
      </c>
      <c r="AI802" s="16">
        <f t="shared" ref="AG802:AV803" si="2705">AI803</f>
        <v>0</v>
      </c>
      <c r="AJ802" s="16">
        <f t="shared" si="2705"/>
        <v>0</v>
      </c>
      <c r="AK802" s="16">
        <f t="shared" si="2705"/>
        <v>0</v>
      </c>
      <c r="AL802" s="33">
        <f t="shared" si="2705"/>
        <v>6161</v>
      </c>
      <c r="AM802" s="16">
        <f t="shared" si="2705"/>
        <v>0</v>
      </c>
      <c r="AN802" s="16">
        <f t="shared" si="2705"/>
        <v>0</v>
      </c>
      <c r="AO802" s="16">
        <f t="shared" si="2705"/>
        <v>0</v>
      </c>
      <c r="AP802" s="16">
        <f t="shared" si="2705"/>
        <v>0</v>
      </c>
      <c r="AQ802" s="16">
        <f t="shared" si="2705"/>
        <v>0</v>
      </c>
      <c r="AR802" s="16">
        <f t="shared" si="2705"/>
        <v>0</v>
      </c>
      <c r="AS802" s="33">
        <f t="shared" si="2705"/>
        <v>6161</v>
      </c>
      <c r="AT802" s="16">
        <f t="shared" si="2705"/>
        <v>0</v>
      </c>
      <c r="AU802" s="16">
        <f t="shared" si="2705"/>
        <v>0</v>
      </c>
      <c r="AV802" s="16">
        <f t="shared" si="2705"/>
        <v>0</v>
      </c>
      <c r="AW802" s="16">
        <f t="shared" ref="AU802:BJ803" si="2706">AW803</f>
        <v>6194</v>
      </c>
      <c r="AX802" s="16">
        <f t="shared" si="2706"/>
        <v>0</v>
      </c>
      <c r="AY802" s="16">
        <f t="shared" si="2706"/>
        <v>17500</v>
      </c>
      <c r="AZ802" s="33">
        <f t="shared" si="2706"/>
        <v>29855</v>
      </c>
      <c r="BA802" s="16">
        <f t="shared" si="2706"/>
        <v>17500</v>
      </c>
      <c r="BB802" s="16">
        <f t="shared" si="2706"/>
        <v>0</v>
      </c>
      <c r="BC802" s="16">
        <f t="shared" si="2706"/>
        <v>0</v>
      </c>
      <c r="BD802" s="16">
        <f t="shared" si="2706"/>
        <v>0</v>
      </c>
      <c r="BE802" s="16">
        <f t="shared" si="2706"/>
        <v>0</v>
      </c>
      <c r="BF802" s="16">
        <f t="shared" si="2706"/>
        <v>0</v>
      </c>
      <c r="BG802" s="33">
        <f t="shared" si="2706"/>
        <v>29855</v>
      </c>
      <c r="BH802" s="16">
        <f t="shared" si="2706"/>
        <v>17500</v>
      </c>
      <c r="BI802" s="16">
        <f t="shared" si="2706"/>
        <v>0</v>
      </c>
      <c r="BJ802" s="16">
        <f t="shared" si="2706"/>
        <v>0</v>
      </c>
      <c r="BK802" s="16">
        <f t="shared" ref="BI802:BX803" si="2707">BK803</f>
        <v>0</v>
      </c>
      <c r="BL802" s="16">
        <f t="shared" si="2707"/>
        <v>0</v>
      </c>
      <c r="BM802" s="16">
        <f t="shared" si="2707"/>
        <v>0</v>
      </c>
      <c r="BN802" s="33">
        <f t="shared" si="2707"/>
        <v>29855</v>
      </c>
      <c r="BO802" s="16">
        <f t="shared" si="2707"/>
        <v>17500</v>
      </c>
      <c r="BP802" s="16">
        <f t="shared" si="2707"/>
        <v>0</v>
      </c>
      <c r="BQ802" s="16">
        <f t="shared" si="2707"/>
        <v>0</v>
      </c>
      <c r="BR802" s="16">
        <f t="shared" si="2707"/>
        <v>0</v>
      </c>
      <c r="BS802" s="16">
        <f t="shared" si="2707"/>
        <v>0</v>
      </c>
      <c r="BT802" s="16">
        <f t="shared" si="2707"/>
        <v>0</v>
      </c>
      <c r="BU802" s="33">
        <f t="shared" si="2707"/>
        <v>29855</v>
      </c>
      <c r="BV802" s="16">
        <f t="shared" si="2707"/>
        <v>17500</v>
      </c>
      <c r="BW802" s="176">
        <f t="shared" si="2707"/>
        <v>0</v>
      </c>
      <c r="BX802" s="176">
        <f t="shared" si="2707"/>
        <v>0</v>
      </c>
      <c r="BY802" s="176">
        <f t="shared" ref="BW802:CL803" si="2708">BY803</f>
        <v>0</v>
      </c>
      <c r="BZ802" s="176">
        <f t="shared" si="2708"/>
        <v>0</v>
      </c>
      <c r="CA802" s="176">
        <f t="shared" si="2708"/>
        <v>0</v>
      </c>
      <c r="CB802" s="33">
        <f t="shared" si="2708"/>
        <v>29855</v>
      </c>
      <c r="CC802" s="16">
        <f t="shared" si="2708"/>
        <v>17500</v>
      </c>
      <c r="CD802" s="176">
        <f t="shared" si="2708"/>
        <v>0</v>
      </c>
      <c r="CE802" s="176">
        <f t="shared" si="2708"/>
        <v>0</v>
      </c>
      <c r="CF802" s="176">
        <f t="shared" si="2708"/>
        <v>0</v>
      </c>
      <c r="CG802" s="176">
        <f t="shared" si="2708"/>
        <v>0</v>
      </c>
      <c r="CH802" s="176">
        <f t="shared" si="2708"/>
        <v>0</v>
      </c>
      <c r="CI802" s="33">
        <f t="shared" si="2708"/>
        <v>29855</v>
      </c>
      <c r="CJ802" s="16">
        <f t="shared" si="2708"/>
        <v>17500</v>
      </c>
      <c r="CK802" s="176">
        <f t="shared" si="2708"/>
        <v>0</v>
      </c>
      <c r="CL802" s="176">
        <f t="shared" si="2708"/>
        <v>0</v>
      </c>
      <c r="CM802" s="176">
        <f t="shared" ref="CK802:CX803" si="2709">CM803</f>
        <v>0</v>
      </c>
      <c r="CN802" s="176">
        <f t="shared" si="2709"/>
        <v>0</v>
      </c>
      <c r="CO802" s="176">
        <f t="shared" si="2709"/>
        <v>0</v>
      </c>
      <c r="CP802" s="33">
        <f t="shared" si="2709"/>
        <v>29855</v>
      </c>
      <c r="CQ802" s="16">
        <f t="shared" si="2709"/>
        <v>17500</v>
      </c>
      <c r="CR802" s="176">
        <f t="shared" si="2709"/>
        <v>0</v>
      </c>
      <c r="CS802" s="176">
        <f t="shared" si="2709"/>
        <v>0</v>
      </c>
      <c r="CT802" s="176">
        <f t="shared" si="2709"/>
        <v>0</v>
      </c>
      <c r="CU802" s="176">
        <f t="shared" si="2709"/>
        <v>0</v>
      </c>
      <c r="CV802" s="176">
        <f t="shared" si="2709"/>
        <v>0</v>
      </c>
      <c r="CW802" s="33">
        <f t="shared" si="2709"/>
        <v>29855</v>
      </c>
      <c r="CX802" s="16">
        <f t="shared" si="2709"/>
        <v>17500</v>
      </c>
    </row>
    <row r="803" spans="1:102" s="7" customFormat="1" ht="33" x14ac:dyDescent="0.25">
      <c r="A803" s="11" t="s">
        <v>33</v>
      </c>
      <c r="B803" s="12" t="s">
        <v>189</v>
      </c>
      <c r="C803" s="12" t="s">
        <v>23</v>
      </c>
      <c r="D803" s="12" t="s">
        <v>353</v>
      </c>
      <c r="E803" s="15">
        <v>200</v>
      </c>
      <c r="F803" s="16">
        <f>F804</f>
        <v>10154</v>
      </c>
      <c r="G803" s="16">
        <f>G804</f>
        <v>0</v>
      </c>
      <c r="H803" s="16">
        <f t="shared" si="2703"/>
        <v>0</v>
      </c>
      <c r="I803" s="16">
        <f t="shared" si="2703"/>
        <v>0</v>
      </c>
      <c r="J803" s="16">
        <f t="shared" si="2703"/>
        <v>10154</v>
      </c>
      <c r="K803" s="16">
        <f t="shared" si="2703"/>
        <v>0</v>
      </c>
      <c r="L803" s="16">
        <f t="shared" si="2703"/>
        <v>0</v>
      </c>
      <c r="M803" s="16">
        <f t="shared" si="2703"/>
        <v>-3993</v>
      </c>
      <c r="N803" s="16">
        <f t="shared" si="2703"/>
        <v>0</v>
      </c>
      <c r="O803" s="16">
        <f t="shared" si="2703"/>
        <v>0</v>
      </c>
      <c r="P803" s="16">
        <f t="shared" si="2703"/>
        <v>0</v>
      </c>
      <c r="Q803" s="33">
        <f t="shared" si="2703"/>
        <v>6161</v>
      </c>
      <c r="R803" s="16">
        <f t="shared" si="2703"/>
        <v>0</v>
      </c>
      <c r="S803" s="16">
        <f t="shared" si="2704"/>
        <v>0</v>
      </c>
      <c r="T803" s="16">
        <f t="shared" si="2704"/>
        <v>0</v>
      </c>
      <c r="U803" s="16">
        <f t="shared" si="2704"/>
        <v>0</v>
      </c>
      <c r="V803" s="16">
        <f t="shared" si="2704"/>
        <v>0</v>
      </c>
      <c r="W803" s="16">
        <f t="shared" si="2704"/>
        <v>0</v>
      </c>
      <c r="X803" s="33">
        <f t="shared" si="2704"/>
        <v>6161</v>
      </c>
      <c r="Y803" s="16">
        <f t="shared" si="2704"/>
        <v>0</v>
      </c>
      <c r="Z803" s="16">
        <f t="shared" si="2704"/>
        <v>0</v>
      </c>
      <c r="AA803" s="16">
        <f t="shared" si="2704"/>
        <v>0</v>
      </c>
      <c r="AB803" s="16">
        <f t="shared" si="2704"/>
        <v>0</v>
      </c>
      <c r="AC803" s="16">
        <f t="shared" si="2704"/>
        <v>0</v>
      </c>
      <c r="AD803" s="16">
        <f t="shared" si="2704"/>
        <v>0</v>
      </c>
      <c r="AE803" s="33">
        <f t="shared" si="2704"/>
        <v>6161</v>
      </c>
      <c r="AF803" s="16">
        <f t="shared" si="2704"/>
        <v>0</v>
      </c>
      <c r="AG803" s="16">
        <f t="shared" si="2705"/>
        <v>0</v>
      </c>
      <c r="AH803" s="16">
        <f t="shared" si="2705"/>
        <v>0</v>
      </c>
      <c r="AI803" s="16">
        <f t="shared" si="2705"/>
        <v>0</v>
      </c>
      <c r="AJ803" s="16">
        <f t="shared" si="2705"/>
        <v>0</v>
      </c>
      <c r="AK803" s="16">
        <f t="shared" si="2705"/>
        <v>0</v>
      </c>
      <c r="AL803" s="33">
        <f t="shared" si="2705"/>
        <v>6161</v>
      </c>
      <c r="AM803" s="16">
        <f t="shared" si="2705"/>
        <v>0</v>
      </c>
      <c r="AN803" s="16">
        <f t="shared" si="2705"/>
        <v>0</v>
      </c>
      <c r="AO803" s="16">
        <f t="shared" si="2705"/>
        <v>0</v>
      </c>
      <c r="AP803" s="16">
        <f t="shared" si="2705"/>
        <v>0</v>
      </c>
      <c r="AQ803" s="16">
        <f t="shared" si="2705"/>
        <v>0</v>
      </c>
      <c r="AR803" s="16">
        <f t="shared" si="2705"/>
        <v>0</v>
      </c>
      <c r="AS803" s="33">
        <f t="shared" si="2705"/>
        <v>6161</v>
      </c>
      <c r="AT803" s="16">
        <f t="shared" si="2705"/>
        <v>0</v>
      </c>
      <c r="AU803" s="16">
        <f t="shared" si="2706"/>
        <v>0</v>
      </c>
      <c r="AV803" s="16">
        <f t="shared" si="2706"/>
        <v>0</v>
      </c>
      <c r="AW803" s="16">
        <f t="shared" si="2706"/>
        <v>6194</v>
      </c>
      <c r="AX803" s="16">
        <f t="shared" si="2706"/>
        <v>0</v>
      </c>
      <c r="AY803" s="16">
        <f t="shared" si="2706"/>
        <v>17500</v>
      </c>
      <c r="AZ803" s="33">
        <f t="shared" si="2706"/>
        <v>29855</v>
      </c>
      <c r="BA803" s="16">
        <f t="shared" si="2706"/>
        <v>17500</v>
      </c>
      <c r="BB803" s="16">
        <f t="shared" si="2706"/>
        <v>0</v>
      </c>
      <c r="BC803" s="16">
        <f t="shared" si="2706"/>
        <v>0</v>
      </c>
      <c r="BD803" s="16">
        <f t="shared" si="2706"/>
        <v>0</v>
      </c>
      <c r="BE803" s="16">
        <f t="shared" si="2706"/>
        <v>0</v>
      </c>
      <c r="BF803" s="16">
        <f t="shared" si="2706"/>
        <v>0</v>
      </c>
      <c r="BG803" s="33">
        <f t="shared" si="2706"/>
        <v>29855</v>
      </c>
      <c r="BH803" s="16">
        <f t="shared" si="2706"/>
        <v>17500</v>
      </c>
      <c r="BI803" s="16">
        <f t="shared" si="2707"/>
        <v>0</v>
      </c>
      <c r="BJ803" s="16">
        <f t="shared" si="2707"/>
        <v>0</v>
      </c>
      <c r="BK803" s="16">
        <f t="shared" si="2707"/>
        <v>0</v>
      </c>
      <c r="BL803" s="16">
        <f t="shared" si="2707"/>
        <v>0</v>
      </c>
      <c r="BM803" s="16">
        <f t="shared" si="2707"/>
        <v>0</v>
      </c>
      <c r="BN803" s="33">
        <f t="shared" si="2707"/>
        <v>29855</v>
      </c>
      <c r="BO803" s="16">
        <f t="shared" si="2707"/>
        <v>17500</v>
      </c>
      <c r="BP803" s="16">
        <f t="shared" si="2707"/>
        <v>0</v>
      </c>
      <c r="BQ803" s="16">
        <f t="shared" si="2707"/>
        <v>0</v>
      </c>
      <c r="BR803" s="16">
        <f t="shared" si="2707"/>
        <v>0</v>
      </c>
      <c r="BS803" s="16">
        <f t="shared" si="2707"/>
        <v>0</v>
      </c>
      <c r="BT803" s="16">
        <f t="shared" si="2707"/>
        <v>0</v>
      </c>
      <c r="BU803" s="33">
        <f t="shared" si="2707"/>
        <v>29855</v>
      </c>
      <c r="BV803" s="16">
        <f t="shared" si="2707"/>
        <v>17500</v>
      </c>
      <c r="BW803" s="176">
        <f t="shared" si="2708"/>
        <v>0</v>
      </c>
      <c r="BX803" s="176">
        <f t="shared" si="2708"/>
        <v>0</v>
      </c>
      <c r="BY803" s="176">
        <f t="shared" si="2708"/>
        <v>0</v>
      </c>
      <c r="BZ803" s="176">
        <f t="shared" si="2708"/>
        <v>0</v>
      </c>
      <c r="CA803" s="176">
        <f t="shared" si="2708"/>
        <v>0</v>
      </c>
      <c r="CB803" s="33">
        <f t="shared" si="2708"/>
        <v>29855</v>
      </c>
      <c r="CC803" s="16">
        <f t="shared" si="2708"/>
        <v>17500</v>
      </c>
      <c r="CD803" s="176">
        <f t="shared" si="2708"/>
        <v>0</v>
      </c>
      <c r="CE803" s="176">
        <f t="shared" si="2708"/>
        <v>0</v>
      </c>
      <c r="CF803" s="176">
        <f t="shared" si="2708"/>
        <v>0</v>
      </c>
      <c r="CG803" s="176">
        <f t="shared" si="2708"/>
        <v>0</v>
      </c>
      <c r="CH803" s="176">
        <f t="shared" si="2708"/>
        <v>0</v>
      </c>
      <c r="CI803" s="33">
        <f t="shared" si="2708"/>
        <v>29855</v>
      </c>
      <c r="CJ803" s="16">
        <f t="shared" si="2708"/>
        <v>17500</v>
      </c>
      <c r="CK803" s="176">
        <f t="shared" si="2709"/>
        <v>0</v>
      </c>
      <c r="CL803" s="176">
        <f t="shared" si="2709"/>
        <v>0</v>
      </c>
      <c r="CM803" s="176">
        <f t="shared" si="2709"/>
        <v>0</v>
      </c>
      <c r="CN803" s="176">
        <f t="shared" si="2709"/>
        <v>0</v>
      </c>
      <c r="CO803" s="176">
        <f t="shared" si="2709"/>
        <v>0</v>
      </c>
      <c r="CP803" s="33">
        <f t="shared" si="2709"/>
        <v>29855</v>
      </c>
      <c r="CQ803" s="16">
        <f t="shared" si="2709"/>
        <v>17500</v>
      </c>
      <c r="CR803" s="176">
        <f t="shared" si="2709"/>
        <v>0</v>
      </c>
      <c r="CS803" s="176">
        <f t="shared" si="2709"/>
        <v>0</v>
      </c>
      <c r="CT803" s="176">
        <f t="shared" si="2709"/>
        <v>0</v>
      </c>
      <c r="CU803" s="176">
        <f t="shared" si="2709"/>
        <v>0</v>
      </c>
      <c r="CV803" s="176">
        <f t="shared" si="2709"/>
        <v>0</v>
      </c>
      <c r="CW803" s="33">
        <f t="shared" si="2709"/>
        <v>29855</v>
      </c>
      <c r="CX803" s="16">
        <f t="shared" si="2709"/>
        <v>17500</v>
      </c>
    </row>
    <row r="804" spans="1:102" s="7" customFormat="1" ht="33" x14ac:dyDescent="0.25">
      <c r="A804" s="11" t="s">
        <v>34</v>
      </c>
      <c r="B804" s="12" t="s">
        <v>189</v>
      </c>
      <c r="C804" s="12" t="s">
        <v>23</v>
      </c>
      <c r="D804" s="12" t="s">
        <v>353</v>
      </c>
      <c r="E804" s="15">
        <v>240</v>
      </c>
      <c r="F804" s="16">
        <v>10154</v>
      </c>
      <c r="G804" s="16"/>
      <c r="H804" s="16"/>
      <c r="I804" s="16"/>
      <c r="J804" s="16">
        <f>F804+H804</f>
        <v>10154</v>
      </c>
      <c r="K804" s="16">
        <f>G804+I804</f>
        <v>0</v>
      </c>
      <c r="L804" s="24"/>
      <c r="M804" s="24">
        <v>-3993</v>
      </c>
      <c r="N804" s="24"/>
      <c r="O804" s="24"/>
      <c r="P804" s="24"/>
      <c r="Q804" s="33">
        <f>J804+L804+M804+N804+O804+P804</f>
        <v>6161</v>
      </c>
      <c r="R804" s="16">
        <f>K804+P804</f>
        <v>0</v>
      </c>
      <c r="S804" s="24"/>
      <c r="T804" s="24"/>
      <c r="U804" s="24"/>
      <c r="V804" s="24"/>
      <c r="W804" s="24"/>
      <c r="X804" s="33">
        <f>Q804+S804+T804+U804+V804+W804</f>
        <v>6161</v>
      </c>
      <c r="Y804" s="16">
        <f>R804+W804</f>
        <v>0</v>
      </c>
      <c r="Z804" s="24"/>
      <c r="AA804" s="24"/>
      <c r="AB804" s="24"/>
      <c r="AC804" s="24"/>
      <c r="AD804" s="24"/>
      <c r="AE804" s="33">
        <f>X804+Z804+AA804+AB804+AC804+AD804</f>
        <v>6161</v>
      </c>
      <c r="AF804" s="16">
        <f>Y804+AD804</f>
        <v>0</v>
      </c>
      <c r="AG804" s="24"/>
      <c r="AH804" s="24"/>
      <c r="AI804" s="24"/>
      <c r="AJ804" s="24"/>
      <c r="AK804" s="24"/>
      <c r="AL804" s="33">
        <f>AE804+AG804+AH804+AI804+AJ804+AK804</f>
        <v>6161</v>
      </c>
      <c r="AM804" s="16">
        <f>AF804+AK804</f>
        <v>0</v>
      </c>
      <c r="AN804" s="24"/>
      <c r="AO804" s="24"/>
      <c r="AP804" s="24"/>
      <c r="AQ804" s="24"/>
      <c r="AR804" s="24"/>
      <c r="AS804" s="33">
        <f>AL804+AN804+AO804+AP804+AQ804+AR804</f>
        <v>6161</v>
      </c>
      <c r="AT804" s="16">
        <f>AM804+AR804</f>
        <v>0</v>
      </c>
      <c r="AU804" s="24"/>
      <c r="AV804" s="24"/>
      <c r="AW804" s="24">
        <v>6194</v>
      </c>
      <c r="AX804" s="24"/>
      <c r="AY804" s="24">
        <v>17500</v>
      </c>
      <c r="AZ804" s="33">
        <f>AS804+AU804+AV804+AW804+AX804+AY804</f>
        <v>29855</v>
      </c>
      <c r="BA804" s="16">
        <f>AT804+AY804</f>
        <v>17500</v>
      </c>
      <c r="BB804" s="24"/>
      <c r="BC804" s="24"/>
      <c r="BD804" s="24"/>
      <c r="BE804" s="24"/>
      <c r="BF804" s="24"/>
      <c r="BG804" s="33">
        <f>AZ804+BB804+BC804+BD804+BE804+BF804</f>
        <v>29855</v>
      </c>
      <c r="BH804" s="16">
        <f>BA804+BF804</f>
        <v>17500</v>
      </c>
      <c r="BI804" s="24"/>
      <c r="BJ804" s="24"/>
      <c r="BK804" s="24"/>
      <c r="BL804" s="24"/>
      <c r="BM804" s="24"/>
      <c r="BN804" s="33">
        <f>BG804+BI804+BJ804+BK804+BL804+BM804</f>
        <v>29855</v>
      </c>
      <c r="BO804" s="16">
        <f>BH804+BM804</f>
        <v>17500</v>
      </c>
      <c r="BP804" s="24"/>
      <c r="BQ804" s="24"/>
      <c r="BR804" s="24"/>
      <c r="BS804" s="24"/>
      <c r="BT804" s="24"/>
      <c r="BU804" s="33">
        <f>BN804+BP804+BQ804+BR804+BS804+BT804</f>
        <v>29855</v>
      </c>
      <c r="BV804" s="16">
        <f>BO804+BT804</f>
        <v>17500</v>
      </c>
      <c r="BW804" s="181"/>
      <c r="BX804" s="181"/>
      <c r="BY804" s="181"/>
      <c r="BZ804" s="181"/>
      <c r="CA804" s="181"/>
      <c r="CB804" s="33">
        <f>BU804+BW804+BX804+BY804+BZ804+CA804</f>
        <v>29855</v>
      </c>
      <c r="CC804" s="16">
        <f>BV804+CA804</f>
        <v>17500</v>
      </c>
      <c r="CD804" s="181"/>
      <c r="CE804" s="181"/>
      <c r="CF804" s="181"/>
      <c r="CG804" s="181"/>
      <c r="CH804" s="181"/>
      <c r="CI804" s="33">
        <f>CB804+CD804+CE804+CF804+CG804+CH804</f>
        <v>29855</v>
      </c>
      <c r="CJ804" s="16">
        <f>CC804+CH804</f>
        <v>17500</v>
      </c>
      <c r="CK804" s="181"/>
      <c r="CL804" s="181"/>
      <c r="CM804" s="181"/>
      <c r="CN804" s="181"/>
      <c r="CO804" s="181"/>
      <c r="CP804" s="33">
        <f>CI804+CK804+CL804+CM804+CN804+CO804</f>
        <v>29855</v>
      </c>
      <c r="CQ804" s="16">
        <f>CJ804+CO804</f>
        <v>17500</v>
      </c>
      <c r="CR804" s="181"/>
      <c r="CS804" s="181"/>
      <c r="CT804" s="181"/>
      <c r="CU804" s="181"/>
      <c r="CV804" s="181"/>
      <c r="CW804" s="33">
        <f>CP804+CR804+CS804+CT804+CU804+CV804</f>
        <v>29855</v>
      </c>
      <c r="CX804" s="16">
        <f>CQ804+CV804</f>
        <v>17500</v>
      </c>
    </row>
    <row r="805" spans="1:102" s="7" customFormat="1" ht="33" x14ac:dyDescent="0.25">
      <c r="A805" s="11" t="s">
        <v>896</v>
      </c>
      <c r="B805" s="12" t="s">
        <v>189</v>
      </c>
      <c r="C805" s="12" t="s">
        <v>23</v>
      </c>
      <c r="D805" s="12" t="s">
        <v>354</v>
      </c>
      <c r="E805" s="12"/>
      <c r="F805" s="16">
        <f t="shared" ref="F805:K805" si="2710">F806+F811+F814</f>
        <v>7903</v>
      </c>
      <c r="G805" s="16">
        <f t="shared" si="2710"/>
        <v>0</v>
      </c>
      <c r="H805" s="16">
        <f t="shared" si="2710"/>
        <v>0</v>
      </c>
      <c r="I805" s="16">
        <f t="shared" si="2710"/>
        <v>0</v>
      </c>
      <c r="J805" s="16">
        <f t="shared" si="2710"/>
        <v>7903</v>
      </c>
      <c r="K805" s="16">
        <f t="shared" si="2710"/>
        <v>0</v>
      </c>
      <c r="L805" s="16">
        <f t="shared" ref="L805:R805" si="2711">L806+L811+L814</f>
        <v>0</v>
      </c>
      <c r="M805" s="16">
        <f t="shared" si="2711"/>
        <v>-263</v>
      </c>
      <c r="N805" s="16">
        <f t="shared" si="2711"/>
        <v>0</v>
      </c>
      <c r="O805" s="16">
        <f t="shared" si="2711"/>
        <v>0</v>
      </c>
      <c r="P805" s="16">
        <f t="shared" si="2711"/>
        <v>145153</v>
      </c>
      <c r="Q805" s="33">
        <f t="shared" si="2711"/>
        <v>152793</v>
      </c>
      <c r="R805" s="16">
        <f t="shared" si="2711"/>
        <v>145153</v>
      </c>
      <c r="S805" s="16">
        <f t="shared" ref="S805:Y805" si="2712">S806+S811+S814</f>
        <v>0</v>
      </c>
      <c r="T805" s="16">
        <f t="shared" si="2712"/>
        <v>0</v>
      </c>
      <c r="U805" s="16">
        <f t="shared" si="2712"/>
        <v>0</v>
      </c>
      <c r="V805" s="16">
        <f t="shared" si="2712"/>
        <v>0</v>
      </c>
      <c r="W805" s="16">
        <f t="shared" si="2712"/>
        <v>0</v>
      </c>
      <c r="X805" s="33">
        <f t="shared" si="2712"/>
        <v>152793</v>
      </c>
      <c r="Y805" s="16">
        <f t="shared" si="2712"/>
        <v>145153</v>
      </c>
      <c r="Z805" s="16">
        <f t="shared" ref="Z805:AF805" si="2713">Z806+Z811+Z814</f>
        <v>0</v>
      </c>
      <c r="AA805" s="16">
        <f t="shared" si="2713"/>
        <v>0</v>
      </c>
      <c r="AB805" s="16">
        <f t="shared" si="2713"/>
        <v>0</v>
      </c>
      <c r="AC805" s="16">
        <f t="shared" si="2713"/>
        <v>0</v>
      </c>
      <c r="AD805" s="16">
        <f t="shared" si="2713"/>
        <v>0</v>
      </c>
      <c r="AE805" s="33">
        <f t="shared" si="2713"/>
        <v>152793</v>
      </c>
      <c r="AF805" s="16">
        <f t="shared" si="2713"/>
        <v>145153</v>
      </c>
      <c r="AG805" s="16">
        <f t="shared" ref="AG805:AM805" si="2714">AG806+AG811+AG814</f>
        <v>0</v>
      </c>
      <c r="AH805" s="16">
        <f t="shared" si="2714"/>
        <v>0</v>
      </c>
      <c r="AI805" s="16">
        <f t="shared" si="2714"/>
        <v>0</v>
      </c>
      <c r="AJ805" s="16">
        <f t="shared" si="2714"/>
        <v>0</v>
      </c>
      <c r="AK805" s="16">
        <f t="shared" si="2714"/>
        <v>0</v>
      </c>
      <c r="AL805" s="33">
        <f t="shared" si="2714"/>
        <v>152793</v>
      </c>
      <c r="AM805" s="16">
        <f t="shared" si="2714"/>
        <v>145153</v>
      </c>
      <c r="AN805" s="16">
        <f t="shared" ref="AN805:AT805" si="2715">AN806+AN811+AN814</f>
        <v>0</v>
      </c>
      <c r="AO805" s="16">
        <f t="shared" si="2715"/>
        <v>0</v>
      </c>
      <c r="AP805" s="16">
        <f t="shared" si="2715"/>
        <v>0</v>
      </c>
      <c r="AQ805" s="16">
        <f t="shared" si="2715"/>
        <v>0</v>
      </c>
      <c r="AR805" s="16">
        <f t="shared" si="2715"/>
        <v>0</v>
      </c>
      <c r="AS805" s="33">
        <f t="shared" si="2715"/>
        <v>152793</v>
      </c>
      <c r="AT805" s="16">
        <f t="shared" si="2715"/>
        <v>145153</v>
      </c>
      <c r="AU805" s="16">
        <f t="shared" ref="AU805:BA805" si="2716">AU806+AU811+AU814</f>
        <v>0</v>
      </c>
      <c r="AV805" s="16">
        <f t="shared" si="2716"/>
        <v>0</v>
      </c>
      <c r="AW805" s="16">
        <f t="shared" si="2716"/>
        <v>0</v>
      </c>
      <c r="AX805" s="16">
        <f t="shared" si="2716"/>
        <v>0</v>
      </c>
      <c r="AY805" s="16">
        <f t="shared" si="2716"/>
        <v>0</v>
      </c>
      <c r="AZ805" s="33">
        <f t="shared" si="2716"/>
        <v>152793</v>
      </c>
      <c r="BA805" s="16">
        <f t="shared" si="2716"/>
        <v>145153</v>
      </c>
      <c r="BB805" s="16">
        <f t="shared" ref="BB805:BH805" si="2717">BB806+BB811+BB814</f>
        <v>0</v>
      </c>
      <c r="BC805" s="16">
        <f t="shared" si="2717"/>
        <v>0</v>
      </c>
      <c r="BD805" s="16">
        <f t="shared" si="2717"/>
        <v>0</v>
      </c>
      <c r="BE805" s="16">
        <f t="shared" si="2717"/>
        <v>0</v>
      </c>
      <c r="BF805" s="16">
        <f t="shared" si="2717"/>
        <v>0</v>
      </c>
      <c r="BG805" s="33">
        <f t="shared" si="2717"/>
        <v>152793</v>
      </c>
      <c r="BH805" s="16">
        <f t="shared" si="2717"/>
        <v>145153</v>
      </c>
      <c r="BI805" s="16">
        <f t="shared" ref="BI805:BO805" si="2718">BI806+BI811+BI814</f>
        <v>0</v>
      </c>
      <c r="BJ805" s="16">
        <f t="shared" si="2718"/>
        <v>0</v>
      </c>
      <c r="BK805" s="16">
        <f t="shared" si="2718"/>
        <v>0</v>
      </c>
      <c r="BL805" s="16">
        <f t="shared" si="2718"/>
        <v>0</v>
      </c>
      <c r="BM805" s="16">
        <f t="shared" si="2718"/>
        <v>0</v>
      </c>
      <c r="BN805" s="33">
        <f t="shared" si="2718"/>
        <v>152793</v>
      </c>
      <c r="BO805" s="16">
        <f t="shared" si="2718"/>
        <v>145153</v>
      </c>
      <c r="BP805" s="16">
        <f t="shared" ref="BP805:BV805" si="2719">BP806+BP811+BP814</f>
        <v>0</v>
      </c>
      <c r="BQ805" s="16">
        <f t="shared" si="2719"/>
        <v>0</v>
      </c>
      <c r="BR805" s="16">
        <f t="shared" si="2719"/>
        <v>0</v>
      </c>
      <c r="BS805" s="16">
        <f t="shared" si="2719"/>
        <v>0</v>
      </c>
      <c r="BT805" s="16">
        <f t="shared" si="2719"/>
        <v>0</v>
      </c>
      <c r="BU805" s="33">
        <f t="shared" si="2719"/>
        <v>152793</v>
      </c>
      <c r="BV805" s="16">
        <f t="shared" si="2719"/>
        <v>145153</v>
      </c>
      <c r="BW805" s="176">
        <f t="shared" ref="BW805:CC805" si="2720">BW806+BW811+BW814</f>
        <v>0</v>
      </c>
      <c r="BX805" s="176">
        <f t="shared" si="2720"/>
        <v>0</v>
      </c>
      <c r="BY805" s="176">
        <f t="shared" si="2720"/>
        <v>0</v>
      </c>
      <c r="BZ805" s="176">
        <f t="shared" si="2720"/>
        <v>0</v>
      </c>
      <c r="CA805" s="176">
        <f t="shared" si="2720"/>
        <v>0</v>
      </c>
      <c r="CB805" s="33">
        <f t="shared" si="2720"/>
        <v>152793</v>
      </c>
      <c r="CC805" s="16">
        <f t="shared" si="2720"/>
        <v>145153</v>
      </c>
      <c r="CD805" s="176">
        <f t="shared" ref="CD805:CJ805" si="2721">CD806+CD811+CD814</f>
        <v>0</v>
      </c>
      <c r="CE805" s="176">
        <f t="shared" si="2721"/>
        <v>0</v>
      </c>
      <c r="CF805" s="176">
        <f t="shared" si="2721"/>
        <v>0</v>
      </c>
      <c r="CG805" s="176">
        <f t="shared" si="2721"/>
        <v>0</v>
      </c>
      <c r="CH805" s="176">
        <f t="shared" si="2721"/>
        <v>0</v>
      </c>
      <c r="CI805" s="33">
        <f t="shared" si="2721"/>
        <v>152793</v>
      </c>
      <c r="CJ805" s="16">
        <f t="shared" si="2721"/>
        <v>145153</v>
      </c>
      <c r="CK805" s="176">
        <f t="shared" ref="CK805:CQ805" si="2722">CK806+CK811+CK814</f>
        <v>13407</v>
      </c>
      <c r="CL805" s="176">
        <f t="shared" si="2722"/>
        <v>0</v>
      </c>
      <c r="CM805" s="176">
        <f t="shared" si="2722"/>
        <v>0</v>
      </c>
      <c r="CN805" s="176">
        <f t="shared" si="2722"/>
        <v>0</v>
      </c>
      <c r="CO805" s="176">
        <f t="shared" si="2722"/>
        <v>0</v>
      </c>
      <c r="CP805" s="33">
        <f t="shared" si="2722"/>
        <v>166200</v>
      </c>
      <c r="CQ805" s="16">
        <f t="shared" si="2722"/>
        <v>145153</v>
      </c>
      <c r="CR805" s="176">
        <f t="shared" ref="CR805:CX805" si="2723">CR806+CR811+CR814</f>
        <v>0</v>
      </c>
      <c r="CS805" s="176">
        <f t="shared" si="2723"/>
        <v>0</v>
      </c>
      <c r="CT805" s="176">
        <f t="shared" si="2723"/>
        <v>0</v>
      </c>
      <c r="CU805" s="176">
        <f t="shared" si="2723"/>
        <v>0</v>
      </c>
      <c r="CV805" s="176">
        <f t="shared" si="2723"/>
        <v>0</v>
      </c>
      <c r="CW805" s="33">
        <f t="shared" si="2723"/>
        <v>166200</v>
      </c>
      <c r="CX805" s="16">
        <f t="shared" si="2723"/>
        <v>145153</v>
      </c>
    </row>
    <row r="806" spans="1:102" s="250" customFormat="1" ht="16.5" x14ac:dyDescent="0.25">
      <c r="A806" s="231" t="s">
        <v>74</v>
      </c>
      <c r="B806" s="224" t="s">
        <v>189</v>
      </c>
      <c r="C806" s="224" t="s">
        <v>23</v>
      </c>
      <c r="D806" s="224" t="s">
        <v>926</v>
      </c>
      <c r="E806" s="224"/>
      <c r="F806" s="230">
        <f t="shared" ref="F806:K806" si="2724">F807+F809</f>
        <v>0</v>
      </c>
      <c r="G806" s="230">
        <f t="shared" si="2724"/>
        <v>0</v>
      </c>
      <c r="H806" s="230">
        <f t="shared" si="2724"/>
        <v>0</v>
      </c>
      <c r="I806" s="230">
        <f t="shared" si="2724"/>
        <v>0</v>
      </c>
      <c r="J806" s="230">
        <f t="shared" si="2724"/>
        <v>0</v>
      </c>
      <c r="K806" s="230">
        <f t="shared" si="2724"/>
        <v>0</v>
      </c>
      <c r="L806" s="230">
        <f t="shared" ref="L806:R806" si="2725">L807+L809</f>
        <v>0</v>
      </c>
      <c r="M806" s="230">
        <f t="shared" si="2725"/>
        <v>0</v>
      </c>
      <c r="N806" s="230">
        <f t="shared" si="2725"/>
        <v>0</v>
      </c>
      <c r="O806" s="230">
        <f t="shared" si="2725"/>
        <v>0</v>
      </c>
      <c r="P806" s="230">
        <f t="shared" si="2725"/>
        <v>0</v>
      </c>
      <c r="Q806" s="232">
        <f t="shared" si="2725"/>
        <v>0</v>
      </c>
      <c r="R806" s="230">
        <f t="shared" si="2725"/>
        <v>0</v>
      </c>
      <c r="S806" s="230">
        <f t="shared" ref="S806:Y806" si="2726">S807+S809</f>
        <v>0</v>
      </c>
      <c r="T806" s="230">
        <f t="shared" si="2726"/>
        <v>0</v>
      </c>
      <c r="U806" s="230">
        <f t="shared" si="2726"/>
        <v>0</v>
      </c>
      <c r="V806" s="230">
        <f t="shared" si="2726"/>
        <v>0</v>
      </c>
      <c r="W806" s="230">
        <f t="shared" si="2726"/>
        <v>0</v>
      </c>
      <c r="X806" s="232">
        <f t="shared" si="2726"/>
        <v>0</v>
      </c>
      <c r="Y806" s="230">
        <f t="shared" si="2726"/>
        <v>0</v>
      </c>
      <c r="Z806" s="230">
        <f t="shared" ref="Z806:AF806" si="2727">Z807+Z809</f>
        <v>0</v>
      </c>
      <c r="AA806" s="230">
        <f t="shared" si="2727"/>
        <v>0</v>
      </c>
      <c r="AB806" s="230">
        <f t="shared" si="2727"/>
        <v>0</v>
      </c>
      <c r="AC806" s="230">
        <f t="shared" si="2727"/>
        <v>0</v>
      </c>
      <c r="AD806" s="230">
        <f t="shared" si="2727"/>
        <v>0</v>
      </c>
      <c r="AE806" s="232">
        <f t="shared" si="2727"/>
        <v>0</v>
      </c>
      <c r="AF806" s="230">
        <f t="shared" si="2727"/>
        <v>0</v>
      </c>
      <c r="AG806" s="230">
        <f t="shared" ref="AG806:AM806" si="2728">AG807+AG809</f>
        <v>0</v>
      </c>
      <c r="AH806" s="230">
        <f t="shared" si="2728"/>
        <v>0</v>
      </c>
      <c r="AI806" s="230">
        <f t="shared" si="2728"/>
        <v>0</v>
      </c>
      <c r="AJ806" s="230">
        <f t="shared" si="2728"/>
        <v>0</v>
      </c>
      <c r="AK806" s="230">
        <f t="shared" si="2728"/>
        <v>0</v>
      </c>
      <c r="AL806" s="232">
        <f t="shared" si="2728"/>
        <v>0</v>
      </c>
      <c r="AM806" s="230">
        <f t="shared" si="2728"/>
        <v>0</v>
      </c>
      <c r="AN806" s="230">
        <f t="shared" ref="AN806:AT806" si="2729">AN807+AN809</f>
        <v>0</v>
      </c>
      <c r="AO806" s="230">
        <f t="shared" si="2729"/>
        <v>0</v>
      </c>
      <c r="AP806" s="230">
        <f t="shared" si="2729"/>
        <v>0</v>
      </c>
      <c r="AQ806" s="230">
        <f t="shared" si="2729"/>
        <v>0</v>
      </c>
      <c r="AR806" s="230">
        <f t="shared" si="2729"/>
        <v>0</v>
      </c>
      <c r="AS806" s="232">
        <f t="shared" si="2729"/>
        <v>0</v>
      </c>
      <c r="AT806" s="230">
        <f t="shared" si="2729"/>
        <v>0</v>
      </c>
      <c r="AU806" s="230">
        <f t="shared" ref="AU806:BA806" si="2730">AU807+AU809</f>
        <v>0</v>
      </c>
      <c r="AV806" s="230">
        <f t="shared" si="2730"/>
        <v>0</v>
      </c>
      <c r="AW806" s="230">
        <f t="shared" si="2730"/>
        <v>0</v>
      </c>
      <c r="AX806" s="230">
        <f t="shared" si="2730"/>
        <v>0</v>
      </c>
      <c r="AY806" s="230">
        <f t="shared" si="2730"/>
        <v>0</v>
      </c>
      <c r="AZ806" s="232">
        <f t="shared" si="2730"/>
        <v>0</v>
      </c>
      <c r="BA806" s="230">
        <f t="shared" si="2730"/>
        <v>0</v>
      </c>
      <c r="BB806" s="230">
        <f t="shared" ref="BB806:BH806" si="2731">BB807+BB809</f>
        <v>0</v>
      </c>
      <c r="BC806" s="230">
        <f t="shared" si="2731"/>
        <v>0</v>
      </c>
      <c r="BD806" s="230">
        <f t="shared" si="2731"/>
        <v>0</v>
      </c>
      <c r="BE806" s="230">
        <f t="shared" si="2731"/>
        <v>0</v>
      </c>
      <c r="BF806" s="230">
        <f t="shared" si="2731"/>
        <v>0</v>
      </c>
      <c r="BG806" s="232">
        <f t="shared" si="2731"/>
        <v>0</v>
      </c>
      <c r="BH806" s="230">
        <f t="shared" si="2731"/>
        <v>0</v>
      </c>
      <c r="BI806" s="230">
        <f t="shared" ref="BI806:BO806" si="2732">BI807+BI809</f>
        <v>0</v>
      </c>
      <c r="BJ806" s="230">
        <f t="shared" si="2732"/>
        <v>0</v>
      </c>
      <c r="BK806" s="230">
        <f t="shared" si="2732"/>
        <v>0</v>
      </c>
      <c r="BL806" s="230">
        <f t="shared" si="2732"/>
        <v>0</v>
      </c>
      <c r="BM806" s="230">
        <f t="shared" si="2732"/>
        <v>0</v>
      </c>
      <c r="BN806" s="232">
        <f t="shared" si="2732"/>
        <v>0</v>
      </c>
      <c r="BO806" s="230">
        <f t="shared" si="2732"/>
        <v>0</v>
      </c>
      <c r="BP806" s="230">
        <f t="shared" ref="BP806:BV806" si="2733">BP807+BP809</f>
        <v>0</v>
      </c>
      <c r="BQ806" s="230">
        <f t="shared" si="2733"/>
        <v>0</v>
      </c>
      <c r="BR806" s="230">
        <f t="shared" si="2733"/>
        <v>0</v>
      </c>
      <c r="BS806" s="230">
        <f t="shared" si="2733"/>
        <v>0</v>
      </c>
      <c r="BT806" s="230">
        <f t="shared" si="2733"/>
        <v>0</v>
      </c>
      <c r="BU806" s="232">
        <f t="shared" si="2733"/>
        <v>0</v>
      </c>
      <c r="BV806" s="230">
        <f t="shared" si="2733"/>
        <v>0</v>
      </c>
      <c r="BW806" s="230">
        <f t="shared" ref="BW806:CC806" si="2734">BW807+BW809</f>
        <v>0</v>
      </c>
      <c r="BX806" s="230">
        <f t="shared" si="2734"/>
        <v>0</v>
      </c>
      <c r="BY806" s="230">
        <f t="shared" si="2734"/>
        <v>0</v>
      </c>
      <c r="BZ806" s="230">
        <f t="shared" si="2734"/>
        <v>0</v>
      </c>
      <c r="CA806" s="230">
        <f t="shared" si="2734"/>
        <v>0</v>
      </c>
      <c r="CB806" s="232">
        <f t="shared" si="2734"/>
        <v>0</v>
      </c>
      <c r="CC806" s="230">
        <f t="shared" si="2734"/>
        <v>0</v>
      </c>
      <c r="CD806" s="230">
        <f t="shared" ref="CD806:CJ806" si="2735">CD807+CD809</f>
        <v>0</v>
      </c>
      <c r="CE806" s="230">
        <f t="shared" si="2735"/>
        <v>0</v>
      </c>
      <c r="CF806" s="230">
        <f t="shared" si="2735"/>
        <v>0</v>
      </c>
      <c r="CG806" s="230">
        <f t="shared" si="2735"/>
        <v>0</v>
      </c>
      <c r="CH806" s="230">
        <f t="shared" si="2735"/>
        <v>0</v>
      </c>
      <c r="CI806" s="232">
        <f t="shared" si="2735"/>
        <v>0</v>
      </c>
      <c r="CJ806" s="230">
        <f t="shared" si="2735"/>
        <v>0</v>
      </c>
      <c r="CK806" s="176">
        <f>CK807</f>
        <v>13407</v>
      </c>
      <c r="CL806" s="176">
        <f t="shared" ref="CL806:CQ806" si="2736">CL807+CL809</f>
        <v>0</v>
      </c>
      <c r="CM806" s="176">
        <f t="shared" si="2736"/>
        <v>0</v>
      </c>
      <c r="CN806" s="176">
        <f t="shared" si="2736"/>
        <v>0</v>
      </c>
      <c r="CO806" s="176">
        <f t="shared" si="2736"/>
        <v>0</v>
      </c>
      <c r="CP806" s="232">
        <f>CP807</f>
        <v>13407</v>
      </c>
      <c r="CQ806" s="230">
        <f t="shared" si="2736"/>
        <v>0</v>
      </c>
      <c r="CR806" s="176">
        <f>CR807</f>
        <v>0</v>
      </c>
      <c r="CS806" s="176">
        <f t="shared" ref="CS806:CV806" si="2737">CS807+CS809</f>
        <v>0</v>
      </c>
      <c r="CT806" s="176">
        <f t="shared" si="2737"/>
        <v>0</v>
      </c>
      <c r="CU806" s="176">
        <f t="shared" si="2737"/>
        <v>0</v>
      </c>
      <c r="CV806" s="176">
        <f t="shared" si="2737"/>
        <v>0</v>
      </c>
      <c r="CW806" s="232">
        <f>CW807</f>
        <v>13407</v>
      </c>
      <c r="CX806" s="230">
        <f t="shared" ref="CX806" si="2738">CX807+CX809</f>
        <v>0</v>
      </c>
    </row>
    <row r="807" spans="1:102" s="250" customFormat="1" ht="16.5" x14ac:dyDescent="0.25">
      <c r="A807" s="231" t="s">
        <v>338</v>
      </c>
      <c r="B807" s="224" t="s">
        <v>189</v>
      </c>
      <c r="C807" s="224" t="s">
        <v>23</v>
      </c>
      <c r="D807" s="224" t="s">
        <v>927</v>
      </c>
      <c r="E807" s="224"/>
      <c r="F807" s="230">
        <f t="shared" ref="F807:BQ807" si="2739">F808</f>
        <v>0</v>
      </c>
      <c r="G807" s="230">
        <f t="shared" si="2739"/>
        <v>0</v>
      </c>
      <c r="H807" s="230">
        <f t="shared" si="2739"/>
        <v>0</v>
      </c>
      <c r="I807" s="230">
        <f t="shared" si="2739"/>
        <v>0</v>
      </c>
      <c r="J807" s="230">
        <f t="shared" si="2739"/>
        <v>0</v>
      </c>
      <c r="K807" s="230">
        <f t="shared" si="2739"/>
        <v>0</v>
      </c>
      <c r="L807" s="230">
        <f t="shared" si="2739"/>
        <v>0</v>
      </c>
      <c r="M807" s="230">
        <f t="shared" si="2739"/>
        <v>0</v>
      </c>
      <c r="N807" s="230">
        <f t="shared" si="2739"/>
        <v>0</v>
      </c>
      <c r="O807" s="230">
        <f t="shared" si="2739"/>
        <v>0</v>
      </c>
      <c r="P807" s="230">
        <f t="shared" si="2739"/>
        <v>0</v>
      </c>
      <c r="Q807" s="232">
        <f t="shared" si="2739"/>
        <v>0</v>
      </c>
      <c r="R807" s="230">
        <f t="shared" si="2739"/>
        <v>0</v>
      </c>
      <c r="S807" s="230">
        <f t="shared" si="2739"/>
        <v>0</v>
      </c>
      <c r="T807" s="230">
        <f t="shared" si="2739"/>
        <v>0</v>
      </c>
      <c r="U807" s="230">
        <f t="shared" si="2739"/>
        <v>0</v>
      </c>
      <c r="V807" s="230">
        <f t="shared" si="2739"/>
        <v>0</v>
      </c>
      <c r="W807" s="230">
        <f t="shared" si="2739"/>
        <v>0</v>
      </c>
      <c r="X807" s="232">
        <f t="shared" si="2739"/>
        <v>0</v>
      </c>
      <c r="Y807" s="230">
        <f t="shared" si="2739"/>
        <v>0</v>
      </c>
      <c r="Z807" s="230">
        <f t="shared" si="2739"/>
        <v>0</v>
      </c>
      <c r="AA807" s="230">
        <f t="shared" si="2739"/>
        <v>0</v>
      </c>
      <c r="AB807" s="230">
        <f t="shared" si="2739"/>
        <v>0</v>
      </c>
      <c r="AC807" s="230">
        <f t="shared" si="2739"/>
        <v>0</v>
      </c>
      <c r="AD807" s="230">
        <f t="shared" si="2739"/>
        <v>0</v>
      </c>
      <c r="AE807" s="232">
        <f t="shared" si="2739"/>
        <v>0</v>
      </c>
      <c r="AF807" s="230">
        <f t="shared" si="2739"/>
        <v>0</v>
      </c>
      <c r="AG807" s="230">
        <f t="shared" si="2739"/>
        <v>0</v>
      </c>
      <c r="AH807" s="230">
        <f t="shared" si="2739"/>
        <v>0</v>
      </c>
      <c r="AI807" s="230">
        <f t="shared" si="2739"/>
        <v>0</v>
      </c>
      <c r="AJ807" s="230">
        <f t="shared" si="2739"/>
        <v>0</v>
      </c>
      <c r="AK807" s="230">
        <f t="shared" si="2739"/>
        <v>0</v>
      </c>
      <c r="AL807" s="232">
        <f t="shared" si="2739"/>
        <v>0</v>
      </c>
      <c r="AM807" s="230">
        <f t="shared" si="2739"/>
        <v>0</v>
      </c>
      <c r="AN807" s="230">
        <f t="shared" si="2739"/>
        <v>0</v>
      </c>
      <c r="AO807" s="230">
        <f t="shared" si="2739"/>
        <v>0</v>
      </c>
      <c r="AP807" s="230">
        <f t="shared" si="2739"/>
        <v>0</v>
      </c>
      <c r="AQ807" s="230">
        <f t="shared" si="2739"/>
        <v>0</v>
      </c>
      <c r="AR807" s="230">
        <f t="shared" si="2739"/>
        <v>0</v>
      </c>
      <c r="AS807" s="232">
        <f t="shared" si="2739"/>
        <v>0</v>
      </c>
      <c r="AT807" s="230">
        <f t="shared" si="2739"/>
        <v>0</v>
      </c>
      <c r="AU807" s="230">
        <f t="shared" si="2739"/>
        <v>0</v>
      </c>
      <c r="AV807" s="230">
        <f t="shared" si="2739"/>
        <v>0</v>
      </c>
      <c r="AW807" s="230">
        <f t="shared" si="2739"/>
        <v>0</v>
      </c>
      <c r="AX807" s="230">
        <f t="shared" si="2739"/>
        <v>0</v>
      </c>
      <c r="AY807" s="230">
        <f t="shared" si="2739"/>
        <v>0</v>
      </c>
      <c r="AZ807" s="232">
        <f t="shared" si="2739"/>
        <v>0</v>
      </c>
      <c r="BA807" s="230">
        <f t="shared" si="2739"/>
        <v>0</v>
      </c>
      <c r="BB807" s="230">
        <f t="shared" si="2739"/>
        <v>0</v>
      </c>
      <c r="BC807" s="230">
        <f t="shared" si="2739"/>
        <v>0</v>
      </c>
      <c r="BD807" s="230">
        <f t="shared" si="2739"/>
        <v>0</v>
      </c>
      <c r="BE807" s="230">
        <f t="shared" si="2739"/>
        <v>0</v>
      </c>
      <c r="BF807" s="230">
        <f t="shared" si="2739"/>
        <v>0</v>
      </c>
      <c r="BG807" s="232">
        <f t="shared" si="2739"/>
        <v>0</v>
      </c>
      <c r="BH807" s="230">
        <f t="shared" si="2739"/>
        <v>0</v>
      </c>
      <c r="BI807" s="230">
        <f t="shared" si="2739"/>
        <v>0</v>
      </c>
      <c r="BJ807" s="230">
        <f t="shared" si="2739"/>
        <v>0</v>
      </c>
      <c r="BK807" s="230">
        <f t="shared" si="2739"/>
        <v>0</v>
      </c>
      <c r="BL807" s="230">
        <f t="shared" si="2739"/>
        <v>0</v>
      </c>
      <c r="BM807" s="230">
        <f t="shared" si="2739"/>
        <v>0</v>
      </c>
      <c r="BN807" s="232">
        <f t="shared" si="2739"/>
        <v>0</v>
      </c>
      <c r="BO807" s="230">
        <f t="shared" si="2739"/>
        <v>0</v>
      </c>
      <c r="BP807" s="230">
        <f t="shared" si="2739"/>
        <v>0</v>
      </c>
      <c r="BQ807" s="230">
        <f t="shared" si="2739"/>
        <v>0</v>
      </c>
      <c r="BR807" s="230">
        <f t="shared" ref="BR807:CX807" si="2740">BR808</f>
        <v>0</v>
      </c>
      <c r="BS807" s="230">
        <f t="shared" si="2740"/>
        <v>0</v>
      </c>
      <c r="BT807" s="230">
        <f t="shared" si="2740"/>
        <v>0</v>
      </c>
      <c r="BU807" s="232">
        <f t="shared" si="2740"/>
        <v>0</v>
      </c>
      <c r="BV807" s="230">
        <f t="shared" si="2740"/>
        <v>0</v>
      </c>
      <c r="BW807" s="230">
        <f t="shared" si="2740"/>
        <v>0</v>
      </c>
      <c r="BX807" s="230">
        <f t="shared" si="2740"/>
        <v>0</v>
      </c>
      <c r="BY807" s="230">
        <f t="shared" si="2740"/>
        <v>0</v>
      </c>
      <c r="BZ807" s="230">
        <f t="shared" si="2740"/>
        <v>0</v>
      </c>
      <c r="CA807" s="230">
        <f t="shared" si="2740"/>
        <v>0</v>
      </c>
      <c r="CB807" s="232">
        <f t="shared" si="2740"/>
        <v>0</v>
      </c>
      <c r="CC807" s="230">
        <f t="shared" si="2740"/>
        <v>0</v>
      </c>
      <c r="CD807" s="230">
        <f t="shared" si="2740"/>
        <v>0</v>
      </c>
      <c r="CE807" s="230">
        <f t="shared" si="2740"/>
        <v>0</v>
      </c>
      <c r="CF807" s="230">
        <f t="shared" si="2740"/>
        <v>0</v>
      </c>
      <c r="CG807" s="230">
        <f t="shared" si="2740"/>
        <v>0</v>
      </c>
      <c r="CH807" s="230">
        <f t="shared" si="2740"/>
        <v>0</v>
      </c>
      <c r="CI807" s="232">
        <f t="shared" si="2740"/>
        <v>0</v>
      </c>
      <c r="CJ807" s="230">
        <f t="shared" si="2740"/>
        <v>0</v>
      </c>
      <c r="CK807" s="176">
        <f t="shared" si="2740"/>
        <v>13407</v>
      </c>
      <c r="CL807" s="176">
        <f t="shared" si="2740"/>
        <v>0</v>
      </c>
      <c r="CM807" s="176">
        <f t="shared" si="2740"/>
        <v>0</v>
      </c>
      <c r="CN807" s="176">
        <f t="shared" si="2740"/>
        <v>0</v>
      </c>
      <c r="CO807" s="176">
        <f>CO808</f>
        <v>0</v>
      </c>
      <c r="CP807" s="232">
        <f t="shared" si="2740"/>
        <v>13407</v>
      </c>
      <c r="CQ807" s="230">
        <f t="shared" si="2740"/>
        <v>0</v>
      </c>
      <c r="CR807" s="176">
        <f t="shared" si="2740"/>
        <v>0</v>
      </c>
      <c r="CS807" s="176">
        <f t="shared" si="2740"/>
        <v>0</v>
      </c>
      <c r="CT807" s="176">
        <f t="shared" si="2740"/>
        <v>0</v>
      </c>
      <c r="CU807" s="176">
        <f t="shared" si="2740"/>
        <v>0</v>
      </c>
      <c r="CV807" s="176">
        <f>CV808</f>
        <v>0</v>
      </c>
      <c r="CW807" s="232">
        <f t="shared" si="2740"/>
        <v>13407</v>
      </c>
      <c r="CX807" s="230">
        <f t="shared" si="2740"/>
        <v>0</v>
      </c>
    </row>
    <row r="808" spans="1:102" s="250" customFormat="1" ht="16.5" x14ac:dyDescent="0.25">
      <c r="A808" s="231" t="s">
        <v>38</v>
      </c>
      <c r="B808" s="224" t="s">
        <v>189</v>
      </c>
      <c r="C808" s="224" t="s">
        <v>23</v>
      </c>
      <c r="D808" s="224" t="s">
        <v>927</v>
      </c>
      <c r="E808" s="224" t="s">
        <v>756</v>
      </c>
      <c r="F808" s="230"/>
      <c r="G808" s="230"/>
      <c r="H808" s="230"/>
      <c r="I808" s="230"/>
      <c r="J808" s="230">
        <f t="shared" ref="J808:Y808" si="2741">F808+H808</f>
        <v>0</v>
      </c>
      <c r="K808" s="230">
        <f t="shared" si="2741"/>
        <v>0</v>
      </c>
      <c r="L808" s="230">
        <f t="shared" si="2741"/>
        <v>0</v>
      </c>
      <c r="M808" s="230">
        <f t="shared" si="2741"/>
        <v>0</v>
      </c>
      <c r="N808" s="230">
        <f t="shared" si="2741"/>
        <v>0</v>
      </c>
      <c r="O808" s="230">
        <f t="shared" si="2741"/>
        <v>0</v>
      </c>
      <c r="P808" s="230">
        <f t="shared" si="2741"/>
        <v>0</v>
      </c>
      <c r="Q808" s="232">
        <f t="shared" si="2741"/>
        <v>0</v>
      </c>
      <c r="R808" s="230">
        <f t="shared" si="2741"/>
        <v>0</v>
      </c>
      <c r="S808" s="230">
        <f t="shared" si="2741"/>
        <v>0</v>
      </c>
      <c r="T808" s="230">
        <f t="shared" si="2741"/>
        <v>0</v>
      </c>
      <c r="U808" s="230">
        <f t="shared" si="2741"/>
        <v>0</v>
      </c>
      <c r="V808" s="230">
        <f t="shared" si="2741"/>
        <v>0</v>
      </c>
      <c r="W808" s="230">
        <f t="shared" si="2741"/>
        <v>0</v>
      </c>
      <c r="X808" s="232">
        <f t="shared" si="2741"/>
        <v>0</v>
      </c>
      <c r="Y808" s="230">
        <f t="shared" si="2741"/>
        <v>0</v>
      </c>
      <c r="Z808" s="230">
        <f t="shared" ref="Z808:AF808" si="2742">V808+X808</f>
        <v>0</v>
      </c>
      <c r="AA808" s="230">
        <f t="shared" si="2742"/>
        <v>0</v>
      </c>
      <c r="AB808" s="230">
        <f t="shared" si="2742"/>
        <v>0</v>
      </c>
      <c r="AC808" s="230">
        <f t="shared" si="2742"/>
        <v>0</v>
      </c>
      <c r="AD808" s="230">
        <f t="shared" si="2742"/>
        <v>0</v>
      </c>
      <c r="AE808" s="232">
        <f t="shared" si="2742"/>
        <v>0</v>
      </c>
      <c r="AF808" s="230">
        <f t="shared" si="2742"/>
        <v>0</v>
      </c>
      <c r="AG808" s="230">
        <f t="shared" ref="AG808:AM808" si="2743">AC808+AE808</f>
        <v>0</v>
      </c>
      <c r="AH808" s="230">
        <f t="shared" si="2743"/>
        <v>0</v>
      </c>
      <c r="AI808" s="230">
        <f t="shared" si="2743"/>
        <v>0</v>
      </c>
      <c r="AJ808" s="230">
        <f t="shared" si="2743"/>
        <v>0</v>
      </c>
      <c r="AK808" s="230">
        <f t="shared" si="2743"/>
        <v>0</v>
      </c>
      <c r="AL808" s="232">
        <f t="shared" si="2743"/>
        <v>0</v>
      </c>
      <c r="AM808" s="230">
        <f t="shared" si="2743"/>
        <v>0</v>
      </c>
      <c r="AN808" s="230">
        <f t="shared" ref="AN808:AT808" si="2744">AJ808+AL808</f>
        <v>0</v>
      </c>
      <c r="AO808" s="230">
        <f t="shared" si="2744"/>
        <v>0</v>
      </c>
      <c r="AP808" s="230">
        <f t="shared" si="2744"/>
        <v>0</v>
      </c>
      <c r="AQ808" s="230">
        <f t="shared" si="2744"/>
        <v>0</v>
      </c>
      <c r="AR808" s="230">
        <f t="shared" si="2744"/>
        <v>0</v>
      </c>
      <c r="AS808" s="232">
        <f t="shared" si="2744"/>
        <v>0</v>
      </c>
      <c r="AT808" s="230">
        <f t="shared" si="2744"/>
        <v>0</v>
      </c>
      <c r="AU808" s="230">
        <f t="shared" ref="AU808" si="2745">AQ808+AS808</f>
        <v>0</v>
      </c>
      <c r="AV808" s="230">
        <f t="shared" ref="AV808" si="2746">AR808+AT808</f>
        <v>0</v>
      </c>
      <c r="AW808" s="230">
        <f t="shared" ref="AW808" si="2747">AS808+AU808</f>
        <v>0</v>
      </c>
      <c r="AX808" s="230">
        <f t="shared" ref="AX808" si="2748">AT808+AV808</f>
        <v>0</v>
      </c>
      <c r="AY808" s="230">
        <f t="shared" ref="AY808" si="2749">AU808+AW808</f>
        <v>0</v>
      </c>
      <c r="AZ808" s="232">
        <f t="shared" ref="AZ808" si="2750">AV808+AX808</f>
        <v>0</v>
      </c>
      <c r="BA808" s="230">
        <f t="shared" ref="BA808" si="2751">AW808+AY808</f>
        <v>0</v>
      </c>
      <c r="BB808" s="230">
        <f t="shared" ref="BB808" si="2752">AX808+AZ808</f>
        <v>0</v>
      </c>
      <c r="BC808" s="230">
        <f t="shared" ref="BC808" si="2753">AY808+BA808</f>
        <v>0</v>
      </c>
      <c r="BD808" s="230">
        <f t="shared" ref="BD808" si="2754">AZ808+BB808</f>
        <v>0</v>
      </c>
      <c r="BE808" s="230">
        <f t="shared" ref="BE808" si="2755">BA808+BC808</f>
        <v>0</v>
      </c>
      <c r="BF808" s="230">
        <f t="shared" ref="BF808" si="2756">BB808+BD808</f>
        <v>0</v>
      </c>
      <c r="BG808" s="232">
        <f t="shared" ref="BG808" si="2757">BC808+BE808</f>
        <v>0</v>
      </c>
      <c r="BH808" s="230">
        <f t="shared" ref="BH808" si="2758">BD808+BF808</f>
        <v>0</v>
      </c>
      <c r="BI808" s="230">
        <f t="shared" ref="BI808" si="2759">BE808+BG808</f>
        <v>0</v>
      </c>
      <c r="BJ808" s="230">
        <f t="shared" ref="BJ808" si="2760">BF808+BH808</f>
        <v>0</v>
      </c>
      <c r="BK808" s="230">
        <f t="shared" ref="BK808" si="2761">BG808+BI808</f>
        <v>0</v>
      </c>
      <c r="BL808" s="230">
        <f t="shared" ref="BL808" si="2762">BH808+BJ808</f>
        <v>0</v>
      </c>
      <c r="BM808" s="230">
        <f t="shared" ref="BM808" si="2763">BI808+BK808</f>
        <v>0</v>
      </c>
      <c r="BN808" s="232">
        <f t="shared" ref="BN808" si="2764">BJ808+BL808</f>
        <v>0</v>
      </c>
      <c r="BO808" s="230">
        <f t="shared" ref="BO808" si="2765">BK808+BM808</f>
        <v>0</v>
      </c>
      <c r="BP808" s="230">
        <f t="shared" ref="BP808" si="2766">BL808+BN808</f>
        <v>0</v>
      </c>
      <c r="BQ808" s="230">
        <f t="shared" ref="BQ808" si="2767">BM808+BO808</f>
        <v>0</v>
      </c>
      <c r="BR808" s="230">
        <f t="shared" ref="BR808" si="2768">BN808+BP808</f>
        <v>0</v>
      </c>
      <c r="BS808" s="230">
        <f t="shared" ref="BS808" si="2769">BO808+BQ808</f>
        <v>0</v>
      </c>
      <c r="BT808" s="230">
        <f t="shared" ref="BT808" si="2770">BP808+BR808</f>
        <v>0</v>
      </c>
      <c r="BU808" s="232">
        <f t="shared" ref="BU808" si="2771">BQ808+BS808</f>
        <v>0</v>
      </c>
      <c r="BV808" s="230">
        <f t="shared" ref="BV808" si="2772">BR808+BT808</f>
        <v>0</v>
      </c>
      <c r="BW808" s="230">
        <f t="shared" ref="BW808" si="2773">BS808+BU808</f>
        <v>0</v>
      </c>
      <c r="BX808" s="230">
        <f t="shared" ref="BX808" si="2774">BT808+BV808</f>
        <v>0</v>
      </c>
      <c r="BY808" s="230">
        <f t="shared" ref="BY808" si="2775">BU808+BW808</f>
        <v>0</v>
      </c>
      <c r="BZ808" s="230">
        <f t="shared" ref="BZ808" si="2776">BV808+BX808</f>
        <v>0</v>
      </c>
      <c r="CA808" s="230">
        <f t="shared" ref="CA808" si="2777">BW808+BY808</f>
        <v>0</v>
      </c>
      <c r="CB808" s="232">
        <f t="shared" ref="CB808" si="2778">BX808+BZ808</f>
        <v>0</v>
      </c>
      <c r="CC808" s="230">
        <f t="shared" ref="CC808" si="2779">BY808+CA808</f>
        <v>0</v>
      </c>
      <c r="CD808" s="230">
        <f t="shared" ref="CD808" si="2780">BZ808+CB808</f>
        <v>0</v>
      </c>
      <c r="CE808" s="230">
        <f t="shared" ref="CE808" si="2781">CA808+CC808</f>
        <v>0</v>
      </c>
      <c r="CF808" s="230">
        <f t="shared" ref="CF808" si="2782">CB808+CD808</f>
        <v>0</v>
      </c>
      <c r="CG808" s="230">
        <f t="shared" ref="CG808" si="2783">CC808+CE808</f>
        <v>0</v>
      </c>
      <c r="CH808" s="230">
        <f t="shared" ref="CH808" si="2784">CD808+CF808</f>
        <v>0</v>
      </c>
      <c r="CI808" s="232">
        <f t="shared" ref="CI808" si="2785">CE808+CG808</f>
        <v>0</v>
      </c>
      <c r="CJ808" s="230">
        <f t="shared" ref="CJ808" si="2786">CF808+CH808</f>
        <v>0</v>
      </c>
      <c r="CK808" s="176">
        <f>CK809</f>
        <v>13407</v>
      </c>
      <c r="CL808" s="176">
        <f t="shared" ref="CL808" si="2787">CH808+CJ808</f>
        <v>0</v>
      </c>
      <c r="CM808" s="176"/>
      <c r="CN808" s="176">
        <f t="shared" ref="CN808" si="2788">CJ808+CL808</f>
        <v>0</v>
      </c>
      <c r="CO808" s="176"/>
      <c r="CP808" s="232">
        <f>CP809</f>
        <v>13407</v>
      </c>
      <c r="CQ808" s="230">
        <f t="shared" ref="CQ808" si="2789">CM808+CO808</f>
        <v>0</v>
      </c>
      <c r="CR808" s="176">
        <f>CR809</f>
        <v>0</v>
      </c>
      <c r="CS808" s="176">
        <f t="shared" ref="CS808" si="2790">CO808+CQ808</f>
        <v>0</v>
      </c>
      <c r="CT808" s="176"/>
      <c r="CU808" s="176">
        <f t="shared" ref="CU808" si="2791">CQ808+CS808</f>
        <v>0</v>
      </c>
      <c r="CV808" s="176"/>
      <c r="CW808" s="232">
        <f>CW809</f>
        <v>13407</v>
      </c>
      <c r="CX808" s="230">
        <f t="shared" ref="CX808" si="2792">CT808+CV808</f>
        <v>0</v>
      </c>
    </row>
    <row r="809" spans="1:102" s="250" customFormat="1" ht="49.5" x14ac:dyDescent="0.25">
      <c r="A809" s="231" t="s">
        <v>230</v>
      </c>
      <c r="B809" s="224" t="s">
        <v>189</v>
      </c>
      <c r="C809" s="224" t="s">
        <v>23</v>
      </c>
      <c r="D809" s="224" t="s">
        <v>927</v>
      </c>
      <c r="E809" s="224" t="s">
        <v>764</v>
      </c>
      <c r="F809" s="230">
        <f t="shared" ref="F809:BQ809" si="2793">F810</f>
        <v>0</v>
      </c>
      <c r="G809" s="230">
        <f t="shared" si="2793"/>
        <v>0</v>
      </c>
      <c r="H809" s="230">
        <f t="shared" si="2793"/>
        <v>0</v>
      </c>
      <c r="I809" s="230">
        <f t="shared" si="2793"/>
        <v>0</v>
      </c>
      <c r="J809" s="230">
        <f t="shared" si="2793"/>
        <v>0</v>
      </c>
      <c r="K809" s="230">
        <f t="shared" si="2793"/>
        <v>0</v>
      </c>
      <c r="L809" s="230">
        <f t="shared" si="2793"/>
        <v>0</v>
      </c>
      <c r="M809" s="230">
        <f t="shared" si="2793"/>
        <v>0</v>
      </c>
      <c r="N809" s="230">
        <f t="shared" si="2793"/>
        <v>0</v>
      </c>
      <c r="O809" s="230">
        <f t="shared" si="2793"/>
        <v>0</v>
      </c>
      <c r="P809" s="230">
        <f t="shared" si="2793"/>
        <v>0</v>
      </c>
      <c r="Q809" s="232">
        <f t="shared" si="2793"/>
        <v>0</v>
      </c>
      <c r="R809" s="230">
        <f t="shared" si="2793"/>
        <v>0</v>
      </c>
      <c r="S809" s="230">
        <f t="shared" si="2793"/>
        <v>0</v>
      </c>
      <c r="T809" s="230">
        <f t="shared" si="2793"/>
        <v>0</v>
      </c>
      <c r="U809" s="230">
        <f t="shared" si="2793"/>
        <v>0</v>
      </c>
      <c r="V809" s="230">
        <f t="shared" si="2793"/>
        <v>0</v>
      </c>
      <c r="W809" s="230">
        <f t="shared" si="2793"/>
        <v>0</v>
      </c>
      <c r="X809" s="232">
        <f t="shared" si="2793"/>
        <v>0</v>
      </c>
      <c r="Y809" s="230">
        <f t="shared" si="2793"/>
        <v>0</v>
      </c>
      <c r="Z809" s="230">
        <f t="shared" si="2793"/>
        <v>0</v>
      </c>
      <c r="AA809" s="230">
        <f t="shared" si="2793"/>
        <v>0</v>
      </c>
      <c r="AB809" s="230">
        <f t="shared" si="2793"/>
        <v>0</v>
      </c>
      <c r="AC809" s="230">
        <f t="shared" si="2793"/>
        <v>0</v>
      </c>
      <c r="AD809" s="230">
        <f t="shared" si="2793"/>
        <v>0</v>
      </c>
      <c r="AE809" s="232">
        <f t="shared" si="2793"/>
        <v>0</v>
      </c>
      <c r="AF809" s="230">
        <f t="shared" si="2793"/>
        <v>0</v>
      </c>
      <c r="AG809" s="230">
        <f t="shared" si="2793"/>
        <v>0</v>
      </c>
      <c r="AH809" s="230">
        <f t="shared" si="2793"/>
        <v>0</v>
      </c>
      <c r="AI809" s="230">
        <f t="shared" si="2793"/>
        <v>0</v>
      </c>
      <c r="AJ809" s="230">
        <f t="shared" si="2793"/>
        <v>0</v>
      </c>
      <c r="AK809" s="230">
        <f t="shared" si="2793"/>
        <v>0</v>
      </c>
      <c r="AL809" s="232">
        <f t="shared" si="2793"/>
        <v>0</v>
      </c>
      <c r="AM809" s="230">
        <f t="shared" si="2793"/>
        <v>0</v>
      </c>
      <c r="AN809" s="230">
        <f t="shared" si="2793"/>
        <v>0</v>
      </c>
      <c r="AO809" s="230">
        <f t="shared" si="2793"/>
        <v>0</v>
      </c>
      <c r="AP809" s="230">
        <f t="shared" si="2793"/>
        <v>0</v>
      </c>
      <c r="AQ809" s="230">
        <f t="shared" si="2793"/>
        <v>0</v>
      </c>
      <c r="AR809" s="230">
        <f t="shared" si="2793"/>
        <v>0</v>
      </c>
      <c r="AS809" s="232">
        <f t="shared" si="2793"/>
        <v>0</v>
      </c>
      <c r="AT809" s="230">
        <f t="shared" si="2793"/>
        <v>0</v>
      </c>
      <c r="AU809" s="230">
        <f t="shared" si="2793"/>
        <v>0</v>
      </c>
      <c r="AV809" s="230">
        <f t="shared" si="2793"/>
        <v>0</v>
      </c>
      <c r="AW809" s="230">
        <f t="shared" si="2793"/>
        <v>0</v>
      </c>
      <c r="AX809" s="230">
        <f t="shared" si="2793"/>
        <v>0</v>
      </c>
      <c r="AY809" s="230">
        <f t="shared" si="2793"/>
        <v>0</v>
      </c>
      <c r="AZ809" s="232">
        <f t="shared" si="2793"/>
        <v>0</v>
      </c>
      <c r="BA809" s="230">
        <f t="shared" si="2793"/>
        <v>0</v>
      </c>
      <c r="BB809" s="230">
        <f t="shared" si="2793"/>
        <v>0</v>
      </c>
      <c r="BC809" s="230">
        <f t="shared" si="2793"/>
        <v>0</v>
      </c>
      <c r="BD809" s="230">
        <f t="shared" si="2793"/>
        <v>0</v>
      </c>
      <c r="BE809" s="230">
        <f t="shared" si="2793"/>
        <v>0</v>
      </c>
      <c r="BF809" s="230">
        <f t="shared" si="2793"/>
        <v>0</v>
      </c>
      <c r="BG809" s="232">
        <f t="shared" si="2793"/>
        <v>0</v>
      </c>
      <c r="BH809" s="230">
        <f t="shared" si="2793"/>
        <v>0</v>
      </c>
      <c r="BI809" s="230">
        <f t="shared" si="2793"/>
        <v>0</v>
      </c>
      <c r="BJ809" s="230">
        <f t="shared" si="2793"/>
        <v>0</v>
      </c>
      <c r="BK809" s="230">
        <f t="shared" si="2793"/>
        <v>0</v>
      </c>
      <c r="BL809" s="230">
        <f t="shared" si="2793"/>
        <v>0</v>
      </c>
      <c r="BM809" s="230">
        <f t="shared" si="2793"/>
        <v>0</v>
      </c>
      <c r="BN809" s="232">
        <f t="shared" si="2793"/>
        <v>0</v>
      </c>
      <c r="BO809" s="230">
        <f t="shared" si="2793"/>
        <v>0</v>
      </c>
      <c r="BP809" s="230">
        <f t="shared" si="2793"/>
        <v>0</v>
      </c>
      <c r="BQ809" s="230">
        <f t="shared" si="2793"/>
        <v>0</v>
      </c>
      <c r="BR809" s="230">
        <f t="shared" ref="BR809:CX809" si="2794">BR810</f>
        <v>0</v>
      </c>
      <c r="BS809" s="230">
        <f t="shared" si="2794"/>
        <v>0</v>
      </c>
      <c r="BT809" s="230">
        <f t="shared" si="2794"/>
        <v>0</v>
      </c>
      <c r="BU809" s="232">
        <f t="shared" si="2794"/>
        <v>0</v>
      </c>
      <c r="BV809" s="230">
        <f t="shared" si="2794"/>
        <v>0</v>
      </c>
      <c r="BW809" s="230">
        <f t="shared" si="2794"/>
        <v>0</v>
      </c>
      <c r="BX809" s="230">
        <f t="shared" si="2794"/>
        <v>0</v>
      </c>
      <c r="BY809" s="230">
        <f t="shared" si="2794"/>
        <v>0</v>
      </c>
      <c r="BZ809" s="230">
        <f t="shared" si="2794"/>
        <v>0</v>
      </c>
      <c r="CA809" s="230">
        <f t="shared" si="2794"/>
        <v>0</v>
      </c>
      <c r="CB809" s="232">
        <f t="shared" si="2794"/>
        <v>0</v>
      </c>
      <c r="CC809" s="230">
        <f t="shared" si="2794"/>
        <v>0</v>
      </c>
      <c r="CD809" s="230">
        <f t="shared" si="2794"/>
        <v>0</v>
      </c>
      <c r="CE809" s="230">
        <f t="shared" si="2794"/>
        <v>0</v>
      </c>
      <c r="CF809" s="230">
        <f t="shared" si="2794"/>
        <v>0</v>
      </c>
      <c r="CG809" s="230">
        <f t="shared" si="2794"/>
        <v>0</v>
      </c>
      <c r="CH809" s="230">
        <f t="shared" si="2794"/>
        <v>0</v>
      </c>
      <c r="CI809" s="232">
        <f t="shared" si="2794"/>
        <v>0</v>
      </c>
      <c r="CJ809" s="230">
        <f t="shared" si="2794"/>
        <v>0</v>
      </c>
      <c r="CK809" s="176">
        <v>13407</v>
      </c>
      <c r="CL809" s="176">
        <f t="shared" si="2794"/>
        <v>0</v>
      </c>
      <c r="CM809" s="176">
        <f t="shared" si="2794"/>
        <v>0</v>
      </c>
      <c r="CN809" s="176">
        <f t="shared" si="2794"/>
        <v>0</v>
      </c>
      <c r="CO809" s="176">
        <f t="shared" si="2794"/>
        <v>0</v>
      </c>
      <c r="CP809" s="232">
        <f>CI809+CK809+CL809+CM809+CN809+CO809</f>
        <v>13407</v>
      </c>
      <c r="CQ809" s="230">
        <f t="shared" si="2794"/>
        <v>0</v>
      </c>
      <c r="CR809" s="176"/>
      <c r="CS809" s="176">
        <f t="shared" si="2794"/>
        <v>0</v>
      </c>
      <c r="CT809" s="176">
        <f t="shared" si="2794"/>
        <v>0</v>
      </c>
      <c r="CU809" s="176">
        <f t="shared" si="2794"/>
        <v>0</v>
      </c>
      <c r="CV809" s="176">
        <f t="shared" si="2794"/>
        <v>0</v>
      </c>
      <c r="CW809" s="232">
        <f>CP809+CR809+CS809+CT809+CU809+CV809</f>
        <v>13407</v>
      </c>
      <c r="CX809" s="230">
        <f t="shared" si="2794"/>
        <v>0</v>
      </c>
    </row>
    <row r="810" spans="1:102" s="7" customFormat="1" ht="49.5" hidden="1" x14ac:dyDescent="0.25">
      <c r="A810" s="11" t="s">
        <v>230</v>
      </c>
      <c r="B810" s="12" t="s">
        <v>189</v>
      </c>
      <c r="C810" s="12" t="s">
        <v>23</v>
      </c>
      <c r="D810" s="12" t="s">
        <v>355</v>
      </c>
      <c r="E810" s="15">
        <v>810</v>
      </c>
      <c r="F810" s="16"/>
      <c r="G810" s="16"/>
      <c r="H810" s="16"/>
      <c r="I810" s="16"/>
      <c r="J810" s="16">
        <f t="shared" ref="J810:Y810" si="2795">F810+H810</f>
        <v>0</v>
      </c>
      <c r="K810" s="16">
        <f t="shared" si="2795"/>
        <v>0</v>
      </c>
      <c r="L810" s="16">
        <f t="shared" si="2795"/>
        <v>0</v>
      </c>
      <c r="M810" s="16">
        <f t="shared" si="2795"/>
        <v>0</v>
      </c>
      <c r="N810" s="16">
        <f t="shared" si="2795"/>
        <v>0</v>
      </c>
      <c r="O810" s="16">
        <f t="shared" si="2795"/>
        <v>0</v>
      </c>
      <c r="P810" s="16">
        <f t="shared" si="2795"/>
        <v>0</v>
      </c>
      <c r="Q810" s="33">
        <f t="shared" si="2795"/>
        <v>0</v>
      </c>
      <c r="R810" s="16">
        <f t="shared" si="2795"/>
        <v>0</v>
      </c>
      <c r="S810" s="16">
        <f t="shared" si="2795"/>
        <v>0</v>
      </c>
      <c r="T810" s="16">
        <f t="shared" si="2795"/>
        <v>0</v>
      </c>
      <c r="U810" s="16">
        <f t="shared" si="2795"/>
        <v>0</v>
      </c>
      <c r="V810" s="16">
        <f t="shared" si="2795"/>
        <v>0</v>
      </c>
      <c r="W810" s="16">
        <f t="shared" si="2795"/>
        <v>0</v>
      </c>
      <c r="X810" s="33">
        <f t="shared" si="2795"/>
        <v>0</v>
      </c>
      <c r="Y810" s="16">
        <f t="shared" si="2795"/>
        <v>0</v>
      </c>
      <c r="Z810" s="16">
        <f t="shared" ref="Z810:AF810" si="2796">V810+X810</f>
        <v>0</v>
      </c>
      <c r="AA810" s="16">
        <f t="shared" si="2796"/>
        <v>0</v>
      </c>
      <c r="AB810" s="16">
        <f t="shared" si="2796"/>
        <v>0</v>
      </c>
      <c r="AC810" s="16">
        <f t="shared" si="2796"/>
        <v>0</v>
      </c>
      <c r="AD810" s="16">
        <f t="shared" si="2796"/>
        <v>0</v>
      </c>
      <c r="AE810" s="33">
        <f t="shared" si="2796"/>
        <v>0</v>
      </c>
      <c r="AF810" s="16">
        <f t="shared" si="2796"/>
        <v>0</v>
      </c>
      <c r="AG810" s="16">
        <f t="shared" ref="AG810:AM810" si="2797">AC810+AE810</f>
        <v>0</v>
      </c>
      <c r="AH810" s="16">
        <f t="shared" si="2797"/>
        <v>0</v>
      </c>
      <c r="AI810" s="16">
        <f t="shared" si="2797"/>
        <v>0</v>
      </c>
      <c r="AJ810" s="16">
        <f t="shared" si="2797"/>
        <v>0</v>
      </c>
      <c r="AK810" s="16">
        <f t="shared" si="2797"/>
        <v>0</v>
      </c>
      <c r="AL810" s="33">
        <f t="shared" si="2797"/>
        <v>0</v>
      </c>
      <c r="AM810" s="16">
        <f t="shared" si="2797"/>
        <v>0</v>
      </c>
      <c r="AN810" s="16">
        <f t="shared" ref="AN810:AT810" si="2798">AJ810+AL810</f>
        <v>0</v>
      </c>
      <c r="AO810" s="16">
        <f t="shared" si="2798"/>
        <v>0</v>
      </c>
      <c r="AP810" s="16">
        <f t="shared" si="2798"/>
        <v>0</v>
      </c>
      <c r="AQ810" s="16">
        <f t="shared" si="2798"/>
        <v>0</v>
      </c>
      <c r="AR810" s="16">
        <f t="shared" si="2798"/>
        <v>0</v>
      </c>
      <c r="AS810" s="33">
        <f t="shared" si="2798"/>
        <v>0</v>
      </c>
      <c r="AT810" s="16">
        <f t="shared" si="2798"/>
        <v>0</v>
      </c>
      <c r="AU810" s="16">
        <f t="shared" ref="AU810" si="2799">AQ810+AS810</f>
        <v>0</v>
      </c>
      <c r="AV810" s="16">
        <f t="shared" ref="AV810" si="2800">AR810+AT810</f>
        <v>0</v>
      </c>
      <c r="AW810" s="16">
        <f t="shared" ref="AW810" si="2801">AS810+AU810</f>
        <v>0</v>
      </c>
      <c r="AX810" s="16">
        <f t="shared" ref="AX810" si="2802">AT810+AV810</f>
        <v>0</v>
      </c>
      <c r="AY810" s="16">
        <f t="shared" ref="AY810" si="2803">AU810+AW810</f>
        <v>0</v>
      </c>
      <c r="AZ810" s="33">
        <f t="shared" ref="AZ810" si="2804">AV810+AX810</f>
        <v>0</v>
      </c>
      <c r="BA810" s="16">
        <f t="shared" ref="BA810" si="2805">AW810+AY810</f>
        <v>0</v>
      </c>
      <c r="BB810" s="16">
        <f t="shared" ref="BB810" si="2806">AX810+AZ810</f>
        <v>0</v>
      </c>
      <c r="BC810" s="16">
        <f t="shared" ref="BC810" si="2807">AY810+BA810</f>
        <v>0</v>
      </c>
      <c r="BD810" s="16">
        <f t="shared" ref="BD810" si="2808">AZ810+BB810</f>
        <v>0</v>
      </c>
      <c r="BE810" s="16">
        <f t="shared" ref="BE810" si="2809">BA810+BC810</f>
        <v>0</v>
      </c>
      <c r="BF810" s="16">
        <f t="shared" ref="BF810" si="2810">BB810+BD810</f>
        <v>0</v>
      </c>
      <c r="BG810" s="33">
        <f t="shared" ref="BG810" si="2811">BC810+BE810</f>
        <v>0</v>
      </c>
      <c r="BH810" s="16">
        <f t="shared" ref="BH810" si="2812">BD810+BF810</f>
        <v>0</v>
      </c>
      <c r="BI810" s="16">
        <f t="shared" ref="BI810" si="2813">BE810+BG810</f>
        <v>0</v>
      </c>
      <c r="BJ810" s="16">
        <f t="shared" ref="BJ810" si="2814">BF810+BH810</f>
        <v>0</v>
      </c>
      <c r="BK810" s="16">
        <f t="shared" ref="BK810" si="2815">BG810+BI810</f>
        <v>0</v>
      </c>
      <c r="BL810" s="16">
        <f t="shared" ref="BL810" si="2816">BH810+BJ810</f>
        <v>0</v>
      </c>
      <c r="BM810" s="16">
        <f t="shared" ref="BM810" si="2817">BI810+BK810</f>
        <v>0</v>
      </c>
      <c r="BN810" s="33">
        <f t="shared" ref="BN810" si="2818">BJ810+BL810</f>
        <v>0</v>
      </c>
      <c r="BO810" s="16">
        <f t="shared" ref="BO810" si="2819">BK810+BM810</f>
        <v>0</v>
      </c>
      <c r="BP810" s="16">
        <f t="shared" ref="BP810" si="2820">BL810+BN810</f>
        <v>0</v>
      </c>
      <c r="BQ810" s="16">
        <f t="shared" ref="BQ810" si="2821">BM810+BO810</f>
        <v>0</v>
      </c>
      <c r="BR810" s="16">
        <f t="shared" ref="BR810" si="2822">BN810+BP810</f>
        <v>0</v>
      </c>
      <c r="BS810" s="16">
        <f t="shared" ref="BS810" si="2823">BO810+BQ810</f>
        <v>0</v>
      </c>
      <c r="BT810" s="16">
        <f t="shared" ref="BT810" si="2824">BP810+BR810</f>
        <v>0</v>
      </c>
      <c r="BU810" s="33">
        <f t="shared" ref="BU810" si="2825">BQ810+BS810</f>
        <v>0</v>
      </c>
      <c r="BV810" s="16">
        <f t="shared" ref="BV810" si="2826">BR810+BT810</f>
        <v>0</v>
      </c>
      <c r="BW810" s="176">
        <f t="shared" ref="BW810" si="2827">BS810+BU810</f>
        <v>0</v>
      </c>
      <c r="BX810" s="176">
        <f t="shared" ref="BX810" si="2828">BT810+BV810</f>
        <v>0</v>
      </c>
      <c r="BY810" s="176">
        <f t="shared" ref="BY810" si="2829">BU810+BW810</f>
        <v>0</v>
      </c>
      <c r="BZ810" s="176">
        <f t="shared" ref="BZ810" si="2830">BV810+BX810</f>
        <v>0</v>
      </c>
      <c r="CA810" s="176">
        <f t="shared" ref="CA810" si="2831">BW810+BY810</f>
        <v>0</v>
      </c>
      <c r="CB810" s="33">
        <f t="shared" ref="CB810" si="2832">BX810+BZ810</f>
        <v>0</v>
      </c>
      <c r="CC810" s="16">
        <f t="shared" ref="CC810" si="2833">BY810+CA810</f>
        <v>0</v>
      </c>
      <c r="CD810" s="176">
        <f t="shared" ref="CD810" si="2834">BZ810+CB810</f>
        <v>0</v>
      </c>
      <c r="CE810" s="176">
        <f t="shared" ref="CE810" si="2835">CA810+CC810</f>
        <v>0</v>
      </c>
      <c r="CF810" s="176">
        <f t="shared" ref="CF810" si="2836">CB810+CD810</f>
        <v>0</v>
      </c>
      <c r="CG810" s="176">
        <f t="shared" ref="CG810" si="2837">CC810+CE810</f>
        <v>0</v>
      </c>
      <c r="CH810" s="176">
        <f t="shared" ref="CH810" si="2838">CD810+CF810</f>
        <v>0</v>
      </c>
      <c r="CI810" s="33">
        <f t="shared" ref="CI810" si="2839">CE810+CG810</f>
        <v>0</v>
      </c>
      <c r="CJ810" s="16">
        <f t="shared" ref="CJ810" si="2840">CF810+CH810</f>
        <v>0</v>
      </c>
      <c r="CK810" s="176">
        <f t="shared" ref="CK810" si="2841">CG810+CI810</f>
        <v>0</v>
      </c>
      <c r="CL810" s="176">
        <f t="shared" ref="CL810" si="2842">CH810+CJ810</f>
        <v>0</v>
      </c>
      <c r="CM810" s="176">
        <f t="shared" ref="CM810" si="2843">CI810+CK810</f>
        <v>0</v>
      </c>
      <c r="CN810" s="176">
        <f t="shared" ref="CN810" si="2844">CJ810+CL810</f>
        <v>0</v>
      </c>
      <c r="CO810" s="176">
        <f t="shared" ref="CO810" si="2845">CK810+CM810</f>
        <v>0</v>
      </c>
      <c r="CP810" s="33">
        <f t="shared" ref="CP810" si="2846">CL810+CN810</f>
        <v>0</v>
      </c>
      <c r="CQ810" s="16">
        <f t="shared" ref="CQ810" si="2847">CM810+CO810</f>
        <v>0</v>
      </c>
      <c r="CR810" s="176">
        <f t="shared" ref="CR810" si="2848">CN810+CP810</f>
        <v>0</v>
      </c>
      <c r="CS810" s="176">
        <f t="shared" ref="CS810" si="2849">CO810+CQ810</f>
        <v>0</v>
      </c>
      <c r="CT810" s="176">
        <f t="shared" ref="CT810" si="2850">CP810+CR810</f>
        <v>0</v>
      </c>
      <c r="CU810" s="176">
        <f t="shared" ref="CU810" si="2851">CQ810+CS810</f>
        <v>0</v>
      </c>
      <c r="CV810" s="176">
        <f t="shared" ref="CV810" si="2852">CR810+CT810</f>
        <v>0</v>
      </c>
      <c r="CW810" s="33">
        <f t="shared" ref="CW810" si="2853">CS810+CU810</f>
        <v>0</v>
      </c>
      <c r="CX810" s="16">
        <f t="shared" ref="CX810" si="2854">CT810+CV810</f>
        <v>0</v>
      </c>
    </row>
    <row r="811" spans="1:102" s="7" customFormat="1" ht="33" x14ac:dyDescent="0.25">
      <c r="A811" s="83" t="s">
        <v>761</v>
      </c>
      <c r="B811" s="12" t="s">
        <v>189</v>
      </c>
      <c r="C811" s="12" t="s">
        <v>23</v>
      </c>
      <c r="D811" s="12" t="s">
        <v>760</v>
      </c>
      <c r="E811" s="12"/>
      <c r="F811" s="16">
        <f>F812</f>
        <v>2795</v>
      </c>
      <c r="G811" s="16">
        <f>G812</f>
        <v>0</v>
      </c>
      <c r="H811" s="16">
        <f t="shared" ref="H811:W812" si="2855">H812</f>
        <v>0</v>
      </c>
      <c r="I811" s="16">
        <f t="shared" si="2855"/>
        <v>0</v>
      </c>
      <c r="J811" s="16">
        <f t="shared" si="2855"/>
        <v>2795</v>
      </c>
      <c r="K811" s="16">
        <f t="shared" si="2855"/>
        <v>0</v>
      </c>
      <c r="L811" s="16">
        <f t="shared" si="2855"/>
        <v>0</v>
      </c>
      <c r="M811" s="16">
        <f t="shared" si="2855"/>
        <v>0</v>
      </c>
      <c r="N811" s="16">
        <f t="shared" si="2855"/>
        <v>0</v>
      </c>
      <c r="O811" s="16">
        <f t="shared" si="2855"/>
        <v>0</v>
      </c>
      <c r="P811" s="16">
        <f t="shared" si="2855"/>
        <v>53095</v>
      </c>
      <c r="Q811" s="33">
        <f t="shared" si="2855"/>
        <v>55890</v>
      </c>
      <c r="R811" s="16">
        <f t="shared" si="2855"/>
        <v>53095</v>
      </c>
      <c r="S811" s="16">
        <f t="shared" si="2855"/>
        <v>0</v>
      </c>
      <c r="T811" s="16">
        <f t="shared" si="2855"/>
        <v>0</v>
      </c>
      <c r="U811" s="16">
        <f t="shared" si="2855"/>
        <v>0</v>
      </c>
      <c r="V811" s="16">
        <f t="shared" si="2855"/>
        <v>0</v>
      </c>
      <c r="W811" s="16">
        <f t="shared" si="2855"/>
        <v>0</v>
      </c>
      <c r="X811" s="33">
        <f t="shared" ref="S811:AH812" si="2856">X812</f>
        <v>55890</v>
      </c>
      <c r="Y811" s="16">
        <f t="shared" si="2856"/>
        <v>53095</v>
      </c>
      <c r="Z811" s="16">
        <f t="shared" si="2856"/>
        <v>0</v>
      </c>
      <c r="AA811" s="16">
        <f t="shared" si="2856"/>
        <v>0</v>
      </c>
      <c r="AB811" s="16">
        <f t="shared" si="2856"/>
        <v>0</v>
      </c>
      <c r="AC811" s="16">
        <f t="shared" si="2856"/>
        <v>0</v>
      </c>
      <c r="AD811" s="16">
        <f t="shared" si="2856"/>
        <v>0</v>
      </c>
      <c r="AE811" s="33">
        <f t="shared" si="2856"/>
        <v>55890</v>
      </c>
      <c r="AF811" s="16">
        <f t="shared" si="2856"/>
        <v>53095</v>
      </c>
      <c r="AG811" s="16">
        <f t="shared" si="2856"/>
        <v>0</v>
      </c>
      <c r="AH811" s="16">
        <f t="shared" si="2856"/>
        <v>0</v>
      </c>
      <c r="AI811" s="16">
        <f t="shared" ref="AG811:AV812" si="2857">AI812</f>
        <v>0</v>
      </c>
      <c r="AJ811" s="16">
        <f t="shared" si="2857"/>
        <v>0</v>
      </c>
      <c r="AK811" s="16">
        <f t="shared" si="2857"/>
        <v>0</v>
      </c>
      <c r="AL811" s="33">
        <f t="shared" si="2857"/>
        <v>55890</v>
      </c>
      <c r="AM811" s="16">
        <f t="shared" si="2857"/>
        <v>53095</v>
      </c>
      <c r="AN811" s="16">
        <f t="shared" si="2857"/>
        <v>0</v>
      </c>
      <c r="AO811" s="16">
        <f t="shared" si="2857"/>
        <v>0</v>
      </c>
      <c r="AP811" s="16">
        <f t="shared" si="2857"/>
        <v>0</v>
      </c>
      <c r="AQ811" s="16">
        <f t="shared" si="2857"/>
        <v>0</v>
      </c>
      <c r="AR811" s="16">
        <f t="shared" si="2857"/>
        <v>0</v>
      </c>
      <c r="AS811" s="33">
        <f t="shared" si="2857"/>
        <v>55890</v>
      </c>
      <c r="AT811" s="16">
        <f t="shared" si="2857"/>
        <v>53095</v>
      </c>
      <c r="AU811" s="16">
        <f t="shared" si="2857"/>
        <v>0</v>
      </c>
      <c r="AV811" s="16">
        <f t="shared" si="2857"/>
        <v>0</v>
      </c>
      <c r="AW811" s="16">
        <f t="shared" ref="AU811:BJ812" si="2858">AW812</f>
        <v>0</v>
      </c>
      <c r="AX811" s="16">
        <f t="shared" si="2858"/>
        <v>0</v>
      </c>
      <c r="AY811" s="16">
        <f t="shared" si="2858"/>
        <v>0</v>
      </c>
      <c r="AZ811" s="33">
        <f t="shared" si="2858"/>
        <v>55890</v>
      </c>
      <c r="BA811" s="16">
        <f t="shared" si="2858"/>
        <v>53095</v>
      </c>
      <c r="BB811" s="16">
        <f t="shared" si="2858"/>
        <v>0</v>
      </c>
      <c r="BC811" s="16">
        <f t="shared" si="2858"/>
        <v>0</v>
      </c>
      <c r="BD811" s="16">
        <f t="shared" si="2858"/>
        <v>0</v>
      </c>
      <c r="BE811" s="16">
        <f t="shared" si="2858"/>
        <v>0</v>
      </c>
      <c r="BF811" s="16">
        <f t="shared" si="2858"/>
        <v>0</v>
      </c>
      <c r="BG811" s="33">
        <f t="shared" si="2858"/>
        <v>55890</v>
      </c>
      <c r="BH811" s="16">
        <f t="shared" si="2858"/>
        <v>53095</v>
      </c>
      <c r="BI811" s="16">
        <f t="shared" si="2858"/>
        <v>0</v>
      </c>
      <c r="BJ811" s="16">
        <f t="shared" si="2858"/>
        <v>0</v>
      </c>
      <c r="BK811" s="16">
        <f t="shared" ref="BI811:BX812" si="2859">BK812</f>
        <v>0</v>
      </c>
      <c r="BL811" s="16">
        <f t="shared" si="2859"/>
        <v>0</v>
      </c>
      <c r="BM811" s="16">
        <f t="shared" si="2859"/>
        <v>0</v>
      </c>
      <c r="BN811" s="33">
        <f t="shared" si="2859"/>
        <v>55890</v>
      </c>
      <c r="BO811" s="16">
        <f t="shared" si="2859"/>
        <v>53095</v>
      </c>
      <c r="BP811" s="16">
        <f t="shared" si="2859"/>
        <v>0</v>
      </c>
      <c r="BQ811" s="16">
        <f t="shared" si="2859"/>
        <v>0</v>
      </c>
      <c r="BR811" s="16">
        <f t="shared" si="2859"/>
        <v>0</v>
      </c>
      <c r="BS811" s="16">
        <f t="shared" si="2859"/>
        <v>0</v>
      </c>
      <c r="BT811" s="16">
        <f t="shared" si="2859"/>
        <v>0</v>
      </c>
      <c r="BU811" s="33">
        <f t="shared" si="2859"/>
        <v>55890</v>
      </c>
      <c r="BV811" s="16">
        <f t="shared" si="2859"/>
        <v>53095</v>
      </c>
      <c r="BW811" s="176">
        <f t="shared" si="2859"/>
        <v>0</v>
      </c>
      <c r="BX811" s="176">
        <f t="shared" si="2859"/>
        <v>0</v>
      </c>
      <c r="BY811" s="176">
        <f t="shared" ref="BW811:CL812" si="2860">BY812</f>
        <v>0</v>
      </c>
      <c r="BZ811" s="176">
        <f t="shared" si="2860"/>
        <v>0</v>
      </c>
      <c r="CA811" s="176">
        <f t="shared" si="2860"/>
        <v>0</v>
      </c>
      <c r="CB811" s="33">
        <f t="shared" si="2860"/>
        <v>55890</v>
      </c>
      <c r="CC811" s="16">
        <f t="shared" si="2860"/>
        <v>53095</v>
      </c>
      <c r="CD811" s="176">
        <f t="shared" si="2860"/>
        <v>0</v>
      </c>
      <c r="CE811" s="176">
        <f t="shared" si="2860"/>
        <v>0</v>
      </c>
      <c r="CF811" s="176">
        <f t="shared" si="2860"/>
        <v>0</v>
      </c>
      <c r="CG811" s="176">
        <f t="shared" si="2860"/>
        <v>0</v>
      </c>
      <c r="CH811" s="176">
        <f t="shared" si="2860"/>
        <v>0</v>
      </c>
      <c r="CI811" s="33">
        <f t="shared" si="2860"/>
        <v>55890</v>
      </c>
      <c r="CJ811" s="16">
        <f t="shared" si="2860"/>
        <v>53095</v>
      </c>
      <c r="CK811" s="176">
        <f t="shared" si="2860"/>
        <v>0</v>
      </c>
      <c r="CL811" s="176">
        <f t="shared" si="2860"/>
        <v>0</v>
      </c>
      <c r="CM811" s="176">
        <f t="shared" ref="CK811:CX812" si="2861">CM812</f>
        <v>0</v>
      </c>
      <c r="CN811" s="176">
        <f t="shared" si="2861"/>
        <v>0</v>
      </c>
      <c r="CO811" s="176">
        <f t="shared" si="2861"/>
        <v>0</v>
      </c>
      <c r="CP811" s="33">
        <f t="shared" si="2861"/>
        <v>55890</v>
      </c>
      <c r="CQ811" s="16">
        <f t="shared" si="2861"/>
        <v>53095</v>
      </c>
      <c r="CR811" s="176">
        <f t="shared" si="2861"/>
        <v>0</v>
      </c>
      <c r="CS811" s="176">
        <f t="shared" si="2861"/>
        <v>0</v>
      </c>
      <c r="CT811" s="176">
        <f t="shared" si="2861"/>
        <v>0</v>
      </c>
      <c r="CU811" s="176">
        <f t="shared" si="2861"/>
        <v>0</v>
      </c>
      <c r="CV811" s="176">
        <f t="shared" si="2861"/>
        <v>0</v>
      </c>
      <c r="CW811" s="33">
        <f t="shared" si="2861"/>
        <v>55890</v>
      </c>
      <c r="CX811" s="16">
        <f t="shared" si="2861"/>
        <v>53095</v>
      </c>
    </row>
    <row r="812" spans="1:102" s="7" customFormat="1" ht="16.5" x14ac:dyDescent="0.25">
      <c r="A812" s="83" t="s">
        <v>38</v>
      </c>
      <c r="B812" s="12" t="s">
        <v>189</v>
      </c>
      <c r="C812" s="12" t="s">
        <v>23</v>
      </c>
      <c r="D812" s="12" t="s">
        <v>760</v>
      </c>
      <c r="E812" s="15">
        <v>800</v>
      </c>
      <c r="F812" s="16">
        <f>F813</f>
        <v>2795</v>
      </c>
      <c r="G812" s="16">
        <f>G813</f>
        <v>0</v>
      </c>
      <c r="H812" s="16">
        <f t="shared" si="2855"/>
        <v>0</v>
      </c>
      <c r="I812" s="16">
        <f t="shared" si="2855"/>
        <v>0</v>
      </c>
      <c r="J812" s="16">
        <f t="shared" si="2855"/>
        <v>2795</v>
      </c>
      <c r="K812" s="16">
        <f t="shared" si="2855"/>
        <v>0</v>
      </c>
      <c r="L812" s="16">
        <f t="shared" si="2855"/>
        <v>0</v>
      </c>
      <c r="M812" s="16">
        <f t="shared" si="2855"/>
        <v>0</v>
      </c>
      <c r="N812" s="16">
        <f t="shared" si="2855"/>
        <v>0</v>
      </c>
      <c r="O812" s="16">
        <f t="shared" si="2855"/>
        <v>0</v>
      </c>
      <c r="P812" s="16">
        <f t="shared" si="2855"/>
        <v>53095</v>
      </c>
      <c r="Q812" s="33">
        <f t="shared" si="2855"/>
        <v>55890</v>
      </c>
      <c r="R812" s="16">
        <f t="shared" si="2855"/>
        <v>53095</v>
      </c>
      <c r="S812" s="16">
        <f t="shared" si="2856"/>
        <v>0</v>
      </c>
      <c r="T812" s="16">
        <f t="shared" si="2856"/>
        <v>0</v>
      </c>
      <c r="U812" s="16">
        <f t="shared" si="2856"/>
        <v>0</v>
      </c>
      <c r="V812" s="16">
        <f t="shared" si="2856"/>
        <v>0</v>
      </c>
      <c r="W812" s="16">
        <f t="shared" si="2856"/>
        <v>0</v>
      </c>
      <c r="X812" s="33">
        <f t="shared" si="2856"/>
        <v>55890</v>
      </c>
      <c r="Y812" s="16">
        <f t="shared" si="2856"/>
        <v>53095</v>
      </c>
      <c r="Z812" s="16">
        <f t="shared" si="2856"/>
        <v>0</v>
      </c>
      <c r="AA812" s="16">
        <f t="shared" si="2856"/>
        <v>0</v>
      </c>
      <c r="AB812" s="16">
        <f t="shared" si="2856"/>
        <v>0</v>
      </c>
      <c r="AC812" s="16">
        <f t="shared" si="2856"/>
        <v>0</v>
      </c>
      <c r="AD812" s="16">
        <f t="shared" si="2856"/>
        <v>0</v>
      </c>
      <c r="AE812" s="33">
        <f t="shared" si="2856"/>
        <v>55890</v>
      </c>
      <c r="AF812" s="16">
        <f t="shared" si="2856"/>
        <v>53095</v>
      </c>
      <c r="AG812" s="16">
        <f t="shared" si="2857"/>
        <v>0</v>
      </c>
      <c r="AH812" s="16">
        <f t="shared" si="2857"/>
        <v>0</v>
      </c>
      <c r="AI812" s="16">
        <f t="shared" si="2857"/>
        <v>0</v>
      </c>
      <c r="AJ812" s="16">
        <f t="shared" si="2857"/>
        <v>0</v>
      </c>
      <c r="AK812" s="16">
        <f t="shared" si="2857"/>
        <v>0</v>
      </c>
      <c r="AL812" s="33">
        <f t="shared" si="2857"/>
        <v>55890</v>
      </c>
      <c r="AM812" s="16">
        <f t="shared" si="2857"/>
        <v>53095</v>
      </c>
      <c r="AN812" s="16">
        <f t="shared" si="2857"/>
        <v>0</v>
      </c>
      <c r="AO812" s="16">
        <f t="shared" si="2857"/>
        <v>0</v>
      </c>
      <c r="AP812" s="16">
        <f t="shared" si="2857"/>
        <v>0</v>
      </c>
      <c r="AQ812" s="16">
        <f t="shared" si="2857"/>
        <v>0</v>
      </c>
      <c r="AR812" s="16">
        <f t="shared" si="2857"/>
        <v>0</v>
      </c>
      <c r="AS812" s="33">
        <f t="shared" si="2857"/>
        <v>55890</v>
      </c>
      <c r="AT812" s="16">
        <f t="shared" si="2857"/>
        <v>53095</v>
      </c>
      <c r="AU812" s="16">
        <f t="shared" si="2858"/>
        <v>0</v>
      </c>
      <c r="AV812" s="16">
        <f t="shared" si="2858"/>
        <v>0</v>
      </c>
      <c r="AW812" s="16">
        <f t="shared" si="2858"/>
        <v>0</v>
      </c>
      <c r="AX812" s="16">
        <f t="shared" si="2858"/>
        <v>0</v>
      </c>
      <c r="AY812" s="16">
        <f t="shared" si="2858"/>
        <v>0</v>
      </c>
      <c r="AZ812" s="33">
        <f t="shared" si="2858"/>
        <v>55890</v>
      </c>
      <c r="BA812" s="16">
        <f t="shared" si="2858"/>
        <v>53095</v>
      </c>
      <c r="BB812" s="16">
        <f t="shared" si="2858"/>
        <v>0</v>
      </c>
      <c r="BC812" s="16">
        <f t="shared" si="2858"/>
        <v>0</v>
      </c>
      <c r="BD812" s="16">
        <f t="shared" si="2858"/>
        <v>0</v>
      </c>
      <c r="BE812" s="16">
        <f t="shared" si="2858"/>
        <v>0</v>
      </c>
      <c r="BF812" s="16">
        <f t="shared" si="2858"/>
        <v>0</v>
      </c>
      <c r="BG812" s="33">
        <f t="shared" si="2858"/>
        <v>55890</v>
      </c>
      <c r="BH812" s="16">
        <f t="shared" si="2858"/>
        <v>53095</v>
      </c>
      <c r="BI812" s="16">
        <f t="shared" si="2859"/>
        <v>0</v>
      </c>
      <c r="BJ812" s="16">
        <f t="shared" si="2859"/>
        <v>0</v>
      </c>
      <c r="BK812" s="16">
        <f t="shared" si="2859"/>
        <v>0</v>
      </c>
      <c r="BL812" s="16">
        <f t="shared" si="2859"/>
        <v>0</v>
      </c>
      <c r="BM812" s="16">
        <f t="shared" si="2859"/>
        <v>0</v>
      </c>
      <c r="BN812" s="33">
        <f t="shared" si="2859"/>
        <v>55890</v>
      </c>
      <c r="BO812" s="16">
        <f t="shared" si="2859"/>
        <v>53095</v>
      </c>
      <c r="BP812" s="16">
        <f t="shared" si="2859"/>
        <v>0</v>
      </c>
      <c r="BQ812" s="16">
        <f t="shared" si="2859"/>
        <v>0</v>
      </c>
      <c r="BR812" s="16">
        <f t="shared" si="2859"/>
        <v>0</v>
      </c>
      <c r="BS812" s="16">
        <f t="shared" si="2859"/>
        <v>0</v>
      </c>
      <c r="BT812" s="16">
        <f t="shared" si="2859"/>
        <v>0</v>
      </c>
      <c r="BU812" s="33">
        <f t="shared" si="2859"/>
        <v>55890</v>
      </c>
      <c r="BV812" s="16">
        <f t="shared" si="2859"/>
        <v>53095</v>
      </c>
      <c r="BW812" s="176">
        <f t="shared" si="2860"/>
        <v>0</v>
      </c>
      <c r="BX812" s="176">
        <f t="shared" si="2860"/>
        <v>0</v>
      </c>
      <c r="BY812" s="176">
        <f t="shared" si="2860"/>
        <v>0</v>
      </c>
      <c r="BZ812" s="176">
        <f t="shared" si="2860"/>
        <v>0</v>
      </c>
      <c r="CA812" s="176">
        <f t="shared" si="2860"/>
        <v>0</v>
      </c>
      <c r="CB812" s="33">
        <f t="shared" si="2860"/>
        <v>55890</v>
      </c>
      <c r="CC812" s="16">
        <f t="shared" si="2860"/>
        <v>53095</v>
      </c>
      <c r="CD812" s="176">
        <f t="shared" si="2860"/>
        <v>0</v>
      </c>
      <c r="CE812" s="176">
        <f t="shared" si="2860"/>
        <v>0</v>
      </c>
      <c r="CF812" s="176">
        <f t="shared" si="2860"/>
        <v>0</v>
      </c>
      <c r="CG812" s="176">
        <f t="shared" si="2860"/>
        <v>0</v>
      </c>
      <c r="CH812" s="176">
        <f t="shared" si="2860"/>
        <v>0</v>
      </c>
      <c r="CI812" s="33">
        <f t="shared" si="2860"/>
        <v>55890</v>
      </c>
      <c r="CJ812" s="16">
        <f t="shared" si="2860"/>
        <v>53095</v>
      </c>
      <c r="CK812" s="176">
        <f t="shared" si="2861"/>
        <v>0</v>
      </c>
      <c r="CL812" s="176">
        <f t="shared" si="2861"/>
        <v>0</v>
      </c>
      <c r="CM812" s="176">
        <f t="shared" si="2861"/>
        <v>0</v>
      </c>
      <c r="CN812" s="176">
        <f t="shared" si="2861"/>
        <v>0</v>
      </c>
      <c r="CO812" s="176">
        <f t="shared" si="2861"/>
        <v>0</v>
      </c>
      <c r="CP812" s="33">
        <f t="shared" si="2861"/>
        <v>55890</v>
      </c>
      <c r="CQ812" s="16">
        <f t="shared" si="2861"/>
        <v>53095</v>
      </c>
      <c r="CR812" s="176">
        <f t="shared" si="2861"/>
        <v>0</v>
      </c>
      <c r="CS812" s="176">
        <f t="shared" si="2861"/>
        <v>0</v>
      </c>
      <c r="CT812" s="176">
        <f t="shared" si="2861"/>
        <v>0</v>
      </c>
      <c r="CU812" s="176">
        <f t="shared" si="2861"/>
        <v>0</v>
      </c>
      <c r="CV812" s="176">
        <f t="shared" si="2861"/>
        <v>0</v>
      </c>
      <c r="CW812" s="33">
        <f t="shared" si="2861"/>
        <v>55890</v>
      </c>
      <c r="CX812" s="16">
        <f t="shared" si="2861"/>
        <v>53095</v>
      </c>
    </row>
    <row r="813" spans="1:102" s="7" customFormat="1" ht="49.5" x14ac:dyDescent="0.25">
      <c r="A813" s="83" t="s">
        <v>230</v>
      </c>
      <c r="B813" s="12" t="s">
        <v>189</v>
      </c>
      <c r="C813" s="12" t="s">
        <v>23</v>
      </c>
      <c r="D813" s="12" t="s">
        <v>760</v>
      </c>
      <c r="E813" s="15">
        <v>810</v>
      </c>
      <c r="F813" s="16">
        <f>2485+310</f>
        <v>2795</v>
      </c>
      <c r="G813" s="16"/>
      <c r="H813" s="16"/>
      <c r="I813" s="16"/>
      <c r="J813" s="16">
        <f>F813+H813</f>
        <v>2795</v>
      </c>
      <c r="K813" s="16">
        <f>G813+I813</f>
        <v>0</v>
      </c>
      <c r="L813" s="24"/>
      <c r="M813" s="24"/>
      <c r="N813" s="24"/>
      <c r="O813" s="24"/>
      <c r="P813" s="24">
        <v>53095</v>
      </c>
      <c r="Q813" s="33">
        <f>J813+L813+M813+N813+O813+P813</f>
        <v>55890</v>
      </c>
      <c r="R813" s="16">
        <f>K813+P813</f>
        <v>53095</v>
      </c>
      <c r="S813" s="24"/>
      <c r="T813" s="24"/>
      <c r="U813" s="24"/>
      <c r="V813" s="24"/>
      <c r="W813" s="24"/>
      <c r="X813" s="33">
        <f>Q813+S813+T813+U813+V813+W813</f>
        <v>55890</v>
      </c>
      <c r="Y813" s="16">
        <f>R813+W813</f>
        <v>53095</v>
      </c>
      <c r="Z813" s="24"/>
      <c r="AA813" s="24"/>
      <c r="AB813" s="24"/>
      <c r="AC813" s="24"/>
      <c r="AD813" s="24"/>
      <c r="AE813" s="33">
        <f>X813+Z813+AA813+AB813+AC813+AD813</f>
        <v>55890</v>
      </c>
      <c r="AF813" s="16">
        <f>Y813+AD813</f>
        <v>53095</v>
      </c>
      <c r="AG813" s="24"/>
      <c r="AH813" s="24"/>
      <c r="AI813" s="24"/>
      <c r="AJ813" s="24"/>
      <c r="AK813" s="24"/>
      <c r="AL813" s="33">
        <f>AE813+AG813+AH813+AI813+AJ813+AK813</f>
        <v>55890</v>
      </c>
      <c r="AM813" s="16">
        <f>AF813+AK813</f>
        <v>53095</v>
      </c>
      <c r="AN813" s="24"/>
      <c r="AO813" s="24"/>
      <c r="AP813" s="24"/>
      <c r="AQ813" s="24"/>
      <c r="AR813" s="24"/>
      <c r="AS813" s="33">
        <f>AL813+AN813+AO813+AP813+AQ813+AR813</f>
        <v>55890</v>
      </c>
      <c r="AT813" s="16">
        <f>AM813+AR813</f>
        <v>53095</v>
      </c>
      <c r="AU813" s="24"/>
      <c r="AV813" s="24"/>
      <c r="AW813" s="24"/>
      <c r="AX813" s="24"/>
      <c r="AY813" s="24"/>
      <c r="AZ813" s="33">
        <f>AS813+AU813+AV813+AW813+AX813+AY813</f>
        <v>55890</v>
      </c>
      <c r="BA813" s="16">
        <f>AT813+AY813</f>
        <v>53095</v>
      </c>
      <c r="BB813" s="24"/>
      <c r="BC813" s="24"/>
      <c r="BD813" s="24"/>
      <c r="BE813" s="24"/>
      <c r="BF813" s="24"/>
      <c r="BG813" s="33">
        <f>AZ813+BB813+BC813+BD813+BE813+BF813</f>
        <v>55890</v>
      </c>
      <c r="BH813" s="16">
        <f>BA813+BF813</f>
        <v>53095</v>
      </c>
      <c r="BI813" s="24"/>
      <c r="BJ813" s="24"/>
      <c r="BK813" s="24"/>
      <c r="BL813" s="24"/>
      <c r="BM813" s="24"/>
      <c r="BN813" s="33">
        <f>BG813+BI813+BJ813+BK813+BL813+BM813</f>
        <v>55890</v>
      </c>
      <c r="BO813" s="16">
        <f>BH813+BM813</f>
        <v>53095</v>
      </c>
      <c r="BP813" s="24"/>
      <c r="BQ813" s="24"/>
      <c r="BR813" s="24"/>
      <c r="BS813" s="24"/>
      <c r="BT813" s="24"/>
      <c r="BU813" s="33">
        <f>BN813+BP813+BQ813+BR813+BS813+BT813</f>
        <v>55890</v>
      </c>
      <c r="BV813" s="16">
        <f>BO813+BT813</f>
        <v>53095</v>
      </c>
      <c r="BW813" s="181"/>
      <c r="BX813" s="181"/>
      <c r="BY813" s="181"/>
      <c r="BZ813" s="181"/>
      <c r="CA813" s="181"/>
      <c r="CB813" s="33">
        <f>BU813+BW813+BX813+BY813+BZ813+CA813</f>
        <v>55890</v>
      </c>
      <c r="CC813" s="16">
        <f>BV813+CA813</f>
        <v>53095</v>
      </c>
      <c r="CD813" s="181"/>
      <c r="CE813" s="181"/>
      <c r="CF813" s="181"/>
      <c r="CG813" s="181"/>
      <c r="CH813" s="181"/>
      <c r="CI813" s="33">
        <f>CB813+CD813+CE813+CF813+CG813+CH813</f>
        <v>55890</v>
      </c>
      <c r="CJ813" s="16">
        <f>CC813+CH813</f>
        <v>53095</v>
      </c>
      <c r="CK813" s="181"/>
      <c r="CL813" s="181"/>
      <c r="CM813" s="181"/>
      <c r="CN813" s="181"/>
      <c r="CO813" s="181"/>
      <c r="CP813" s="33">
        <f>CI813+CK813+CL813+CM813+CN813+CO813</f>
        <v>55890</v>
      </c>
      <c r="CQ813" s="16">
        <f>CJ813+CO813</f>
        <v>53095</v>
      </c>
      <c r="CR813" s="181"/>
      <c r="CS813" s="181"/>
      <c r="CT813" s="181"/>
      <c r="CU813" s="181"/>
      <c r="CV813" s="181"/>
      <c r="CW813" s="33">
        <f>CP813+CR813+CS813+CT813+CU813+CV813</f>
        <v>55890</v>
      </c>
      <c r="CX813" s="16">
        <f>CQ813+CV813</f>
        <v>53095</v>
      </c>
    </row>
    <row r="814" spans="1:102" s="7" customFormat="1" ht="33" x14ac:dyDescent="0.25">
      <c r="A814" s="83" t="s">
        <v>762</v>
      </c>
      <c r="B814" s="12" t="s">
        <v>189</v>
      </c>
      <c r="C814" s="12" t="s">
        <v>23</v>
      </c>
      <c r="D814" s="12" t="s">
        <v>763</v>
      </c>
      <c r="E814" s="12"/>
      <c r="F814" s="16">
        <f>F815</f>
        <v>5108</v>
      </c>
      <c r="G814" s="16">
        <f>G815</f>
        <v>0</v>
      </c>
      <c r="H814" s="16">
        <f t="shared" ref="H814:W815" si="2862">H815</f>
        <v>0</v>
      </c>
      <c r="I814" s="16">
        <f t="shared" si="2862"/>
        <v>0</v>
      </c>
      <c r="J814" s="16">
        <f t="shared" si="2862"/>
        <v>5108</v>
      </c>
      <c r="K814" s="16">
        <f t="shared" si="2862"/>
        <v>0</v>
      </c>
      <c r="L814" s="16">
        <f t="shared" si="2862"/>
        <v>0</v>
      </c>
      <c r="M814" s="16">
        <f t="shared" si="2862"/>
        <v>-263</v>
      </c>
      <c r="N814" s="16">
        <f t="shared" si="2862"/>
        <v>0</v>
      </c>
      <c r="O814" s="16">
        <f t="shared" si="2862"/>
        <v>0</v>
      </c>
      <c r="P814" s="16">
        <f t="shared" si="2862"/>
        <v>92058</v>
      </c>
      <c r="Q814" s="33">
        <f t="shared" si="2862"/>
        <v>96903</v>
      </c>
      <c r="R814" s="16">
        <f t="shared" si="2862"/>
        <v>92058</v>
      </c>
      <c r="S814" s="16">
        <f t="shared" si="2862"/>
        <v>0</v>
      </c>
      <c r="T814" s="16">
        <f t="shared" si="2862"/>
        <v>0</v>
      </c>
      <c r="U814" s="16">
        <f t="shared" si="2862"/>
        <v>0</v>
      </c>
      <c r="V814" s="16">
        <f t="shared" si="2862"/>
        <v>0</v>
      </c>
      <c r="W814" s="16">
        <f t="shared" si="2862"/>
        <v>0</v>
      </c>
      <c r="X814" s="33">
        <f t="shared" ref="S814:AH815" si="2863">X815</f>
        <v>96903</v>
      </c>
      <c r="Y814" s="16">
        <f t="shared" si="2863"/>
        <v>92058</v>
      </c>
      <c r="Z814" s="16">
        <f t="shared" si="2863"/>
        <v>0</v>
      </c>
      <c r="AA814" s="16">
        <f t="shared" si="2863"/>
        <v>0</v>
      </c>
      <c r="AB814" s="16">
        <f t="shared" si="2863"/>
        <v>0</v>
      </c>
      <c r="AC814" s="16">
        <f t="shared" si="2863"/>
        <v>0</v>
      </c>
      <c r="AD814" s="16">
        <f t="shared" si="2863"/>
        <v>0</v>
      </c>
      <c r="AE814" s="33">
        <f t="shared" si="2863"/>
        <v>96903</v>
      </c>
      <c r="AF814" s="16">
        <f t="shared" si="2863"/>
        <v>92058</v>
      </c>
      <c r="AG814" s="16">
        <f t="shared" si="2863"/>
        <v>0</v>
      </c>
      <c r="AH814" s="16">
        <f t="shared" si="2863"/>
        <v>0</v>
      </c>
      <c r="AI814" s="16">
        <f t="shared" ref="AG814:AV815" si="2864">AI815</f>
        <v>0</v>
      </c>
      <c r="AJ814" s="16">
        <f t="shared" si="2864"/>
        <v>0</v>
      </c>
      <c r="AK814" s="16">
        <f t="shared" si="2864"/>
        <v>0</v>
      </c>
      <c r="AL814" s="33">
        <f t="shared" si="2864"/>
        <v>96903</v>
      </c>
      <c r="AM814" s="16">
        <f t="shared" si="2864"/>
        <v>92058</v>
      </c>
      <c r="AN814" s="16">
        <f t="shared" si="2864"/>
        <v>0</v>
      </c>
      <c r="AO814" s="16">
        <f t="shared" si="2864"/>
        <v>0</v>
      </c>
      <c r="AP814" s="16">
        <f t="shared" si="2864"/>
        <v>0</v>
      </c>
      <c r="AQ814" s="16">
        <f t="shared" si="2864"/>
        <v>0</v>
      </c>
      <c r="AR814" s="16">
        <f t="shared" si="2864"/>
        <v>0</v>
      </c>
      <c r="AS814" s="33">
        <f t="shared" si="2864"/>
        <v>96903</v>
      </c>
      <c r="AT814" s="16">
        <f t="shared" si="2864"/>
        <v>92058</v>
      </c>
      <c r="AU814" s="16">
        <f t="shared" si="2864"/>
        <v>0</v>
      </c>
      <c r="AV814" s="16">
        <f t="shared" si="2864"/>
        <v>0</v>
      </c>
      <c r="AW814" s="16">
        <f t="shared" ref="AU814:BJ815" si="2865">AW815</f>
        <v>0</v>
      </c>
      <c r="AX814" s="16">
        <f t="shared" si="2865"/>
        <v>0</v>
      </c>
      <c r="AY814" s="16">
        <f t="shared" si="2865"/>
        <v>0</v>
      </c>
      <c r="AZ814" s="33">
        <f t="shared" si="2865"/>
        <v>96903</v>
      </c>
      <c r="BA814" s="16">
        <f t="shared" si="2865"/>
        <v>92058</v>
      </c>
      <c r="BB814" s="16">
        <f t="shared" si="2865"/>
        <v>0</v>
      </c>
      <c r="BC814" s="16">
        <f t="shared" si="2865"/>
        <v>0</v>
      </c>
      <c r="BD814" s="16">
        <f t="shared" si="2865"/>
        <v>0</v>
      </c>
      <c r="BE814" s="16">
        <f t="shared" si="2865"/>
        <v>0</v>
      </c>
      <c r="BF814" s="16">
        <f t="shared" si="2865"/>
        <v>0</v>
      </c>
      <c r="BG814" s="33">
        <f t="shared" si="2865"/>
        <v>96903</v>
      </c>
      <c r="BH814" s="16">
        <f t="shared" si="2865"/>
        <v>92058</v>
      </c>
      <c r="BI814" s="16">
        <f t="shared" si="2865"/>
        <v>0</v>
      </c>
      <c r="BJ814" s="16">
        <f t="shared" si="2865"/>
        <v>0</v>
      </c>
      <c r="BK814" s="16">
        <f t="shared" ref="BI814:BX815" si="2866">BK815</f>
        <v>0</v>
      </c>
      <c r="BL814" s="16">
        <f t="shared" si="2866"/>
        <v>0</v>
      </c>
      <c r="BM814" s="16">
        <f t="shared" si="2866"/>
        <v>0</v>
      </c>
      <c r="BN814" s="33">
        <f t="shared" si="2866"/>
        <v>96903</v>
      </c>
      <c r="BO814" s="16">
        <f t="shared" si="2866"/>
        <v>92058</v>
      </c>
      <c r="BP814" s="16">
        <f t="shared" si="2866"/>
        <v>0</v>
      </c>
      <c r="BQ814" s="16">
        <f t="shared" si="2866"/>
        <v>0</v>
      </c>
      <c r="BR814" s="16">
        <f t="shared" si="2866"/>
        <v>0</v>
      </c>
      <c r="BS814" s="16">
        <f t="shared" si="2866"/>
        <v>0</v>
      </c>
      <c r="BT814" s="16">
        <f t="shared" si="2866"/>
        <v>0</v>
      </c>
      <c r="BU814" s="33">
        <f t="shared" si="2866"/>
        <v>96903</v>
      </c>
      <c r="BV814" s="16">
        <f t="shared" si="2866"/>
        <v>92058</v>
      </c>
      <c r="BW814" s="176">
        <f t="shared" si="2866"/>
        <v>0</v>
      </c>
      <c r="BX814" s="176">
        <f t="shared" si="2866"/>
        <v>0</v>
      </c>
      <c r="BY814" s="176">
        <f t="shared" ref="BW814:CL815" si="2867">BY815</f>
        <v>0</v>
      </c>
      <c r="BZ814" s="176">
        <f t="shared" si="2867"/>
        <v>0</v>
      </c>
      <c r="CA814" s="176">
        <f t="shared" si="2867"/>
        <v>0</v>
      </c>
      <c r="CB814" s="33">
        <f t="shared" si="2867"/>
        <v>96903</v>
      </c>
      <c r="CC814" s="16">
        <f t="shared" si="2867"/>
        <v>92058</v>
      </c>
      <c r="CD814" s="176">
        <f t="shared" si="2867"/>
        <v>0</v>
      </c>
      <c r="CE814" s="176">
        <f t="shared" si="2867"/>
        <v>0</v>
      </c>
      <c r="CF814" s="176">
        <f t="shared" si="2867"/>
        <v>0</v>
      </c>
      <c r="CG814" s="176">
        <f t="shared" si="2867"/>
        <v>0</v>
      </c>
      <c r="CH814" s="176">
        <f t="shared" si="2867"/>
        <v>0</v>
      </c>
      <c r="CI814" s="33">
        <f t="shared" si="2867"/>
        <v>96903</v>
      </c>
      <c r="CJ814" s="16">
        <f t="shared" si="2867"/>
        <v>92058</v>
      </c>
      <c r="CK814" s="176">
        <f t="shared" si="2867"/>
        <v>0</v>
      </c>
      <c r="CL814" s="176">
        <f t="shared" si="2867"/>
        <v>0</v>
      </c>
      <c r="CM814" s="176">
        <f t="shared" ref="CK814:CX815" si="2868">CM815</f>
        <v>0</v>
      </c>
      <c r="CN814" s="176">
        <f t="shared" si="2868"/>
        <v>0</v>
      </c>
      <c r="CO814" s="176">
        <f t="shared" si="2868"/>
        <v>0</v>
      </c>
      <c r="CP814" s="33">
        <f t="shared" si="2868"/>
        <v>96903</v>
      </c>
      <c r="CQ814" s="16">
        <f t="shared" si="2868"/>
        <v>92058</v>
      </c>
      <c r="CR814" s="176">
        <f t="shared" si="2868"/>
        <v>0</v>
      </c>
      <c r="CS814" s="176">
        <f t="shared" si="2868"/>
        <v>0</v>
      </c>
      <c r="CT814" s="176">
        <f t="shared" si="2868"/>
        <v>0</v>
      </c>
      <c r="CU814" s="176">
        <f t="shared" si="2868"/>
        <v>0</v>
      </c>
      <c r="CV814" s="176">
        <f t="shared" si="2868"/>
        <v>0</v>
      </c>
      <c r="CW814" s="33">
        <f t="shared" si="2868"/>
        <v>96903</v>
      </c>
      <c r="CX814" s="16">
        <f t="shared" si="2868"/>
        <v>92058</v>
      </c>
    </row>
    <row r="815" spans="1:102" s="7" customFormat="1" ht="33" x14ac:dyDescent="0.25">
      <c r="A815" s="83" t="s">
        <v>33</v>
      </c>
      <c r="B815" s="12" t="s">
        <v>189</v>
      </c>
      <c r="C815" s="12" t="s">
        <v>23</v>
      </c>
      <c r="D815" s="12" t="s">
        <v>763</v>
      </c>
      <c r="E815" s="15">
        <v>200</v>
      </c>
      <c r="F815" s="16">
        <f>F816</f>
        <v>5108</v>
      </c>
      <c r="G815" s="16">
        <f>G816</f>
        <v>0</v>
      </c>
      <c r="H815" s="16">
        <f t="shared" si="2862"/>
        <v>0</v>
      </c>
      <c r="I815" s="16">
        <f t="shared" si="2862"/>
        <v>0</v>
      </c>
      <c r="J815" s="16">
        <f t="shared" si="2862"/>
        <v>5108</v>
      </c>
      <c r="K815" s="16">
        <f t="shared" si="2862"/>
        <v>0</v>
      </c>
      <c r="L815" s="16">
        <f t="shared" si="2862"/>
        <v>0</v>
      </c>
      <c r="M815" s="16">
        <f t="shared" si="2862"/>
        <v>-263</v>
      </c>
      <c r="N815" s="16">
        <f t="shared" si="2862"/>
        <v>0</v>
      </c>
      <c r="O815" s="16">
        <f t="shared" si="2862"/>
        <v>0</v>
      </c>
      <c r="P815" s="16">
        <f t="shared" si="2862"/>
        <v>92058</v>
      </c>
      <c r="Q815" s="33">
        <f t="shared" si="2862"/>
        <v>96903</v>
      </c>
      <c r="R815" s="16">
        <f t="shared" si="2862"/>
        <v>92058</v>
      </c>
      <c r="S815" s="16">
        <f t="shared" si="2863"/>
        <v>0</v>
      </c>
      <c r="T815" s="16">
        <f t="shared" si="2863"/>
        <v>0</v>
      </c>
      <c r="U815" s="16">
        <f t="shared" si="2863"/>
        <v>0</v>
      </c>
      <c r="V815" s="16">
        <f t="shared" si="2863"/>
        <v>0</v>
      </c>
      <c r="W815" s="16">
        <f t="shared" si="2863"/>
        <v>0</v>
      </c>
      <c r="X815" s="33">
        <f t="shared" si="2863"/>
        <v>96903</v>
      </c>
      <c r="Y815" s="16">
        <f t="shared" si="2863"/>
        <v>92058</v>
      </c>
      <c r="Z815" s="16">
        <f t="shared" si="2863"/>
        <v>0</v>
      </c>
      <c r="AA815" s="16">
        <f t="shared" si="2863"/>
        <v>0</v>
      </c>
      <c r="AB815" s="16">
        <f t="shared" si="2863"/>
        <v>0</v>
      </c>
      <c r="AC815" s="16">
        <f t="shared" si="2863"/>
        <v>0</v>
      </c>
      <c r="AD815" s="16">
        <f t="shared" si="2863"/>
        <v>0</v>
      </c>
      <c r="AE815" s="33">
        <f t="shared" si="2863"/>
        <v>96903</v>
      </c>
      <c r="AF815" s="16">
        <f t="shared" si="2863"/>
        <v>92058</v>
      </c>
      <c r="AG815" s="16">
        <f t="shared" si="2864"/>
        <v>0</v>
      </c>
      <c r="AH815" s="16">
        <f t="shared" si="2864"/>
        <v>0</v>
      </c>
      <c r="AI815" s="16">
        <f t="shared" si="2864"/>
        <v>0</v>
      </c>
      <c r="AJ815" s="16">
        <f t="shared" si="2864"/>
        <v>0</v>
      </c>
      <c r="AK815" s="16">
        <f t="shared" si="2864"/>
        <v>0</v>
      </c>
      <c r="AL815" s="33">
        <f t="shared" si="2864"/>
        <v>96903</v>
      </c>
      <c r="AM815" s="16">
        <f t="shared" si="2864"/>
        <v>92058</v>
      </c>
      <c r="AN815" s="16">
        <f t="shared" si="2864"/>
        <v>0</v>
      </c>
      <c r="AO815" s="16">
        <f t="shared" si="2864"/>
        <v>0</v>
      </c>
      <c r="AP815" s="16">
        <f t="shared" si="2864"/>
        <v>0</v>
      </c>
      <c r="AQ815" s="16">
        <f t="shared" si="2864"/>
        <v>0</v>
      </c>
      <c r="AR815" s="16">
        <f t="shared" si="2864"/>
        <v>0</v>
      </c>
      <c r="AS815" s="33">
        <f t="shared" si="2864"/>
        <v>96903</v>
      </c>
      <c r="AT815" s="16">
        <f t="shared" si="2864"/>
        <v>92058</v>
      </c>
      <c r="AU815" s="16">
        <f t="shared" si="2865"/>
        <v>0</v>
      </c>
      <c r="AV815" s="16">
        <f t="shared" si="2865"/>
        <v>0</v>
      </c>
      <c r="AW815" s="16">
        <f t="shared" si="2865"/>
        <v>0</v>
      </c>
      <c r="AX815" s="16">
        <f t="shared" si="2865"/>
        <v>0</v>
      </c>
      <c r="AY815" s="16">
        <f t="shared" si="2865"/>
        <v>0</v>
      </c>
      <c r="AZ815" s="33">
        <f t="shared" si="2865"/>
        <v>96903</v>
      </c>
      <c r="BA815" s="16">
        <f t="shared" si="2865"/>
        <v>92058</v>
      </c>
      <c r="BB815" s="16">
        <f t="shared" si="2865"/>
        <v>0</v>
      </c>
      <c r="BC815" s="16">
        <f t="shared" si="2865"/>
        <v>0</v>
      </c>
      <c r="BD815" s="16">
        <f t="shared" si="2865"/>
        <v>0</v>
      </c>
      <c r="BE815" s="16">
        <f t="shared" si="2865"/>
        <v>0</v>
      </c>
      <c r="BF815" s="16">
        <f t="shared" si="2865"/>
        <v>0</v>
      </c>
      <c r="BG815" s="33">
        <f t="shared" si="2865"/>
        <v>96903</v>
      </c>
      <c r="BH815" s="16">
        <f t="shared" si="2865"/>
        <v>92058</v>
      </c>
      <c r="BI815" s="16">
        <f t="shared" si="2866"/>
        <v>0</v>
      </c>
      <c r="BJ815" s="16">
        <f t="shared" si="2866"/>
        <v>0</v>
      </c>
      <c r="BK815" s="16">
        <f t="shared" si="2866"/>
        <v>0</v>
      </c>
      <c r="BL815" s="16">
        <f t="shared" si="2866"/>
        <v>0</v>
      </c>
      <c r="BM815" s="16">
        <f t="shared" si="2866"/>
        <v>0</v>
      </c>
      <c r="BN815" s="33">
        <f t="shared" si="2866"/>
        <v>96903</v>
      </c>
      <c r="BO815" s="16">
        <f t="shared" si="2866"/>
        <v>92058</v>
      </c>
      <c r="BP815" s="16">
        <f t="shared" si="2866"/>
        <v>0</v>
      </c>
      <c r="BQ815" s="16">
        <f t="shared" si="2866"/>
        <v>0</v>
      </c>
      <c r="BR815" s="16">
        <f t="shared" si="2866"/>
        <v>0</v>
      </c>
      <c r="BS815" s="16">
        <f t="shared" si="2866"/>
        <v>0</v>
      </c>
      <c r="BT815" s="16">
        <f t="shared" si="2866"/>
        <v>0</v>
      </c>
      <c r="BU815" s="33">
        <f t="shared" si="2866"/>
        <v>96903</v>
      </c>
      <c r="BV815" s="16">
        <f t="shared" si="2866"/>
        <v>92058</v>
      </c>
      <c r="BW815" s="176">
        <f t="shared" si="2867"/>
        <v>0</v>
      </c>
      <c r="BX815" s="176">
        <f t="shared" si="2867"/>
        <v>0</v>
      </c>
      <c r="BY815" s="176">
        <f t="shared" si="2867"/>
        <v>0</v>
      </c>
      <c r="BZ815" s="176">
        <f t="shared" si="2867"/>
        <v>0</v>
      </c>
      <c r="CA815" s="176">
        <f t="shared" si="2867"/>
        <v>0</v>
      </c>
      <c r="CB815" s="33">
        <f t="shared" si="2867"/>
        <v>96903</v>
      </c>
      <c r="CC815" s="16">
        <f t="shared" si="2867"/>
        <v>92058</v>
      </c>
      <c r="CD815" s="176">
        <f t="shared" si="2867"/>
        <v>0</v>
      </c>
      <c r="CE815" s="176">
        <f t="shared" si="2867"/>
        <v>0</v>
      </c>
      <c r="CF815" s="176">
        <f t="shared" si="2867"/>
        <v>0</v>
      </c>
      <c r="CG815" s="176">
        <f t="shared" si="2867"/>
        <v>0</v>
      </c>
      <c r="CH815" s="176">
        <f t="shared" si="2867"/>
        <v>0</v>
      </c>
      <c r="CI815" s="33">
        <f t="shared" si="2867"/>
        <v>96903</v>
      </c>
      <c r="CJ815" s="16">
        <f t="shared" si="2867"/>
        <v>92058</v>
      </c>
      <c r="CK815" s="176">
        <f t="shared" si="2868"/>
        <v>0</v>
      </c>
      <c r="CL815" s="176">
        <f t="shared" si="2868"/>
        <v>0</v>
      </c>
      <c r="CM815" s="176">
        <f t="shared" si="2868"/>
        <v>0</v>
      </c>
      <c r="CN815" s="176">
        <f t="shared" si="2868"/>
        <v>0</v>
      </c>
      <c r="CO815" s="176">
        <f t="shared" si="2868"/>
        <v>0</v>
      </c>
      <c r="CP815" s="33">
        <f t="shared" si="2868"/>
        <v>96903</v>
      </c>
      <c r="CQ815" s="16">
        <f t="shared" si="2868"/>
        <v>92058</v>
      </c>
      <c r="CR815" s="176">
        <f t="shared" si="2868"/>
        <v>0</v>
      </c>
      <c r="CS815" s="176">
        <f t="shared" si="2868"/>
        <v>0</v>
      </c>
      <c r="CT815" s="176">
        <f t="shared" si="2868"/>
        <v>0</v>
      </c>
      <c r="CU815" s="176">
        <f t="shared" si="2868"/>
        <v>0</v>
      </c>
      <c r="CV815" s="176">
        <f t="shared" si="2868"/>
        <v>0</v>
      </c>
      <c r="CW815" s="33">
        <f t="shared" si="2868"/>
        <v>96903</v>
      </c>
      <c r="CX815" s="16">
        <f t="shared" si="2868"/>
        <v>92058</v>
      </c>
    </row>
    <row r="816" spans="1:102" s="7" customFormat="1" ht="33" x14ac:dyDescent="0.25">
      <c r="A816" s="83" t="s">
        <v>34</v>
      </c>
      <c r="B816" s="12" t="s">
        <v>189</v>
      </c>
      <c r="C816" s="12" t="s">
        <v>23</v>
      </c>
      <c r="D816" s="12" t="s">
        <v>763</v>
      </c>
      <c r="E816" s="15">
        <v>240</v>
      </c>
      <c r="F816" s="16">
        <f>5318-210</f>
        <v>5108</v>
      </c>
      <c r="G816" s="16"/>
      <c r="H816" s="16"/>
      <c r="I816" s="16"/>
      <c r="J816" s="16">
        <f>F816+H816</f>
        <v>5108</v>
      </c>
      <c r="K816" s="16">
        <f>G816+I816</f>
        <v>0</v>
      </c>
      <c r="L816" s="24"/>
      <c r="M816" s="24">
        <v>-263</v>
      </c>
      <c r="N816" s="24"/>
      <c r="O816" s="24"/>
      <c r="P816" s="24">
        <v>92058</v>
      </c>
      <c r="Q816" s="33">
        <f>J816+L816+M816+N816+O816+P816</f>
        <v>96903</v>
      </c>
      <c r="R816" s="16">
        <f>K816+P816</f>
        <v>92058</v>
      </c>
      <c r="S816" s="24"/>
      <c r="T816" s="24"/>
      <c r="U816" s="24"/>
      <c r="V816" s="24"/>
      <c r="W816" s="24"/>
      <c r="X816" s="33">
        <f>Q816+S816+T816+U816+V816+W816</f>
        <v>96903</v>
      </c>
      <c r="Y816" s="16">
        <f>R816+W816</f>
        <v>92058</v>
      </c>
      <c r="Z816" s="24"/>
      <c r="AA816" s="24"/>
      <c r="AB816" s="24"/>
      <c r="AC816" s="24"/>
      <c r="AD816" s="24"/>
      <c r="AE816" s="33">
        <f>X816+Z816+AA816+AB816+AC816+AD816</f>
        <v>96903</v>
      </c>
      <c r="AF816" s="16">
        <f>Y816+AD816</f>
        <v>92058</v>
      </c>
      <c r="AG816" s="24"/>
      <c r="AH816" s="24"/>
      <c r="AI816" s="24"/>
      <c r="AJ816" s="24"/>
      <c r="AK816" s="24"/>
      <c r="AL816" s="33">
        <f>AE816+AG816+AH816+AI816+AJ816+AK816</f>
        <v>96903</v>
      </c>
      <c r="AM816" s="16">
        <f>AF816+AK816</f>
        <v>92058</v>
      </c>
      <c r="AN816" s="24"/>
      <c r="AO816" s="24"/>
      <c r="AP816" s="24"/>
      <c r="AQ816" s="24"/>
      <c r="AR816" s="24"/>
      <c r="AS816" s="33">
        <f>AL816+AN816+AO816+AP816+AQ816+AR816</f>
        <v>96903</v>
      </c>
      <c r="AT816" s="16">
        <f>AM816+AR816</f>
        <v>92058</v>
      </c>
      <c r="AU816" s="24"/>
      <c r="AV816" s="24"/>
      <c r="AW816" s="24"/>
      <c r="AX816" s="24"/>
      <c r="AY816" s="24"/>
      <c r="AZ816" s="33">
        <f>AS816+AU816+AV816+AW816+AX816+AY816</f>
        <v>96903</v>
      </c>
      <c r="BA816" s="16">
        <f>AT816+AY816</f>
        <v>92058</v>
      </c>
      <c r="BB816" s="24"/>
      <c r="BC816" s="24"/>
      <c r="BD816" s="24"/>
      <c r="BE816" s="24"/>
      <c r="BF816" s="24"/>
      <c r="BG816" s="33">
        <f>AZ816+BB816+BC816+BD816+BE816+BF816</f>
        <v>96903</v>
      </c>
      <c r="BH816" s="16">
        <f>BA816+BF816</f>
        <v>92058</v>
      </c>
      <c r="BI816" s="24"/>
      <c r="BJ816" s="24"/>
      <c r="BK816" s="24"/>
      <c r="BL816" s="24"/>
      <c r="BM816" s="24"/>
      <c r="BN816" s="33">
        <f>BG816+BI816+BJ816+BK816+BL816+BM816</f>
        <v>96903</v>
      </c>
      <c r="BO816" s="16">
        <f>BH816+BM816</f>
        <v>92058</v>
      </c>
      <c r="BP816" s="24"/>
      <c r="BQ816" s="24"/>
      <c r="BR816" s="24"/>
      <c r="BS816" s="24"/>
      <c r="BT816" s="24"/>
      <c r="BU816" s="33">
        <f>BN816+BP816+BQ816+BR816+BS816+BT816</f>
        <v>96903</v>
      </c>
      <c r="BV816" s="16">
        <f>BO816+BT816</f>
        <v>92058</v>
      </c>
      <c r="BW816" s="181"/>
      <c r="BX816" s="181"/>
      <c r="BY816" s="181"/>
      <c r="BZ816" s="181"/>
      <c r="CA816" s="181"/>
      <c r="CB816" s="33">
        <f>BU816+BW816+BX816+BY816+BZ816+CA816</f>
        <v>96903</v>
      </c>
      <c r="CC816" s="16">
        <f>BV816+CA816</f>
        <v>92058</v>
      </c>
      <c r="CD816" s="181"/>
      <c r="CE816" s="181"/>
      <c r="CF816" s="181"/>
      <c r="CG816" s="181"/>
      <c r="CH816" s="181"/>
      <c r="CI816" s="33">
        <f>CB816+CD816+CE816+CF816+CG816+CH816</f>
        <v>96903</v>
      </c>
      <c r="CJ816" s="16">
        <f>CC816+CH816</f>
        <v>92058</v>
      </c>
      <c r="CK816" s="181"/>
      <c r="CL816" s="181"/>
      <c r="CM816" s="181"/>
      <c r="CN816" s="181"/>
      <c r="CO816" s="181"/>
      <c r="CP816" s="33">
        <f>CI816+CK816+CL816+CM816+CN816+CO816</f>
        <v>96903</v>
      </c>
      <c r="CQ816" s="16">
        <f>CJ816+CO816</f>
        <v>92058</v>
      </c>
      <c r="CR816" s="181"/>
      <c r="CS816" s="181"/>
      <c r="CT816" s="181"/>
      <c r="CU816" s="181"/>
      <c r="CV816" s="181"/>
      <c r="CW816" s="33">
        <f>CP816+CR816+CS816+CT816+CU816+CV816</f>
        <v>96903</v>
      </c>
      <c r="CX816" s="16">
        <f>CQ816+CV816</f>
        <v>92058</v>
      </c>
    </row>
    <row r="817" spans="1:102" s="7" customFormat="1" ht="16.5" x14ac:dyDescent="0.25">
      <c r="A817" s="11" t="s">
        <v>24</v>
      </c>
      <c r="B817" s="12" t="s">
        <v>189</v>
      </c>
      <c r="C817" s="12" t="s">
        <v>23</v>
      </c>
      <c r="D817" s="42" t="s">
        <v>25</v>
      </c>
      <c r="E817" s="12"/>
      <c r="F817" s="16">
        <f t="shared" ref="F817:BQ817" si="2869">F818</f>
        <v>5377</v>
      </c>
      <c r="G817" s="16">
        <f t="shared" si="2869"/>
        <v>0</v>
      </c>
      <c r="H817" s="16">
        <f t="shared" si="2869"/>
        <v>0</v>
      </c>
      <c r="I817" s="16">
        <f t="shared" si="2869"/>
        <v>0</v>
      </c>
      <c r="J817" s="16">
        <f t="shared" si="2869"/>
        <v>5377</v>
      </c>
      <c r="K817" s="16">
        <f t="shared" si="2869"/>
        <v>0</v>
      </c>
      <c r="L817" s="16">
        <f t="shared" si="2869"/>
        <v>0</v>
      </c>
      <c r="M817" s="16">
        <f t="shared" si="2869"/>
        <v>0</v>
      </c>
      <c r="N817" s="16">
        <f t="shared" si="2869"/>
        <v>0</v>
      </c>
      <c r="O817" s="16">
        <f t="shared" si="2869"/>
        <v>0</v>
      </c>
      <c r="P817" s="16">
        <f t="shared" si="2869"/>
        <v>0</v>
      </c>
      <c r="Q817" s="33">
        <f t="shared" si="2869"/>
        <v>5377</v>
      </c>
      <c r="R817" s="16">
        <f t="shared" si="2869"/>
        <v>0</v>
      </c>
      <c r="S817" s="16">
        <f t="shared" si="2869"/>
        <v>0</v>
      </c>
      <c r="T817" s="16">
        <f t="shared" si="2869"/>
        <v>0</v>
      </c>
      <c r="U817" s="16">
        <f t="shared" si="2869"/>
        <v>0</v>
      </c>
      <c r="V817" s="16">
        <f t="shared" si="2869"/>
        <v>0</v>
      </c>
      <c r="W817" s="16">
        <f t="shared" si="2869"/>
        <v>0</v>
      </c>
      <c r="X817" s="33">
        <f t="shared" si="2869"/>
        <v>5377</v>
      </c>
      <c r="Y817" s="16">
        <f t="shared" si="2869"/>
        <v>0</v>
      </c>
      <c r="Z817" s="16">
        <f t="shared" si="2869"/>
        <v>0</v>
      </c>
      <c r="AA817" s="16">
        <f t="shared" si="2869"/>
        <v>0</v>
      </c>
      <c r="AB817" s="16">
        <f t="shared" si="2869"/>
        <v>0</v>
      </c>
      <c r="AC817" s="16">
        <f t="shared" si="2869"/>
        <v>0</v>
      </c>
      <c r="AD817" s="16">
        <f t="shared" si="2869"/>
        <v>0</v>
      </c>
      <c r="AE817" s="33">
        <f t="shared" si="2869"/>
        <v>5377</v>
      </c>
      <c r="AF817" s="16">
        <f t="shared" si="2869"/>
        <v>0</v>
      </c>
      <c r="AG817" s="16">
        <f t="shared" si="2869"/>
        <v>0</v>
      </c>
      <c r="AH817" s="16">
        <f t="shared" si="2869"/>
        <v>0</v>
      </c>
      <c r="AI817" s="16">
        <f t="shared" si="2869"/>
        <v>0</v>
      </c>
      <c r="AJ817" s="16">
        <f t="shared" si="2869"/>
        <v>0</v>
      </c>
      <c r="AK817" s="16">
        <f t="shared" si="2869"/>
        <v>0</v>
      </c>
      <c r="AL817" s="33">
        <f t="shared" si="2869"/>
        <v>5377</v>
      </c>
      <c r="AM817" s="16">
        <f t="shared" si="2869"/>
        <v>0</v>
      </c>
      <c r="AN817" s="16">
        <f t="shared" si="2869"/>
        <v>0</v>
      </c>
      <c r="AO817" s="16">
        <f t="shared" si="2869"/>
        <v>0</v>
      </c>
      <c r="AP817" s="16">
        <f t="shared" si="2869"/>
        <v>0</v>
      </c>
      <c r="AQ817" s="16">
        <f t="shared" si="2869"/>
        <v>0</v>
      </c>
      <c r="AR817" s="16">
        <f t="shared" si="2869"/>
        <v>0</v>
      </c>
      <c r="AS817" s="33">
        <f t="shared" si="2869"/>
        <v>5377</v>
      </c>
      <c r="AT817" s="16">
        <f t="shared" si="2869"/>
        <v>0</v>
      </c>
      <c r="AU817" s="16">
        <f t="shared" si="2869"/>
        <v>0</v>
      </c>
      <c r="AV817" s="16">
        <f t="shared" si="2869"/>
        <v>0</v>
      </c>
      <c r="AW817" s="16">
        <f t="shared" si="2869"/>
        <v>0</v>
      </c>
      <c r="AX817" s="16">
        <f t="shared" si="2869"/>
        <v>0</v>
      </c>
      <c r="AY817" s="16">
        <f t="shared" si="2869"/>
        <v>0</v>
      </c>
      <c r="AZ817" s="33">
        <f t="shared" si="2869"/>
        <v>5377</v>
      </c>
      <c r="BA817" s="16">
        <f t="shared" si="2869"/>
        <v>0</v>
      </c>
      <c r="BB817" s="16">
        <f t="shared" si="2869"/>
        <v>0</v>
      </c>
      <c r="BC817" s="16">
        <f t="shared" si="2869"/>
        <v>0</v>
      </c>
      <c r="BD817" s="16">
        <f t="shared" si="2869"/>
        <v>0</v>
      </c>
      <c r="BE817" s="16">
        <f t="shared" si="2869"/>
        <v>0</v>
      </c>
      <c r="BF817" s="16">
        <f t="shared" si="2869"/>
        <v>0</v>
      </c>
      <c r="BG817" s="33">
        <f t="shared" si="2869"/>
        <v>5377</v>
      </c>
      <c r="BH817" s="16">
        <f t="shared" si="2869"/>
        <v>0</v>
      </c>
      <c r="BI817" s="16">
        <f t="shared" si="2869"/>
        <v>0</v>
      </c>
      <c r="BJ817" s="16">
        <f t="shared" si="2869"/>
        <v>0</v>
      </c>
      <c r="BK817" s="16">
        <f t="shared" si="2869"/>
        <v>0</v>
      </c>
      <c r="BL817" s="16">
        <f t="shared" si="2869"/>
        <v>0</v>
      </c>
      <c r="BM817" s="16">
        <f t="shared" si="2869"/>
        <v>0</v>
      </c>
      <c r="BN817" s="33">
        <f t="shared" si="2869"/>
        <v>5377</v>
      </c>
      <c r="BO817" s="16">
        <f t="shared" si="2869"/>
        <v>0</v>
      </c>
      <c r="BP817" s="16">
        <f t="shared" si="2869"/>
        <v>0</v>
      </c>
      <c r="BQ817" s="16">
        <f t="shared" si="2869"/>
        <v>0</v>
      </c>
      <c r="BR817" s="16">
        <f t="shared" ref="BR817:CX817" si="2870">BR818</f>
        <v>0</v>
      </c>
      <c r="BS817" s="16">
        <f t="shared" si="2870"/>
        <v>0</v>
      </c>
      <c r="BT817" s="16">
        <f t="shared" si="2870"/>
        <v>0</v>
      </c>
      <c r="BU817" s="33">
        <f t="shared" si="2870"/>
        <v>5377</v>
      </c>
      <c r="BV817" s="16">
        <f t="shared" si="2870"/>
        <v>0</v>
      </c>
      <c r="BW817" s="176">
        <f t="shared" si="2870"/>
        <v>0</v>
      </c>
      <c r="BX817" s="176">
        <f t="shared" si="2870"/>
        <v>0</v>
      </c>
      <c r="BY817" s="176">
        <f t="shared" si="2870"/>
        <v>0</v>
      </c>
      <c r="BZ817" s="176">
        <f t="shared" si="2870"/>
        <v>0</v>
      </c>
      <c r="CA817" s="176">
        <f t="shared" si="2870"/>
        <v>0</v>
      </c>
      <c r="CB817" s="33">
        <f t="shared" si="2870"/>
        <v>5377</v>
      </c>
      <c r="CC817" s="16">
        <f t="shared" si="2870"/>
        <v>0</v>
      </c>
      <c r="CD817" s="176">
        <f t="shared" si="2870"/>
        <v>0</v>
      </c>
      <c r="CE817" s="176">
        <f t="shared" si="2870"/>
        <v>0</v>
      </c>
      <c r="CF817" s="176">
        <f t="shared" si="2870"/>
        <v>0</v>
      </c>
      <c r="CG817" s="176">
        <f t="shared" si="2870"/>
        <v>0</v>
      </c>
      <c r="CH817" s="176">
        <f t="shared" si="2870"/>
        <v>0</v>
      </c>
      <c r="CI817" s="33">
        <f t="shared" si="2870"/>
        <v>5377</v>
      </c>
      <c r="CJ817" s="16">
        <f t="shared" si="2870"/>
        <v>0</v>
      </c>
      <c r="CK817" s="176">
        <f t="shared" si="2870"/>
        <v>0</v>
      </c>
      <c r="CL817" s="176">
        <f t="shared" si="2870"/>
        <v>-1485</v>
      </c>
      <c r="CM817" s="176">
        <f t="shared" si="2870"/>
        <v>0</v>
      </c>
      <c r="CN817" s="176">
        <f t="shared" si="2870"/>
        <v>0</v>
      </c>
      <c r="CO817" s="176">
        <f t="shared" si="2870"/>
        <v>0</v>
      </c>
      <c r="CP817" s="33">
        <f t="shared" si="2870"/>
        <v>3892</v>
      </c>
      <c r="CQ817" s="16">
        <f t="shared" si="2870"/>
        <v>0</v>
      </c>
      <c r="CR817" s="176">
        <f t="shared" si="2870"/>
        <v>0</v>
      </c>
      <c r="CS817" s="176">
        <f t="shared" si="2870"/>
        <v>0</v>
      </c>
      <c r="CT817" s="176">
        <f t="shared" si="2870"/>
        <v>0</v>
      </c>
      <c r="CU817" s="176">
        <f t="shared" si="2870"/>
        <v>0</v>
      </c>
      <c r="CV817" s="176">
        <f t="shared" si="2870"/>
        <v>0</v>
      </c>
      <c r="CW817" s="33">
        <f t="shared" si="2870"/>
        <v>3892</v>
      </c>
      <c r="CX817" s="16">
        <f t="shared" si="2870"/>
        <v>0</v>
      </c>
    </row>
    <row r="818" spans="1:102" s="5" customFormat="1" ht="20.45" customHeight="1" x14ac:dyDescent="0.25">
      <c r="A818" s="100" t="s">
        <v>74</v>
      </c>
      <c r="B818" s="12" t="s">
        <v>189</v>
      </c>
      <c r="C818" s="12" t="s">
        <v>23</v>
      </c>
      <c r="D818" s="12" t="s">
        <v>138</v>
      </c>
      <c r="E818" s="12"/>
      <c r="F818" s="16">
        <f t="shared" ref="F818:K818" si="2871">F819+F822</f>
        <v>5377</v>
      </c>
      <c r="G818" s="16">
        <f t="shared" si="2871"/>
        <v>0</v>
      </c>
      <c r="H818" s="16">
        <f t="shared" si="2871"/>
        <v>0</v>
      </c>
      <c r="I818" s="16">
        <f t="shared" si="2871"/>
        <v>0</v>
      </c>
      <c r="J818" s="16">
        <f t="shared" si="2871"/>
        <v>5377</v>
      </c>
      <c r="K818" s="16">
        <f t="shared" si="2871"/>
        <v>0</v>
      </c>
      <c r="L818" s="16">
        <f t="shared" ref="L818:R818" si="2872">L819+L822</f>
        <v>0</v>
      </c>
      <c r="M818" s="16">
        <f t="shared" si="2872"/>
        <v>0</v>
      </c>
      <c r="N818" s="16">
        <f t="shared" si="2872"/>
        <v>0</v>
      </c>
      <c r="O818" s="16">
        <f t="shared" si="2872"/>
        <v>0</v>
      </c>
      <c r="P818" s="16">
        <f t="shared" si="2872"/>
        <v>0</v>
      </c>
      <c r="Q818" s="33">
        <f t="shared" si="2872"/>
        <v>5377</v>
      </c>
      <c r="R818" s="16">
        <f t="shared" si="2872"/>
        <v>0</v>
      </c>
      <c r="S818" s="16">
        <f t="shared" ref="S818:Y818" si="2873">S819+S822</f>
        <v>0</v>
      </c>
      <c r="T818" s="16">
        <f t="shared" si="2873"/>
        <v>0</v>
      </c>
      <c r="U818" s="16">
        <f t="shared" si="2873"/>
        <v>0</v>
      </c>
      <c r="V818" s="16">
        <f t="shared" si="2873"/>
        <v>0</v>
      </c>
      <c r="W818" s="16">
        <f t="shared" si="2873"/>
        <v>0</v>
      </c>
      <c r="X818" s="33">
        <f t="shared" si="2873"/>
        <v>5377</v>
      </c>
      <c r="Y818" s="16">
        <f t="shared" si="2873"/>
        <v>0</v>
      </c>
      <c r="Z818" s="16">
        <f t="shared" ref="Z818:AF818" si="2874">Z819+Z822</f>
        <v>0</v>
      </c>
      <c r="AA818" s="16">
        <f t="shared" si="2874"/>
        <v>0</v>
      </c>
      <c r="AB818" s="16">
        <f t="shared" si="2874"/>
        <v>0</v>
      </c>
      <c r="AC818" s="16">
        <f t="shared" si="2874"/>
        <v>0</v>
      </c>
      <c r="AD818" s="16">
        <f t="shared" si="2874"/>
        <v>0</v>
      </c>
      <c r="AE818" s="33">
        <f t="shared" si="2874"/>
        <v>5377</v>
      </c>
      <c r="AF818" s="16">
        <f t="shared" si="2874"/>
        <v>0</v>
      </c>
      <c r="AG818" s="16">
        <f t="shared" ref="AG818:AM818" si="2875">AG819+AG822</f>
        <v>0</v>
      </c>
      <c r="AH818" s="16">
        <f t="shared" si="2875"/>
        <v>0</v>
      </c>
      <c r="AI818" s="16">
        <f t="shared" si="2875"/>
        <v>0</v>
      </c>
      <c r="AJ818" s="16">
        <f t="shared" si="2875"/>
        <v>0</v>
      </c>
      <c r="AK818" s="16">
        <f t="shared" si="2875"/>
        <v>0</v>
      </c>
      <c r="AL818" s="33">
        <f t="shared" si="2875"/>
        <v>5377</v>
      </c>
      <c r="AM818" s="16">
        <f t="shared" si="2875"/>
        <v>0</v>
      </c>
      <c r="AN818" s="16">
        <f t="shared" ref="AN818:AT818" si="2876">AN819+AN822</f>
        <v>0</v>
      </c>
      <c r="AO818" s="16">
        <f t="shared" si="2876"/>
        <v>0</v>
      </c>
      <c r="AP818" s="16">
        <f t="shared" si="2876"/>
        <v>0</v>
      </c>
      <c r="AQ818" s="16">
        <f t="shared" si="2876"/>
        <v>0</v>
      </c>
      <c r="AR818" s="16">
        <f t="shared" si="2876"/>
        <v>0</v>
      </c>
      <c r="AS818" s="33">
        <f t="shared" si="2876"/>
        <v>5377</v>
      </c>
      <c r="AT818" s="16">
        <f t="shared" si="2876"/>
        <v>0</v>
      </c>
      <c r="AU818" s="16">
        <f t="shared" ref="AU818:BA818" si="2877">AU819+AU822</f>
        <v>0</v>
      </c>
      <c r="AV818" s="16">
        <f t="shared" si="2877"/>
        <v>0</v>
      </c>
      <c r="AW818" s="16">
        <f t="shared" si="2877"/>
        <v>0</v>
      </c>
      <c r="AX818" s="16">
        <f t="shared" si="2877"/>
        <v>0</v>
      </c>
      <c r="AY818" s="16">
        <f t="shared" si="2877"/>
        <v>0</v>
      </c>
      <c r="AZ818" s="33">
        <f t="shared" si="2877"/>
        <v>5377</v>
      </c>
      <c r="BA818" s="16">
        <f t="shared" si="2877"/>
        <v>0</v>
      </c>
      <c r="BB818" s="16">
        <f t="shared" ref="BB818:BH818" si="2878">BB819+BB822</f>
        <v>0</v>
      </c>
      <c r="BC818" s="16">
        <f t="shared" si="2878"/>
        <v>0</v>
      </c>
      <c r="BD818" s="16">
        <f t="shared" si="2878"/>
        <v>0</v>
      </c>
      <c r="BE818" s="16">
        <f t="shared" si="2878"/>
        <v>0</v>
      </c>
      <c r="BF818" s="16">
        <f t="shared" si="2878"/>
        <v>0</v>
      </c>
      <c r="BG818" s="33">
        <f t="shared" si="2878"/>
        <v>5377</v>
      </c>
      <c r="BH818" s="16">
        <f t="shared" si="2878"/>
        <v>0</v>
      </c>
      <c r="BI818" s="16">
        <f t="shared" ref="BI818:BO818" si="2879">BI819+BI822</f>
        <v>0</v>
      </c>
      <c r="BJ818" s="16">
        <f t="shared" si="2879"/>
        <v>0</v>
      </c>
      <c r="BK818" s="16">
        <f t="shared" si="2879"/>
        <v>0</v>
      </c>
      <c r="BL818" s="16">
        <f t="shared" si="2879"/>
        <v>0</v>
      </c>
      <c r="BM818" s="16">
        <f t="shared" si="2879"/>
        <v>0</v>
      </c>
      <c r="BN818" s="33">
        <f t="shared" si="2879"/>
        <v>5377</v>
      </c>
      <c r="BO818" s="16">
        <f t="shared" si="2879"/>
        <v>0</v>
      </c>
      <c r="BP818" s="16">
        <f t="shared" ref="BP818:BV818" si="2880">BP819+BP822</f>
        <v>0</v>
      </c>
      <c r="BQ818" s="16">
        <f t="shared" si="2880"/>
        <v>0</v>
      </c>
      <c r="BR818" s="16">
        <f t="shared" si="2880"/>
        <v>0</v>
      </c>
      <c r="BS818" s="16">
        <f t="shared" si="2880"/>
        <v>0</v>
      </c>
      <c r="BT818" s="16">
        <f t="shared" si="2880"/>
        <v>0</v>
      </c>
      <c r="BU818" s="33">
        <f t="shared" si="2880"/>
        <v>5377</v>
      </c>
      <c r="BV818" s="16">
        <f t="shared" si="2880"/>
        <v>0</v>
      </c>
      <c r="BW818" s="176">
        <f t="shared" ref="BW818:CC818" si="2881">BW819+BW822</f>
        <v>0</v>
      </c>
      <c r="BX818" s="176">
        <f t="shared" si="2881"/>
        <v>0</v>
      </c>
      <c r="BY818" s="176">
        <f t="shared" si="2881"/>
        <v>0</v>
      </c>
      <c r="BZ818" s="176">
        <f t="shared" si="2881"/>
        <v>0</v>
      </c>
      <c r="CA818" s="176">
        <f t="shared" si="2881"/>
        <v>0</v>
      </c>
      <c r="CB818" s="33">
        <f t="shared" si="2881"/>
        <v>5377</v>
      </c>
      <c r="CC818" s="16">
        <f t="shared" si="2881"/>
        <v>0</v>
      </c>
      <c r="CD818" s="176">
        <f t="shared" ref="CD818:CJ818" si="2882">CD819+CD822</f>
        <v>0</v>
      </c>
      <c r="CE818" s="176">
        <f t="shared" si="2882"/>
        <v>0</v>
      </c>
      <c r="CF818" s="176">
        <f t="shared" si="2882"/>
        <v>0</v>
      </c>
      <c r="CG818" s="176">
        <f t="shared" si="2882"/>
        <v>0</v>
      </c>
      <c r="CH818" s="176">
        <f t="shared" si="2882"/>
        <v>0</v>
      </c>
      <c r="CI818" s="33">
        <f t="shared" si="2882"/>
        <v>5377</v>
      </c>
      <c r="CJ818" s="16">
        <f t="shared" si="2882"/>
        <v>0</v>
      </c>
      <c r="CK818" s="176">
        <f t="shared" ref="CK818:CQ818" si="2883">CK819+CK822</f>
        <v>0</v>
      </c>
      <c r="CL818" s="176">
        <f t="shared" si="2883"/>
        <v>-1485</v>
      </c>
      <c r="CM818" s="176">
        <f t="shared" si="2883"/>
        <v>0</v>
      </c>
      <c r="CN818" s="176">
        <f t="shared" si="2883"/>
        <v>0</v>
      </c>
      <c r="CO818" s="176">
        <f t="shared" si="2883"/>
        <v>0</v>
      </c>
      <c r="CP818" s="33">
        <f t="shared" si="2883"/>
        <v>3892</v>
      </c>
      <c r="CQ818" s="16">
        <f t="shared" si="2883"/>
        <v>0</v>
      </c>
      <c r="CR818" s="176">
        <f t="shared" ref="CR818:CX818" si="2884">CR819+CR822</f>
        <v>0</v>
      </c>
      <c r="CS818" s="176">
        <f t="shared" si="2884"/>
        <v>0</v>
      </c>
      <c r="CT818" s="176">
        <f t="shared" si="2884"/>
        <v>0</v>
      </c>
      <c r="CU818" s="176">
        <f t="shared" si="2884"/>
        <v>0</v>
      </c>
      <c r="CV818" s="176">
        <f t="shared" si="2884"/>
        <v>0</v>
      </c>
      <c r="CW818" s="33">
        <f t="shared" si="2884"/>
        <v>3892</v>
      </c>
      <c r="CX818" s="16">
        <f t="shared" si="2884"/>
        <v>0</v>
      </c>
    </row>
    <row r="819" spans="1:102" s="5" customFormat="1" ht="16.5" hidden="1" x14ac:dyDescent="0.25">
      <c r="A819" s="78" t="s">
        <v>250</v>
      </c>
      <c r="B819" s="12" t="s">
        <v>189</v>
      </c>
      <c r="C819" s="12" t="s">
        <v>23</v>
      </c>
      <c r="D819" s="12" t="s">
        <v>334</v>
      </c>
      <c r="E819" s="12"/>
      <c r="F819" s="16">
        <f>F820</f>
        <v>0</v>
      </c>
      <c r="G819" s="16">
        <f>G820</f>
        <v>0</v>
      </c>
      <c r="H819" s="16">
        <f t="shared" ref="H819:W820" si="2885">H820</f>
        <v>0</v>
      </c>
      <c r="I819" s="16">
        <f t="shared" si="2885"/>
        <v>0</v>
      </c>
      <c r="J819" s="16">
        <f t="shared" si="2885"/>
        <v>0</v>
      </c>
      <c r="K819" s="16">
        <f t="shared" si="2885"/>
        <v>0</v>
      </c>
      <c r="L819" s="16">
        <f t="shared" si="2885"/>
        <v>0</v>
      </c>
      <c r="M819" s="16">
        <f t="shared" si="2885"/>
        <v>0</v>
      </c>
      <c r="N819" s="16">
        <f t="shared" si="2885"/>
        <v>0</v>
      </c>
      <c r="O819" s="16">
        <f t="shared" si="2885"/>
        <v>0</v>
      </c>
      <c r="P819" s="16">
        <f t="shared" si="2885"/>
        <v>0</v>
      </c>
      <c r="Q819" s="33">
        <f t="shared" si="2885"/>
        <v>0</v>
      </c>
      <c r="R819" s="16">
        <f t="shared" si="2885"/>
        <v>0</v>
      </c>
      <c r="S819" s="16">
        <f t="shared" si="2885"/>
        <v>0</v>
      </c>
      <c r="T819" s="16">
        <f t="shared" si="2885"/>
        <v>0</v>
      </c>
      <c r="U819" s="16">
        <f t="shared" si="2885"/>
        <v>0</v>
      </c>
      <c r="V819" s="16">
        <f t="shared" si="2885"/>
        <v>0</v>
      </c>
      <c r="W819" s="16">
        <f t="shared" si="2885"/>
        <v>0</v>
      </c>
      <c r="X819" s="33">
        <f t="shared" ref="S819:AH820" si="2886">X820</f>
        <v>0</v>
      </c>
      <c r="Y819" s="16">
        <f t="shared" si="2886"/>
        <v>0</v>
      </c>
      <c r="Z819" s="16">
        <f t="shared" si="2886"/>
        <v>0</v>
      </c>
      <c r="AA819" s="16">
        <f t="shared" si="2886"/>
        <v>0</v>
      </c>
      <c r="AB819" s="16">
        <f t="shared" si="2886"/>
        <v>0</v>
      </c>
      <c r="AC819" s="16">
        <f t="shared" si="2886"/>
        <v>0</v>
      </c>
      <c r="AD819" s="16">
        <f t="shared" si="2886"/>
        <v>0</v>
      </c>
      <c r="AE819" s="33">
        <f t="shared" si="2886"/>
        <v>0</v>
      </c>
      <c r="AF819" s="16">
        <f t="shared" si="2886"/>
        <v>0</v>
      </c>
      <c r="AG819" s="16">
        <f t="shared" si="2886"/>
        <v>0</v>
      </c>
      <c r="AH819" s="16">
        <f t="shared" si="2886"/>
        <v>0</v>
      </c>
      <c r="AI819" s="16">
        <f t="shared" ref="AG819:AV820" si="2887">AI820</f>
        <v>0</v>
      </c>
      <c r="AJ819" s="16">
        <f t="shared" si="2887"/>
        <v>0</v>
      </c>
      <c r="AK819" s="16">
        <f t="shared" si="2887"/>
        <v>0</v>
      </c>
      <c r="AL819" s="33">
        <f t="shared" si="2887"/>
        <v>0</v>
      </c>
      <c r="AM819" s="16">
        <f t="shared" si="2887"/>
        <v>0</v>
      </c>
      <c r="AN819" s="16">
        <f t="shared" si="2887"/>
        <v>0</v>
      </c>
      <c r="AO819" s="16">
        <f t="shared" si="2887"/>
        <v>0</v>
      </c>
      <c r="AP819" s="16">
        <f t="shared" si="2887"/>
        <v>0</v>
      </c>
      <c r="AQ819" s="16">
        <f t="shared" si="2887"/>
        <v>0</v>
      </c>
      <c r="AR819" s="16">
        <f t="shared" si="2887"/>
        <v>0</v>
      </c>
      <c r="AS819" s="33">
        <f t="shared" si="2887"/>
        <v>0</v>
      </c>
      <c r="AT819" s="16">
        <f t="shared" si="2887"/>
        <v>0</v>
      </c>
      <c r="AU819" s="16">
        <f t="shared" si="2887"/>
        <v>0</v>
      </c>
      <c r="AV819" s="16">
        <f t="shared" si="2887"/>
        <v>0</v>
      </c>
      <c r="AW819" s="16">
        <f t="shared" ref="AU819:BJ820" si="2888">AW820</f>
        <v>0</v>
      </c>
      <c r="AX819" s="16">
        <f t="shared" si="2888"/>
        <v>0</v>
      </c>
      <c r="AY819" s="16">
        <f t="shared" si="2888"/>
        <v>0</v>
      </c>
      <c r="AZ819" s="33">
        <f t="shared" si="2888"/>
        <v>0</v>
      </c>
      <c r="BA819" s="16">
        <f t="shared" si="2888"/>
        <v>0</v>
      </c>
      <c r="BB819" s="16">
        <f t="shared" si="2888"/>
        <v>0</v>
      </c>
      <c r="BC819" s="16">
        <f t="shared" si="2888"/>
        <v>0</v>
      </c>
      <c r="BD819" s="16">
        <f t="shared" si="2888"/>
        <v>0</v>
      </c>
      <c r="BE819" s="16">
        <f t="shared" si="2888"/>
        <v>0</v>
      </c>
      <c r="BF819" s="16">
        <f t="shared" si="2888"/>
        <v>0</v>
      </c>
      <c r="BG819" s="33">
        <f t="shared" si="2888"/>
        <v>0</v>
      </c>
      <c r="BH819" s="16">
        <f t="shared" si="2888"/>
        <v>0</v>
      </c>
      <c r="BI819" s="16">
        <f t="shared" si="2888"/>
        <v>0</v>
      </c>
      <c r="BJ819" s="16">
        <f t="shared" si="2888"/>
        <v>0</v>
      </c>
      <c r="BK819" s="16">
        <f t="shared" ref="BI819:BX820" si="2889">BK820</f>
        <v>0</v>
      </c>
      <c r="BL819" s="16">
        <f t="shared" si="2889"/>
        <v>0</v>
      </c>
      <c r="BM819" s="16">
        <f t="shared" si="2889"/>
        <v>0</v>
      </c>
      <c r="BN819" s="33">
        <f t="shared" si="2889"/>
        <v>0</v>
      </c>
      <c r="BO819" s="16">
        <f t="shared" si="2889"/>
        <v>0</v>
      </c>
      <c r="BP819" s="16">
        <f t="shared" si="2889"/>
        <v>0</v>
      </c>
      <c r="BQ819" s="16">
        <f t="shared" si="2889"/>
        <v>0</v>
      </c>
      <c r="BR819" s="16">
        <f t="shared" si="2889"/>
        <v>0</v>
      </c>
      <c r="BS819" s="16">
        <f t="shared" si="2889"/>
        <v>0</v>
      </c>
      <c r="BT819" s="16">
        <f t="shared" si="2889"/>
        <v>0</v>
      </c>
      <c r="BU819" s="33">
        <f t="shared" si="2889"/>
        <v>0</v>
      </c>
      <c r="BV819" s="16">
        <f t="shared" si="2889"/>
        <v>0</v>
      </c>
      <c r="BW819" s="176">
        <f t="shared" si="2889"/>
        <v>0</v>
      </c>
      <c r="BX819" s="176">
        <f t="shared" si="2889"/>
        <v>0</v>
      </c>
      <c r="BY819" s="176">
        <f t="shared" ref="BW819:CL820" si="2890">BY820</f>
        <v>0</v>
      </c>
      <c r="BZ819" s="176">
        <f t="shared" si="2890"/>
        <v>0</v>
      </c>
      <c r="CA819" s="176">
        <f t="shared" si="2890"/>
        <v>0</v>
      </c>
      <c r="CB819" s="33">
        <f t="shared" si="2890"/>
        <v>0</v>
      </c>
      <c r="CC819" s="16">
        <f t="shared" si="2890"/>
        <v>0</v>
      </c>
      <c r="CD819" s="176">
        <f t="shared" si="2890"/>
        <v>0</v>
      </c>
      <c r="CE819" s="176">
        <f t="shared" si="2890"/>
        <v>0</v>
      </c>
      <c r="CF819" s="176">
        <f t="shared" si="2890"/>
        <v>0</v>
      </c>
      <c r="CG819" s="176">
        <f t="shared" si="2890"/>
        <v>0</v>
      </c>
      <c r="CH819" s="176">
        <f t="shared" si="2890"/>
        <v>0</v>
      </c>
      <c r="CI819" s="33">
        <f t="shared" si="2890"/>
        <v>0</v>
      </c>
      <c r="CJ819" s="16">
        <f t="shared" si="2890"/>
        <v>0</v>
      </c>
      <c r="CK819" s="176">
        <f t="shared" si="2890"/>
        <v>0</v>
      </c>
      <c r="CL819" s="176">
        <f t="shared" si="2890"/>
        <v>0</v>
      </c>
      <c r="CM819" s="176">
        <f t="shared" ref="CK819:CX820" si="2891">CM820</f>
        <v>0</v>
      </c>
      <c r="CN819" s="176">
        <f t="shared" si="2891"/>
        <v>0</v>
      </c>
      <c r="CO819" s="176">
        <f t="shared" si="2891"/>
        <v>0</v>
      </c>
      <c r="CP819" s="33">
        <f t="shared" si="2891"/>
        <v>0</v>
      </c>
      <c r="CQ819" s="16">
        <f t="shared" si="2891"/>
        <v>0</v>
      </c>
      <c r="CR819" s="176">
        <f t="shared" si="2891"/>
        <v>0</v>
      </c>
      <c r="CS819" s="176">
        <f t="shared" si="2891"/>
        <v>0</v>
      </c>
      <c r="CT819" s="176">
        <f t="shared" si="2891"/>
        <v>0</v>
      </c>
      <c r="CU819" s="176">
        <f t="shared" si="2891"/>
        <v>0</v>
      </c>
      <c r="CV819" s="176">
        <f t="shared" si="2891"/>
        <v>0</v>
      </c>
      <c r="CW819" s="33">
        <f t="shared" si="2891"/>
        <v>0</v>
      </c>
      <c r="CX819" s="16">
        <f t="shared" si="2891"/>
        <v>0</v>
      </c>
    </row>
    <row r="820" spans="1:102" s="5" customFormat="1" ht="33" hidden="1" x14ac:dyDescent="0.25">
      <c r="A820" s="78" t="s">
        <v>252</v>
      </c>
      <c r="B820" s="12" t="s">
        <v>189</v>
      </c>
      <c r="C820" s="12" t="s">
        <v>23</v>
      </c>
      <c r="D820" s="12" t="s">
        <v>334</v>
      </c>
      <c r="E820" s="15">
        <v>400</v>
      </c>
      <c r="F820" s="16">
        <f>F821</f>
        <v>0</v>
      </c>
      <c r="G820" s="16">
        <f>G821</f>
        <v>0</v>
      </c>
      <c r="H820" s="16">
        <f t="shared" si="2885"/>
        <v>0</v>
      </c>
      <c r="I820" s="16">
        <f t="shared" si="2885"/>
        <v>0</v>
      </c>
      <c r="J820" s="16">
        <f t="shared" si="2885"/>
        <v>0</v>
      </c>
      <c r="K820" s="16">
        <f t="shared" si="2885"/>
        <v>0</v>
      </c>
      <c r="L820" s="16">
        <f t="shared" si="2885"/>
        <v>0</v>
      </c>
      <c r="M820" s="16">
        <f t="shared" si="2885"/>
        <v>0</v>
      </c>
      <c r="N820" s="16">
        <f t="shared" si="2885"/>
        <v>0</v>
      </c>
      <c r="O820" s="16">
        <f t="shared" si="2885"/>
        <v>0</v>
      </c>
      <c r="P820" s="16">
        <f t="shared" si="2885"/>
        <v>0</v>
      </c>
      <c r="Q820" s="33">
        <f t="shared" si="2885"/>
        <v>0</v>
      </c>
      <c r="R820" s="16">
        <f t="shared" si="2885"/>
        <v>0</v>
      </c>
      <c r="S820" s="16">
        <f t="shared" si="2886"/>
        <v>0</v>
      </c>
      <c r="T820" s="16">
        <f t="shared" si="2886"/>
        <v>0</v>
      </c>
      <c r="U820" s="16">
        <f t="shared" si="2886"/>
        <v>0</v>
      </c>
      <c r="V820" s="16">
        <f t="shared" si="2886"/>
        <v>0</v>
      </c>
      <c r="W820" s="16">
        <f t="shared" si="2886"/>
        <v>0</v>
      </c>
      <c r="X820" s="33">
        <f t="shared" si="2886"/>
        <v>0</v>
      </c>
      <c r="Y820" s="16">
        <f t="shared" si="2886"/>
        <v>0</v>
      </c>
      <c r="Z820" s="16">
        <f t="shared" si="2886"/>
        <v>0</v>
      </c>
      <c r="AA820" s="16">
        <f t="shared" si="2886"/>
        <v>0</v>
      </c>
      <c r="AB820" s="16">
        <f t="shared" si="2886"/>
        <v>0</v>
      </c>
      <c r="AC820" s="16">
        <f t="shared" si="2886"/>
        <v>0</v>
      </c>
      <c r="AD820" s="16">
        <f t="shared" si="2886"/>
        <v>0</v>
      </c>
      <c r="AE820" s="33">
        <f t="shared" si="2886"/>
        <v>0</v>
      </c>
      <c r="AF820" s="16">
        <f t="shared" si="2886"/>
        <v>0</v>
      </c>
      <c r="AG820" s="16">
        <f t="shared" si="2887"/>
        <v>0</v>
      </c>
      <c r="AH820" s="16">
        <f t="shared" si="2887"/>
        <v>0</v>
      </c>
      <c r="AI820" s="16">
        <f t="shared" si="2887"/>
        <v>0</v>
      </c>
      <c r="AJ820" s="16">
        <f t="shared" si="2887"/>
        <v>0</v>
      </c>
      <c r="AK820" s="16">
        <f t="shared" si="2887"/>
        <v>0</v>
      </c>
      <c r="AL820" s="33">
        <f t="shared" si="2887"/>
        <v>0</v>
      </c>
      <c r="AM820" s="16">
        <f t="shared" si="2887"/>
        <v>0</v>
      </c>
      <c r="AN820" s="16">
        <f t="shared" si="2887"/>
        <v>0</v>
      </c>
      <c r="AO820" s="16">
        <f t="shared" si="2887"/>
        <v>0</v>
      </c>
      <c r="AP820" s="16">
        <f t="shared" si="2887"/>
        <v>0</v>
      </c>
      <c r="AQ820" s="16">
        <f t="shared" si="2887"/>
        <v>0</v>
      </c>
      <c r="AR820" s="16">
        <f t="shared" si="2887"/>
        <v>0</v>
      </c>
      <c r="AS820" s="33">
        <f t="shared" si="2887"/>
        <v>0</v>
      </c>
      <c r="AT820" s="16">
        <f t="shared" si="2887"/>
        <v>0</v>
      </c>
      <c r="AU820" s="16">
        <f t="shared" si="2888"/>
        <v>0</v>
      </c>
      <c r="AV820" s="16">
        <f t="shared" si="2888"/>
        <v>0</v>
      </c>
      <c r="AW820" s="16">
        <f t="shared" si="2888"/>
        <v>0</v>
      </c>
      <c r="AX820" s="16">
        <f t="shared" si="2888"/>
        <v>0</v>
      </c>
      <c r="AY820" s="16">
        <f t="shared" si="2888"/>
        <v>0</v>
      </c>
      <c r="AZ820" s="33">
        <f t="shared" si="2888"/>
        <v>0</v>
      </c>
      <c r="BA820" s="16">
        <f t="shared" si="2888"/>
        <v>0</v>
      </c>
      <c r="BB820" s="16">
        <f t="shared" si="2888"/>
        <v>0</v>
      </c>
      <c r="BC820" s="16">
        <f t="shared" si="2888"/>
        <v>0</v>
      </c>
      <c r="BD820" s="16">
        <f t="shared" si="2888"/>
        <v>0</v>
      </c>
      <c r="BE820" s="16">
        <f t="shared" si="2888"/>
        <v>0</v>
      </c>
      <c r="BF820" s="16">
        <f t="shared" si="2888"/>
        <v>0</v>
      </c>
      <c r="BG820" s="33">
        <f t="shared" si="2888"/>
        <v>0</v>
      </c>
      <c r="BH820" s="16">
        <f t="shared" si="2888"/>
        <v>0</v>
      </c>
      <c r="BI820" s="16">
        <f t="shared" si="2889"/>
        <v>0</v>
      </c>
      <c r="BJ820" s="16">
        <f t="shared" si="2889"/>
        <v>0</v>
      </c>
      <c r="BK820" s="16">
        <f t="shared" si="2889"/>
        <v>0</v>
      </c>
      <c r="BL820" s="16">
        <f t="shared" si="2889"/>
        <v>0</v>
      </c>
      <c r="BM820" s="16">
        <f t="shared" si="2889"/>
        <v>0</v>
      </c>
      <c r="BN820" s="33">
        <f t="shared" si="2889"/>
        <v>0</v>
      </c>
      <c r="BO820" s="16">
        <f t="shared" si="2889"/>
        <v>0</v>
      </c>
      <c r="BP820" s="16">
        <f t="shared" si="2889"/>
        <v>0</v>
      </c>
      <c r="BQ820" s="16">
        <f t="shared" si="2889"/>
        <v>0</v>
      </c>
      <c r="BR820" s="16">
        <f t="shared" si="2889"/>
        <v>0</v>
      </c>
      <c r="BS820" s="16">
        <f t="shared" si="2889"/>
        <v>0</v>
      </c>
      <c r="BT820" s="16">
        <f t="shared" si="2889"/>
        <v>0</v>
      </c>
      <c r="BU820" s="33">
        <f t="shared" si="2889"/>
        <v>0</v>
      </c>
      <c r="BV820" s="16">
        <f t="shared" si="2889"/>
        <v>0</v>
      </c>
      <c r="BW820" s="176">
        <f t="shared" si="2890"/>
        <v>0</v>
      </c>
      <c r="BX820" s="176">
        <f t="shared" si="2890"/>
        <v>0</v>
      </c>
      <c r="BY820" s="176">
        <f t="shared" si="2890"/>
        <v>0</v>
      </c>
      <c r="BZ820" s="176">
        <f t="shared" si="2890"/>
        <v>0</v>
      </c>
      <c r="CA820" s="176">
        <f t="shared" si="2890"/>
        <v>0</v>
      </c>
      <c r="CB820" s="33">
        <f t="shared" si="2890"/>
        <v>0</v>
      </c>
      <c r="CC820" s="16">
        <f t="shared" si="2890"/>
        <v>0</v>
      </c>
      <c r="CD820" s="176">
        <f t="shared" si="2890"/>
        <v>0</v>
      </c>
      <c r="CE820" s="176">
        <f t="shared" si="2890"/>
        <v>0</v>
      </c>
      <c r="CF820" s="176">
        <f t="shared" si="2890"/>
        <v>0</v>
      </c>
      <c r="CG820" s="176">
        <f t="shared" si="2890"/>
        <v>0</v>
      </c>
      <c r="CH820" s="176">
        <f t="shared" si="2890"/>
        <v>0</v>
      </c>
      <c r="CI820" s="33">
        <f t="shared" si="2890"/>
        <v>0</v>
      </c>
      <c r="CJ820" s="16">
        <f t="shared" si="2890"/>
        <v>0</v>
      </c>
      <c r="CK820" s="176">
        <f t="shared" si="2891"/>
        <v>0</v>
      </c>
      <c r="CL820" s="176">
        <f t="shared" si="2891"/>
        <v>0</v>
      </c>
      <c r="CM820" s="176">
        <f t="shared" si="2891"/>
        <v>0</v>
      </c>
      <c r="CN820" s="176">
        <f t="shared" si="2891"/>
        <v>0</v>
      </c>
      <c r="CO820" s="176">
        <f t="shared" si="2891"/>
        <v>0</v>
      </c>
      <c r="CP820" s="33">
        <f t="shared" si="2891"/>
        <v>0</v>
      </c>
      <c r="CQ820" s="16">
        <f t="shared" si="2891"/>
        <v>0</v>
      </c>
      <c r="CR820" s="176">
        <f t="shared" si="2891"/>
        <v>0</v>
      </c>
      <c r="CS820" s="176">
        <f t="shared" si="2891"/>
        <v>0</v>
      </c>
      <c r="CT820" s="176">
        <f t="shared" si="2891"/>
        <v>0</v>
      </c>
      <c r="CU820" s="176">
        <f t="shared" si="2891"/>
        <v>0</v>
      </c>
      <c r="CV820" s="176">
        <f t="shared" si="2891"/>
        <v>0</v>
      </c>
      <c r="CW820" s="33">
        <f t="shared" si="2891"/>
        <v>0</v>
      </c>
      <c r="CX820" s="16">
        <f t="shared" si="2891"/>
        <v>0</v>
      </c>
    </row>
    <row r="821" spans="1:102" s="5" customFormat="1" ht="16.5" hidden="1" x14ac:dyDescent="0.25">
      <c r="A821" s="78" t="s">
        <v>250</v>
      </c>
      <c r="B821" s="12" t="s">
        <v>189</v>
      </c>
      <c r="C821" s="12" t="s">
        <v>23</v>
      </c>
      <c r="D821" s="12" t="s">
        <v>334</v>
      </c>
      <c r="E821" s="15">
        <v>410</v>
      </c>
      <c r="F821" s="16"/>
      <c r="G821" s="16"/>
      <c r="H821" s="16"/>
      <c r="I821" s="16"/>
      <c r="J821" s="16">
        <f t="shared" ref="J821:Y821" si="2892">F821+H821</f>
        <v>0</v>
      </c>
      <c r="K821" s="16">
        <f t="shared" si="2892"/>
        <v>0</v>
      </c>
      <c r="L821" s="16">
        <f t="shared" si="2892"/>
        <v>0</v>
      </c>
      <c r="M821" s="16">
        <f t="shared" si="2892"/>
        <v>0</v>
      </c>
      <c r="N821" s="16">
        <f t="shared" si="2892"/>
        <v>0</v>
      </c>
      <c r="O821" s="16">
        <f t="shared" si="2892"/>
        <v>0</v>
      </c>
      <c r="P821" s="16">
        <f t="shared" si="2892"/>
        <v>0</v>
      </c>
      <c r="Q821" s="33">
        <f t="shared" si="2892"/>
        <v>0</v>
      </c>
      <c r="R821" s="16">
        <f t="shared" si="2892"/>
        <v>0</v>
      </c>
      <c r="S821" s="16">
        <f t="shared" si="2892"/>
        <v>0</v>
      </c>
      <c r="T821" s="16">
        <f t="shared" si="2892"/>
        <v>0</v>
      </c>
      <c r="U821" s="16">
        <f t="shared" si="2892"/>
        <v>0</v>
      </c>
      <c r="V821" s="16">
        <f t="shared" si="2892"/>
        <v>0</v>
      </c>
      <c r="W821" s="16">
        <f t="shared" si="2892"/>
        <v>0</v>
      </c>
      <c r="X821" s="33">
        <f t="shared" si="2892"/>
        <v>0</v>
      </c>
      <c r="Y821" s="16">
        <f t="shared" si="2892"/>
        <v>0</v>
      </c>
      <c r="Z821" s="16">
        <f t="shared" ref="Z821:AF821" si="2893">V821+X821</f>
        <v>0</v>
      </c>
      <c r="AA821" s="16">
        <f t="shared" si="2893"/>
        <v>0</v>
      </c>
      <c r="AB821" s="16">
        <f t="shared" si="2893"/>
        <v>0</v>
      </c>
      <c r="AC821" s="16">
        <f t="shared" si="2893"/>
        <v>0</v>
      </c>
      <c r="AD821" s="16">
        <f t="shared" si="2893"/>
        <v>0</v>
      </c>
      <c r="AE821" s="33">
        <f t="shared" si="2893"/>
        <v>0</v>
      </c>
      <c r="AF821" s="16">
        <f t="shared" si="2893"/>
        <v>0</v>
      </c>
      <c r="AG821" s="16">
        <f t="shared" ref="AG821:AM821" si="2894">AC821+AE821</f>
        <v>0</v>
      </c>
      <c r="AH821" s="16">
        <f t="shared" si="2894"/>
        <v>0</v>
      </c>
      <c r="AI821" s="16">
        <f t="shared" si="2894"/>
        <v>0</v>
      </c>
      <c r="AJ821" s="16">
        <f t="shared" si="2894"/>
        <v>0</v>
      </c>
      <c r="AK821" s="16">
        <f t="shared" si="2894"/>
        <v>0</v>
      </c>
      <c r="AL821" s="33">
        <f t="shared" si="2894"/>
        <v>0</v>
      </c>
      <c r="AM821" s="16">
        <f t="shared" si="2894"/>
        <v>0</v>
      </c>
      <c r="AN821" s="16">
        <f t="shared" ref="AN821:AT821" si="2895">AJ821+AL821</f>
        <v>0</v>
      </c>
      <c r="AO821" s="16">
        <f t="shared" si="2895"/>
        <v>0</v>
      </c>
      <c r="AP821" s="16">
        <f t="shared" si="2895"/>
        <v>0</v>
      </c>
      <c r="AQ821" s="16">
        <f t="shared" si="2895"/>
        <v>0</v>
      </c>
      <c r="AR821" s="16">
        <f t="shared" si="2895"/>
        <v>0</v>
      </c>
      <c r="AS821" s="33">
        <f t="shared" si="2895"/>
        <v>0</v>
      </c>
      <c r="AT821" s="16">
        <f t="shared" si="2895"/>
        <v>0</v>
      </c>
      <c r="AU821" s="16">
        <f t="shared" ref="AU821" si="2896">AQ821+AS821</f>
        <v>0</v>
      </c>
      <c r="AV821" s="16">
        <f t="shared" ref="AV821" si="2897">AR821+AT821</f>
        <v>0</v>
      </c>
      <c r="AW821" s="16">
        <f t="shared" ref="AW821" si="2898">AS821+AU821</f>
        <v>0</v>
      </c>
      <c r="AX821" s="16">
        <f t="shared" ref="AX821" si="2899">AT821+AV821</f>
        <v>0</v>
      </c>
      <c r="AY821" s="16">
        <f t="shared" ref="AY821" si="2900">AU821+AW821</f>
        <v>0</v>
      </c>
      <c r="AZ821" s="33">
        <f t="shared" ref="AZ821" si="2901">AV821+AX821</f>
        <v>0</v>
      </c>
      <c r="BA821" s="16">
        <f t="shared" ref="BA821" si="2902">AW821+AY821</f>
        <v>0</v>
      </c>
      <c r="BB821" s="16">
        <f t="shared" ref="BB821" si="2903">AX821+AZ821</f>
        <v>0</v>
      </c>
      <c r="BC821" s="16">
        <f t="shared" ref="BC821" si="2904">AY821+BA821</f>
        <v>0</v>
      </c>
      <c r="BD821" s="16">
        <f t="shared" ref="BD821" si="2905">AZ821+BB821</f>
        <v>0</v>
      </c>
      <c r="BE821" s="16">
        <f t="shared" ref="BE821" si="2906">BA821+BC821</f>
        <v>0</v>
      </c>
      <c r="BF821" s="16">
        <f t="shared" ref="BF821" si="2907">BB821+BD821</f>
        <v>0</v>
      </c>
      <c r="BG821" s="33">
        <f t="shared" ref="BG821" si="2908">BC821+BE821</f>
        <v>0</v>
      </c>
      <c r="BH821" s="16">
        <f t="shared" ref="BH821" si="2909">BD821+BF821</f>
        <v>0</v>
      </c>
      <c r="BI821" s="16">
        <f t="shared" ref="BI821" si="2910">BE821+BG821</f>
        <v>0</v>
      </c>
      <c r="BJ821" s="16">
        <f t="shared" ref="BJ821" si="2911">BF821+BH821</f>
        <v>0</v>
      </c>
      <c r="BK821" s="16">
        <f t="shared" ref="BK821" si="2912">BG821+BI821</f>
        <v>0</v>
      </c>
      <c r="BL821" s="16">
        <f t="shared" ref="BL821" si="2913">BH821+BJ821</f>
        <v>0</v>
      </c>
      <c r="BM821" s="16">
        <f t="shared" ref="BM821" si="2914">BI821+BK821</f>
        <v>0</v>
      </c>
      <c r="BN821" s="33">
        <f t="shared" ref="BN821" si="2915">BJ821+BL821</f>
        <v>0</v>
      </c>
      <c r="BO821" s="16">
        <f t="shared" ref="BO821" si="2916">BK821+BM821</f>
        <v>0</v>
      </c>
      <c r="BP821" s="16">
        <f t="shared" ref="BP821" si="2917">BL821+BN821</f>
        <v>0</v>
      </c>
      <c r="BQ821" s="16">
        <f t="shared" ref="BQ821" si="2918">BM821+BO821</f>
        <v>0</v>
      </c>
      <c r="BR821" s="16">
        <f t="shared" ref="BR821" si="2919">BN821+BP821</f>
        <v>0</v>
      </c>
      <c r="BS821" s="16">
        <f t="shared" ref="BS821" si="2920">BO821+BQ821</f>
        <v>0</v>
      </c>
      <c r="BT821" s="16">
        <f t="shared" ref="BT821" si="2921">BP821+BR821</f>
        <v>0</v>
      </c>
      <c r="BU821" s="33">
        <f t="shared" ref="BU821" si="2922">BQ821+BS821</f>
        <v>0</v>
      </c>
      <c r="BV821" s="16">
        <f t="shared" ref="BV821" si="2923">BR821+BT821</f>
        <v>0</v>
      </c>
      <c r="BW821" s="176">
        <f t="shared" ref="BW821" si="2924">BS821+BU821</f>
        <v>0</v>
      </c>
      <c r="BX821" s="176">
        <f t="shared" ref="BX821" si="2925">BT821+BV821</f>
        <v>0</v>
      </c>
      <c r="BY821" s="176">
        <f t="shared" ref="BY821" si="2926">BU821+BW821</f>
        <v>0</v>
      </c>
      <c r="BZ821" s="176">
        <f t="shared" ref="BZ821" si="2927">BV821+BX821</f>
        <v>0</v>
      </c>
      <c r="CA821" s="176">
        <f t="shared" ref="CA821" si="2928">BW821+BY821</f>
        <v>0</v>
      </c>
      <c r="CB821" s="33">
        <f t="shared" ref="CB821" si="2929">BX821+BZ821</f>
        <v>0</v>
      </c>
      <c r="CC821" s="16">
        <f t="shared" ref="CC821" si="2930">BY821+CA821</f>
        <v>0</v>
      </c>
      <c r="CD821" s="176">
        <f t="shared" ref="CD821" si="2931">BZ821+CB821</f>
        <v>0</v>
      </c>
      <c r="CE821" s="176">
        <f t="shared" ref="CE821" si="2932">CA821+CC821</f>
        <v>0</v>
      </c>
      <c r="CF821" s="176">
        <f t="shared" ref="CF821" si="2933">CB821+CD821</f>
        <v>0</v>
      </c>
      <c r="CG821" s="176">
        <f t="shared" ref="CG821" si="2934">CC821+CE821</f>
        <v>0</v>
      </c>
      <c r="CH821" s="176">
        <f t="shared" ref="CH821" si="2935">CD821+CF821</f>
        <v>0</v>
      </c>
      <c r="CI821" s="33">
        <f t="shared" ref="CI821" si="2936">CE821+CG821</f>
        <v>0</v>
      </c>
      <c r="CJ821" s="16">
        <f t="shared" ref="CJ821" si="2937">CF821+CH821</f>
        <v>0</v>
      </c>
      <c r="CK821" s="176">
        <f t="shared" ref="CK821" si="2938">CG821+CI821</f>
        <v>0</v>
      </c>
      <c r="CL821" s="176">
        <f t="shared" ref="CL821" si="2939">CH821+CJ821</f>
        <v>0</v>
      </c>
      <c r="CM821" s="176">
        <f t="shared" ref="CM821" si="2940">CI821+CK821</f>
        <v>0</v>
      </c>
      <c r="CN821" s="176">
        <f t="shared" ref="CN821" si="2941">CJ821+CL821</f>
        <v>0</v>
      </c>
      <c r="CO821" s="176">
        <f t="shared" ref="CO821" si="2942">CK821+CM821</f>
        <v>0</v>
      </c>
      <c r="CP821" s="33">
        <f t="shared" ref="CP821" si="2943">CL821+CN821</f>
        <v>0</v>
      </c>
      <c r="CQ821" s="16">
        <f t="shared" ref="CQ821" si="2944">CM821+CO821</f>
        <v>0</v>
      </c>
      <c r="CR821" s="176">
        <f t="shared" ref="CR821" si="2945">CN821+CP821</f>
        <v>0</v>
      </c>
      <c r="CS821" s="176">
        <f t="shared" ref="CS821" si="2946">CO821+CQ821</f>
        <v>0</v>
      </c>
      <c r="CT821" s="176">
        <f t="shared" ref="CT821" si="2947">CP821+CR821</f>
        <v>0</v>
      </c>
      <c r="CU821" s="176">
        <f t="shared" ref="CU821" si="2948">CQ821+CS821</f>
        <v>0</v>
      </c>
      <c r="CV821" s="176">
        <f t="shared" ref="CV821" si="2949">CR821+CT821</f>
        <v>0</v>
      </c>
      <c r="CW821" s="33">
        <f t="shared" ref="CW821" si="2950">CS821+CU821</f>
        <v>0</v>
      </c>
      <c r="CX821" s="16">
        <f t="shared" ref="CX821" si="2951">CT821+CV821</f>
        <v>0</v>
      </c>
    </row>
    <row r="822" spans="1:102" s="5" customFormat="1" ht="16.5" x14ac:dyDescent="0.25">
      <c r="A822" s="11" t="s">
        <v>338</v>
      </c>
      <c r="B822" s="12" t="s">
        <v>189</v>
      </c>
      <c r="C822" s="12" t="s">
        <v>23</v>
      </c>
      <c r="D822" s="12" t="s">
        <v>356</v>
      </c>
      <c r="E822" s="12"/>
      <c r="F822" s="16">
        <f>F823</f>
        <v>5377</v>
      </c>
      <c r="G822" s="16">
        <f>G823</f>
        <v>0</v>
      </c>
      <c r="H822" s="16">
        <f t="shared" ref="H822:W823" si="2952">H823</f>
        <v>0</v>
      </c>
      <c r="I822" s="16">
        <f t="shared" si="2952"/>
        <v>0</v>
      </c>
      <c r="J822" s="16">
        <f t="shared" si="2952"/>
        <v>5377</v>
      </c>
      <c r="K822" s="16">
        <f t="shared" si="2952"/>
        <v>0</v>
      </c>
      <c r="L822" s="16">
        <f t="shared" si="2952"/>
        <v>0</v>
      </c>
      <c r="M822" s="16">
        <f t="shared" si="2952"/>
        <v>0</v>
      </c>
      <c r="N822" s="16">
        <f t="shared" si="2952"/>
        <v>0</v>
      </c>
      <c r="O822" s="16">
        <f t="shared" si="2952"/>
        <v>0</v>
      </c>
      <c r="P822" s="16">
        <f t="shared" si="2952"/>
        <v>0</v>
      </c>
      <c r="Q822" s="33">
        <f t="shared" si="2952"/>
        <v>5377</v>
      </c>
      <c r="R822" s="16">
        <f t="shared" si="2952"/>
        <v>0</v>
      </c>
      <c r="S822" s="16">
        <f t="shared" si="2952"/>
        <v>0</v>
      </c>
      <c r="T822" s="16">
        <f t="shared" si="2952"/>
        <v>0</v>
      </c>
      <c r="U822" s="16">
        <f t="shared" si="2952"/>
        <v>0</v>
      </c>
      <c r="V822" s="16">
        <f t="shared" si="2952"/>
        <v>0</v>
      </c>
      <c r="W822" s="16">
        <f t="shared" si="2952"/>
        <v>0</v>
      </c>
      <c r="X822" s="33">
        <f t="shared" ref="S822:AH823" si="2953">X823</f>
        <v>5377</v>
      </c>
      <c r="Y822" s="16">
        <f t="shared" si="2953"/>
        <v>0</v>
      </c>
      <c r="Z822" s="16">
        <f t="shared" si="2953"/>
        <v>0</v>
      </c>
      <c r="AA822" s="16">
        <f t="shared" si="2953"/>
        <v>0</v>
      </c>
      <c r="AB822" s="16">
        <f t="shared" si="2953"/>
        <v>0</v>
      </c>
      <c r="AC822" s="16">
        <f t="shared" si="2953"/>
        <v>0</v>
      </c>
      <c r="AD822" s="16">
        <f t="shared" si="2953"/>
        <v>0</v>
      </c>
      <c r="AE822" s="33">
        <f t="shared" si="2953"/>
        <v>5377</v>
      </c>
      <c r="AF822" s="16">
        <f t="shared" si="2953"/>
        <v>0</v>
      </c>
      <c r="AG822" s="16">
        <f t="shared" si="2953"/>
        <v>0</v>
      </c>
      <c r="AH822" s="16">
        <f t="shared" si="2953"/>
        <v>0</v>
      </c>
      <c r="AI822" s="16">
        <f t="shared" ref="AG822:AV823" si="2954">AI823</f>
        <v>0</v>
      </c>
      <c r="AJ822" s="16">
        <f t="shared" si="2954"/>
        <v>0</v>
      </c>
      <c r="AK822" s="16">
        <f t="shared" si="2954"/>
        <v>0</v>
      </c>
      <c r="AL822" s="33">
        <f t="shared" si="2954"/>
        <v>5377</v>
      </c>
      <c r="AM822" s="16">
        <f t="shared" si="2954"/>
        <v>0</v>
      </c>
      <c r="AN822" s="16">
        <f t="shared" si="2954"/>
        <v>0</v>
      </c>
      <c r="AO822" s="16">
        <f t="shared" si="2954"/>
        <v>0</v>
      </c>
      <c r="AP822" s="16">
        <f t="shared" si="2954"/>
        <v>0</v>
      </c>
      <c r="AQ822" s="16">
        <f t="shared" si="2954"/>
        <v>0</v>
      </c>
      <c r="AR822" s="16">
        <f t="shared" si="2954"/>
        <v>0</v>
      </c>
      <c r="AS822" s="33">
        <f t="shared" si="2954"/>
        <v>5377</v>
      </c>
      <c r="AT822" s="16">
        <f t="shared" si="2954"/>
        <v>0</v>
      </c>
      <c r="AU822" s="16">
        <f t="shared" si="2954"/>
        <v>0</v>
      </c>
      <c r="AV822" s="16">
        <f t="shared" si="2954"/>
        <v>0</v>
      </c>
      <c r="AW822" s="16">
        <f t="shared" ref="AU822:BJ823" si="2955">AW823</f>
        <v>0</v>
      </c>
      <c r="AX822" s="16">
        <f t="shared" si="2955"/>
        <v>0</v>
      </c>
      <c r="AY822" s="16">
        <f t="shared" si="2955"/>
        <v>0</v>
      </c>
      <c r="AZ822" s="33">
        <f t="shared" si="2955"/>
        <v>5377</v>
      </c>
      <c r="BA822" s="16">
        <f t="shared" si="2955"/>
        <v>0</v>
      </c>
      <c r="BB822" s="16">
        <f t="shared" si="2955"/>
        <v>0</v>
      </c>
      <c r="BC822" s="16">
        <f t="shared" si="2955"/>
        <v>0</v>
      </c>
      <c r="BD822" s="16">
        <f t="shared" si="2955"/>
        <v>0</v>
      </c>
      <c r="BE822" s="16">
        <f t="shared" si="2955"/>
        <v>0</v>
      </c>
      <c r="BF822" s="16">
        <f t="shared" si="2955"/>
        <v>0</v>
      </c>
      <c r="BG822" s="33">
        <f t="shared" si="2955"/>
        <v>5377</v>
      </c>
      <c r="BH822" s="16">
        <f t="shared" si="2955"/>
        <v>0</v>
      </c>
      <c r="BI822" s="16">
        <f t="shared" si="2955"/>
        <v>0</v>
      </c>
      <c r="BJ822" s="16">
        <f t="shared" si="2955"/>
        <v>0</v>
      </c>
      <c r="BK822" s="16">
        <f t="shared" ref="BI822:BX823" si="2956">BK823</f>
        <v>0</v>
      </c>
      <c r="BL822" s="16">
        <f t="shared" si="2956"/>
        <v>0</v>
      </c>
      <c r="BM822" s="16">
        <f t="shared" si="2956"/>
        <v>0</v>
      </c>
      <c r="BN822" s="33">
        <f t="shared" si="2956"/>
        <v>5377</v>
      </c>
      <c r="BO822" s="16">
        <f t="shared" si="2956"/>
        <v>0</v>
      </c>
      <c r="BP822" s="16">
        <f t="shared" si="2956"/>
        <v>0</v>
      </c>
      <c r="BQ822" s="16">
        <f t="shared" si="2956"/>
        <v>0</v>
      </c>
      <c r="BR822" s="16">
        <f t="shared" si="2956"/>
        <v>0</v>
      </c>
      <c r="BS822" s="16">
        <f t="shared" si="2956"/>
        <v>0</v>
      </c>
      <c r="BT822" s="16">
        <f t="shared" si="2956"/>
        <v>0</v>
      </c>
      <c r="BU822" s="33">
        <f t="shared" si="2956"/>
        <v>5377</v>
      </c>
      <c r="BV822" s="16">
        <f t="shared" si="2956"/>
        <v>0</v>
      </c>
      <c r="BW822" s="176">
        <f t="shared" si="2956"/>
        <v>0</v>
      </c>
      <c r="BX822" s="176">
        <f t="shared" si="2956"/>
        <v>0</v>
      </c>
      <c r="BY822" s="176">
        <f t="shared" ref="BW822:CL823" si="2957">BY823</f>
        <v>0</v>
      </c>
      <c r="BZ822" s="176">
        <f t="shared" si="2957"/>
        <v>0</v>
      </c>
      <c r="CA822" s="176">
        <f t="shared" si="2957"/>
        <v>0</v>
      </c>
      <c r="CB822" s="33">
        <f t="shared" si="2957"/>
        <v>5377</v>
      </c>
      <c r="CC822" s="16">
        <f t="shared" si="2957"/>
        <v>0</v>
      </c>
      <c r="CD822" s="176">
        <f t="shared" si="2957"/>
        <v>0</v>
      </c>
      <c r="CE822" s="176">
        <f t="shared" si="2957"/>
        <v>0</v>
      </c>
      <c r="CF822" s="176">
        <f t="shared" si="2957"/>
        <v>0</v>
      </c>
      <c r="CG822" s="176">
        <f t="shared" si="2957"/>
        <v>0</v>
      </c>
      <c r="CH822" s="176">
        <f t="shared" si="2957"/>
        <v>0</v>
      </c>
      <c r="CI822" s="33">
        <f t="shared" si="2957"/>
        <v>5377</v>
      </c>
      <c r="CJ822" s="16">
        <f t="shared" si="2957"/>
        <v>0</v>
      </c>
      <c r="CK822" s="176">
        <f t="shared" si="2957"/>
        <v>0</v>
      </c>
      <c r="CL822" s="176">
        <f t="shared" si="2957"/>
        <v>-1485</v>
      </c>
      <c r="CM822" s="176">
        <f t="shared" ref="CK822:CX823" si="2958">CM823</f>
        <v>0</v>
      </c>
      <c r="CN822" s="176">
        <f t="shared" si="2958"/>
        <v>0</v>
      </c>
      <c r="CO822" s="176">
        <f t="shared" si="2958"/>
        <v>0</v>
      </c>
      <c r="CP822" s="33">
        <f t="shared" si="2958"/>
        <v>3892</v>
      </c>
      <c r="CQ822" s="16">
        <f t="shared" si="2958"/>
        <v>0</v>
      </c>
      <c r="CR822" s="176">
        <f t="shared" si="2958"/>
        <v>0</v>
      </c>
      <c r="CS822" s="176">
        <f t="shared" si="2958"/>
        <v>0</v>
      </c>
      <c r="CT822" s="176">
        <f t="shared" si="2958"/>
        <v>0</v>
      </c>
      <c r="CU822" s="176">
        <f t="shared" si="2958"/>
        <v>0</v>
      </c>
      <c r="CV822" s="176">
        <f t="shared" si="2958"/>
        <v>0</v>
      </c>
      <c r="CW822" s="33">
        <f t="shared" si="2958"/>
        <v>3892</v>
      </c>
      <c r="CX822" s="16">
        <f t="shared" si="2958"/>
        <v>0</v>
      </c>
    </row>
    <row r="823" spans="1:102" s="5" customFormat="1" ht="33" x14ac:dyDescent="0.25">
      <c r="A823" s="11" t="s">
        <v>33</v>
      </c>
      <c r="B823" s="12" t="s">
        <v>189</v>
      </c>
      <c r="C823" s="12" t="s">
        <v>23</v>
      </c>
      <c r="D823" s="12" t="s">
        <v>356</v>
      </c>
      <c r="E823" s="15">
        <v>200</v>
      </c>
      <c r="F823" s="16">
        <f>F824</f>
        <v>5377</v>
      </c>
      <c r="G823" s="16">
        <f>G824</f>
        <v>0</v>
      </c>
      <c r="H823" s="16">
        <f t="shared" si="2952"/>
        <v>0</v>
      </c>
      <c r="I823" s="16">
        <f t="shared" si="2952"/>
        <v>0</v>
      </c>
      <c r="J823" s="16">
        <f t="shared" si="2952"/>
        <v>5377</v>
      </c>
      <c r="K823" s="16">
        <f t="shared" si="2952"/>
        <v>0</v>
      </c>
      <c r="L823" s="16">
        <f t="shared" si="2952"/>
        <v>0</v>
      </c>
      <c r="M823" s="16">
        <f t="shared" si="2952"/>
        <v>0</v>
      </c>
      <c r="N823" s="16">
        <f t="shared" si="2952"/>
        <v>0</v>
      </c>
      <c r="O823" s="16">
        <f t="shared" si="2952"/>
        <v>0</v>
      </c>
      <c r="P823" s="16">
        <f t="shared" si="2952"/>
        <v>0</v>
      </c>
      <c r="Q823" s="33">
        <f t="shared" si="2952"/>
        <v>5377</v>
      </c>
      <c r="R823" s="16">
        <f t="shared" si="2952"/>
        <v>0</v>
      </c>
      <c r="S823" s="16">
        <f t="shared" si="2953"/>
        <v>0</v>
      </c>
      <c r="T823" s="16">
        <f t="shared" si="2953"/>
        <v>0</v>
      </c>
      <c r="U823" s="16">
        <f t="shared" si="2953"/>
        <v>0</v>
      </c>
      <c r="V823" s="16">
        <f t="shared" si="2953"/>
        <v>0</v>
      </c>
      <c r="W823" s="16">
        <f t="shared" si="2953"/>
        <v>0</v>
      </c>
      <c r="X823" s="33">
        <f t="shared" si="2953"/>
        <v>5377</v>
      </c>
      <c r="Y823" s="16">
        <f t="shared" si="2953"/>
        <v>0</v>
      </c>
      <c r="Z823" s="16">
        <f t="shared" si="2953"/>
        <v>0</v>
      </c>
      <c r="AA823" s="16">
        <f t="shared" si="2953"/>
        <v>0</v>
      </c>
      <c r="AB823" s="16">
        <f t="shared" si="2953"/>
        <v>0</v>
      </c>
      <c r="AC823" s="16">
        <f t="shared" si="2953"/>
        <v>0</v>
      </c>
      <c r="AD823" s="16">
        <f t="shared" si="2953"/>
        <v>0</v>
      </c>
      <c r="AE823" s="33">
        <f t="shared" si="2953"/>
        <v>5377</v>
      </c>
      <c r="AF823" s="16">
        <f t="shared" si="2953"/>
        <v>0</v>
      </c>
      <c r="AG823" s="16">
        <f t="shared" si="2954"/>
        <v>0</v>
      </c>
      <c r="AH823" s="16">
        <f t="shared" si="2954"/>
        <v>0</v>
      </c>
      <c r="AI823" s="16">
        <f t="shared" si="2954"/>
        <v>0</v>
      </c>
      <c r="AJ823" s="16">
        <f t="shared" si="2954"/>
        <v>0</v>
      </c>
      <c r="AK823" s="16">
        <f t="shared" si="2954"/>
        <v>0</v>
      </c>
      <c r="AL823" s="33">
        <f t="shared" si="2954"/>
        <v>5377</v>
      </c>
      <c r="AM823" s="16">
        <f t="shared" si="2954"/>
        <v>0</v>
      </c>
      <c r="AN823" s="16">
        <f t="shared" si="2954"/>
        <v>0</v>
      </c>
      <c r="AO823" s="16">
        <f t="shared" si="2954"/>
        <v>0</v>
      </c>
      <c r="AP823" s="16">
        <f t="shared" si="2954"/>
        <v>0</v>
      </c>
      <c r="AQ823" s="16">
        <f t="shared" si="2954"/>
        <v>0</v>
      </c>
      <c r="AR823" s="16">
        <f t="shared" si="2954"/>
        <v>0</v>
      </c>
      <c r="AS823" s="33">
        <f t="shared" si="2954"/>
        <v>5377</v>
      </c>
      <c r="AT823" s="16">
        <f t="shared" si="2954"/>
        <v>0</v>
      </c>
      <c r="AU823" s="16">
        <f t="shared" si="2955"/>
        <v>0</v>
      </c>
      <c r="AV823" s="16">
        <f t="shared" si="2955"/>
        <v>0</v>
      </c>
      <c r="AW823" s="16">
        <f t="shared" si="2955"/>
        <v>0</v>
      </c>
      <c r="AX823" s="16">
        <f t="shared" si="2955"/>
        <v>0</v>
      </c>
      <c r="AY823" s="16">
        <f t="shared" si="2955"/>
        <v>0</v>
      </c>
      <c r="AZ823" s="33">
        <f t="shared" si="2955"/>
        <v>5377</v>
      </c>
      <c r="BA823" s="16">
        <f t="shared" si="2955"/>
        <v>0</v>
      </c>
      <c r="BB823" s="16">
        <f t="shared" si="2955"/>
        <v>0</v>
      </c>
      <c r="BC823" s="16">
        <f t="shared" si="2955"/>
        <v>0</v>
      </c>
      <c r="BD823" s="16">
        <f t="shared" si="2955"/>
        <v>0</v>
      </c>
      <c r="BE823" s="16">
        <f t="shared" si="2955"/>
        <v>0</v>
      </c>
      <c r="BF823" s="16">
        <f t="shared" si="2955"/>
        <v>0</v>
      </c>
      <c r="BG823" s="33">
        <f t="shared" si="2955"/>
        <v>5377</v>
      </c>
      <c r="BH823" s="16">
        <f t="shared" si="2955"/>
        <v>0</v>
      </c>
      <c r="BI823" s="16">
        <f t="shared" si="2956"/>
        <v>0</v>
      </c>
      <c r="BJ823" s="16">
        <f t="shared" si="2956"/>
        <v>0</v>
      </c>
      <c r="BK823" s="16">
        <f t="shared" si="2956"/>
        <v>0</v>
      </c>
      <c r="BL823" s="16">
        <f t="shared" si="2956"/>
        <v>0</v>
      </c>
      <c r="BM823" s="16">
        <f t="shared" si="2956"/>
        <v>0</v>
      </c>
      <c r="BN823" s="33">
        <f t="shared" si="2956"/>
        <v>5377</v>
      </c>
      <c r="BO823" s="16">
        <f t="shared" si="2956"/>
        <v>0</v>
      </c>
      <c r="BP823" s="16">
        <f t="shared" si="2956"/>
        <v>0</v>
      </c>
      <c r="BQ823" s="16">
        <f t="shared" si="2956"/>
        <v>0</v>
      </c>
      <c r="BR823" s="16">
        <f t="shared" si="2956"/>
        <v>0</v>
      </c>
      <c r="BS823" s="16">
        <f t="shared" si="2956"/>
        <v>0</v>
      </c>
      <c r="BT823" s="16">
        <f t="shared" si="2956"/>
        <v>0</v>
      </c>
      <c r="BU823" s="33">
        <f t="shared" si="2956"/>
        <v>5377</v>
      </c>
      <c r="BV823" s="16">
        <f t="shared" si="2956"/>
        <v>0</v>
      </c>
      <c r="BW823" s="176">
        <f t="shared" si="2957"/>
        <v>0</v>
      </c>
      <c r="BX823" s="176">
        <f t="shared" si="2957"/>
        <v>0</v>
      </c>
      <c r="BY823" s="176">
        <f t="shared" si="2957"/>
        <v>0</v>
      </c>
      <c r="BZ823" s="176">
        <f t="shared" si="2957"/>
        <v>0</v>
      </c>
      <c r="CA823" s="176">
        <f t="shared" si="2957"/>
        <v>0</v>
      </c>
      <c r="CB823" s="33">
        <f t="shared" si="2957"/>
        <v>5377</v>
      </c>
      <c r="CC823" s="16">
        <f t="shared" si="2957"/>
        <v>0</v>
      </c>
      <c r="CD823" s="176">
        <f t="shared" si="2957"/>
        <v>0</v>
      </c>
      <c r="CE823" s="176">
        <f t="shared" si="2957"/>
        <v>0</v>
      </c>
      <c r="CF823" s="176">
        <f t="shared" si="2957"/>
        <v>0</v>
      </c>
      <c r="CG823" s="176">
        <f t="shared" si="2957"/>
        <v>0</v>
      </c>
      <c r="CH823" s="176">
        <f t="shared" si="2957"/>
        <v>0</v>
      </c>
      <c r="CI823" s="33">
        <f t="shared" si="2957"/>
        <v>5377</v>
      </c>
      <c r="CJ823" s="16">
        <f t="shared" si="2957"/>
        <v>0</v>
      </c>
      <c r="CK823" s="176">
        <f t="shared" si="2958"/>
        <v>0</v>
      </c>
      <c r="CL823" s="176">
        <f t="shared" si="2958"/>
        <v>-1485</v>
      </c>
      <c r="CM823" s="176">
        <f t="shared" si="2958"/>
        <v>0</v>
      </c>
      <c r="CN823" s="176">
        <f t="shared" si="2958"/>
        <v>0</v>
      </c>
      <c r="CO823" s="176">
        <f t="shared" si="2958"/>
        <v>0</v>
      </c>
      <c r="CP823" s="33">
        <f t="shared" si="2958"/>
        <v>3892</v>
      </c>
      <c r="CQ823" s="16">
        <f t="shared" si="2958"/>
        <v>0</v>
      </c>
      <c r="CR823" s="176">
        <f t="shared" si="2958"/>
        <v>0</v>
      </c>
      <c r="CS823" s="176">
        <f t="shared" si="2958"/>
        <v>0</v>
      </c>
      <c r="CT823" s="176">
        <f t="shared" si="2958"/>
        <v>0</v>
      </c>
      <c r="CU823" s="176">
        <f t="shared" si="2958"/>
        <v>0</v>
      </c>
      <c r="CV823" s="176">
        <f t="shared" si="2958"/>
        <v>0</v>
      </c>
      <c r="CW823" s="33">
        <f t="shared" si="2958"/>
        <v>3892</v>
      </c>
      <c r="CX823" s="16">
        <f t="shared" si="2958"/>
        <v>0</v>
      </c>
    </row>
    <row r="824" spans="1:102" s="5" customFormat="1" ht="33" x14ac:dyDescent="0.25">
      <c r="A824" s="78" t="s">
        <v>34</v>
      </c>
      <c r="B824" s="12" t="s">
        <v>189</v>
      </c>
      <c r="C824" s="12" t="s">
        <v>23</v>
      </c>
      <c r="D824" s="12" t="s">
        <v>356</v>
      </c>
      <c r="E824" s="15">
        <v>240</v>
      </c>
      <c r="F824" s="16">
        <v>5377</v>
      </c>
      <c r="G824" s="16"/>
      <c r="H824" s="16"/>
      <c r="I824" s="16"/>
      <c r="J824" s="16">
        <f>F824+H824</f>
        <v>5377</v>
      </c>
      <c r="K824" s="16">
        <f>G824+I824</f>
        <v>0</v>
      </c>
      <c r="L824" s="50"/>
      <c r="M824" s="50"/>
      <c r="N824" s="50"/>
      <c r="O824" s="50"/>
      <c r="P824" s="50"/>
      <c r="Q824" s="33">
        <f>J824+L824+M824+N824+O824+P824</f>
        <v>5377</v>
      </c>
      <c r="R824" s="16">
        <f>K824+P824</f>
        <v>0</v>
      </c>
      <c r="S824" s="50"/>
      <c r="T824" s="50"/>
      <c r="U824" s="50"/>
      <c r="V824" s="50"/>
      <c r="W824" s="50"/>
      <c r="X824" s="33">
        <f>Q824+S824+T824+U824+V824+W824</f>
        <v>5377</v>
      </c>
      <c r="Y824" s="16">
        <f>R824+W824</f>
        <v>0</v>
      </c>
      <c r="Z824" s="50"/>
      <c r="AA824" s="50"/>
      <c r="AB824" s="50"/>
      <c r="AC824" s="50"/>
      <c r="AD824" s="50"/>
      <c r="AE824" s="33">
        <f>X824+Z824+AA824+AB824+AC824+AD824</f>
        <v>5377</v>
      </c>
      <c r="AF824" s="16">
        <f>Y824+AD824</f>
        <v>0</v>
      </c>
      <c r="AG824" s="50"/>
      <c r="AH824" s="50"/>
      <c r="AI824" s="50"/>
      <c r="AJ824" s="50"/>
      <c r="AK824" s="50"/>
      <c r="AL824" s="33">
        <f>AE824+AG824+AH824+AI824+AJ824+AK824</f>
        <v>5377</v>
      </c>
      <c r="AM824" s="16">
        <f>AF824+AK824</f>
        <v>0</v>
      </c>
      <c r="AN824" s="50"/>
      <c r="AO824" s="50"/>
      <c r="AP824" s="50"/>
      <c r="AQ824" s="50"/>
      <c r="AR824" s="50"/>
      <c r="AS824" s="33">
        <f>AL824+AN824+AO824+AP824+AQ824+AR824</f>
        <v>5377</v>
      </c>
      <c r="AT824" s="16">
        <f>AM824+AR824</f>
        <v>0</v>
      </c>
      <c r="AU824" s="50"/>
      <c r="AV824" s="50"/>
      <c r="AW824" s="50"/>
      <c r="AX824" s="50"/>
      <c r="AY824" s="50"/>
      <c r="AZ824" s="33">
        <f>AS824+AU824+AV824+AW824+AX824+AY824</f>
        <v>5377</v>
      </c>
      <c r="BA824" s="16">
        <f>AT824+AY824</f>
        <v>0</v>
      </c>
      <c r="BB824" s="50"/>
      <c r="BC824" s="50"/>
      <c r="BD824" s="50"/>
      <c r="BE824" s="50"/>
      <c r="BF824" s="50"/>
      <c r="BG824" s="33">
        <f>AZ824+BB824+BC824+BD824+BE824+BF824</f>
        <v>5377</v>
      </c>
      <c r="BH824" s="16">
        <f>BA824+BF824</f>
        <v>0</v>
      </c>
      <c r="BI824" s="50"/>
      <c r="BJ824" s="50"/>
      <c r="BK824" s="50"/>
      <c r="BL824" s="50"/>
      <c r="BM824" s="50"/>
      <c r="BN824" s="33">
        <f>BG824+BI824+BJ824+BK824+BL824+BM824</f>
        <v>5377</v>
      </c>
      <c r="BO824" s="16">
        <f>BH824+BM824</f>
        <v>0</v>
      </c>
      <c r="BP824" s="50"/>
      <c r="BQ824" s="50"/>
      <c r="BR824" s="50"/>
      <c r="BS824" s="50"/>
      <c r="BT824" s="50"/>
      <c r="BU824" s="33">
        <f>BN824+BP824+BQ824+BR824+BS824+BT824</f>
        <v>5377</v>
      </c>
      <c r="BV824" s="16">
        <f>BO824+BT824</f>
        <v>0</v>
      </c>
      <c r="BW824" s="182"/>
      <c r="BX824" s="182"/>
      <c r="BY824" s="182"/>
      <c r="BZ824" s="182"/>
      <c r="CA824" s="182"/>
      <c r="CB824" s="33">
        <f>BU824+BW824+BX824+BY824+BZ824+CA824</f>
        <v>5377</v>
      </c>
      <c r="CC824" s="16">
        <f>BV824+CA824</f>
        <v>0</v>
      </c>
      <c r="CD824" s="182"/>
      <c r="CE824" s="182"/>
      <c r="CF824" s="182"/>
      <c r="CG824" s="182"/>
      <c r="CH824" s="182"/>
      <c r="CI824" s="33">
        <f>CB824+CD824+CE824+CF824+CG824+CH824</f>
        <v>5377</v>
      </c>
      <c r="CJ824" s="16">
        <f>CC824+CH824</f>
        <v>0</v>
      </c>
      <c r="CK824" s="182"/>
      <c r="CL824" s="182">
        <v>-1485</v>
      </c>
      <c r="CM824" s="182"/>
      <c r="CN824" s="182"/>
      <c r="CO824" s="182"/>
      <c r="CP824" s="33">
        <f>CI824+CK824+CL824+CM824+CN824+CO824</f>
        <v>3892</v>
      </c>
      <c r="CQ824" s="16">
        <f>CJ824+CO824</f>
        <v>0</v>
      </c>
      <c r="CR824" s="182"/>
      <c r="CS824" s="182"/>
      <c r="CT824" s="182"/>
      <c r="CU824" s="182"/>
      <c r="CV824" s="182"/>
      <c r="CW824" s="33">
        <f>CP824+CR824+CS824+CT824+CU824+CV824</f>
        <v>3892</v>
      </c>
      <c r="CX824" s="16">
        <f>CQ824+CV824</f>
        <v>0</v>
      </c>
    </row>
    <row r="825" spans="1:102" s="5" customFormat="1" ht="16.5" hidden="1" x14ac:dyDescent="0.25">
      <c r="A825" s="11" t="s">
        <v>38</v>
      </c>
      <c r="B825" s="12" t="s">
        <v>189</v>
      </c>
      <c r="C825" s="12" t="s">
        <v>23</v>
      </c>
      <c r="D825" s="12" t="s">
        <v>356</v>
      </c>
      <c r="E825" s="15">
        <v>800</v>
      </c>
      <c r="F825" s="103"/>
      <c r="G825" s="103"/>
      <c r="H825" s="103"/>
      <c r="I825" s="103"/>
      <c r="J825" s="103"/>
      <c r="K825" s="103"/>
      <c r="L825" s="50"/>
      <c r="M825" s="50"/>
      <c r="N825" s="50"/>
      <c r="O825" s="50"/>
      <c r="P825" s="50"/>
      <c r="Q825" s="48"/>
      <c r="R825" s="48"/>
      <c r="S825" s="50"/>
      <c r="T825" s="50"/>
      <c r="U825" s="50"/>
      <c r="V825" s="50"/>
      <c r="W825" s="50"/>
      <c r="X825" s="48"/>
      <c r="Y825" s="48"/>
      <c r="Z825" s="50"/>
      <c r="AA825" s="50"/>
      <c r="AB825" s="50"/>
      <c r="AC825" s="50"/>
      <c r="AD825" s="50"/>
      <c r="AE825" s="135"/>
      <c r="AF825" s="135"/>
      <c r="AG825" s="50"/>
      <c r="AH825" s="50"/>
      <c r="AI825" s="50"/>
      <c r="AJ825" s="50"/>
      <c r="AK825" s="50"/>
      <c r="AL825" s="135"/>
      <c r="AM825" s="135"/>
      <c r="AN825" s="50"/>
      <c r="AO825" s="50"/>
      <c r="AP825" s="50"/>
      <c r="AQ825" s="50"/>
      <c r="AR825" s="50"/>
      <c r="AS825" s="135"/>
      <c r="AT825" s="135"/>
      <c r="AU825" s="50"/>
      <c r="AV825" s="50"/>
      <c r="AW825" s="50"/>
      <c r="AX825" s="50"/>
      <c r="AY825" s="50"/>
      <c r="AZ825" s="135"/>
      <c r="BA825" s="135"/>
      <c r="BB825" s="50"/>
      <c r="BC825" s="50"/>
      <c r="BD825" s="50"/>
      <c r="BE825" s="50"/>
      <c r="BF825" s="50"/>
      <c r="BG825" s="135"/>
      <c r="BH825" s="135"/>
      <c r="BI825" s="50"/>
      <c r="BJ825" s="50"/>
      <c r="BK825" s="50"/>
      <c r="BL825" s="50"/>
      <c r="BM825" s="50"/>
      <c r="BN825" s="135"/>
      <c r="BO825" s="135"/>
      <c r="BP825" s="50"/>
      <c r="BQ825" s="50"/>
      <c r="BR825" s="50"/>
      <c r="BS825" s="50"/>
      <c r="BT825" s="50"/>
      <c r="BU825" s="135"/>
      <c r="BV825" s="135"/>
      <c r="BW825" s="182"/>
      <c r="BX825" s="182"/>
      <c r="BY825" s="182"/>
      <c r="BZ825" s="182"/>
      <c r="CA825" s="182"/>
      <c r="CB825" s="135"/>
      <c r="CC825" s="135"/>
      <c r="CD825" s="182"/>
      <c r="CE825" s="182"/>
      <c r="CF825" s="182"/>
      <c r="CG825" s="182"/>
      <c r="CH825" s="182"/>
      <c r="CI825" s="135"/>
      <c r="CJ825" s="135"/>
      <c r="CK825" s="182"/>
      <c r="CL825" s="182"/>
      <c r="CM825" s="182"/>
      <c r="CN825" s="182"/>
      <c r="CO825" s="182"/>
      <c r="CP825" s="135"/>
      <c r="CQ825" s="135"/>
      <c r="CR825" s="182"/>
      <c r="CS825" s="182"/>
      <c r="CT825" s="182"/>
      <c r="CU825" s="182"/>
      <c r="CV825" s="182"/>
      <c r="CW825" s="135"/>
      <c r="CX825" s="135"/>
    </row>
    <row r="826" spans="1:102" s="5" customFormat="1" ht="16.5" hidden="1" x14ac:dyDescent="0.25">
      <c r="A826" s="11" t="s">
        <v>304</v>
      </c>
      <c r="B826" s="12" t="s">
        <v>189</v>
      </c>
      <c r="C826" s="12" t="s">
        <v>23</v>
      </c>
      <c r="D826" s="12" t="s">
        <v>356</v>
      </c>
      <c r="E826" s="15">
        <v>850</v>
      </c>
      <c r="F826" s="16"/>
      <c r="G826" s="16"/>
      <c r="H826" s="16"/>
      <c r="I826" s="16"/>
      <c r="J826" s="16">
        <f>F826+H826</f>
        <v>0</v>
      </c>
      <c r="K826" s="16">
        <f>G826+I826</f>
        <v>0</v>
      </c>
      <c r="L826" s="50"/>
      <c r="M826" s="50"/>
      <c r="N826" s="50"/>
      <c r="O826" s="50"/>
      <c r="P826" s="50"/>
      <c r="Q826" s="48"/>
      <c r="R826" s="48"/>
      <c r="S826" s="50"/>
      <c r="T826" s="50"/>
      <c r="U826" s="50"/>
      <c r="V826" s="50"/>
      <c r="W826" s="50"/>
      <c r="X826" s="48"/>
      <c r="Y826" s="48"/>
      <c r="Z826" s="50"/>
      <c r="AA826" s="50"/>
      <c r="AB826" s="50"/>
      <c r="AC826" s="50"/>
      <c r="AD826" s="50"/>
      <c r="AE826" s="135"/>
      <c r="AF826" s="135"/>
      <c r="AG826" s="50"/>
      <c r="AH826" s="50"/>
      <c r="AI826" s="50"/>
      <c r="AJ826" s="50"/>
      <c r="AK826" s="50"/>
      <c r="AL826" s="135"/>
      <c r="AM826" s="135"/>
      <c r="AN826" s="50"/>
      <c r="AO826" s="50"/>
      <c r="AP826" s="50"/>
      <c r="AQ826" s="50"/>
      <c r="AR826" s="50"/>
      <c r="AS826" s="135"/>
      <c r="AT826" s="135"/>
      <c r="AU826" s="50"/>
      <c r="AV826" s="50"/>
      <c r="AW826" s="50"/>
      <c r="AX826" s="50"/>
      <c r="AY826" s="50"/>
      <c r="AZ826" s="135"/>
      <c r="BA826" s="135"/>
      <c r="BB826" s="50"/>
      <c r="BC826" s="50"/>
      <c r="BD826" s="50"/>
      <c r="BE826" s="50"/>
      <c r="BF826" s="50"/>
      <c r="BG826" s="135"/>
      <c r="BH826" s="135"/>
      <c r="BI826" s="50"/>
      <c r="BJ826" s="50"/>
      <c r="BK826" s="50"/>
      <c r="BL826" s="50"/>
      <c r="BM826" s="50"/>
      <c r="BN826" s="135"/>
      <c r="BO826" s="135"/>
      <c r="BP826" s="50"/>
      <c r="BQ826" s="50"/>
      <c r="BR826" s="50"/>
      <c r="BS826" s="50"/>
      <c r="BT826" s="50"/>
      <c r="BU826" s="135"/>
      <c r="BV826" s="135"/>
      <c r="BW826" s="182"/>
      <c r="BX826" s="182"/>
      <c r="BY826" s="182"/>
      <c r="BZ826" s="182"/>
      <c r="CA826" s="182"/>
      <c r="CB826" s="135"/>
      <c r="CC826" s="135"/>
      <c r="CD826" s="182"/>
      <c r="CE826" s="182"/>
      <c r="CF826" s="182"/>
      <c r="CG826" s="182"/>
      <c r="CH826" s="182"/>
      <c r="CI826" s="135"/>
      <c r="CJ826" s="135"/>
      <c r="CK826" s="182"/>
      <c r="CL826" s="182"/>
      <c r="CM826" s="182"/>
      <c r="CN826" s="182"/>
      <c r="CO826" s="182"/>
      <c r="CP826" s="135"/>
      <c r="CQ826" s="135"/>
      <c r="CR826" s="182"/>
      <c r="CS826" s="182"/>
      <c r="CT826" s="182"/>
      <c r="CU826" s="182"/>
      <c r="CV826" s="182"/>
      <c r="CW826" s="135"/>
      <c r="CX826" s="135"/>
    </row>
    <row r="827" spans="1:102" s="5" customFormat="1" ht="16.5" x14ac:dyDescent="0.25">
      <c r="A827" s="78"/>
      <c r="B827" s="12"/>
      <c r="C827" s="12"/>
      <c r="D827" s="12"/>
      <c r="E827" s="12"/>
      <c r="F827" s="103">
        <v>0</v>
      </c>
      <c r="G827" s="103"/>
      <c r="H827" s="103">
        <v>0</v>
      </c>
      <c r="I827" s="103"/>
      <c r="J827" s="103">
        <v>0</v>
      </c>
      <c r="K827" s="103"/>
      <c r="L827" s="50"/>
      <c r="M827" s="50"/>
      <c r="N827" s="50"/>
      <c r="O827" s="50"/>
      <c r="P827" s="50"/>
      <c r="Q827" s="49"/>
      <c r="R827" s="50"/>
      <c r="S827" s="50"/>
      <c r="T827" s="50"/>
      <c r="U827" s="50"/>
      <c r="V827" s="50"/>
      <c r="W827" s="50"/>
      <c r="X827" s="49"/>
      <c r="Y827" s="50"/>
      <c r="Z827" s="50"/>
      <c r="AA827" s="50"/>
      <c r="AB827" s="50"/>
      <c r="AC827" s="50"/>
      <c r="AD827" s="50"/>
      <c r="AE827" s="136"/>
      <c r="AF827" s="137"/>
      <c r="AG827" s="50"/>
      <c r="AH827" s="50"/>
      <c r="AI827" s="50"/>
      <c r="AJ827" s="50"/>
      <c r="AK827" s="50"/>
      <c r="AL827" s="136"/>
      <c r="AM827" s="137"/>
      <c r="AN827" s="50"/>
      <c r="AO827" s="50"/>
      <c r="AP827" s="50"/>
      <c r="AQ827" s="50"/>
      <c r="AR827" s="50"/>
      <c r="AS827" s="136"/>
      <c r="AT827" s="137"/>
      <c r="AU827" s="50"/>
      <c r="AV827" s="50"/>
      <c r="AW827" s="50"/>
      <c r="AX827" s="50"/>
      <c r="AY827" s="50"/>
      <c r="AZ827" s="136"/>
      <c r="BA827" s="137"/>
      <c r="BB827" s="50"/>
      <c r="BC827" s="50"/>
      <c r="BD827" s="50"/>
      <c r="BE827" s="50"/>
      <c r="BF827" s="50"/>
      <c r="BG827" s="136"/>
      <c r="BH827" s="137"/>
      <c r="BI827" s="50"/>
      <c r="BJ827" s="50"/>
      <c r="BK827" s="50"/>
      <c r="BL827" s="50"/>
      <c r="BM827" s="50"/>
      <c r="BN827" s="136"/>
      <c r="BO827" s="137"/>
      <c r="BP827" s="50"/>
      <c r="BQ827" s="50"/>
      <c r="BR827" s="50"/>
      <c r="BS827" s="50"/>
      <c r="BT827" s="50"/>
      <c r="BU827" s="136"/>
      <c r="BV827" s="137"/>
      <c r="BW827" s="182"/>
      <c r="BX827" s="182"/>
      <c r="BY827" s="182"/>
      <c r="BZ827" s="182"/>
      <c r="CA827" s="182"/>
      <c r="CB827" s="136"/>
      <c r="CC827" s="137"/>
      <c r="CD827" s="182"/>
      <c r="CE827" s="182"/>
      <c r="CF827" s="182"/>
      <c r="CG827" s="182"/>
      <c r="CH827" s="182"/>
      <c r="CI827" s="136"/>
      <c r="CJ827" s="137"/>
      <c r="CK827" s="182"/>
      <c r="CL827" s="182"/>
      <c r="CM827" s="182"/>
      <c r="CN827" s="182"/>
      <c r="CO827" s="182"/>
      <c r="CP827" s="136"/>
      <c r="CQ827" s="137"/>
      <c r="CR827" s="182"/>
      <c r="CS827" s="182"/>
      <c r="CT827" s="182"/>
      <c r="CU827" s="182"/>
      <c r="CV827" s="182"/>
      <c r="CW827" s="136"/>
      <c r="CX827" s="137"/>
    </row>
    <row r="828" spans="1:102" s="6" customFormat="1" ht="37.5" x14ac:dyDescent="0.3">
      <c r="A828" s="75" t="s">
        <v>357</v>
      </c>
      <c r="B828" s="76" t="s">
        <v>189</v>
      </c>
      <c r="C828" s="76" t="s">
        <v>189</v>
      </c>
      <c r="D828" s="79"/>
      <c r="E828" s="76"/>
      <c r="F828" s="18">
        <f t="shared" ref="F828:K828" si="2959">F829+F833+F842+F847</f>
        <v>220995</v>
      </c>
      <c r="G828" s="18">
        <f t="shared" si="2959"/>
        <v>0</v>
      </c>
      <c r="H828" s="18">
        <f t="shared" si="2959"/>
        <v>0</v>
      </c>
      <c r="I828" s="18">
        <f t="shared" si="2959"/>
        <v>0</v>
      </c>
      <c r="J828" s="18">
        <f t="shared" si="2959"/>
        <v>220995</v>
      </c>
      <c r="K828" s="18">
        <f t="shared" si="2959"/>
        <v>0</v>
      </c>
      <c r="L828" s="18">
        <f t="shared" ref="L828:R828" si="2960">L829+L833+L842+L847</f>
        <v>0</v>
      </c>
      <c r="M828" s="18">
        <f t="shared" si="2960"/>
        <v>0</v>
      </c>
      <c r="N828" s="18">
        <f t="shared" si="2960"/>
        <v>4515</v>
      </c>
      <c r="O828" s="18">
        <f t="shared" si="2960"/>
        <v>0</v>
      </c>
      <c r="P828" s="18">
        <f t="shared" si="2960"/>
        <v>0</v>
      </c>
      <c r="Q828" s="32">
        <f t="shared" si="2960"/>
        <v>225510</v>
      </c>
      <c r="R828" s="18">
        <f t="shared" si="2960"/>
        <v>0</v>
      </c>
      <c r="S828" s="18">
        <f t="shared" ref="S828:Y828" si="2961">S829+S833+S842+S847</f>
        <v>0</v>
      </c>
      <c r="T828" s="18">
        <f t="shared" si="2961"/>
        <v>0</v>
      </c>
      <c r="U828" s="18">
        <f t="shared" si="2961"/>
        <v>0</v>
      </c>
      <c r="V828" s="18">
        <f t="shared" si="2961"/>
        <v>0</v>
      </c>
      <c r="W828" s="18">
        <f t="shared" si="2961"/>
        <v>0</v>
      </c>
      <c r="X828" s="32">
        <f t="shared" si="2961"/>
        <v>225510</v>
      </c>
      <c r="Y828" s="18">
        <f t="shared" si="2961"/>
        <v>0</v>
      </c>
      <c r="Z828" s="18">
        <f t="shared" ref="Z828:AF828" si="2962">Z829+Z833+Z842+Z847</f>
        <v>0</v>
      </c>
      <c r="AA828" s="18">
        <f t="shared" si="2962"/>
        <v>0</v>
      </c>
      <c r="AB828" s="18">
        <f t="shared" si="2962"/>
        <v>10457</v>
      </c>
      <c r="AC828" s="18">
        <f t="shared" si="2962"/>
        <v>0</v>
      </c>
      <c r="AD828" s="18">
        <f t="shared" si="2962"/>
        <v>0</v>
      </c>
      <c r="AE828" s="32">
        <f t="shared" si="2962"/>
        <v>235967</v>
      </c>
      <c r="AF828" s="18">
        <f t="shared" si="2962"/>
        <v>0</v>
      </c>
      <c r="AG828" s="18">
        <f t="shared" ref="AG828:AM828" si="2963">AG829+AG833+AG842+AG847</f>
        <v>0</v>
      </c>
      <c r="AH828" s="18">
        <f t="shared" si="2963"/>
        <v>0</v>
      </c>
      <c r="AI828" s="18">
        <f t="shared" si="2963"/>
        <v>0</v>
      </c>
      <c r="AJ828" s="18">
        <f t="shared" si="2963"/>
        <v>0</v>
      </c>
      <c r="AK828" s="18">
        <f t="shared" si="2963"/>
        <v>0</v>
      </c>
      <c r="AL828" s="32">
        <f t="shared" si="2963"/>
        <v>235967</v>
      </c>
      <c r="AM828" s="18">
        <f t="shared" si="2963"/>
        <v>0</v>
      </c>
      <c r="AN828" s="18">
        <f t="shared" ref="AN828:AT828" si="2964">AN829+AN833+AN842+AN847</f>
        <v>0</v>
      </c>
      <c r="AO828" s="18">
        <f t="shared" si="2964"/>
        <v>0</v>
      </c>
      <c r="AP828" s="18">
        <f t="shared" si="2964"/>
        <v>0</v>
      </c>
      <c r="AQ828" s="18">
        <f t="shared" si="2964"/>
        <v>0</v>
      </c>
      <c r="AR828" s="18">
        <f t="shared" si="2964"/>
        <v>0</v>
      </c>
      <c r="AS828" s="32">
        <f t="shared" si="2964"/>
        <v>235967</v>
      </c>
      <c r="AT828" s="18">
        <f t="shared" si="2964"/>
        <v>0</v>
      </c>
      <c r="AU828" s="18">
        <f t="shared" ref="AU828:BA828" si="2965">AU829+AU833+AU842+AU847</f>
        <v>0</v>
      </c>
      <c r="AV828" s="18">
        <f t="shared" si="2965"/>
        <v>-590</v>
      </c>
      <c r="AW828" s="18">
        <f t="shared" si="2965"/>
        <v>57387</v>
      </c>
      <c r="AX828" s="18">
        <f t="shared" si="2965"/>
        <v>0</v>
      </c>
      <c r="AY828" s="18">
        <f t="shared" si="2965"/>
        <v>0</v>
      </c>
      <c r="AZ828" s="32">
        <f t="shared" si="2965"/>
        <v>292764</v>
      </c>
      <c r="BA828" s="18">
        <f t="shared" si="2965"/>
        <v>0</v>
      </c>
      <c r="BB828" s="18">
        <f t="shared" ref="BB828:BH828" si="2966">BB829+BB833+BB842+BB847</f>
        <v>0</v>
      </c>
      <c r="BC828" s="18">
        <f t="shared" si="2966"/>
        <v>0</v>
      </c>
      <c r="BD828" s="18">
        <f t="shared" si="2966"/>
        <v>9222</v>
      </c>
      <c r="BE828" s="18">
        <f t="shared" si="2966"/>
        <v>0</v>
      </c>
      <c r="BF828" s="18">
        <f t="shared" si="2966"/>
        <v>0</v>
      </c>
      <c r="BG828" s="32">
        <f t="shared" si="2966"/>
        <v>301986</v>
      </c>
      <c r="BH828" s="18">
        <f t="shared" si="2966"/>
        <v>0</v>
      </c>
      <c r="BI828" s="18">
        <f t="shared" ref="BI828:BO828" si="2967">BI829+BI833+BI842+BI847</f>
        <v>0</v>
      </c>
      <c r="BJ828" s="18">
        <f t="shared" si="2967"/>
        <v>0</v>
      </c>
      <c r="BK828" s="18">
        <f t="shared" si="2967"/>
        <v>0</v>
      </c>
      <c r="BL828" s="18">
        <f t="shared" si="2967"/>
        <v>0</v>
      </c>
      <c r="BM828" s="18">
        <f t="shared" si="2967"/>
        <v>0</v>
      </c>
      <c r="BN828" s="32">
        <f t="shared" si="2967"/>
        <v>301986</v>
      </c>
      <c r="BO828" s="18">
        <f t="shared" si="2967"/>
        <v>0</v>
      </c>
      <c r="BP828" s="18">
        <f t="shared" ref="BP828:BV828" si="2968">BP829+BP833+BP842+BP847</f>
        <v>0</v>
      </c>
      <c r="BQ828" s="18">
        <f t="shared" si="2968"/>
        <v>-417</v>
      </c>
      <c r="BR828" s="18">
        <f t="shared" si="2968"/>
        <v>0</v>
      </c>
      <c r="BS828" s="18">
        <f t="shared" si="2968"/>
        <v>-1401</v>
      </c>
      <c r="BT828" s="18">
        <f t="shared" si="2968"/>
        <v>0</v>
      </c>
      <c r="BU828" s="32">
        <f t="shared" si="2968"/>
        <v>300168</v>
      </c>
      <c r="BV828" s="18">
        <f t="shared" si="2968"/>
        <v>0</v>
      </c>
      <c r="BW828" s="175">
        <f t="shared" ref="BW828:CC828" si="2969">BW829+BW833+BW842+BW847</f>
        <v>0</v>
      </c>
      <c r="BX828" s="175">
        <f t="shared" si="2969"/>
        <v>0</v>
      </c>
      <c r="BY828" s="175">
        <f t="shared" si="2969"/>
        <v>0</v>
      </c>
      <c r="BZ828" s="175">
        <f t="shared" si="2969"/>
        <v>0</v>
      </c>
      <c r="CA828" s="175">
        <f t="shared" si="2969"/>
        <v>0</v>
      </c>
      <c r="CB828" s="32">
        <f t="shared" si="2969"/>
        <v>300168</v>
      </c>
      <c r="CC828" s="18">
        <f t="shared" si="2969"/>
        <v>0</v>
      </c>
      <c r="CD828" s="175">
        <f t="shared" ref="CD828:CJ828" si="2970">CD829+CD833+CD842+CD847</f>
        <v>0</v>
      </c>
      <c r="CE828" s="175">
        <f t="shared" si="2970"/>
        <v>0</v>
      </c>
      <c r="CF828" s="175">
        <f t="shared" si="2970"/>
        <v>0</v>
      </c>
      <c r="CG828" s="175">
        <f t="shared" si="2970"/>
        <v>0</v>
      </c>
      <c r="CH828" s="175">
        <f t="shared" si="2970"/>
        <v>0</v>
      </c>
      <c r="CI828" s="32">
        <f t="shared" si="2970"/>
        <v>300168</v>
      </c>
      <c r="CJ828" s="18">
        <f t="shared" si="2970"/>
        <v>0</v>
      </c>
      <c r="CK828" s="175">
        <f t="shared" ref="CK828:CQ828" si="2971">CK829+CK833+CK842+CK847</f>
        <v>0</v>
      </c>
      <c r="CL828" s="175">
        <f t="shared" si="2971"/>
        <v>-1230</v>
      </c>
      <c r="CM828" s="175">
        <f t="shared" si="2971"/>
        <v>0</v>
      </c>
      <c r="CN828" s="175">
        <f t="shared" si="2971"/>
        <v>0</v>
      </c>
      <c r="CO828" s="175">
        <f t="shared" si="2971"/>
        <v>0</v>
      </c>
      <c r="CP828" s="32">
        <f t="shared" si="2971"/>
        <v>298938</v>
      </c>
      <c r="CQ828" s="18">
        <f t="shared" si="2971"/>
        <v>0</v>
      </c>
      <c r="CR828" s="175">
        <f t="shared" ref="CR828:CX828" si="2972">CR829+CR833+CR842+CR847</f>
        <v>0</v>
      </c>
      <c r="CS828" s="175">
        <f t="shared" si="2972"/>
        <v>0</v>
      </c>
      <c r="CT828" s="175">
        <f t="shared" si="2972"/>
        <v>0</v>
      </c>
      <c r="CU828" s="175">
        <f t="shared" si="2972"/>
        <v>0</v>
      </c>
      <c r="CV828" s="175">
        <f t="shared" si="2972"/>
        <v>0</v>
      </c>
      <c r="CW828" s="32">
        <f t="shared" si="2972"/>
        <v>298938</v>
      </c>
      <c r="CX828" s="18">
        <f t="shared" si="2972"/>
        <v>0</v>
      </c>
    </row>
    <row r="829" spans="1:102" s="6" customFormat="1" ht="82.5" x14ac:dyDescent="0.25">
      <c r="A829" s="41" t="s">
        <v>78</v>
      </c>
      <c r="B829" s="12" t="s">
        <v>189</v>
      </c>
      <c r="C829" s="12" t="s">
        <v>189</v>
      </c>
      <c r="D829" s="81" t="s">
        <v>79</v>
      </c>
      <c r="E829" s="12"/>
      <c r="F829" s="16">
        <f t="shared" ref="F829:U831" si="2973">F830</f>
        <v>1888</v>
      </c>
      <c r="G829" s="16">
        <f t="shared" si="2973"/>
        <v>0</v>
      </c>
      <c r="H829" s="16">
        <f t="shared" si="2973"/>
        <v>0</v>
      </c>
      <c r="I829" s="16">
        <f t="shared" si="2973"/>
        <v>0</v>
      </c>
      <c r="J829" s="16">
        <f t="shared" si="2973"/>
        <v>1888</v>
      </c>
      <c r="K829" s="16">
        <f t="shared" si="2973"/>
        <v>0</v>
      </c>
      <c r="L829" s="16">
        <f t="shared" si="2973"/>
        <v>0</v>
      </c>
      <c r="M829" s="16">
        <f t="shared" si="2973"/>
        <v>0</v>
      </c>
      <c r="N829" s="16">
        <f t="shared" si="2973"/>
        <v>46</v>
      </c>
      <c r="O829" s="16">
        <f t="shared" si="2973"/>
        <v>0</v>
      </c>
      <c r="P829" s="16">
        <f t="shared" si="2973"/>
        <v>0</v>
      </c>
      <c r="Q829" s="33">
        <f t="shared" si="2973"/>
        <v>1934</v>
      </c>
      <c r="R829" s="16">
        <f t="shared" si="2973"/>
        <v>0</v>
      </c>
      <c r="S829" s="16">
        <f t="shared" si="2973"/>
        <v>0</v>
      </c>
      <c r="T829" s="16">
        <f t="shared" si="2973"/>
        <v>0</v>
      </c>
      <c r="U829" s="16">
        <f t="shared" si="2973"/>
        <v>0</v>
      </c>
      <c r="V829" s="16">
        <f t="shared" ref="S829:AH831" si="2974">V830</f>
        <v>0</v>
      </c>
      <c r="W829" s="16">
        <f t="shared" si="2974"/>
        <v>0</v>
      </c>
      <c r="X829" s="33">
        <f t="shared" si="2974"/>
        <v>1934</v>
      </c>
      <c r="Y829" s="16">
        <f t="shared" si="2974"/>
        <v>0</v>
      </c>
      <c r="Z829" s="16">
        <f t="shared" si="2974"/>
        <v>0</v>
      </c>
      <c r="AA829" s="16">
        <f t="shared" si="2974"/>
        <v>0</v>
      </c>
      <c r="AB829" s="16">
        <f t="shared" si="2974"/>
        <v>0</v>
      </c>
      <c r="AC829" s="16">
        <f t="shared" si="2974"/>
        <v>0</v>
      </c>
      <c r="AD829" s="16">
        <f t="shared" si="2974"/>
        <v>0</v>
      </c>
      <c r="AE829" s="33">
        <f t="shared" si="2974"/>
        <v>1934</v>
      </c>
      <c r="AF829" s="16">
        <f t="shared" si="2974"/>
        <v>0</v>
      </c>
      <c r="AG829" s="16">
        <f t="shared" si="2974"/>
        <v>0</v>
      </c>
      <c r="AH829" s="16">
        <f t="shared" si="2974"/>
        <v>0</v>
      </c>
      <c r="AI829" s="16">
        <f t="shared" ref="AG829:AV831" si="2975">AI830</f>
        <v>0</v>
      </c>
      <c r="AJ829" s="16">
        <f t="shared" si="2975"/>
        <v>0</v>
      </c>
      <c r="AK829" s="16">
        <f t="shared" si="2975"/>
        <v>0</v>
      </c>
      <c r="AL829" s="33">
        <f t="shared" si="2975"/>
        <v>1934</v>
      </c>
      <c r="AM829" s="16">
        <f t="shared" si="2975"/>
        <v>0</v>
      </c>
      <c r="AN829" s="16">
        <f t="shared" si="2975"/>
        <v>0</v>
      </c>
      <c r="AO829" s="16">
        <f t="shared" si="2975"/>
        <v>0</v>
      </c>
      <c r="AP829" s="16">
        <f t="shared" si="2975"/>
        <v>0</v>
      </c>
      <c r="AQ829" s="16">
        <f t="shared" si="2975"/>
        <v>0</v>
      </c>
      <c r="AR829" s="16">
        <f t="shared" si="2975"/>
        <v>0</v>
      </c>
      <c r="AS829" s="33">
        <f t="shared" si="2975"/>
        <v>1934</v>
      </c>
      <c r="AT829" s="16">
        <f t="shared" si="2975"/>
        <v>0</v>
      </c>
      <c r="AU829" s="16">
        <f t="shared" si="2975"/>
        <v>0</v>
      </c>
      <c r="AV829" s="16">
        <f t="shared" si="2975"/>
        <v>0</v>
      </c>
      <c r="AW829" s="16">
        <f t="shared" ref="AU829:BJ831" si="2976">AW830</f>
        <v>0</v>
      </c>
      <c r="AX829" s="16">
        <f t="shared" si="2976"/>
        <v>0</v>
      </c>
      <c r="AY829" s="16">
        <f t="shared" si="2976"/>
        <v>0</v>
      </c>
      <c r="AZ829" s="33">
        <f t="shared" si="2976"/>
        <v>1934</v>
      </c>
      <c r="BA829" s="16">
        <f t="shared" si="2976"/>
        <v>0</v>
      </c>
      <c r="BB829" s="16">
        <f t="shared" si="2976"/>
        <v>0</v>
      </c>
      <c r="BC829" s="16">
        <f t="shared" si="2976"/>
        <v>0</v>
      </c>
      <c r="BD829" s="16">
        <f t="shared" si="2976"/>
        <v>0</v>
      </c>
      <c r="BE829" s="16">
        <f t="shared" si="2976"/>
        <v>0</v>
      </c>
      <c r="BF829" s="16">
        <f t="shared" si="2976"/>
        <v>0</v>
      </c>
      <c r="BG829" s="33">
        <f t="shared" si="2976"/>
        <v>1934</v>
      </c>
      <c r="BH829" s="16">
        <f t="shared" si="2976"/>
        <v>0</v>
      </c>
      <c r="BI829" s="16">
        <f t="shared" si="2976"/>
        <v>0</v>
      </c>
      <c r="BJ829" s="16">
        <f t="shared" si="2976"/>
        <v>0</v>
      </c>
      <c r="BK829" s="16">
        <f t="shared" ref="BI829:BX831" si="2977">BK830</f>
        <v>0</v>
      </c>
      <c r="BL829" s="16">
        <f t="shared" si="2977"/>
        <v>0</v>
      </c>
      <c r="BM829" s="16">
        <f t="shared" si="2977"/>
        <v>0</v>
      </c>
      <c r="BN829" s="33">
        <f t="shared" si="2977"/>
        <v>1934</v>
      </c>
      <c r="BO829" s="16">
        <f t="shared" si="2977"/>
        <v>0</v>
      </c>
      <c r="BP829" s="16">
        <f t="shared" si="2977"/>
        <v>0</v>
      </c>
      <c r="BQ829" s="16">
        <f t="shared" si="2977"/>
        <v>0</v>
      </c>
      <c r="BR829" s="16">
        <f t="shared" si="2977"/>
        <v>0</v>
      </c>
      <c r="BS829" s="16">
        <f t="shared" si="2977"/>
        <v>0</v>
      </c>
      <c r="BT829" s="16">
        <f t="shared" si="2977"/>
        <v>0</v>
      </c>
      <c r="BU829" s="33">
        <f t="shared" si="2977"/>
        <v>1934</v>
      </c>
      <c r="BV829" s="16">
        <f t="shared" si="2977"/>
        <v>0</v>
      </c>
      <c r="BW829" s="176">
        <f t="shared" si="2977"/>
        <v>0</v>
      </c>
      <c r="BX829" s="176">
        <f t="shared" si="2977"/>
        <v>0</v>
      </c>
      <c r="BY829" s="176">
        <f t="shared" ref="BW829:CL831" si="2978">BY830</f>
        <v>0</v>
      </c>
      <c r="BZ829" s="176">
        <f t="shared" si="2978"/>
        <v>0</v>
      </c>
      <c r="CA829" s="176">
        <f t="shared" si="2978"/>
        <v>0</v>
      </c>
      <c r="CB829" s="33">
        <f t="shared" si="2978"/>
        <v>1934</v>
      </c>
      <c r="CC829" s="16">
        <f t="shared" si="2978"/>
        <v>0</v>
      </c>
      <c r="CD829" s="176">
        <f t="shared" si="2978"/>
        <v>0</v>
      </c>
      <c r="CE829" s="176">
        <f t="shared" si="2978"/>
        <v>0</v>
      </c>
      <c r="CF829" s="176">
        <f t="shared" si="2978"/>
        <v>0</v>
      </c>
      <c r="CG829" s="176">
        <f t="shared" si="2978"/>
        <v>0</v>
      </c>
      <c r="CH829" s="176">
        <f t="shared" si="2978"/>
        <v>0</v>
      </c>
      <c r="CI829" s="33">
        <f t="shared" si="2978"/>
        <v>1934</v>
      </c>
      <c r="CJ829" s="16">
        <f t="shared" si="2978"/>
        <v>0</v>
      </c>
      <c r="CK829" s="176">
        <f t="shared" si="2978"/>
        <v>0</v>
      </c>
      <c r="CL829" s="176">
        <f t="shared" si="2978"/>
        <v>0</v>
      </c>
      <c r="CM829" s="176">
        <f t="shared" ref="CK829:CX831" si="2979">CM830</f>
        <v>0</v>
      </c>
      <c r="CN829" s="176">
        <f t="shared" si="2979"/>
        <v>0</v>
      </c>
      <c r="CO829" s="176">
        <f t="shared" si="2979"/>
        <v>0</v>
      </c>
      <c r="CP829" s="33">
        <f t="shared" si="2979"/>
        <v>1934</v>
      </c>
      <c r="CQ829" s="16">
        <f t="shared" si="2979"/>
        <v>0</v>
      </c>
      <c r="CR829" s="176">
        <f t="shared" si="2979"/>
        <v>0</v>
      </c>
      <c r="CS829" s="176">
        <f t="shared" si="2979"/>
        <v>0</v>
      </c>
      <c r="CT829" s="176">
        <f t="shared" si="2979"/>
        <v>0</v>
      </c>
      <c r="CU829" s="176">
        <f t="shared" si="2979"/>
        <v>0</v>
      </c>
      <c r="CV829" s="176">
        <f t="shared" si="2979"/>
        <v>0</v>
      </c>
      <c r="CW829" s="33">
        <f t="shared" si="2979"/>
        <v>1934</v>
      </c>
      <c r="CX829" s="16">
        <f t="shared" si="2979"/>
        <v>0</v>
      </c>
    </row>
    <row r="830" spans="1:102" s="6" customFormat="1" ht="33" x14ac:dyDescent="0.25">
      <c r="A830" s="11" t="s">
        <v>84</v>
      </c>
      <c r="B830" s="12" t="s">
        <v>189</v>
      </c>
      <c r="C830" s="12" t="s">
        <v>189</v>
      </c>
      <c r="D830" s="81" t="s">
        <v>358</v>
      </c>
      <c r="E830" s="12"/>
      <c r="F830" s="16">
        <f t="shared" si="2973"/>
        <v>1888</v>
      </c>
      <c r="G830" s="16">
        <f t="shared" si="2973"/>
        <v>0</v>
      </c>
      <c r="H830" s="16">
        <f t="shared" si="2973"/>
        <v>0</v>
      </c>
      <c r="I830" s="16">
        <f t="shared" si="2973"/>
        <v>0</v>
      </c>
      <c r="J830" s="16">
        <f t="shared" si="2973"/>
        <v>1888</v>
      </c>
      <c r="K830" s="16">
        <f t="shared" si="2973"/>
        <v>0</v>
      </c>
      <c r="L830" s="16">
        <f t="shared" si="2973"/>
        <v>0</v>
      </c>
      <c r="M830" s="16">
        <f t="shared" si="2973"/>
        <v>0</v>
      </c>
      <c r="N830" s="16">
        <f t="shared" si="2973"/>
        <v>46</v>
      </c>
      <c r="O830" s="16">
        <f t="shared" si="2973"/>
        <v>0</v>
      </c>
      <c r="P830" s="16">
        <f t="shared" si="2973"/>
        <v>0</v>
      </c>
      <c r="Q830" s="33">
        <f t="shared" si="2973"/>
        <v>1934</v>
      </c>
      <c r="R830" s="16">
        <f t="shared" si="2973"/>
        <v>0</v>
      </c>
      <c r="S830" s="16">
        <f t="shared" si="2974"/>
        <v>0</v>
      </c>
      <c r="T830" s="16">
        <f t="shared" si="2974"/>
        <v>0</v>
      </c>
      <c r="U830" s="16">
        <f t="shared" si="2974"/>
        <v>0</v>
      </c>
      <c r="V830" s="16">
        <f t="shared" si="2974"/>
        <v>0</v>
      </c>
      <c r="W830" s="16">
        <f t="shared" si="2974"/>
        <v>0</v>
      </c>
      <c r="X830" s="33">
        <f t="shared" si="2974"/>
        <v>1934</v>
      </c>
      <c r="Y830" s="16">
        <f t="shared" si="2974"/>
        <v>0</v>
      </c>
      <c r="Z830" s="16">
        <f t="shared" si="2974"/>
        <v>0</v>
      </c>
      <c r="AA830" s="16">
        <f t="shared" si="2974"/>
        <v>0</v>
      </c>
      <c r="AB830" s="16">
        <f t="shared" si="2974"/>
        <v>0</v>
      </c>
      <c r="AC830" s="16">
        <f t="shared" si="2974"/>
        <v>0</v>
      </c>
      <c r="AD830" s="16">
        <f t="shared" si="2974"/>
        <v>0</v>
      </c>
      <c r="AE830" s="33">
        <f t="shared" si="2974"/>
        <v>1934</v>
      </c>
      <c r="AF830" s="16">
        <f t="shared" si="2974"/>
        <v>0</v>
      </c>
      <c r="AG830" s="16">
        <f t="shared" si="2975"/>
        <v>0</v>
      </c>
      <c r="AH830" s="16">
        <f t="shared" si="2975"/>
        <v>0</v>
      </c>
      <c r="AI830" s="16">
        <f t="shared" si="2975"/>
        <v>0</v>
      </c>
      <c r="AJ830" s="16">
        <f t="shared" si="2975"/>
        <v>0</v>
      </c>
      <c r="AK830" s="16">
        <f t="shared" si="2975"/>
        <v>0</v>
      </c>
      <c r="AL830" s="33">
        <f t="shared" si="2975"/>
        <v>1934</v>
      </c>
      <c r="AM830" s="16">
        <f t="shared" si="2975"/>
        <v>0</v>
      </c>
      <c r="AN830" s="16">
        <f t="shared" si="2975"/>
        <v>0</v>
      </c>
      <c r="AO830" s="16">
        <f t="shared" si="2975"/>
        <v>0</v>
      </c>
      <c r="AP830" s="16">
        <f t="shared" si="2975"/>
        <v>0</v>
      </c>
      <c r="AQ830" s="16">
        <f t="shared" si="2975"/>
        <v>0</v>
      </c>
      <c r="AR830" s="16">
        <f t="shared" si="2975"/>
        <v>0</v>
      </c>
      <c r="AS830" s="33">
        <f t="shared" si="2975"/>
        <v>1934</v>
      </c>
      <c r="AT830" s="16">
        <f t="shared" si="2975"/>
        <v>0</v>
      </c>
      <c r="AU830" s="16">
        <f t="shared" si="2976"/>
        <v>0</v>
      </c>
      <c r="AV830" s="16">
        <f t="shared" si="2976"/>
        <v>0</v>
      </c>
      <c r="AW830" s="16">
        <f t="shared" si="2976"/>
        <v>0</v>
      </c>
      <c r="AX830" s="16">
        <f t="shared" si="2976"/>
        <v>0</v>
      </c>
      <c r="AY830" s="16">
        <f t="shared" si="2976"/>
        <v>0</v>
      </c>
      <c r="AZ830" s="33">
        <f t="shared" si="2976"/>
        <v>1934</v>
      </c>
      <c r="BA830" s="16">
        <f t="shared" si="2976"/>
        <v>0</v>
      </c>
      <c r="BB830" s="16">
        <f t="shared" si="2976"/>
        <v>0</v>
      </c>
      <c r="BC830" s="16">
        <f t="shared" si="2976"/>
        <v>0</v>
      </c>
      <c r="BD830" s="16">
        <f t="shared" si="2976"/>
        <v>0</v>
      </c>
      <c r="BE830" s="16">
        <f t="shared" si="2976"/>
        <v>0</v>
      </c>
      <c r="BF830" s="16">
        <f t="shared" si="2976"/>
        <v>0</v>
      </c>
      <c r="BG830" s="33">
        <f t="shared" si="2976"/>
        <v>1934</v>
      </c>
      <c r="BH830" s="16">
        <f t="shared" si="2976"/>
        <v>0</v>
      </c>
      <c r="BI830" s="16">
        <f t="shared" si="2977"/>
        <v>0</v>
      </c>
      <c r="BJ830" s="16">
        <f t="shared" si="2977"/>
        <v>0</v>
      </c>
      <c r="BK830" s="16">
        <f t="shared" si="2977"/>
        <v>0</v>
      </c>
      <c r="BL830" s="16">
        <f t="shared" si="2977"/>
        <v>0</v>
      </c>
      <c r="BM830" s="16">
        <f t="shared" si="2977"/>
        <v>0</v>
      </c>
      <c r="BN830" s="33">
        <f t="shared" si="2977"/>
        <v>1934</v>
      </c>
      <c r="BO830" s="16">
        <f t="shared" si="2977"/>
        <v>0</v>
      </c>
      <c r="BP830" s="16">
        <f t="shared" si="2977"/>
        <v>0</v>
      </c>
      <c r="BQ830" s="16">
        <f t="shared" si="2977"/>
        <v>0</v>
      </c>
      <c r="BR830" s="16">
        <f t="shared" si="2977"/>
        <v>0</v>
      </c>
      <c r="BS830" s="16">
        <f t="shared" si="2977"/>
        <v>0</v>
      </c>
      <c r="BT830" s="16">
        <f t="shared" si="2977"/>
        <v>0</v>
      </c>
      <c r="BU830" s="33">
        <f t="shared" si="2977"/>
        <v>1934</v>
      </c>
      <c r="BV830" s="16">
        <f t="shared" si="2977"/>
        <v>0</v>
      </c>
      <c r="BW830" s="176">
        <f t="shared" si="2978"/>
        <v>0</v>
      </c>
      <c r="BX830" s="176">
        <f t="shared" si="2978"/>
        <v>0</v>
      </c>
      <c r="BY830" s="176">
        <f t="shared" si="2978"/>
        <v>0</v>
      </c>
      <c r="BZ830" s="176">
        <f t="shared" si="2978"/>
        <v>0</v>
      </c>
      <c r="CA830" s="176">
        <f t="shared" si="2978"/>
        <v>0</v>
      </c>
      <c r="CB830" s="33">
        <f t="shared" si="2978"/>
        <v>1934</v>
      </c>
      <c r="CC830" s="16">
        <f t="shared" si="2978"/>
        <v>0</v>
      </c>
      <c r="CD830" s="176">
        <f t="shared" si="2978"/>
        <v>0</v>
      </c>
      <c r="CE830" s="176">
        <f t="shared" si="2978"/>
        <v>0</v>
      </c>
      <c r="CF830" s="176">
        <f t="shared" si="2978"/>
        <v>0</v>
      </c>
      <c r="CG830" s="176">
        <f t="shared" si="2978"/>
        <v>0</v>
      </c>
      <c r="CH830" s="176">
        <f t="shared" si="2978"/>
        <v>0</v>
      </c>
      <c r="CI830" s="33">
        <f t="shared" si="2978"/>
        <v>1934</v>
      </c>
      <c r="CJ830" s="16">
        <f t="shared" si="2978"/>
        <v>0</v>
      </c>
      <c r="CK830" s="176">
        <f t="shared" si="2979"/>
        <v>0</v>
      </c>
      <c r="CL830" s="176">
        <f t="shared" si="2979"/>
        <v>0</v>
      </c>
      <c r="CM830" s="176">
        <f t="shared" si="2979"/>
        <v>0</v>
      </c>
      <c r="CN830" s="176">
        <f t="shared" si="2979"/>
        <v>0</v>
      </c>
      <c r="CO830" s="176">
        <f t="shared" si="2979"/>
        <v>0</v>
      </c>
      <c r="CP830" s="33">
        <f t="shared" si="2979"/>
        <v>1934</v>
      </c>
      <c r="CQ830" s="16">
        <f t="shared" si="2979"/>
        <v>0</v>
      </c>
      <c r="CR830" s="176">
        <f t="shared" si="2979"/>
        <v>0</v>
      </c>
      <c r="CS830" s="176">
        <f t="shared" si="2979"/>
        <v>0</v>
      </c>
      <c r="CT830" s="176">
        <f t="shared" si="2979"/>
        <v>0</v>
      </c>
      <c r="CU830" s="176">
        <f t="shared" si="2979"/>
        <v>0</v>
      </c>
      <c r="CV830" s="176">
        <f t="shared" si="2979"/>
        <v>0</v>
      </c>
      <c r="CW830" s="33">
        <f t="shared" si="2979"/>
        <v>1934</v>
      </c>
      <c r="CX830" s="16">
        <f t="shared" si="2979"/>
        <v>0</v>
      </c>
    </row>
    <row r="831" spans="1:102" s="6" customFormat="1" ht="33" x14ac:dyDescent="0.25">
      <c r="A831" s="11" t="s">
        <v>88</v>
      </c>
      <c r="B831" s="12" t="s">
        <v>189</v>
      </c>
      <c r="C831" s="12" t="s">
        <v>189</v>
      </c>
      <c r="D831" s="81" t="s">
        <v>359</v>
      </c>
      <c r="E831" s="15">
        <v>600</v>
      </c>
      <c r="F831" s="16">
        <f t="shared" si="2973"/>
        <v>1888</v>
      </c>
      <c r="G831" s="16">
        <f t="shared" si="2973"/>
        <v>0</v>
      </c>
      <c r="H831" s="16">
        <f t="shared" si="2973"/>
        <v>0</v>
      </c>
      <c r="I831" s="16">
        <f t="shared" si="2973"/>
        <v>0</v>
      </c>
      <c r="J831" s="16">
        <f t="shared" si="2973"/>
        <v>1888</v>
      </c>
      <c r="K831" s="16">
        <f t="shared" si="2973"/>
        <v>0</v>
      </c>
      <c r="L831" s="16">
        <f t="shared" si="2973"/>
        <v>0</v>
      </c>
      <c r="M831" s="16">
        <f t="shared" si="2973"/>
        <v>0</v>
      </c>
      <c r="N831" s="16">
        <f t="shared" si="2973"/>
        <v>46</v>
      </c>
      <c r="O831" s="16">
        <f t="shared" si="2973"/>
        <v>0</v>
      </c>
      <c r="P831" s="16">
        <f t="shared" si="2973"/>
        <v>0</v>
      </c>
      <c r="Q831" s="33">
        <f t="shared" si="2973"/>
        <v>1934</v>
      </c>
      <c r="R831" s="16">
        <f t="shared" si="2973"/>
        <v>0</v>
      </c>
      <c r="S831" s="16">
        <f t="shared" si="2974"/>
        <v>0</v>
      </c>
      <c r="T831" s="16">
        <f t="shared" si="2974"/>
        <v>0</v>
      </c>
      <c r="U831" s="16">
        <f t="shared" si="2974"/>
        <v>0</v>
      </c>
      <c r="V831" s="16">
        <f t="shared" si="2974"/>
        <v>0</v>
      </c>
      <c r="W831" s="16">
        <f t="shared" si="2974"/>
        <v>0</v>
      </c>
      <c r="X831" s="33">
        <f t="shared" si="2974"/>
        <v>1934</v>
      </c>
      <c r="Y831" s="16">
        <f t="shared" si="2974"/>
        <v>0</v>
      </c>
      <c r="Z831" s="16">
        <f t="shared" si="2974"/>
        <v>0</v>
      </c>
      <c r="AA831" s="16">
        <f t="shared" si="2974"/>
        <v>0</v>
      </c>
      <c r="AB831" s="16">
        <f t="shared" si="2974"/>
        <v>0</v>
      </c>
      <c r="AC831" s="16">
        <f t="shared" si="2974"/>
        <v>0</v>
      </c>
      <c r="AD831" s="16">
        <f t="shared" si="2974"/>
        <v>0</v>
      </c>
      <c r="AE831" s="33">
        <f t="shared" si="2974"/>
        <v>1934</v>
      </c>
      <c r="AF831" s="16">
        <f t="shared" si="2974"/>
        <v>0</v>
      </c>
      <c r="AG831" s="16">
        <f t="shared" si="2975"/>
        <v>0</v>
      </c>
      <c r="AH831" s="16">
        <f t="shared" si="2975"/>
        <v>0</v>
      </c>
      <c r="AI831" s="16">
        <f t="shared" si="2975"/>
        <v>0</v>
      </c>
      <c r="AJ831" s="16">
        <f t="shared" si="2975"/>
        <v>0</v>
      </c>
      <c r="AK831" s="16">
        <f t="shared" si="2975"/>
        <v>0</v>
      </c>
      <c r="AL831" s="33">
        <f t="shared" si="2975"/>
        <v>1934</v>
      </c>
      <c r="AM831" s="16">
        <f t="shared" si="2975"/>
        <v>0</v>
      </c>
      <c r="AN831" s="16">
        <f t="shared" si="2975"/>
        <v>0</v>
      </c>
      <c r="AO831" s="16">
        <f t="shared" si="2975"/>
        <v>0</v>
      </c>
      <c r="AP831" s="16">
        <f t="shared" si="2975"/>
        <v>0</v>
      </c>
      <c r="AQ831" s="16">
        <f t="shared" si="2975"/>
        <v>0</v>
      </c>
      <c r="AR831" s="16">
        <f t="shared" si="2975"/>
        <v>0</v>
      </c>
      <c r="AS831" s="33">
        <f t="shared" si="2975"/>
        <v>1934</v>
      </c>
      <c r="AT831" s="16">
        <f t="shared" si="2975"/>
        <v>0</v>
      </c>
      <c r="AU831" s="16">
        <f t="shared" si="2976"/>
        <v>0</v>
      </c>
      <c r="AV831" s="16">
        <f t="shared" si="2976"/>
        <v>0</v>
      </c>
      <c r="AW831" s="16">
        <f t="shared" si="2976"/>
        <v>0</v>
      </c>
      <c r="AX831" s="16">
        <f t="shared" si="2976"/>
        <v>0</v>
      </c>
      <c r="AY831" s="16">
        <f t="shared" si="2976"/>
        <v>0</v>
      </c>
      <c r="AZ831" s="33">
        <f t="shared" si="2976"/>
        <v>1934</v>
      </c>
      <c r="BA831" s="16">
        <f t="shared" si="2976"/>
        <v>0</v>
      </c>
      <c r="BB831" s="16">
        <f t="shared" si="2976"/>
        <v>0</v>
      </c>
      <c r="BC831" s="16">
        <f t="shared" si="2976"/>
        <v>0</v>
      </c>
      <c r="BD831" s="16">
        <f t="shared" si="2976"/>
        <v>0</v>
      </c>
      <c r="BE831" s="16">
        <f t="shared" si="2976"/>
        <v>0</v>
      </c>
      <c r="BF831" s="16">
        <f t="shared" si="2976"/>
        <v>0</v>
      </c>
      <c r="BG831" s="33">
        <f t="shared" si="2976"/>
        <v>1934</v>
      </c>
      <c r="BH831" s="16">
        <f t="shared" si="2976"/>
        <v>0</v>
      </c>
      <c r="BI831" s="16">
        <f t="shared" si="2977"/>
        <v>0</v>
      </c>
      <c r="BJ831" s="16">
        <f t="shared" si="2977"/>
        <v>0</v>
      </c>
      <c r="BK831" s="16">
        <f t="shared" si="2977"/>
        <v>0</v>
      </c>
      <c r="BL831" s="16">
        <f t="shared" si="2977"/>
        <v>0</v>
      </c>
      <c r="BM831" s="16">
        <f t="shared" si="2977"/>
        <v>0</v>
      </c>
      <c r="BN831" s="33">
        <f t="shared" si="2977"/>
        <v>1934</v>
      </c>
      <c r="BO831" s="16">
        <f t="shared" si="2977"/>
        <v>0</v>
      </c>
      <c r="BP831" s="16">
        <f t="shared" si="2977"/>
        <v>0</v>
      </c>
      <c r="BQ831" s="16">
        <f t="shared" si="2977"/>
        <v>0</v>
      </c>
      <c r="BR831" s="16">
        <f t="shared" si="2977"/>
        <v>0</v>
      </c>
      <c r="BS831" s="16">
        <f t="shared" si="2977"/>
        <v>0</v>
      </c>
      <c r="BT831" s="16">
        <f t="shared" si="2977"/>
        <v>0</v>
      </c>
      <c r="BU831" s="33">
        <f t="shared" si="2977"/>
        <v>1934</v>
      </c>
      <c r="BV831" s="16">
        <f t="shared" si="2977"/>
        <v>0</v>
      </c>
      <c r="BW831" s="176">
        <f t="shared" si="2978"/>
        <v>0</v>
      </c>
      <c r="BX831" s="176">
        <f t="shared" si="2978"/>
        <v>0</v>
      </c>
      <c r="BY831" s="176">
        <f t="shared" si="2978"/>
        <v>0</v>
      </c>
      <c r="BZ831" s="176">
        <f t="shared" si="2978"/>
        <v>0</v>
      </c>
      <c r="CA831" s="176">
        <f t="shared" si="2978"/>
        <v>0</v>
      </c>
      <c r="CB831" s="33">
        <f t="shared" si="2978"/>
        <v>1934</v>
      </c>
      <c r="CC831" s="16">
        <f t="shared" si="2978"/>
        <v>0</v>
      </c>
      <c r="CD831" s="176">
        <f t="shared" si="2978"/>
        <v>0</v>
      </c>
      <c r="CE831" s="176">
        <f t="shared" si="2978"/>
        <v>0</v>
      </c>
      <c r="CF831" s="176">
        <f t="shared" si="2978"/>
        <v>0</v>
      </c>
      <c r="CG831" s="176">
        <f t="shared" si="2978"/>
        <v>0</v>
      </c>
      <c r="CH831" s="176">
        <f t="shared" si="2978"/>
        <v>0</v>
      </c>
      <c r="CI831" s="33">
        <f t="shared" si="2978"/>
        <v>1934</v>
      </c>
      <c r="CJ831" s="16">
        <f t="shared" si="2978"/>
        <v>0</v>
      </c>
      <c r="CK831" s="176">
        <f t="shared" si="2979"/>
        <v>0</v>
      </c>
      <c r="CL831" s="176">
        <f t="shared" si="2979"/>
        <v>0</v>
      </c>
      <c r="CM831" s="176">
        <f t="shared" si="2979"/>
        <v>0</v>
      </c>
      <c r="CN831" s="176">
        <f t="shared" si="2979"/>
        <v>0</v>
      </c>
      <c r="CO831" s="176">
        <f t="shared" si="2979"/>
        <v>0</v>
      </c>
      <c r="CP831" s="33">
        <f t="shared" si="2979"/>
        <v>1934</v>
      </c>
      <c r="CQ831" s="16">
        <f t="shared" si="2979"/>
        <v>0</v>
      </c>
      <c r="CR831" s="176">
        <f t="shared" si="2979"/>
        <v>0</v>
      </c>
      <c r="CS831" s="176">
        <f t="shared" si="2979"/>
        <v>0</v>
      </c>
      <c r="CT831" s="176">
        <f t="shared" si="2979"/>
        <v>0</v>
      </c>
      <c r="CU831" s="176">
        <f t="shared" si="2979"/>
        <v>0</v>
      </c>
      <c r="CV831" s="176">
        <f t="shared" si="2979"/>
        <v>0</v>
      </c>
      <c r="CW831" s="33">
        <f t="shared" si="2979"/>
        <v>1934</v>
      </c>
      <c r="CX831" s="16">
        <f t="shared" si="2979"/>
        <v>0</v>
      </c>
    </row>
    <row r="832" spans="1:102" s="6" customFormat="1" ht="16.5" x14ac:dyDescent="0.25">
      <c r="A832" s="11" t="s">
        <v>164</v>
      </c>
      <c r="B832" s="12" t="s">
        <v>189</v>
      </c>
      <c r="C832" s="12" t="s">
        <v>189</v>
      </c>
      <c r="D832" s="81" t="s">
        <v>359</v>
      </c>
      <c r="E832" s="15">
        <v>610</v>
      </c>
      <c r="F832" s="16">
        <v>1888</v>
      </c>
      <c r="G832" s="16"/>
      <c r="H832" s="16"/>
      <c r="I832" s="16"/>
      <c r="J832" s="16">
        <f>F832+H832</f>
        <v>1888</v>
      </c>
      <c r="K832" s="16">
        <f>G832+I832</f>
        <v>0</v>
      </c>
      <c r="L832" s="25"/>
      <c r="M832" s="25"/>
      <c r="N832" s="25">
        <v>46</v>
      </c>
      <c r="O832" s="25"/>
      <c r="P832" s="25"/>
      <c r="Q832" s="33">
        <f>J832+L832+M832+N832+O832+P832</f>
        <v>1934</v>
      </c>
      <c r="R832" s="16">
        <f>K832+P832</f>
        <v>0</v>
      </c>
      <c r="S832" s="25"/>
      <c r="T832" s="25"/>
      <c r="U832" s="25"/>
      <c r="V832" s="25"/>
      <c r="W832" s="25"/>
      <c r="X832" s="33">
        <f>Q832+S832+T832+U832+V832+W832</f>
        <v>1934</v>
      </c>
      <c r="Y832" s="16">
        <f>R832+W832</f>
        <v>0</v>
      </c>
      <c r="Z832" s="25"/>
      <c r="AA832" s="25"/>
      <c r="AB832" s="25"/>
      <c r="AC832" s="25"/>
      <c r="AD832" s="25"/>
      <c r="AE832" s="33">
        <f>X832+Z832+AA832+AB832+AC832+AD832</f>
        <v>1934</v>
      </c>
      <c r="AF832" s="16">
        <f>Y832+AD832</f>
        <v>0</v>
      </c>
      <c r="AG832" s="25"/>
      <c r="AH832" s="25"/>
      <c r="AI832" s="25"/>
      <c r="AJ832" s="25"/>
      <c r="AK832" s="25"/>
      <c r="AL832" s="33">
        <f>AE832+AG832+AH832+AI832+AJ832+AK832</f>
        <v>1934</v>
      </c>
      <c r="AM832" s="16">
        <f>AF832+AK832</f>
        <v>0</v>
      </c>
      <c r="AN832" s="25"/>
      <c r="AO832" s="25"/>
      <c r="AP832" s="25"/>
      <c r="AQ832" s="25"/>
      <c r="AR832" s="25"/>
      <c r="AS832" s="33">
        <f>AL832+AN832+AO832+AP832+AQ832+AR832</f>
        <v>1934</v>
      </c>
      <c r="AT832" s="16">
        <f>AM832+AR832</f>
        <v>0</v>
      </c>
      <c r="AU832" s="25"/>
      <c r="AV832" s="25"/>
      <c r="AW832" s="25"/>
      <c r="AX832" s="25"/>
      <c r="AY832" s="25"/>
      <c r="AZ832" s="33">
        <f>AS832+AU832+AV832+AW832+AX832+AY832</f>
        <v>1934</v>
      </c>
      <c r="BA832" s="16">
        <f>AT832+AY832</f>
        <v>0</v>
      </c>
      <c r="BB832" s="25"/>
      <c r="BC832" s="25"/>
      <c r="BD832" s="25"/>
      <c r="BE832" s="25"/>
      <c r="BF832" s="25"/>
      <c r="BG832" s="33">
        <f>AZ832+BB832+BC832+BD832+BE832+BF832</f>
        <v>1934</v>
      </c>
      <c r="BH832" s="16">
        <f>BA832+BF832</f>
        <v>0</v>
      </c>
      <c r="BI832" s="25"/>
      <c r="BJ832" s="25"/>
      <c r="BK832" s="25"/>
      <c r="BL832" s="25"/>
      <c r="BM832" s="25"/>
      <c r="BN832" s="33">
        <f>BG832+BI832+BJ832+BK832+BL832+BM832</f>
        <v>1934</v>
      </c>
      <c r="BO832" s="16">
        <f>BH832+BM832</f>
        <v>0</v>
      </c>
      <c r="BP832" s="25"/>
      <c r="BQ832" s="25"/>
      <c r="BR832" s="25"/>
      <c r="BS832" s="25"/>
      <c r="BT832" s="25"/>
      <c r="BU832" s="33">
        <f>BN832+BP832+BQ832+BR832+BS832+BT832</f>
        <v>1934</v>
      </c>
      <c r="BV832" s="16">
        <f>BO832+BT832</f>
        <v>0</v>
      </c>
      <c r="BW832" s="178"/>
      <c r="BX832" s="178"/>
      <c r="BY832" s="178"/>
      <c r="BZ832" s="178"/>
      <c r="CA832" s="178"/>
      <c r="CB832" s="33">
        <f>BU832+BW832+BX832+BY832+BZ832+CA832</f>
        <v>1934</v>
      </c>
      <c r="CC832" s="16">
        <f>BV832+CA832</f>
        <v>0</v>
      </c>
      <c r="CD832" s="178"/>
      <c r="CE832" s="178"/>
      <c r="CF832" s="178"/>
      <c r="CG832" s="178"/>
      <c r="CH832" s="178"/>
      <c r="CI832" s="33">
        <f>CB832+CD832+CE832+CF832+CG832+CH832</f>
        <v>1934</v>
      </c>
      <c r="CJ832" s="16">
        <f>CC832+CH832</f>
        <v>0</v>
      </c>
      <c r="CK832" s="178"/>
      <c r="CL832" s="178"/>
      <c r="CM832" s="178"/>
      <c r="CN832" s="178"/>
      <c r="CO832" s="178"/>
      <c r="CP832" s="33">
        <f>CI832+CK832+CL832+CM832+CN832+CO832</f>
        <v>1934</v>
      </c>
      <c r="CQ832" s="16">
        <f>CJ832+CO832</f>
        <v>0</v>
      </c>
      <c r="CR832" s="178"/>
      <c r="CS832" s="178"/>
      <c r="CT832" s="178"/>
      <c r="CU832" s="178"/>
      <c r="CV832" s="178"/>
      <c r="CW832" s="33">
        <f>CP832+CR832+CS832+CT832+CU832+CV832</f>
        <v>1934</v>
      </c>
      <c r="CX832" s="16">
        <f>CQ832+CV832</f>
        <v>0</v>
      </c>
    </row>
    <row r="833" spans="1:102" s="6" customFormat="1" ht="33" x14ac:dyDescent="0.25">
      <c r="A833" s="11" t="s">
        <v>99</v>
      </c>
      <c r="B833" s="12" t="s">
        <v>189</v>
      </c>
      <c r="C833" s="12" t="s">
        <v>189</v>
      </c>
      <c r="D833" s="81" t="s">
        <v>100</v>
      </c>
      <c r="E833" s="12"/>
      <c r="F833" s="16">
        <f t="shared" ref="F833:K833" si="2980">F834+F838</f>
        <v>215218</v>
      </c>
      <c r="G833" s="16">
        <f t="shared" si="2980"/>
        <v>0</v>
      </c>
      <c r="H833" s="16">
        <f t="shared" si="2980"/>
        <v>0</v>
      </c>
      <c r="I833" s="16">
        <f t="shared" si="2980"/>
        <v>0</v>
      </c>
      <c r="J833" s="16">
        <f t="shared" si="2980"/>
        <v>215218</v>
      </c>
      <c r="K833" s="16">
        <f t="shared" si="2980"/>
        <v>0</v>
      </c>
      <c r="L833" s="16">
        <f t="shared" ref="L833:R833" si="2981">L834+L838</f>
        <v>0</v>
      </c>
      <c r="M833" s="16">
        <f t="shared" si="2981"/>
        <v>0</v>
      </c>
      <c r="N833" s="16">
        <f t="shared" si="2981"/>
        <v>4405</v>
      </c>
      <c r="O833" s="16">
        <f t="shared" si="2981"/>
        <v>0</v>
      </c>
      <c r="P833" s="16">
        <f t="shared" si="2981"/>
        <v>0</v>
      </c>
      <c r="Q833" s="33">
        <f t="shared" si="2981"/>
        <v>219623</v>
      </c>
      <c r="R833" s="16">
        <f t="shared" si="2981"/>
        <v>0</v>
      </c>
      <c r="S833" s="16">
        <f t="shared" ref="S833:Y833" si="2982">S834+S838</f>
        <v>0</v>
      </c>
      <c r="T833" s="16">
        <f t="shared" si="2982"/>
        <v>0</v>
      </c>
      <c r="U833" s="16">
        <f t="shared" si="2982"/>
        <v>0</v>
      </c>
      <c r="V833" s="16">
        <f t="shared" si="2982"/>
        <v>0</v>
      </c>
      <c r="W833" s="16">
        <f t="shared" si="2982"/>
        <v>0</v>
      </c>
      <c r="X833" s="33">
        <f t="shared" si="2982"/>
        <v>219623</v>
      </c>
      <c r="Y833" s="16">
        <f t="shared" si="2982"/>
        <v>0</v>
      </c>
      <c r="Z833" s="16">
        <f t="shared" ref="Z833:AF833" si="2983">Z834+Z838</f>
        <v>0</v>
      </c>
      <c r="AA833" s="16">
        <f t="shared" si="2983"/>
        <v>0</v>
      </c>
      <c r="AB833" s="16">
        <f t="shared" si="2983"/>
        <v>10457</v>
      </c>
      <c r="AC833" s="16">
        <f t="shared" si="2983"/>
        <v>0</v>
      </c>
      <c r="AD833" s="16">
        <f t="shared" si="2983"/>
        <v>0</v>
      </c>
      <c r="AE833" s="33">
        <f t="shared" si="2983"/>
        <v>230080</v>
      </c>
      <c r="AF833" s="16">
        <f t="shared" si="2983"/>
        <v>0</v>
      </c>
      <c r="AG833" s="16">
        <f t="shared" ref="AG833:AM833" si="2984">AG834+AG838</f>
        <v>0</v>
      </c>
      <c r="AH833" s="16">
        <f t="shared" si="2984"/>
        <v>0</v>
      </c>
      <c r="AI833" s="16">
        <f t="shared" si="2984"/>
        <v>0</v>
      </c>
      <c r="AJ833" s="16">
        <f t="shared" si="2984"/>
        <v>0</v>
      </c>
      <c r="AK833" s="16">
        <f t="shared" si="2984"/>
        <v>0</v>
      </c>
      <c r="AL833" s="33">
        <f t="shared" si="2984"/>
        <v>230080</v>
      </c>
      <c r="AM833" s="16">
        <f t="shared" si="2984"/>
        <v>0</v>
      </c>
      <c r="AN833" s="16">
        <f t="shared" ref="AN833:AT833" si="2985">AN834+AN838</f>
        <v>0</v>
      </c>
      <c r="AO833" s="16">
        <f t="shared" si="2985"/>
        <v>0</v>
      </c>
      <c r="AP833" s="16">
        <f t="shared" si="2985"/>
        <v>0</v>
      </c>
      <c r="AQ833" s="16">
        <f t="shared" si="2985"/>
        <v>0</v>
      </c>
      <c r="AR833" s="16">
        <f t="shared" si="2985"/>
        <v>0</v>
      </c>
      <c r="AS833" s="33">
        <f t="shared" si="2985"/>
        <v>230080</v>
      </c>
      <c r="AT833" s="16">
        <f t="shared" si="2985"/>
        <v>0</v>
      </c>
      <c r="AU833" s="16">
        <f t="shared" ref="AU833:BA833" si="2986">AU834+AU838</f>
        <v>0</v>
      </c>
      <c r="AV833" s="16">
        <f t="shared" si="2986"/>
        <v>-590</v>
      </c>
      <c r="AW833" s="16">
        <f t="shared" si="2986"/>
        <v>57387</v>
      </c>
      <c r="AX833" s="16">
        <f t="shared" si="2986"/>
        <v>0</v>
      </c>
      <c r="AY833" s="16">
        <f t="shared" si="2986"/>
        <v>0</v>
      </c>
      <c r="AZ833" s="33">
        <f t="shared" si="2986"/>
        <v>286877</v>
      </c>
      <c r="BA833" s="16">
        <f t="shared" si="2986"/>
        <v>0</v>
      </c>
      <c r="BB833" s="16">
        <f t="shared" ref="BB833:BH833" si="2987">BB834+BB838</f>
        <v>0</v>
      </c>
      <c r="BC833" s="16">
        <f t="shared" si="2987"/>
        <v>0</v>
      </c>
      <c r="BD833" s="16">
        <f t="shared" si="2987"/>
        <v>9222</v>
      </c>
      <c r="BE833" s="16">
        <f t="shared" si="2987"/>
        <v>0</v>
      </c>
      <c r="BF833" s="16">
        <f t="shared" si="2987"/>
        <v>0</v>
      </c>
      <c r="BG833" s="33">
        <f t="shared" si="2987"/>
        <v>296099</v>
      </c>
      <c r="BH833" s="16">
        <f t="shared" si="2987"/>
        <v>0</v>
      </c>
      <c r="BI833" s="16">
        <f t="shared" ref="BI833:BO833" si="2988">BI834+BI838</f>
        <v>0</v>
      </c>
      <c r="BJ833" s="16">
        <f t="shared" si="2988"/>
        <v>0</v>
      </c>
      <c r="BK833" s="16">
        <f t="shared" si="2988"/>
        <v>0</v>
      </c>
      <c r="BL833" s="16">
        <f t="shared" si="2988"/>
        <v>0</v>
      </c>
      <c r="BM833" s="16">
        <f t="shared" si="2988"/>
        <v>0</v>
      </c>
      <c r="BN833" s="33">
        <f t="shared" si="2988"/>
        <v>296099</v>
      </c>
      <c r="BO833" s="16">
        <f t="shared" si="2988"/>
        <v>0</v>
      </c>
      <c r="BP833" s="16">
        <f t="shared" ref="BP833:BV833" si="2989">BP834+BP838</f>
        <v>0</v>
      </c>
      <c r="BQ833" s="16">
        <f t="shared" si="2989"/>
        <v>-417</v>
      </c>
      <c r="BR833" s="16">
        <f t="shared" si="2989"/>
        <v>0</v>
      </c>
      <c r="BS833" s="16">
        <f t="shared" si="2989"/>
        <v>-1401</v>
      </c>
      <c r="BT833" s="16">
        <f t="shared" si="2989"/>
        <v>0</v>
      </c>
      <c r="BU833" s="33">
        <f t="shared" si="2989"/>
        <v>294281</v>
      </c>
      <c r="BV833" s="16">
        <f t="shared" si="2989"/>
        <v>0</v>
      </c>
      <c r="BW833" s="176">
        <f t="shared" ref="BW833:CC833" si="2990">BW834+BW838</f>
        <v>0</v>
      </c>
      <c r="BX833" s="176">
        <f t="shared" si="2990"/>
        <v>0</v>
      </c>
      <c r="BY833" s="176">
        <f t="shared" si="2990"/>
        <v>0</v>
      </c>
      <c r="BZ833" s="176">
        <f t="shared" si="2990"/>
        <v>0</v>
      </c>
      <c r="CA833" s="176">
        <f t="shared" si="2990"/>
        <v>0</v>
      </c>
      <c r="CB833" s="33">
        <f t="shared" si="2990"/>
        <v>294281</v>
      </c>
      <c r="CC833" s="16">
        <f t="shared" si="2990"/>
        <v>0</v>
      </c>
      <c r="CD833" s="176">
        <f t="shared" ref="CD833:CJ833" si="2991">CD834+CD838</f>
        <v>0</v>
      </c>
      <c r="CE833" s="176">
        <f t="shared" si="2991"/>
        <v>0</v>
      </c>
      <c r="CF833" s="176">
        <f t="shared" si="2991"/>
        <v>0</v>
      </c>
      <c r="CG833" s="176">
        <f t="shared" si="2991"/>
        <v>0</v>
      </c>
      <c r="CH833" s="176">
        <f t="shared" si="2991"/>
        <v>0</v>
      </c>
      <c r="CI833" s="33">
        <f t="shared" si="2991"/>
        <v>294281</v>
      </c>
      <c r="CJ833" s="16">
        <f t="shared" si="2991"/>
        <v>0</v>
      </c>
      <c r="CK833" s="176">
        <f t="shared" ref="CK833:CQ833" si="2992">CK834+CK838</f>
        <v>0</v>
      </c>
      <c r="CL833" s="176">
        <f t="shared" si="2992"/>
        <v>-1230</v>
      </c>
      <c r="CM833" s="176">
        <f t="shared" si="2992"/>
        <v>0</v>
      </c>
      <c r="CN833" s="176">
        <f t="shared" si="2992"/>
        <v>0</v>
      </c>
      <c r="CO833" s="176">
        <f t="shared" si="2992"/>
        <v>0</v>
      </c>
      <c r="CP833" s="33">
        <f t="shared" si="2992"/>
        <v>293051</v>
      </c>
      <c r="CQ833" s="16">
        <f t="shared" si="2992"/>
        <v>0</v>
      </c>
      <c r="CR833" s="176">
        <f t="shared" ref="CR833:CX833" si="2993">CR834+CR838</f>
        <v>0</v>
      </c>
      <c r="CS833" s="176">
        <f t="shared" si="2993"/>
        <v>0</v>
      </c>
      <c r="CT833" s="176">
        <f t="shared" si="2993"/>
        <v>0</v>
      </c>
      <c r="CU833" s="176">
        <f t="shared" si="2993"/>
        <v>0</v>
      </c>
      <c r="CV833" s="176">
        <f t="shared" si="2993"/>
        <v>0</v>
      </c>
      <c r="CW833" s="33">
        <f t="shared" si="2993"/>
        <v>293051</v>
      </c>
      <c r="CX833" s="16">
        <f t="shared" si="2993"/>
        <v>0</v>
      </c>
    </row>
    <row r="834" spans="1:102" s="6" customFormat="1" ht="33" x14ac:dyDescent="0.25">
      <c r="A834" s="11" t="s">
        <v>84</v>
      </c>
      <c r="B834" s="12" t="s">
        <v>189</v>
      </c>
      <c r="C834" s="12" t="s">
        <v>189</v>
      </c>
      <c r="D834" s="81" t="s">
        <v>360</v>
      </c>
      <c r="E834" s="12"/>
      <c r="F834" s="16">
        <f t="shared" ref="F834:U836" si="2994">F835</f>
        <v>210091</v>
      </c>
      <c r="G834" s="16">
        <f t="shared" si="2994"/>
        <v>0</v>
      </c>
      <c r="H834" s="16">
        <f t="shared" si="2994"/>
        <v>0</v>
      </c>
      <c r="I834" s="16">
        <f t="shared" si="2994"/>
        <v>0</v>
      </c>
      <c r="J834" s="16">
        <f t="shared" si="2994"/>
        <v>210091</v>
      </c>
      <c r="K834" s="16">
        <f t="shared" si="2994"/>
        <v>0</v>
      </c>
      <c r="L834" s="16">
        <f t="shared" si="2994"/>
        <v>0</v>
      </c>
      <c r="M834" s="16">
        <f t="shared" si="2994"/>
        <v>0</v>
      </c>
      <c r="N834" s="16">
        <f t="shared" si="2994"/>
        <v>4405</v>
      </c>
      <c r="O834" s="16">
        <f t="shared" si="2994"/>
        <v>0</v>
      </c>
      <c r="P834" s="16">
        <f t="shared" si="2994"/>
        <v>0</v>
      </c>
      <c r="Q834" s="33">
        <f t="shared" si="2994"/>
        <v>214496</v>
      </c>
      <c r="R834" s="16">
        <f t="shared" si="2994"/>
        <v>0</v>
      </c>
      <c r="S834" s="16">
        <f t="shared" si="2994"/>
        <v>0</v>
      </c>
      <c r="T834" s="16">
        <f t="shared" si="2994"/>
        <v>0</v>
      </c>
      <c r="U834" s="16">
        <f t="shared" si="2994"/>
        <v>0</v>
      </c>
      <c r="V834" s="16">
        <f t="shared" ref="S834:AH836" si="2995">V835</f>
        <v>0</v>
      </c>
      <c r="W834" s="16">
        <f t="shared" si="2995"/>
        <v>0</v>
      </c>
      <c r="X834" s="33">
        <f t="shared" si="2995"/>
        <v>214496</v>
      </c>
      <c r="Y834" s="16">
        <f t="shared" si="2995"/>
        <v>0</v>
      </c>
      <c r="Z834" s="16">
        <f t="shared" si="2995"/>
        <v>0</v>
      </c>
      <c r="AA834" s="16">
        <f t="shared" si="2995"/>
        <v>0</v>
      </c>
      <c r="AB834" s="16">
        <f t="shared" si="2995"/>
        <v>2660</v>
      </c>
      <c r="AC834" s="16">
        <f t="shared" si="2995"/>
        <v>0</v>
      </c>
      <c r="AD834" s="16">
        <f t="shared" si="2995"/>
        <v>0</v>
      </c>
      <c r="AE834" s="33">
        <f t="shared" si="2995"/>
        <v>217156</v>
      </c>
      <c r="AF834" s="16">
        <f t="shared" si="2995"/>
        <v>0</v>
      </c>
      <c r="AG834" s="16">
        <f t="shared" si="2995"/>
        <v>0</v>
      </c>
      <c r="AH834" s="16">
        <f t="shared" si="2995"/>
        <v>0</v>
      </c>
      <c r="AI834" s="16">
        <f t="shared" ref="AG834:AV836" si="2996">AI835</f>
        <v>0</v>
      </c>
      <c r="AJ834" s="16">
        <f t="shared" si="2996"/>
        <v>0</v>
      </c>
      <c r="AK834" s="16">
        <f t="shared" si="2996"/>
        <v>0</v>
      </c>
      <c r="AL834" s="33">
        <f t="shared" si="2996"/>
        <v>217156</v>
      </c>
      <c r="AM834" s="16">
        <f t="shared" si="2996"/>
        <v>0</v>
      </c>
      <c r="AN834" s="16">
        <f t="shared" si="2996"/>
        <v>0</v>
      </c>
      <c r="AO834" s="16">
        <f t="shared" si="2996"/>
        <v>0</v>
      </c>
      <c r="AP834" s="16">
        <f t="shared" si="2996"/>
        <v>0</v>
      </c>
      <c r="AQ834" s="16">
        <f t="shared" si="2996"/>
        <v>0</v>
      </c>
      <c r="AR834" s="16">
        <f t="shared" si="2996"/>
        <v>0</v>
      </c>
      <c r="AS834" s="33">
        <f t="shared" si="2996"/>
        <v>217156</v>
      </c>
      <c r="AT834" s="16">
        <f t="shared" si="2996"/>
        <v>0</v>
      </c>
      <c r="AU834" s="16">
        <f t="shared" si="2996"/>
        <v>0</v>
      </c>
      <c r="AV834" s="16">
        <f t="shared" si="2996"/>
        <v>-590</v>
      </c>
      <c r="AW834" s="16">
        <f t="shared" ref="AU834:BJ836" si="2997">AW835</f>
        <v>0</v>
      </c>
      <c r="AX834" s="16">
        <f t="shared" si="2997"/>
        <v>0</v>
      </c>
      <c r="AY834" s="16">
        <f t="shared" si="2997"/>
        <v>0</v>
      </c>
      <c r="AZ834" s="33">
        <f t="shared" si="2997"/>
        <v>216566</v>
      </c>
      <c r="BA834" s="16">
        <f t="shared" si="2997"/>
        <v>0</v>
      </c>
      <c r="BB834" s="16">
        <f t="shared" si="2997"/>
        <v>0</v>
      </c>
      <c r="BC834" s="16">
        <f t="shared" si="2997"/>
        <v>0</v>
      </c>
      <c r="BD834" s="16">
        <f t="shared" si="2997"/>
        <v>3449</v>
      </c>
      <c r="BE834" s="16">
        <f t="shared" si="2997"/>
        <v>0</v>
      </c>
      <c r="BF834" s="16">
        <f t="shared" si="2997"/>
        <v>0</v>
      </c>
      <c r="BG834" s="33">
        <f t="shared" si="2997"/>
        <v>220015</v>
      </c>
      <c r="BH834" s="16">
        <f t="shared" si="2997"/>
        <v>0</v>
      </c>
      <c r="BI834" s="16">
        <f t="shared" si="2997"/>
        <v>0</v>
      </c>
      <c r="BJ834" s="16">
        <f t="shared" si="2997"/>
        <v>0</v>
      </c>
      <c r="BK834" s="16">
        <f t="shared" ref="BI834:BX836" si="2998">BK835</f>
        <v>0</v>
      </c>
      <c r="BL834" s="16">
        <f t="shared" si="2998"/>
        <v>0</v>
      </c>
      <c r="BM834" s="16">
        <f t="shared" si="2998"/>
        <v>0</v>
      </c>
      <c r="BN834" s="33">
        <f t="shared" si="2998"/>
        <v>220015</v>
      </c>
      <c r="BO834" s="16">
        <f t="shared" si="2998"/>
        <v>0</v>
      </c>
      <c r="BP834" s="16">
        <f t="shared" si="2998"/>
        <v>0</v>
      </c>
      <c r="BQ834" s="16">
        <f t="shared" si="2998"/>
        <v>0</v>
      </c>
      <c r="BR834" s="16">
        <f t="shared" si="2998"/>
        <v>0</v>
      </c>
      <c r="BS834" s="16">
        <f t="shared" si="2998"/>
        <v>0</v>
      </c>
      <c r="BT834" s="16">
        <f t="shared" si="2998"/>
        <v>0</v>
      </c>
      <c r="BU834" s="33">
        <f t="shared" si="2998"/>
        <v>220015</v>
      </c>
      <c r="BV834" s="16">
        <f t="shared" si="2998"/>
        <v>0</v>
      </c>
      <c r="BW834" s="176">
        <f t="shared" si="2998"/>
        <v>0</v>
      </c>
      <c r="BX834" s="176">
        <f t="shared" si="2998"/>
        <v>0</v>
      </c>
      <c r="BY834" s="176">
        <f t="shared" ref="BW834:CL836" si="2999">BY835</f>
        <v>0</v>
      </c>
      <c r="BZ834" s="176">
        <f t="shared" si="2999"/>
        <v>0</v>
      </c>
      <c r="CA834" s="176">
        <f t="shared" si="2999"/>
        <v>0</v>
      </c>
      <c r="CB834" s="33">
        <f t="shared" si="2999"/>
        <v>220015</v>
      </c>
      <c r="CC834" s="16">
        <f t="shared" si="2999"/>
        <v>0</v>
      </c>
      <c r="CD834" s="176">
        <f t="shared" si="2999"/>
        <v>0</v>
      </c>
      <c r="CE834" s="176">
        <f t="shared" si="2999"/>
        <v>0</v>
      </c>
      <c r="CF834" s="176">
        <f t="shared" si="2999"/>
        <v>0</v>
      </c>
      <c r="CG834" s="176">
        <f t="shared" si="2999"/>
        <v>0</v>
      </c>
      <c r="CH834" s="176">
        <f t="shared" si="2999"/>
        <v>0</v>
      </c>
      <c r="CI834" s="33">
        <f t="shared" si="2999"/>
        <v>220015</v>
      </c>
      <c r="CJ834" s="16">
        <f t="shared" si="2999"/>
        <v>0</v>
      </c>
      <c r="CK834" s="176">
        <f t="shared" si="2999"/>
        <v>0</v>
      </c>
      <c r="CL834" s="176">
        <f t="shared" si="2999"/>
        <v>0</v>
      </c>
      <c r="CM834" s="176">
        <f t="shared" ref="CK834:CX836" si="3000">CM835</f>
        <v>0</v>
      </c>
      <c r="CN834" s="176">
        <f t="shared" si="3000"/>
        <v>0</v>
      </c>
      <c r="CO834" s="176">
        <f t="shared" si="3000"/>
        <v>0</v>
      </c>
      <c r="CP834" s="33">
        <f t="shared" si="3000"/>
        <v>220015</v>
      </c>
      <c r="CQ834" s="16">
        <f t="shared" si="3000"/>
        <v>0</v>
      </c>
      <c r="CR834" s="176">
        <f t="shared" si="3000"/>
        <v>0</v>
      </c>
      <c r="CS834" s="176">
        <f t="shared" si="3000"/>
        <v>0</v>
      </c>
      <c r="CT834" s="176">
        <f t="shared" si="3000"/>
        <v>0</v>
      </c>
      <c r="CU834" s="176">
        <f t="shared" si="3000"/>
        <v>0</v>
      </c>
      <c r="CV834" s="176">
        <f t="shared" si="3000"/>
        <v>0</v>
      </c>
      <c r="CW834" s="33">
        <f t="shared" si="3000"/>
        <v>220015</v>
      </c>
      <c r="CX834" s="16">
        <f t="shared" si="3000"/>
        <v>0</v>
      </c>
    </row>
    <row r="835" spans="1:102" s="6" customFormat="1" ht="33" x14ac:dyDescent="0.25">
      <c r="A835" s="11" t="s">
        <v>361</v>
      </c>
      <c r="B835" s="12" t="s">
        <v>189</v>
      </c>
      <c r="C835" s="12" t="s">
        <v>189</v>
      </c>
      <c r="D835" s="81" t="s">
        <v>362</v>
      </c>
      <c r="E835" s="12"/>
      <c r="F835" s="16">
        <f t="shared" si="2994"/>
        <v>210091</v>
      </c>
      <c r="G835" s="16">
        <f t="shared" si="2994"/>
        <v>0</v>
      </c>
      <c r="H835" s="16">
        <f t="shared" si="2994"/>
        <v>0</v>
      </c>
      <c r="I835" s="16">
        <f t="shared" si="2994"/>
        <v>0</v>
      </c>
      <c r="J835" s="16">
        <f t="shared" si="2994"/>
        <v>210091</v>
      </c>
      <c r="K835" s="16">
        <f t="shared" si="2994"/>
        <v>0</v>
      </c>
      <c r="L835" s="16">
        <f t="shared" si="2994"/>
        <v>0</v>
      </c>
      <c r="M835" s="16">
        <f t="shared" si="2994"/>
        <v>0</v>
      </c>
      <c r="N835" s="16">
        <f t="shared" si="2994"/>
        <v>4405</v>
      </c>
      <c r="O835" s="16">
        <f t="shared" si="2994"/>
        <v>0</v>
      </c>
      <c r="P835" s="16">
        <f t="shared" si="2994"/>
        <v>0</v>
      </c>
      <c r="Q835" s="33">
        <f t="shared" si="2994"/>
        <v>214496</v>
      </c>
      <c r="R835" s="16">
        <f t="shared" si="2994"/>
        <v>0</v>
      </c>
      <c r="S835" s="16">
        <f t="shared" si="2995"/>
        <v>0</v>
      </c>
      <c r="T835" s="16">
        <f t="shared" si="2995"/>
        <v>0</v>
      </c>
      <c r="U835" s="16">
        <f t="shared" si="2995"/>
        <v>0</v>
      </c>
      <c r="V835" s="16">
        <f t="shared" si="2995"/>
        <v>0</v>
      </c>
      <c r="W835" s="16">
        <f t="shared" si="2995"/>
        <v>0</v>
      </c>
      <c r="X835" s="33">
        <f t="shared" si="2995"/>
        <v>214496</v>
      </c>
      <c r="Y835" s="16">
        <f t="shared" si="2995"/>
        <v>0</v>
      </c>
      <c r="Z835" s="16">
        <f t="shared" si="2995"/>
        <v>0</v>
      </c>
      <c r="AA835" s="16">
        <f t="shared" si="2995"/>
        <v>0</v>
      </c>
      <c r="AB835" s="16">
        <f t="shared" si="2995"/>
        <v>2660</v>
      </c>
      <c r="AC835" s="16">
        <f t="shared" si="2995"/>
        <v>0</v>
      </c>
      <c r="AD835" s="16">
        <f t="shared" si="2995"/>
        <v>0</v>
      </c>
      <c r="AE835" s="33">
        <f t="shared" si="2995"/>
        <v>217156</v>
      </c>
      <c r="AF835" s="16">
        <f t="shared" si="2995"/>
        <v>0</v>
      </c>
      <c r="AG835" s="16">
        <f t="shared" si="2996"/>
        <v>0</v>
      </c>
      <c r="AH835" s="16">
        <f t="shared" si="2996"/>
        <v>0</v>
      </c>
      <c r="AI835" s="16">
        <f t="shared" si="2996"/>
        <v>0</v>
      </c>
      <c r="AJ835" s="16">
        <f t="shared" si="2996"/>
        <v>0</v>
      </c>
      <c r="AK835" s="16">
        <f t="shared" si="2996"/>
        <v>0</v>
      </c>
      <c r="AL835" s="33">
        <f t="shared" si="2996"/>
        <v>217156</v>
      </c>
      <c r="AM835" s="16">
        <f t="shared" si="2996"/>
        <v>0</v>
      </c>
      <c r="AN835" s="16">
        <f t="shared" si="2996"/>
        <v>0</v>
      </c>
      <c r="AO835" s="16">
        <f t="shared" si="2996"/>
        <v>0</v>
      </c>
      <c r="AP835" s="16">
        <f t="shared" si="2996"/>
        <v>0</v>
      </c>
      <c r="AQ835" s="16">
        <f t="shared" si="2996"/>
        <v>0</v>
      </c>
      <c r="AR835" s="16">
        <f t="shared" si="2996"/>
        <v>0</v>
      </c>
      <c r="AS835" s="33">
        <f t="shared" si="2996"/>
        <v>217156</v>
      </c>
      <c r="AT835" s="16">
        <f t="shared" si="2996"/>
        <v>0</v>
      </c>
      <c r="AU835" s="16">
        <f t="shared" si="2997"/>
        <v>0</v>
      </c>
      <c r="AV835" s="16">
        <f t="shared" si="2997"/>
        <v>-590</v>
      </c>
      <c r="AW835" s="16">
        <f t="shared" si="2997"/>
        <v>0</v>
      </c>
      <c r="AX835" s="16">
        <f t="shared" si="2997"/>
        <v>0</v>
      </c>
      <c r="AY835" s="16">
        <f t="shared" si="2997"/>
        <v>0</v>
      </c>
      <c r="AZ835" s="33">
        <f t="shared" si="2997"/>
        <v>216566</v>
      </c>
      <c r="BA835" s="16">
        <f t="shared" si="2997"/>
        <v>0</v>
      </c>
      <c r="BB835" s="16">
        <f t="shared" si="2997"/>
        <v>0</v>
      </c>
      <c r="BC835" s="16">
        <f t="shared" si="2997"/>
        <v>0</v>
      </c>
      <c r="BD835" s="16">
        <f t="shared" si="2997"/>
        <v>3449</v>
      </c>
      <c r="BE835" s="16">
        <f t="shared" si="2997"/>
        <v>0</v>
      </c>
      <c r="BF835" s="16">
        <f t="shared" si="2997"/>
        <v>0</v>
      </c>
      <c r="BG835" s="33">
        <f t="shared" si="2997"/>
        <v>220015</v>
      </c>
      <c r="BH835" s="16">
        <f t="shared" si="2997"/>
        <v>0</v>
      </c>
      <c r="BI835" s="16">
        <f t="shared" si="2998"/>
        <v>0</v>
      </c>
      <c r="BJ835" s="16">
        <f t="shared" si="2998"/>
        <v>0</v>
      </c>
      <c r="BK835" s="16">
        <f t="shared" si="2998"/>
        <v>0</v>
      </c>
      <c r="BL835" s="16">
        <f t="shared" si="2998"/>
        <v>0</v>
      </c>
      <c r="BM835" s="16">
        <f t="shared" si="2998"/>
        <v>0</v>
      </c>
      <c r="BN835" s="33">
        <f t="shared" si="2998"/>
        <v>220015</v>
      </c>
      <c r="BO835" s="16">
        <f t="shared" si="2998"/>
        <v>0</v>
      </c>
      <c r="BP835" s="16">
        <f t="shared" si="2998"/>
        <v>0</v>
      </c>
      <c r="BQ835" s="16">
        <f t="shared" si="2998"/>
        <v>0</v>
      </c>
      <c r="BR835" s="16">
        <f t="shared" si="2998"/>
        <v>0</v>
      </c>
      <c r="BS835" s="16">
        <f t="shared" si="2998"/>
        <v>0</v>
      </c>
      <c r="BT835" s="16">
        <f t="shared" si="2998"/>
        <v>0</v>
      </c>
      <c r="BU835" s="33">
        <f t="shared" si="2998"/>
        <v>220015</v>
      </c>
      <c r="BV835" s="16">
        <f t="shared" si="2998"/>
        <v>0</v>
      </c>
      <c r="BW835" s="176">
        <f t="shared" si="2999"/>
        <v>0</v>
      </c>
      <c r="BX835" s="176">
        <f t="shared" si="2999"/>
        <v>0</v>
      </c>
      <c r="BY835" s="176">
        <f t="shared" si="2999"/>
        <v>0</v>
      </c>
      <c r="BZ835" s="176">
        <f t="shared" si="2999"/>
        <v>0</v>
      </c>
      <c r="CA835" s="176">
        <f t="shared" si="2999"/>
        <v>0</v>
      </c>
      <c r="CB835" s="33">
        <f t="shared" si="2999"/>
        <v>220015</v>
      </c>
      <c r="CC835" s="16">
        <f t="shared" si="2999"/>
        <v>0</v>
      </c>
      <c r="CD835" s="176">
        <f t="shared" si="2999"/>
        <v>0</v>
      </c>
      <c r="CE835" s="176">
        <f t="shared" si="2999"/>
        <v>0</v>
      </c>
      <c r="CF835" s="176">
        <f t="shared" si="2999"/>
        <v>0</v>
      </c>
      <c r="CG835" s="176">
        <f t="shared" si="2999"/>
        <v>0</v>
      </c>
      <c r="CH835" s="176">
        <f t="shared" si="2999"/>
        <v>0</v>
      </c>
      <c r="CI835" s="33">
        <f t="shared" si="2999"/>
        <v>220015</v>
      </c>
      <c r="CJ835" s="16">
        <f t="shared" si="2999"/>
        <v>0</v>
      </c>
      <c r="CK835" s="176">
        <f t="shared" si="3000"/>
        <v>0</v>
      </c>
      <c r="CL835" s="176">
        <f t="shared" si="3000"/>
        <v>0</v>
      </c>
      <c r="CM835" s="176">
        <f t="shared" si="3000"/>
        <v>0</v>
      </c>
      <c r="CN835" s="176">
        <f t="shared" si="3000"/>
        <v>0</v>
      </c>
      <c r="CO835" s="176">
        <f t="shared" si="3000"/>
        <v>0</v>
      </c>
      <c r="CP835" s="33">
        <f t="shared" si="3000"/>
        <v>220015</v>
      </c>
      <c r="CQ835" s="16">
        <f t="shared" si="3000"/>
        <v>0</v>
      </c>
      <c r="CR835" s="176">
        <f t="shared" si="3000"/>
        <v>0</v>
      </c>
      <c r="CS835" s="176">
        <f t="shared" si="3000"/>
        <v>0</v>
      </c>
      <c r="CT835" s="176">
        <f t="shared" si="3000"/>
        <v>0</v>
      </c>
      <c r="CU835" s="176">
        <f t="shared" si="3000"/>
        <v>0</v>
      </c>
      <c r="CV835" s="176">
        <f t="shared" si="3000"/>
        <v>0</v>
      </c>
      <c r="CW835" s="33">
        <f t="shared" si="3000"/>
        <v>220015</v>
      </c>
      <c r="CX835" s="16">
        <f t="shared" si="3000"/>
        <v>0</v>
      </c>
    </row>
    <row r="836" spans="1:102" s="6" customFormat="1" ht="33" x14ac:dyDescent="0.25">
      <c r="A836" s="11" t="s">
        <v>88</v>
      </c>
      <c r="B836" s="12" t="s">
        <v>189</v>
      </c>
      <c r="C836" s="12" t="s">
        <v>189</v>
      </c>
      <c r="D836" s="81" t="s">
        <v>362</v>
      </c>
      <c r="E836" s="15">
        <v>600</v>
      </c>
      <c r="F836" s="16">
        <f t="shared" si="2994"/>
        <v>210091</v>
      </c>
      <c r="G836" s="16">
        <f t="shared" si="2994"/>
        <v>0</v>
      </c>
      <c r="H836" s="16">
        <f t="shared" si="2994"/>
        <v>0</v>
      </c>
      <c r="I836" s="16">
        <f t="shared" si="2994"/>
        <v>0</v>
      </c>
      <c r="J836" s="16">
        <f t="shared" si="2994"/>
        <v>210091</v>
      </c>
      <c r="K836" s="16">
        <f t="shared" si="2994"/>
        <v>0</v>
      </c>
      <c r="L836" s="16">
        <f t="shared" si="2994"/>
        <v>0</v>
      </c>
      <c r="M836" s="16">
        <f t="shared" si="2994"/>
        <v>0</v>
      </c>
      <c r="N836" s="16">
        <f t="shared" si="2994"/>
        <v>4405</v>
      </c>
      <c r="O836" s="16">
        <f t="shared" si="2994"/>
        <v>0</v>
      </c>
      <c r="P836" s="16">
        <f t="shared" si="2994"/>
        <v>0</v>
      </c>
      <c r="Q836" s="33">
        <f t="shared" si="2994"/>
        <v>214496</v>
      </c>
      <c r="R836" s="16">
        <f t="shared" si="2994"/>
        <v>0</v>
      </c>
      <c r="S836" s="16">
        <f t="shared" si="2995"/>
        <v>0</v>
      </c>
      <c r="T836" s="16">
        <f t="shared" si="2995"/>
        <v>0</v>
      </c>
      <c r="U836" s="16">
        <f t="shared" si="2995"/>
        <v>0</v>
      </c>
      <c r="V836" s="16">
        <f t="shared" si="2995"/>
        <v>0</v>
      </c>
      <c r="W836" s="16">
        <f t="shared" si="2995"/>
        <v>0</v>
      </c>
      <c r="X836" s="33">
        <f t="shared" si="2995"/>
        <v>214496</v>
      </c>
      <c r="Y836" s="16">
        <f t="shared" si="2995"/>
        <v>0</v>
      </c>
      <c r="Z836" s="16">
        <f t="shared" si="2995"/>
        <v>0</v>
      </c>
      <c r="AA836" s="16">
        <f t="shared" si="2995"/>
        <v>0</v>
      </c>
      <c r="AB836" s="16">
        <f t="shared" si="2995"/>
        <v>2660</v>
      </c>
      <c r="AC836" s="16">
        <f t="shared" si="2995"/>
        <v>0</v>
      </c>
      <c r="AD836" s="16">
        <f t="shared" si="2995"/>
        <v>0</v>
      </c>
      <c r="AE836" s="33">
        <f t="shared" si="2995"/>
        <v>217156</v>
      </c>
      <c r="AF836" s="16">
        <f t="shared" si="2995"/>
        <v>0</v>
      </c>
      <c r="AG836" s="16">
        <f t="shared" si="2996"/>
        <v>0</v>
      </c>
      <c r="AH836" s="16">
        <f t="shared" si="2996"/>
        <v>0</v>
      </c>
      <c r="AI836" s="16">
        <f t="shared" si="2996"/>
        <v>0</v>
      </c>
      <c r="AJ836" s="16">
        <f t="shared" si="2996"/>
        <v>0</v>
      </c>
      <c r="AK836" s="16">
        <f t="shared" si="2996"/>
        <v>0</v>
      </c>
      <c r="AL836" s="33">
        <f t="shared" si="2996"/>
        <v>217156</v>
      </c>
      <c r="AM836" s="16">
        <f t="shared" si="2996"/>
        <v>0</v>
      </c>
      <c r="AN836" s="16">
        <f t="shared" si="2996"/>
        <v>0</v>
      </c>
      <c r="AO836" s="16">
        <f t="shared" si="2996"/>
        <v>0</v>
      </c>
      <c r="AP836" s="16">
        <f t="shared" si="2996"/>
        <v>0</v>
      </c>
      <c r="AQ836" s="16">
        <f t="shared" si="2996"/>
        <v>0</v>
      </c>
      <c r="AR836" s="16">
        <f t="shared" si="2996"/>
        <v>0</v>
      </c>
      <c r="AS836" s="33">
        <f t="shared" si="2996"/>
        <v>217156</v>
      </c>
      <c r="AT836" s="16">
        <f t="shared" si="2996"/>
        <v>0</v>
      </c>
      <c r="AU836" s="16">
        <f t="shared" si="2997"/>
        <v>0</v>
      </c>
      <c r="AV836" s="16">
        <f t="shared" si="2997"/>
        <v>-590</v>
      </c>
      <c r="AW836" s="16">
        <f t="shared" si="2997"/>
        <v>0</v>
      </c>
      <c r="AX836" s="16">
        <f t="shared" si="2997"/>
        <v>0</v>
      </c>
      <c r="AY836" s="16">
        <f t="shared" si="2997"/>
        <v>0</v>
      </c>
      <c r="AZ836" s="33">
        <f t="shared" si="2997"/>
        <v>216566</v>
      </c>
      <c r="BA836" s="16">
        <f t="shared" si="2997"/>
        <v>0</v>
      </c>
      <c r="BB836" s="16">
        <f t="shared" si="2997"/>
        <v>0</v>
      </c>
      <c r="BC836" s="16">
        <f t="shared" si="2997"/>
        <v>0</v>
      </c>
      <c r="BD836" s="16">
        <f t="shared" si="2997"/>
        <v>3449</v>
      </c>
      <c r="BE836" s="16">
        <f t="shared" si="2997"/>
        <v>0</v>
      </c>
      <c r="BF836" s="16">
        <f t="shared" si="2997"/>
        <v>0</v>
      </c>
      <c r="BG836" s="33">
        <f t="shared" si="2997"/>
        <v>220015</v>
      </c>
      <c r="BH836" s="16">
        <f t="shared" si="2997"/>
        <v>0</v>
      </c>
      <c r="BI836" s="16">
        <f t="shared" si="2998"/>
        <v>0</v>
      </c>
      <c r="BJ836" s="16">
        <f t="shared" si="2998"/>
        <v>0</v>
      </c>
      <c r="BK836" s="16">
        <f t="shared" si="2998"/>
        <v>0</v>
      </c>
      <c r="BL836" s="16">
        <f t="shared" si="2998"/>
        <v>0</v>
      </c>
      <c r="BM836" s="16">
        <f t="shared" si="2998"/>
        <v>0</v>
      </c>
      <c r="BN836" s="33">
        <f t="shared" si="2998"/>
        <v>220015</v>
      </c>
      <c r="BO836" s="16">
        <f t="shared" si="2998"/>
        <v>0</v>
      </c>
      <c r="BP836" s="16">
        <f t="shared" si="2998"/>
        <v>0</v>
      </c>
      <c r="BQ836" s="16">
        <f t="shared" si="2998"/>
        <v>0</v>
      </c>
      <c r="BR836" s="16">
        <f t="shared" si="2998"/>
        <v>0</v>
      </c>
      <c r="BS836" s="16">
        <f t="shared" si="2998"/>
        <v>0</v>
      </c>
      <c r="BT836" s="16">
        <f t="shared" si="2998"/>
        <v>0</v>
      </c>
      <c r="BU836" s="33">
        <f t="shared" si="2998"/>
        <v>220015</v>
      </c>
      <c r="BV836" s="16">
        <f t="shared" si="2998"/>
        <v>0</v>
      </c>
      <c r="BW836" s="176">
        <f t="shared" si="2999"/>
        <v>0</v>
      </c>
      <c r="BX836" s="176">
        <f t="shared" si="2999"/>
        <v>0</v>
      </c>
      <c r="BY836" s="176">
        <f t="shared" si="2999"/>
        <v>0</v>
      </c>
      <c r="BZ836" s="176">
        <f t="shared" si="2999"/>
        <v>0</v>
      </c>
      <c r="CA836" s="176">
        <f t="shared" si="2999"/>
        <v>0</v>
      </c>
      <c r="CB836" s="33">
        <f t="shared" si="2999"/>
        <v>220015</v>
      </c>
      <c r="CC836" s="16">
        <f t="shared" si="2999"/>
        <v>0</v>
      </c>
      <c r="CD836" s="176">
        <f t="shared" si="2999"/>
        <v>0</v>
      </c>
      <c r="CE836" s="176">
        <f t="shared" si="2999"/>
        <v>0</v>
      </c>
      <c r="CF836" s="176">
        <f t="shared" si="2999"/>
        <v>0</v>
      </c>
      <c r="CG836" s="176">
        <f t="shared" si="2999"/>
        <v>0</v>
      </c>
      <c r="CH836" s="176">
        <f t="shared" si="2999"/>
        <v>0</v>
      </c>
      <c r="CI836" s="33">
        <f t="shared" si="2999"/>
        <v>220015</v>
      </c>
      <c r="CJ836" s="16">
        <f t="shared" si="2999"/>
        <v>0</v>
      </c>
      <c r="CK836" s="176">
        <f t="shared" si="3000"/>
        <v>0</v>
      </c>
      <c r="CL836" s="176">
        <f t="shared" si="3000"/>
        <v>0</v>
      </c>
      <c r="CM836" s="176">
        <f t="shared" si="3000"/>
        <v>0</v>
      </c>
      <c r="CN836" s="176">
        <f t="shared" si="3000"/>
        <v>0</v>
      </c>
      <c r="CO836" s="176">
        <f t="shared" si="3000"/>
        <v>0</v>
      </c>
      <c r="CP836" s="33">
        <f t="shared" si="3000"/>
        <v>220015</v>
      </c>
      <c r="CQ836" s="16">
        <f t="shared" si="3000"/>
        <v>0</v>
      </c>
      <c r="CR836" s="176">
        <f t="shared" si="3000"/>
        <v>0</v>
      </c>
      <c r="CS836" s="176">
        <f t="shared" si="3000"/>
        <v>0</v>
      </c>
      <c r="CT836" s="176">
        <f t="shared" si="3000"/>
        <v>0</v>
      </c>
      <c r="CU836" s="176">
        <f t="shared" si="3000"/>
        <v>0</v>
      </c>
      <c r="CV836" s="176">
        <f t="shared" si="3000"/>
        <v>0</v>
      </c>
      <c r="CW836" s="33">
        <f t="shared" si="3000"/>
        <v>220015</v>
      </c>
      <c r="CX836" s="16">
        <f t="shared" si="3000"/>
        <v>0</v>
      </c>
    </row>
    <row r="837" spans="1:102" s="6" customFormat="1" ht="16.5" x14ac:dyDescent="0.25">
      <c r="A837" s="11" t="s">
        <v>164</v>
      </c>
      <c r="B837" s="12" t="s">
        <v>189</v>
      </c>
      <c r="C837" s="12" t="s">
        <v>189</v>
      </c>
      <c r="D837" s="81" t="s">
        <v>362</v>
      </c>
      <c r="E837" s="15">
        <v>610</v>
      </c>
      <c r="F837" s="16">
        <f>198269+11822</f>
        <v>210091</v>
      </c>
      <c r="G837" s="16"/>
      <c r="H837" s="16"/>
      <c r="I837" s="16"/>
      <c r="J837" s="16">
        <f>F837+H837</f>
        <v>210091</v>
      </c>
      <c r="K837" s="16">
        <f>G837+I837</f>
        <v>0</v>
      </c>
      <c r="L837" s="25"/>
      <c r="M837" s="25"/>
      <c r="N837" s="25">
        <v>4405</v>
      </c>
      <c r="O837" s="25"/>
      <c r="P837" s="25"/>
      <c r="Q837" s="33">
        <f>J837+L837+M837+N837+O837+P837</f>
        <v>214496</v>
      </c>
      <c r="R837" s="16">
        <f>K837+P837</f>
        <v>0</v>
      </c>
      <c r="S837" s="25"/>
      <c r="T837" s="25"/>
      <c r="U837" s="25"/>
      <c r="V837" s="25"/>
      <c r="W837" s="25"/>
      <c r="X837" s="33">
        <f>Q837+S837+T837+U837+V837+W837</f>
        <v>214496</v>
      </c>
      <c r="Y837" s="16">
        <f>R837+W837</f>
        <v>0</v>
      </c>
      <c r="Z837" s="25"/>
      <c r="AA837" s="25"/>
      <c r="AB837" s="25">
        <v>2660</v>
      </c>
      <c r="AC837" s="25"/>
      <c r="AD837" s="25"/>
      <c r="AE837" s="33">
        <f>X837+Z837+AA837+AB837+AC837+AD837</f>
        <v>217156</v>
      </c>
      <c r="AF837" s="16">
        <f>Y837+AD837</f>
        <v>0</v>
      </c>
      <c r="AG837" s="25"/>
      <c r="AH837" s="25"/>
      <c r="AI837" s="25"/>
      <c r="AJ837" s="25"/>
      <c r="AK837" s="25"/>
      <c r="AL837" s="33">
        <f>AE837+AG837+AH837+AI837+AJ837+AK837</f>
        <v>217156</v>
      </c>
      <c r="AM837" s="16">
        <f>AF837+AK837</f>
        <v>0</v>
      </c>
      <c r="AN837" s="25"/>
      <c r="AO837" s="25"/>
      <c r="AP837" s="25"/>
      <c r="AQ837" s="25"/>
      <c r="AR837" s="25"/>
      <c r="AS837" s="33">
        <f>AL837+AN837+AO837+AP837+AQ837+AR837</f>
        <v>217156</v>
      </c>
      <c r="AT837" s="16">
        <f>AM837+AR837</f>
        <v>0</v>
      </c>
      <c r="AU837" s="25"/>
      <c r="AV837" s="25">
        <v>-590</v>
      </c>
      <c r="AW837" s="25"/>
      <c r="AX837" s="25"/>
      <c r="AY837" s="25"/>
      <c r="AZ837" s="33">
        <f>AS837+AU837+AV837+AW837+AX837+AY837</f>
        <v>216566</v>
      </c>
      <c r="BA837" s="16">
        <f>AT837+AY837</f>
        <v>0</v>
      </c>
      <c r="BB837" s="25"/>
      <c r="BC837" s="25"/>
      <c r="BD837" s="25">
        <v>3449</v>
      </c>
      <c r="BE837" s="25"/>
      <c r="BF837" s="25"/>
      <c r="BG837" s="33">
        <f>AZ837+BB837+BC837+BD837+BE837+BF837</f>
        <v>220015</v>
      </c>
      <c r="BH837" s="16">
        <f>BA837+BF837</f>
        <v>0</v>
      </c>
      <c r="BI837" s="25"/>
      <c r="BJ837" s="25"/>
      <c r="BK837" s="25"/>
      <c r="BL837" s="25"/>
      <c r="BM837" s="25"/>
      <c r="BN837" s="33">
        <f>BG837+BI837+BJ837+BK837+BL837+BM837</f>
        <v>220015</v>
      </c>
      <c r="BO837" s="16">
        <f>BH837+BM837</f>
        <v>0</v>
      </c>
      <c r="BP837" s="25"/>
      <c r="BQ837" s="25"/>
      <c r="BR837" s="25"/>
      <c r="BS837" s="25"/>
      <c r="BT837" s="25"/>
      <c r="BU837" s="33">
        <f>BN837+BP837+BQ837+BR837+BS837+BT837</f>
        <v>220015</v>
      </c>
      <c r="BV837" s="16">
        <f>BO837+BT837</f>
        <v>0</v>
      </c>
      <c r="BW837" s="178"/>
      <c r="BX837" s="178"/>
      <c r="BY837" s="178"/>
      <c r="BZ837" s="178"/>
      <c r="CA837" s="178"/>
      <c r="CB837" s="33">
        <f>BU837+BW837+BX837+BY837+BZ837+CA837</f>
        <v>220015</v>
      </c>
      <c r="CC837" s="16">
        <f>BV837+CA837</f>
        <v>0</v>
      </c>
      <c r="CD837" s="178"/>
      <c r="CE837" s="178"/>
      <c r="CF837" s="178"/>
      <c r="CG837" s="178"/>
      <c r="CH837" s="178"/>
      <c r="CI837" s="33">
        <f>CB837+CD837+CE837+CF837+CG837+CH837</f>
        <v>220015</v>
      </c>
      <c r="CJ837" s="16">
        <f>CC837+CH837</f>
        <v>0</v>
      </c>
      <c r="CK837" s="178"/>
      <c r="CL837" s="178"/>
      <c r="CM837" s="178"/>
      <c r="CN837" s="178"/>
      <c r="CO837" s="178"/>
      <c r="CP837" s="33">
        <f>CI837+CK837+CL837+CM837+CN837+CO837</f>
        <v>220015</v>
      </c>
      <c r="CQ837" s="16">
        <f>CJ837+CO837</f>
        <v>0</v>
      </c>
      <c r="CR837" s="178"/>
      <c r="CS837" s="178"/>
      <c r="CT837" s="178"/>
      <c r="CU837" s="178"/>
      <c r="CV837" s="178"/>
      <c r="CW837" s="33">
        <f>CP837+CR837+CS837+CT837+CU837+CV837</f>
        <v>220015</v>
      </c>
      <c r="CX837" s="16">
        <f>CQ837+CV837</f>
        <v>0</v>
      </c>
    </row>
    <row r="838" spans="1:102" s="6" customFormat="1" ht="20.45" customHeight="1" x14ac:dyDescent="0.25">
      <c r="A838" s="100" t="s">
        <v>74</v>
      </c>
      <c r="B838" s="12" t="s">
        <v>189</v>
      </c>
      <c r="C838" s="12" t="s">
        <v>189</v>
      </c>
      <c r="D838" s="81" t="s">
        <v>337</v>
      </c>
      <c r="E838" s="12"/>
      <c r="F838" s="16">
        <f t="shared" ref="F838:U840" si="3001">F839</f>
        <v>5127</v>
      </c>
      <c r="G838" s="16">
        <f t="shared" si="3001"/>
        <v>0</v>
      </c>
      <c r="H838" s="16">
        <f t="shared" si="3001"/>
        <v>0</v>
      </c>
      <c r="I838" s="16">
        <f t="shared" si="3001"/>
        <v>0</v>
      </c>
      <c r="J838" s="16">
        <f t="shared" si="3001"/>
        <v>5127</v>
      </c>
      <c r="K838" s="16">
        <f t="shared" si="3001"/>
        <v>0</v>
      </c>
      <c r="L838" s="16">
        <f t="shared" si="3001"/>
        <v>0</v>
      </c>
      <c r="M838" s="16">
        <f t="shared" si="3001"/>
        <v>0</v>
      </c>
      <c r="N838" s="16">
        <f t="shared" si="3001"/>
        <v>0</v>
      </c>
      <c r="O838" s="16">
        <f t="shared" si="3001"/>
        <v>0</v>
      </c>
      <c r="P838" s="16">
        <f t="shared" si="3001"/>
        <v>0</v>
      </c>
      <c r="Q838" s="33">
        <f t="shared" si="3001"/>
        <v>5127</v>
      </c>
      <c r="R838" s="16">
        <f t="shared" si="3001"/>
        <v>0</v>
      </c>
      <c r="S838" s="16">
        <f t="shared" si="3001"/>
        <v>0</v>
      </c>
      <c r="T838" s="16">
        <f t="shared" si="3001"/>
        <v>0</v>
      </c>
      <c r="U838" s="16">
        <f t="shared" si="3001"/>
        <v>0</v>
      </c>
      <c r="V838" s="16">
        <f t="shared" ref="S838:AH840" si="3002">V839</f>
        <v>0</v>
      </c>
      <c r="W838" s="16">
        <f t="shared" si="3002"/>
        <v>0</v>
      </c>
      <c r="X838" s="33">
        <f t="shared" si="3002"/>
        <v>5127</v>
      </c>
      <c r="Y838" s="16">
        <f t="shared" si="3002"/>
        <v>0</v>
      </c>
      <c r="Z838" s="16">
        <f t="shared" si="3002"/>
        <v>0</v>
      </c>
      <c r="AA838" s="16">
        <f t="shared" si="3002"/>
        <v>0</v>
      </c>
      <c r="AB838" s="16">
        <f t="shared" si="3002"/>
        <v>7797</v>
      </c>
      <c r="AC838" s="16">
        <f t="shared" si="3002"/>
        <v>0</v>
      </c>
      <c r="AD838" s="16">
        <f t="shared" si="3002"/>
        <v>0</v>
      </c>
      <c r="AE838" s="33">
        <f t="shared" si="3002"/>
        <v>12924</v>
      </c>
      <c r="AF838" s="16">
        <f t="shared" si="3002"/>
        <v>0</v>
      </c>
      <c r="AG838" s="16">
        <f t="shared" si="3002"/>
        <v>0</v>
      </c>
      <c r="AH838" s="16">
        <f t="shared" si="3002"/>
        <v>0</v>
      </c>
      <c r="AI838" s="16">
        <f t="shared" ref="AG838:AV840" si="3003">AI839</f>
        <v>0</v>
      </c>
      <c r="AJ838" s="16">
        <f t="shared" si="3003"/>
        <v>0</v>
      </c>
      <c r="AK838" s="16">
        <f t="shared" si="3003"/>
        <v>0</v>
      </c>
      <c r="AL838" s="33">
        <f t="shared" si="3003"/>
        <v>12924</v>
      </c>
      <c r="AM838" s="16">
        <f t="shared" si="3003"/>
        <v>0</v>
      </c>
      <c r="AN838" s="16">
        <f t="shared" si="3003"/>
        <v>0</v>
      </c>
      <c r="AO838" s="16">
        <f t="shared" si="3003"/>
        <v>0</v>
      </c>
      <c r="AP838" s="16">
        <f t="shared" si="3003"/>
        <v>0</v>
      </c>
      <c r="AQ838" s="16">
        <f t="shared" si="3003"/>
        <v>0</v>
      </c>
      <c r="AR838" s="16">
        <f t="shared" si="3003"/>
        <v>0</v>
      </c>
      <c r="AS838" s="33">
        <f t="shared" si="3003"/>
        <v>12924</v>
      </c>
      <c r="AT838" s="16">
        <f t="shared" si="3003"/>
        <v>0</v>
      </c>
      <c r="AU838" s="16">
        <f t="shared" si="3003"/>
        <v>0</v>
      </c>
      <c r="AV838" s="16">
        <f t="shared" si="3003"/>
        <v>0</v>
      </c>
      <c r="AW838" s="16">
        <f t="shared" ref="AU838:BJ840" si="3004">AW839</f>
        <v>57387</v>
      </c>
      <c r="AX838" s="16">
        <f t="shared" si="3004"/>
        <v>0</v>
      </c>
      <c r="AY838" s="16">
        <f t="shared" si="3004"/>
        <v>0</v>
      </c>
      <c r="AZ838" s="33">
        <f t="shared" si="3004"/>
        <v>70311</v>
      </c>
      <c r="BA838" s="16">
        <f t="shared" si="3004"/>
        <v>0</v>
      </c>
      <c r="BB838" s="16">
        <f t="shared" si="3004"/>
        <v>0</v>
      </c>
      <c r="BC838" s="16">
        <f t="shared" si="3004"/>
        <v>0</v>
      </c>
      <c r="BD838" s="16">
        <f t="shared" si="3004"/>
        <v>5773</v>
      </c>
      <c r="BE838" s="16">
        <f t="shared" si="3004"/>
        <v>0</v>
      </c>
      <c r="BF838" s="16">
        <f t="shared" si="3004"/>
        <v>0</v>
      </c>
      <c r="BG838" s="33">
        <f t="shared" si="3004"/>
        <v>76084</v>
      </c>
      <c r="BH838" s="16">
        <f t="shared" si="3004"/>
        <v>0</v>
      </c>
      <c r="BI838" s="16">
        <f t="shared" si="3004"/>
        <v>0</v>
      </c>
      <c r="BJ838" s="16">
        <f t="shared" si="3004"/>
        <v>0</v>
      </c>
      <c r="BK838" s="16">
        <f t="shared" ref="BI838:BX840" si="3005">BK839</f>
        <v>0</v>
      </c>
      <c r="BL838" s="16">
        <f t="shared" si="3005"/>
        <v>0</v>
      </c>
      <c r="BM838" s="16">
        <f t="shared" si="3005"/>
        <v>0</v>
      </c>
      <c r="BN838" s="33">
        <f t="shared" si="3005"/>
        <v>76084</v>
      </c>
      <c r="BO838" s="16">
        <f t="shared" si="3005"/>
        <v>0</v>
      </c>
      <c r="BP838" s="16">
        <f t="shared" si="3005"/>
        <v>0</v>
      </c>
      <c r="BQ838" s="16">
        <f t="shared" si="3005"/>
        <v>-417</v>
      </c>
      <c r="BR838" s="16">
        <f t="shared" si="3005"/>
        <v>0</v>
      </c>
      <c r="BS838" s="16">
        <f t="shared" si="3005"/>
        <v>-1401</v>
      </c>
      <c r="BT838" s="16">
        <f t="shared" si="3005"/>
        <v>0</v>
      </c>
      <c r="BU838" s="33">
        <f t="shared" si="3005"/>
        <v>74266</v>
      </c>
      <c r="BV838" s="16">
        <f t="shared" si="3005"/>
        <v>0</v>
      </c>
      <c r="BW838" s="176">
        <f t="shared" si="3005"/>
        <v>0</v>
      </c>
      <c r="BX838" s="176">
        <f t="shared" si="3005"/>
        <v>0</v>
      </c>
      <c r="BY838" s="176">
        <f t="shared" ref="BW838:CL840" si="3006">BY839</f>
        <v>0</v>
      </c>
      <c r="BZ838" s="176">
        <f t="shared" si="3006"/>
        <v>0</v>
      </c>
      <c r="CA838" s="176">
        <f t="shared" si="3006"/>
        <v>0</v>
      </c>
      <c r="CB838" s="33">
        <f t="shared" si="3006"/>
        <v>74266</v>
      </c>
      <c r="CC838" s="16">
        <f t="shared" si="3006"/>
        <v>0</v>
      </c>
      <c r="CD838" s="176">
        <f t="shared" si="3006"/>
        <v>0</v>
      </c>
      <c r="CE838" s="176">
        <f t="shared" si="3006"/>
        <v>0</v>
      </c>
      <c r="CF838" s="176">
        <f t="shared" si="3006"/>
        <v>0</v>
      </c>
      <c r="CG838" s="176">
        <f t="shared" si="3006"/>
        <v>0</v>
      </c>
      <c r="CH838" s="176">
        <f t="shared" si="3006"/>
        <v>0</v>
      </c>
      <c r="CI838" s="33">
        <f t="shared" si="3006"/>
        <v>74266</v>
      </c>
      <c r="CJ838" s="16">
        <f t="shared" si="3006"/>
        <v>0</v>
      </c>
      <c r="CK838" s="176">
        <f t="shared" si="3006"/>
        <v>0</v>
      </c>
      <c r="CL838" s="176">
        <f t="shared" si="3006"/>
        <v>-1230</v>
      </c>
      <c r="CM838" s="176">
        <f t="shared" ref="CK838:CX840" si="3007">CM839</f>
        <v>0</v>
      </c>
      <c r="CN838" s="176">
        <f t="shared" si="3007"/>
        <v>0</v>
      </c>
      <c r="CO838" s="176">
        <f t="shared" si="3007"/>
        <v>0</v>
      </c>
      <c r="CP838" s="33">
        <f t="shared" si="3007"/>
        <v>73036</v>
      </c>
      <c r="CQ838" s="16">
        <f t="shared" si="3007"/>
        <v>0</v>
      </c>
      <c r="CR838" s="176">
        <f t="shared" si="3007"/>
        <v>0</v>
      </c>
      <c r="CS838" s="176">
        <f t="shared" si="3007"/>
        <v>0</v>
      </c>
      <c r="CT838" s="176">
        <f t="shared" si="3007"/>
        <v>0</v>
      </c>
      <c r="CU838" s="176">
        <f t="shared" si="3007"/>
        <v>0</v>
      </c>
      <c r="CV838" s="176">
        <f t="shared" si="3007"/>
        <v>0</v>
      </c>
      <c r="CW838" s="33">
        <f t="shared" si="3007"/>
        <v>73036</v>
      </c>
      <c r="CX838" s="16">
        <f t="shared" si="3007"/>
        <v>0</v>
      </c>
    </row>
    <row r="839" spans="1:102" s="6" customFormat="1" ht="40.5" customHeight="1" x14ac:dyDescent="0.25">
      <c r="A839" s="11" t="s">
        <v>363</v>
      </c>
      <c r="B839" s="12" t="s">
        <v>189</v>
      </c>
      <c r="C839" s="12" t="s">
        <v>189</v>
      </c>
      <c r="D839" s="81" t="s">
        <v>364</v>
      </c>
      <c r="E839" s="12"/>
      <c r="F839" s="16">
        <f t="shared" si="3001"/>
        <v>5127</v>
      </c>
      <c r="G839" s="16">
        <f t="shared" si="3001"/>
        <v>0</v>
      </c>
      <c r="H839" s="16">
        <f t="shared" si="3001"/>
        <v>0</v>
      </c>
      <c r="I839" s="16">
        <f t="shared" si="3001"/>
        <v>0</v>
      </c>
      <c r="J839" s="16">
        <f t="shared" si="3001"/>
        <v>5127</v>
      </c>
      <c r="K839" s="16">
        <f t="shared" si="3001"/>
        <v>0</v>
      </c>
      <c r="L839" s="16">
        <f t="shared" si="3001"/>
        <v>0</v>
      </c>
      <c r="M839" s="16">
        <f t="shared" si="3001"/>
        <v>0</v>
      </c>
      <c r="N839" s="16">
        <f t="shared" si="3001"/>
        <v>0</v>
      </c>
      <c r="O839" s="16">
        <f t="shared" si="3001"/>
        <v>0</v>
      </c>
      <c r="P839" s="16">
        <f t="shared" si="3001"/>
        <v>0</v>
      </c>
      <c r="Q839" s="33">
        <f t="shared" si="3001"/>
        <v>5127</v>
      </c>
      <c r="R839" s="16">
        <f t="shared" si="3001"/>
        <v>0</v>
      </c>
      <c r="S839" s="16">
        <f t="shared" si="3002"/>
        <v>0</v>
      </c>
      <c r="T839" s="16">
        <f t="shared" si="3002"/>
        <v>0</v>
      </c>
      <c r="U839" s="16">
        <f t="shared" si="3002"/>
        <v>0</v>
      </c>
      <c r="V839" s="16">
        <f t="shared" si="3002"/>
        <v>0</v>
      </c>
      <c r="W839" s="16">
        <f t="shared" si="3002"/>
        <v>0</v>
      </c>
      <c r="X839" s="33">
        <f t="shared" si="3002"/>
        <v>5127</v>
      </c>
      <c r="Y839" s="16">
        <f t="shared" si="3002"/>
        <v>0</v>
      </c>
      <c r="Z839" s="16">
        <f t="shared" si="3002"/>
        <v>0</v>
      </c>
      <c r="AA839" s="16">
        <f t="shared" si="3002"/>
        <v>0</v>
      </c>
      <c r="AB839" s="16">
        <f t="shared" si="3002"/>
        <v>7797</v>
      </c>
      <c r="AC839" s="16">
        <f t="shared" si="3002"/>
        <v>0</v>
      </c>
      <c r="AD839" s="16">
        <f t="shared" si="3002"/>
        <v>0</v>
      </c>
      <c r="AE839" s="33">
        <f t="shared" si="3002"/>
        <v>12924</v>
      </c>
      <c r="AF839" s="16">
        <f t="shared" si="3002"/>
        <v>0</v>
      </c>
      <c r="AG839" s="16">
        <f t="shared" si="3003"/>
        <v>0</v>
      </c>
      <c r="AH839" s="16">
        <f t="shared" si="3003"/>
        <v>0</v>
      </c>
      <c r="AI839" s="16">
        <f t="shared" si="3003"/>
        <v>0</v>
      </c>
      <c r="AJ839" s="16">
        <f t="shared" si="3003"/>
        <v>0</v>
      </c>
      <c r="AK839" s="16">
        <f t="shared" si="3003"/>
        <v>0</v>
      </c>
      <c r="AL839" s="33">
        <f t="shared" si="3003"/>
        <v>12924</v>
      </c>
      <c r="AM839" s="16">
        <f t="shared" si="3003"/>
        <v>0</v>
      </c>
      <c r="AN839" s="16">
        <f t="shared" si="3003"/>
        <v>0</v>
      </c>
      <c r="AO839" s="16">
        <f t="shared" si="3003"/>
        <v>0</v>
      </c>
      <c r="AP839" s="16">
        <f t="shared" si="3003"/>
        <v>0</v>
      </c>
      <c r="AQ839" s="16">
        <f t="shared" si="3003"/>
        <v>0</v>
      </c>
      <c r="AR839" s="16">
        <f t="shared" si="3003"/>
        <v>0</v>
      </c>
      <c r="AS839" s="33">
        <f t="shared" si="3003"/>
        <v>12924</v>
      </c>
      <c r="AT839" s="16">
        <f t="shared" si="3003"/>
        <v>0</v>
      </c>
      <c r="AU839" s="16">
        <f t="shared" si="3004"/>
        <v>0</v>
      </c>
      <c r="AV839" s="16">
        <f t="shared" si="3004"/>
        <v>0</v>
      </c>
      <c r="AW839" s="16">
        <f t="shared" si="3004"/>
        <v>57387</v>
      </c>
      <c r="AX839" s="16">
        <f t="shared" si="3004"/>
        <v>0</v>
      </c>
      <c r="AY839" s="16">
        <f t="shared" si="3004"/>
        <v>0</v>
      </c>
      <c r="AZ839" s="33">
        <f t="shared" si="3004"/>
        <v>70311</v>
      </c>
      <c r="BA839" s="16">
        <f t="shared" si="3004"/>
        <v>0</v>
      </c>
      <c r="BB839" s="16">
        <f t="shared" si="3004"/>
        <v>0</v>
      </c>
      <c r="BC839" s="16">
        <f t="shared" si="3004"/>
        <v>0</v>
      </c>
      <c r="BD839" s="16">
        <f t="shared" si="3004"/>
        <v>5773</v>
      </c>
      <c r="BE839" s="16">
        <f t="shared" si="3004"/>
        <v>0</v>
      </c>
      <c r="BF839" s="16">
        <f t="shared" si="3004"/>
        <v>0</v>
      </c>
      <c r="BG839" s="33">
        <f t="shared" si="3004"/>
        <v>76084</v>
      </c>
      <c r="BH839" s="16">
        <f t="shared" si="3004"/>
        <v>0</v>
      </c>
      <c r="BI839" s="16">
        <f t="shared" si="3005"/>
        <v>0</v>
      </c>
      <c r="BJ839" s="16">
        <f t="shared" si="3005"/>
        <v>0</v>
      </c>
      <c r="BK839" s="16">
        <f t="shared" si="3005"/>
        <v>0</v>
      </c>
      <c r="BL839" s="16">
        <f t="shared" si="3005"/>
        <v>0</v>
      </c>
      <c r="BM839" s="16">
        <f t="shared" si="3005"/>
        <v>0</v>
      </c>
      <c r="BN839" s="33">
        <f t="shared" si="3005"/>
        <v>76084</v>
      </c>
      <c r="BO839" s="16">
        <f t="shared" si="3005"/>
        <v>0</v>
      </c>
      <c r="BP839" s="16">
        <f t="shared" si="3005"/>
        <v>0</v>
      </c>
      <c r="BQ839" s="16">
        <f t="shared" si="3005"/>
        <v>-417</v>
      </c>
      <c r="BR839" s="16">
        <f t="shared" si="3005"/>
        <v>0</v>
      </c>
      <c r="BS839" s="16">
        <f t="shared" si="3005"/>
        <v>-1401</v>
      </c>
      <c r="BT839" s="16">
        <f t="shared" si="3005"/>
        <v>0</v>
      </c>
      <c r="BU839" s="33">
        <f t="shared" si="3005"/>
        <v>74266</v>
      </c>
      <c r="BV839" s="16">
        <f t="shared" si="3005"/>
        <v>0</v>
      </c>
      <c r="BW839" s="176">
        <f t="shared" si="3006"/>
        <v>0</v>
      </c>
      <c r="BX839" s="176">
        <f t="shared" si="3006"/>
        <v>0</v>
      </c>
      <c r="BY839" s="176">
        <f t="shared" si="3006"/>
        <v>0</v>
      </c>
      <c r="BZ839" s="176">
        <f t="shared" si="3006"/>
        <v>0</v>
      </c>
      <c r="CA839" s="176">
        <f t="shared" si="3006"/>
        <v>0</v>
      </c>
      <c r="CB839" s="33">
        <f t="shared" si="3006"/>
        <v>74266</v>
      </c>
      <c r="CC839" s="16">
        <f t="shared" si="3006"/>
        <v>0</v>
      </c>
      <c r="CD839" s="176">
        <f t="shared" si="3006"/>
        <v>0</v>
      </c>
      <c r="CE839" s="176">
        <f t="shared" si="3006"/>
        <v>0</v>
      </c>
      <c r="CF839" s="176">
        <f t="shared" si="3006"/>
        <v>0</v>
      </c>
      <c r="CG839" s="176">
        <f t="shared" si="3006"/>
        <v>0</v>
      </c>
      <c r="CH839" s="176">
        <f t="shared" si="3006"/>
        <v>0</v>
      </c>
      <c r="CI839" s="33">
        <f t="shared" si="3006"/>
        <v>74266</v>
      </c>
      <c r="CJ839" s="16">
        <f t="shared" si="3006"/>
        <v>0</v>
      </c>
      <c r="CK839" s="176">
        <f t="shared" si="3007"/>
        <v>0</v>
      </c>
      <c r="CL839" s="176">
        <f t="shared" si="3007"/>
        <v>-1230</v>
      </c>
      <c r="CM839" s="176">
        <f t="shared" si="3007"/>
        <v>0</v>
      </c>
      <c r="CN839" s="176">
        <f t="shared" si="3007"/>
        <v>0</v>
      </c>
      <c r="CO839" s="176">
        <f t="shared" si="3007"/>
        <v>0</v>
      </c>
      <c r="CP839" s="33">
        <f t="shared" si="3007"/>
        <v>73036</v>
      </c>
      <c r="CQ839" s="16">
        <f t="shared" si="3007"/>
        <v>0</v>
      </c>
      <c r="CR839" s="176">
        <f t="shared" si="3007"/>
        <v>0</v>
      </c>
      <c r="CS839" s="176">
        <f t="shared" si="3007"/>
        <v>0</v>
      </c>
      <c r="CT839" s="176">
        <f t="shared" si="3007"/>
        <v>0</v>
      </c>
      <c r="CU839" s="176">
        <f t="shared" si="3007"/>
        <v>0</v>
      </c>
      <c r="CV839" s="176">
        <f t="shared" si="3007"/>
        <v>0</v>
      </c>
      <c r="CW839" s="33">
        <f t="shared" si="3007"/>
        <v>73036</v>
      </c>
      <c r="CX839" s="16">
        <f t="shared" si="3007"/>
        <v>0</v>
      </c>
    </row>
    <row r="840" spans="1:102" s="6" customFormat="1" ht="33" x14ac:dyDescent="0.25">
      <c r="A840" s="11" t="s">
        <v>88</v>
      </c>
      <c r="B840" s="12" t="s">
        <v>189</v>
      </c>
      <c r="C840" s="12" t="s">
        <v>189</v>
      </c>
      <c r="D840" s="81" t="s">
        <v>364</v>
      </c>
      <c r="E840" s="15">
        <v>600</v>
      </c>
      <c r="F840" s="16">
        <f t="shared" si="3001"/>
        <v>5127</v>
      </c>
      <c r="G840" s="16">
        <f t="shared" si="3001"/>
        <v>0</v>
      </c>
      <c r="H840" s="16">
        <f t="shared" si="3001"/>
        <v>0</v>
      </c>
      <c r="I840" s="16">
        <f t="shared" si="3001"/>
        <v>0</v>
      </c>
      <c r="J840" s="16">
        <f t="shared" si="3001"/>
        <v>5127</v>
      </c>
      <c r="K840" s="16">
        <f t="shared" si="3001"/>
        <v>0</v>
      </c>
      <c r="L840" s="16">
        <f t="shared" si="3001"/>
        <v>0</v>
      </c>
      <c r="M840" s="16">
        <f t="shared" si="3001"/>
        <v>0</v>
      </c>
      <c r="N840" s="16">
        <f t="shared" si="3001"/>
        <v>0</v>
      </c>
      <c r="O840" s="16">
        <f t="shared" si="3001"/>
        <v>0</v>
      </c>
      <c r="P840" s="16">
        <f t="shared" si="3001"/>
        <v>0</v>
      </c>
      <c r="Q840" s="33">
        <f t="shared" si="3001"/>
        <v>5127</v>
      </c>
      <c r="R840" s="16">
        <f t="shared" si="3001"/>
        <v>0</v>
      </c>
      <c r="S840" s="16">
        <f t="shared" si="3002"/>
        <v>0</v>
      </c>
      <c r="T840" s="16">
        <f t="shared" si="3002"/>
        <v>0</v>
      </c>
      <c r="U840" s="16">
        <f t="shared" si="3002"/>
        <v>0</v>
      </c>
      <c r="V840" s="16">
        <f t="shared" si="3002"/>
        <v>0</v>
      </c>
      <c r="W840" s="16">
        <f t="shared" si="3002"/>
        <v>0</v>
      </c>
      <c r="X840" s="33">
        <f t="shared" si="3002"/>
        <v>5127</v>
      </c>
      <c r="Y840" s="16">
        <f t="shared" si="3002"/>
        <v>0</v>
      </c>
      <c r="Z840" s="16">
        <f t="shared" si="3002"/>
        <v>0</v>
      </c>
      <c r="AA840" s="16">
        <f t="shared" si="3002"/>
        <v>0</v>
      </c>
      <c r="AB840" s="16">
        <f t="shared" si="3002"/>
        <v>7797</v>
      </c>
      <c r="AC840" s="16">
        <f t="shared" si="3002"/>
        <v>0</v>
      </c>
      <c r="AD840" s="16">
        <f t="shared" si="3002"/>
        <v>0</v>
      </c>
      <c r="AE840" s="33">
        <f t="shared" si="3002"/>
        <v>12924</v>
      </c>
      <c r="AF840" s="16">
        <f t="shared" si="3002"/>
        <v>0</v>
      </c>
      <c r="AG840" s="16">
        <f t="shared" si="3003"/>
        <v>0</v>
      </c>
      <c r="AH840" s="16">
        <f t="shared" si="3003"/>
        <v>0</v>
      </c>
      <c r="AI840" s="16">
        <f t="shared" si="3003"/>
        <v>0</v>
      </c>
      <c r="AJ840" s="16">
        <f t="shared" si="3003"/>
        <v>0</v>
      </c>
      <c r="AK840" s="16">
        <f t="shared" si="3003"/>
        <v>0</v>
      </c>
      <c r="AL840" s="33">
        <f t="shared" si="3003"/>
        <v>12924</v>
      </c>
      <c r="AM840" s="16">
        <f t="shared" si="3003"/>
        <v>0</v>
      </c>
      <c r="AN840" s="16">
        <f t="shared" si="3003"/>
        <v>0</v>
      </c>
      <c r="AO840" s="16">
        <f t="shared" si="3003"/>
        <v>0</v>
      </c>
      <c r="AP840" s="16">
        <f t="shared" si="3003"/>
        <v>0</v>
      </c>
      <c r="AQ840" s="16">
        <f t="shared" si="3003"/>
        <v>0</v>
      </c>
      <c r="AR840" s="16">
        <f t="shared" si="3003"/>
        <v>0</v>
      </c>
      <c r="AS840" s="33">
        <f t="shared" si="3003"/>
        <v>12924</v>
      </c>
      <c r="AT840" s="16">
        <f t="shared" si="3003"/>
        <v>0</v>
      </c>
      <c r="AU840" s="16">
        <f t="shared" si="3004"/>
        <v>0</v>
      </c>
      <c r="AV840" s="16">
        <f t="shared" si="3004"/>
        <v>0</v>
      </c>
      <c r="AW840" s="16">
        <f t="shared" si="3004"/>
        <v>57387</v>
      </c>
      <c r="AX840" s="16">
        <f t="shared" si="3004"/>
        <v>0</v>
      </c>
      <c r="AY840" s="16">
        <f t="shared" si="3004"/>
        <v>0</v>
      </c>
      <c r="AZ840" s="33">
        <f t="shared" si="3004"/>
        <v>70311</v>
      </c>
      <c r="BA840" s="16">
        <f t="shared" si="3004"/>
        <v>0</v>
      </c>
      <c r="BB840" s="16">
        <f t="shared" si="3004"/>
        <v>0</v>
      </c>
      <c r="BC840" s="16">
        <f t="shared" si="3004"/>
        <v>0</v>
      </c>
      <c r="BD840" s="16">
        <f t="shared" si="3004"/>
        <v>5773</v>
      </c>
      <c r="BE840" s="16">
        <f t="shared" si="3004"/>
        <v>0</v>
      </c>
      <c r="BF840" s="16">
        <f t="shared" si="3004"/>
        <v>0</v>
      </c>
      <c r="BG840" s="33">
        <f t="shared" si="3004"/>
        <v>76084</v>
      </c>
      <c r="BH840" s="16">
        <f t="shared" si="3004"/>
        <v>0</v>
      </c>
      <c r="BI840" s="16">
        <f t="shared" si="3005"/>
        <v>0</v>
      </c>
      <c r="BJ840" s="16">
        <f t="shared" si="3005"/>
        <v>0</v>
      </c>
      <c r="BK840" s="16">
        <f t="shared" si="3005"/>
        <v>0</v>
      </c>
      <c r="BL840" s="16">
        <f t="shared" si="3005"/>
        <v>0</v>
      </c>
      <c r="BM840" s="16">
        <f t="shared" si="3005"/>
        <v>0</v>
      </c>
      <c r="BN840" s="33">
        <f t="shared" si="3005"/>
        <v>76084</v>
      </c>
      <c r="BO840" s="16">
        <f t="shared" si="3005"/>
        <v>0</v>
      </c>
      <c r="BP840" s="16">
        <f t="shared" si="3005"/>
        <v>0</v>
      </c>
      <c r="BQ840" s="16">
        <f t="shared" si="3005"/>
        <v>-417</v>
      </c>
      <c r="BR840" s="16">
        <f t="shared" si="3005"/>
        <v>0</v>
      </c>
      <c r="BS840" s="16">
        <f t="shared" si="3005"/>
        <v>-1401</v>
      </c>
      <c r="BT840" s="16">
        <f t="shared" si="3005"/>
        <v>0</v>
      </c>
      <c r="BU840" s="33">
        <f t="shared" si="3005"/>
        <v>74266</v>
      </c>
      <c r="BV840" s="16">
        <f t="shared" si="3005"/>
        <v>0</v>
      </c>
      <c r="BW840" s="176">
        <f t="shared" si="3006"/>
        <v>0</v>
      </c>
      <c r="BX840" s="176">
        <f t="shared" si="3006"/>
        <v>0</v>
      </c>
      <c r="BY840" s="176">
        <f t="shared" si="3006"/>
        <v>0</v>
      </c>
      <c r="BZ840" s="176">
        <f t="shared" si="3006"/>
        <v>0</v>
      </c>
      <c r="CA840" s="176">
        <f t="shared" si="3006"/>
        <v>0</v>
      </c>
      <c r="CB840" s="33">
        <f t="shared" si="3006"/>
        <v>74266</v>
      </c>
      <c r="CC840" s="16">
        <f t="shared" si="3006"/>
        <v>0</v>
      </c>
      <c r="CD840" s="176">
        <f t="shared" si="3006"/>
        <v>0</v>
      </c>
      <c r="CE840" s="176">
        <f t="shared" si="3006"/>
        <v>0</v>
      </c>
      <c r="CF840" s="176">
        <f t="shared" si="3006"/>
        <v>0</v>
      </c>
      <c r="CG840" s="176">
        <f t="shared" si="3006"/>
        <v>0</v>
      </c>
      <c r="CH840" s="176">
        <f t="shared" si="3006"/>
        <v>0</v>
      </c>
      <c r="CI840" s="33">
        <f t="shared" si="3006"/>
        <v>74266</v>
      </c>
      <c r="CJ840" s="16">
        <f t="shared" si="3006"/>
        <v>0</v>
      </c>
      <c r="CK840" s="176">
        <f t="shared" si="3007"/>
        <v>0</v>
      </c>
      <c r="CL840" s="176">
        <f t="shared" si="3007"/>
        <v>-1230</v>
      </c>
      <c r="CM840" s="176">
        <f t="shared" si="3007"/>
        <v>0</v>
      </c>
      <c r="CN840" s="176">
        <f t="shared" si="3007"/>
        <v>0</v>
      </c>
      <c r="CO840" s="176">
        <f t="shared" si="3007"/>
        <v>0</v>
      </c>
      <c r="CP840" s="33">
        <f t="shared" si="3007"/>
        <v>73036</v>
      </c>
      <c r="CQ840" s="16">
        <f t="shared" si="3007"/>
        <v>0</v>
      </c>
      <c r="CR840" s="176">
        <f t="shared" si="3007"/>
        <v>0</v>
      </c>
      <c r="CS840" s="176">
        <f t="shared" si="3007"/>
        <v>0</v>
      </c>
      <c r="CT840" s="176">
        <f t="shared" si="3007"/>
        <v>0</v>
      </c>
      <c r="CU840" s="176">
        <f t="shared" si="3007"/>
        <v>0</v>
      </c>
      <c r="CV840" s="176">
        <f t="shared" si="3007"/>
        <v>0</v>
      </c>
      <c r="CW840" s="33">
        <f t="shared" si="3007"/>
        <v>73036</v>
      </c>
      <c r="CX840" s="16">
        <f t="shared" si="3007"/>
        <v>0</v>
      </c>
    </row>
    <row r="841" spans="1:102" s="6" customFormat="1" ht="16.5" x14ac:dyDescent="0.25">
      <c r="A841" s="11" t="s">
        <v>164</v>
      </c>
      <c r="B841" s="12" t="s">
        <v>189</v>
      </c>
      <c r="C841" s="12" t="s">
        <v>189</v>
      </c>
      <c r="D841" s="81" t="s">
        <v>364</v>
      </c>
      <c r="E841" s="15">
        <v>610</v>
      </c>
      <c r="F841" s="16">
        <v>5127</v>
      </c>
      <c r="G841" s="16"/>
      <c r="H841" s="16"/>
      <c r="I841" s="16"/>
      <c r="J841" s="16">
        <f>F841+H841</f>
        <v>5127</v>
      </c>
      <c r="K841" s="16">
        <f>G841+I841</f>
        <v>0</v>
      </c>
      <c r="L841" s="25"/>
      <c r="M841" s="25"/>
      <c r="N841" s="25"/>
      <c r="O841" s="25"/>
      <c r="P841" s="25"/>
      <c r="Q841" s="33">
        <f>J841+L841+M841+N841+O841+P841</f>
        <v>5127</v>
      </c>
      <c r="R841" s="21"/>
      <c r="S841" s="25"/>
      <c r="T841" s="25"/>
      <c r="U841" s="25"/>
      <c r="V841" s="25"/>
      <c r="W841" s="25"/>
      <c r="X841" s="33">
        <f>Q841+S841+T841+U841+V841+W841</f>
        <v>5127</v>
      </c>
      <c r="Y841" s="21"/>
      <c r="Z841" s="25"/>
      <c r="AA841" s="25"/>
      <c r="AB841" s="25">
        <v>7797</v>
      </c>
      <c r="AC841" s="25"/>
      <c r="AD841" s="25"/>
      <c r="AE841" s="33">
        <f>X841+Z841+AA841+AB841+AC841+AD841</f>
        <v>12924</v>
      </c>
      <c r="AF841" s="129"/>
      <c r="AG841" s="25"/>
      <c r="AH841" s="25"/>
      <c r="AI841" s="25"/>
      <c r="AJ841" s="25"/>
      <c r="AK841" s="25"/>
      <c r="AL841" s="33">
        <f>AE841+AG841+AH841+AI841+AJ841+AK841</f>
        <v>12924</v>
      </c>
      <c r="AM841" s="129"/>
      <c r="AN841" s="25"/>
      <c r="AO841" s="25"/>
      <c r="AP841" s="25"/>
      <c r="AQ841" s="25"/>
      <c r="AR841" s="25"/>
      <c r="AS841" s="33">
        <f>AL841+AN841+AO841+AP841+AQ841+AR841</f>
        <v>12924</v>
      </c>
      <c r="AT841" s="129"/>
      <c r="AU841" s="25"/>
      <c r="AV841" s="25"/>
      <c r="AW841" s="25">
        <v>57387</v>
      </c>
      <c r="AX841" s="25"/>
      <c r="AY841" s="25"/>
      <c r="AZ841" s="33">
        <f>AS841+AU841+AV841+AW841+AX841+AY841</f>
        <v>70311</v>
      </c>
      <c r="BA841" s="129"/>
      <c r="BB841" s="25"/>
      <c r="BC841" s="25"/>
      <c r="BD841" s="25">
        <f>5773</f>
        <v>5773</v>
      </c>
      <c r="BE841" s="25"/>
      <c r="BF841" s="25"/>
      <c r="BG841" s="33">
        <f>AZ841+BB841+BC841+BD841+BE841+BF841</f>
        <v>76084</v>
      </c>
      <c r="BH841" s="16"/>
      <c r="BI841" s="25"/>
      <c r="BJ841" s="25"/>
      <c r="BK841" s="25"/>
      <c r="BL841" s="25"/>
      <c r="BM841" s="25"/>
      <c r="BN841" s="33">
        <f>BG841+BI841+BJ841+BK841+BL841+BM841</f>
        <v>76084</v>
      </c>
      <c r="BO841" s="16"/>
      <c r="BP841" s="25"/>
      <c r="BQ841" s="25">
        <v>-417</v>
      </c>
      <c r="BR841" s="25"/>
      <c r="BS841" s="25">
        <v>-1401</v>
      </c>
      <c r="BT841" s="25"/>
      <c r="BU841" s="33">
        <f>BN841+BP841+BQ841+BR841+BS841+BT841</f>
        <v>74266</v>
      </c>
      <c r="BV841" s="16"/>
      <c r="BW841" s="178"/>
      <c r="BX841" s="178"/>
      <c r="BY841" s="178"/>
      <c r="BZ841" s="178"/>
      <c r="CA841" s="178"/>
      <c r="CB841" s="33">
        <f>BU841+BW841+BX841+BY841+BZ841+CA841</f>
        <v>74266</v>
      </c>
      <c r="CC841" s="16"/>
      <c r="CD841" s="178"/>
      <c r="CE841" s="178"/>
      <c r="CF841" s="178"/>
      <c r="CG841" s="178"/>
      <c r="CH841" s="178"/>
      <c r="CI841" s="33">
        <f>CB841+CD841+CE841+CF841+CG841+CH841</f>
        <v>74266</v>
      </c>
      <c r="CJ841" s="16"/>
      <c r="CK841" s="178"/>
      <c r="CL841" s="178">
        <v>-1230</v>
      </c>
      <c r="CM841" s="178"/>
      <c r="CN841" s="178"/>
      <c r="CO841" s="178"/>
      <c r="CP841" s="33">
        <f>CI841+CK841+CL841+CM841+CN841+CO841</f>
        <v>73036</v>
      </c>
      <c r="CQ841" s="16"/>
      <c r="CR841" s="178"/>
      <c r="CS841" s="178"/>
      <c r="CT841" s="178"/>
      <c r="CU841" s="178"/>
      <c r="CV841" s="178"/>
      <c r="CW841" s="33">
        <f>CP841+CR841+CS841+CT841+CU841+CV841</f>
        <v>73036</v>
      </c>
      <c r="CX841" s="16"/>
    </row>
    <row r="842" spans="1:102" s="6" customFormat="1" ht="48.6" customHeight="1" x14ac:dyDescent="0.25">
      <c r="A842" s="78" t="s">
        <v>826</v>
      </c>
      <c r="B842" s="12" t="s">
        <v>189</v>
      </c>
      <c r="C842" s="12" t="s">
        <v>189</v>
      </c>
      <c r="D842" s="81" t="s">
        <v>328</v>
      </c>
      <c r="E842" s="12"/>
      <c r="F842" s="16">
        <f t="shared" ref="F842:U845" si="3008">F843</f>
        <v>3889</v>
      </c>
      <c r="G842" s="16">
        <f t="shared" si="3008"/>
        <v>0</v>
      </c>
      <c r="H842" s="16">
        <f t="shared" si="3008"/>
        <v>0</v>
      </c>
      <c r="I842" s="16">
        <f t="shared" si="3008"/>
        <v>0</v>
      </c>
      <c r="J842" s="16">
        <f t="shared" si="3008"/>
        <v>3889</v>
      </c>
      <c r="K842" s="16">
        <f t="shared" si="3008"/>
        <v>0</v>
      </c>
      <c r="L842" s="16">
        <f t="shared" si="3008"/>
        <v>0</v>
      </c>
      <c r="M842" s="16">
        <f t="shared" si="3008"/>
        <v>0</v>
      </c>
      <c r="N842" s="16">
        <f t="shared" si="3008"/>
        <v>64</v>
      </c>
      <c r="O842" s="16">
        <f t="shared" si="3008"/>
        <v>0</v>
      </c>
      <c r="P842" s="16">
        <f t="shared" si="3008"/>
        <v>0</v>
      </c>
      <c r="Q842" s="33">
        <f t="shared" si="3008"/>
        <v>3953</v>
      </c>
      <c r="R842" s="16">
        <f t="shared" si="3008"/>
        <v>0</v>
      </c>
      <c r="S842" s="16">
        <f t="shared" si="3008"/>
        <v>0</v>
      </c>
      <c r="T842" s="16">
        <f t="shared" si="3008"/>
        <v>0</v>
      </c>
      <c r="U842" s="16">
        <f t="shared" si="3008"/>
        <v>0</v>
      </c>
      <c r="V842" s="16">
        <f t="shared" ref="S842:AH845" si="3009">V843</f>
        <v>0</v>
      </c>
      <c r="W842" s="16">
        <f t="shared" si="3009"/>
        <v>0</v>
      </c>
      <c r="X842" s="33">
        <f t="shared" si="3009"/>
        <v>3953</v>
      </c>
      <c r="Y842" s="16">
        <f t="shared" si="3009"/>
        <v>0</v>
      </c>
      <c r="Z842" s="16">
        <f t="shared" si="3009"/>
        <v>0</v>
      </c>
      <c r="AA842" s="16">
        <f t="shared" si="3009"/>
        <v>0</v>
      </c>
      <c r="AB842" s="16">
        <f t="shared" si="3009"/>
        <v>0</v>
      </c>
      <c r="AC842" s="16">
        <f t="shared" si="3009"/>
        <v>0</v>
      </c>
      <c r="AD842" s="16">
        <f t="shared" si="3009"/>
        <v>0</v>
      </c>
      <c r="AE842" s="33">
        <f t="shared" si="3009"/>
        <v>3953</v>
      </c>
      <c r="AF842" s="16">
        <f t="shared" si="3009"/>
        <v>0</v>
      </c>
      <c r="AG842" s="16">
        <f t="shared" si="3009"/>
        <v>0</v>
      </c>
      <c r="AH842" s="16">
        <f t="shared" si="3009"/>
        <v>0</v>
      </c>
      <c r="AI842" s="16">
        <f t="shared" ref="AG842:AV845" si="3010">AI843</f>
        <v>0</v>
      </c>
      <c r="AJ842" s="16">
        <f t="shared" si="3010"/>
        <v>0</v>
      </c>
      <c r="AK842" s="16">
        <f t="shared" si="3010"/>
        <v>0</v>
      </c>
      <c r="AL842" s="33">
        <f t="shared" si="3010"/>
        <v>3953</v>
      </c>
      <c r="AM842" s="16">
        <f t="shared" si="3010"/>
        <v>0</v>
      </c>
      <c r="AN842" s="16">
        <f t="shared" si="3010"/>
        <v>0</v>
      </c>
      <c r="AO842" s="16">
        <f t="shared" si="3010"/>
        <v>0</v>
      </c>
      <c r="AP842" s="16">
        <f t="shared" si="3010"/>
        <v>0</v>
      </c>
      <c r="AQ842" s="16">
        <f t="shared" si="3010"/>
        <v>0</v>
      </c>
      <c r="AR842" s="16">
        <f t="shared" si="3010"/>
        <v>0</v>
      </c>
      <c r="AS842" s="33">
        <f t="shared" si="3010"/>
        <v>3953</v>
      </c>
      <c r="AT842" s="16">
        <f t="shared" si="3010"/>
        <v>0</v>
      </c>
      <c r="AU842" s="16">
        <f t="shared" si="3010"/>
        <v>0</v>
      </c>
      <c r="AV842" s="16">
        <f t="shared" si="3010"/>
        <v>0</v>
      </c>
      <c r="AW842" s="16">
        <f t="shared" ref="AU842:BJ845" si="3011">AW843</f>
        <v>0</v>
      </c>
      <c r="AX842" s="16">
        <f t="shared" si="3011"/>
        <v>0</v>
      </c>
      <c r="AY842" s="16">
        <f t="shared" si="3011"/>
        <v>0</v>
      </c>
      <c r="AZ842" s="33">
        <f t="shared" si="3011"/>
        <v>3953</v>
      </c>
      <c r="BA842" s="16">
        <f t="shared" si="3011"/>
        <v>0</v>
      </c>
      <c r="BB842" s="16">
        <f t="shared" si="3011"/>
        <v>0</v>
      </c>
      <c r="BC842" s="16">
        <f t="shared" si="3011"/>
        <v>0</v>
      </c>
      <c r="BD842" s="16">
        <f t="shared" si="3011"/>
        <v>0</v>
      </c>
      <c r="BE842" s="16">
        <f t="shared" si="3011"/>
        <v>0</v>
      </c>
      <c r="BF842" s="16">
        <f t="shared" si="3011"/>
        <v>0</v>
      </c>
      <c r="BG842" s="33">
        <f t="shared" si="3011"/>
        <v>3953</v>
      </c>
      <c r="BH842" s="16">
        <f t="shared" si="3011"/>
        <v>0</v>
      </c>
      <c r="BI842" s="16">
        <f t="shared" si="3011"/>
        <v>0</v>
      </c>
      <c r="BJ842" s="16">
        <f t="shared" si="3011"/>
        <v>0</v>
      </c>
      <c r="BK842" s="16">
        <f t="shared" ref="BI842:BX845" si="3012">BK843</f>
        <v>0</v>
      </c>
      <c r="BL842" s="16">
        <f t="shared" si="3012"/>
        <v>0</v>
      </c>
      <c r="BM842" s="16">
        <f t="shared" si="3012"/>
        <v>0</v>
      </c>
      <c r="BN842" s="33">
        <f t="shared" si="3012"/>
        <v>3953</v>
      </c>
      <c r="BO842" s="16">
        <f t="shared" si="3012"/>
        <v>0</v>
      </c>
      <c r="BP842" s="16">
        <f t="shared" si="3012"/>
        <v>0</v>
      </c>
      <c r="BQ842" s="16">
        <f t="shared" si="3012"/>
        <v>0</v>
      </c>
      <c r="BR842" s="16">
        <f t="shared" si="3012"/>
        <v>0</v>
      </c>
      <c r="BS842" s="16">
        <f t="shared" si="3012"/>
        <v>0</v>
      </c>
      <c r="BT842" s="16">
        <f t="shared" si="3012"/>
        <v>0</v>
      </c>
      <c r="BU842" s="33">
        <f t="shared" si="3012"/>
        <v>3953</v>
      </c>
      <c r="BV842" s="16">
        <f t="shared" si="3012"/>
        <v>0</v>
      </c>
      <c r="BW842" s="176">
        <f t="shared" si="3012"/>
        <v>0</v>
      </c>
      <c r="BX842" s="176">
        <f t="shared" si="3012"/>
        <v>0</v>
      </c>
      <c r="BY842" s="176">
        <f t="shared" ref="BW842:CL845" si="3013">BY843</f>
        <v>0</v>
      </c>
      <c r="BZ842" s="176">
        <f t="shared" si="3013"/>
        <v>0</v>
      </c>
      <c r="CA842" s="176">
        <f t="shared" si="3013"/>
        <v>0</v>
      </c>
      <c r="CB842" s="33">
        <f t="shared" si="3013"/>
        <v>3953</v>
      </c>
      <c r="CC842" s="16">
        <f t="shared" si="3013"/>
        <v>0</v>
      </c>
      <c r="CD842" s="176">
        <f t="shared" si="3013"/>
        <v>0</v>
      </c>
      <c r="CE842" s="176">
        <f t="shared" si="3013"/>
        <v>0</v>
      </c>
      <c r="CF842" s="176">
        <f t="shared" si="3013"/>
        <v>0</v>
      </c>
      <c r="CG842" s="176">
        <f t="shared" si="3013"/>
        <v>0</v>
      </c>
      <c r="CH842" s="176">
        <f t="shared" si="3013"/>
        <v>0</v>
      </c>
      <c r="CI842" s="33">
        <f t="shared" si="3013"/>
        <v>3953</v>
      </c>
      <c r="CJ842" s="16">
        <f t="shared" si="3013"/>
        <v>0</v>
      </c>
      <c r="CK842" s="176">
        <f t="shared" si="3013"/>
        <v>0</v>
      </c>
      <c r="CL842" s="176">
        <f t="shared" si="3013"/>
        <v>0</v>
      </c>
      <c r="CM842" s="176">
        <f t="shared" ref="CK842:CX845" si="3014">CM843</f>
        <v>0</v>
      </c>
      <c r="CN842" s="176">
        <f t="shared" si="3014"/>
        <v>0</v>
      </c>
      <c r="CO842" s="176">
        <f t="shared" si="3014"/>
        <v>0</v>
      </c>
      <c r="CP842" s="33">
        <f t="shared" si="3014"/>
        <v>3953</v>
      </c>
      <c r="CQ842" s="16">
        <f t="shared" si="3014"/>
        <v>0</v>
      </c>
      <c r="CR842" s="176">
        <f t="shared" si="3014"/>
        <v>0</v>
      </c>
      <c r="CS842" s="176">
        <f t="shared" si="3014"/>
        <v>0</v>
      </c>
      <c r="CT842" s="176">
        <f t="shared" si="3014"/>
        <v>0</v>
      </c>
      <c r="CU842" s="176">
        <f t="shared" si="3014"/>
        <v>0</v>
      </c>
      <c r="CV842" s="176">
        <f t="shared" si="3014"/>
        <v>0</v>
      </c>
      <c r="CW842" s="33">
        <f t="shared" si="3014"/>
        <v>3953</v>
      </c>
      <c r="CX842" s="16">
        <f t="shared" si="3014"/>
        <v>0</v>
      </c>
    </row>
    <row r="843" spans="1:102" s="6" customFormat="1" ht="33" x14ac:dyDescent="0.25">
      <c r="A843" s="11" t="s">
        <v>84</v>
      </c>
      <c r="B843" s="12" t="s">
        <v>189</v>
      </c>
      <c r="C843" s="12" t="s">
        <v>189</v>
      </c>
      <c r="D843" s="81" t="s">
        <v>365</v>
      </c>
      <c r="E843" s="12"/>
      <c r="F843" s="16">
        <f t="shared" si="3008"/>
        <v>3889</v>
      </c>
      <c r="G843" s="16">
        <f t="shared" si="3008"/>
        <v>0</v>
      </c>
      <c r="H843" s="16">
        <f t="shared" si="3008"/>
        <v>0</v>
      </c>
      <c r="I843" s="16">
        <f t="shared" si="3008"/>
        <v>0</v>
      </c>
      <c r="J843" s="16">
        <f t="shared" si="3008"/>
        <v>3889</v>
      </c>
      <c r="K843" s="16">
        <f t="shared" si="3008"/>
        <v>0</v>
      </c>
      <c r="L843" s="16">
        <f t="shared" si="3008"/>
        <v>0</v>
      </c>
      <c r="M843" s="16">
        <f t="shared" si="3008"/>
        <v>0</v>
      </c>
      <c r="N843" s="16">
        <f t="shared" si="3008"/>
        <v>64</v>
      </c>
      <c r="O843" s="16">
        <f t="shared" si="3008"/>
        <v>0</v>
      </c>
      <c r="P843" s="16">
        <f t="shared" si="3008"/>
        <v>0</v>
      </c>
      <c r="Q843" s="33">
        <f t="shared" si="3008"/>
        <v>3953</v>
      </c>
      <c r="R843" s="16">
        <f t="shared" si="3008"/>
        <v>0</v>
      </c>
      <c r="S843" s="16">
        <f t="shared" si="3009"/>
        <v>0</v>
      </c>
      <c r="T843" s="16">
        <f t="shared" si="3009"/>
        <v>0</v>
      </c>
      <c r="U843" s="16">
        <f t="shared" si="3009"/>
        <v>0</v>
      </c>
      <c r="V843" s="16">
        <f t="shared" si="3009"/>
        <v>0</v>
      </c>
      <c r="W843" s="16">
        <f t="shared" si="3009"/>
        <v>0</v>
      </c>
      <c r="X843" s="33">
        <f t="shared" si="3009"/>
        <v>3953</v>
      </c>
      <c r="Y843" s="16">
        <f t="shared" si="3009"/>
        <v>0</v>
      </c>
      <c r="Z843" s="16">
        <f t="shared" si="3009"/>
        <v>0</v>
      </c>
      <c r="AA843" s="16">
        <f t="shared" si="3009"/>
        <v>0</v>
      </c>
      <c r="AB843" s="16">
        <f t="shared" si="3009"/>
        <v>0</v>
      </c>
      <c r="AC843" s="16">
        <f t="shared" si="3009"/>
        <v>0</v>
      </c>
      <c r="AD843" s="16">
        <f t="shared" si="3009"/>
        <v>0</v>
      </c>
      <c r="AE843" s="33">
        <f t="shared" si="3009"/>
        <v>3953</v>
      </c>
      <c r="AF843" s="16">
        <f t="shared" si="3009"/>
        <v>0</v>
      </c>
      <c r="AG843" s="16">
        <f t="shared" si="3010"/>
        <v>0</v>
      </c>
      <c r="AH843" s="16">
        <f t="shared" si="3010"/>
        <v>0</v>
      </c>
      <c r="AI843" s="16">
        <f t="shared" si="3010"/>
        <v>0</v>
      </c>
      <c r="AJ843" s="16">
        <f t="shared" si="3010"/>
        <v>0</v>
      </c>
      <c r="AK843" s="16">
        <f t="shared" si="3010"/>
        <v>0</v>
      </c>
      <c r="AL843" s="33">
        <f t="shared" si="3010"/>
        <v>3953</v>
      </c>
      <c r="AM843" s="16">
        <f t="shared" si="3010"/>
        <v>0</v>
      </c>
      <c r="AN843" s="16">
        <f t="shared" si="3010"/>
        <v>0</v>
      </c>
      <c r="AO843" s="16">
        <f t="shared" si="3010"/>
        <v>0</v>
      </c>
      <c r="AP843" s="16">
        <f t="shared" si="3010"/>
        <v>0</v>
      </c>
      <c r="AQ843" s="16">
        <f t="shared" si="3010"/>
        <v>0</v>
      </c>
      <c r="AR843" s="16">
        <f t="shared" si="3010"/>
        <v>0</v>
      </c>
      <c r="AS843" s="33">
        <f t="shared" si="3010"/>
        <v>3953</v>
      </c>
      <c r="AT843" s="16">
        <f t="shared" si="3010"/>
        <v>0</v>
      </c>
      <c r="AU843" s="16">
        <f t="shared" si="3011"/>
        <v>0</v>
      </c>
      <c r="AV843" s="16">
        <f t="shared" si="3011"/>
        <v>0</v>
      </c>
      <c r="AW843" s="16">
        <f t="shared" si="3011"/>
        <v>0</v>
      </c>
      <c r="AX843" s="16">
        <f t="shared" si="3011"/>
        <v>0</v>
      </c>
      <c r="AY843" s="16">
        <f t="shared" si="3011"/>
        <v>0</v>
      </c>
      <c r="AZ843" s="33">
        <f t="shared" si="3011"/>
        <v>3953</v>
      </c>
      <c r="BA843" s="16">
        <f t="shared" si="3011"/>
        <v>0</v>
      </c>
      <c r="BB843" s="16">
        <f t="shared" si="3011"/>
        <v>0</v>
      </c>
      <c r="BC843" s="16">
        <f t="shared" si="3011"/>
        <v>0</v>
      </c>
      <c r="BD843" s="16">
        <f t="shared" si="3011"/>
        <v>0</v>
      </c>
      <c r="BE843" s="16">
        <f t="shared" si="3011"/>
        <v>0</v>
      </c>
      <c r="BF843" s="16">
        <f t="shared" si="3011"/>
        <v>0</v>
      </c>
      <c r="BG843" s="33">
        <f t="shared" si="3011"/>
        <v>3953</v>
      </c>
      <c r="BH843" s="16">
        <f t="shared" si="3011"/>
        <v>0</v>
      </c>
      <c r="BI843" s="16">
        <f t="shared" si="3012"/>
        <v>0</v>
      </c>
      <c r="BJ843" s="16">
        <f t="shared" si="3012"/>
        <v>0</v>
      </c>
      <c r="BK843" s="16">
        <f t="shared" si="3012"/>
        <v>0</v>
      </c>
      <c r="BL843" s="16">
        <f t="shared" si="3012"/>
        <v>0</v>
      </c>
      <c r="BM843" s="16">
        <f t="shared" si="3012"/>
        <v>0</v>
      </c>
      <c r="BN843" s="33">
        <f t="shared" si="3012"/>
        <v>3953</v>
      </c>
      <c r="BO843" s="16">
        <f t="shared" si="3012"/>
        <v>0</v>
      </c>
      <c r="BP843" s="16">
        <f t="shared" si="3012"/>
        <v>0</v>
      </c>
      <c r="BQ843" s="16">
        <f t="shared" si="3012"/>
        <v>0</v>
      </c>
      <c r="BR843" s="16">
        <f t="shared" si="3012"/>
        <v>0</v>
      </c>
      <c r="BS843" s="16">
        <f t="shared" si="3012"/>
        <v>0</v>
      </c>
      <c r="BT843" s="16">
        <f t="shared" si="3012"/>
        <v>0</v>
      </c>
      <c r="BU843" s="33">
        <f t="shared" si="3012"/>
        <v>3953</v>
      </c>
      <c r="BV843" s="16">
        <f t="shared" si="3012"/>
        <v>0</v>
      </c>
      <c r="BW843" s="176">
        <f t="shared" si="3013"/>
        <v>0</v>
      </c>
      <c r="BX843" s="176">
        <f t="shared" si="3013"/>
        <v>0</v>
      </c>
      <c r="BY843" s="176">
        <f t="shared" si="3013"/>
        <v>0</v>
      </c>
      <c r="BZ843" s="176">
        <f t="shared" si="3013"/>
        <v>0</v>
      </c>
      <c r="CA843" s="176">
        <f t="shared" si="3013"/>
        <v>0</v>
      </c>
      <c r="CB843" s="33">
        <f t="shared" si="3013"/>
        <v>3953</v>
      </c>
      <c r="CC843" s="16">
        <f t="shared" si="3013"/>
        <v>0</v>
      </c>
      <c r="CD843" s="176">
        <f t="shared" si="3013"/>
        <v>0</v>
      </c>
      <c r="CE843" s="176">
        <f t="shared" si="3013"/>
        <v>0</v>
      </c>
      <c r="CF843" s="176">
        <f t="shared" si="3013"/>
        <v>0</v>
      </c>
      <c r="CG843" s="176">
        <f t="shared" si="3013"/>
        <v>0</v>
      </c>
      <c r="CH843" s="176">
        <f t="shared" si="3013"/>
        <v>0</v>
      </c>
      <c r="CI843" s="33">
        <f t="shared" si="3013"/>
        <v>3953</v>
      </c>
      <c r="CJ843" s="16">
        <f t="shared" si="3013"/>
        <v>0</v>
      </c>
      <c r="CK843" s="176">
        <f t="shared" si="3014"/>
        <v>0</v>
      </c>
      <c r="CL843" s="176">
        <f t="shared" si="3014"/>
        <v>0</v>
      </c>
      <c r="CM843" s="176">
        <f t="shared" si="3014"/>
        <v>0</v>
      </c>
      <c r="CN843" s="176">
        <f t="shared" si="3014"/>
        <v>0</v>
      </c>
      <c r="CO843" s="176">
        <f t="shared" si="3014"/>
        <v>0</v>
      </c>
      <c r="CP843" s="33">
        <f t="shared" si="3014"/>
        <v>3953</v>
      </c>
      <c r="CQ843" s="16">
        <f t="shared" si="3014"/>
        <v>0</v>
      </c>
      <c r="CR843" s="176">
        <f t="shared" si="3014"/>
        <v>0</v>
      </c>
      <c r="CS843" s="176">
        <f t="shared" si="3014"/>
        <v>0</v>
      </c>
      <c r="CT843" s="176">
        <f t="shared" si="3014"/>
        <v>0</v>
      </c>
      <c r="CU843" s="176">
        <f t="shared" si="3014"/>
        <v>0</v>
      </c>
      <c r="CV843" s="176">
        <f t="shared" si="3014"/>
        <v>0</v>
      </c>
      <c r="CW843" s="33">
        <f t="shared" si="3014"/>
        <v>3953</v>
      </c>
      <c r="CX843" s="16">
        <f t="shared" si="3014"/>
        <v>0</v>
      </c>
    </row>
    <row r="844" spans="1:102" s="6" customFormat="1" ht="33" x14ac:dyDescent="0.25">
      <c r="A844" s="11" t="s">
        <v>361</v>
      </c>
      <c r="B844" s="12" t="s">
        <v>189</v>
      </c>
      <c r="C844" s="12" t="s">
        <v>189</v>
      </c>
      <c r="D844" s="81" t="s">
        <v>366</v>
      </c>
      <c r="E844" s="12"/>
      <c r="F844" s="16">
        <f t="shared" si="3008"/>
        <v>3889</v>
      </c>
      <c r="G844" s="16">
        <f t="shared" si="3008"/>
        <v>0</v>
      </c>
      <c r="H844" s="16">
        <f t="shared" si="3008"/>
        <v>0</v>
      </c>
      <c r="I844" s="16">
        <f t="shared" si="3008"/>
        <v>0</v>
      </c>
      <c r="J844" s="16">
        <f t="shared" si="3008"/>
        <v>3889</v>
      </c>
      <c r="K844" s="16">
        <f t="shared" si="3008"/>
        <v>0</v>
      </c>
      <c r="L844" s="16">
        <f t="shared" si="3008"/>
        <v>0</v>
      </c>
      <c r="M844" s="16">
        <f t="shared" si="3008"/>
        <v>0</v>
      </c>
      <c r="N844" s="16">
        <f t="shared" si="3008"/>
        <v>64</v>
      </c>
      <c r="O844" s="16">
        <f t="shared" si="3008"/>
        <v>0</v>
      </c>
      <c r="P844" s="16">
        <f t="shared" si="3008"/>
        <v>0</v>
      </c>
      <c r="Q844" s="33">
        <f t="shared" si="3008"/>
        <v>3953</v>
      </c>
      <c r="R844" s="16">
        <f t="shared" si="3008"/>
        <v>0</v>
      </c>
      <c r="S844" s="16">
        <f t="shared" si="3009"/>
        <v>0</v>
      </c>
      <c r="T844" s="16">
        <f t="shared" si="3009"/>
        <v>0</v>
      </c>
      <c r="U844" s="16">
        <f t="shared" si="3009"/>
        <v>0</v>
      </c>
      <c r="V844" s="16">
        <f t="shared" si="3009"/>
        <v>0</v>
      </c>
      <c r="W844" s="16">
        <f t="shared" si="3009"/>
        <v>0</v>
      </c>
      <c r="X844" s="33">
        <f t="shared" si="3009"/>
        <v>3953</v>
      </c>
      <c r="Y844" s="16">
        <f t="shared" si="3009"/>
        <v>0</v>
      </c>
      <c r="Z844" s="16">
        <f t="shared" si="3009"/>
        <v>0</v>
      </c>
      <c r="AA844" s="16">
        <f t="shared" si="3009"/>
        <v>0</v>
      </c>
      <c r="AB844" s="16">
        <f t="shared" si="3009"/>
        <v>0</v>
      </c>
      <c r="AC844" s="16">
        <f t="shared" si="3009"/>
        <v>0</v>
      </c>
      <c r="AD844" s="16">
        <f t="shared" si="3009"/>
        <v>0</v>
      </c>
      <c r="AE844" s="33">
        <f t="shared" si="3009"/>
        <v>3953</v>
      </c>
      <c r="AF844" s="16">
        <f t="shared" si="3009"/>
        <v>0</v>
      </c>
      <c r="AG844" s="16">
        <f t="shared" si="3010"/>
        <v>0</v>
      </c>
      <c r="AH844" s="16">
        <f t="shared" si="3010"/>
        <v>0</v>
      </c>
      <c r="AI844" s="16">
        <f t="shared" si="3010"/>
        <v>0</v>
      </c>
      <c r="AJ844" s="16">
        <f t="shared" si="3010"/>
        <v>0</v>
      </c>
      <c r="AK844" s="16">
        <f t="shared" si="3010"/>
        <v>0</v>
      </c>
      <c r="AL844" s="33">
        <f t="shared" si="3010"/>
        <v>3953</v>
      </c>
      <c r="AM844" s="16">
        <f t="shared" si="3010"/>
        <v>0</v>
      </c>
      <c r="AN844" s="16">
        <f t="shared" si="3010"/>
        <v>0</v>
      </c>
      <c r="AO844" s="16">
        <f t="shared" si="3010"/>
        <v>0</v>
      </c>
      <c r="AP844" s="16">
        <f t="shared" si="3010"/>
        <v>0</v>
      </c>
      <c r="AQ844" s="16">
        <f t="shared" si="3010"/>
        <v>0</v>
      </c>
      <c r="AR844" s="16">
        <f t="shared" si="3010"/>
        <v>0</v>
      </c>
      <c r="AS844" s="33">
        <f t="shared" si="3010"/>
        <v>3953</v>
      </c>
      <c r="AT844" s="16">
        <f t="shared" si="3010"/>
        <v>0</v>
      </c>
      <c r="AU844" s="16">
        <f t="shared" si="3011"/>
        <v>0</v>
      </c>
      <c r="AV844" s="16">
        <f t="shared" si="3011"/>
        <v>0</v>
      </c>
      <c r="AW844" s="16">
        <f t="shared" si="3011"/>
        <v>0</v>
      </c>
      <c r="AX844" s="16">
        <f t="shared" si="3011"/>
        <v>0</v>
      </c>
      <c r="AY844" s="16">
        <f t="shared" si="3011"/>
        <v>0</v>
      </c>
      <c r="AZ844" s="33">
        <f t="shared" si="3011"/>
        <v>3953</v>
      </c>
      <c r="BA844" s="16">
        <f t="shared" si="3011"/>
        <v>0</v>
      </c>
      <c r="BB844" s="16">
        <f t="shared" si="3011"/>
        <v>0</v>
      </c>
      <c r="BC844" s="16">
        <f t="shared" si="3011"/>
        <v>0</v>
      </c>
      <c r="BD844" s="16">
        <f t="shared" si="3011"/>
        <v>0</v>
      </c>
      <c r="BE844" s="16">
        <f t="shared" si="3011"/>
        <v>0</v>
      </c>
      <c r="BF844" s="16">
        <f t="shared" si="3011"/>
        <v>0</v>
      </c>
      <c r="BG844" s="33">
        <f t="shared" si="3011"/>
        <v>3953</v>
      </c>
      <c r="BH844" s="16">
        <f t="shared" si="3011"/>
        <v>0</v>
      </c>
      <c r="BI844" s="16">
        <f t="shared" si="3012"/>
        <v>0</v>
      </c>
      <c r="BJ844" s="16">
        <f t="shared" si="3012"/>
        <v>0</v>
      </c>
      <c r="BK844" s="16">
        <f t="shared" si="3012"/>
        <v>0</v>
      </c>
      <c r="BL844" s="16">
        <f t="shared" si="3012"/>
        <v>0</v>
      </c>
      <c r="BM844" s="16">
        <f t="shared" si="3012"/>
        <v>0</v>
      </c>
      <c r="BN844" s="33">
        <f t="shared" si="3012"/>
        <v>3953</v>
      </c>
      <c r="BO844" s="16">
        <f t="shared" si="3012"/>
        <v>0</v>
      </c>
      <c r="BP844" s="16">
        <f t="shared" si="3012"/>
        <v>0</v>
      </c>
      <c r="BQ844" s="16">
        <f t="shared" si="3012"/>
        <v>0</v>
      </c>
      <c r="BR844" s="16">
        <f t="shared" si="3012"/>
        <v>0</v>
      </c>
      <c r="BS844" s="16">
        <f t="shared" si="3012"/>
        <v>0</v>
      </c>
      <c r="BT844" s="16">
        <f t="shared" si="3012"/>
        <v>0</v>
      </c>
      <c r="BU844" s="33">
        <f t="shared" si="3012"/>
        <v>3953</v>
      </c>
      <c r="BV844" s="16">
        <f t="shared" si="3012"/>
        <v>0</v>
      </c>
      <c r="BW844" s="176">
        <f t="shared" si="3013"/>
        <v>0</v>
      </c>
      <c r="BX844" s="176">
        <f t="shared" si="3013"/>
        <v>0</v>
      </c>
      <c r="BY844" s="176">
        <f t="shared" si="3013"/>
        <v>0</v>
      </c>
      <c r="BZ844" s="176">
        <f t="shared" si="3013"/>
        <v>0</v>
      </c>
      <c r="CA844" s="176">
        <f t="shared" si="3013"/>
        <v>0</v>
      </c>
      <c r="CB844" s="33">
        <f t="shared" si="3013"/>
        <v>3953</v>
      </c>
      <c r="CC844" s="16">
        <f t="shared" si="3013"/>
        <v>0</v>
      </c>
      <c r="CD844" s="176">
        <f t="shared" si="3013"/>
        <v>0</v>
      </c>
      <c r="CE844" s="176">
        <f t="shared" si="3013"/>
        <v>0</v>
      </c>
      <c r="CF844" s="176">
        <f t="shared" si="3013"/>
        <v>0</v>
      </c>
      <c r="CG844" s="176">
        <f t="shared" si="3013"/>
        <v>0</v>
      </c>
      <c r="CH844" s="176">
        <f t="shared" si="3013"/>
        <v>0</v>
      </c>
      <c r="CI844" s="33">
        <f t="shared" si="3013"/>
        <v>3953</v>
      </c>
      <c r="CJ844" s="16">
        <f t="shared" si="3013"/>
        <v>0</v>
      </c>
      <c r="CK844" s="176">
        <f t="shared" si="3014"/>
        <v>0</v>
      </c>
      <c r="CL844" s="176">
        <f t="shared" si="3014"/>
        <v>0</v>
      </c>
      <c r="CM844" s="176">
        <f t="shared" si="3014"/>
        <v>0</v>
      </c>
      <c r="CN844" s="176">
        <f t="shared" si="3014"/>
        <v>0</v>
      </c>
      <c r="CO844" s="176">
        <f t="shared" si="3014"/>
        <v>0</v>
      </c>
      <c r="CP844" s="33">
        <f t="shared" si="3014"/>
        <v>3953</v>
      </c>
      <c r="CQ844" s="16">
        <f t="shared" si="3014"/>
        <v>0</v>
      </c>
      <c r="CR844" s="176">
        <f t="shared" si="3014"/>
        <v>0</v>
      </c>
      <c r="CS844" s="176">
        <f t="shared" si="3014"/>
        <v>0</v>
      </c>
      <c r="CT844" s="176">
        <f t="shared" si="3014"/>
        <v>0</v>
      </c>
      <c r="CU844" s="176">
        <f t="shared" si="3014"/>
        <v>0</v>
      </c>
      <c r="CV844" s="176">
        <f t="shared" si="3014"/>
        <v>0</v>
      </c>
      <c r="CW844" s="33">
        <f t="shared" si="3014"/>
        <v>3953</v>
      </c>
      <c r="CX844" s="16">
        <f t="shared" si="3014"/>
        <v>0</v>
      </c>
    </row>
    <row r="845" spans="1:102" s="6" customFormat="1" ht="33" x14ac:dyDescent="0.25">
      <c r="A845" s="11" t="s">
        <v>88</v>
      </c>
      <c r="B845" s="12" t="s">
        <v>189</v>
      </c>
      <c r="C845" s="12" t="s">
        <v>189</v>
      </c>
      <c r="D845" s="81" t="s">
        <v>366</v>
      </c>
      <c r="E845" s="15">
        <v>600</v>
      </c>
      <c r="F845" s="16">
        <f t="shared" si="3008"/>
        <v>3889</v>
      </c>
      <c r="G845" s="16">
        <f t="shared" si="3008"/>
        <v>0</v>
      </c>
      <c r="H845" s="16">
        <f t="shared" si="3008"/>
        <v>0</v>
      </c>
      <c r="I845" s="16">
        <f t="shared" si="3008"/>
        <v>0</v>
      </c>
      <c r="J845" s="16">
        <f t="shared" si="3008"/>
        <v>3889</v>
      </c>
      <c r="K845" s="16">
        <f t="shared" si="3008"/>
        <v>0</v>
      </c>
      <c r="L845" s="16">
        <f t="shared" si="3008"/>
        <v>0</v>
      </c>
      <c r="M845" s="16">
        <f t="shared" si="3008"/>
        <v>0</v>
      </c>
      <c r="N845" s="16">
        <f t="shared" si="3008"/>
        <v>64</v>
      </c>
      <c r="O845" s="16">
        <f t="shared" si="3008"/>
        <v>0</v>
      </c>
      <c r="P845" s="16">
        <f t="shared" si="3008"/>
        <v>0</v>
      </c>
      <c r="Q845" s="33">
        <f t="shared" si="3008"/>
        <v>3953</v>
      </c>
      <c r="R845" s="16">
        <f t="shared" si="3008"/>
        <v>0</v>
      </c>
      <c r="S845" s="16">
        <f t="shared" si="3009"/>
        <v>0</v>
      </c>
      <c r="T845" s="16">
        <f t="shared" si="3009"/>
        <v>0</v>
      </c>
      <c r="U845" s="16">
        <f t="shared" si="3009"/>
        <v>0</v>
      </c>
      <c r="V845" s="16">
        <f t="shared" si="3009"/>
        <v>0</v>
      </c>
      <c r="W845" s="16">
        <f t="shared" si="3009"/>
        <v>0</v>
      </c>
      <c r="X845" s="33">
        <f t="shared" si="3009"/>
        <v>3953</v>
      </c>
      <c r="Y845" s="16">
        <f t="shared" si="3009"/>
        <v>0</v>
      </c>
      <c r="Z845" s="16">
        <f t="shared" si="3009"/>
        <v>0</v>
      </c>
      <c r="AA845" s="16">
        <f t="shared" si="3009"/>
        <v>0</v>
      </c>
      <c r="AB845" s="16">
        <f t="shared" si="3009"/>
        <v>0</v>
      </c>
      <c r="AC845" s="16">
        <f t="shared" si="3009"/>
        <v>0</v>
      </c>
      <c r="AD845" s="16">
        <f t="shared" si="3009"/>
        <v>0</v>
      </c>
      <c r="AE845" s="33">
        <f t="shared" si="3009"/>
        <v>3953</v>
      </c>
      <c r="AF845" s="16">
        <f t="shared" si="3009"/>
        <v>0</v>
      </c>
      <c r="AG845" s="16">
        <f t="shared" si="3010"/>
        <v>0</v>
      </c>
      <c r="AH845" s="16">
        <f t="shared" si="3010"/>
        <v>0</v>
      </c>
      <c r="AI845" s="16">
        <f t="shared" si="3010"/>
        <v>0</v>
      </c>
      <c r="AJ845" s="16">
        <f t="shared" si="3010"/>
        <v>0</v>
      </c>
      <c r="AK845" s="16">
        <f t="shared" si="3010"/>
        <v>0</v>
      </c>
      <c r="AL845" s="33">
        <f t="shared" si="3010"/>
        <v>3953</v>
      </c>
      <c r="AM845" s="16">
        <f t="shared" si="3010"/>
        <v>0</v>
      </c>
      <c r="AN845" s="16">
        <f t="shared" si="3010"/>
        <v>0</v>
      </c>
      <c r="AO845" s="16">
        <f t="shared" si="3010"/>
        <v>0</v>
      </c>
      <c r="AP845" s="16">
        <f t="shared" si="3010"/>
        <v>0</v>
      </c>
      <c r="AQ845" s="16">
        <f t="shared" si="3010"/>
        <v>0</v>
      </c>
      <c r="AR845" s="16">
        <f t="shared" si="3010"/>
        <v>0</v>
      </c>
      <c r="AS845" s="33">
        <f t="shared" si="3010"/>
        <v>3953</v>
      </c>
      <c r="AT845" s="16">
        <f t="shared" si="3010"/>
        <v>0</v>
      </c>
      <c r="AU845" s="16">
        <f t="shared" si="3011"/>
        <v>0</v>
      </c>
      <c r="AV845" s="16">
        <f t="shared" si="3011"/>
        <v>0</v>
      </c>
      <c r="AW845" s="16">
        <f t="shared" si="3011"/>
        <v>0</v>
      </c>
      <c r="AX845" s="16">
        <f t="shared" si="3011"/>
        <v>0</v>
      </c>
      <c r="AY845" s="16">
        <f t="shared" si="3011"/>
        <v>0</v>
      </c>
      <c r="AZ845" s="33">
        <f t="shared" si="3011"/>
        <v>3953</v>
      </c>
      <c r="BA845" s="16">
        <f t="shared" si="3011"/>
        <v>0</v>
      </c>
      <c r="BB845" s="16">
        <f t="shared" si="3011"/>
        <v>0</v>
      </c>
      <c r="BC845" s="16">
        <f t="shared" si="3011"/>
        <v>0</v>
      </c>
      <c r="BD845" s="16">
        <f t="shared" si="3011"/>
        <v>0</v>
      </c>
      <c r="BE845" s="16">
        <f t="shared" si="3011"/>
        <v>0</v>
      </c>
      <c r="BF845" s="16">
        <f t="shared" si="3011"/>
        <v>0</v>
      </c>
      <c r="BG845" s="33">
        <f t="shared" si="3011"/>
        <v>3953</v>
      </c>
      <c r="BH845" s="16">
        <f t="shared" si="3011"/>
        <v>0</v>
      </c>
      <c r="BI845" s="16">
        <f t="shared" si="3012"/>
        <v>0</v>
      </c>
      <c r="BJ845" s="16">
        <f t="shared" si="3012"/>
        <v>0</v>
      </c>
      <c r="BK845" s="16">
        <f t="shared" si="3012"/>
        <v>0</v>
      </c>
      <c r="BL845" s="16">
        <f t="shared" si="3012"/>
        <v>0</v>
      </c>
      <c r="BM845" s="16">
        <f t="shared" si="3012"/>
        <v>0</v>
      </c>
      <c r="BN845" s="33">
        <f t="shared" si="3012"/>
        <v>3953</v>
      </c>
      <c r="BO845" s="16">
        <f t="shared" si="3012"/>
        <v>0</v>
      </c>
      <c r="BP845" s="16">
        <f t="shared" si="3012"/>
        <v>0</v>
      </c>
      <c r="BQ845" s="16">
        <f t="shared" si="3012"/>
        <v>0</v>
      </c>
      <c r="BR845" s="16">
        <f t="shared" si="3012"/>
        <v>0</v>
      </c>
      <c r="BS845" s="16">
        <f t="shared" si="3012"/>
        <v>0</v>
      </c>
      <c r="BT845" s="16">
        <f t="shared" si="3012"/>
        <v>0</v>
      </c>
      <c r="BU845" s="33">
        <f t="shared" si="3012"/>
        <v>3953</v>
      </c>
      <c r="BV845" s="16">
        <f t="shared" si="3012"/>
        <v>0</v>
      </c>
      <c r="BW845" s="176">
        <f t="shared" si="3013"/>
        <v>0</v>
      </c>
      <c r="BX845" s="176">
        <f t="shared" si="3013"/>
        <v>0</v>
      </c>
      <c r="BY845" s="176">
        <f t="shared" si="3013"/>
        <v>0</v>
      </c>
      <c r="BZ845" s="176">
        <f t="shared" si="3013"/>
        <v>0</v>
      </c>
      <c r="CA845" s="176">
        <f t="shared" si="3013"/>
        <v>0</v>
      </c>
      <c r="CB845" s="33">
        <f t="shared" si="3013"/>
        <v>3953</v>
      </c>
      <c r="CC845" s="16">
        <f t="shared" si="3013"/>
        <v>0</v>
      </c>
      <c r="CD845" s="176">
        <f t="shared" si="3013"/>
        <v>0</v>
      </c>
      <c r="CE845" s="176">
        <f t="shared" si="3013"/>
        <v>0</v>
      </c>
      <c r="CF845" s="176">
        <f t="shared" si="3013"/>
        <v>0</v>
      </c>
      <c r="CG845" s="176">
        <f t="shared" si="3013"/>
        <v>0</v>
      </c>
      <c r="CH845" s="176">
        <f t="shared" si="3013"/>
        <v>0</v>
      </c>
      <c r="CI845" s="33">
        <f t="shared" si="3013"/>
        <v>3953</v>
      </c>
      <c r="CJ845" s="16">
        <f t="shared" si="3013"/>
        <v>0</v>
      </c>
      <c r="CK845" s="176">
        <f t="shared" si="3014"/>
        <v>0</v>
      </c>
      <c r="CL845" s="176">
        <f t="shared" si="3014"/>
        <v>0</v>
      </c>
      <c r="CM845" s="176">
        <f t="shared" si="3014"/>
        <v>0</v>
      </c>
      <c r="CN845" s="176">
        <f t="shared" si="3014"/>
        <v>0</v>
      </c>
      <c r="CO845" s="176">
        <f t="shared" si="3014"/>
        <v>0</v>
      </c>
      <c r="CP845" s="33">
        <f t="shared" si="3014"/>
        <v>3953</v>
      </c>
      <c r="CQ845" s="16">
        <f t="shared" si="3014"/>
        <v>0</v>
      </c>
      <c r="CR845" s="176">
        <f t="shared" si="3014"/>
        <v>0</v>
      </c>
      <c r="CS845" s="176">
        <f t="shared" si="3014"/>
        <v>0</v>
      </c>
      <c r="CT845" s="176">
        <f t="shared" si="3014"/>
        <v>0</v>
      </c>
      <c r="CU845" s="176">
        <f t="shared" si="3014"/>
        <v>0</v>
      </c>
      <c r="CV845" s="176">
        <f t="shared" si="3014"/>
        <v>0</v>
      </c>
      <c r="CW845" s="33">
        <f t="shared" si="3014"/>
        <v>3953</v>
      </c>
      <c r="CX845" s="16">
        <f t="shared" si="3014"/>
        <v>0</v>
      </c>
    </row>
    <row r="846" spans="1:102" s="6" customFormat="1" ht="16.5" x14ac:dyDescent="0.25">
      <c r="A846" s="11" t="s">
        <v>164</v>
      </c>
      <c r="B846" s="12" t="s">
        <v>189</v>
      </c>
      <c r="C846" s="12" t="s">
        <v>189</v>
      </c>
      <c r="D846" s="81" t="s">
        <v>366</v>
      </c>
      <c r="E846" s="15">
        <v>610</v>
      </c>
      <c r="F846" s="16">
        <v>3889</v>
      </c>
      <c r="G846" s="16"/>
      <c r="H846" s="16"/>
      <c r="I846" s="16"/>
      <c r="J846" s="16">
        <f>F846+H846</f>
        <v>3889</v>
      </c>
      <c r="K846" s="16">
        <f>G846+I846</f>
        <v>0</v>
      </c>
      <c r="L846" s="25"/>
      <c r="M846" s="25"/>
      <c r="N846" s="25">
        <v>64</v>
      </c>
      <c r="O846" s="25"/>
      <c r="P846" s="25"/>
      <c r="Q846" s="33">
        <f>J846+L846+M846+N846+O846+P846</f>
        <v>3953</v>
      </c>
      <c r="R846" s="16">
        <f>K846+P846</f>
        <v>0</v>
      </c>
      <c r="S846" s="25"/>
      <c r="T846" s="25"/>
      <c r="U846" s="25"/>
      <c r="V846" s="25"/>
      <c r="W846" s="25"/>
      <c r="X846" s="33">
        <f>Q846+S846+T846+U846+V846+W846</f>
        <v>3953</v>
      </c>
      <c r="Y846" s="16">
        <f>R846+W846</f>
        <v>0</v>
      </c>
      <c r="Z846" s="25"/>
      <c r="AA846" s="25"/>
      <c r="AB846" s="25"/>
      <c r="AC846" s="25"/>
      <c r="AD846" s="25"/>
      <c r="AE846" s="33">
        <f>X846+Z846+AA846+AB846+AC846+AD846</f>
        <v>3953</v>
      </c>
      <c r="AF846" s="16">
        <f>Y846+AD846</f>
        <v>0</v>
      </c>
      <c r="AG846" s="25"/>
      <c r="AH846" s="25"/>
      <c r="AI846" s="25"/>
      <c r="AJ846" s="25"/>
      <c r="AK846" s="25"/>
      <c r="AL846" s="33">
        <f>AE846+AG846+AH846+AI846+AJ846+AK846</f>
        <v>3953</v>
      </c>
      <c r="AM846" s="16">
        <f>AF846+AK846</f>
        <v>0</v>
      </c>
      <c r="AN846" s="25"/>
      <c r="AO846" s="25"/>
      <c r="AP846" s="25"/>
      <c r="AQ846" s="25"/>
      <c r="AR846" s="25"/>
      <c r="AS846" s="33">
        <f>AL846+AN846+AO846+AP846+AQ846+AR846</f>
        <v>3953</v>
      </c>
      <c r="AT846" s="16">
        <f>AM846+AR846</f>
        <v>0</v>
      </c>
      <c r="AU846" s="25"/>
      <c r="AV846" s="25"/>
      <c r="AW846" s="25"/>
      <c r="AX846" s="25"/>
      <c r="AY846" s="25"/>
      <c r="AZ846" s="33">
        <f>AS846+AU846+AV846+AW846+AX846+AY846</f>
        <v>3953</v>
      </c>
      <c r="BA846" s="16">
        <f>AT846+AY846</f>
        <v>0</v>
      </c>
      <c r="BB846" s="25"/>
      <c r="BC846" s="25"/>
      <c r="BD846" s="25"/>
      <c r="BE846" s="25"/>
      <c r="BF846" s="25"/>
      <c r="BG846" s="33">
        <f>AZ846+BB846+BC846+BD846+BE846+BF846</f>
        <v>3953</v>
      </c>
      <c r="BH846" s="16">
        <f>BA846+BF846</f>
        <v>0</v>
      </c>
      <c r="BI846" s="25"/>
      <c r="BJ846" s="25"/>
      <c r="BK846" s="25"/>
      <c r="BL846" s="25"/>
      <c r="BM846" s="25"/>
      <c r="BN846" s="33">
        <f>BG846+BI846+BJ846+BK846+BL846+BM846</f>
        <v>3953</v>
      </c>
      <c r="BO846" s="16">
        <f>BH846+BM846</f>
        <v>0</v>
      </c>
      <c r="BP846" s="25"/>
      <c r="BQ846" s="25"/>
      <c r="BR846" s="25"/>
      <c r="BS846" s="25"/>
      <c r="BT846" s="25"/>
      <c r="BU846" s="33">
        <f>BN846+BP846+BQ846+BR846+BS846+BT846</f>
        <v>3953</v>
      </c>
      <c r="BV846" s="16">
        <f>BO846+BT846</f>
        <v>0</v>
      </c>
      <c r="BW846" s="178"/>
      <c r="BX846" s="178"/>
      <c r="BY846" s="178"/>
      <c r="BZ846" s="178"/>
      <c r="CA846" s="178"/>
      <c r="CB846" s="33">
        <f>BU846+BW846+BX846+BY846+BZ846+CA846</f>
        <v>3953</v>
      </c>
      <c r="CC846" s="16">
        <f>BV846+CA846</f>
        <v>0</v>
      </c>
      <c r="CD846" s="178"/>
      <c r="CE846" s="178"/>
      <c r="CF846" s="178"/>
      <c r="CG846" s="178"/>
      <c r="CH846" s="178"/>
      <c r="CI846" s="33">
        <f>CB846+CD846+CE846+CF846+CG846+CH846</f>
        <v>3953</v>
      </c>
      <c r="CJ846" s="16">
        <f>CC846+CH846</f>
        <v>0</v>
      </c>
      <c r="CK846" s="178"/>
      <c r="CL846" s="178"/>
      <c r="CM846" s="178"/>
      <c r="CN846" s="178"/>
      <c r="CO846" s="178"/>
      <c r="CP846" s="33">
        <f>CI846+CK846+CL846+CM846+CN846+CO846</f>
        <v>3953</v>
      </c>
      <c r="CQ846" s="16">
        <f>CJ846+CO846</f>
        <v>0</v>
      </c>
      <c r="CR846" s="178"/>
      <c r="CS846" s="178"/>
      <c r="CT846" s="178"/>
      <c r="CU846" s="178"/>
      <c r="CV846" s="178"/>
      <c r="CW846" s="33">
        <f>CP846+CR846+CS846+CT846+CU846+CV846</f>
        <v>3953</v>
      </c>
      <c r="CX846" s="16">
        <f>CQ846+CV846</f>
        <v>0</v>
      </c>
    </row>
    <row r="847" spans="1:102" s="6" customFormat="1" ht="50.45" hidden="1" customHeight="1" x14ac:dyDescent="0.25">
      <c r="A847" s="11" t="s">
        <v>348</v>
      </c>
      <c r="B847" s="12" t="s">
        <v>189</v>
      </c>
      <c r="C847" s="12" t="s">
        <v>189</v>
      </c>
      <c r="D847" s="12" t="s">
        <v>349</v>
      </c>
      <c r="E847" s="12"/>
      <c r="F847" s="16">
        <f t="shared" ref="F847:K850" si="3015">F848</f>
        <v>0</v>
      </c>
      <c r="G847" s="16">
        <f t="shared" si="3015"/>
        <v>0</v>
      </c>
      <c r="H847" s="16">
        <f t="shared" si="3015"/>
        <v>0</v>
      </c>
      <c r="I847" s="16">
        <f t="shared" si="3015"/>
        <v>0</v>
      </c>
      <c r="J847" s="16">
        <f t="shared" si="3015"/>
        <v>0</v>
      </c>
      <c r="K847" s="16">
        <f t="shared" si="3015"/>
        <v>0</v>
      </c>
      <c r="L847" s="25"/>
      <c r="M847" s="25"/>
      <c r="N847" s="25"/>
      <c r="O847" s="25"/>
      <c r="P847" s="25"/>
      <c r="Q847" s="21"/>
      <c r="R847" s="21"/>
      <c r="S847" s="25"/>
      <c r="T847" s="25"/>
      <c r="U847" s="25"/>
      <c r="V847" s="25"/>
      <c r="W847" s="25"/>
      <c r="X847" s="21"/>
      <c r="Y847" s="21"/>
      <c r="Z847" s="25"/>
      <c r="AA847" s="25"/>
      <c r="AB847" s="25"/>
      <c r="AC847" s="25"/>
      <c r="AD847" s="25"/>
      <c r="AE847" s="21"/>
      <c r="AF847" s="21"/>
      <c r="AG847" s="25"/>
      <c r="AH847" s="25"/>
      <c r="AI847" s="25"/>
      <c r="AJ847" s="25"/>
      <c r="AK847" s="25"/>
      <c r="AL847" s="21"/>
      <c r="AM847" s="21"/>
      <c r="AN847" s="25"/>
      <c r="AO847" s="25"/>
      <c r="AP847" s="25"/>
      <c r="AQ847" s="25"/>
      <c r="AR847" s="25"/>
      <c r="AS847" s="21"/>
      <c r="AT847" s="21"/>
      <c r="AU847" s="25"/>
      <c r="AV847" s="25"/>
      <c r="AW847" s="25"/>
      <c r="AX847" s="25"/>
      <c r="AY847" s="25"/>
      <c r="AZ847" s="21"/>
      <c r="BA847" s="21"/>
      <c r="BB847" s="25"/>
      <c r="BC847" s="25"/>
      <c r="BD847" s="25"/>
      <c r="BE847" s="25"/>
      <c r="BF847" s="25"/>
      <c r="BG847" s="21"/>
      <c r="BH847" s="21"/>
      <c r="BI847" s="25"/>
      <c r="BJ847" s="25"/>
      <c r="BK847" s="25"/>
      <c r="BL847" s="25"/>
      <c r="BM847" s="25"/>
      <c r="BN847" s="21"/>
      <c r="BO847" s="21"/>
      <c r="BP847" s="25"/>
      <c r="BQ847" s="25"/>
      <c r="BR847" s="25"/>
      <c r="BS847" s="25"/>
      <c r="BT847" s="25"/>
      <c r="BU847" s="21"/>
      <c r="BV847" s="21"/>
      <c r="BW847" s="178"/>
      <c r="BX847" s="178"/>
      <c r="BY847" s="178"/>
      <c r="BZ847" s="178"/>
      <c r="CA847" s="178"/>
      <c r="CB847" s="21"/>
      <c r="CC847" s="21"/>
      <c r="CD847" s="178"/>
      <c r="CE847" s="178"/>
      <c r="CF847" s="178"/>
      <c r="CG847" s="178"/>
      <c r="CH847" s="178"/>
      <c r="CI847" s="21"/>
      <c r="CJ847" s="21"/>
      <c r="CK847" s="178"/>
      <c r="CL847" s="178"/>
      <c r="CM847" s="178"/>
      <c r="CN847" s="178"/>
      <c r="CO847" s="178"/>
      <c r="CP847" s="21"/>
      <c r="CQ847" s="21"/>
      <c r="CR847" s="178"/>
      <c r="CS847" s="178"/>
      <c r="CT847" s="178"/>
      <c r="CU847" s="178"/>
      <c r="CV847" s="178"/>
      <c r="CW847" s="21"/>
      <c r="CX847" s="21"/>
    </row>
    <row r="848" spans="1:102" s="6" customFormat="1" ht="33.6" hidden="1" customHeight="1" x14ac:dyDescent="0.25">
      <c r="A848" s="11" t="s">
        <v>74</v>
      </c>
      <c r="B848" s="12" t="s">
        <v>189</v>
      </c>
      <c r="C848" s="12" t="s">
        <v>189</v>
      </c>
      <c r="D848" s="81" t="s">
        <v>350</v>
      </c>
      <c r="E848" s="12"/>
      <c r="F848" s="16">
        <f t="shared" si="3015"/>
        <v>0</v>
      </c>
      <c r="G848" s="16">
        <f t="shared" si="3015"/>
        <v>0</v>
      </c>
      <c r="H848" s="16">
        <f t="shared" si="3015"/>
        <v>0</v>
      </c>
      <c r="I848" s="16">
        <f t="shared" si="3015"/>
        <v>0</v>
      </c>
      <c r="J848" s="16">
        <f t="shared" si="3015"/>
        <v>0</v>
      </c>
      <c r="K848" s="16">
        <f t="shared" si="3015"/>
        <v>0</v>
      </c>
      <c r="L848" s="25"/>
      <c r="M848" s="25"/>
      <c r="N848" s="25"/>
      <c r="O848" s="25"/>
      <c r="P848" s="25"/>
      <c r="Q848" s="21"/>
      <c r="R848" s="21"/>
      <c r="S848" s="25"/>
      <c r="T848" s="25"/>
      <c r="U848" s="25"/>
      <c r="V848" s="25"/>
      <c r="W848" s="25"/>
      <c r="X848" s="21"/>
      <c r="Y848" s="21"/>
      <c r="Z848" s="25"/>
      <c r="AA848" s="25"/>
      <c r="AB848" s="25"/>
      <c r="AC848" s="25"/>
      <c r="AD848" s="25"/>
      <c r="AE848" s="21"/>
      <c r="AF848" s="21"/>
      <c r="AG848" s="25"/>
      <c r="AH848" s="25"/>
      <c r="AI848" s="25"/>
      <c r="AJ848" s="25"/>
      <c r="AK848" s="25"/>
      <c r="AL848" s="21"/>
      <c r="AM848" s="21"/>
      <c r="AN848" s="25"/>
      <c r="AO848" s="25"/>
      <c r="AP848" s="25"/>
      <c r="AQ848" s="25"/>
      <c r="AR848" s="25"/>
      <c r="AS848" s="21"/>
      <c r="AT848" s="21"/>
      <c r="AU848" s="25"/>
      <c r="AV848" s="25"/>
      <c r="AW848" s="25"/>
      <c r="AX848" s="25"/>
      <c r="AY848" s="25"/>
      <c r="AZ848" s="21"/>
      <c r="BA848" s="21"/>
      <c r="BB848" s="25"/>
      <c r="BC848" s="25"/>
      <c r="BD848" s="25"/>
      <c r="BE848" s="25"/>
      <c r="BF848" s="25"/>
      <c r="BG848" s="21"/>
      <c r="BH848" s="21"/>
      <c r="BI848" s="25"/>
      <c r="BJ848" s="25"/>
      <c r="BK848" s="25"/>
      <c r="BL848" s="25"/>
      <c r="BM848" s="25"/>
      <c r="BN848" s="21"/>
      <c r="BO848" s="21"/>
      <c r="BP848" s="25"/>
      <c r="BQ848" s="25"/>
      <c r="BR848" s="25"/>
      <c r="BS848" s="25"/>
      <c r="BT848" s="25"/>
      <c r="BU848" s="21"/>
      <c r="BV848" s="21"/>
      <c r="BW848" s="178"/>
      <c r="BX848" s="178"/>
      <c r="BY848" s="178"/>
      <c r="BZ848" s="178"/>
      <c r="CA848" s="178"/>
      <c r="CB848" s="21"/>
      <c r="CC848" s="21"/>
      <c r="CD848" s="178"/>
      <c r="CE848" s="178"/>
      <c r="CF848" s="178"/>
      <c r="CG848" s="178"/>
      <c r="CH848" s="178"/>
      <c r="CI848" s="21"/>
      <c r="CJ848" s="21"/>
      <c r="CK848" s="178"/>
      <c r="CL848" s="178"/>
      <c r="CM848" s="178"/>
      <c r="CN848" s="178"/>
      <c r="CO848" s="178"/>
      <c r="CP848" s="21"/>
      <c r="CQ848" s="21"/>
      <c r="CR848" s="178"/>
      <c r="CS848" s="178"/>
      <c r="CT848" s="178"/>
      <c r="CU848" s="178"/>
      <c r="CV848" s="178"/>
      <c r="CW848" s="21"/>
      <c r="CX848" s="21"/>
    </row>
    <row r="849" spans="1:102" s="6" customFormat="1" ht="50.45" hidden="1" customHeight="1" x14ac:dyDescent="0.25">
      <c r="A849" s="11" t="s">
        <v>363</v>
      </c>
      <c r="B849" s="12" t="s">
        <v>189</v>
      </c>
      <c r="C849" s="12" t="s">
        <v>189</v>
      </c>
      <c r="D849" s="81" t="s">
        <v>367</v>
      </c>
      <c r="E849" s="12"/>
      <c r="F849" s="16">
        <f t="shared" si="3015"/>
        <v>0</v>
      </c>
      <c r="G849" s="16">
        <f t="shared" si="3015"/>
        <v>0</v>
      </c>
      <c r="H849" s="16">
        <f t="shared" si="3015"/>
        <v>0</v>
      </c>
      <c r="I849" s="16">
        <f t="shared" si="3015"/>
        <v>0</v>
      </c>
      <c r="J849" s="16">
        <f t="shared" si="3015"/>
        <v>0</v>
      </c>
      <c r="K849" s="16">
        <f t="shared" si="3015"/>
        <v>0</v>
      </c>
      <c r="L849" s="25"/>
      <c r="M849" s="25"/>
      <c r="N849" s="25"/>
      <c r="O849" s="25"/>
      <c r="P849" s="25"/>
      <c r="Q849" s="21"/>
      <c r="R849" s="21"/>
      <c r="S849" s="25"/>
      <c r="T849" s="25"/>
      <c r="U849" s="25"/>
      <c r="V849" s="25"/>
      <c r="W849" s="25"/>
      <c r="X849" s="21"/>
      <c r="Y849" s="21"/>
      <c r="Z849" s="25"/>
      <c r="AA849" s="25"/>
      <c r="AB849" s="25"/>
      <c r="AC849" s="25"/>
      <c r="AD849" s="25"/>
      <c r="AE849" s="21"/>
      <c r="AF849" s="21"/>
      <c r="AG849" s="25"/>
      <c r="AH849" s="25"/>
      <c r="AI849" s="25"/>
      <c r="AJ849" s="25"/>
      <c r="AK849" s="25"/>
      <c r="AL849" s="21"/>
      <c r="AM849" s="21"/>
      <c r="AN849" s="25"/>
      <c r="AO849" s="25"/>
      <c r="AP849" s="25"/>
      <c r="AQ849" s="25"/>
      <c r="AR849" s="25"/>
      <c r="AS849" s="21"/>
      <c r="AT849" s="21"/>
      <c r="AU849" s="25"/>
      <c r="AV849" s="25"/>
      <c r="AW849" s="25"/>
      <c r="AX849" s="25"/>
      <c r="AY849" s="25"/>
      <c r="AZ849" s="21"/>
      <c r="BA849" s="21"/>
      <c r="BB849" s="25"/>
      <c r="BC849" s="25"/>
      <c r="BD849" s="25"/>
      <c r="BE849" s="25"/>
      <c r="BF849" s="25"/>
      <c r="BG849" s="21"/>
      <c r="BH849" s="21"/>
      <c r="BI849" s="25"/>
      <c r="BJ849" s="25"/>
      <c r="BK849" s="25"/>
      <c r="BL849" s="25"/>
      <c r="BM849" s="25"/>
      <c r="BN849" s="21"/>
      <c r="BO849" s="21"/>
      <c r="BP849" s="25"/>
      <c r="BQ849" s="25"/>
      <c r="BR849" s="25"/>
      <c r="BS849" s="25"/>
      <c r="BT849" s="25"/>
      <c r="BU849" s="21"/>
      <c r="BV849" s="21"/>
      <c r="BW849" s="178"/>
      <c r="BX849" s="178"/>
      <c r="BY849" s="178"/>
      <c r="BZ849" s="178"/>
      <c r="CA849" s="178"/>
      <c r="CB849" s="21"/>
      <c r="CC849" s="21"/>
      <c r="CD849" s="178"/>
      <c r="CE849" s="178"/>
      <c r="CF849" s="178"/>
      <c r="CG849" s="178"/>
      <c r="CH849" s="178"/>
      <c r="CI849" s="21"/>
      <c r="CJ849" s="21"/>
      <c r="CK849" s="178"/>
      <c r="CL849" s="178"/>
      <c r="CM849" s="178"/>
      <c r="CN849" s="178"/>
      <c r="CO849" s="178"/>
      <c r="CP849" s="21"/>
      <c r="CQ849" s="21"/>
      <c r="CR849" s="178"/>
      <c r="CS849" s="178"/>
      <c r="CT849" s="178"/>
      <c r="CU849" s="178"/>
      <c r="CV849" s="178"/>
      <c r="CW849" s="21"/>
      <c r="CX849" s="21"/>
    </row>
    <row r="850" spans="1:102" s="6" customFormat="1" ht="50.45" hidden="1" customHeight="1" x14ac:dyDescent="0.25">
      <c r="A850" s="11" t="s">
        <v>88</v>
      </c>
      <c r="B850" s="12" t="s">
        <v>189</v>
      </c>
      <c r="C850" s="12" t="s">
        <v>189</v>
      </c>
      <c r="D850" s="81" t="s">
        <v>367</v>
      </c>
      <c r="E850" s="15">
        <v>600</v>
      </c>
      <c r="F850" s="16">
        <f t="shared" si="3015"/>
        <v>0</v>
      </c>
      <c r="G850" s="16">
        <f t="shared" si="3015"/>
        <v>0</v>
      </c>
      <c r="H850" s="16">
        <f t="shared" si="3015"/>
        <v>0</v>
      </c>
      <c r="I850" s="16">
        <f t="shared" si="3015"/>
        <v>0</v>
      </c>
      <c r="J850" s="16">
        <f t="shared" si="3015"/>
        <v>0</v>
      </c>
      <c r="K850" s="16">
        <f t="shared" si="3015"/>
        <v>0</v>
      </c>
      <c r="L850" s="25"/>
      <c r="M850" s="25"/>
      <c r="N850" s="25"/>
      <c r="O850" s="25"/>
      <c r="P850" s="25"/>
      <c r="Q850" s="21"/>
      <c r="R850" s="21"/>
      <c r="S850" s="25"/>
      <c r="T850" s="25"/>
      <c r="U850" s="25"/>
      <c r="V850" s="25"/>
      <c r="W850" s="25"/>
      <c r="X850" s="21"/>
      <c r="Y850" s="21"/>
      <c r="Z850" s="25"/>
      <c r="AA850" s="25"/>
      <c r="AB850" s="25"/>
      <c r="AC850" s="25"/>
      <c r="AD850" s="25"/>
      <c r="AE850" s="21"/>
      <c r="AF850" s="21"/>
      <c r="AG850" s="25"/>
      <c r="AH850" s="25"/>
      <c r="AI850" s="25"/>
      <c r="AJ850" s="25"/>
      <c r="AK850" s="25"/>
      <c r="AL850" s="21"/>
      <c r="AM850" s="21"/>
      <c r="AN850" s="25"/>
      <c r="AO850" s="25"/>
      <c r="AP850" s="25"/>
      <c r="AQ850" s="25"/>
      <c r="AR850" s="25"/>
      <c r="AS850" s="21"/>
      <c r="AT850" s="21"/>
      <c r="AU850" s="25"/>
      <c r="AV850" s="25"/>
      <c r="AW850" s="25"/>
      <c r="AX850" s="25"/>
      <c r="AY850" s="25"/>
      <c r="AZ850" s="21"/>
      <c r="BA850" s="21"/>
      <c r="BB850" s="25"/>
      <c r="BC850" s="25"/>
      <c r="BD850" s="25"/>
      <c r="BE850" s="25"/>
      <c r="BF850" s="25"/>
      <c r="BG850" s="21"/>
      <c r="BH850" s="21"/>
      <c r="BI850" s="25"/>
      <c r="BJ850" s="25"/>
      <c r="BK850" s="25"/>
      <c r="BL850" s="25"/>
      <c r="BM850" s="25"/>
      <c r="BN850" s="21"/>
      <c r="BO850" s="21"/>
      <c r="BP850" s="25"/>
      <c r="BQ850" s="25"/>
      <c r="BR850" s="25"/>
      <c r="BS850" s="25"/>
      <c r="BT850" s="25"/>
      <c r="BU850" s="21"/>
      <c r="BV850" s="21"/>
      <c r="BW850" s="178"/>
      <c r="BX850" s="178"/>
      <c r="BY850" s="178"/>
      <c r="BZ850" s="178"/>
      <c r="CA850" s="178"/>
      <c r="CB850" s="21"/>
      <c r="CC850" s="21"/>
      <c r="CD850" s="178"/>
      <c r="CE850" s="178"/>
      <c r="CF850" s="178"/>
      <c r="CG850" s="178"/>
      <c r="CH850" s="178"/>
      <c r="CI850" s="21"/>
      <c r="CJ850" s="21"/>
      <c r="CK850" s="178"/>
      <c r="CL850" s="178"/>
      <c r="CM850" s="178"/>
      <c r="CN850" s="178"/>
      <c r="CO850" s="178"/>
      <c r="CP850" s="21"/>
      <c r="CQ850" s="21"/>
      <c r="CR850" s="178"/>
      <c r="CS850" s="178"/>
      <c r="CT850" s="178"/>
      <c r="CU850" s="178"/>
      <c r="CV850" s="178"/>
      <c r="CW850" s="21"/>
      <c r="CX850" s="21"/>
    </row>
    <row r="851" spans="1:102" s="6" customFormat="1" ht="16.899999999999999" hidden="1" customHeight="1" x14ac:dyDescent="0.25">
      <c r="A851" s="11" t="s">
        <v>164</v>
      </c>
      <c r="B851" s="12" t="s">
        <v>189</v>
      </c>
      <c r="C851" s="12" t="s">
        <v>189</v>
      </c>
      <c r="D851" s="81" t="s">
        <v>367</v>
      </c>
      <c r="E851" s="15">
        <v>610</v>
      </c>
      <c r="F851" s="16"/>
      <c r="G851" s="16"/>
      <c r="H851" s="16"/>
      <c r="I851" s="16"/>
      <c r="J851" s="16">
        <f>F851+H851</f>
        <v>0</v>
      </c>
      <c r="K851" s="16">
        <f>G851+I851</f>
        <v>0</v>
      </c>
      <c r="L851" s="25"/>
      <c r="M851" s="25"/>
      <c r="N851" s="25"/>
      <c r="O851" s="25"/>
      <c r="P851" s="25"/>
      <c r="Q851" s="21"/>
      <c r="R851" s="21"/>
      <c r="S851" s="25"/>
      <c r="T851" s="25"/>
      <c r="U851" s="25"/>
      <c r="V851" s="25"/>
      <c r="W851" s="25"/>
      <c r="X851" s="21"/>
      <c r="Y851" s="21"/>
      <c r="Z851" s="25"/>
      <c r="AA851" s="25"/>
      <c r="AB851" s="25"/>
      <c r="AC851" s="25"/>
      <c r="AD851" s="25"/>
      <c r="AE851" s="21"/>
      <c r="AF851" s="21"/>
      <c r="AG851" s="25"/>
      <c r="AH851" s="25"/>
      <c r="AI851" s="25"/>
      <c r="AJ851" s="25"/>
      <c r="AK851" s="25"/>
      <c r="AL851" s="21"/>
      <c r="AM851" s="21"/>
      <c r="AN851" s="25"/>
      <c r="AO851" s="25"/>
      <c r="AP851" s="25"/>
      <c r="AQ851" s="25"/>
      <c r="AR851" s="25"/>
      <c r="AS851" s="21"/>
      <c r="AT851" s="21"/>
      <c r="AU851" s="25"/>
      <c r="AV851" s="25"/>
      <c r="AW851" s="25"/>
      <c r="AX851" s="25"/>
      <c r="AY851" s="25"/>
      <c r="AZ851" s="21"/>
      <c r="BA851" s="21"/>
      <c r="BB851" s="25"/>
      <c r="BC851" s="25"/>
      <c r="BD851" s="25"/>
      <c r="BE851" s="25"/>
      <c r="BF851" s="25"/>
      <c r="BG851" s="21"/>
      <c r="BH851" s="21"/>
      <c r="BI851" s="25"/>
      <c r="BJ851" s="25"/>
      <c r="BK851" s="25"/>
      <c r="BL851" s="25"/>
      <c r="BM851" s="25"/>
      <c r="BN851" s="21"/>
      <c r="BO851" s="21"/>
      <c r="BP851" s="25"/>
      <c r="BQ851" s="25"/>
      <c r="BR851" s="25"/>
      <c r="BS851" s="25"/>
      <c r="BT851" s="25"/>
      <c r="BU851" s="21"/>
      <c r="BV851" s="21"/>
      <c r="BW851" s="178"/>
      <c r="BX851" s="178"/>
      <c r="BY851" s="178"/>
      <c r="BZ851" s="178"/>
      <c r="CA851" s="178"/>
      <c r="CB851" s="21"/>
      <c r="CC851" s="21"/>
      <c r="CD851" s="178"/>
      <c r="CE851" s="178"/>
      <c r="CF851" s="178"/>
      <c r="CG851" s="178"/>
      <c r="CH851" s="178"/>
      <c r="CI851" s="21"/>
      <c r="CJ851" s="21"/>
      <c r="CK851" s="178"/>
      <c r="CL851" s="178"/>
      <c r="CM851" s="178"/>
      <c r="CN851" s="178"/>
      <c r="CO851" s="178"/>
      <c r="CP851" s="21"/>
      <c r="CQ851" s="21"/>
      <c r="CR851" s="178"/>
      <c r="CS851" s="178"/>
      <c r="CT851" s="178"/>
      <c r="CU851" s="178"/>
      <c r="CV851" s="178"/>
      <c r="CW851" s="21"/>
      <c r="CX851" s="21"/>
    </row>
    <row r="852" spans="1:102" x14ac:dyDescent="0.25">
      <c r="A852" s="87"/>
      <c r="B852" s="88"/>
      <c r="C852" s="88"/>
      <c r="D852" s="89"/>
      <c r="E852" s="88"/>
      <c r="F852" s="90">
        <v>0</v>
      </c>
      <c r="G852" s="90"/>
      <c r="H852" s="90">
        <v>0</v>
      </c>
      <c r="I852" s="90"/>
      <c r="J852" s="90">
        <v>0</v>
      </c>
      <c r="K852" s="90"/>
      <c r="L852" s="26"/>
      <c r="M852" s="26"/>
      <c r="N852" s="26"/>
      <c r="O852" s="26"/>
      <c r="P852" s="26"/>
      <c r="Q852" s="36"/>
      <c r="R852" s="26"/>
      <c r="S852" s="26"/>
      <c r="T852" s="26"/>
      <c r="U852" s="26"/>
      <c r="V852" s="26"/>
      <c r="W852" s="26"/>
      <c r="X852" s="36"/>
      <c r="Y852" s="26"/>
      <c r="Z852" s="26"/>
      <c r="AA852" s="26"/>
      <c r="AB852" s="26"/>
      <c r="AC852" s="26"/>
      <c r="AD852" s="26"/>
      <c r="AE852" s="36"/>
      <c r="AF852" s="26"/>
      <c r="AG852" s="26"/>
      <c r="AH852" s="26"/>
      <c r="AI852" s="26"/>
      <c r="AJ852" s="26"/>
      <c r="AK852" s="26"/>
      <c r="AL852" s="36"/>
      <c r="AM852" s="26"/>
      <c r="AN852" s="26"/>
      <c r="AO852" s="26"/>
      <c r="AP852" s="26"/>
      <c r="AQ852" s="26"/>
      <c r="AR852" s="26"/>
      <c r="AS852" s="36"/>
      <c r="AT852" s="26"/>
      <c r="AU852" s="26"/>
      <c r="AV852" s="26"/>
      <c r="AW852" s="26"/>
      <c r="AX852" s="26"/>
      <c r="AY852" s="26"/>
      <c r="AZ852" s="36"/>
      <c r="BA852" s="26"/>
      <c r="BB852" s="26"/>
      <c r="BC852" s="26"/>
      <c r="BD852" s="26"/>
      <c r="BE852" s="26"/>
      <c r="BF852" s="26"/>
      <c r="BG852" s="36"/>
      <c r="BH852" s="26"/>
      <c r="BI852" s="26"/>
      <c r="BJ852" s="26"/>
      <c r="BK852" s="26"/>
      <c r="BL852" s="26"/>
      <c r="BM852" s="26"/>
      <c r="BN852" s="36"/>
      <c r="BO852" s="26"/>
      <c r="BP852" s="26"/>
      <c r="BQ852" s="26"/>
      <c r="BR852" s="26"/>
      <c r="BS852" s="26"/>
      <c r="BT852" s="26"/>
      <c r="BU852" s="36"/>
      <c r="BV852" s="26"/>
      <c r="BW852" s="183"/>
      <c r="BX852" s="183"/>
      <c r="BY852" s="183"/>
      <c r="BZ852" s="183"/>
      <c r="CA852" s="183"/>
      <c r="CB852" s="36"/>
      <c r="CC852" s="26"/>
      <c r="CD852" s="183"/>
      <c r="CE852" s="183"/>
      <c r="CF852" s="183"/>
      <c r="CG852" s="183"/>
      <c r="CH852" s="183"/>
      <c r="CI852" s="36"/>
      <c r="CJ852" s="26"/>
      <c r="CK852" s="183"/>
      <c r="CL852" s="183"/>
      <c r="CM852" s="183"/>
      <c r="CN852" s="183"/>
      <c r="CO852" s="183"/>
      <c r="CP852" s="36"/>
      <c r="CQ852" s="26"/>
      <c r="CR852" s="183"/>
      <c r="CS852" s="183"/>
      <c r="CT852" s="183"/>
      <c r="CU852" s="183"/>
      <c r="CV852" s="183"/>
      <c r="CW852" s="36"/>
      <c r="CX852" s="26"/>
    </row>
    <row r="853" spans="1:102" s="2" customFormat="1" ht="20.25" x14ac:dyDescent="0.3">
      <c r="A853" s="71" t="s">
        <v>368</v>
      </c>
      <c r="B853" s="72" t="s">
        <v>369</v>
      </c>
      <c r="C853" s="72"/>
      <c r="D853" s="73"/>
      <c r="E853" s="72"/>
      <c r="F853" s="17">
        <f t="shared" ref="F853:K853" si="3016">F855+F868</f>
        <v>85678</v>
      </c>
      <c r="G853" s="17">
        <f t="shared" si="3016"/>
        <v>0</v>
      </c>
      <c r="H853" s="17">
        <f t="shared" si="3016"/>
        <v>7059</v>
      </c>
      <c r="I853" s="17">
        <f t="shared" si="3016"/>
        <v>0</v>
      </c>
      <c r="J853" s="17">
        <f t="shared" si="3016"/>
        <v>92737</v>
      </c>
      <c r="K853" s="17">
        <f t="shared" si="3016"/>
        <v>0</v>
      </c>
      <c r="L853" s="17">
        <f t="shared" ref="L853:R853" si="3017">L855+L868</f>
        <v>0</v>
      </c>
      <c r="M853" s="17">
        <f t="shared" si="3017"/>
        <v>0</v>
      </c>
      <c r="N853" s="17">
        <f t="shared" si="3017"/>
        <v>0</v>
      </c>
      <c r="O853" s="17">
        <f t="shared" si="3017"/>
        <v>0</v>
      </c>
      <c r="P853" s="17">
        <f t="shared" si="3017"/>
        <v>607958</v>
      </c>
      <c r="Q853" s="29">
        <f t="shared" si="3017"/>
        <v>700695</v>
      </c>
      <c r="R853" s="17">
        <f t="shared" si="3017"/>
        <v>607958</v>
      </c>
      <c r="S853" s="17">
        <f t="shared" ref="S853:Y853" si="3018">S855+S868</f>
        <v>0</v>
      </c>
      <c r="T853" s="17">
        <f t="shared" si="3018"/>
        <v>0</v>
      </c>
      <c r="U853" s="17">
        <f t="shared" si="3018"/>
        <v>0</v>
      </c>
      <c r="V853" s="17">
        <f t="shared" si="3018"/>
        <v>0</v>
      </c>
      <c r="W853" s="17">
        <f t="shared" si="3018"/>
        <v>0</v>
      </c>
      <c r="X853" s="29">
        <f t="shared" si="3018"/>
        <v>700695</v>
      </c>
      <c r="Y853" s="17">
        <f t="shared" si="3018"/>
        <v>607958</v>
      </c>
      <c r="Z853" s="17">
        <f t="shared" ref="Z853:AF853" si="3019">Z855+Z868</f>
        <v>0</v>
      </c>
      <c r="AA853" s="17">
        <f t="shared" si="3019"/>
        <v>0</v>
      </c>
      <c r="AB853" s="17">
        <f t="shared" si="3019"/>
        <v>0</v>
      </c>
      <c r="AC853" s="17">
        <f t="shared" si="3019"/>
        <v>0</v>
      </c>
      <c r="AD853" s="17">
        <f t="shared" si="3019"/>
        <v>0</v>
      </c>
      <c r="AE853" s="29">
        <f t="shared" si="3019"/>
        <v>700695</v>
      </c>
      <c r="AF853" s="17">
        <f t="shared" si="3019"/>
        <v>607958</v>
      </c>
      <c r="AG853" s="17">
        <f t="shared" ref="AG853:AM853" si="3020">AG855+AG868</f>
        <v>0</v>
      </c>
      <c r="AH853" s="17">
        <f t="shared" si="3020"/>
        <v>0</v>
      </c>
      <c r="AI853" s="17">
        <f t="shared" si="3020"/>
        <v>0</v>
      </c>
      <c r="AJ853" s="17">
        <f t="shared" si="3020"/>
        <v>0</v>
      </c>
      <c r="AK853" s="17">
        <f t="shared" si="3020"/>
        <v>0</v>
      </c>
      <c r="AL853" s="29">
        <f t="shared" si="3020"/>
        <v>700695</v>
      </c>
      <c r="AM853" s="17">
        <f t="shared" si="3020"/>
        <v>607958</v>
      </c>
      <c r="AN853" s="17">
        <f t="shared" ref="AN853:AT853" si="3021">AN855+AN868</f>
        <v>-2673</v>
      </c>
      <c r="AO853" s="17">
        <f t="shared" si="3021"/>
        <v>0</v>
      </c>
      <c r="AP853" s="17">
        <f t="shared" si="3021"/>
        <v>6610</v>
      </c>
      <c r="AQ853" s="17">
        <f t="shared" si="3021"/>
        <v>0</v>
      </c>
      <c r="AR853" s="17">
        <f t="shared" si="3021"/>
        <v>8000</v>
      </c>
      <c r="AS853" s="29">
        <f t="shared" si="3021"/>
        <v>712632</v>
      </c>
      <c r="AT853" s="17">
        <f t="shared" si="3021"/>
        <v>615958</v>
      </c>
      <c r="AU853" s="17">
        <f t="shared" ref="AU853:BA853" si="3022">AU855+AU868</f>
        <v>0</v>
      </c>
      <c r="AV853" s="17">
        <f t="shared" si="3022"/>
        <v>0</v>
      </c>
      <c r="AW853" s="17">
        <f t="shared" si="3022"/>
        <v>500</v>
      </c>
      <c r="AX853" s="17">
        <f t="shared" si="3022"/>
        <v>0</v>
      </c>
      <c r="AY853" s="17">
        <f t="shared" si="3022"/>
        <v>500</v>
      </c>
      <c r="AZ853" s="29">
        <f t="shared" si="3022"/>
        <v>713632</v>
      </c>
      <c r="BA853" s="17">
        <f t="shared" si="3022"/>
        <v>616458</v>
      </c>
      <c r="BB853" s="17">
        <f t="shared" ref="BB853:BH853" si="3023">BB855+BB868</f>
        <v>0</v>
      </c>
      <c r="BC853" s="17">
        <f t="shared" si="3023"/>
        <v>0</v>
      </c>
      <c r="BD853" s="17">
        <f t="shared" si="3023"/>
        <v>0</v>
      </c>
      <c r="BE853" s="17">
        <f t="shared" si="3023"/>
        <v>0</v>
      </c>
      <c r="BF853" s="17">
        <f t="shared" si="3023"/>
        <v>0</v>
      </c>
      <c r="BG853" s="29">
        <f t="shared" si="3023"/>
        <v>713632</v>
      </c>
      <c r="BH853" s="17">
        <f t="shared" si="3023"/>
        <v>616458</v>
      </c>
      <c r="BI853" s="17">
        <f t="shared" ref="BI853:BO853" si="3024">BI855+BI868</f>
        <v>0</v>
      </c>
      <c r="BJ853" s="17">
        <f t="shared" si="3024"/>
        <v>0</v>
      </c>
      <c r="BK853" s="17">
        <f t="shared" si="3024"/>
        <v>0</v>
      </c>
      <c r="BL853" s="17">
        <f t="shared" si="3024"/>
        <v>0</v>
      </c>
      <c r="BM853" s="17">
        <f t="shared" si="3024"/>
        <v>0</v>
      </c>
      <c r="BN853" s="29">
        <f t="shared" si="3024"/>
        <v>713632</v>
      </c>
      <c r="BO853" s="17">
        <f t="shared" si="3024"/>
        <v>616458</v>
      </c>
      <c r="BP853" s="17">
        <f t="shared" ref="BP853:BV853" si="3025">BP855+BP868</f>
        <v>0</v>
      </c>
      <c r="BQ853" s="17">
        <f t="shared" si="3025"/>
        <v>-1628</v>
      </c>
      <c r="BR853" s="17">
        <f t="shared" si="3025"/>
        <v>0</v>
      </c>
      <c r="BS853" s="17">
        <f t="shared" si="3025"/>
        <v>-623</v>
      </c>
      <c r="BT853" s="17">
        <f t="shared" si="3025"/>
        <v>-22397</v>
      </c>
      <c r="BU853" s="29">
        <f t="shared" si="3025"/>
        <v>688984</v>
      </c>
      <c r="BV853" s="17">
        <f t="shared" si="3025"/>
        <v>594061</v>
      </c>
      <c r="BW853" s="173">
        <f t="shared" ref="BW853:CC853" si="3026">BW855+BW868</f>
        <v>0</v>
      </c>
      <c r="BX853" s="173">
        <f t="shared" si="3026"/>
        <v>0</v>
      </c>
      <c r="BY853" s="173">
        <f t="shared" si="3026"/>
        <v>0</v>
      </c>
      <c r="BZ853" s="173">
        <f t="shared" si="3026"/>
        <v>0</v>
      </c>
      <c r="CA853" s="173">
        <f t="shared" si="3026"/>
        <v>0</v>
      </c>
      <c r="CB853" s="29">
        <f t="shared" si="3026"/>
        <v>688984</v>
      </c>
      <c r="CC853" s="17">
        <f t="shared" si="3026"/>
        <v>594061</v>
      </c>
      <c r="CD853" s="173">
        <f t="shared" ref="CD853:CJ853" si="3027">CD855+CD868</f>
        <v>0</v>
      </c>
      <c r="CE853" s="173">
        <f t="shared" si="3027"/>
        <v>-2550</v>
      </c>
      <c r="CF853" s="173">
        <f t="shared" si="3027"/>
        <v>0</v>
      </c>
      <c r="CG853" s="173">
        <f t="shared" si="3027"/>
        <v>0</v>
      </c>
      <c r="CH853" s="173">
        <f t="shared" si="3027"/>
        <v>0</v>
      </c>
      <c r="CI853" s="29">
        <f t="shared" si="3027"/>
        <v>686434</v>
      </c>
      <c r="CJ853" s="17">
        <f t="shared" si="3027"/>
        <v>594061</v>
      </c>
      <c r="CK853" s="173">
        <f t="shared" ref="CK853:CQ853" si="3028">CK855+CK868</f>
        <v>0</v>
      </c>
      <c r="CL853" s="173">
        <f t="shared" si="3028"/>
        <v>0</v>
      </c>
      <c r="CM853" s="173">
        <f t="shared" si="3028"/>
        <v>0</v>
      </c>
      <c r="CN853" s="173">
        <f t="shared" si="3028"/>
        <v>0</v>
      </c>
      <c r="CO853" s="173">
        <f t="shared" si="3028"/>
        <v>0</v>
      </c>
      <c r="CP853" s="29">
        <f t="shared" si="3028"/>
        <v>686434</v>
      </c>
      <c r="CQ853" s="17">
        <f t="shared" si="3028"/>
        <v>594061</v>
      </c>
      <c r="CR853" s="173">
        <f t="shared" ref="CR853:CX853" si="3029">CR855+CR868</f>
        <v>0</v>
      </c>
      <c r="CS853" s="173">
        <f t="shared" si="3029"/>
        <v>0</v>
      </c>
      <c r="CT853" s="173">
        <f t="shared" si="3029"/>
        <v>0</v>
      </c>
      <c r="CU853" s="173">
        <f t="shared" si="3029"/>
        <v>0</v>
      </c>
      <c r="CV853" s="173">
        <f t="shared" si="3029"/>
        <v>0</v>
      </c>
      <c r="CW853" s="29">
        <f t="shared" si="3029"/>
        <v>686434</v>
      </c>
      <c r="CX853" s="17">
        <f t="shared" si="3029"/>
        <v>594061</v>
      </c>
    </row>
    <row r="854" spans="1:102" s="2" customFormat="1" ht="15" customHeight="1" x14ac:dyDescent="0.3">
      <c r="A854" s="71"/>
      <c r="B854" s="72"/>
      <c r="C854" s="72"/>
      <c r="D854" s="73"/>
      <c r="E854" s="72"/>
      <c r="F854" s="52">
        <v>0</v>
      </c>
      <c r="G854" s="52"/>
      <c r="H854" s="52">
        <v>0</v>
      </c>
      <c r="I854" s="52"/>
      <c r="J854" s="52">
        <v>0</v>
      </c>
      <c r="K854" s="52"/>
      <c r="L854" s="52"/>
      <c r="M854" s="52"/>
      <c r="N854" s="52"/>
      <c r="O854" s="52"/>
      <c r="P854" s="52"/>
      <c r="Q854" s="51"/>
      <c r="R854" s="52"/>
      <c r="S854" s="52"/>
      <c r="T854" s="52"/>
      <c r="U854" s="52"/>
      <c r="V854" s="52"/>
      <c r="W854" s="52"/>
      <c r="X854" s="51"/>
      <c r="Y854" s="52"/>
      <c r="Z854" s="52"/>
      <c r="AA854" s="52"/>
      <c r="AB854" s="52"/>
      <c r="AC854" s="52"/>
      <c r="AD854" s="52"/>
      <c r="AE854" s="51"/>
      <c r="AF854" s="52"/>
      <c r="AG854" s="52"/>
      <c r="AH854" s="52"/>
      <c r="AI854" s="52"/>
      <c r="AJ854" s="52"/>
      <c r="AK854" s="52"/>
      <c r="AL854" s="51"/>
      <c r="AM854" s="52"/>
      <c r="AN854" s="52"/>
      <c r="AO854" s="52"/>
      <c r="AP854" s="52"/>
      <c r="AQ854" s="52"/>
      <c r="AR854" s="52"/>
      <c r="AS854" s="51"/>
      <c r="AT854" s="52"/>
      <c r="AU854" s="52"/>
      <c r="AV854" s="52"/>
      <c r="AW854" s="52"/>
      <c r="AX854" s="52"/>
      <c r="AY854" s="52"/>
      <c r="AZ854" s="51"/>
      <c r="BA854" s="52"/>
      <c r="BB854" s="52"/>
      <c r="BC854" s="52"/>
      <c r="BD854" s="52"/>
      <c r="BE854" s="52"/>
      <c r="BF854" s="52"/>
      <c r="BG854" s="51"/>
      <c r="BH854" s="52"/>
      <c r="BI854" s="52"/>
      <c r="BJ854" s="52"/>
      <c r="BK854" s="52"/>
      <c r="BL854" s="52"/>
      <c r="BM854" s="52"/>
      <c r="BN854" s="51"/>
      <c r="BO854" s="52"/>
      <c r="BP854" s="52"/>
      <c r="BQ854" s="52"/>
      <c r="BR854" s="52"/>
      <c r="BS854" s="52"/>
      <c r="BT854" s="52"/>
      <c r="BU854" s="51"/>
      <c r="BV854" s="52"/>
      <c r="BW854" s="190"/>
      <c r="BX854" s="190"/>
      <c r="BY854" s="190"/>
      <c r="BZ854" s="190"/>
      <c r="CA854" s="190"/>
      <c r="CB854" s="51"/>
      <c r="CC854" s="52"/>
      <c r="CD854" s="190"/>
      <c r="CE854" s="190"/>
      <c r="CF854" s="190"/>
      <c r="CG854" s="190"/>
      <c r="CH854" s="190"/>
      <c r="CI854" s="51"/>
      <c r="CJ854" s="52"/>
      <c r="CK854" s="190"/>
      <c r="CL854" s="190"/>
      <c r="CM854" s="190"/>
      <c r="CN854" s="190"/>
      <c r="CO854" s="190"/>
      <c r="CP854" s="51"/>
      <c r="CQ854" s="52"/>
      <c r="CR854" s="190"/>
      <c r="CS854" s="190"/>
      <c r="CT854" s="190"/>
      <c r="CU854" s="190"/>
      <c r="CV854" s="190"/>
      <c r="CW854" s="51"/>
      <c r="CX854" s="52"/>
    </row>
    <row r="855" spans="1:102" s="2" customFormat="1" ht="20.25" x14ac:dyDescent="0.3">
      <c r="A855" s="75" t="s">
        <v>370</v>
      </c>
      <c r="B855" s="76" t="s">
        <v>61</v>
      </c>
      <c r="C855" s="76" t="s">
        <v>14</v>
      </c>
      <c r="D855" s="73"/>
      <c r="E855" s="72"/>
      <c r="F855" s="18">
        <f t="shared" ref="F855:BQ855" si="3030">F856</f>
        <v>2128</v>
      </c>
      <c r="G855" s="18">
        <f t="shared" si="3030"/>
        <v>0</v>
      </c>
      <c r="H855" s="18">
        <f t="shared" si="3030"/>
        <v>0</v>
      </c>
      <c r="I855" s="18">
        <f t="shared" si="3030"/>
        <v>0</v>
      </c>
      <c r="J855" s="18">
        <f t="shared" si="3030"/>
        <v>2128</v>
      </c>
      <c r="K855" s="18">
        <f t="shared" si="3030"/>
        <v>0</v>
      </c>
      <c r="L855" s="18">
        <f t="shared" si="3030"/>
        <v>0</v>
      </c>
      <c r="M855" s="18">
        <f t="shared" si="3030"/>
        <v>0</v>
      </c>
      <c r="N855" s="18">
        <f t="shared" si="3030"/>
        <v>0</v>
      </c>
      <c r="O855" s="18">
        <f t="shared" si="3030"/>
        <v>0</v>
      </c>
      <c r="P855" s="18">
        <f t="shared" si="3030"/>
        <v>0</v>
      </c>
      <c r="Q855" s="32">
        <f t="shared" si="3030"/>
        <v>2128</v>
      </c>
      <c r="R855" s="18">
        <f t="shared" si="3030"/>
        <v>0</v>
      </c>
      <c r="S855" s="18">
        <f t="shared" si="3030"/>
        <v>0</v>
      </c>
      <c r="T855" s="18">
        <f t="shared" si="3030"/>
        <v>0</v>
      </c>
      <c r="U855" s="18">
        <f t="shared" si="3030"/>
        <v>0</v>
      </c>
      <c r="V855" s="18">
        <f t="shared" si="3030"/>
        <v>0</v>
      </c>
      <c r="W855" s="18">
        <f t="shared" si="3030"/>
        <v>0</v>
      </c>
      <c r="X855" s="32">
        <f t="shared" si="3030"/>
        <v>2128</v>
      </c>
      <c r="Y855" s="18">
        <f t="shared" si="3030"/>
        <v>0</v>
      </c>
      <c r="Z855" s="18">
        <f t="shared" si="3030"/>
        <v>0</v>
      </c>
      <c r="AA855" s="18">
        <f t="shared" si="3030"/>
        <v>0</v>
      </c>
      <c r="AB855" s="18">
        <f t="shared" si="3030"/>
        <v>0</v>
      </c>
      <c r="AC855" s="18">
        <f t="shared" si="3030"/>
        <v>0</v>
      </c>
      <c r="AD855" s="18">
        <f t="shared" si="3030"/>
        <v>0</v>
      </c>
      <c r="AE855" s="32">
        <f t="shared" si="3030"/>
        <v>2128</v>
      </c>
      <c r="AF855" s="18">
        <f t="shared" si="3030"/>
        <v>0</v>
      </c>
      <c r="AG855" s="18">
        <f t="shared" si="3030"/>
        <v>0</v>
      </c>
      <c r="AH855" s="18">
        <f t="shared" si="3030"/>
        <v>0</v>
      </c>
      <c r="AI855" s="18">
        <f t="shared" si="3030"/>
        <v>0</v>
      </c>
      <c r="AJ855" s="18">
        <f t="shared" si="3030"/>
        <v>0</v>
      </c>
      <c r="AK855" s="18">
        <f t="shared" si="3030"/>
        <v>0</v>
      </c>
      <c r="AL855" s="32">
        <f t="shared" si="3030"/>
        <v>2128</v>
      </c>
      <c r="AM855" s="18">
        <f t="shared" si="3030"/>
        <v>0</v>
      </c>
      <c r="AN855" s="18">
        <f t="shared" si="3030"/>
        <v>0</v>
      </c>
      <c r="AO855" s="18">
        <f t="shared" si="3030"/>
        <v>0</v>
      </c>
      <c r="AP855" s="18">
        <f t="shared" si="3030"/>
        <v>0</v>
      </c>
      <c r="AQ855" s="18">
        <f t="shared" si="3030"/>
        <v>0</v>
      </c>
      <c r="AR855" s="18">
        <f t="shared" si="3030"/>
        <v>0</v>
      </c>
      <c r="AS855" s="32">
        <f t="shared" si="3030"/>
        <v>2128</v>
      </c>
      <c r="AT855" s="18">
        <f t="shared" si="3030"/>
        <v>0</v>
      </c>
      <c r="AU855" s="18">
        <f t="shared" si="3030"/>
        <v>0</v>
      </c>
      <c r="AV855" s="18">
        <f t="shared" si="3030"/>
        <v>0</v>
      </c>
      <c r="AW855" s="18">
        <f t="shared" si="3030"/>
        <v>0</v>
      </c>
      <c r="AX855" s="18">
        <f t="shared" si="3030"/>
        <v>0</v>
      </c>
      <c r="AY855" s="18">
        <f t="shared" si="3030"/>
        <v>0</v>
      </c>
      <c r="AZ855" s="32">
        <f t="shared" si="3030"/>
        <v>2128</v>
      </c>
      <c r="BA855" s="18">
        <f t="shared" si="3030"/>
        <v>0</v>
      </c>
      <c r="BB855" s="18">
        <f t="shared" si="3030"/>
        <v>0</v>
      </c>
      <c r="BC855" s="18">
        <f t="shared" si="3030"/>
        <v>0</v>
      </c>
      <c r="BD855" s="18">
        <f t="shared" si="3030"/>
        <v>0</v>
      </c>
      <c r="BE855" s="18">
        <f t="shared" si="3030"/>
        <v>0</v>
      </c>
      <c r="BF855" s="18">
        <f t="shared" si="3030"/>
        <v>0</v>
      </c>
      <c r="BG855" s="32">
        <f t="shared" si="3030"/>
        <v>2128</v>
      </c>
      <c r="BH855" s="18">
        <f t="shared" si="3030"/>
        <v>0</v>
      </c>
      <c r="BI855" s="18">
        <f t="shared" si="3030"/>
        <v>0</v>
      </c>
      <c r="BJ855" s="18">
        <f t="shared" si="3030"/>
        <v>0</v>
      </c>
      <c r="BK855" s="18">
        <f t="shared" si="3030"/>
        <v>0</v>
      </c>
      <c r="BL855" s="18">
        <f t="shared" si="3030"/>
        <v>0</v>
      </c>
      <c r="BM855" s="18">
        <f t="shared" si="3030"/>
        <v>0</v>
      </c>
      <c r="BN855" s="32">
        <f t="shared" si="3030"/>
        <v>2128</v>
      </c>
      <c r="BO855" s="18">
        <f t="shared" si="3030"/>
        <v>0</v>
      </c>
      <c r="BP855" s="18">
        <f t="shared" si="3030"/>
        <v>0</v>
      </c>
      <c r="BQ855" s="18">
        <f t="shared" si="3030"/>
        <v>-1628</v>
      </c>
      <c r="BR855" s="18">
        <f t="shared" ref="BR855:CX855" si="3031">BR856</f>
        <v>0</v>
      </c>
      <c r="BS855" s="18">
        <f t="shared" si="3031"/>
        <v>0</v>
      </c>
      <c r="BT855" s="18">
        <f t="shared" si="3031"/>
        <v>0</v>
      </c>
      <c r="BU855" s="32">
        <f t="shared" si="3031"/>
        <v>500</v>
      </c>
      <c r="BV855" s="18">
        <f t="shared" si="3031"/>
        <v>0</v>
      </c>
      <c r="BW855" s="175">
        <f t="shared" si="3031"/>
        <v>0</v>
      </c>
      <c r="BX855" s="175">
        <f t="shared" si="3031"/>
        <v>0</v>
      </c>
      <c r="BY855" s="175">
        <f t="shared" si="3031"/>
        <v>0</v>
      </c>
      <c r="BZ855" s="175">
        <f t="shared" si="3031"/>
        <v>0</v>
      </c>
      <c r="CA855" s="175">
        <f t="shared" si="3031"/>
        <v>0</v>
      </c>
      <c r="CB855" s="32">
        <f t="shared" si="3031"/>
        <v>500</v>
      </c>
      <c r="CC855" s="18">
        <f t="shared" si="3031"/>
        <v>0</v>
      </c>
      <c r="CD855" s="175">
        <f t="shared" si="3031"/>
        <v>0</v>
      </c>
      <c r="CE855" s="175">
        <f t="shared" si="3031"/>
        <v>0</v>
      </c>
      <c r="CF855" s="175">
        <f t="shared" si="3031"/>
        <v>0</v>
      </c>
      <c r="CG855" s="175">
        <f t="shared" si="3031"/>
        <v>0</v>
      </c>
      <c r="CH855" s="175">
        <f t="shared" si="3031"/>
        <v>0</v>
      </c>
      <c r="CI855" s="32">
        <f t="shared" si="3031"/>
        <v>500</v>
      </c>
      <c r="CJ855" s="18">
        <f t="shared" si="3031"/>
        <v>0</v>
      </c>
      <c r="CK855" s="175">
        <f t="shared" si="3031"/>
        <v>0</v>
      </c>
      <c r="CL855" s="175">
        <f t="shared" si="3031"/>
        <v>0</v>
      </c>
      <c r="CM855" s="175">
        <f t="shared" si="3031"/>
        <v>0</v>
      </c>
      <c r="CN855" s="175">
        <f t="shared" si="3031"/>
        <v>0</v>
      </c>
      <c r="CO855" s="175">
        <f t="shared" si="3031"/>
        <v>0</v>
      </c>
      <c r="CP855" s="32">
        <f t="shared" si="3031"/>
        <v>500</v>
      </c>
      <c r="CQ855" s="18">
        <f t="shared" si="3031"/>
        <v>0</v>
      </c>
      <c r="CR855" s="175">
        <f t="shared" si="3031"/>
        <v>0</v>
      </c>
      <c r="CS855" s="175">
        <f t="shared" si="3031"/>
        <v>0</v>
      </c>
      <c r="CT855" s="175">
        <f t="shared" si="3031"/>
        <v>0</v>
      </c>
      <c r="CU855" s="175">
        <f t="shared" si="3031"/>
        <v>0</v>
      </c>
      <c r="CV855" s="175">
        <f t="shared" si="3031"/>
        <v>0</v>
      </c>
      <c r="CW855" s="32">
        <f t="shared" si="3031"/>
        <v>500</v>
      </c>
      <c r="CX855" s="18">
        <f t="shared" si="3031"/>
        <v>0</v>
      </c>
    </row>
    <row r="856" spans="1:102" s="2" customFormat="1" ht="33.75" x14ac:dyDescent="0.3">
      <c r="A856" s="11" t="s">
        <v>341</v>
      </c>
      <c r="B856" s="12" t="s">
        <v>61</v>
      </c>
      <c r="C856" s="12" t="s">
        <v>14</v>
      </c>
      <c r="D856" s="15" t="s">
        <v>342</v>
      </c>
      <c r="E856" s="16">
        <f t="shared" ref="E856:R856" si="3032">E857+E864</f>
        <v>0</v>
      </c>
      <c r="F856" s="16">
        <f t="shared" si="3032"/>
        <v>2128</v>
      </c>
      <c r="G856" s="16">
        <f t="shared" si="3032"/>
        <v>0</v>
      </c>
      <c r="H856" s="16">
        <f t="shared" si="3032"/>
        <v>0</v>
      </c>
      <c r="I856" s="16">
        <f t="shared" si="3032"/>
        <v>0</v>
      </c>
      <c r="J856" s="16">
        <f t="shared" si="3032"/>
        <v>2128</v>
      </c>
      <c r="K856" s="16">
        <f t="shared" si="3032"/>
        <v>0</v>
      </c>
      <c r="L856" s="16">
        <f t="shared" si="3032"/>
        <v>0</v>
      </c>
      <c r="M856" s="16">
        <f t="shared" si="3032"/>
        <v>0</v>
      </c>
      <c r="N856" s="16">
        <f t="shared" si="3032"/>
        <v>0</v>
      </c>
      <c r="O856" s="16">
        <f t="shared" si="3032"/>
        <v>0</v>
      </c>
      <c r="P856" s="16">
        <f t="shared" si="3032"/>
        <v>0</v>
      </c>
      <c r="Q856" s="16">
        <f t="shared" si="3032"/>
        <v>2128</v>
      </c>
      <c r="R856" s="16">
        <f t="shared" si="3032"/>
        <v>0</v>
      </c>
      <c r="S856" s="16">
        <f t="shared" ref="S856:Y856" si="3033">S857+S864</f>
        <v>0</v>
      </c>
      <c r="T856" s="16">
        <f t="shared" si="3033"/>
        <v>0</v>
      </c>
      <c r="U856" s="16">
        <f t="shared" si="3033"/>
        <v>0</v>
      </c>
      <c r="V856" s="16">
        <f t="shared" si="3033"/>
        <v>0</v>
      </c>
      <c r="W856" s="16">
        <f t="shared" si="3033"/>
        <v>0</v>
      </c>
      <c r="X856" s="16">
        <f t="shared" si="3033"/>
        <v>2128</v>
      </c>
      <c r="Y856" s="16">
        <f t="shared" si="3033"/>
        <v>0</v>
      </c>
      <c r="Z856" s="16">
        <f t="shared" ref="Z856:AF856" si="3034">Z857+Z864</f>
        <v>0</v>
      </c>
      <c r="AA856" s="16">
        <f t="shared" si="3034"/>
        <v>0</v>
      </c>
      <c r="AB856" s="16">
        <f t="shared" si="3034"/>
        <v>0</v>
      </c>
      <c r="AC856" s="16">
        <f t="shared" si="3034"/>
        <v>0</v>
      </c>
      <c r="AD856" s="16">
        <f t="shared" si="3034"/>
        <v>0</v>
      </c>
      <c r="AE856" s="16">
        <f t="shared" si="3034"/>
        <v>2128</v>
      </c>
      <c r="AF856" s="16">
        <f t="shared" si="3034"/>
        <v>0</v>
      </c>
      <c r="AG856" s="16">
        <f t="shared" ref="AG856:AM856" si="3035">AG857+AG864</f>
        <v>0</v>
      </c>
      <c r="AH856" s="16">
        <f t="shared" si="3035"/>
        <v>0</v>
      </c>
      <c r="AI856" s="16">
        <f t="shared" si="3035"/>
        <v>0</v>
      </c>
      <c r="AJ856" s="16">
        <f t="shared" si="3035"/>
        <v>0</v>
      </c>
      <c r="AK856" s="16">
        <f t="shared" si="3035"/>
        <v>0</v>
      </c>
      <c r="AL856" s="16">
        <f t="shared" si="3035"/>
        <v>2128</v>
      </c>
      <c r="AM856" s="16">
        <f t="shared" si="3035"/>
        <v>0</v>
      </c>
      <c r="AN856" s="16">
        <f t="shared" ref="AN856:AT856" si="3036">AN857+AN864</f>
        <v>0</v>
      </c>
      <c r="AO856" s="16">
        <f t="shared" si="3036"/>
        <v>0</v>
      </c>
      <c r="AP856" s="16">
        <f t="shared" si="3036"/>
        <v>0</v>
      </c>
      <c r="AQ856" s="16">
        <f t="shared" si="3036"/>
        <v>0</v>
      </c>
      <c r="AR856" s="16">
        <f t="shared" si="3036"/>
        <v>0</v>
      </c>
      <c r="AS856" s="16">
        <f t="shared" si="3036"/>
        <v>2128</v>
      </c>
      <c r="AT856" s="16">
        <f t="shared" si="3036"/>
        <v>0</v>
      </c>
      <c r="AU856" s="16">
        <f t="shared" ref="AU856:BA856" si="3037">AU857+AU864</f>
        <v>0</v>
      </c>
      <c r="AV856" s="16">
        <f t="shared" si="3037"/>
        <v>0</v>
      </c>
      <c r="AW856" s="16">
        <f t="shared" si="3037"/>
        <v>0</v>
      </c>
      <c r="AX856" s="16">
        <f t="shared" si="3037"/>
        <v>0</v>
      </c>
      <c r="AY856" s="16">
        <f t="shared" si="3037"/>
        <v>0</v>
      </c>
      <c r="AZ856" s="16">
        <f t="shared" si="3037"/>
        <v>2128</v>
      </c>
      <c r="BA856" s="16">
        <f t="shared" si="3037"/>
        <v>0</v>
      </c>
      <c r="BB856" s="16">
        <f t="shared" ref="BB856:BH856" si="3038">BB857+BB864</f>
        <v>0</v>
      </c>
      <c r="BC856" s="16">
        <f t="shared" si="3038"/>
        <v>0</v>
      </c>
      <c r="BD856" s="16">
        <f t="shared" si="3038"/>
        <v>0</v>
      </c>
      <c r="BE856" s="16">
        <f t="shared" si="3038"/>
        <v>0</v>
      </c>
      <c r="BF856" s="16">
        <f t="shared" si="3038"/>
        <v>0</v>
      </c>
      <c r="BG856" s="16">
        <f t="shared" si="3038"/>
        <v>2128</v>
      </c>
      <c r="BH856" s="16">
        <f t="shared" si="3038"/>
        <v>0</v>
      </c>
      <c r="BI856" s="16">
        <f t="shared" ref="BI856:BO856" si="3039">BI857+BI864</f>
        <v>0</v>
      </c>
      <c r="BJ856" s="16">
        <f t="shared" si="3039"/>
        <v>0</v>
      </c>
      <c r="BK856" s="16">
        <f t="shared" si="3039"/>
        <v>0</v>
      </c>
      <c r="BL856" s="16">
        <f t="shared" si="3039"/>
        <v>0</v>
      </c>
      <c r="BM856" s="16">
        <f t="shared" si="3039"/>
        <v>0</v>
      </c>
      <c r="BN856" s="16">
        <f t="shared" si="3039"/>
        <v>2128</v>
      </c>
      <c r="BO856" s="16">
        <f t="shared" si="3039"/>
        <v>0</v>
      </c>
      <c r="BP856" s="16">
        <f t="shared" ref="BP856:BV856" si="3040">BP857+BP864</f>
        <v>0</v>
      </c>
      <c r="BQ856" s="16">
        <f t="shared" si="3040"/>
        <v>-1628</v>
      </c>
      <c r="BR856" s="16">
        <f t="shared" si="3040"/>
        <v>0</v>
      </c>
      <c r="BS856" s="16">
        <f t="shared" si="3040"/>
        <v>0</v>
      </c>
      <c r="BT856" s="16">
        <f t="shared" si="3040"/>
        <v>0</v>
      </c>
      <c r="BU856" s="16">
        <f t="shared" si="3040"/>
        <v>500</v>
      </c>
      <c r="BV856" s="16">
        <f t="shared" si="3040"/>
        <v>0</v>
      </c>
      <c r="BW856" s="176">
        <f t="shared" ref="BW856:CC856" si="3041">BW857+BW864</f>
        <v>0</v>
      </c>
      <c r="BX856" s="176">
        <f t="shared" si="3041"/>
        <v>0</v>
      </c>
      <c r="BY856" s="176">
        <f t="shared" si="3041"/>
        <v>0</v>
      </c>
      <c r="BZ856" s="176">
        <f t="shared" si="3041"/>
        <v>0</v>
      </c>
      <c r="CA856" s="176">
        <f t="shared" si="3041"/>
        <v>0</v>
      </c>
      <c r="CB856" s="16">
        <f t="shared" si="3041"/>
        <v>500</v>
      </c>
      <c r="CC856" s="16">
        <f t="shared" si="3041"/>
        <v>0</v>
      </c>
      <c r="CD856" s="176">
        <f t="shared" ref="CD856:CJ856" si="3042">CD857+CD864</f>
        <v>0</v>
      </c>
      <c r="CE856" s="176">
        <f t="shared" si="3042"/>
        <v>0</v>
      </c>
      <c r="CF856" s="176">
        <f t="shared" si="3042"/>
        <v>0</v>
      </c>
      <c r="CG856" s="176">
        <f t="shared" si="3042"/>
        <v>0</v>
      </c>
      <c r="CH856" s="176">
        <f t="shared" si="3042"/>
        <v>0</v>
      </c>
      <c r="CI856" s="16">
        <f t="shared" si="3042"/>
        <v>500</v>
      </c>
      <c r="CJ856" s="16">
        <f t="shared" si="3042"/>
        <v>0</v>
      </c>
      <c r="CK856" s="176">
        <f t="shared" ref="CK856:CQ856" si="3043">CK857+CK864</f>
        <v>0</v>
      </c>
      <c r="CL856" s="176">
        <f t="shared" si="3043"/>
        <v>0</v>
      </c>
      <c r="CM856" s="176">
        <f t="shared" si="3043"/>
        <v>0</v>
      </c>
      <c r="CN856" s="176">
        <f t="shared" si="3043"/>
        <v>0</v>
      </c>
      <c r="CO856" s="176">
        <f t="shared" si="3043"/>
        <v>0</v>
      </c>
      <c r="CP856" s="16">
        <f t="shared" si="3043"/>
        <v>500</v>
      </c>
      <c r="CQ856" s="16">
        <f t="shared" si="3043"/>
        <v>0</v>
      </c>
      <c r="CR856" s="176">
        <f t="shared" ref="CR856:CX856" si="3044">CR857+CR864</f>
        <v>0</v>
      </c>
      <c r="CS856" s="176">
        <f t="shared" si="3044"/>
        <v>0</v>
      </c>
      <c r="CT856" s="176">
        <f t="shared" si="3044"/>
        <v>0</v>
      </c>
      <c r="CU856" s="176">
        <f t="shared" si="3044"/>
        <v>0</v>
      </c>
      <c r="CV856" s="176">
        <f t="shared" si="3044"/>
        <v>0</v>
      </c>
      <c r="CW856" s="16">
        <f t="shared" si="3044"/>
        <v>500</v>
      </c>
      <c r="CX856" s="16">
        <f t="shared" si="3044"/>
        <v>0</v>
      </c>
    </row>
    <row r="857" spans="1:102" s="204" customFormat="1" ht="20.45" customHeight="1" x14ac:dyDescent="0.3">
      <c r="A857" s="197" t="s">
        <v>74</v>
      </c>
      <c r="B857" s="198" t="s">
        <v>61</v>
      </c>
      <c r="C857" s="198" t="s">
        <v>14</v>
      </c>
      <c r="D857" s="199" t="s">
        <v>343</v>
      </c>
      <c r="E857" s="198"/>
      <c r="F857" s="200">
        <f>F858+F861</f>
        <v>2128</v>
      </c>
      <c r="G857" s="200">
        <f>G858</f>
        <v>0</v>
      </c>
      <c r="H857" s="200">
        <f>H858+H861</f>
        <v>0</v>
      </c>
      <c r="I857" s="200">
        <f>I858</f>
        <v>0</v>
      </c>
      <c r="J857" s="200">
        <f>J858+J861</f>
        <v>2128</v>
      </c>
      <c r="K857" s="200">
        <f t="shared" ref="K857:R857" si="3045">K858+K861</f>
        <v>0</v>
      </c>
      <c r="L857" s="200">
        <f t="shared" si="3045"/>
        <v>0</v>
      </c>
      <c r="M857" s="200">
        <f t="shared" si="3045"/>
        <v>0</v>
      </c>
      <c r="N857" s="200">
        <f t="shared" si="3045"/>
        <v>0</v>
      </c>
      <c r="O857" s="200">
        <f t="shared" si="3045"/>
        <v>0</v>
      </c>
      <c r="P857" s="200">
        <f t="shared" si="3045"/>
        <v>0</v>
      </c>
      <c r="Q857" s="200">
        <f t="shared" si="3045"/>
        <v>2128</v>
      </c>
      <c r="R857" s="200">
        <f t="shared" si="3045"/>
        <v>0</v>
      </c>
      <c r="S857" s="200">
        <f t="shared" ref="S857:Y857" si="3046">S858+S861</f>
        <v>0</v>
      </c>
      <c r="T857" s="200">
        <f t="shared" si="3046"/>
        <v>0</v>
      </c>
      <c r="U857" s="200">
        <f t="shared" si="3046"/>
        <v>0</v>
      </c>
      <c r="V857" s="200">
        <f t="shared" si="3046"/>
        <v>0</v>
      </c>
      <c r="W857" s="200">
        <f t="shared" si="3046"/>
        <v>0</v>
      </c>
      <c r="X857" s="200">
        <f t="shared" si="3046"/>
        <v>2128</v>
      </c>
      <c r="Y857" s="200">
        <f t="shared" si="3046"/>
        <v>0</v>
      </c>
      <c r="Z857" s="200">
        <f t="shared" ref="Z857:AF857" si="3047">Z858+Z861</f>
        <v>0</v>
      </c>
      <c r="AA857" s="200">
        <f t="shared" si="3047"/>
        <v>0</v>
      </c>
      <c r="AB857" s="200">
        <f t="shared" si="3047"/>
        <v>0</v>
      </c>
      <c r="AC857" s="200">
        <f t="shared" si="3047"/>
        <v>0</v>
      </c>
      <c r="AD857" s="200">
        <f t="shared" si="3047"/>
        <v>0</v>
      </c>
      <c r="AE857" s="200">
        <f t="shared" si="3047"/>
        <v>2128</v>
      </c>
      <c r="AF857" s="200">
        <f t="shared" si="3047"/>
        <v>0</v>
      </c>
      <c r="AG857" s="200">
        <f t="shared" ref="AG857:AM857" si="3048">AG858+AG861</f>
        <v>0</v>
      </c>
      <c r="AH857" s="200">
        <f t="shared" si="3048"/>
        <v>0</v>
      </c>
      <c r="AI857" s="200">
        <f t="shared" si="3048"/>
        <v>0</v>
      </c>
      <c r="AJ857" s="200">
        <f t="shared" si="3048"/>
        <v>0</v>
      </c>
      <c r="AK857" s="200">
        <f t="shared" si="3048"/>
        <v>0</v>
      </c>
      <c r="AL857" s="200">
        <f t="shared" si="3048"/>
        <v>2128</v>
      </c>
      <c r="AM857" s="200">
        <f t="shared" si="3048"/>
        <v>0</v>
      </c>
      <c r="AN857" s="200">
        <f t="shared" ref="AN857:AT857" si="3049">AN858+AN861</f>
        <v>0</v>
      </c>
      <c r="AO857" s="200">
        <f t="shared" si="3049"/>
        <v>0</v>
      </c>
      <c r="AP857" s="200">
        <f t="shared" si="3049"/>
        <v>0</v>
      </c>
      <c r="AQ857" s="200">
        <f t="shared" si="3049"/>
        <v>0</v>
      </c>
      <c r="AR857" s="200">
        <f t="shared" si="3049"/>
        <v>0</v>
      </c>
      <c r="AS857" s="200">
        <f t="shared" si="3049"/>
        <v>2128</v>
      </c>
      <c r="AT857" s="200">
        <f t="shared" si="3049"/>
        <v>0</v>
      </c>
      <c r="AU857" s="200">
        <f t="shared" ref="AU857:BA857" si="3050">AU858+AU861</f>
        <v>0</v>
      </c>
      <c r="AV857" s="200">
        <f t="shared" si="3050"/>
        <v>0</v>
      </c>
      <c r="AW857" s="200">
        <f t="shared" si="3050"/>
        <v>0</v>
      </c>
      <c r="AX857" s="200">
        <f t="shared" si="3050"/>
        <v>0</v>
      </c>
      <c r="AY857" s="200">
        <f t="shared" si="3050"/>
        <v>0</v>
      </c>
      <c r="AZ857" s="200">
        <f t="shared" si="3050"/>
        <v>2128</v>
      </c>
      <c r="BA857" s="200">
        <f t="shared" si="3050"/>
        <v>0</v>
      </c>
      <c r="BB857" s="200">
        <f t="shared" ref="BB857:BH857" si="3051">BB858+BB861</f>
        <v>0</v>
      </c>
      <c r="BC857" s="200">
        <f t="shared" si="3051"/>
        <v>0</v>
      </c>
      <c r="BD857" s="200">
        <f t="shared" si="3051"/>
        <v>0</v>
      </c>
      <c r="BE857" s="200">
        <f t="shared" si="3051"/>
        <v>0</v>
      </c>
      <c r="BF857" s="200">
        <f t="shared" si="3051"/>
        <v>0</v>
      </c>
      <c r="BG857" s="200">
        <f t="shared" si="3051"/>
        <v>2128</v>
      </c>
      <c r="BH857" s="200">
        <f t="shared" si="3051"/>
        <v>0</v>
      </c>
      <c r="BI857" s="200">
        <f t="shared" ref="BI857:BO857" si="3052">BI858+BI861</f>
        <v>0</v>
      </c>
      <c r="BJ857" s="200">
        <f t="shared" si="3052"/>
        <v>0</v>
      </c>
      <c r="BK857" s="200">
        <f t="shared" si="3052"/>
        <v>0</v>
      </c>
      <c r="BL857" s="200">
        <f t="shared" si="3052"/>
        <v>0</v>
      </c>
      <c r="BM857" s="200">
        <f t="shared" si="3052"/>
        <v>0</v>
      </c>
      <c r="BN857" s="200">
        <f t="shared" si="3052"/>
        <v>2128</v>
      </c>
      <c r="BO857" s="200">
        <f t="shared" si="3052"/>
        <v>0</v>
      </c>
      <c r="BP857" s="200">
        <f t="shared" ref="BP857:BV857" si="3053">BP858+BP861</f>
        <v>0</v>
      </c>
      <c r="BQ857" s="200">
        <f t="shared" si="3053"/>
        <v>-1628</v>
      </c>
      <c r="BR857" s="200">
        <f t="shared" si="3053"/>
        <v>0</v>
      </c>
      <c r="BS857" s="200">
        <f t="shared" si="3053"/>
        <v>0</v>
      </c>
      <c r="BT857" s="200">
        <f t="shared" si="3053"/>
        <v>0</v>
      </c>
      <c r="BU857" s="200">
        <f t="shared" si="3053"/>
        <v>500</v>
      </c>
      <c r="BV857" s="200">
        <f t="shared" si="3053"/>
        <v>0</v>
      </c>
      <c r="BW857" s="176">
        <f t="shared" ref="BW857:CC857" si="3054">BW858+BW861</f>
        <v>0</v>
      </c>
      <c r="BX857" s="176">
        <f t="shared" si="3054"/>
        <v>0</v>
      </c>
      <c r="BY857" s="176">
        <f t="shared" si="3054"/>
        <v>0</v>
      </c>
      <c r="BZ857" s="176">
        <f t="shared" si="3054"/>
        <v>0</v>
      </c>
      <c r="CA857" s="176">
        <f t="shared" si="3054"/>
        <v>0</v>
      </c>
      <c r="CB857" s="200">
        <f t="shared" si="3054"/>
        <v>500</v>
      </c>
      <c r="CC857" s="200">
        <f t="shared" si="3054"/>
        <v>0</v>
      </c>
      <c r="CD857" s="176">
        <f t="shared" ref="CD857:CJ857" si="3055">CD858+CD861</f>
        <v>0</v>
      </c>
      <c r="CE857" s="176">
        <f t="shared" si="3055"/>
        <v>0</v>
      </c>
      <c r="CF857" s="176">
        <f t="shared" si="3055"/>
        <v>0</v>
      </c>
      <c r="CG857" s="176">
        <f t="shared" si="3055"/>
        <v>0</v>
      </c>
      <c r="CH857" s="176">
        <f t="shared" si="3055"/>
        <v>0</v>
      </c>
      <c r="CI857" s="200">
        <f t="shared" si="3055"/>
        <v>500</v>
      </c>
      <c r="CJ857" s="200">
        <f t="shared" si="3055"/>
        <v>0</v>
      </c>
      <c r="CK857" s="176">
        <f t="shared" ref="CK857:CQ857" si="3056">CK858+CK861</f>
        <v>0</v>
      </c>
      <c r="CL857" s="176">
        <f t="shared" si="3056"/>
        <v>0</v>
      </c>
      <c r="CM857" s="176">
        <f t="shared" si="3056"/>
        <v>0</v>
      </c>
      <c r="CN857" s="176">
        <f t="shared" si="3056"/>
        <v>0</v>
      </c>
      <c r="CO857" s="176">
        <f t="shared" si="3056"/>
        <v>0</v>
      </c>
      <c r="CP857" s="200">
        <f t="shared" si="3056"/>
        <v>500</v>
      </c>
      <c r="CQ857" s="200">
        <f t="shared" si="3056"/>
        <v>0</v>
      </c>
      <c r="CR857" s="176">
        <f t="shared" ref="CR857:CX857" si="3057">CR858+CR861</f>
        <v>0</v>
      </c>
      <c r="CS857" s="176">
        <f t="shared" si="3057"/>
        <v>0</v>
      </c>
      <c r="CT857" s="176">
        <f t="shared" si="3057"/>
        <v>0</v>
      </c>
      <c r="CU857" s="176">
        <f t="shared" si="3057"/>
        <v>0</v>
      </c>
      <c r="CV857" s="176">
        <f t="shared" si="3057"/>
        <v>0</v>
      </c>
      <c r="CW857" s="200">
        <f t="shared" si="3057"/>
        <v>500</v>
      </c>
      <c r="CX857" s="200">
        <f t="shared" si="3057"/>
        <v>0</v>
      </c>
    </row>
    <row r="858" spans="1:102" s="204" customFormat="1" ht="20.25" hidden="1" x14ac:dyDescent="0.3">
      <c r="A858" s="205" t="s">
        <v>250</v>
      </c>
      <c r="B858" s="201" t="s">
        <v>61</v>
      </c>
      <c r="C858" s="201" t="s">
        <v>14</v>
      </c>
      <c r="D858" s="202" t="s">
        <v>820</v>
      </c>
      <c r="E858" s="201"/>
      <c r="F858" s="203">
        <f>F859</f>
        <v>1628</v>
      </c>
      <c r="G858" s="203">
        <f>G859</f>
        <v>0</v>
      </c>
      <c r="H858" s="203">
        <f>H859</f>
        <v>0</v>
      </c>
      <c r="I858" s="203">
        <f>I859</f>
        <v>0</v>
      </c>
      <c r="J858" s="203">
        <f t="shared" ref="J858:Z859" si="3058">J859</f>
        <v>1628</v>
      </c>
      <c r="K858" s="203">
        <f t="shared" si="3058"/>
        <v>0</v>
      </c>
      <c r="L858" s="203">
        <f t="shared" si="3058"/>
        <v>0</v>
      </c>
      <c r="M858" s="203">
        <f t="shared" si="3058"/>
        <v>0</v>
      </c>
      <c r="N858" s="203">
        <f t="shared" si="3058"/>
        <v>0</v>
      </c>
      <c r="O858" s="203">
        <f t="shared" si="3058"/>
        <v>0</v>
      </c>
      <c r="P858" s="203">
        <f t="shared" si="3058"/>
        <v>0</v>
      </c>
      <c r="Q858" s="206">
        <f t="shared" si="3058"/>
        <v>1628</v>
      </c>
      <c r="R858" s="203">
        <f t="shared" si="3058"/>
        <v>0</v>
      </c>
      <c r="S858" s="203">
        <f t="shared" si="3058"/>
        <v>0</v>
      </c>
      <c r="T858" s="203">
        <f t="shared" si="3058"/>
        <v>0</v>
      </c>
      <c r="U858" s="203">
        <f t="shared" si="3058"/>
        <v>0</v>
      </c>
      <c r="V858" s="203">
        <f t="shared" si="3058"/>
        <v>0</v>
      </c>
      <c r="W858" s="203">
        <f t="shared" si="3058"/>
        <v>0</v>
      </c>
      <c r="X858" s="206">
        <f t="shared" si="3058"/>
        <v>1628</v>
      </c>
      <c r="Y858" s="203">
        <f t="shared" si="3058"/>
        <v>0</v>
      </c>
      <c r="Z858" s="203">
        <f t="shared" si="3058"/>
        <v>0</v>
      </c>
      <c r="AA858" s="203">
        <f t="shared" ref="Z858:AO859" si="3059">AA859</f>
        <v>0</v>
      </c>
      <c r="AB858" s="203">
        <f t="shared" si="3059"/>
        <v>0</v>
      </c>
      <c r="AC858" s="203">
        <f t="shared" si="3059"/>
        <v>0</v>
      </c>
      <c r="AD858" s="203">
        <f t="shared" si="3059"/>
        <v>0</v>
      </c>
      <c r="AE858" s="206">
        <f t="shared" si="3059"/>
        <v>1628</v>
      </c>
      <c r="AF858" s="203">
        <f t="shared" si="3059"/>
        <v>0</v>
      </c>
      <c r="AG858" s="203">
        <f t="shared" si="3059"/>
        <v>0</v>
      </c>
      <c r="AH858" s="203">
        <f t="shared" si="3059"/>
        <v>0</v>
      </c>
      <c r="AI858" s="203">
        <f t="shared" si="3059"/>
        <v>0</v>
      </c>
      <c r="AJ858" s="203">
        <f t="shared" si="3059"/>
        <v>0</v>
      </c>
      <c r="AK858" s="203">
        <f t="shared" si="3059"/>
        <v>0</v>
      </c>
      <c r="AL858" s="206">
        <f t="shared" si="3059"/>
        <v>1628</v>
      </c>
      <c r="AM858" s="203">
        <f t="shared" si="3059"/>
        <v>0</v>
      </c>
      <c r="AN858" s="203">
        <f t="shared" si="3059"/>
        <v>0</v>
      </c>
      <c r="AO858" s="203">
        <f t="shared" si="3059"/>
        <v>0</v>
      </c>
      <c r="AP858" s="203">
        <f t="shared" ref="AN858:BC859" si="3060">AP859</f>
        <v>0</v>
      </c>
      <c r="AQ858" s="203">
        <f t="shared" si="3060"/>
        <v>0</v>
      </c>
      <c r="AR858" s="203">
        <f t="shared" si="3060"/>
        <v>0</v>
      </c>
      <c r="AS858" s="206">
        <f t="shared" si="3060"/>
        <v>1628</v>
      </c>
      <c r="AT858" s="203">
        <f t="shared" si="3060"/>
        <v>0</v>
      </c>
      <c r="AU858" s="203">
        <f t="shared" si="3060"/>
        <v>0</v>
      </c>
      <c r="AV858" s="203">
        <f t="shared" si="3060"/>
        <v>0</v>
      </c>
      <c r="AW858" s="203">
        <f t="shared" si="3060"/>
        <v>0</v>
      </c>
      <c r="AX858" s="203">
        <f t="shared" si="3060"/>
        <v>0</v>
      </c>
      <c r="AY858" s="203">
        <f t="shared" si="3060"/>
        <v>0</v>
      </c>
      <c r="AZ858" s="206">
        <f t="shared" si="3060"/>
        <v>1628</v>
      </c>
      <c r="BA858" s="203">
        <f t="shared" si="3060"/>
        <v>0</v>
      </c>
      <c r="BB858" s="203">
        <f t="shared" si="3060"/>
        <v>0</v>
      </c>
      <c r="BC858" s="203">
        <f t="shared" si="3060"/>
        <v>0</v>
      </c>
      <c r="BD858" s="203">
        <f t="shared" ref="BB858:BQ859" si="3061">BD859</f>
        <v>0</v>
      </c>
      <c r="BE858" s="203">
        <f t="shared" si="3061"/>
        <v>0</v>
      </c>
      <c r="BF858" s="203">
        <f t="shared" si="3061"/>
        <v>0</v>
      </c>
      <c r="BG858" s="206">
        <f t="shared" si="3061"/>
        <v>1628</v>
      </c>
      <c r="BH858" s="203">
        <f t="shared" si="3061"/>
        <v>0</v>
      </c>
      <c r="BI858" s="203">
        <f t="shared" si="3061"/>
        <v>0</v>
      </c>
      <c r="BJ858" s="203">
        <f t="shared" si="3061"/>
        <v>0</v>
      </c>
      <c r="BK858" s="203">
        <f t="shared" si="3061"/>
        <v>0</v>
      </c>
      <c r="BL858" s="203">
        <f t="shared" si="3061"/>
        <v>0</v>
      </c>
      <c r="BM858" s="203">
        <f t="shared" si="3061"/>
        <v>0</v>
      </c>
      <c r="BN858" s="206">
        <f t="shared" si="3061"/>
        <v>1628</v>
      </c>
      <c r="BO858" s="203">
        <f t="shared" si="3061"/>
        <v>0</v>
      </c>
      <c r="BP858" s="203">
        <f t="shared" si="3061"/>
        <v>0</v>
      </c>
      <c r="BQ858" s="203">
        <f t="shared" si="3061"/>
        <v>-1628</v>
      </c>
      <c r="BR858" s="203">
        <f t="shared" ref="BP858:CE859" si="3062">BR859</f>
        <v>0</v>
      </c>
      <c r="BS858" s="203">
        <f t="shared" si="3062"/>
        <v>0</v>
      </c>
      <c r="BT858" s="203">
        <f t="shared" si="3062"/>
        <v>0</v>
      </c>
      <c r="BU858" s="206">
        <f t="shared" si="3062"/>
        <v>0</v>
      </c>
      <c r="BV858" s="203">
        <f t="shared" si="3062"/>
        <v>0</v>
      </c>
      <c r="BW858" s="203">
        <f t="shared" si="3062"/>
        <v>0</v>
      </c>
      <c r="BX858" s="203">
        <f t="shared" si="3062"/>
        <v>0</v>
      </c>
      <c r="BY858" s="203">
        <f t="shared" si="3062"/>
        <v>0</v>
      </c>
      <c r="BZ858" s="203">
        <f t="shared" si="3062"/>
        <v>0</v>
      </c>
      <c r="CA858" s="203">
        <f t="shared" si="3062"/>
        <v>0</v>
      </c>
      <c r="CB858" s="206">
        <f t="shared" si="3062"/>
        <v>0</v>
      </c>
      <c r="CC858" s="203">
        <f t="shared" si="3062"/>
        <v>0</v>
      </c>
      <c r="CD858" s="203">
        <f t="shared" si="3062"/>
        <v>0</v>
      </c>
      <c r="CE858" s="203">
        <f t="shared" si="3062"/>
        <v>0</v>
      </c>
      <c r="CF858" s="203">
        <f t="shared" ref="CD858:CS859" si="3063">CF859</f>
        <v>0</v>
      </c>
      <c r="CG858" s="203">
        <f t="shared" si="3063"/>
        <v>0</v>
      </c>
      <c r="CH858" s="203">
        <f t="shared" si="3063"/>
        <v>0</v>
      </c>
      <c r="CI858" s="206">
        <f t="shared" si="3063"/>
        <v>0</v>
      </c>
      <c r="CJ858" s="203">
        <f t="shared" si="3063"/>
        <v>0</v>
      </c>
      <c r="CK858" s="203">
        <f t="shared" si="3063"/>
        <v>0</v>
      </c>
      <c r="CL858" s="203">
        <f t="shared" si="3063"/>
        <v>0</v>
      </c>
      <c r="CM858" s="203">
        <f t="shared" si="3063"/>
        <v>0</v>
      </c>
      <c r="CN858" s="203">
        <f t="shared" si="3063"/>
        <v>0</v>
      </c>
      <c r="CO858" s="203">
        <f t="shared" si="3063"/>
        <v>0</v>
      </c>
      <c r="CP858" s="206">
        <f t="shared" si="3063"/>
        <v>0</v>
      </c>
      <c r="CQ858" s="203">
        <f t="shared" si="3063"/>
        <v>0</v>
      </c>
      <c r="CR858" s="203">
        <f t="shared" si="3063"/>
        <v>0</v>
      </c>
      <c r="CS858" s="203">
        <f t="shared" si="3063"/>
        <v>0</v>
      </c>
      <c r="CT858" s="203">
        <f t="shared" ref="CR858:CX859" si="3064">CT859</f>
        <v>0</v>
      </c>
      <c r="CU858" s="203">
        <f t="shared" si="3064"/>
        <v>0</v>
      </c>
      <c r="CV858" s="203">
        <f t="shared" si="3064"/>
        <v>0</v>
      </c>
      <c r="CW858" s="206">
        <f t="shared" si="3064"/>
        <v>0</v>
      </c>
      <c r="CX858" s="203">
        <f t="shared" si="3064"/>
        <v>0</v>
      </c>
    </row>
    <row r="859" spans="1:102" s="204" customFormat="1" ht="33.75" hidden="1" x14ac:dyDescent="0.3">
      <c r="A859" s="205" t="s">
        <v>252</v>
      </c>
      <c r="B859" s="201" t="s">
        <v>61</v>
      </c>
      <c r="C859" s="201" t="s">
        <v>14</v>
      </c>
      <c r="D859" s="202" t="s">
        <v>820</v>
      </c>
      <c r="E859" s="202">
        <v>400</v>
      </c>
      <c r="F859" s="203">
        <f>F860</f>
        <v>1628</v>
      </c>
      <c r="G859" s="203">
        <f>G860</f>
        <v>0</v>
      </c>
      <c r="H859" s="203">
        <f>H860</f>
        <v>0</v>
      </c>
      <c r="I859" s="203">
        <f>I860</f>
        <v>0</v>
      </c>
      <c r="J859" s="203">
        <f t="shared" si="3058"/>
        <v>1628</v>
      </c>
      <c r="K859" s="203">
        <f t="shared" si="3058"/>
        <v>0</v>
      </c>
      <c r="L859" s="203">
        <f t="shared" si="3058"/>
        <v>0</v>
      </c>
      <c r="M859" s="203">
        <f t="shared" si="3058"/>
        <v>0</v>
      </c>
      <c r="N859" s="203">
        <f t="shared" si="3058"/>
        <v>0</v>
      </c>
      <c r="O859" s="203">
        <f t="shared" si="3058"/>
        <v>0</v>
      </c>
      <c r="P859" s="203">
        <f t="shared" si="3058"/>
        <v>0</v>
      </c>
      <c r="Q859" s="206">
        <f t="shared" si="3058"/>
        <v>1628</v>
      </c>
      <c r="R859" s="203">
        <f t="shared" si="3058"/>
        <v>0</v>
      </c>
      <c r="S859" s="203">
        <f t="shared" si="3058"/>
        <v>0</v>
      </c>
      <c r="T859" s="203">
        <f t="shared" si="3058"/>
        <v>0</v>
      </c>
      <c r="U859" s="203">
        <f t="shared" si="3058"/>
        <v>0</v>
      </c>
      <c r="V859" s="203">
        <f t="shared" si="3058"/>
        <v>0</v>
      </c>
      <c r="W859" s="203">
        <f t="shared" si="3058"/>
        <v>0</v>
      </c>
      <c r="X859" s="206">
        <f t="shared" si="3058"/>
        <v>1628</v>
      </c>
      <c r="Y859" s="203">
        <f t="shared" si="3058"/>
        <v>0</v>
      </c>
      <c r="Z859" s="203">
        <f t="shared" si="3059"/>
        <v>0</v>
      </c>
      <c r="AA859" s="203">
        <f t="shared" si="3059"/>
        <v>0</v>
      </c>
      <c r="AB859" s="203">
        <f t="shared" si="3059"/>
        <v>0</v>
      </c>
      <c r="AC859" s="203">
        <f t="shared" si="3059"/>
        <v>0</v>
      </c>
      <c r="AD859" s="203">
        <f t="shared" si="3059"/>
        <v>0</v>
      </c>
      <c r="AE859" s="206">
        <f t="shared" si="3059"/>
        <v>1628</v>
      </c>
      <c r="AF859" s="203">
        <f t="shared" si="3059"/>
        <v>0</v>
      </c>
      <c r="AG859" s="203">
        <f t="shared" si="3059"/>
        <v>0</v>
      </c>
      <c r="AH859" s="203">
        <f t="shared" si="3059"/>
        <v>0</v>
      </c>
      <c r="AI859" s="203">
        <f t="shared" si="3059"/>
        <v>0</v>
      </c>
      <c r="AJ859" s="203">
        <f t="shared" si="3059"/>
        <v>0</v>
      </c>
      <c r="AK859" s="203">
        <f t="shared" si="3059"/>
        <v>0</v>
      </c>
      <c r="AL859" s="206">
        <f t="shared" si="3059"/>
        <v>1628</v>
      </c>
      <c r="AM859" s="203">
        <f t="shared" si="3059"/>
        <v>0</v>
      </c>
      <c r="AN859" s="203">
        <f t="shared" si="3060"/>
        <v>0</v>
      </c>
      <c r="AO859" s="203">
        <f t="shared" si="3060"/>
        <v>0</v>
      </c>
      <c r="AP859" s="203">
        <f t="shared" si="3060"/>
        <v>0</v>
      </c>
      <c r="AQ859" s="203">
        <f t="shared" si="3060"/>
        <v>0</v>
      </c>
      <c r="AR859" s="203">
        <f t="shared" si="3060"/>
        <v>0</v>
      </c>
      <c r="AS859" s="206">
        <f t="shared" si="3060"/>
        <v>1628</v>
      </c>
      <c r="AT859" s="203">
        <f t="shared" si="3060"/>
        <v>0</v>
      </c>
      <c r="AU859" s="203">
        <f t="shared" si="3060"/>
        <v>0</v>
      </c>
      <c r="AV859" s="203">
        <f t="shared" si="3060"/>
        <v>0</v>
      </c>
      <c r="AW859" s="203">
        <f t="shared" si="3060"/>
        <v>0</v>
      </c>
      <c r="AX859" s="203">
        <f t="shared" si="3060"/>
        <v>0</v>
      </c>
      <c r="AY859" s="203">
        <f t="shared" si="3060"/>
        <v>0</v>
      </c>
      <c r="AZ859" s="206">
        <f t="shared" si="3060"/>
        <v>1628</v>
      </c>
      <c r="BA859" s="203">
        <f t="shared" si="3060"/>
        <v>0</v>
      </c>
      <c r="BB859" s="203">
        <f t="shared" si="3061"/>
        <v>0</v>
      </c>
      <c r="BC859" s="203">
        <f t="shared" si="3061"/>
        <v>0</v>
      </c>
      <c r="BD859" s="203">
        <f t="shared" si="3061"/>
        <v>0</v>
      </c>
      <c r="BE859" s="203">
        <f t="shared" si="3061"/>
        <v>0</v>
      </c>
      <c r="BF859" s="203">
        <f t="shared" si="3061"/>
        <v>0</v>
      </c>
      <c r="BG859" s="206">
        <f t="shared" si="3061"/>
        <v>1628</v>
      </c>
      <c r="BH859" s="203">
        <f t="shared" si="3061"/>
        <v>0</v>
      </c>
      <c r="BI859" s="203">
        <f t="shared" si="3061"/>
        <v>0</v>
      </c>
      <c r="BJ859" s="203">
        <f t="shared" si="3061"/>
        <v>0</v>
      </c>
      <c r="BK859" s="203">
        <f t="shared" si="3061"/>
        <v>0</v>
      </c>
      <c r="BL859" s="203">
        <f t="shared" si="3061"/>
        <v>0</v>
      </c>
      <c r="BM859" s="203">
        <f t="shared" si="3061"/>
        <v>0</v>
      </c>
      <c r="BN859" s="206">
        <f t="shared" si="3061"/>
        <v>1628</v>
      </c>
      <c r="BO859" s="203">
        <f t="shared" si="3061"/>
        <v>0</v>
      </c>
      <c r="BP859" s="203">
        <f t="shared" si="3062"/>
        <v>0</v>
      </c>
      <c r="BQ859" s="203">
        <f t="shared" si="3062"/>
        <v>-1628</v>
      </c>
      <c r="BR859" s="203">
        <f t="shared" si="3062"/>
        <v>0</v>
      </c>
      <c r="BS859" s="203">
        <f t="shared" si="3062"/>
        <v>0</v>
      </c>
      <c r="BT859" s="203">
        <f t="shared" si="3062"/>
        <v>0</v>
      </c>
      <c r="BU859" s="206">
        <f t="shared" si="3062"/>
        <v>0</v>
      </c>
      <c r="BV859" s="203">
        <f t="shared" si="3062"/>
        <v>0</v>
      </c>
      <c r="BW859" s="203">
        <f t="shared" si="3062"/>
        <v>0</v>
      </c>
      <c r="BX859" s="203">
        <f t="shared" si="3062"/>
        <v>0</v>
      </c>
      <c r="BY859" s="203">
        <f t="shared" si="3062"/>
        <v>0</v>
      </c>
      <c r="BZ859" s="203">
        <f t="shared" si="3062"/>
        <v>0</v>
      </c>
      <c r="CA859" s="203">
        <f t="shared" si="3062"/>
        <v>0</v>
      </c>
      <c r="CB859" s="206">
        <f t="shared" si="3062"/>
        <v>0</v>
      </c>
      <c r="CC859" s="203">
        <f t="shared" si="3062"/>
        <v>0</v>
      </c>
      <c r="CD859" s="203">
        <f t="shared" si="3063"/>
        <v>0</v>
      </c>
      <c r="CE859" s="203">
        <f t="shared" si="3063"/>
        <v>0</v>
      </c>
      <c r="CF859" s="203">
        <f t="shared" si="3063"/>
        <v>0</v>
      </c>
      <c r="CG859" s="203">
        <f t="shared" si="3063"/>
        <v>0</v>
      </c>
      <c r="CH859" s="203">
        <f t="shared" si="3063"/>
        <v>0</v>
      </c>
      <c r="CI859" s="206">
        <f t="shared" si="3063"/>
        <v>0</v>
      </c>
      <c r="CJ859" s="203">
        <f t="shared" si="3063"/>
        <v>0</v>
      </c>
      <c r="CK859" s="203">
        <f t="shared" si="3063"/>
        <v>0</v>
      </c>
      <c r="CL859" s="203">
        <f t="shared" si="3063"/>
        <v>0</v>
      </c>
      <c r="CM859" s="203">
        <f t="shared" si="3063"/>
        <v>0</v>
      </c>
      <c r="CN859" s="203">
        <f t="shared" si="3063"/>
        <v>0</v>
      </c>
      <c r="CO859" s="203">
        <f t="shared" si="3063"/>
        <v>0</v>
      </c>
      <c r="CP859" s="206">
        <f t="shared" si="3063"/>
        <v>0</v>
      </c>
      <c r="CQ859" s="203">
        <f t="shared" si="3063"/>
        <v>0</v>
      </c>
      <c r="CR859" s="203">
        <f t="shared" si="3064"/>
        <v>0</v>
      </c>
      <c r="CS859" s="203">
        <f t="shared" si="3064"/>
        <v>0</v>
      </c>
      <c r="CT859" s="203">
        <f t="shared" si="3064"/>
        <v>0</v>
      </c>
      <c r="CU859" s="203">
        <f t="shared" si="3064"/>
        <v>0</v>
      </c>
      <c r="CV859" s="203">
        <f t="shared" si="3064"/>
        <v>0</v>
      </c>
      <c r="CW859" s="206">
        <f t="shared" si="3064"/>
        <v>0</v>
      </c>
      <c r="CX859" s="203">
        <f t="shared" si="3064"/>
        <v>0</v>
      </c>
    </row>
    <row r="860" spans="1:102" s="204" customFormat="1" ht="20.25" hidden="1" x14ac:dyDescent="0.3">
      <c r="A860" s="205" t="s">
        <v>250</v>
      </c>
      <c r="B860" s="201" t="s">
        <v>61</v>
      </c>
      <c r="C860" s="201" t="s">
        <v>14</v>
      </c>
      <c r="D860" s="202" t="s">
        <v>820</v>
      </c>
      <c r="E860" s="202">
        <v>410</v>
      </c>
      <c r="F860" s="203">
        <v>1628</v>
      </c>
      <c r="G860" s="203"/>
      <c r="H860" s="203"/>
      <c r="I860" s="203"/>
      <c r="J860" s="203">
        <f>F860+H860</f>
        <v>1628</v>
      </c>
      <c r="K860" s="203">
        <f>G860+I860</f>
        <v>0</v>
      </c>
      <c r="L860" s="207"/>
      <c r="M860" s="207"/>
      <c r="N860" s="207"/>
      <c r="O860" s="207"/>
      <c r="P860" s="207"/>
      <c r="Q860" s="206">
        <f>J860+L860+M860+N860+O860+P860</f>
        <v>1628</v>
      </c>
      <c r="R860" s="203">
        <f>K860+P860</f>
        <v>0</v>
      </c>
      <c r="S860" s="207"/>
      <c r="T860" s="207"/>
      <c r="U860" s="207"/>
      <c r="V860" s="207"/>
      <c r="W860" s="207"/>
      <c r="X860" s="206">
        <f>Q860+S860+T860+U860+V860+W860</f>
        <v>1628</v>
      </c>
      <c r="Y860" s="203">
        <f>R860+W860</f>
        <v>0</v>
      </c>
      <c r="Z860" s="207"/>
      <c r="AA860" s="207"/>
      <c r="AB860" s="207"/>
      <c r="AC860" s="207"/>
      <c r="AD860" s="207"/>
      <c r="AE860" s="206">
        <f>X860+Z860+AA860+AB860+AC860+AD860</f>
        <v>1628</v>
      </c>
      <c r="AF860" s="203">
        <f>Y860+AD860</f>
        <v>0</v>
      </c>
      <c r="AG860" s="207"/>
      <c r="AH860" s="207"/>
      <c r="AI860" s="207"/>
      <c r="AJ860" s="207"/>
      <c r="AK860" s="207"/>
      <c r="AL860" s="206">
        <f>AE860+AG860+AH860+AI860+AJ860+AK860</f>
        <v>1628</v>
      </c>
      <c r="AM860" s="203">
        <f>AF860+AK860</f>
        <v>0</v>
      </c>
      <c r="AN860" s="207"/>
      <c r="AO860" s="207"/>
      <c r="AP860" s="207"/>
      <c r="AQ860" s="207"/>
      <c r="AR860" s="207"/>
      <c r="AS860" s="206">
        <f>AL860+AN860+AO860+AP860+AQ860+AR860</f>
        <v>1628</v>
      </c>
      <c r="AT860" s="203">
        <f>AM860+AR860</f>
        <v>0</v>
      </c>
      <c r="AU860" s="207"/>
      <c r="AV860" s="207"/>
      <c r="AW860" s="207"/>
      <c r="AX860" s="207"/>
      <c r="AY860" s="207"/>
      <c r="AZ860" s="206">
        <f>AS860+AU860+AV860+AW860+AX860+AY860</f>
        <v>1628</v>
      </c>
      <c r="BA860" s="203">
        <f>AT860+AY860</f>
        <v>0</v>
      </c>
      <c r="BB860" s="207"/>
      <c r="BC860" s="207"/>
      <c r="BD860" s="207"/>
      <c r="BE860" s="207"/>
      <c r="BF860" s="207"/>
      <c r="BG860" s="206">
        <f>AZ860+BB860+BC860+BD860+BE860+BF860</f>
        <v>1628</v>
      </c>
      <c r="BH860" s="203">
        <f>BA860+BF860</f>
        <v>0</v>
      </c>
      <c r="BI860" s="207"/>
      <c r="BJ860" s="207"/>
      <c r="BK860" s="207"/>
      <c r="BL860" s="207"/>
      <c r="BM860" s="207"/>
      <c r="BN860" s="206">
        <f>BG860+BI860+BJ860+BK860+BL860+BM860</f>
        <v>1628</v>
      </c>
      <c r="BO860" s="203">
        <f>BH860+BM860</f>
        <v>0</v>
      </c>
      <c r="BP860" s="207"/>
      <c r="BQ860" s="207">
        <v>-1628</v>
      </c>
      <c r="BR860" s="207"/>
      <c r="BS860" s="207"/>
      <c r="BT860" s="207"/>
      <c r="BU860" s="206">
        <f>BN860+BP860+BQ860+BR860+BS860+BT860</f>
        <v>0</v>
      </c>
      <c r="BV860" s="203">
        <f>BO860+BT860</f>
        <v>0</v>
      </c>
      <c r="BW860" s="207"/>
      <c r="BX860" s="207"/>
      <c r="BY860" s="207"/>
      <c r="BZ860" s="207"/>
      <c r="CA860" s="207"/>
      <c r="CB860" s="206">
        <f>BU860+BW860+BX860+BY860+BZ860+CA860</f>
        <v>0</v>
      </c>
      <c r="CC860" s="203">
        <f>BV860+CA860</f>
        <v>0</v>
      </c>
      <c r="CD860" s="207"/>
      <c r="CE860" s="207"/>
      <c r="CF860" s="207"/>
      <c r="CG860" s="207"/>
      <c r="CH860" s="207"/>
      <c r="CI860" s="206">
        <f>CB860+CD860+CE860+CF860+CG860+CH860</f>
        <v>0</v>
      </c>
      <c r="CJ860" s="203">
        <f>CC860+CH860</f>
        <v>0</v>
      </c>
      <c r="CK860" s="207"/>
      <c r="CL860" s="207"/>
      <c r="CM860" s="207"/>
      <c r="CN860" s="207"/>
      <c r="CO860" s="207"/>
      <c r="CP860" s="206">
        <f>CI860+CK860+CL860+CM860+CN860+CO860</f>
        <v>0</v>
      </c>
      <c r="CQ860" s="203">
        <f>CJ860+CO860</f>
        <v>0</v>
      </c>
      <c r="CR860" s="207"/>
      <c r="CS860" s="207"/>
      <c r="CT860" s="207"/>
      <c r="CU860" s="207"/>
      <c r="CV860" s="207"/>
      <c r="CW860" s="206">
        <f>CP860+CR860+CS860+CT860+CU860+CV860</f>
        <v>0</v>
      </c>
      <c r="CX860" s="203">
        <f>CQ860+CV860</f>
        <v>0</v>
      </c>
    </row>
    <row r="861" spans="1:102" s="204" customFormat="1" ht="33.75" x14ac:dyDescent="0.3">
      <c r="A861" s="208" t="s">
        <v>371</v>
      </c>
      <c r="B861" s="198" t="s">
        <v>61</v>
      </c>
      <c r="C861" s="198" t="s">
        <v>14</v>
      </c>
      <c r="D861" s="199" t="s">
        <v>372</v>
      </c>
      <c r="E861" s="199"/>
      <c r="F861" s="200">
        <f>F862</f>
        <v>500</v>
      </c>
      <c r="G861" s="200"/>
      <c r="H861" s="200">
        <f>H862</f>
        <v>0</v>
      </c>
      <c r="I861" s="200"/>
      <c r="J861" s="200">
        <f>J862</f>
        <v>500</v>
      </c>
      <c r="K861" s="200">
        <f t="shared" ref="K861:Z862" si="3065">K862</f>
        <v>0</v>
      </c>
      <c r="L861" s="200">
        <f t="shared" si="3065"/>
        <v>0</v>
      </c>
      <c r="M861" s="200">
        <f t="shared" si="3065"/>
        <v>0</v>
      </c>
      <c r="N861" s="200">
        <f t="shared" si="3065"/>
        <v>0</v>
      </c>
      <c r="O861" s="200">
        <f t="shared" si="3065"/>
        <v>0</v>
      </c>
      <c r="P861" s="200">
        <f t="shared" si="3065"/>
        <v>0</v>
      </c>
      <c r="Q861" s="209">
        <f t="shared" si="3065"/>
        <v>500</v>
      </c>
      <c r="R861" s="200">
        <f t="shared" si="3065"/>
        <v>0</v>
      </c>
      <c r="S861" s="200">
        <f t="shared" si="3065"/>
        <v>0</v>
      </c>
      <c r="T861" s="200">
        <f t="shared" si="3065"/>
        <v>0</v>
      </c>
      <c r="U861" s="200">
        <f t="shared" si="3065"/>
        <v>0</v>
      </c>
      <c r="V861" s="200">
        <f t="shared" si="3065"/>
        <v>0</v>
      </c>
      <c r="W861" s="200">
        <f t="shared" si="3065"/>
        <v>0</v>
      </c>
      <c r="X861" s="209">
        <f t="shared" si="3065"/>
        <v>500</v>
      </c>
      <c r="Y861" s="200">
        <f t="shared" si="3065"/>
        <v>0</v>
      </c>
      <c r="Z861" s="200">
        <f t="shared" si="3065"/>
        <v>0</v>
      </c>
      <c r="AA861" s="200">
        <f t="shared" ref="Z861:AO862" si="3066">AA862</f>
        <v>0</v>
      </c>
      <c r="AB861" s="200">
        <f t="shared" si="3066"/>
        <v>0</v>
      </c>
      <c r="AC861" s="200">
        <f t="shared" si="3066"/>
        <v>0</v>
      </c>
      <c r="AD861" s="200">
        <f t="shared" si="3066"/>
        <v>0</v>
      </c>
      <c r="AE861" s="209">
        <f t="shared" si="3066"/>
        <v>500</v>
      </c>
      <c r="AF861" s="200">
        <f t="shared" si="3066"/>
        <v>0</v>
      </c>
      <c r="AG861" s="200">
        <f t="shared" si="3066"/>
        <v>0</v>
      </c>
      <c r="AH861" s="200">
        <f t="shared" si="3066"/>
        <v>0</v>
      </c>
      <c r="AI861" s="200">
        <f t="shared" si="3066"/>
        <v>0</v>
      </c>
      <c r="AJ861" s="200">
        <f t="shared" si="3066"/>
        <v>0</v>
      </c>
      <c r="AK861" s="200">
        <f t="shared" si="3066"/>
        <v>0</v>
      </c>
      <c r="AL861" s="209">
        <f t="shared" si="3066"/>
        <v>500</v>
      </c>
      <c r="AM861" s="200">
        <f t="shared" si="3066"/>
        <v>0</v>
      </c>
      <c r="AN861" s="200">
        <f t="shared" si="3066"/>
        <v>0</v>
      </c>
      <c r="AO861" s="200">
        <f t="shared" si="3066"/>
        <v>0</v>
      </c>
      <c r="AP861" s="200">
        <f t="shared" ref="AN861:BC862" si="3067">AP862</f>
        <v>0</v>
      </c>
      <c r="AQ861" s="200">
        <f t="shared" si="3067"/>
        <v>0</v>
      </c>
      <c r="AR861" s="200">
        <f t="shared" si="3067"/>
        <v>0</v>
      </c>
      <c r="AS861" s="209">
        <f t="shared" si="3067"/>
        <v>500</v>
      </c>
      <c r="AT861" s="200">
        <f t="shared" si="3067"/>
        <v>0</v>
      </c>
      <c r="AU861" s="200">
        <f t="shared" si="3067"/>
        <v>0</v>
      </c>
      <c r="AV861" s="200">
        <f t="shared" si="3067"/>
        <v>0</v>
      </c>
      <c r="AW861" s="200">
        <f t="shared" si="3067"/>
        <v>0</v>
      </c>
      <c r="AX861" s="200">
        <f t="shared" si="3067"/>
        <v>0</v>
      </c>
      <c r="AY861" s="200">
        <f t="shared" si="3067"/>
        <v>0</v>
      </c>
      <c r="AZ861" s="209">
        <f t="shared" si="3067"/>
        <v>500</v>
      </c>
      <c r="BA861" s="200">
        <f t="shared" si="3067"/>
        <v>0</v>
      </c>
      <c r="BB861" s="200">
        <f t="shared" si="3067"/>
        <v>0</v>
      </c>
      <c r="BC861" s="200">
        <f t="shared" si="3067"/>
        <v>0</v>
      </c>
      <c r="BD861" s="200">
        <f t="shared" ref="BB861:BQ862" si="3068">BD862</f>
        <v>0</v>
      </c>
      <c r="BE861" s="200">
        <f t="shared" si="3068"/>
        <v>0</v>
      </c>
      <c r="BF861" s="200">
        <f t="shared" si="3068"/>
        <v>0</v>
      </c>
      <c r="BG861" s="209">
        <f t="shared" si="3068"/>
        <v>500</v>
      </c>
      <c r="BH861" s="200">
        <f t="shared" si="3068"/>
        <v>0</v>
      </c>
      <c r="BI861" s="200">
        <f t="shared" si="3068"/>
        <v>0</v>
      </c>
      <c r="BJ861" s="200">
        <f t="shared" si="3068"/>
        <v>0</v>
      </c>
      <c r="BK861" s="200">
        <f t="shared" si="3068"/>
        <v>0</v>
      </c>
      <c r="BL861" s="200">
        <f t="shared" si="3068"/>
        <v>0</v>
      </c>
      <c r="BM861" s="200">
        <f t="shared" si="3068"/>
        <v>0</v>
      </c>
      <c r="BN861" s="209">
        <f t="shared" si="3068"/>
        <v>500</v>
      </c>
      <c r="BO861" s="200">
        <f t="shared" si="3068"/>
        <v>0</v>
      </c>
      <c r="BP861" s="200">
        <f t="shared" si="3068"/>
        <v>0</v>
      </c>
      <c r="BQ861" s="200">
        <f t="shared" si="3068"/>
        <v>0</v>
      </c>
      <c r="BR861" s="200">
        <f t="shared" ref="BP861:CE862" si="3069">BR862</f>
        <v>0</v>
      </c>
      <c r="BS861" s="200">
        <f t="shared" si="3069"/>
        <v>0</v>
      </c>
      <c r="BT861" s="200">
        <f t="shared" si="3069"/>
        <v>0</v>
      </c>
      <c r="BU861" s="209">
        <f t="shared" si="3069"/>
        <v>500</v>
      </c>
      <c r="BV861" s="200">
        <f t="shared" si="3069"/>
        <v>0</v>
      </c>
      <c r="BW861" s="176">
        <f t="shared" si="3069"/>
        <v>0</v>
      </c>
      <c r="BX861" s="176">
        <f t="shared" si="3069"/>
        <v>0</v>
      </c>
      <c r="BY861" s="176">
        <f t="shared" si="3069"/>
        <v>0</v>
      </c>
      <c r="BZ861" s="176">
        <f t="shared" si="3069"/>
        <v>0</v>
      </c>
      <c r="CA861" s="176">
        <f t="shared" si="3069"/>
        <v>0</v>
      </c>
      <c r="CB861" s="209">
        <f t="shared" si="3069"/>
        <v>500</v>
      </c>
      <c r="CC861" s="200">
        <f t="shared" si="3069"/>
        <v>0</v>
      </c>
      <c r="CD861" s="176">
        <f t="shared" si="3069"/>
        <v>0</v>
      </c>
      <c r="CE861" s="176">
        <f t="shared" si="3069"/>
        <v>0</v>
      </c>
      <c r="CF861" s="176">
        <f t="shared" ref="CD861:CS862" si="3070">CF862</f>
        <v>0</v>
      </c>
      <c r="CG861" s="176">
        <f t="shared" si="3070"/>
        <v>0</v>
      </c>
      <c r="CH861" s="176">
        <f t="shared" si="3070"/>
        <v>0</v>
      </c>
      <c r="CI861" s="209">
        <f t="shared" si="3070"/>
        <v>500</v>
      </c>
      <c r="CJ861" s="200">
        <f t="shared" si="3070"/>
        <v>0</v>
      </c>
      <c r="CK861" s="176">
        <f t="shared" si="3070"/>
        <v>0</v>
      </c>
      <c r="CL861" s="176">
        <f t="shared" si="3070"/>
        <v>0</v>
      </c>
      <c r="CM861" s="176">
        <f t="shared" si="3070"/>
        <v>0</v>
      </c>
      <c r="CN861" s="176">
        <f t="shared" si="3070"/>
        <v>0</v>
      </c>
      <c r="CO861" s="176">
        <f t="shared" si="3070"/>
        <v>0</v>
      </c>
      <c r="CP861" s="209">
        <f t="shared" si="3070"/>
        <v>500</v>
      </c>
      <c r="CQ861" s="200">
        <f t="shared" si="3070"/>
        <v>0</v>
      </c>
      <c r="CR861" s="176">
        <f t="shared" si="3070"/>
        <v>0</v>
      </c>
      <c r="CS861" s="176">
        <f t="shared" si="3070"/>
        <v>0</v>
      </c>
      <c r="CT861" s="176">
        <f t="shared" ref="CR861:CX862" si="3071">CT862</f>
        <v>0</v>
      </c>
      <c r="CU861" s="176">
        <f t="shared" si="3071"/>
        <v>0</v>
      </c>
      <c r="CV861" s="176">
        <f t="shared" si="3071"/>
        <v>0</v>
      </c>
      <c r="CW861" s="209">
        <f t="shared" si="3071"/>
        <v>500</v>
      </c>
      <c r="CX861" s="200">
        <f t="shared" si="3071"/>
        <v>0</v>
      </c>
    </row>
    <row r="862" spans="1:102" s="2" customFormat="1" ht="33.75" x14ac:dyDescent="0.3">
      <c r="A862" s="100" t="s">
        <v>33</v>
      </c>
      <c r="B862" s="12" t="s">
        <v>61</v>
      </c>
      <c r="C862" s="12" t="s">
        <v>14</v>
      </c>
      <c r="D862" s="15" t="s">
        <v>372</v>
      </c>
      <c r="E862" s="15">
        <v>200</v>
      </c>
      <c r="F862" s="16">
        <f>F863</f>
        <v>500</v>
      </c>
      <c r="G862" s="16"/>
      <c r="H862" s="16">
        <f>H863</f>
        <v>0</v>
      </c>
      <c r="I862" s="16"/>
      <c r="J862" s="16">
        <f>J863</f>
        <v>500</v>
      </c>
      <c r="K862" s="16">
        <f t="shared" si="3065"/>
        <v>0</v>
      </c>
      <c r="L862" s="16">
        <f t="shared" si="3065"/>
        <v>0</v>
      </c>
      <c r="M862" s="16">
        <f t="shared" si="3065"/>
        <v>0</v>
      </c>
      <c r="N862" s="16">
        <f t="shared" si="3065"/>
        <v>0</v>
      </c>
      <c r="O862" s="16">
        <f t="shared" si="3065"/>
        <v>0</v>
      </c>
      <c r="P862" s="16">
        <f t="shared" si="3065"/>
        <v>0</v>
      </c>
      <c r="Q862" s="33">
        <f t="shared" si="3065"/>
        <v>500</v>
      </c>
      <c r="R862" s="16">
        <f t="shared" si="3065"/>
        <v>0</v>
      </c>
      <c r="S862" s="16">
        <f t="shared" si="3065"/>
        <v>0</v>
      </c>
      <c r="T862" s="16">
        <f t="shared" si="3065"/>
        <v>0</v>
      </c>
      <c r="U862" s="16">
        <f t="shared" si="3065"/>
        <v>0</v>
      </c>
      <c r="V862" s="16">
        <f t="shared" si="3065"/>
        <v>0</v>
      </c>
      <c r="W862" s="16">
        <f t="shared" si="3065"/>
        <v>0</v>
      </c>
      <c r="X862" s="33">
        <f t="shared" si="3065"/>
        <v>500</v>
      </c>
      <c r="Y862" s="16">
        <f t="shared" si="3065"/>
        <v>0</v>
      </c>
      <c r="Z862" s="16">
        <f t="shared" si="3066"/>
        <v>0</v>
      </c>
      <c r="AA862" s="16">
        <f t="shared" si="3066"/>
        <v>0</v>
      </c>
      <c r="AB862" s="16">
        <f t="shared" si="3066"/>
        <v>0</v>
      </c>
      <c r="AC862" s="16">
        <f t="shared" si="3066"/>
        <v>0</v>
      </c>
      <c r="AD862" s="16">
        <f t="shared" si="3066"/>
        <v>0</v>
      </c>
      <c r="AE862" s="33">
        <f t="shared" si="3066"/>
        <v>500</v>
      </c>
      <c r="AF862" s="16">
        <f t="shared" si="3066"/>
        <v>0</v>
      </c>
      <c r="AG862" s="16">
        <f t="shared" si="3066"/>
        <v>0</v>
      </c>
      <c r="AH862" s="16">
        <f t="shared" si="3066"/>
        <v>0</v>
      </c>
      <c r="AI862" s="16">
        <f t="shared" si="3066"/>
        <v>0</v>
      </c>
      <c r="AJ862" s="16">
        <f t="shared" si="3066"/>
        <v>0</v>
      </c>
      <c r="AK862" s="16">
        <f t="shared" si="3066"/>
        <v>0</v>
      </c>
      <c r="AL862" s="33">
        <f t="shared" si="3066"/>
        <v>500</v>
      </c>
      <c r="AM862" s="16">
        <f t="shared" si="3066"/>
        <v>0</v>
      </c>
      <c r="AN862" s="16">
        <f t="shared" si="3067"/>
        <v>0</v>
      </c>
      <c r="AO862" s="16">
        <f t="shared" si="3067"/>
        <v>0</v>
      </c>
      <c r="AP862" s="16">
        <f t="shared" si="3067"/>
        <v>0</v>
      </c>
      <c r="AQ862" s="16">
        <f t="shared" si="3067"/>
        <v>0</v>
      </c>
      <c r="AR862" s="16">
        <f t="shared" si="3067"/>
        <v>0</v>
      </c>
      <c r="AS862" s="33">
        <f t="shared" si="3067"/>
        <v>500</v>
      </c>
      <c r="AT862" s="16">
        <f t="shared" si="3067"/>
        <v>0</v>
      </c>
      <c r="AU862" s="16">
        <f t="shared" si="3067"/>
        <v>0</v>
      </c>
      <c r="AV862" s="16">
        <f t="shared" si="3067"/>
        <v>0</v>
      </c>
      <c r="AW862" s="16">
        <f t="shared" si="3067"/>
        <v>0</v>
      </c>
      <c r="AX862" s="16">
        <f t="shared" si="3067"/>
        <v>0</v>
      </c>
      <c r="AY862" s="16">
        <f t="shared" si="3067"/>
        <v>0</v>
      </c>
      <c r="AZ862" s="33">
        <f t="shared" si="3067"/>
        <v>500</v>
      </c>
      <c r="BA862" s="16">
        <f t="shared" si="3067"/>
        <v>0</v>
      </c>
      <c r="BB862" s="16">
        <f t="shared" si="3068"/>
        <v>0</v>
      </c>
      <c r="BC862" s="16">
        <f t="shared" si="3068"/>
        <v>0</v>
      </c>
      <c r="BD862" s="16">
        <f t="shared" si="3068"/>
        <v>0</v>
      </c>
      <c r="BE862" s="16">
        <f t="shared" si="3068"/>
        <v>0</v>
      </c>
      <c r="BF862" s="16">
        <f t="shared" si="3068"/>
        <v>0</v>
      </c>
      <c r="BG862" s="33">
        <f t="shared" si="3068"/>
        <v>500</v>
      </c>
      <c r="BH862" s="16">
        <f t="shared" si="3068"/>
        <v>0</v>
      </c>
      <c r="BI862" s="16">
        <f t="shared" si="3068"/>
        <v>0</v>
      </c>
      <c r="BJ862" s="16">
        <f t="shared" si="3068"/>
        <v>0</v>
      </c>
      <c r="BK862" s="16">
        <f t="shared" si="3068"/>
        <v>0</v>
      </c>
      <c r="BL862" s="16">
        <f t="shared" si="3068"/>
        <v>0</v>
      </c>
      <c r="BM862" s="16">
        <f t="shared" si="3068"/>
        <v>0</v>
      </c>
      <c r="BN862" s="33">
        <f t="shared" si="3068"/>
        <v>500</v>
      </c>
      <c r="BO862" s="16">
        <f t="shared" si="3068"/>
        <v>0</v>
      </c>
      <c r="BP862" s="16">
        <f t="shared" si="3069"/>
        <v>0</v>
      </c>
      <c r="BQ862" s="16">
        <f t="shared" si="3069"/>
        <v>0</v>
      </c>
      <c r="BR862" s="16">
        <f t="shared" si="3069"/>
        <v>0</v>
      </c>
      <c r="BS862" s="16">
        <f t="shared" si="3069"/>
        <v>0</v>
      </c>
      <c r="BT862" s="16">
        <f t="shared" si="3069"/>
        <v>0</v>
      </c>
      <c r="BU862" s="33">
        <f t="shared" si="3069"/>
        <v>500</v>
      </c>
      <c r="BV862" s="16">
        <f t="shared" si="3069"/>
        <v>0</v>
      </c>
      <c r="BW862" s="176">
        <f t="shared" si="3069"/>
        <v>0</v>
      </c>
      <c r="BX862" s="176">
        <f t="shared" si="3069"/>
        <v>0</v>
      </c>
      <c r="BY862" s="176">
        <f t="shared" si="3069"/>
        <v>0</v>
      </c>
      <c r="BZ862" s="176">
        <f t="shared" si="3069"/>
        <v>0</v>
      </c>
      <c r="CA862" s="176">
        <f t="shared" si="3069"/>
        <v>0</v>
      </c>
      <c r="CB862" s="33">
        <f t="shared" si="3069"/>
        <v>500</v>
      </c>
      <c r="CC862" s="16">
        <f t="shared" si="3069"/>
        <v>0</v>
      </c>
      <c r="CD862" s="176">
        <f t="shared" si="3070"/>
        <v>0</v>
      </c>
      <c r="CE862" s="176">
        <f t="shared" si="3070"/>
        <v>0</v>
      </c>
      <c r="CF862" s="176">
        <f t="shared" si="3070"/>
        <v>0</v>
      </c>
      <c r="CG862" s="176">
        <f t="shared" si="3070"/>
        <v>0</v>
      </c>
      <c r="CH862" s="176">
        <f t="shared" si="3070"/>
        <v>0</v>
      </c>
      <c r="CI862" s="33">
        <f t="shared" si="3070"/>
        <v>500</v>
      </c>
      <c r="CJ862" s="16">
        <f t="shared" si="3070"/>
        <v>0</v>
      </c>
      <c r="CK862" s="176">
        <f t="shared" si="3070"/>
        <v>0</v>
      </c>
      <c r="CL862" s="176">
        <f t="shared" si="3070"/>
        <v>0</v>
      </c>
      <c r="CM862" s="176">
        <f t="shared" si="3070"/>
        <v>0</v>
      </c>
      <c r="CN862" s="176">
        <f t="shared" si="3070"/>
        <v>0</v>
      </c>
      <c r="CO862" s="176">
        <f t="shared" si="3070"/>
        <v>0</v>
      </c>
      <c r="CP862" s="33">
        <f t="shared" si="3070"/>
        <v>500</v>
      </c>
      <c r="CQ862" s="16">
        <f t="shared" si="3070"/>
        <v>0</v>
      </c>
      <c r="CR862" s="176">
        <f t="shared" si="3071"/>
        <v>0</v>
      </c>
      <c r="CS862" s="176">
        <f t="shared" si="3071"/>
        <v>0</v>
      </c>
      <c r="CT862" s="176">
        <f t="shared" si="3071"/>
        <v>0</v>
      </c>
      <c r="CU862" s="176">
        <f t="shared" si="3071"/>
        <v>0</v>
      </c>
      <c r="CV862" s="176">
        <f t="shared" si="3071"/>
        <v>0</v>
      </c>
      <c r="CW862" s="33">
        <f t="shared" si="3071"/>
        <v>500</v>
      </c>
      <c r="CX862" s="16">
        <f t="shared" si="3071"/>
        <v>0</v>
      </c>
    </row>
    <row r="863" spans="1:102" s="2" customFormat="1" ht="33.75" x14ac:dyDescent="0.3">
      <c r="A863" s="100" t="s">
        <v>34</v>
      </c>
      <c r="B863" s="12" t="s">
        <v>61</v>
      </c>
      <c r="C863" s="12" t="s">
        <v>14</v>
      </c>
      <c r="D863" s="15" t="s">
        <v>372</v>
      </c>
      <c r="E863" s="15">
        <v>240</v>
      </c>
      <c r="F863" s="16">
        <v>500</v>
      </c>
      <c r="G863" s="16"/>
      <c r="H863" s="16"/>
      <c r="I863" s="16"/>
      <c r="J863" s="16">
        <f>F863+H863</f>
        <v>500</v>
      </c>
      <c r="K863" s="16">
        <f>G863+I863</f>
        <v>0</v>
      </c>
      <c r="L863" s="44"/>
      <c r="M863" s="44"/>
      <c r="N863" s="44"/>
      <c r="O863" s="44"/>
      <c r="P863" s="44"/>
      <c r="Q863" s="33">
        <f>J863+L863+M863+N863+O863+P863</f>
        <v>500</v>
      </c>
      <c r="R863" s="16">
        <f>K863+P863</f>
        <v>0</v>
      </c>
      <c r="S863" s="44"/>
      <c r="T863" s="44"/>
      <c r="U863" s="44"/>
      <c r="V863" s="44"/>
      <c r="W863" s="44"/>
      <c r="X863" s="33">
        <f>Q863+S863+T863+U863+V863+W863</f>
        <v>500</v>
      </c>
      <c r="Y863" s="16">
        <f>R863+W863</f>
        <v>0</v>
      </c>
      <c r="Z863" s="44"/>
      <c r="AA863" s="44"/>
      <c r="AB863" s="44"/>
      <c r="AC863" s="44"/>
      <c r="AD863" s="44"/>
      <c r="AE863" s="33">
        <f>X863+Z863+AA863+AB863+AC863+AD863</f>
        <v>500</v>
      </c>
      <c r="AF863" s="16">
        <f>Y863+AD863</f>
        <v>0</v>
      </c>
      <c r="AG863" s="44"/>
      <c r="AH863" s="44"/>
      <c r="AI863" s="44"/>
      <c r="AJ863" s="44"/>
      <c r="AK863" s="44"/>
      <c r="AL863" s="33">
        <f>AE863+AG863+AH863+AI863+AJ863+AK863</f>
        <v>500</v>
      </c>
      <c r="AM863" s="16">
        <f>AF863+AK863</f>
        <v>0</v>
      </c>
      <c r="AN863" s="44"/>
      <c r="AO863" s="44"/>
      <c r="AP863" s="44"/>
      <c r="AQ863" s="44"/>
      <c r="AR863" s="44"/>
      <c r="AS863" s="33">
        <f>AL863+AN863+AO863+AP863+AQ863+AR863</f>
        <v>500</v>
      </c>
      <c r="AT863" s="16">
        <f>AM863+AR863</f>
        <v>0</v>
      </c>
      <c r="AU863" s="44"/>
      <c r="AV863" s="44"/>
      <c r="AW863" s="44"/>
      <c r="AX863" s="44"/>
      <c r="AY863" s="44"/>
      <c r="AZ863" s="33">
        <f>AS863+AU863+AV863+AW863+AX863+AY863</f>
        <v>500</v>
      </c>
      <c r="BA863" s="16">
        <f>AT863+AY863</f>
        <v>0</v>
      </c>
      <c r="BB863" s="44"/>
      <c r="BC863" s="44"/>
      <c r="BD863" s="44"/>
      <c r="BE863" s="44"/>
      <c r="BF863" s="44"/>
      <c r="BG863" s="33">
        <f>AZ863+BB863+BC863+BD863+BE863+BF863</f>
        <v>500</v>
      </c>
      <c r="BH863" s="16">
        <f>BA863+BF863</f>
        <v>0</v>
      </c>
      <c r="BI863" s="44"/>
      <c r="BJ863" s="44"/>
      <c r="BK863" s="44"/>
      <c r="BL863" s="44"/>
      <c r="BM863" s="44"/>
      <c r="BN863" s="33">
        <f>BG863+BI863+BJ863+BK863+BL863+BM863</f>
        <v>500</v>
      </c>
      <c r="BO863" s="16">
        <f>BH863+BM863</f>
        <v>0</v>
      </c>
      <c r="BP863" s="44"/>
      <c r="BQ863" s="44"/>
      <c r="BR863" s="44"/>
      <c r="BS863" s="44"/>
      <c r="BT863" s="44"/>
      <c r="BU863" s="33">
        <f>BN863+BP863+BQ863+BR863+BS863+BT863</f>
        <v>500</v>
      </c>
      <c r="BV863" s="16">
        <f>BO863+BT863</f>
        <v>0</v>
      </c>
      <c r="BW863" s="186"/>
      <c r="BX863" s="186"/>
      <c r="BY863" s="186"/>
      <c r="BZ863" s="186"/>
      <c r="CA863" s="186"/>
      <c r="CB863" s="33">
        <f>BU863+BW863+BX863+BY863+BZ863+CA863</f>
        <v>500</v>
      </c>
      <c r="CC863" s="16">
        <f>BV863+CA863</f>
        <v>0</v>
      </c>
      <c r="CD863" s="186"/>
      <c r="CE863" s="186"/>
      <c r="CF863" s="186"/>
      <c r="CG863" s="186"/>
      <c r="CH863" s="186"/>
      <c r="CI863" s="33">
        <f>CB863+CD863+CE863+CF863+CG863+CH863</f>
        <v>500</v>
      </c>
      <c r="CJ863" s="16">
        <f>CC863+CH863</f>
        <v>0</v>
      </c>
      <c r="CK863" s="186"/>
      <c r="CL863" s="186"/>
      <c r="CM863" s="186"/>
      <c r="CN863" s="186"/>
      <c r="CO863" s="186"/>
      <c r="CP863" s="33">
        <f>CI863+CK863+CL863+CM863+CN863+CO863</f>
        <v>500</v>
      </c>
      <c r="CQ863" s="16">
        <f>CJ863+CO863</f>
        <v>0</v>
      </c>
      <c r="CR863" s="186"/>
      <c r="CS863" s="186"/>
      <c r="CT863" s="186"/>
      <c r="CU863" s="186"/>
      <c r="CV863" s="186"/>
      <c r="CW863" s="33">
        <f>CP863+CR863+CS863+CT863+CU863+CV863</f>
        <v>500</v>
      </c>
      <c r="CX863" s="16">
        <f>CQ863+CV863</f>
        <v>0</v>
      </c>
    </row>
    <row r="864" spans="1:102" s="2" customFormat="1" ht="50.25" hidden="1" customHeight="1" x14ac:dyDescent="0.3">
      <c r="A864" s="78" t="s">
        <v>373</v>
      </c>
      <c r="B864" s="12" t="s">
        <v>61</v>
      </c>
      <c r="C864" s="12" t="s">
        <v>14</v>
      </c>
      <c r="D864" s="15" t="s">
        <v>374</v>
      </c>
      <c r="E864" s="12"/>
      <c r="F864" s="16">
        <f t="shared" ref="F864:K865" si="3072">F865</f>
        <v>0</v>
      </c>
      <c r="G864" s="16">
        <f t="shared" si="3072"/>
        <v>0</v>
      </c>
      <c r="H864" s="16">
        <f t="shared" si="3072"/>
        <v>0</v>
      </c>
      <c r="I864" s="16">
        <f t="shared" si="3072"/>
        <v>0</v>
      </c>
      <c r="J864" s="16">
        <f t="shared" si="3072"/>
        <v>0</v>
      </c>
      <c r="K864" s="16">
        <f t="shared" si="3072"/>
        <v>0</v>
      </c>
      <c r="L864" s="44"/>
      <c r="M864" s="44"/>
      <c r="N864" s="44"/>
      <c r="O864" s="44"/>
      <c r="P864" s="44"/>
      <c r="Q864" s="53"/>
      <c r="R864" s="53"/>
      <c r="S864" s="44"/>
      <c r="T864" s="44"/>
      <c r="U864" s="44"/>
      <c r="V864" s="44"/>
      <c r="W864" s="44"/>
      <c r="X864" s="53"/>
      <c r="Y864" s="53"/>
      <c r="Z864" s="44"/>
      <c r="AA864" s="44"/>
      <c r="AB864" s="44"/>
      <c r="AC864" s="44"/>
      <c r="AD864" s="44"/>
      <c r="AE864" s="53"/>
      <c r="AF864" s="53"/>
      <c r="AG864" s="44"/>
      <c r="AH864" s="44"/>
      <c r="AI864" s="44"/>
      <c r="AJ864" s="44"/>
      <c r="AK864" s="44"/>
      <c r="AL864" s="53"/>
      <c r="AM864" s="53"/>
      <c r="AN864" s="44"/>
      <c r="AO864" s="44"/>
      <c r="AP864" s="44"/>
      <c r="AQ864" s="44"/>
      <c r="AR864" s="44"/>
      <c r="AS864" s="53"/>
      <c r="AT864" s="53"/>
      <c r="AU864" s="44"/>
      <c r="AV864" s="44"/>
      <c r="AW864" s="44"/>
      <c r="AX864" s="44"/>
      <c r="AY864" s="44"/>
      <c r="AZ864" s="53"/>
      <c r="BA864" s="53"/>
      <c r="BB864" s="44"/>
      <c r="BC864" s="44"/>
      <c r="BD864" s="44"/>
      <c r="BE864" s="44"/>
      <c r="BF864" s="44"/>
      <c r="BG864" s="53"/>
      <c r="BH864" s="53"/>
      <c r="BI864" s="44"/>
      <c r="BJ864" s="44"/>
      <c r="BK864" s="44"/>
      <c r="BL864" s="44"/>
      <c r="BM864" s="44"/>
      <c r="BN864" s="53"/>
      <c r="BO864" s="53"/>
      <c r="BP864" s="44"/>
      <c r="BQ864" s="44"/>
      <c r="BR864" s="44"/>
      <c r="BS864" s="44"/>
      <c r="BT864" s="44"/>
      <c r="BU864" s="53"/>
      <c r="BV864" s="53"/>
      <c r="BW864" s="186"/>
      <c r="BX864" s="186"/>
      <c r="BY864" s="186"/>
      <c r="BZ864" s="186"/>
      <c r="CA864" s="186"/>
      <c r="CB864" s="53"/>
      <c r="CC864" s="53"/>
      <c r="CD864" s="186"/>
      <c r="CE864" s="186"/>
      <c r="CF864" s="186"/>
      <c r="CG864" s="186"/>
      <c r="CH864" s="186"/>
      <c r="CI864" s="53"/>
      <c r="CJ864" s="53"/>
      <c r="CK864" s="186"/>
      <c r="CL864" s="186"/>
      <c r="CM864" s="186"/>
      <c r="CN864" s="186"/>
      <c r="CO864" s="186"/>
      <c r="CP864" s="53"/>
      <c r="CQ864" s="53"/>
      <c r="CR864" s="186"/>
      <c r="CS864" s="186"/>
      <c r="CT864" s="186"/>
      <c r="CU864" s="186"/>
      <c r="CV864" s="186"/>
      <c r="CW864" s="53"/>
      <c r="CX864" s="53"/>
    </row>
    <row r="865" spans="1:102" s="2" customFormat="1" ht="33.75" hidden="1" customHeight="1" x14ac:dyDescent="0.3">
      <c r="A865" s="100" t="s">
        <v>252</v>
      </c>
      <c r="B865" s="12" t="s">
        <v>61</v>
      </c>
      <c r="C865" s="12" t="s">
        <v>14</v>
      </c>
      <c r="D865" s="15" t="s">
        <v>374</v>
      </c>
      <c r="E865" s="15">
        <v>400</v>
      </c>
      <c r="F865" s="16">
        <f t="shared" si="3072"/>
        <v>0</v>
      </c>
      <c r="G865" s="16">
        <f t="shared" si="3072"/>
        <v>0</v>
      </c>
      <c r="H865" s="16">
        <f t="shared" si="3072"/>
        <v>0</v>
      </c>
      <c r="I865" s="16">
        <f t="shared" si="3072"/>
        <v>0</v>
      </c>
      <c r="J865" s="16">
        <f t="shared" si="3072"/>
        <v>0</v>
      </c>
      <c r="K865" s="16">
        <f t="shared" si="3072"/>
        <v>0</v>
      </c>
      <c r="L865" s="44"/>
      <c r="M865" s="44"/>
      <c r="N865" s="44"/>
      <c r="O865" s="44"/>
      <c r="P865" s="44"/>
      <c r="Q865" s="53"/>
      <c r="R865" s="53"/>
      <c r="S865" s="44"/>
      <c r="T865" s="44"/>
      <c r="U865" s="44"/>
      <c r="V865" s="44"/>
      <c r="W865" s="44"/>
      <c r="X865" s="53"/>
      <c r="Y865" s="53"/>
      <c r="Z865" s="44"/>
      <c r="AA865" s="44"/>
      <c r="AB865" s="44"/>
      <c r="AC865" s="44"/>
      <c r="AD865" s="44"/>
      <c r="AE865" s="53"/>
      <c r="AF865" s="53"/>
      <c r="AG865" s="44"/>
      <c r="AH865" s="44"/>
      <c r="AI865" s="44"/>
      <c r="AJ865" s="44"/>
      <c r="AK865" s="44"/>
      <c r="AL865" s="53"/>
      <c r="AM865" s="53"/>
      <c r="AN865" s="44"/>
      <c r="AO865" s="44"/>
      <c r="AP865" s="44"/>
      <c r="AQ865" s="44"/>
      <c r="AR865" s="44"/>
      <c r="AS865" s="53"/>
      <c r="AT865" s="53"/>
      <c r="AU865" s="44"/>
      <c r="AV865" s="44"/>
      <c r="AW865" s="44"/>
      <c r="AX865" s="44"/>
      <c r="AY865" s="44"/>
      <c r="AZ865" s="53"/>
      <c r="BA865" s="53"/>
      <c r="BB865" s="44"/>
      <c r="BC865" s="44"/>
      <c r="BD865" s="44"/>
      <c r="BE865" s="44"/>
      <c r="BF865" s="44"/>
      <c r="BG865" s="53"/>
      <c r="BH865" s="53"/>
      <c r="BI865" s="44"/>
      <c r="BJ865" s="44"/>
      <c r="BK865" s="44"/>
      <c r="BL865" s="44"/>
      <c r="BM865" s="44"/>
      <c r="BN865" s="53"/>
      <c r="BO865" s="53"/>
      <c r="BP865" s="44"/>
      <c r="BQ865" s="44"/>
      <c r="BR865" s="44"/>
      <c r="BS865" s="44"/>
      <c r="BT865" s="44"/>
      <c r="BU865" s="53"/>
      <c r="BV865" s="53"/>
      <c r="BW865" s="186"/>
      <c r="BX865" s="186"/>
      <c r="BY865" s="186"/>
      <c r="BZ865" s="186"/>
      <c r="CA865" s="186"/>
      <c r="CB865" s="53"/>
      <c r="CC865" s="53"/>
      <c r="CD865" s="186"/>
      <c r="CE865" s="186"/>
      <c r="CF865" s="186"/>
      <c r="CG865" s="186"/>
      <c r="CH865" s="186"/>
      <c r="CI865" s="53"/>
      <c r="CJ865" s="53"/>
      <c r="CK865" s="186"/>
      <c r="CL865" s="186"/>
      <c r="CM865" s="186"/>
      <c r="CN865" s="186"/>
      <c r="CO865" s="186"/>
      <c r="CP865" s="53"/>
      <c r="CQ865" s="53"/>
      <c r="CR865" s="186"/>
      <c r="CS865" s="186"/>
      <c r="CT865" s="186"/>
      <c r="CU865" s="186"/>
      <c r="CV865" s="186"/>
      <c r="CW865" s="53"/>
      <c r="CX865" s="53"/>
    </row>
    <row r="866" spans="1:102" s="2" customFormat="1" ht="20.25" hidden="1" customHeight="1" x14ac:dyDescent="0.3">
      <c r="A866" s="100" t="s">
        <v>250</v>
      </c>
      <c r="B866" s="12" t="s">
        <v>61</v>
      </c>
      <c r="C866" s="12" t="s">
        <v>14</v>
      </c>
      <c r="D866" s="15" t="s">
        <v>374</v>
      </c>
      <c r="E866" s="15">
        <v>410</v>
      </c>
      <c r="F866" s="16"/>
      <c r="G866" s="16"/>
      <c r="H866" s="16"/>
      <c r="I866" s="16"/>
      <c r="J866" s="16">
        <f>F866+H866</f>
        <v>0</v>
      </c>
      <c r="K866" s="16">
        <f>G866+I866</f>
        <v>0</v>
      </c>
      <c r="L866" s="44"/>
      <c r="M866" s="44"/>
      <c r="N866" s="44"/>
      <c r="O866" s="44"/>
      <c r="P866" s="44"/>
      <c r="Q866" s="53"/>
      <c r="R866" s="53"/>
      <c r="S866" s="44"/>
      <c r="T866" s="44"/>
      <c r="U866" s="44"/>
      <c r="V866" s="44"/>
      <c r="W866" s="44"/>
      <c r="X866" s="53"/>
      <c r="Y866" s="53"/>
      <c r="Z866" s="44"/>
      <c r="AA866" s="44"/>
      <c r="AB866" s="44"/>
      <c r="AC866" s="44"/>
      <c r="AD866" s="44"/>
      <c r="AE866" s="53"/>
      <c r="AF866" s="53"/>
      <c r="AG866" s="44"/>
      <c r="AH866" s="44"/>
      <c r="AI866" s="44"/>
      <c r="AJ866" s="44"/>
      <c r="AK866" s="44"/>
      <c r="AL866" s="53"/>
      <c r="AM866" s="53"/>
      <c r="AN866" s="44"/>
      <c r="AO866" s="44"/>
      <c r="AP866" s="44"/>
      <c r="AQ866" s="44"/>
      <c r="AR866" s="44"/>
      <c r="AS866" s="53"/>
      <c r="AT866" s="53"/>
      <c r="AU866" s="44"/>
      <c r="AV866" s="44"/>
      <c r="AW866" s="44"/>
      <c r="AX866" s="44"/>
      <c r="AY866" s="44"/>
      <c r="AZ866" s="53"/>
      <c r="BA866" s="53"/>
      <c r="BB866" s="44"/>
      <c r="BC866" s="44"/>
      <c r="BD866" s="44"/>
      <c r="BE866" s="44"/>
      <c r="BF866" s="44"/>
      <c r="BG866" s="53"/>
      <c r="BH866" s="53"/>
      <c r="BI866" s="44"/>
      <c r="BJ866" s="44"/>
      <c r="BK866" s="44"/>
      <c r="BL866" s="44"/>
      <c r="BM866" s="44"/>
      <c r="BN866" s="53"/>
      <c r="BO866" s="53"/>
      <c r="BP866" s="44"/>
      <c r="BQ866" s="44"/>
      <c r="BR866" s="44"/>
      <c r="BS866" s="44"/>
      <c r="BT866" s="44"/>
      <c r="BU866" s="53"/>
      <c r="BV866" s="53"/>
      <c r="BW866" s="186"/>
      <c r="BX866" s="186"/>
      <c r="BY866" s="186"/>
      <c r="BZ866" s="186"/>
      <c r="CA866" s="186"/>
      <c r="CB866" s="53"/>
      <c r="CC866" s="53"/>
      <c r="CD866" s="186"/>
      <c r="CE866" s="186"/>
      <c r="CF866" s="186"/>
      <c r="CG866" s="186"/>
      <c r="CH866" s="186"/>
      <c r="CI866" s="53"/>
      <c r="CJ866" s="53"/>
      <c r="CK866" s="186"/>
      <c r="CL866" s="186"/>
      <c r="CM866" s="186"/>
      <c r="CN866" s="186"/>
      <c r="CO866" s="186"/>
      <c r="CP866" s="53"/>
      <c r="CQ866" s="53"/>
      <c r="CR866" s="186"/>
      <c r="CS866" s="186"/>
      <c r="CT866" s="186"/>
      <c r="CU866" s="186"/>
      <c r="CV866" s="186"/>
      <c r="CW866" s="53"/>
      <c r="CX866" s="53"/>
    </row>
    <row r="867" spans="1:102" s="2" customFormat="1" ht="17.25" customHeight="1" x14ac:dyDescent="0.3">
      <c r="A867" s="11"/>
      <c r="B867" s="12"/>
      <c r="C867" s="12"/>
      <c r="D867" s="12"/>
      <c r="E867" s="12"/>
      <c r="F867" s="96">
        <v>0</v>
      </c>
      <c r="G867" s="96"/>
      <c r="H867" s="96">
        <v>0</v>
      </c>
      <c r="I867" s="96"/>
      <c r="J867" s="96">
        <v>0</v>
      </c>
      <c r="K867" s="96"/>
      <c r="L867" s="44"/>
      <c r="M867" s="44"/>
      <c r="N867" s="44"/>
      <c r="O867" s="44"/>
      <c r="P867" s="44"/>
      <c r="Q867" s="43"/>
      <c r="R867" s="44"/>
      <c r="S867" s="44"/>
      <c r="T867" s="44"/>
      <c r="U867" s="44"/>
      <c r="V867" s="44"/>
      <c r="W867" s="44"/>
      <c r="X867" s="43"/>
      <c r="Y867" s="44"/>
      <c r="Z867" s="44"/>
      <c r="AA867" s="44"/>
      <c r="AB867" s="44"/>
      <c r="AC867" s="44"/>
      <c r="AD867" s="44"/>
      <c r="AE867" s="43"/>
      <c r="AF867" s="44"/>
      <c r="AG867" s="44"/>
      <c r="AH867" s="44"/>
      <c r="AI867" s="44"/>
      <c r="AJ867" s="44"/>
      <c r="AK867" s="44"/>
      <c r="AL867" s="43"/>
      <c r="AM867" s="44"/>
      <c r="AN867" s="44"/>
      <c r="AO867" s="44"/>
      <c r="AP867" s="44"/>
      <c r="AQ867" s="44"/>
      <c r="AR867" s="44"/>
      <c r="AS867" s="43"/>
      <c r="AT867" s="44"/>
      <c r="AU867" s="44"/>
      <c r="AV867" s="44"/>
      <c r="AW867" s="44"/>
      <c r="AX867" s="44"/>
      <c r="AY867" s="44"/>
      <c r="AZ867" s="43"/>
      <c r="BA867" s="44"/>
      <c r="BB867" s="44"/>
      <c r="BC867" s="44"/>
      <c r="BD867" s="44"/>
      <c r="BE867" s="44"/>
      <c r="BF867" s="44"/>
      <c r="BG867" s="43"/>
      <c r="BH867" s="44"/>
      <c r="BI867" s="44"/>
      <c r="BJ867" s="44"/>
      <c r="BK867" s="44"/>
      <c r="BL867" s="44"/>
      <c r="BM867" s="44"/>
      <c r="BN867" s="43"/>
      <c r="BO867" s="44"/>
      <c r="BP867" s="44"/>
      <c r="BQ867" s="44"/>
      <c r="BR867" s="44"/>
      <c r="BS867" s="44"/>
      <c r="BT867" s="44"/>
      <c r="BU867" s="43"/>
      <c r="BV867" s="44"/>
      <c r="BW867" s="186"/>
      <c r="BX867" s="186"/>
      <c r="BY867" s="186"/>
      <c r="BZ867" s="186"/>
      <c r="CA867" s="186"/>
      <c r="CB867" s="43"/>
      <c r="CC867" s="44"/>
      <c r="CD867" s="186"/>
      <c r="CE867" s="186"/>
      <c r="CF867" s="186"/>
      <c r="CG867" s="186"/>
      <c r="CH867" s="186"/>
      <c r="CI867" s="43"/>
      <c r="CJ867" s="44"/>
      <c r="CK867" s="186"/>
      <c r="CL867" s="186"/>
      <c r="CM867" s="186"/>
      <c r="CN867" s="186"/>
      <c r="CO867" s="186"/>
      <c r="CP867" s="43"/>
      <c r="CQ867" s="44"/>
      <c r="CR867" s="186"/>
      <c r="CS867" s="186"/>
      <c r="CT867" s="186"/>
      <c r="CU867" s="186"/>
      <c r="CV867" s="186"/>
      <c r="CW867" s="43"/>
      <c r="CX867" s="44"/>
    </row>
    <row r="868" spans="1:102" s="4" customFormat="1" ht="37.5" x14ac:dyDescent="0.3">
      <c r="A868" s="75" t="s">
        <v>375</v>
      </c>
      <c r="B868" s="76" t="s">
        <v>61</v>
      </c>
      <c r="C868" s="76" t="s">
        <v>189</v>
      </c>
      <c r="D868" s="79"/>
      <c r="E868" s="76"/>
      <c r="F868" s="18">
        <f t="shared" ref="F868:K868" si="3073">F869+F873+F896</f>
        <v>83550</v>
      </c>
      <c r="G868" s="18">
        <f t="shared" si="3073"/>
        <v>0</v>
      </c>
      <c r="H868" s="18">
        <f t="shared" si="3073"/>
        <v>7059</v>
      </c>
      <c r="I868" s="18">
        <f t="shared" si="3073"/>
        <v>0</v>
      </c>
      <c r="J868" s="18">
        <f t="shared" si="3073"/>
        <v>90609</v>
      </c>
      <c r="K868" s="18">
        <f t="shared" si="3073"/>
        <v>0</v>
      </c>
      <c r="L868" s="18">
        <f t="shared" ref="L868:R868" si="3074">L869+L873+L896</f>
        <v>0</v>
      </c>
      <c r="M868" s="18">
        <f t="shared" si="3074"/>
        <v>0</v>
      </c>
      <c r="N868" s="18">
        <f t="shared" si="3074"/>
        <v>0</v>
      </c>
      <c r="O868" s="18">
        <f t="shared" si="3074"/>
        <v>0</v>
      </c>
      <c r="P868" s="18">
        <f t="shared" si="3074"/>
        <v>607958</v>
      </c>
      <c r="Q868" s="32">
        <f t="shared" si="3074"/>
        <v>698567</v>
      </c>
      <c r="R868" s="18">
        <f t="shared" si="3074"/>
        <v>607958</v>
      </c>
      <c r="S868" s="18">
        <f t="shared" ref="S868:Y868" si="3075">S869+S873+S896</f>
        <v>0</v>
      </c>
      <c r="T868" s="18">
        <f t="shared" si="3075"/>
        <v>0</v>
      </c>
      <c r="U868" s="18">
        <f t="shared" si="3075"/>
        <v>0</v>
      </c>
      <c r="V868" s="18">
        <f t="shared" si="3075"/>
        <v>0</v>
      </c>
      <c r="W868" s="18">
        <f t="shared" si="3075"/>
        <v>0</v>
      </c>
      <c r="X868" s="32">
        <f t="shared" si="3075"/>
        <v>698567</v>
      </c>
      <c r="Y868" s="18">
        <f t="shared" si="3075"/>
        <v>607958</v>
      </c>
      <c r="Z868" s="18">
        <f t="shared" ref="Z868:AF868" si="3076">Z869+Z873+Z896</f>
        <v>0</v>
      </c>
      <c r="AA868" s="18">
        <f t="shared" si="3076"/>
        <v>0</v>
      </c>
      <c r="AB868" s="18">
        <f t="shared" si="3076"/>
        <v>0</v>
      </c>
      <c r="AC868" s="18">
        <f t="shared" si="3076"/>
        <v>0</v>
      </c>
      <c r="AD868" s="18">
        <f t="shared" si="3076"/>
        <v>0</v>
      </c>
      <c r="AE868" s="32">
        <f t="shared" si="3076"/>
        <v>698567</v>
      </c>
      <c r="AF868" s="18">
        <f t="shared" si="3076"/>
        <v>607958</v>
      </c>
      <c r="AG868" s="18">
        <f t="shared" ref="AG868:AM868" si="3077">AG869+AG873+AG896</f>
        <v>0</v>
      </c>
      <c r="AH868" s="18">
        <f t="shared" si="3077"/>
        <v>0</v>
      </c>
      <c r="AI868" s="18">
        <f t="shared" si="3077"/>
        <v>0</v>
      </c>
      <c r="AJ868" s="18">
        <f t="shared" si="3077"/>
        <v>0</v>
      </c>
      <c r="AK868" s="18">
        <f t="shared" si="3077"/>
        <v>0</v>
      </c>
      <c r="AL868" s="32">
        <f t="shared" si="3077"/>
        <v>698567</v>
      </c>
      <c r="AM868" s="18">
        <f t="shared" si="3077"/>
        <v>607958</v>
      </c>
      <c r="AN868" s="18">
        <f t="shared" ref="AN868:AT868" si="3078">AN869+AN873+AN896</f>
        <v>-2673</v>
      </c>
      <c r="AO868" s="18">
        <f t="shared" si="3078"/>
        <v>0</v>
      </c>
      <c r="AP868" s="18">
        <f t="shared" si="3078"/>
        <v>6610</v>
      </c>
      <c r="AQ868" s="18">
        <f t="shared" si="3078"/>
        <v>0</v>
      </c>
      <c r="AR868" s="18">
        <f t="shared" si="3078"/>
        <v>8000</v>
      </c>
      <c r="AS868" s="32">
        <f t="shared" si="3078"/>
        <v>710504</v>
      </c>
      <c r="AT868" s="18">
        <f t="shared" si="3078"/>
        <v>615958</v>
      </c>
      <c r="AU868" s="18">
        <f t="shared" ref="AU868:BA868" si="3079">AU869+AU873+AU896</f>
        <v>0</v>
      </c>
      <c r="AV868" s="18">
        <f t="shared" si="3079"/>
        <v>0</v>
      </c>
      <c r="AW868" s="18">
        <f t="shared" si="3079"/>
        <v>500</v>
      </c>
      <c r="AX868" s="18">
        <f t="shared" si="3079"/>
        <v>0</v>
      </c>
      <c r="AY868" s="18">
        <f t="shared" si="3079"/>
        <v>500</v>
      </c>
      <c r="AZ868" s="32">
        <f t="shared" si="3079"/>
        <v>711504</v>
      </c>
      <c r="BA868" s="18">
        <f t="shared" si="3079"/>
        <v>616458</v>
      </c>
      <c r="BB868" s="18">
        <f t="shared" ref="BB868:BH868" si="3080">BB869+BB873+BB896</f>
        <v>0</v>
      </c>
      <c r="BC868" s="18">
        <f t="shared" si="3080"/>
        <v>0</v>
      </c>
      <c r="BD868" s="18">
        <f t="shared" si="3080"/>
        <v>0</v>
      </c>
      <c r="BE868" s="18">
        <f t="shared" si="3080"/>
        <v>0</v>
      </c>
      <c r="BF868" s="18">
        <f t="shared" si="3080"/>
        <v>0</v>
      </c>
      <c r="BG868" s="32">
        <f t="shared" si="3080"/>
        <v>711504</v>
      </c>
      <c r="BH868" s="18">
        <f t="shared" si="3080"/>
        <v>616458</v>
      </c>
      <c r="BI868" s="18">
        <f t="shared" ref="BI868:BO868" si="3081">BI869+BI873+BI896</f>
        <v>0</v>
      </c>
      <c r="BJ868" s="18">
        <f t="shared" si="3081"/>
        <v>0</v>
      </c>
      <c r="BK868" s="18">
        <f t="shared" si="3081"/>
        <v>0</v>
      </c>
      <c r="BL868" s="18">
        <f t="shared" si="3081"/>
        <v>0</v>
      </c>
      <c r="BM868" s="18">
        <f t="shared" si="3081"/>
        <v>0</v>
      </c>
      <c r="BN868" s="32">
        <f t="shared" si="3081"/>
        <v>711504</v>
      </c>
      <c r="BO868" s="18">
        <f t="shared" si="3081"/>
        <v>616458</v>
      </c>
      <c r="BP868" s="18">
        <f t="shared" ref="BP868:BV868" si="3082">BP869+BP873+BP896</f>
        <v>0</v>
      </c>
      <c r="BQ868" s="18">
        <f t="shared" si="3082"/>
        <v>0</v>
      </c>
      <c r="BR868" s="18">
        <f t="shared" si="3082"/>
        <v>0</v>
      </c>
      <c r="BS868" s="18">
        <f t="shared" si="3082"/>
        <v>-623</v>
      </c>
      <c r="BT868" s="18">
        <f t="shared" si="3082"/>
        <v>-22397</v>
      </c>
      <c r="BU868" s="32">
        <f t="shared" si="3082"/>
        <v>688484</v>
      </c>
      <c r="BV868" s="18">
        <f t="shared" si="3082"/>
        <v>594061</v>
      </c>
      <c r="BW868" s="175">
        <f t="shared" ref="BW868:CC868" si="3083">BW869+BW873+BW896</f>
        <v>0</v>
      </c>
      <c r="BX868" s="175">
        <f t="shared" si="3083"/>
        <v>0</v>
      </c>
      <c r="BY868" s="175">
        <f t="shared" si="3083"/>
        <v>0</v>
      </c>
      <c r="BZ868" s="175">
        <f t="shared" si="3083"/>
        <v>0</v>
      </c>
      <c r="CA868" s="175">
        <f t="shared" si="3083"/>
        <v>0</v>
      </c>
      <c r="CB868" s="32">
        <f t="shared" si="3083"/>
        <v>688484</v>
      </c>
      <c r="CC868" s="18">
        <f t="shared" si="3083"/>
        <v>594061</v>
      </c>
      <c r="CD868" s="175">
        <f t="shared" ref="CD868:CJ868" si="3084">CD869+CD873+CD896</f>
        <v>0</v>
      </c>
      <c r="CE868" s="175">
        <f t="shared" si="3084"/>
        <v>-2550</v>
      </c>
      <c r="CF868" s="175">
        <f t="shared" si="3084"/>
        <v>0</v>
      </c>
      <c r="CG868" s="175">
        <f t="shared" si="3084"/>
        <v>0</v>
      </c>
      <c r="CH868" s="175">
        <f t="shared" si="3084"/>
        <v>0</v>
      </c>
      <c r="CI868" s="32">
        <f t="shared" si="3084"/>
        <v>685934</v>
      </c>
      <c r="CJ868" s="18">
        <f t="shared" si="3084"/>
        <v>594061</v>
      </c>
      <c r="CK868" s="175">
        <f t="shared" ref="CK868:CQ868" si="3085">CK869+CK873+CK896</f>
        <v>0</v>
      </c>
      <c r="CL868" s="175">
        <f t="shared" si="3085"/>
        <v>0</v>
      </c>
      <c r="CM868" s="175">
        <f t="shared" si="3085"/>
        <v>0</v>
      </c>
      <c r="CN868" s="175">
        <f t="shared" si="3085"/>
        <v>0</v>
      </c>
      <c r="CO868" s="175">
        <f t="shared" si="3085"/>
        <v>0</v>
      </c>
      <c r="CP868" s="32">
        <f t="shared" si="3085"/>
        <v>685934</v>
      </c>
      <c r="CQ868" s="18">
        <f t="shared" si="3085"/>
        <v>594061</v>
      </c>
      <c r="CR868" s="175">
        <f t="shared" ref="CR868:CX868" si="3086">CR869+CR873+CR896</f>
        <v>0</v>
      </c>
      <c r="CS868" s="175">
        <f t="shared" si="3086"/>
        <v>0</v>
      </c>
      <c r="CT868" s="175">
        <f t="shared" si="3086"/>
        <v>0</v>
      </c>
      <c r="CU868" s="175">
        <f t="shared" si="3086"/>
        <v>0</v>
      </c>
      <c r="CV868" s="175">
        <f t="shared" si="3086"/>
        <v>0</v>
      </c>
      <c r="CW868" s="32">
        <f t="shared" si="3086"/>
        <v>685934</v>
      </c>
      <c r="CX868" s="18">
        <f t="shared" si="3086"/>
        <v>594061</v>
      </c>
    </row>
    <row r="869" spans="1:102" s="4" customFormat="1" ht="33.75" hidden="1" x14ac:dyDescent="0.3">
      <c r="A869" s="11" t="s">
        <v>376</v>
      </c>
      <c r="B869" s="12" t="s">
        <v>61</v>
      </c>
      <c r="C869" s="12" t="s">
        <v>189</v>
      </c>
      <c r="D869" s="15" t="s">
        <v>100</v>
      </c>
      <c r="E869" s="12"/>
      <c r="F869" s="16">
        <f t="shared" ref="F869:U871" si="3087">F870</f>
        <v>0</v>
      </c>
      <c r="G869" s="16">
        <f t="shared" si="3087"/>
        <v>0</v>
      </c>
      <c r="H869" s="16">
        <f t="shared" si="3087"/>
        <v>0</v>
      </c>
      <c r="I869" s="16">
        <f t="shared" si="3087"/>
        <v>0</v>
      </c>
      <c r="J869" s="16">
        <f t="shared" si="3087"/>
        <v>0</v>
      </c>
      <c r="K869" s="16">
        <f t="shared" si="3087"/>
        <v>0</v>
      </c>
      <c r="L869" s="16">
        <f t="shared" si="3087"/>
        <v>0</v>
      </c>
      <c r="M869" s="16">
        <f t="shared" si="3087"/>
        <v>0</v>
      </c>
      <c r="N869" s="16">
        <f t="shared" si="3087"/>
        <v>0</v>
      </c>
      <c r="O869" s="16">
        <f t="shared" si="3087"/>
        <v>0</v>
      </c>
      <c r="P869" s="16">
        <f t="shared" si="3087"/>
        <v>0</v>
      </c>
      <c r="Q869" s="33">
        <f t="shared" si="3087"/>
        <v>0</v>
      </c>
      <c r="R869" s="16">
        <f t="shared" si="3087"/>
        <v>0</v>
      </c>
      <c r="S869" s="16">
        <f t="shared" si="3087"/>
        <v>0</v>
      </c>
      <c r="T869" s="16">
        <f t="shared" si="3087"/>
        <v>0</v>
      </c>
      <c r="U869" s="16">
        <f t="shared" si="3087"/>
        <v>0</v>
      </c>
      <c r="V869" s="16">
        <f t="shared" ref="S869:AH871" si="3088">V870</f>
        <v>0</v>
      </c>
      <c r="W869" s="16">
        <f t="shared" si="3088"/>
        <v>0</v>
      </c>
      <c r="X869" s="33">
        <f t="shared" si="3088"/>
        <v>0</v>
      </c>
      <c r="Y869" s="16">
        <f t="shared" si="3088"/>
        <v>0</v>
      </c>
      <c r="Z869" s="16">
        <f t="shared" si="3088"/>
        <v>0</v>
      </c>
      <c r="AA869" s="16">
        <f t="shared" si="3088"/>
        <v>0</v>
      </c>
      <c r="AB869" s="16">
        <f t="shared" si="3088"/>
        <v>0</v>
      </c>
      <c r="AC869" s="16">
        <f t="shared" si="3088"/>
        <v>0</v>
      </c>
      <c r="AD869" s="16">
        <f t="shared" si="3088"/>
        <v>0</v>
      </c>
      <c r="AE869" s="33">
        <f t="shared" si="3088"/>
        <v>0</v>
      </c>
      <c r="AF869" s="16">
        <f t="shared" si="3088"/>
        <v>0</v>
      </c>
      <c r="AG869" s="16">
        <f t="shared" si="3088"/>
        <v>0</v>
      </c>
      <c r="AH869" s="16">
        <f t="shared" si="3088"/>
        <v>0</v>
      </c>
      <c r="AI869" s="16">
        <f t="shared" ref="AG869:AV871" si="3089">AI870</f>
        <v>0</v>
      </c>
      <c r="AJ869" s="16">
        <f t="shared" si="3089"/>
        <v>0</v>
      </c>
      <c r="AK869" s="16">
        <f t="shared" si="3089"/>
        <v>0</v>
      </c>
      <c r="AL869" s="33">
        <f t="shared" si="3089"/>
        <v>0</v>
      </c>
      <c r="AM869" s="16">
        <f t="shared" si="3089"/>
        <v>0</v>
      </c>
      <c r="AN869" s="16">
        <f t="shared" si="3089"/>
        <v>0</v>
      </c>
      <c r="AO869" s="16">
        <f t="shared" si="3089"/>
        <v>0</v>
      </c>
      <c r="AP869" s="16">
        <f t="shared" si="3089"/>
        <v>0</v>
      </c>
      <c r="AQ869" s="16">
        <f t="shared" si="3089"/>
        <v>0</v>
      </c>
      <c r="AR869" s="16">
        <f t="shared" si="3089"/>
        <v>0</v>
      </c>
      <c r="AS869" s="33">
        <f t="shared" si="3089"/>
        <v>0</v>
      </c>
      <c r="AT869" s="16">
        <f t="shared" si="3089"/>
        <v>0</v>
      </c>
      <c r="AU869" s="16">
        <f t="shared" si="3089"/>
        <v>0</v>
      </c>
      <c r="AV869" s="16">
        <f t="shared" si="3089"/>
        <v>0</v>
      </c>
      <c r="AW869" s="16">
        <f t="shared" ref="AU869:BJ871" si="3090">AW870</f>
        <v>0</v>
      </c>
      <c r="AX869" s="16">
        <f t="shared" si="3090"/>
        <v>0</v>
      </c>
      <c r="AY869" s="16">
        <f t="shared" si="3090"/>
        <v>0</v>
      </c>
      <c r="AZ869" s="33">
        <f t="shared" si="3090"/>
        <v>0</v>
      </c>
      <c r="BA869" s="16">
        <f t="shared" si="3090"/>
        <v>0</v>
      </c>
      <c r="BB869" s="16">
        <f t="shared" si="3090"/>
        <v>0</v>
      </c>
      <c r="BC869" s="16">
        <f t="shared" si="3090"/>
        <v>0</v>
      </c>
      <c r="BD869" s="16">
        <f t="shared" si="3090"/>
        <v>0</v>
      </c>
      <c r="BE869" s="16">
        <f t="shared" si="3090"/>
        <v>0</v>
      </c>
      <c r="BF869" s="16">
        <f t="shared" si="3090"/>
        <v>0</v>
      </c>
      <c r="BG869" s="33">
        <f t="shared" si="3090"/>
        <v>0</v>
      </c>
      <c r="BH869" s="16">
        <f t="shared" si="3090"/>
        <v>0</v>
      </c>
      <c r="BI869" s="16">
        <f t="shared" si="3090"/>
        <v>0</v>
      </c>
      <c r="BJ869" s="16">
        <f t="shared" si="3090"/>
        <v>0</v>
      </c>
      <c r="BK869" s="16">
        <f t="shared" ref="BI869:BX871" si="3091">BK870</f>
        <v>0</v>
      </c>
      <c r="BL869" s="16">
        <f t="shared" si="3091"/>
        <v>0</v>
      </c>
      <c r="BM869" s="16">
        <f t="shared" si="3091"/>
        <v>0</v>
      </c>
      <c r="BN869" s="33">
        <f t="shared" si="3091"/>
        <v>0</v>
      </c>
      <c r="BO869" s="16">
        <f t="shared" si="3091"/>
        <v>0</v>
      </c>
      <c r="BP869" s="16">
        <f t="shared" si="3091"/>
        <v>0</v>
      </c>
      <c r="BQ869" s="16">
        <f t="shared" si="3091"/>
        <v>0</v>
      </c>
      <c r="BR869" s="16">
        <f t="shared" si="3091"/>
        <v>0</v>
      </c>
      <c r="BS869" s="16">
        <f t="shared" si="3091"/>
        <v>0</v>
      </c>
      <c r="BT869" s="16">
        <f t="shared" si="3091"/>
        <v>0</v>
      </c>
      <c r="BU869" s="33">
        <f t="shared" si="3091"/>
        <v>0</v>
      </c>
      <c r="BV869" s="16">
        <f t="shared" si="3091"/>
        <v>0</v>
      </c>
      <c r="BW869" s="176">
        <f t="shared" si="3091"/>
        <v>0</v>
      </c>
      <c r="BX869" s="176">
        <f t="shared" si="3091"/>
        <v>0</v>
      </c>
      <c r="BY869" s="176">
        <f t="shared" ref="BW869:CL871" si="3092">BY870</f>
        <v>0</v>
      </c>
      <c r="BZ869" s="176">
        <f t="shared" si="3092"/>
        <v>0</v>
      </c>
      <c r="CA869" s="176">
        <f t="shared" si="3092"/>
        <v>0</v>
      </c>
      <c r="CB869" s="33">
        <f t="shared" si="3092"/>
        <v>0</v>
      </c>
      <c r="CC869" s="16">
        <f t="shared" si="3092"/>
        <v>0</v>
      </c>
      <c r="CD869" s="176">
        <f t="shared" si="3092"/>
        <v>0</v>
      </c>
      <c r="CE869" s="176">
        <f t="shared" si="3092"/>
        <v>0</v>
      </c>
      <c r="CF869" s="176">
        <f t="shared" si="3092"/>
        <v>0</v>
      </c>
      <c r="CG869" s="176">
        <f t="shared" si="3092"/>
        <v>0</v>
      </c>
      <c r="CH869" s="176">
        <f t="shared" si="3092"/>
        <v>0</v>
      </c>
      <c r="CI869" s="33">
        <f t="shared" si="3092"/>
        <v>0</v>
      </c>
      <c r="CJ869" s="16">
        <f t="shared" si="3092"/>
        <v>0</v>
      </c>
      <c r="CK869" s="176">
        <f t="shared" si="3092"/>
        <v>0</v>
      </c>
      <c r="CL869" s="176">
        <f t="shared" si="3092"/>
        <v>0</v>
      </c>
      <c r="CM869" s="176">
        <f t="shared" ref="CK869:CX871" si="3093">CM870</f>
        <v>0</v>
      </c>
      <c r="CN869" s="176">
        <f t="shared" si="3093"/>
        <v>0</v>
      </c>
      <c r="CO869" s="176">
        <f t="shared" si="3093"/>
        <v>0</v>
      </c>
      <c r="CP869" s="33">
        <f t="shared" si="3093"/>
        <v>0</v>
      </c>
      <c r="CQ869" s="16">
        <f t="shared" si="3093"/>
        <v>0</v>
      </c>
      <c r="CR869" s="176">
        <f t="shared" si="3093"/>
        <v>0</v>
      </c>
      <c r="CS869" s="176">
        <f t="shared" si="3093"/>
        <v>0</v>
      </c>
      <c r="CT869" s="176">
        <f t="shared" si="3093"/>
        <v>0</v>
      </c>
      <c r="CU869" s="176">
        <f t="shared" si="3093"/>
        <v>0</v>
      </c>
      <c r="CV869" s="176">
        <f t="shared" si="3093"/>
        <v>0</v>
      </c>
      <c r="CW869" s="33">
        <f t="shared" si="3093"/>
        <v>0</v>
      </c>
      <c r="CX869" s="16">
        <f t="shared" si="3093"/>
        <v>0</v>
      </c>
    </row>
    <row r="870" spans="1:102" s="4" customFormat="1" ht="99.75" hidden="1" x14ac:dyDescent="0.3">
      <c r="A870" s="11" t="s">
        <v>377</v>
      </c>
      <c r="B870" s="12" t="s">
        <v>61</v>
      </c>
      <c r="C870" s="12" t="s">
        <v>189</v>
      </c>
      <c r="D870" s="15" t="s">
        <v>378</v>
      </c>
      <c r="E870" s="12"/>
      <c r="F870" s="16">
        <f t="shared" si="3087"/>
        <v>0</v>
      </c>
      <c r="G870" s="16">
        <f t="shared" si="3087"/>
        <v>0</v>
      </c>
      <c r="H870" s="16">
        <f t="shared" si="3087"/>
        <v>0</v>
      </c>
      <c r="I870" s="16">
        <f t="shared" si="3087"/>
        <v>0</v>
      </c>
      <c r="J870" s="16">
        <f t="shared" si="3087"/>
        <v>0</v>
      </c>
      <c r="K870" s="16">
        <f t="shared" si="3087"/>
        <v>0</v>
      </c>
      <c r="L870" s="16">
        <f t="shared" si="3087"/>
        <v>0</v>
      </c>
      <c r="M870" s="16">
        <f t="shared" si="3087"/>
        <v>0</v>
      </c>
      <c r="N870" s="16">
        <f t="shared" si="3087"/>
        <v>0</v>
      </c>
      <c r="O870" s="16">
        <f t="shared" si="3087"/>
        <v>0</v>
      </c>
      <c r="P870" s="16">
        <f t="shared" si="3087"/>
        <v>0</v>
      </c>
      <c r="Q870" s="33">
        <f t="shared" si="3087"/>
        <v>0</v>
      </c>
      <c r="R870" s="16">
        <f t="shared" si="3087"/>
        <v>0</v>
      </c>
      <c r="S870" s="16">
        <f t="shared" si="3088"/>
        <v>0</v>
      </c>
      <c r="T870" s="16">
        <f t="shared" si="3088"/>
        <v>0</v>
      </c>
      <c r="U870" s="16">
        <f t="shared" si="3088"/>
        <v>0</v>
      </c>
      <c r="V870" s="16">
        <f t="shared" si="3088"/>
        <v>0</v>
      </c>
      <c r="W870" s="16">
        <f t="shared" si="3088"/>
        <v>0</v>
      </c>
      <c r="X870" s="33">
        <f t="shared" si="3088"/>
        <v>0</v>
      </c>
      <c r="Y870" s="16">
        <f t="shared" si="3088"/>
        <v>0</v>
      </c>
      <c r="Z870" s="16">
        <f t="shared" si="3088"/>
        <v>0</v>
      </c>
      <c r="AA870" s="16">
        <f t="shared" si="3088"/>
        <v>0</v>
      </c>
      <c r="AB870" s="16">
        <f t="shared" si="3088"/>
        <v>0</v>
      </c>
      <c r="AC870" s="16">
        <f t="shared" si="3088"/>
        <v>0</v>
      </c>
      <c r="AD870" s="16">
        <f t="shared" si="3088"/>
        <v>0</v>
      </c>
      <c r="AE870" s="33">
        <f t="shared" si="3088"/>
        <v>0</v>
      </c>
      <c r="AF870" s="16">
        <f t="shared" si="3088"/>
        <v>0</v>
      </c>
      <c r="AG870" s="16">
        <f t="shared" si="3089"/>
        <v>0</v>
      </c>
      <c r="AH870" s="16">
        <f t="shared" si="3089"/>
        <v>0</v>
      </c>
      <c r="AI870" s="16">
        <f t="shared" si="3089"/>
        <v>0</v>
      </c>
      <c r="AJ870" s="16">
        <f t="shared" si="3089"/>
        <v>0</v>
      </c>
      <c r="AK870" s="16">
        <f t="shared" si="3089"/>
        <v>0</v>
      </c>
      <c r="AL870" s="33">
        <f t="shared" si="3089"/>
        <v>0</v>
      </c>
      <c r="AM870" s="16">
        <f t="shared" si="3089"/>
        <v>0</v>
      </c>
      <c r="AN870" s="16">
        <f t="shared" si="3089"/>
        <v>0</v>
      </c>
      <c r="AO870" s="16">
        <f t="shared" si="3089"/>
        <v>0</v>
      </c>
      <c r="AP870" s="16">
        <f t="shared" si="3089"/>
        <v>0</v>
      </c>
      <c r="AQ870" s="16">
        <f t="shared" si="3089"/>
        <v>0</v>
      </c>
      <c r="AR870" s="16">
        <f t="shared" si="3089"/>
        <v>0</v>
      </c>
      <c r="AS870" s="33">
        <f t="shared" si="3089"/>
        <v>0</v>
      </c>
      <c r="AT870" s="16">
        <f t="shared" si="3089"/>
        <v>0</v>
      </c>
      <c r="AU870" s="16">
        <f t="shared" si="3090"/>
        <v>0</v>
      </c>
      <c r="AV870" s="16">
        <f t="shared" si="3090"/>
        <v>0</v>
      </c>
      <c r="AW870" s="16">
        <f t="shared" si="3090"/>
        <v>0</v>
      </c>
      <c r="AX870" s="16">
        <f t="shared" si="3090"/>
        <v>0</v>
      </c>
      <c r="AY870" s="16">
        <f t="shared" si="3090"/>
        <v>0</v>
      </c>
      <c r="AZ870" s="33">
        <f t="shared" si="3090"/>
        <v>0</v>
      </c>
      <c r="BA870" s="16">
        <f t="shared" si="3090"/>
        <v>0</v>
      </c>
      <c r="BB870" s="16">
        <f t="shared" si="3090"/>
        <v>0</v>
      </c>
      <c r="BC870" s="16">
        <f t="shared" si="3090"/>
        <v>0</v>
      </c>
      <c r="BD870" s="16">
        <f t="shared" si="3090"/>
        <v>0</v>
      </c>
      <c r="BE870" s="16">
        <f t="shared" si="3090"/>
        <v>0</v>
      </c>
      <c r="BF870" s="16">
        <f t="shared" si="3090"/>
        <v>0</v>
      </c>
      <c r="BG870" s="33">
        <f t="shared" si="3090"/>
        <v>0</v>
      </c>
      <c r="BH870" s="16">
        <f t="shared" si="3090"/>
        <v>0</v>
      </c>
      <c r="BI870" s="16">
        <f t="shared" si="3091"/>
        <v>0</v>
      </c>
      <c r="BJ870" s="16">
        <f t="shared" si="3091"/>
        <v>0</v>
      </c>
      <c r="BK870" s="16">
        <f t="shared" si="3091"/>
        <v>0</v>
      </c>
      <c r="BL870" s="16">
        <f t="shared" si="3091"/>
        <v>0</v>
      </c>
      <c r="BM870" s="16">
        <f t="shared" si="3091"/>
        <v>0</v>
      </c>
      <c r="BN870" s="33">
        <f t="shared" si="3091"/>
        <v>0</v>
      </c>
      <c r="BO870" s="16">
        <f t="shared" si="3091"/>
        <v>0</v>
      </c>
      <c r="BP870" s="16">
        <f t="shared" si="3091"/>
        <v>0</v>
      </c>
      <c r="BQ870" s="16">
        <f t="shared" si="3091"/>
        <v>0</v>
      </c>
      <c r="BR870" s="16">
        <f t="shared" si="3091"/>
        <v>0</v>
      </c>
      <c r="BS870" s="16">
        <f t="shared" si="3091"/>
        <v>0</v>
      </c>
      <c r="BT870" s="16">
        <f t="shared" si="3091"/>
        <v>0</v>
      </c>
      <c r="BU870" s="33">
        <f t="shared" si="3091"/>
        <v>0</v>
      </c>
      <c r="BV870" s="16">
        <f t="shared" si="3091"/>
        <v>0</v>
      </c>
      <c r="BW870" s="176">
        <f t="shared" si="3092"/>
        <v>0</v>
      </c>
      <c r="BX870" s="176">
        <f t="shared" si="3092"/>
        <v>0</v>
      </c>
      <c r="BY870" s="176">
        <f t="shared" si="3092"/>
        <v>0</v>
      </c>
      <c r="BZ870" s="176">
        <f t="shared" si="3092"/>
        <v>0</v>
      </c>
      <c r="CA870" s="176">
        <f t="shared" si="3092"/>
        <v>0</v>
      </c>
      <c r="CB870" s="33">
        <f t="shared" si="3092"/>
        <v>0</v>
      </c>
      <c r="CC870" s="16">
        <f t="shared" si="3092"/>
        <v>0</v>
      </c>
      <c r="CD870" s="176">
        <f t="shared" si="3092"/>
        <v>0</v>
      </c>
      <c r="CE870" s="176">
        <f t="shared" si="3092"/>
        <v>0</v>
      </c>
      <c r="CF870" s="176">
        <f t="shared" si="3092"/>
        <v>0</v>
      </c>
      <c r="CG870" s="176">
        <f t="shared" si="3092"/>
        <v>0</v>
      </c>
      <c r="CH870" s="176">
        <f t="shared" si="3092"/>
        <v>0</v>
      </c>
      <c r="CI870" s="33">
        <f t="shared" si="3092"/>
        <v>0</v>
      </c>
      <c r="CJ870" s="16">
        <f t="shared" si="3092"/>
        <v>0</v>
      </c>
      <c r="CK870" s="176">
        <f t="shared" si="3093"/>
        <v>0</v>
      </c>
      <c r="CL870" s="176">
        <f t="shared" si="3093"/>
        <v>0</v>
      </c>
      <c r="CM870" s="176">
        <f t="shared" si="3093"/>
        <v>0</v>
      </c>
      <c r="CN870" s="176">
        <f t="shared" si="3093"/>
        <v>0</v>
      </c>
      <c r="CO870" s="176">
        <f t="shared" si="3093"/>
        <v>0</v>
      </c>
      <c r="CP870" s="33">
        <f t="shared" si="3093"/>
        <v>0</v>
      </c>
      <c r="CQ870" s="16">
        <f t="shared" si="3093"/>
        <v>0</v>
      </c>
      <c r="CR870" s="176">
        <f t="shared" si="3093"/>
        <v>0</v>
      </c>
      <c r="CS870" s="176">
        <f t="shared" si="3093"/>
        <v>0</v>
      </c>
      <c r="CT870" s="176">
        <f t="shared" si="3093"/>
        <v>0</v>
      </c>
      <c r="CU870" s="176">
        <f t="shared" si="3093"/>
        <v>0</v>
      </c>
      <c r="CV870" s="176">
        <f t="shared" si="3093"/>
        <v>0</v>
      </c>
      <c r="CW870" s="33">
        <f t="shared" si="3093"/>
        <v>0</v>
      </c>
      <c r="CX870" s="16">
        <f t="shared" si="3093"/>
        <v>0</v>
      </c>
    </row>
    <row r="871" spans="1:102" s="4" customFormat="1" ht="33.75" hidden="1" x14ac:dyDescent="0.3">
      <c r="A871" s="11" t="s">
        <v>33</v>
      </c>
      <c r="B871" s="12" t="s">
        <v>61</v>
      </c>
      <c r="C871" s="12" t="s">
        <v>189</v>
      </c>
      <c r="D871" s="15" t="s">
        <v>378</v>
      </c>
      <c r="E871" s="15">
        <v>200</v>
      </c>
      <c r="F871" s="16">
        <f t="shared" si="3087"/>
        <v>0</v>
      </c>
      <c r="G871" s="16">
        <f t="shared" si="3087"/>
        <v>0</v>
      </c>
      <c r="H871" s="16">
        <f t="shared" si="3087"/>
        <v>0</v>
      </c>
      <c r="I871" s="16">
        <f t="shared" si="3087"/>
        <v>0</v>
      </c>
      <c r="J871" s="16">
        <f t="shared" si="3087"/>
        <v>0</v>
      </c>
      <c r="K871" s="16">
        <f t="shared" si="3087"/>
        <v>0</v>
      </c>
      <c r="L871" s="16">
        <f t="shared" si="3087"/>
        <v>0</v>
      </c>
      <c r="M871" s="16">
        <f t="shared" si="3087"/>
        <v>0</v>
      </c>
      <c r="N871" s="16">
        <f t="shared" si="3087"/>
        <v>0</v>
      </c>
      <c r="O871" s="16">
        <f t="shared" si="3087"/>
        <v>0</v>
      </c>
      <c r="P871" s="16">
        <f t="shared" si="3087"/>
        <v>0</v>
      </c>
      <c r="Q871" s="33">
        <f t="shared" si="3087"/>
        <v>0</v>
      </c>
      <c r="R871" s="16">
        <f t="shared" si="3087"/>
        <v>0</v>
      </c>
      <c r="S871" s="16">
        <f t="shared" si="3088"/>
        <v>0</v>
      </c>
      <c r="T871" s="16">
        <f t="shared" si="3088"/>
        <v>0</v>
      </c>
      <c r="U871" s="16">
        <f t="shared" si="3088"/>
        <v>0</v>
      </c>
      <c r="V871" s="16">
        <f t="shared" si="3088"/>
        <v>0</v>
      </c>
      <c r="W871" s="16">
        <f t="shared" si="3088"/>
        <v>0</v>
      </c>
      <c r="X871" s="33">
        <f t="shared" si="3088"/>
        <v>0</v>
      </c>
      <c r="Y871" s="16">
        <f t="shared" si="3088"/>
        <v>0</v>
      </c>
      <c r="Z871" s="16">
        <f t="shared" si="3088"/>
        <v>0</v>
      </c>
      <c r="AA871" s="16">
        <f t="shared" si="3088"/>
        <v>0</v>
      </c>
      <c r="AB871" s="16">
        <f t="shared" si="3088"/>
        <v>0</v>
      </c>
      <c r="AC871" s="16">
        <f t="shared" si="3088"/>
        <v>0</v>
      </c>
      <c r="AD871" s="16">
        <f t="shared" si="3088"/>
        <v>0</v>
      </c>
      <c r="AE871" s="33">
        <f t="shared" si="3088"/>
        <v>0</v>
      </c>
      <c r="AF871" s="16">
        <f t="shared" si="3088"/>
        <v>0</v>
      </c>
      <c r="AG871" s="16">
        <f t="shared" si="3089"/>
        <v>0</v>
      </c>
      <c r="AH871" s="16">
        <f t="shared" si="3089"/>
        <v>0</v>
      </c>
      <c r="AI871" s="16">
        <f t="shared" si="3089"/>
        <v>0</v>
      </c>
      <c r="AJ871" s="16">
        <f t="shared" si="3089"/>
        <v>0</v>
      </c>
      <c r="AK871" s="16">
        <f t="shared" si="3089"/>
        <v>0</v>
      </c>
      <c r="AL871" s="33">
        <f t="shared" si="3089"/>
        <v>0</v>
      </c>
      <c r="AM871" s="16">
        <f t="shared" si="3089"/>
        <v>0</v>
      </c>
      <c r="AN871" s="16">
        <f t="shared" si="3089"/>
        <v>0</v>
      </c>
      <c r="AO871" s="16">
        <f t="shared" si="3089"/>
        <v>0</v>
      </c>
      <c r="AP871" s="16">
        <f t="shared" si="3089"/>
        <v>0</v>
      </c>
      <c r="AQ871" s="16">
        <f t="shared" si="3089"/>
        <v>0</v>
      </c>
      <c r="AR871" s="16">
        <f t="shared" si="3089"/>
        <v>0</v>
      </c>
      <c r="AS871" s="33">
        <f t="shared" si="3089"/>
        <v>0</v>
      </c>
      <c r="AT871" s="16">
        <f t="shared" si="3089"/>
        <v>0</v>
      </c>
      <c r="AU871" s="16">
        <f t="shared" si="3090"/>
        <v>0</v>
      </c>
      <c r="AV871" s="16">
        <f t="shared" si="3090"/>
        <v>0</v>
      </c>
      <c r="AW871" s="16">
        <f t="shared" si="3090"/>
        <v>0</v>
      </c>
      <c r="AX871" s="16">
        <f t="shared" si="3090"/>
        <v>0</v>
      </c>
      <c r="AY871" s="16">
        <f t="shared" si="3090"/>
        <v>0</v>
      </c>
      <c r="AZ871" s="33">
        <f t="shared" si="3090"/>
        <v>0</v>
      </c>
      <c r="BA871" s="16">
        <f t="shared" si="3090"/>
        <v>0</v>
      </c>
      <c r="BB871" s="16">
        <f t="shared" si="3090"/>
        <v>0</v>
      </c>
      <c r="BC871" s="16">
        <f t="shared" si="3090"/>
        <v>0</v>
      </c>
      <c r="BD871" s="16">
        <f t="shared" si="3090"/>
        <v>0</v>
      </c>
      <c r="BE871" s="16">
        <f t="shared" si="3090"/>
        <v>0</v>
      </c>
      <c r="BF871" s="16">
        <f t="shared" si="3090"/>
        <v>0</v>
      </c>
      <c r="BG871" s="33">
        <f t="shared" si="3090"/>
        <v>0</v>
      </c>
      <c r="BH871" s="16">
        <f t="shared" si="3090"/>
        <v>0</v>
      </c>
      <c r="BI871" s="16">
        <f t="shared" si="3091"/>
        <v>0</v>
      </c>
      <c r="BJ871" s="16">
        <f t="shared" si="3091"/>
        <v>0</v>
      </c>
      <c r="BK871" s="16">
        <f t="shared" si="3091"/>
        <v>0</v>
      </c>
      <c r="BL871" s="16">
        <f t="shared" si="3091"/>
        <v>0</v>
      </c>
      <c r="BM871" s="16">
        <f t="shared" si="3091"/>
        <v>0</v>
      </c>
      <c r="BN871" s="33">
        <f t="shared" si="3091"/>
        <v>0</v>
      </c>
      <c r="BO871" s="16">
        <f t="shared" si="3091"/>
        <v>0</v>
      </c>
      <c r="BP871" s="16">
        <f t="shared" si="3091"/>
        <v>0</v>
      </c>
      <c r="BQ871" s="16">
        <f t="shared" si="3091"/>
        <v>0</v>
      </c>
      <c r="BR871" s="16">
        <f t="shared" si="3091"/>
        <v>0</v>
      </c>
      <c r="BS871" s="16">
        <f t="shared" si="3091"/>
        <v>0</v>
      </c>
      <c r="BT871" s="16">
        <f t="shared" si="3091"/>
        <v>0</v>
      </c>
      <c r="BU871" s="33">
        <f t="shared" si="3091"/>
        <v>0</v>
      </c>
      <c r="BV871" s="16">
        <f t="shared" si="3091"/>
        <v>0</v>
      </c>
      <c r="BW871" s="176">
        <f t="shared" si="3092"/>
        <v>0</v>
      </c>
      <c r="BX871" s="176">
        <f t="shared" si="3092"/>
        <v>0</v>
      </c>
      <c r="BY871" s="176">
        <f t="shared" si="3092"/>
        <v>0</v>
      </c>
      <c r="BZ871" s="176">
        <f t="shared" si="3092"/>
        <v>0</v>
      </c>
      <c r="CA871" s="176">
        <f t="shared" si="3092"/>
        <v>0</v>
      </c>
      <c r="CB871" s="33">
        <f t="shared" si="3092"/>
        <v>0</v>
      </c>
      <c r="CC871" s="16">
        <f t="shared" si="3092"/>
        <v>0</v>
      </c>
      <c r="CD871" s="176">
        <f t="shared" si="3092"/>
        <v>0</v>
      </c>
      <c r="CE871" s="176">
        <f t="shared" si="3092"/>
        <v>0</v>
      </c>
      <c r="CF871" s="176">
        <f t="shared" si="3092"/>
        <v>0</v>
      </c>
      <c r="CG871" s="176">
        <f t="shared" si="3092"/>
        <v>0</v>
      </c>
      <c r="CH871" s="176">
        <f t="shared" si="3092"/>
        <v>0</v>
      </c>
      <c r="CI871" s="33">
        <f t="shared" si="3092"/>
        <v>0</v>
      </c>
      <c r="CJ871" s="16">
        <f t="shared" si="3092"/>
        <v>0</v>
      </c>
      <c r="CK871" s="176">
        <f t="shared" si="3093"/>
        <v>0</v>
      </c>
      <c r="CL871" s="176">
        <f t="shared" si="3093"/>
        <v>0</v>
      </c>
      <c r="CM871" s="176">
        <f t="shared" si="3093"/>
        <v>0</v>
      </c>
      <c r="CN871" s="176">
        <f t="shared" si="3093"/>
        <v>0</v>
      </c>
      <c r="CO871" s="176">
        <f t="shared" si="3093"/>
        <v>0</v>
      </c>
      <c r="CP871" s="33">
        <f t="shared" si="3093"/>
        <v>0</v>
      </c>
      <c r="CQ871" s="16">
        <f t="shared" si="3093"/>
        <v>0</v>
      </c>
      <c r="CR871" s="176">
        <f t="shared" si="3093"/>
        <v>0</v>
      </c>
      <c r="CS871" s="176">
        <f t="shared" si="3093"/>
        <v>0</v>
      </c>
      <c r="CT871" s="176">
        <f t="shared" si="3093"/>
        <v>0</v>
      </c>
      <c r="CU871" s="176">
        <f t="shared" si="3093"/>
        <v>0</v>
      </c>
      <c r="CV871" s="176">
        <f t="shared" si="3093"/>
        <v>0</v>
      </c>
      <c r="CW871" s="33">
        <f t="shared" si="3093"/>
        <v>0</v>
      </c>
      <c r="CX871" s="16">
        <f t="shared" si="3093"/>
        <v>0</v>
      </c>
    </row>
    <row r="872" spans="1:102" s="4" customFormat="1" ht="33.75" hidden="1" x14ac:dyDescent="0.3">
      <c r="A872" s="11" t="s">
        <v>34</v>
      </c>
      <c r="B872" s="12" t="s">
        <v>61</v>
      </c>
      <c r="C872" s="12" t="s">
        <v>189</v>
      </c>
      <c r="D872" s="15" t="s">
        <v>378</v>
      </c>
      <c r="E872" s="15">
        <v>240</v>
      </c>
      <c r="F872" s="16"/>
      <c r="G872" s="16"/>
      <c r="H872" s="16"/>
      <c r="I872" s="16"/>
      <c r="J872" s="16">
        <f t="shared" ref="J872:Y872" si="3094">F872+H872</f>
        <v>0</v>
      </c>
      <c r="K872" s="16">
        <f t="shared" si="3094"/>
        <v>0</v>
      </c>
      <c r="L872" s="16">
        <f t="shared" si="3094"/>
        <v>0</v>
      </c>
      <c r="M872" s="16">
        <f t="shared" si="3094"/>
        <v>0</v>
      </c>
      <c r="N872" s="16">
        <f t="shared" si="3094"/>
        <v>0</v>
      </c>
      <c r="O872" s="16">
        <f t="shared" si="3094"/>
        <v>0</v>
      </c>
      <c r="P872" s="16">
        <f t="shared" si="3094"/>
        <v>0</v>
      </c>
      <c r="Q872" s="33">
        <f t="shared" si="3094"/>
        <v>0</v>
      </c>
      <c r="R872" s="16">
        <f t="shared" si="3094"/>
        <v>0</v>
      </c>
      <c r="S872" s="16">
        <f t="shared" si="3094"/>
        <v>0</v>
      </c>
      <c r="T872" s="16">
        <f t="shared" si="3094"/>
        <v>0</v>
      </c>
      <c r="U872" s="16">
        <f t="shared" si="3094"/>
        <v>0</v>
      </c>
      <c r="V872" s="16">
        <f t="shared" si="3094"/>
        <v>0</v>
      </c>
      <c r="W872" s="16">
        <f t="shared" si="3094"/>
        <v>0</v>
      </c>
      <c r="X872" s="33">
        <f t="shared" si="3094"/>
        <v>0</v>
      </c>
      <c r="Y872" s="16">
        <f t="shared" si="3094"/>
        <v>0</v>
      </c>
      <c r="Z872" s="16">
        <f t="shared" ref="Z872:AF872" si="3095">V872+X872</f>
        <v>0</v>
      </c>
      <c r="AA872" s="16">
        <f t="shared" si="3095"/>
        <v>0</v>
      </c>
      <c r="AB872" s="16">
        <f t="shared" si="3095"/>
        <v>0</v>
      </c>
      <c r="AC872" s="16">
        <f t="shared" si="3095"/>
        <v>0</v>
      </c>
      <c r="AD872" s="16">
        <f t="shared" si="3095"/>
        <v>0</v>
      </c>
      <c r="AE872" s="33">
        <f t="shared" si="3095"/>
        <v>0</v>
      </c>
      <c r="AF872" s="16">
        <f t="shared" si="3095"/>
        <v>0</v>
      </c>
      <c r="AG872" s="16">
        <f t="shared" ref="AG872:AM872" si="3096">AC872+AE872</f>
        <v>0</v>
      </c>
      <c r="AH872" s="16">
        <f t="shared" si="3096"/>
        <v>0</v>
      </c>
      <c r="AI872" s="16">
        <f t="shared" si="3096"/>
        <v>0</v>
      </c>
      <c r="AJ872" s="16">
        <f t="shared" si="3096"/>
        <v>0</v>
      </c>
      <c r="AK872" s="16">
        <f t="shared" si="3096"/>
        <v>0</v>
      </c>
      <c r="AL872" s="33">
        <f t="shared" si="3096"/>
        <v>0</v>
      </c>
      <c r="AM872" s="16">
        <f t="shared" si="3096"/>
        <v>0</v>
      </c>
      <c r="AN872" s="16">
        <f t="shared" ref="AN872:AT872" si="3097">AJ872+AL872</f>
        <v>0</v>
      </c>
      <c r="AO872" s="16">
        <f t="shared" si="3097"/>
        <v>0</v>
      </c>
      <c r="AP872" s="16">
        <f t="shared" si="3097"/>
        <v>0</v>
      </c>
      <c r="AQ872" s="16">
        <f t="shared" si="3097"/>
        <v>0</v>
      </c>
      <c r="AR872" s="16">
        <f t="shared" si="3097"/>
        <v>0</v>
      </c>
      <c r="AS872" s="33">
        <f t="shared" si="3097"/>
        <v>0</v>
      </c>
      <c r="AT872" s="16">
        <f t="shared" si="3097"/>
        <v>0</v>
      </c>
      <c r="AU872" s="16">
        <f t="shared" ref="AU872" si="3098">AQ872+AS872</f>
        <v>0</v>
      </c>
      <c r="AV872" s="16">
        <f t="shared" ref="AV872" si="3099">AR872+AT872</f>
        <v>0</v>
      </c>
      <c r="AW872" s="16">
        <f t="shared" ref="AW872" si="3100">AS872+AU872</f>
        <v>0</v>
      </c>
      <c r="AX872" s="16">
        <f t="shared" ref="AX872" si="3101">AT872+AV872</f>
        <v>0</v>
      </c>
      <c r="AY872" s="16">
        <f t="shared" ref="AY872" si="3102">AU872+AW872</f>
        <v>0</v>
      </c>
      <c r="AZ872" s="33">
        <f t="shared" ref="AZ872" si="3103">AV872+AX872</f>
        <v>0</v>
      </c>
      <c r="BA872" s="16">
        <f t="shared" ref="BA872" si="3104">AW872+AY872</f>
        <v>0</v>
      </c>
      <c r="BB872" s="16">
        <f t="shared" ref="BB872" si="3105">AX872+AZ872</f>
        <v>0</v>
      </c>
      <c r="BC872" s="16">
        <f t="shared" ref="BC872" si="3106">AY872+BA872</f>
        <v>0</v>
      </c>
      <c r="BD872" s="16">
        <f t="shared" ref="BD872" si="3107">AZ872+BB872</f>
        <v>0</v>
      </c>
      <c r="BE872" s="16">
        <f t="shared" ref="BE872" si="3108">BA872+BC872</f>
        <v>0</v>
      </c>
      <c r="BF872" s="16">
        <f t="shared" ref="BF872" si="3109">BB872+BD872</f>
        <v>0</v>
      </c>
      <c r="BG872" s="33">
        <f t="shared" ref="BG872" si="3110">BC872+BE872</f>
        <v>0</v>
      </c>
      <c r="BH872" s="16">
        <f t="shared" ref="BH872" si="3111">BD872+BF872</f>
        <v>0</v>
      </c>
      <c r="BI872" s="16">
        <f t="shared" ref="BI872" si="3112">BE872+BG872</f>
        <v>0</v>
      </c>
      <c r="BJ872" s="16">
        <f t="shared" ref="BJ872" si="3113">BF872+BH872</f>
        <v>0</v>
      </c>
      <c r="BK872" s="16">
        <f t="shared" ref="BK872" si="3114">BG872+BI872</f>
        <v>0</v>
      </c>
      <c r="BL872" s="16">
        <f t="shared" ref="BL872" si="3115">BH872+BJ872</f>
        <v>0</v>
      </c>
      <c r="BM872" s="16">
        <f t="shared" ref="BM872" si="3116">BI872+BK872</f>
        <v>0</v>
      </c>
      <c r="BN872" s="33">
        <f t="shared" ref="BN872" si="3117">BJ872+BL872</f>
        <v>0</v>
      </c>
      <c r="BO872" s="16">
        <f t="shared" ref="BO872" si="3118">BK872+BM872</f>
        <v>0</v>
      </c>
      <c r="BP872" s="16">
        <f t="shared" ref="BP872" si="3119">BL872+BN872</f>
        <v>0</v>
      </c>
      <c r="BQ872" s="16">
        <f t="shared" ref="BQ872" si="3120">BM872+BO872</f>
        <v>0</v>
      </c>
      <c r="BR872" s="16">
        <f t="shared" ref="BR872" si="3121">BN872+BP872</f>
        <v>0</v>
      </c>
      <c r="BS872" s="16">
        <f t="shared" ref="BS872" si="3122">BO872+BQ872</f>
        <v>0</v>
      </c>
      <c r="BT872" s="16">
        <f t="shared" ref="BT872" si="3123">BP872+BR872</f>
        <v>0</v>
      </c>
      <c r="BU872" s="33">
        <f t="shared" ref="BU872" si="3124">BQ872+BS872</f>
        <v>0</v>
      </c>
      <c r="BV872" s="16">
        <f t="shared" ref="BV872" si="3125">BR872+BT872</f>
        <v>0</v>
      </c>
      <c r="BW872" s="176">
        <f t="shared" ref="BW872" si="3126">BS872+BU872</f>
        <v>0</v>
      </c>
      <c r="BX872" s="176">
        <f t="shared" ref="BX872" si="3127">BT872+BV872</f>
        <v>0</v>
      </c>
      <c r="BY872" s="176">
        <f t="shared" ref="BY872" si="3128">BU872+BW872</f>
        <v>0</v>
      </c>
      <c r="BZ872" s="176">
        <f t="shared" ref="BZ872" si="3129">BV872+BX872</f>
        <v>0</v>
      </c>
      <c r="CA872" s="176">
        <f t="shared" ref="CA872" si="3130">BW872+BY872</f>
        <v>0</v>
      </c>
      <c r="CB872" s="33">
        <f t="shared" ref="CB872" si="3131">BX872+BZ872</f>
        <v>0</v>
      </c>
      <c r="CC872" s="16">
        <f t="shared" ref="CC872" si="3132">BY872+CA872</f>
        <v>0</v>
      </c>
      <c r="CD872" s="176">
        <f t="shared" ref="CD872" si="3133">BZ872+CB872</f>
        <v>0</v>
      </c>
      <c r="CE872" s="176">
        <f t="shared" ref="CE872" si="3134">CA872+CC872</f>
        <v>0</v>
      </c>
      <c r="CF872" s="176">
        <f t="shared" ref="CF872" si="3135">CB872+CD872</f>
        <v>0</v>
      </c>
      <c r="CG872" s="176">
        <f t="shared" ref="CG872" si="3136">CC872+CE872</f>
        <v>0</v>
      </c>
      <c r="CH872" s="176">
        <f t="shared" ref="CH872" si="3137">CD872+CF872</f>
        <v>0</v>
      </c>
      <c r="CI872" s="33">
        <f t="shared" ref="CI872" si="3138">CE872+CG872</f>
        <v>0</v>
      </c>
      <c r="CJ872" s="16">
        <f t="shared" ref="CJ872" si="3139">CF872+CH872</f>
        <v>0</v>
      </c>
      <c r="CK872" s="176">
        <f t="shared" ref="CK872" si="3140">CG872+CI872</f>
        <v>0</v>
      </c>
      <c r="CL872" s="176">
        <f t="shared" ref="CL872" si="3141">CH872+CJ872</f>
        <v>0</v>
      </c>
      <c r="CM872" s="176">
        <f t="shared" ref="CM872" si="3142">CI872+CK872</f>
        <v>0</v>
      </c>
      <c r="CN872" s="176">
        <f t="shared" ref="CN872" si="3143">CJ872+CL872</f>
        <v>0</v>
      </c>
      <c r="CO872" s="176">
        <f t="shared" ref="CO872" si="3144">CK872+CM872</f>
        <v>0</v>
      </c>
      <c r="CP872" s="33">
        <f t="shared" ref="CP872" si="3145">CL872+CN872</f>
        <v>0</v>
      </c>
      <c r="CQ872" s="16">
        <f t="shared" ref="CQ872" si="3146">CM872+CO872</f>
        <v>0</v>
      </c>
      <c r="CR872" s="176">
        <f t="shared" ref="CR872" si="3147">CN872+CP872</f>
        <v>0</v>
      </c>
      <c r="CS872" s="176">
        <f t="shared" ref="CS872" si="3148">CO872+CQ872</f>
        <v>0</v>
      </c>
      <c r="CT872" s="176">
        <f t="shared" ref="CT872" si="3149">CP872+CR872</f>
        <v>0</v>
      </c>
      <c r="CU872" s="176">
        <f t="shared" ref="CU872" si="3150">CQ872+CS872</f>
        <v>0</v>
      </c>
      <c r="CV872" s="176">
        <f t="shared" ref="CV872" si="3151">CR872+CT872</f>
        <v>0</v>
      </c>
      <c r="CW872" s="33">
        <f t="shared" ref="CW872" si="3152">CS872+CU872</f>
        <v>0</v>
      </c>
      <c r="CX872" s="16">
        <f t="shared" ref="CX872" si="3153">CT872+CV872</f>
        <v>0</v>
      </c>
    </row>
    <row r="873" spans="1:102" s="6" customFormat="1" ht="33" x14ac:dyDescent="0.25">
      <c r="A873" s="11" t="s">
        <v>379</v>
      </c>
      <c r="B873" s="12" t="s">
        <v>61</v>
      </c>
      <c r="C873" s="12" t="s">
        <v>189</v>
      </c>
      <c r="D873" s="12" t="s">
        <v>342</v>
      </c>
      <c r="E873" s="12" t="s">
        <v>380</v>
      </c>
      <c r="F873" s="16">
        <f t="shared" ref="F873:K873" si="3154">F874+F884+F881+F890+F893</f>
        <v>83550</v>
      </c>
      <c r="G873" s="16">
        <f t="shared" si="3154"/>
        <v>0</v>
      </c>
      <c r="H873" s="16">
        <f t="shared" si="3154"/>
        <v>7059</v>
      </c>
      <c r="I873" s="16">
        <f t="shared" si="3154"/>
        <v>0</v>
      </c>
      <c r="J873" s="16">
        <f t="shared" si="3154"/>
        <v>90609</v>
      </c>
      <c r="K873" s="16">
        <f t="shared" si="3154"/>
        <v>0</v>
      </c>
      <c r="L873" s="16">
        <f t="shared" ref="L873:R873" si="3155">L874+L884+L881+L890+L893</f>
        <v>0</v>
      </c>
      <c r="M873" s="16">
        <f t="shared" si="3155"/>
        <v>0</v>
      </c>
      <c r="N873" s="16">
        <f t="shared" si="3155"/>
        <v>0</v>
      </c>
      <c r="O873" s="16">
        <f t="shared" si="3155"/>
        <v>0</v>
      </c>
      <c r="P873" s="16">
        <f t="shared" si="3155"/>
        <v>607958</v>
      </c>
      <c r="Q873" s="33">
        <f t="shared" si="3155"/>
        <v>698567</v>
      </c>
      <c r="R873" s="16">
        <f t="shared" si="3155"/>
        <v>607958</v>
      </c>
      <c r="S873" s="16">
        <f t="shared" ref="S873:Y873" si="3156">S874+S884+S881+S890+S893</f>
        <v>0</v>
      </c>
      <c r="T873" s="16">
        <f t="shared" si="3156"/>
        <v>0</v>
      </c>
      <c r="U873" s="16">
        <f t="shared" si="3156"/>
        <v>0</v>
      </c>
      <c r="V873" s="16">
        <f t="shared" si="3156"/>
        <v>0</v>
      </c>
      <c r="W873" s="16">
        <f t="shared" si="3156"/>
        <v>0</v>
      </c>
      <c r="X873" s="33">
        <f t="shared" si="3156"/>
        <v>698567</v>
      </c>
      <c r="Y873" s="16">
        <f t="shared" si="3156"/>
        <v>607958</v>
      </c>
      <c r="Z873" s="16">
        <f t="shared" ref="Z873:AF873" si="3157">Z874+Z884+Z881+Z890+Z893</f>
        <v>0</v>
      </c>
      <c r="AA873" s="16">
        <f t="shared" si="3157"/>
        <v>0</v>
      </c>
      <c r="AB873" s="16">
        <f t="shared" si="3157"/>
        <v>0</v>
      </c>
      <c r="AC873" s="16">
        <f t="shared" si="3157"/>
        <v>0</v>
      </c>
      <c r="AD873" s="16">
        <f t="shared" si="3157"/>
        <v>0</v>
      </c>
      <c r="AE873" s="33">
        <f t="shared" si="3157"/>
        <v>698567</v>
      </c>
      <c r="AF873" s="16">
        <f t="shared" si="3157"/>
        <v>607958</v>
      </c>
      <c r="AG873" s="16">
        <f t="shared" ref="AG873:AM873" si="3158">AG874+AG884+AG881+AG890+AG893</f>
        <v>0</v>
      </c>
      <c r="AH873" s="16">
        <f t="shared" si="3158"/>
        <v>0</v>
      </c>
      <c r="AI873" s="16">
        <f t="shared" si="3158"/>
        <v>0</v>
      </c>
      <c r="AJ873" s="16">
        <f t="shared" si="3158"/>
        <v>0</v>
      </c>
      <c r="AK873" s="16">
        <f t="shared" si="3158"/>
        <v>0</v>
      </c>
      <c r="AL873" s="33">
        <f t="shared" si="3158"/>
        <v>698567</v>
      </c>
      <c r="AM873" s="16">
        <f t="shared" si="3158"/>
        <v>607958</v>
      </c>
      <c r="AN873" s="16">
        <f>AN874+AN884+AN881+AN890+AN893+AN887</f>
        <v>-2673</v>
      </c>
      <c r="AO873" s="16">
        <f t="shared" ref="AO873:AT873" si="3159">AO874+AO884+AO881+AO890+AO893+AO887</f>
        <v>0</v>
      </c>
      <c r="AP873" s="16">
        <f t="shared" si="3159"/>
        <v>6610</v>
      </c>
      <c r="AQ873" s="16">
        <f t="shared" si="3159"/>
        <v>0</v>
      </c>
      <c r="AR873" s="16">
        <f t="shared" si="3159"/>
        <v>8000</v>
      </c>
      <c r="AS873" s="16">
        <f t="shared" si="3159"/>
        <v>710504</v>
      </c>
      <c r="AT873" s="16">
        <f t="shared" si="3159"/>
        <v>615958</v>
      </c>
      <c r="AU873" s="16">
        <f>AU874+AU884+AU881+AU890+AU893+AU887</f>
        <v>0</v>
      </c>
      <c r="AV873" s="16">
        <f t="shared" ref="AV873:BA873" si="3160">AV874+AV884+AV881+AV890+AV893+AV887</f>
        <v>0</v>
      </c>
      <c r="AW873" s="16">
        <f t="shared" si="3160"/>
        <v>0</v>
      </c>
      <c r="AX873" s="16">
        <f t="shared" si="3160"/>
        <v>0</v>
      </c>
      <c r="AY873" s="16">
        <f t="shared" si="3160"/>
        <v>0</v>
      </c>
      <c r="AZ873" s="16">
        <f t="shared" si="3160"/>
        <v>710504</v>
      </c>
      <c r="BA873" s="16">
        <f t="shared" si="3160"/>
        <v>615958</v>
      </c>
      <c r="BB873" s="16">
        <f>BB874+BB884+BB881+BB890+BB893+BB887</f>
        <v>0</v>
      </c>
      <c r="BC873" s="16">
        <f t="shared" ref="BC873:BH873" si="3161">BC874+BC884+BC881+BC890+BC893+BC887</f>
        <v>0</v>
      </c>
      <c r="BD873" s="16">
        <f t="shared" si="3161"/>
        <v>0</v>
      </c>
      <c r="BE873" s="16">
        <f t="shared" si="3161"/>
        <v>0</v>
      </c>
      <c r="BF873" s="16">
        <f t="shared" si="3161"/>
        <v>0</v>
      </c>
      <c r="BG873" s="16">
        <f t="shared" si="3161"/>
        <v>710504</v>
      </c>
      <c r="BH873" s="16">
        <f t="shared" si="3161"/>
        <v>615958</v>
      </c>
      <c r="BI873" s="16">
        <f>BI874+BI884+BI881+BI890+BI893+BI887</f>
        <v>0</v>
      </c>
      <c r="BJ873" s="16">
        <f t="shared" ref="BJ873:BO873" si="3162">BJ874+BJ884+BJ881+BJ890+BJ893+BJ887</f>
        <v>0</v>
      </c>
      <c r="BK873" s="16">
        <f t="shared" si="3162"/>
        <v>0</v>
      </c>
      <c r="BL873" s="16">
        <f t="shared" si="3162"/>
        <v>0</v>
      </c>
      <c r="BM873" s="16">
        <f t="shared" si="3162"/>
        <v>0</v>
      </c>
      <c r="BN873" s="16">
        <f t="shared" si="3162"/>
        <v>710504</v>
      </c>
      <c r="BO873" s="16">
        <f t="shared" si="3162"/>
        <v>615958</v>
      </c>
      <c r="BP873" s="16">
        <f>BP874+BP884+BP881+BP890+BP893+BP887</f>
        <v>0</v>
      </c>
      <c r="BQ873" s="16">
        <f t="shared" ref="BQ873:BV873" si="3163">BQ874+BQ884+BQ881+BQ890+BQ893+BQ887</f>
        <v>0</v>
      </c>
      <c r="BR873" s="16">
        <f t="shared" si="3163"/>
        <v>0</v>
      </c>
      <c r="BS873" s="16">
        <f t="shared" si="3163"/>
        <v>-623</v>
      </c>
      <c r="BT873" s="16">
        <f t="shared" si="3163"/>
        <v>-22397</v>
      </c>
      <c r="BU873" s="16">
        <f t="shared" si="3163"/>
        <v>687484</v>
      </c>
      <c r="BV873" s="16">
        <f t="shared" si="3163"/>
        <v>593561</v>
      </c>
      <c r="BW873" s="176">
        <f>BW874+BW884+BW881+BW890+BW893+BW887</f>
        <v>0</v>
      </c>
      <c r="BX873" s="176">
        <f t="shared" ref="BX873:CC873" si="3164">BX874+BX884+BX881+BX890+BX893+BX887</f>
        <v>0</v>
      </c>
      <c r="BY873" s="176">
        <f t="shared" si="3164"/>
        <v>0</v>
      </c>
      <c r="BZ873" s="176">
        <f t="shared" si="3164"/>
        <v>0</v>
      </c>
      <c r="CA873" s="176">
        <f t="shared" si="3164"/>
        <v>0</v>
      </c>
      <c r="CB873" s="16">
        <f t="shared" si="3164"/>
        <v>687484</v>
      </c>
      <c r="CC873" s="16">
        <f t="shared" si="3164"/>
        <v>593561</v>
      </c>
      <c r="CD873" s="176">
        <f>CD874+CD884+CD881+CD890+CD893+CD887</f>
        <v>0</v>
      </c>
      <c r="CE873" s="176">
        <f t="shared" ref="CE873:CJ873" si="3165">CE874+CE884+CE881+CE890+CE893+CE887</f>
        <v>-2550</v>
      </c>
      <c r="CF873" s="176">
        <f t="shared" si="3165"/>
        <v>0</v>
      </c>
      <c r="CG873" s="176">
        <f t="shared" si="3165"/>
        <v>0</v>
      </c>
      <c r="CH873" s="176">
        <f t="shared" si="3165"/>
        <v>0</v>
      </c>
      <c r="CI873" s="16">
        <f t="shared" si="3165"/>
        <v>684934</v>
      </c>
      <c r="CJ873" s="16">
        <f t="shared" si="3165"/>
        <v>593561</v>
      </c>
      <c r="CK873" s="176">
        <f>CK874+CK884+CK881+CK890+CK893+CK887</f>
        <v>0</v>
      </c>
      <c r="CL873" s="176">
        <f t="shared" ref="CL873:CQ873" si="3166">CL874+CL884+CL881+CL890+CL893+CL887</f>
        <v>0</v>
      </c>
      <c r="CM873" s="176">
        <f t="shared" si="3166"/>
        <v>0</v>
      </c>
      <c r="CN873" s="176">
        <f t="shared" si="3166"/>
        <v>0</v>
      </c>
      <c r="CO873" s="176">
        <f t="shared" si="3166"/>
        <v>0</v>
      </c>
      <c r="CP873" s="16">
        <f t="shared" si="3166"/>
        <v>684934</v>
      </c>
      <c r="CQ873" s="16">
        <f t="shared" si="3166"/>
        <v>593561</v>
      </c>
      <c r="CR873" s="176">
        <f>CR874+CR884+CR881+CR890+CR893+CR887</f>
        <v>0</v>
      </c>
      <c r="CS873" s="176">
        <f t="shared" ref="CS873:CX873" si="3167">CS874+CS884+CS881+CS890+CS893+CS887</f>
        <v>0</v>
      </c>
      <c r="CT873" s="176">
        <f t="shared" si="3167"/>
        <v>0</v>
      </c>
      <c r="CU873" s="176">
        <f t="shared" si="3167"/>
        <v>0</v>
      </c>
      <c r="CV873" s="176">
        <f t="shared" si="3167"/>
        <v>0</v>
      </c>
      <c r="CW873" s="16">
        <f t="shared" si="3167"/>
        <v>684934</v>
      </c>
      <c r="CX873" s="16">
        <f t="shared" si="3167"/>
        <v>593561</v>
      </c>
    </row>
    <row r="874" spans="1:102" s="6" customFormat="1" ht="21" customHeight="1" x14ac:dyDescent="0.25">
      <c r="A874" s="11" t="s">
        <v>74</v>
      </c>
      <c r="B874" s="12" t="s">
        <v>61</v>
      </c>
      <c r="C874" s="12" t="s">
        <v>189</v>
      </c>
      <c r="D874" s="12" t="s">
        <v>343</v>
      </c>
      <c r="E874" s="12"/>
      <c r="F874" s="16">
        <f t="shared" ref="F874:K874" si="3168">F875+F878</f>
        <v>14343</v>
      </c>
      <c r="G874" s="16">
        <f t="shared" si="3168"/>
        <v>0</v>
      </c>
      <c r="H874" s="16">
        <f t="shared" si="3168"/>
        <v>7059</v>
      </c>
      <c r="I874" s="16">
        <f t="shared" si="3168"/>
        <v>0</v>
      </c>
      <c r="J874" s="16">
        <f t="shared" si="3168"/>
        <v>21402</v>
      </c>
      <c r="K874" s="16">
        <f t="shared" si="3168"/>
        <v>0</v>
      </c>
      <c r="L874" s="16">
        <f t="shared" ref="L874:R874" si="3169">L875+L878</f>
        <v>0</v>
      </c>
      <c r="M874" s="16">
        <f t="shared" si="3169"/>
        <v>0</v>
      </c>
      <c r="N874" s="16">
        <f t="shared" si="3169"/>
        <v>0</v>
      </c>
      <c r="O874" s="16">
        <f t="shared" si="3169"/>
        <v>0</v>
      </c>
      <c r="P874" s="16">
        <f t="shared" si="3169"/>
        <v>0</v>
      </c>
      <c r="Q874" s="33">
        <f t="shared" si="3169"/>
        <v>21402</v>
      </c>
      <c r="R874" s="16">
        <f t="shared" si="3169"/>
        <v>0</v>
      </c>
      <c r="S874" s="16">
        <f t="shared" ref="S874:Y874" si="3170">S875+S878</f>
        <v>0</v>
      </c>
      <c r="T874" s="16">
        <f t="shared" si="3170"/>
        <v>0</v>
      </c>
      <c r="U874" s="16">
        <f t="shared" si="3170"/>
        <v>0</v>
      </c>
      <c r="V874" s="16">
        <f t="shared" si="3170"/>
        <v>0</v>
      </c>
      <c r="W874" s="16">
        <f t="shared" si="3170"/>
        <v>0</v>
      </c>
      <c r="X874" s="33">
        <f t="shared" si="3170"/>
        <v>21402</v>
      </c>
      <c r="Y874" s="16">
        <f t="shared" si="3170"/>
        <v>0</v>
      </c>
      <c r="Z874" s="16">
        <f t="shared" ref="Z874:AF874" si="3171">Z875+Z878</f>
        <v>0</v>
      </c>
      <c r="AA874" s="16">
        <f t="shared" si="3171"/>
        <v>0</v>
      </c>
      <c r="AB874" s="16">
        <f t="shared" si="3171"/>
        <v>0</v>
      </c>
      <c r="AC874" s="16">
        <f t="shared" si="3171"/>
        <v>0</v>
      </c>
      <c r="AD874" s="16">
        <f t="shared" si="3171"/>
        <v>0</v>
      </c>
      <c r="AE874" s="33">
        <f t="shared" si="3171"/>
        <v>21402</v>
      </c>
      <c r="AF874" s="16">
        <f t="shared" si="3171"/>
        <v>0</v>
      </c>
      <c r="AG874" s="16">
        <f t="shared" ref="AG874:AM874" si="3172">AG875+AG878</f>
        <v>0</v>
      </c>
      <c r="AH874" s="16">
        <f t="shared" si="3172"/>
        <v>0</v>
      </c>
      <c r="AI874" s="16">
        <f t="shared" si="3172"/>
        <v>0</v>
      </c>
      <c r="AJ874" s="16">
        <f t="shared" si="3172"/>
        <v>0</v>
      </c>
      <c r="AK874" s="16">
        <f t="shared" si="3172"/>
        <v>0</v>
      </c>
      <c r="AL874" s="33">
        <f t="shared" si="3172"/>
        <v>21402</v>
      </c>
      <c r="AM874" s="16">
        <f t="shared" si="3172"/>
        <v>0</v>
      </c>
      <c r="AN874" s="16">
        <f t="shared" ref="AN874:AT874" si="3173">AN875+AN878</f>
        <v>-5173</v>
      </c>
      <c r="AO874" s="16">
        <f t="shared" si="3173"/>
        <v>0</v>
      </c>
      <c r="AP874" s="16">
        <f t="shared" si="3173"/>
        <v>1110</v>
      </c>
      <c r="AQ874" s="16">
        <f t="shared" si="3173"/>
        <v>0</v>
      </c>
      <c r="AR874" s="16">
        <f t="shared" si="3173"/>
        <v>0</v>
      </c>
      <c r="AS874" s="33">
        <f t="shared" si="3173"/>
        <v>17339</v>
      </c>
      <c r="AT874" s="16">
        <f t="shared" si="3173"/>
        <v>0</v>
      </c>
      <c r="AU874" s="16">
        <f t="shared" ref="AU874:BA874" si="3174">AU875+AU878</f>
        <v>0</v>
      </c>
      <c r="AV874" s="16">
        <f t="shared" si="3174"/>
        <v>0</v>
      </c>
      <c r="AW874" s="16">
        <f t="shared" si="3174"/>
        <v>0</v>
      </c>
      <c r="AX874" s="16">
        <f t="shared" si="3174"/>
        <v>0</v>
      </c>
      <c r="AY874" s="16">
        <f t="shared" si="3174"/>
        <v>0</v>
      </c>
      <c r="AZ874" s="33">
        <f t="shared" si="3174"/>
        <v>17339</v>
      </c>
      <c r="BA874" s="16">
        <f t="shared" si="3174"/>
        <v>0</v>
      </c>
      <c r="BB874" s="16">
        <f t="shared" ref="BB874:BH874" si="3175">BB875+BB878</f>
        <v>0</v>
      </c>
      <c r="BC874" s="16">
        <f t="shared" si="3175"/>
        <v>0</v>
      </c>
      <c r="BD874" s="16">
        <f t="shared" si="3175"/>
        <v>0</v>
      </c>
      <c r="BE874" s="16">
        <f t="shared" si="3175"/>
        <v>0</v>
      </c>
      <c r="BF874" s="16">
        <f t="shared" si="3175"/>
        <v>0</v>
      </c>
      <c r="BG874" s="33">
        <f t="shared" si="3175"/>
        <v>17339</v>
      </c>
      <c r="BH874" s="16">
        <f t="shared" si="3175"/>
        <v>0</v>
      </c>
      <c r="BI874" s="16">
        <f t="shared" ref="BI874:BO874" si="3176">BI875+BI878</f>
        <v>0</v>
      </c>
      <c r="BJ874" s="16">
        <f t="shared" si="3176"/>
        <v>0</v>
      </c>
      <c r="BK874" s="16">
        <f t="shared" si="3176"/>
        <v>0</v>
      </c>
      <c r="BL874" s="16">
        <f t="shared" si="3176"/>
        <v>0</v>
      </c>
      <c r="BM874" s="16">
        <f t="shared" si="3176"/>
        <v>0</v>
      </c>
      <c r="BN874" s="33">
        <f t="shared" si="3176"/>
        <v>17339</v>
      </c>
      <c r="BO874" s="16">
        <f t="shared" si="3176"/>
        <v>0</v>
      </c>
      <c r="BP874" s="16">
        <f t="shared" ref="BP874:BV874" si="3177">BP875+BP878</f>
        <v>0</v>
      </c>
      <c r="BQ874" s="16">
        <f t="shared" si="3177"/>
        <v>0</v>
      </c>
      <c r="BR874" s="16">
        <f t="shared" si="3177"/>
        <v>0</v>
      </c>
      <c r="BS874" s="16">
        <f t="shared" si="3177"/>
        <v>-623</v>
      </c>
      <c r="BT874" s="16">
        <f t="shared" si="3177"/>
        <v>0</v>
      </c>
      <c r="BU874" s="33">
        <f t="shared" si="3177"/>
        <v>16716</v>
      </c>
      <c r="BV874" s="16">
        <f t="shared" si="3177"/>
        <v>0</v>
      </c>
      <c r="BW874" s="176">
        <f t="shared" ref="BW874:CC874" si="3178">BW875+BW878</f>
        <v>0</v>
      </c>
      <c r="BX874" s="176">
        <f t="shared" si="3178"/>
        <v>0</v>
      </c>
      <c r="BY874" s="176">
        <f t="shared" si="3178"/>
        <v>0</v>
      </c>
      <c r="BZ874" s="176">
        <f t="shared" si="3178"/>
        <v>0</v>
      </c>
      <c r="CA874" s="176">
        <f t="shared" si="3178"/>
        <v>0</v>
      </c>
      <c r="CB874" s="33">
        <f t="shared" si="3178"/>
        <v>16716</v>
      </c>
      <c r="CC874" s="16">
        <f t="shared" si="3178"/>
        <v>0</v>
      </c>
      <c r="CD874" s="176">
        <f t="shared" ref="CD874:CJ874" si="3179">CD875+CD878</f>
        <v>0</v>
      </c>
      <c r="CE874" s="176">
        <f t="shared" si="3179"/>
        <v>0</v>
      </c>
      <c r="CF874" s="176">
        <f t="shared" si="3179"/>
        <v>0</v>
      </c>
      <c r="CG874" s="176">
        <f t="shared" si="3179"/>
        <v>0</v>
      </c>
      <c r="CH874" s="176">
        <f t="shared" si="3179"/>
        <v>0</v>
      </c>
      <c r="CI874" s="33">
        <f t="shared" si="3179"/>
        <v>16716</v>
      </c>
      <c r="CJ874" s="16">
        <f t="shared" si="3179"/>
        <v>0</v>
      </c>
      <c r="CK874" s="176">
        <f t="shared" ref="CK874:CQ874" si="3180">CK875+CK878</f>
        <v>0</v>
      </c>
      <c r="CL874" s="176">
        <f t="shared" si="3180"/>
        <v>0</v>
      </c>
      <c r="CM874" s="176">
        <f t="shared" si="3180"/>
        <v>0</v>
      </c>
      <c r="CN874" s="176">
        <f t="shared" si="3180"/>
        <v>0</v>
      </c>
      <c r="CO874" s="176">
        <f t="shared" si="3180"/>
        <v>0</v>
      </c>
      <c r="CP874" s="33">
        <f t="shared" si="3180"/>
        <v>16716</v>
      </c>
      <c r="CQ874" s="16">
        <f t="shared" si="3180"/>
        <v>0</v>
      </c>
      <c r="CR874" s="176">
        <f t="shared" ref="CR874:CX874" si="3181">CR875+CR878</f>
        <v>0</v>
      </c>
      <c r="CS874" s="176">
        <f t="shared" si="3181"/>
        <v>0</v>
      </c>
      <c r="CT874" s="176">
        <f t="shared" si="3181"/>
        <v>0</v>
      </c>
      <c r="CU874" s="176">
        <f t="shared" si="3181"/>
        <v>0</v>
      </c>
      <c r="CV874" s="176">
        <f t="shared" si="3181"/>
        <v>0</v>
      </c>
      <c r="CW874" s="33">
        <f t="shared" si="3181"/>
        <v>16716</v>
      </c>
      <c r="CX874" s="16">
        <f t="shared" si="3181"/>
        <v>0</v>
      </c>
    </row>
    <row r="875" spans="1:102" s="6" customFormat="1" ht="33" x14ac:dyDescent="0.25">
      <c r="A875" s="11" t="s">
        <v>381</v>
      </c>
      <c r="B875" s="12" t="s">
        <v>61</v>
      </c>
      <c r="C875" s="12" t="s">
        <v>189</v>
      </c>
      <c r="D875" s="12" t="s">
        <v>382</v>
      </c>
      <c r="E875" s="12"/>
      <c r="F875" s="16">
        <f>F876</f>
        <v>14343</v>
      </c>
      <c r="G875" s="16">
        <f>G876</f>
        <v>0</v>
      </c>
      <c r="H875" s="16">
        <f t="shared" ref="H875:W876" si="3182">H876</f>
        <v>7059</v>
      </c>
      <c r="I875" s="16">
        <f t="shared" si="3182"/>
        <v>0</v>
      </c>
      <c r="J875" s="16">
        <f t="shared" si="3182"/>
        <v>21402</v>
      </c>
      <c r="K875" s="16">
        <f t="shared" si="3182"/>
        <v>0</v>
      </c>
      <c r="L875" s="16">
        <f t="shared" si="3182"/>
        <v>0</v>
      </c>
      <c r="M875" s="16">
        <f t="shared" si="3182"/>
        <v>0</v>
      </c>
      <c r="N875" s="16">
        <f t="shared" si="3182"/>
        <v>0</v>
      </c>
      <c r="O875" s="16">
        <f t="shared" si="3182"/>
        <v>0</v>
      </c>
      <c r="P875" s="16">
        <f t="shared" si="3182"/>
        <v>0</v>
      </c>
      <c r="Q875" s="33">
        <f t="shared" si="3182"/>
        <v>21402</v>
      </c>
      <c r="R875" s="16">
        <f t="shared" si="3182"/>
        <v>0</v>
      </c>
      <c r="S875" s="16">
        <f t="shared" si="3182"/>
        <v>0</v>
      </c>
      <c r="T875" s="16">
        <f t="shared" si="3182"/>
        <v>0</v>
      </c>
      <c r="U875" s="16">
        <f t="shared" si="3182"/>
        <v>0</v>
      </c>
      <c r="V875" s="16">
        <f t="shared" si="3182"/>
        <v>0</v>
      </c>
      <c r="W875" s="16">
        <f t="shared" si="3182"/>
        <v>0</v>
      </c>
      <c r="X875" s="33">
        <f t="shared" ref="S875:AH876" si="3183">X876</f>
        <v>21402</v>
      </c>
      <c r="Y875" s="16">
        <f t="shared" si="3183"/>
        <v>0</v>
      </c>
      <c r="Z875" s="16">
        <f t="shared" si="3183"/>
        <v>0</v>
      </c>
      <c r="AA875" s="16">
        <f t="shared" si="3183"/>
        <v>0</v>
      </c>
      <c r="AB875" s="16">
        <f t="shared" si="3183"/>
        <v>0</v>
      </c>
      <c r="AC875" s="16">
        <f t="shared" si="3183"/>
        <v>0</v>
      </c>
      <c r="AD875" s="16">
        <f t="shared" si="3183"/>
        <v>0</v>
      </c>
      <c r="AE875" s="33">
        <f t="shared" si="3183"/>
        <v>21402</v>
      </c>
      <c r="AF875" s="16">
        <f t="shared" si="3183"/>
        <v>0</v>
      </c>
      <c r="AG875" s="16">
        <f t="shared" si="3183"/>
        <v>0</v>
      </c>
      <c r="AH875" s="16">
        <f t="shared" si="3183"/>
        <v>0</v>
      </c>
      <c r="AI875" s="16">
        <f t="shared" ref="AG875:AV876" si="3184">AI876</f>
        <v>0</v>
      </c>
      <c r="AJ875" s="16">
        <f t="shared" si="3184"/>
        <v>0</v>
      </c>
      <c r="AK875" s="16">
        <f t="shared" si="3184"/>
        <v>0</v>
      </c>
      <c r="AL875" s="33">
        <f t="shared" si="3184"/>
        <v>21402</v>
      </c>
      <c r="AM875" s="16">
        <f t="shared" si="3184"/>
        <v>0</v>
      </c>
      <c r="AN875" s="16">
        <f t="shared" si="3184"/>
        <v>-5173</v>
      </c>
      <c r="AO875" s="16">
        <f t="shared" si="3184"/>
        <v>0</v>
      </c>
      <c r="AP875" s="16">
        <f t="shared" si="3184"/>
        <v>1110</v>
      </c>
      <c r="AQ875" s="16">
        <f t="shared" si="3184"/>
        <v>0</v>
      </c>
      <c r="AR875" s="16">
        <f t="shared" si="3184"/>
        <v>0</v>
      </c>
      <c r="AS875" s="33">
        <f t="shared" si="3184"/>
        <v>17339</v>
      </c>
      <c r="AT875" s="16">
        <f t="shared" si="3184"/>
        <v>0</v>
      </c>
      <c r="AU875" s="16">
        <f t="shared" si="3184"/>
        <v>0</v>
      </c>
      <c r="AV875" s="16">
        <f t="shared" si="3184"/>
        <v>0</v>
      </c>
      <c r="AW875" s="16">
        <f t="shared" ref="AU875:BJ876" si="3185">AW876</f>
        <v>0</v>
      </c>
      <c r="AX875" s="16">
        <f t="shared" si="3185"/>
        <v>0</v>
      </c>
      <c r="AY875" s="16">
        <f t="shared" si="3185"/>
        <v>0</v>
      </c>
      <c r="AZ875" s="33">
        <f t="shared" si="3185"/>
        <v>17339</v>
      </c>
      <c r="BA875" s="16">
        <f t="shared" si="3185"/>
        <v>0</v>
      </c>
      <c r="BB875" s="16">
        <f t="shared" si="3185"/>
        <v>0</v>
      </c>
      <c r="BC875" s="16">
        <f t="shared" si="3185"/>
        <v>0</v>
      </c>
      <c r="BD875" s="16">
        <f t="shared" si="3185"/>
        <v>0</v>
      </c>
      <c r="BE875" s="16">
        <f t="shared" si="3185"/>
        <v>0</v>
      </c>
      <c r="BF875" s="16">
        <f t="shared" si="3185"/>
        <v>0</v>
      </c>
      <c r="BG875" s="33">
        <f t="shared" si="3185"/>
        <v>17339</v>
      </c>
      <c r="BH875" s="16">
        <f t="shared" si="3185"/>
        <v>0</v>
      </c>
      <c r="BI875" s="16">
        <f t="shared" si="3185"/>
        <v>0</v>
      </c>
      <c r="BJ875" s="16">
        <f t="shared" si="3185"/>
        <v>0</v>
      </c>
      <c r="BK875" s="16">
        <f t="shared" ref="BI875:BX876" si="3186">BK876</f>
        <v>0</v>
      </c>
      <c r="BL875" s="16">
        <f t="shared" si="3186"/>
        <v>0</v>
      </c>
      <c r="BM875" s="16">
        <f t="shared" si="3186"/>
        <v>0</v>
      </c>
      <c r="BN875" s="33">
        <f t="shared" si="3186"/>
        <v>17339</v>
      </c>
      <c r="BO875" s="16">
        <f t="shared" si="3186"/>
        <v>0</v>
      </c>
      <c r="BP875" s="16">
        <f t="shared" si="3186"/>
        <v>0</v>
      </c>
      <c r="BQ875" s="16">
        <f t="shared" si="3186"/>
        <v>0</v>
      </c>
      <c r="BR875" s="16">
        <f t="shared" si="3186"/>
        <v>0</v>
      </c>
      <c r="BS875" s="16">
        <f t="shared" si="3186"/>
        <v>-623</v>
      </c>
      <c r="BT875" s="16">
        <f t="shared" si="3186"/>
        <v>0</v>
      </c>
      <c r="BU875" s="33">
        <f t="shared" si="3186"/>
        <v>16716</v>
      </c>
      <c r="BV875" s="16">
        <f t="shared" si="3186"/>
        <v>0</v>
      </c>
      <c r="BW875" s="176">
        <f t="shared" si="3186"/>
        <v>0</v>
      </c>
      <c r="BX875" s="176">
        <f t="shared" si="3186"/>
        <v>0</v>
      </c>
      <c r="BY875" s="176">
        <f t="shared" ref="BW875:CL876" si="3187">BY876</f>
        <v>0</v>
      </c>
      <c r="BZ875" s="176">
        <f t="shared" si="3187"/>
        <v>0</v>
      </c>
      <c r="CA875" s="176">
        <f t="shared" si="3187"/>
        <v>0</v>
      </c>
      <c r="CB875" s="33">
        <f t="shared" si="3187"/>
        <v>16716</v>
      </c>
      <c r="CC875" s="16">
        <f t="shared" si="3187"/>
        <v>0</v>
      </c>
      <c r="CD875" s="176">
        <f t="shared" si="3187"/>
        <v>0</v>
      </c>
      <c r="CE875" s="176">
        <f t="shared" si="3187"/>
        <v>0</v>
      </c>
      <c r="CF875" s="176">
        <f t="shared" si="3187"/>
        <v>0</v>
      </c>
      <c r="CG875" s="176">
        <f t="shared" si="3187"/>
        <v>0</v>
      </c>
      <c r="CH875" s="176">
        <f t="shared" si="3187"/>
        <v>0</v>
      </c>
      <c r="CI875" s="33">
        <f t="shared" si="3187"/>
        <v>16716</v>
      </c>
      <c r="CJ875" s="16">
        <f t="shared" si="3187"/>
        <v>0</v>
      </c>
      <c r="CK875" s="176">
        <f t="shared" si="3187"/>
        <v>0</v>
      </c>
      <c r="CL875" s="176">
        <f t="shared" si="3187"/>
        <v>0</v>
      </c>
      <c r="CM875" s="176">
        <f t="shared" ref="CK875:CX876" si="3188">CM876</f>
        <v>0</v>
      </c>
      <c r="CN875" s="176">
        <f t="shared" si="3188"/>
        <v>0</v>
      </c>
      <c r="CO875" s="176">
        <f t="shared" si="3188"/>
        <v>0</v>
      </c>
      <c r="CP875" s="33">
        <f t="shared" si="3188"/>
        <v>16716</v>
      </c>
      <c r="CQ875" s="16">
        <f t="shared" si="3188"/>
        <v>0</v>
      </c>
      <c r="CR875" s="176">
        <f t="shared" si="3188"/>
        <v>0</v>
      </c>
      <c r="CS875" s="176">
        <f t="shared" si="3188"/>
        <v>0</v>
      </c>
      <c r="CT875" s="176">
        <f t="shared" si="3188"/>
        <v>0</v>
      </c>
      <c r="CU875" s="176">
        <f t="shared" si="3188"/>
        <v>0</v>
      </c>
      <c r="CV875" s="176">
        <f t="shared" si="3188"/>
        <v>0</v>
      </c>
      <c r="CW875" s="33">
        <f t="shared" si="3188"/>
        <v>16716</v>
      </c>
      <c r="CX875" s="16">
        <f t="shared" si="3188"/>
        <v>0</v>
      </c>
    </row>
    <row r="876" spans="1:102" s="6" customFormat="1" ht="33" x14ac:dyDescent="0.25">
      <c r="A876" s="11" t="s">
        <v>33</v>
      </c>
      <c r="B876" s="12" t="s">
        <v>61</v>
      </c>
      <c r="C876" s="12" t="s">
        <v>189</v>
      </c>
      <c r="D876" s="12" t="s">
        <v>382</v>
      </c>
      <c r="E876" s="15">
        <v>200</v>
      </c>
      <c r="F876" s="16">
        <f>F877</f>
        <v>14343</v>
      </c>
      <c r="G876" s="16">
        <f>G877</f>
        <v>0</v>
      </c>
      <c r="H876" s="16">
        <f t="shared" si="3182"/>
        <v>7059</v>
      </c>
      <c r="I876" s="16">
        <f t="shared" si="3182"/>
        <v>0</v>
      </c>
      <c r="J876" s="16">
        <f t="shared" si="3182"/>
        <v>21402</v>
      </c>
      <c r="K876" s="16">
        <f t="shared" si="3182"/>
        <v>0</v>
      </c>
      <c r="L876" s="16">
        <f t="shared" si="3182"/>
        <v>0</v>
      </c>
      <c r="M876" s="16">
        <f t="shared" si="3182"/>
        <v>0</v>
      </c>
      <c r="N876" s="16">
        <f t="shared" si="3182"/>
        <v>0</v>
      </c>
      <c r="O876" s="16">
        <f t="shared" si="3182"/>
        <v>0</v>
      </c>
      <c r="P876" s="16">
        <f t="shared" si="3182"/>
        <v>0</v>
      </c>
      <c r="Q876" s="33">
        <f t="shared" si="3182"/>
        <v>21402</v>
      </c>
      <c r="R876" s="16">
        <f t="shared" si="3182"/>
        <v>0</v>
      </c>
      <c r="S876" s="16">
        <f t="shared" si="3183"/>
        <v>0</v>
      </c>
      <c r="T876" s="16">
        <f t="shared" si="3183"/>
        <v>0</v>
      </c>
      <c r="U876" s="16">
        <f t="shared" si="3183"/>
        <v>0</v>
      </c>
      <c r="V876" s="16">
        <f t="shared" si="3183"/>
        <v>0</v>
      </c>
      <c r="W876" s="16">
        <f t="shared" si="3183"/>
        <v>0</v>
      </c>
      <c r="X876" s="33">
        <f t="shared" si="3183"/>
        <v>21402</v>
      </c>
      <c r="Y876" s="16">
        <f t="shared" si="3183"/>
        <v>0</v>
      </c>
      <c r="Z876" s="16">
        <f t="shared" si="3183"/>
        <v>0</v>
      </c>
      <c r="AA876" s="16">
        <f t="shared" si="3183"/>
        <v>0</v>
      </c>
      <c r="AB876" s="16">
        <f t="shared" si="3183"/>
        <v>0</v>
      </c>
      <c r="AC876" s="16">
        <f t="shared" si="3183"/>
        <v>0</v>
      </c>
      <c r="AD876" s="16">
        <f t="shared" si="3183"/>
        <v>0</v>
      </c>
      <c r="AE876" s="33">
        <f t="shared" si="3183"/>
        <v>21402</v>
      </c>
      <c r="AF876" s="16">
        <f t="shared" si="3183"/>
        <v>0</v>
      </c>
      <c r="AG876" s="16">
        <f t="shared" si="3184"/>
        <v>0</v>
      </c>
      <c r="AH876" s="16">
        <f t="shared" si="3184"/>
        <v>0</v>
      </c>
      <c r="AI876" s="16">
        <f t="shared" si="3184"/>
        <v>0</v>
      </c>
      <c r="AJ876" s="16">
        <f t="shared" si="3184"/>
        <v>0</v>
      </c>
      <c r="AK876" s="16">
        <f t="shared" si="3184"/>
        <v>0</v>
      </c>
      <c r="AL876" s="33">
        <f t="shared" si="3184"/>
        <v>21402</v>
      </c>
      <c r="AM876" s="16">
        <f t="shared" si="3184"/>
        <v>0</v>
      </c>
      <c r="AN876" s="16">
        <f t="shared" si="3184"/>
        <v>-5173</v>
      </c>
      <c r="AO876" s="16">
        <f t="shared" si="3184"/>
        <v>0</v>
      </c>
      <c r="AP876" s="16">
        <f t="shared" si="3184"/>
        <v>1110</v>
      </c>
      <c r="AQ876" s="16">
        <f t="shared" si="3184"/>
        <v>0</v>
      </c>
      <c r="AR876" s="16">
        <f t="shared" si="3184"/>
        <v>0</v>
      </c>
      <c r="AS876" s="33">
        <f t="shared" si="3184"/>
        <v>17339</v>
      </c>
      <c r="AT876" s="16">
        <f t="shared" si="3184"/>
        <v>0</v>
      </c>
      <c r="AU876" s="16">
        <f t="shared" si="3185"/>
        <v>0</v>
      </c>
      <c r="AV876" s="16">
        <f t="shared" si="3185"/>
        <v>0</v>
      </c>
      <c r="AW876" s="16">
        <f t="shared" si="3185"/>
        <v>0</v>
      </c>
      <c r="AX876" s="16">
        <f t="shared" si="3185"/>
        <v>0</v>
      </c>
      <c r="AY876" s="16">
        <f t="shared" si="3185"/>
        <v>0</v>
      </c>
      <c r="AZ876" s="33">
        <f t="shared" si="3185"/>
        <v>17339</v>
      </c>
      <c r="BA876" s="16">
        <f t="shared" si="3185"/>
        <v>0</v>
      </c>
      <c r="BB876" s="16">
        <f t="shared" si="3185"/>
        <v>0</v>
      </c>
      <c r="BC876" s="16">
        <f t="shared" si="3185"/>
        <v>0</v>
      </c>
      <c r="BD876" s="16">
        <f t="shared" si="3185"/>
        <v>0</v>
      </c>
      <c r="BE876" s="16">
        <f t="shared" si="3185"/>
        <v>0</v>
      </c>
      <c r="BF876" s="16">
        <f t="shared" si="3185"/>
        <v>0</v>
      </c>
      <c r="BG876" s="33">
        <f t="shared" si="3185"/>
        <v>17339</v>
      </c>
      <c r="BH876" s="16">
        <f t="shared" si="3185"/>
        <v>0</v>
      </c>
      <c r="BI876" s="16">
        <f t="shared" si="3186"/>
        <v>0</v>
      </c>
      <c r="BJ876" s="16">
        <f t="shared" si="3186"/>
        <v>0</v>
      </c>
      <c r="BK876" s="16">
        <f t="shared" si="3186"/>
        <v>0</v>
      </c>
      <c r="BL876" s="16">
        <f t="shared" si="3186"/>
        <v>0</v>
      </c>
      <c r="BM876" s="16">
        <f t="shared" si="3186"/>
        <v>0</v>
      </c>
      <c r="BN876" s="33">
        <f t="shared" si="3186"/>
        <v>17339</v>
      </c>
      <c r="BO876" s="16">
        <f t="shared" si="3186"/>
        <v>0</v>
      </c>
      <c r="BP876" s="16">
        <f t="shared" si="3186"/>
        <v>0</v>
      </c>
      <c r="BQ876" s="16">
        <f t="shared" si="3186"/>
        <v>0</v>
      </c>
      <c r="BR876" s="16">
        <f t="shared" si="3186"/>
        <v>0</v>
      </c>
      <c r="BS876" s="16">
        <f t="shared" si="3186"/>
        <v>-623</v>
      </c>
      <c r="BT876" s="16">
        <f t="shared" si="3186"/>
        <v>0</v>
      </c>
      <c r="BU876" s="33">
        <f t="shared" si="3186"/>
        <v>16716</v>
      </c>
      <c r="BV876" s="16">
        <f t="shared" si="3186"/>
        <v>0</v>
      </c>
      <c r="BW876" s="176">
        <f t="shared" si="3187"/>
        <v>0</v>
      </c>
      <c r="BX876" s="176">
        <f t="shared" si="3187"/>
        <v>0</v>
      </c>
      <c r="BY876" s="176">
        <f t="shared" si="3187"/>
        <v>0</v>
      </c>
      <c r="BZ876" s="176">
        <f t="shared" si="3187"/>
        <v>0</v>
      </c>
      <c r="CA876" s="176">
        <f t="shared" si="3187"/>
        <v>0</v>
      </c>
      <c r="CB876" s="33">
        <f t="shared" si="3187"/>
        <v>16716</v>
      </c>
      <c r="CC876" s="16">
        <f t="shared" si="3187"/>
        <v>0</v>
      </c>
      <c r="CD876" s="176">
        <f t="shared" si="3187"/>
        <v>0</v>
      </c>
      <c r="CE876" s="176">
        <f t="shared" si="3187"/>
        <v>0</v>
      </c>
      <c r="CF876" s="176">
        <f t="shared" si="3187"/>
        <v>0</v>
      </c>
      <c r="CG876" s="176">
        <f t="shared" si="3187"/>
        <v>0</v>
      </c>
      <c r="CH876" s="176">
        <f t="shared" si="3187"/>
        <v>0</v>
      </c>
      <c r="CI876" s="33">
        <f t="shared" si="3187"/>
        <v>16716</v>
      </c>
      <c r="CJ876" s="16">
        <f t="shared" si="3187"/>
        <v>0</v>
      </c>
      <c r="CK876" s="176">
        <f t="shared" si="3188"/>
        <v>0</v>
      </c>
      <c r="CL876" s="176">
        <f t="shared" si="3188"/>
        <v>0</v>
      </c>
      <c r="CM876" s="176">
        <f t="shared" si="3188"/>
        <v>0</v>
      </c>
      <c r="CN876" s="176">
        <f t="shared" si="3188"/>
        <v>0</v>
      </c>
      <c r="CO876" s="176">
        <f t="shared" si="3188"/>
        <v>0</v>
      </c>
      <c r="CP876" s="33">
        <f t="shared" si="3188"/>
        <v>16716</v>
      </c>
      <c r="CQ876" s="16">
        <f t="shared" si="3188"/>
        <v>0</v>
      </c>
      <c r="CR876" s="176">
        <f t="shared" si="3188"/>
        <v>0</v>
      </c>
      <c r="CS876" s="176">
        <f t="shared" si="3188"/>
        <v>0</v>
      </c>
      <c r="CT876" s="176">
        <f t="shared" si="3188"/>
        <v>0</v>
      </c>
      <c r="CU876" s="176">
        <f t="shared" si="3188"/>
        <v>0</v>
      </c>
      <c r="CV876" s="176">
        <f t="shared" si="3188"/>
        <v>0</v>
      </c>
      <c r="CW876" s="33">
        <f t="shared" si="3188"/>
        <v>16716</v>
      </c>
      <c r="CX876" s="16">
        <f t="shared" si="3188"/>
        <v>0</v>
      </c>
    </row>
    <row r="877" spans="1:102" s="6" customFormat="1" ht="33" x14ac:dyDescent="0.25">
      <c r="A877" s="78" t="s">
        <v>34</v>
      </c>
      <c r="B877" s="12" t="s">
        <v>61</v>
      </c>
      <c r="C877" s="12" t="s">
        <v>189</v>
      </c>
      <c r="D877" s="12" t="s">
        <v>382</v>
      </c>
      <c r="E877" s="15">
        <v>240</v>
      </c>
      <c r="F877" s="16">
        <v>14343</v>
      </c>
      <c r="G877" s="16"/>
      <c r="H877" s="16">
        <v>7059</v>
      </c>
      <c r="I877" s="16"/>
      <c r="J877" s="16">
        <f>F877+H877</f>
        <v>21402</v>
      </c>
      <c r="K877" s="16">
        <f>G877+I877</f>
        <v>0</v>
      </c>
      <c r="L877" s="25"/>
      <c r="M877" s="25"/>
      <c r="N877" s="25"/>
      <c r="O877" s="25"/>
      <c r="P877" s="25"/>
      <c r="Q877" s="33">
        <f>J877+L877+M877+N877+O877+P877</f>
        <v>21402</v>
      </c>
      <c r="R877" s="16">
        <f>K877+P877</f>
        <v>0</v>
      </c>
      <c r="S877" s="25"/>
      <c r="T877" s="25"/>
      <c r="U877" s="25"/>
      <c r="V877" s="25"/>
      <c r="W877" s="25"/>
      <c r="X877" s="33">
        <f>Q877+S877+T877+U877+V877+W877</f>
        <v>21402</v>
      </c>
      <c r="Y877" s="16">
        <f>R877+W877</f>
        <v>0</v>
      </c>
      <c r="Z877" s="25"/>
      <c r="AA877" s="25"/>
      <c r="AB877" s="25"/>
      <c r="AC877" s="25"/>
      <c r="AD877" s="25"/>
      <c r="AE877" s="33">
        <f>X877+Z877+AA877+AB877+AC877+AD877</f>
        <v>21402</v>
      </c>
      <c r="AF877" s="16">
        <f>Y877+AD877</f>
        <v>0</v>
      </c>
      <c r="AG877" s="25"/>
      <c r="AH877" s="25"/>
      <c r="AI877" s="25"/>
      <c r="AJ877" s="25"/>
      <c r="AK877" s="25"/>
      <c r="AL877" s="33">
        <f>AE877+AG877+AH877+AI877+AJ877+AK877</f>
        <v>21402</v>
      </c>
      <c r="AM877" s="16">
        <f>AF877+AK877</f>
        <v>0</v>
      </c>
      <c r="AN877" s="25">
        <f>-5173</f>
        <v>-5173</v>
      </c>
      <c r="AO877" s="25"/>
      <c r="AP877" s="25">
        <v>1110</v>
      </c>
      <c r="AQ877" s="25"/>
      <c r="AR877" s="25"/>
      <c r="AS877" s="33">
        <f>AL877+AN877+AO877+AP877+AQ877+AR877</f>
        <v>17339</v>
      </c>
      <c r="AT877" s="16">
        <f>AM877+AR877</f>
        <v>0</v>
      </c>
      <c r="AU877" s="25"/>
      <c r="AV877" s="25"/>
      <c r="AW877" s="25"/>
      <c r="AX877" s="25"/>
      <c r="AY877" s="25"/>
      <c r="AZ877" s="33">
        <f>AS877+AU877+AV877+AW877+AX877+AY877</f>
        <v>17339</v>
      </c>
      <c r="BA877" s="16">
        <f>AT877+AY877</f>
        <v>0</v>
      </c>
      <c r="BB877" s="25"/>
      <c r="BC877" s="25"/>
      <c r="BD877" s="25"/>
      <c r="BE877" s="25"/>
      <c r="BF877" s="25"/>
      <c r="BG877" s="33">
        <f>AZ877+BB877+BC877+BD877+BE877+BF877</f>
        <v>17339</v>
      </c>
      <c r="BH877" s="16">
        <f>BA877+BF877</f>
        <v>0</v>
      </c>
      <c r="BI877" s="25"/>
      <c r="BJ877" s="25"/>
      <c r="BK877" s="25"/>
      <c r="BL877" s="25"/>
      <c r="BM877" s="25"/>
      <c r="BN877" s="33">
        <f>BG877+BI877+BJ877+BK877+BL877+BM877</f>
        <v>17339</v>
      </c>
      <c r="BO877" s="16">
        <f>BH877+BM877</f>
        <v>0</v>
      </c>
      <c r="BP877" s="25"/>
      <c r="BQ877" s="25"/>
      <c r="BR877" s="25"/>
      <c r="BS877" s="25">
        <v>-623</v>
      </c>
      <c r="BT877" s="25"/>
      <c r="BU877" s="33">
        <f>BN877+BP877+BQ877+BR877+BS877+BT877</f>
        <v>16716</v>
      </c>
      <c r="BV877" s="16">
        <f>BO877+BT877</f>
        <v>0</v>
      </c>
      <c r="BW877" s="178"/>
      <c r="BX877" s="178"/>
      <c r="BY877" s="178"/>
      <c r="BZ877" s="178"/>
      <c r="CA877" s="178"/>
      <c r="CB877" s="33">
        <f>BU877+BW877+BX877+BY877+BZ877+CA877</f>
        <v>16716</v>
      </c>
      <c r="CC877" s="16">
        <f>BV877+CA877</f>
        <v>0</v>
      </c>
      <c r="CD877" s="178"/>
      <c r="CE877" s="178"/>
      <c r="CF877" s="178"/>
      <c r="CG877" s="178"/>
      <c r="CH877" s="178"/>
      <c r="CI877" s="33">
        <f>CB877+CD877+CE877+CF877+CG877+CH877</f>
        <v>16716</v>
      </c>
      <c r="CJ877" s="16">
        <f>CC877+CH877</f>
        <v>0</v>
      </c>
      <c r="CK877" s="178"/>
      <c r="CL877" s="178"/>
      <c r="CM877" s="178"/>
      <c r="CN877" s="178"/>
      <c r="CO877" s="178"/>
      <c r="CP877" s="33">
        <f>CI877+CK877+CL877+CM877+CN877+CO877</f>
        <v>16716</v>
      </c>
      <c r="CQ877" s="16">
        <f>CJ877+CO877</f>
        <v>0</v>
      </c>
      <c r="CR877" s="178"/>
      <c r="CS877" s="178"/>
      <c r="CT877" s="178"/>
      <c r="CU877" s="178"/>
      <c r="CV877" s="178"/>
      <c r="CW877" s="33">
        <f>CP877+CR877+CS877+CT877+CU877+CV877</f>
        <v>16716</v>
      </c>
      <c r="CX877" s="16">
        <f>CQ877+CV877</f>
        <v>0</v>
      </c>
    </row>
    <row r="878" spans="1:102" s="6" customFormat="1" ht="16.5" hidden="1" x14ac:dyDescent="0.25">
      <c r="A878" s="11" t="s">
        <v>271</v>
      </c>
      <c r="B878" s="147" t="s">
        <v>61</v>
      </c>
      <c r="C878" s="147" t="s">
        <v>189</v>
      </c>
      <c r="D878" s="147" t="s">
        <v>383</v>
      </c>
      <c r="E878" s="147"/>
      <c r="F878" s="16">
        <f>F879</f>
        <v>0</v>
      </c>
      <c r="G878" s="16">
        <f>G879</f>
        <v>0</v>
      </c>
      <c r="H878" s="16">
        <f t="shared" ref="H878:K879" si="3189">H879</f>
        <v>0</v>
      </c>
      <c r="I878" s="16">
        <f t="shared" si="3189"/>
        <v>0</v>
      </c>
      <c r="J878" s="16">
        <f t="shared" si="3189"/>
        <v>0</v>
      </c>
      <c r="K878" s="16">
        <f t="shared" si="3189"/>
        <v>0</v>
      </c>
      <c r="L878" s="25"/>
      <c r="M878" s="25"/>
      <c r="N878" s="25"/>
      <c r="O878" s="25"/>
      <c r="P878" s="25"/>
      <c r="Q878" s="21"/>
      <c r="R878" s="21"/>
      <c r="S878" s="25"/>
      <c r="T878" s="25"/>
      <c r="U878" s="25"/>
      <c r="V878" s="25"/>
      <c r="W878" s="25"/>
      <c r="X878" s="21"/>
      <c r="Y878" s="21"/>
      <c r="Z878" s="25"/>
      <c r="AA878" s="25"/>
      <c r="AB878" s="25"/>
      <c r="AC878" s="25"/>
      <c r="AD878" s="25"/>
      <c r="AE878" s="129"/>
      <c r="AF878" s="129"/>
      <c r="AG878" s="25"/>
      <c r="AH878" s="25"/>
      <c r="AI878" s="25"/>
      <c r="AJ878" s="25"/>
      <c r="AK878" s="25"/>
      <c r="AL878" s="129"/>
      <c r="AM878" s="129"/>
      <c r="AN878" s="25"/>
      <c r="AO878" s="25"/>
      <c r="AP878" s="25"/>
      <c r="AQ878" s="25"/>
      <c r="AR878" s="25"/>
      <c r="AS878" s="129"/>
      <c r="AT878" s="129"/>
      <c r="AU878" s="25"/>
      <c r="AV878" s="25"/>
      <c r="AW878" s="25"/>
      <c r="AX878" s="25"/>
      <c r="AY878" s="25"/>
      <c r="AZ878" s="129"/>
      <c r="BA878" s="129"/>
      <c r="BB878" s="25"/>
      <c r="BC878" s="25"/>
      <c r="BD878" s="25"/>
      <c r="BE878" s="25"/>
      <c r="BF878" s="25"/>
      <c r="BG878" s="129"/>
      <c r="BH878" s="129"/>
      <c r="BI878" s="25"/>
      <c r="BJ878" s="25"/>
      <c r="BK878" s="25"/>
      <c r="BL878" s="25"/>
      <c r="BM878" s="25"/>
      <c r="BN878" s="129"/>
      <c r="BO878" s="129"/>
      <c r="BP878" s="25"/>
      <c r="BQ878" s="25"/>
      <c r="BR878" s="25"/>
      <c r="BS878" s="25"/>
      <c r="BT878" s="25"/>
      <c r="BU878" s="129"/>
      <c r="BV878" s="129"/>
      <c r="BW878" s="178"/>
      <c r="BX878" s="178"/>
      <c r="BY878" s="178"/>
      <c r="BZ878" s="178"/>
      <c r="CA878" s="178"/>
      <c r="CB878" s="129"/>
      <c r="CC878" s="129"/>
      <c r="CD878" s="178"/>
      <c r="CE878" s="178"/>
      <c r="CF878" s="178"/>
      <c r="CG878" s="178"/>
      <c r="CH878" s="178"/>
      <c r="CI878" s="129"/>
      <c r="CJ878" s="129"/>
      <c r="CK878" s="178"/>
      <c r="CL878" s="178"/>
      <c r="CM878" s="178"/>
      <c r="CN878" s="178"/>
      <c r="CO878" s="178"/>
      <c r="CP878" s="129"/>
      <c r="CQ878" s="129"/>
      <c r="CR878" s="178"/>
      <c r="CS878" s="178"/>
      <c r="CT878" s="178"/>
      <c r="CU878" s="178"/>
      <c r="CV878" s="178"/>
      <c r="CW878" s="129"/>
      <c r="CX878" s="129"/>
    </row>
    <row r="879" spans="1:102" s="6" customFormat="1" ht="33" hidden="1" x14ac:dyDescent="0.25">
      <c r="A879" s="11" t="s">
        <v>33</v>
      </c>
      <c r="B879" s="12" t="s">
        <v>61</v>
      </c>
      <c r="C879" s="12" t="s">
        <v>189</v>
      </c>
      <c r="D879" s="12" t="s">
        <v>383</v>
      </c>
      <c r="E879" s="15">
        <v>200</v>
      </c>
      <c r="F879" s="16">
        <f>F880</f>
        <v>0</v>
      </c>
      <c r="G879" s="16">
        <f>G880</f>
        <v>0</v>
      </c>
      <c r="H879" s="16">
        <f t="shared" si="3189"/>
        <v>0</v>
      </c>
      <c r="I879" s="16">
        <f t="shared" si="3189"/>
        <v>0</v>
      </c>
      <c r="J879" s="16">
        <f t="shared" si="3189"/>
        <v>0</v>
      </c>
      <c r="K879" s="16">
        <f t="shared" si="3189"/>
        <v>0</v>
      </c>
      <c r="L879" s="25"/>
      <c r="M879" s="25"/>
      <c r="N879" s="25"/>
      <c r="O879" s="25"/>
      <c r="P879" s="25"/>
      <c r="Q879" s="21"/>
      <c r="R879" s="21"/>
      <c r="S879" s="25"/>
      <c r="T879" s="25"/>
      <c r="U879" s="25"/>
      <c r="V879" s="25"/>
      <c r="W879" s="25"/>
      <c r="X879" s="21"/>
      <c r="Y879" s="21"/>
      <c r="Z879" s="25"/>
      <c r="AA879" s="25"/>
      <c r="AB879" s="25"/>
      <c r="AC879" s="25"/>
      <c r="AD879" s="25"/>
      <c r="AE879" s="129"/>
      <c r="AF879" s="129"/>
      <c r="AG879" s="25"/>
      <c r="AH879" s="25"/>
      <c r="AI879" s="25"/>
      <c r="AJ879" s="25"/>
      <c r="AK879" s="25"/>
      <c r="AL879" s="129"/>
      <c r="AM879" s="129"/>
      <c r="AN879" s="25"/>
      <c r="AO879" s="25"/>
      <c r="AP879" s="25"/>
      <c r="AQ879" s="25"/>
      <c r="AR879" s="25"/>
      <c r="AS879" s="129"/>
      <c r="AT879" s="129"/>
      <c r="AU879" s="25"/>
      <c r="AV879" s="25"/>
      <c r="AW879" s="25"/>
      <c r="AX879" s="25"/>
      <c r="AY879" s="25"/>
      <c r="AZ879" s="129"/>
      <c r="BA879" s="129"/>
      <c r="BB879" s="25"/>
      <c r="BC879" s="25"/>
      <c r="BD879" s="25"/>
      <c r="BE879" s="25"/>
      <c r="BF879" s="25"/>
      <c r="BG879" s="129"/>
      <c r="BH879" s="129"/>
      <c r="BI879" s="25"/>
      <c r="BJ879" s="25"/>
      <c r="BK879" s="25"/>
      <c r="BL879" s="25"/>
      <c r="BM879" s="25"/>
      <c r="BN879" s="129"/>
      <c r="BO879" s="129"/>
      <c r="BP879" s="25"/>
      <c r="BQ879" s="25"/>
      <c r="BR879" s="25"/>
      <c r="BS879" s="25"/>
      <c r="BT879" s="25"/>
      <c r="BU879" s="129"/>
      <c r="BV879" s="129"/>
      <c r="BW879" s="178"/>
      <c r="BX879" s="178"/>
      <c r="BY879" s="178"/>
      <c r="BZ879" s="178"/>
      <c r="CA879" s="178"/>
      <c r="CB879" s="129"/>
      <c r="CC879" s="129"/>
      <c r="CD879" s="178"/>
      <c r="CE879" s="178"/>
      <c r="CF879" s="178"/>
      <c r="CG879" s="178"/>
      <c r="CH879" s="178"/>
      <c r="CI879" s="129"/>
      <c r="CJ879" s="129"/>
      <c r="CK879" s="178"/>
      <c r="CL879" s="178"/>
      <c r="CM879" s="178"/>
      <c r="CN879" s="178"/>
      <c r="CO879" s="178"/>
      <c r="CP879" s="129"/>
      <c r="CQ879" s="129"/>
      <c r="CR879" s="178"/>
      <c r="CS879" s="178"/>
      <c r="CT879" s="178"/>
      <c r="CU879" s="178"/>
      <c r="CV879" s="178"/>
      <c r="CW879" s="129"/>
      <c r="CX879" s="129"/>
    </row>
    <row r="880" spans="1:102" s="6" customFormat="1" ht="33" hidden="1" x14ac:dyDescent="0.25">
      <c r="A880" s="11" t="s">
        <v>34</v>
      </c>
      <c r="B880" s="12" t="s">
        <v>61</v>
      </c>
      <c r="C880" s="12" t="s">
        <v>189</v>
      </c>
      <c r="D880" s="12" t="s">
        <v>383</v>
      </c>
      <c r="E880" s="15">
        <v>240</v>
      </c>
      <c r="F880" s="16"/>
      <c r="G880" s="16"/>
      <c r="H880" s="16"/>
      <c r="I880" s="16"/>
      <c r="J880" s="16">
        <f>F880+H880</f>
        <v>0</v>
      </c>
      <c r="K880" s="16">
        <f>G880+I880</f>
        <v>0</v>
      </c>
      <c r="L880" s="25"/>
      <c r="M880" s="25"/>
      <c r="N880" s="25"/>
      <c r="O880" s="25"/>
      <c r="P880" s="25"/>
      <c r="Q880" s="21"/>
      <c r="R880" s="21"/>
      <c r="S880" s="25"/>
      <c r="T880" s="25"/>
      <c r="U880" s="25"/>
      <c r="V880" s="25"/>
      <c r="W880" s="25"/>
      <c r="X880" s="21"/>
      <c r="Y880" s="21"/>
      <c r="Z880" s="25"/>
      <c r="AA880" s="25"/>
      <c r="AB880" s="25"/>
      <c r="AC880" s="25"/>
      <c r="AD880" s="25"/>
      <c r="AE880" s="129"/>
      <c r="AF880" s="129"/>
      <c r="AG880" s="25"/>
      <c r="AH880" s="25"/>
      <c r="AI880" s="25"/>
      <c r="AJ880" s="25"/>
      <c r="AK880" s="25"/>
      <c r="AL880" s="129"/>
      <c r="AM880" s="129"/>
      <c r="AN880" s="25"/>
      <c r="AO880" s="25"/>
      <c r="AP880" s="25"/>
      <c r="AQ880" s="25"/>
      <c r="AR880" s="25"/>
      <c r="AS880" s="129"/>
      <c r="AT880" s="129"/>
      <c r="AU880" s="25"/>
      <c r="AV880" s="25"/>
      <c r="AW880" s="25"/>
      <c r="AX880" s="25"/>
      <c r="AY880" s="25"/>
      <c r="AZ880" s="129"/>
      <c r="BA880" s="129"/>
      <c r="BB880" s="25"/>
      <c r="BC880" s="25"/>
      <c r="BD880" s="25"/>
      <c r="BE880" s="25"/>
      <c r="BF880" s="25"/>
      <c r="BG880" s="129"/>
      <c r="BH880" s="129"/>
      <c r="BI880" s="25"/>
      <c r="BJ880" s="25"/>
      <c r="BK880" s="25"/>
      <c r="BL880" s="25"/>
      <c r="BM880" s="25"/>
      <c r="BN880" s="129"/>
      <c r="BO880" s="129"/>
      <c r="BP880" s="25"/>
      <c r="BQ880" s="25"/>
      <c r="BR880" s="25"/>
      <c r="BS880" s="25"/>
      <c r="BT880" s="25"/>
      <c r="BU880" s="129"/>
      <c r="BV880" s="129"/>
      <c r="BW880" s="178"/>
      <c r="BX880" s="178"/>
      <c r="BY880" s="178"/>
      <c r="BZ880" s="178"/>
      <c r="CA880" s="178"/>
      <c r="CB880" s="129"/>
      <c r="CC880" s="129"/>
      <c r="CD880" s="178"/>
      <c r="CE880" s="178"/>
      <c r="CF880" s="178"/>
      <c r="CG880" s="178"/>
      <c r="CH880" s="178"/>
      <c r="CI880" s="129"/>
      <c r="CJ880" s="129"/>
      <c r="CK880" s="178"/>
      <c r="CL880" s="178"/>
      <c r="CM880" s="178"/>
      <c r="CN880" s="178"/>
      <c r="CO880" s="178"/>
      <c r="CP880" s="129"/>
      <c r="CQ880" s="129"/>
      <c r="CR880" s="178"/>
      <c r="CS880" s="178"/>
      <c r="CT880" s="178"/>
      <c r="CU880" s="178"/>
      <c r="CV880" s="178"/>
      <c r="CW880" s="129"/>
      <c r="CX880" s="129"/>
    </row>
    <row r="881" spans="1:102" s="6" customFormat="1" ht="66" hidden="1" x14ac:dyDescent="0.25">
      <c r="A881" s="11" t="s">
        <v>384</v>
      </c>
      <c r="B881" s="12" t="s">
        <v>61</v>
      </c>
      <c r="C881" s="12" t="s">
        <v>189</v>
      </c>
      <c r="D881" s="12" t="s">
        <v>385</v>
      </c>
      <c r="E881" s="12"/>
      <c r="F881" s="16">
        <f>F882</f>
        <v>0</v>
      </c>
      <c r="G881" s="16">
        <f>G882</f>
        <v>0</v>
      </c>
      <c r="H881" s="16">
        <f t="shared" ref="H881:K882" si="3190">H882</f>
        <v>0</v>
      </c>
      <c r="I881" s="16">
        <f t="shared" si="3190"/>
        <v>0</v>
      </c>
      <c r="J881" s="16">
        <f t="shared" si="3190"/>
        <v>0</v>
      </c>
      <c r="K881" s="16">
        <f t="shared" si="3190"/>
        <v>0</v>
      </c>
      <c r="L881" s="25"/>
      <c r="M881" s="25"/>
      <c r="N881" s="25"/>
      <c r="O881" s="25"/>
      <c r="P881" s="25"/>
      <c r="Q881" s="21"/>
      <c r="R881" s="21"/>
      <c r="S881" s="25"/>
      <c r="T881" s="25"/>
      <c r="U881" s="25"/>
      <c r="V881" s="25"/>
      <c r="W881" s="25"/>
      <c r="X881" s="21"/>
      <c r="Y881" s="21"/>
      <c r="Z881" s="25"/>
      <c r="AA881" s="25"/>
      <c r="AB881" s="25"/>
      <c r="AC881" s="25"/>
      <c r="AD881" s="25"/>
      <c r="AE881" s="129"/>
      <c r="AF881" s="129"/>
      <c r="AG881" s="25"/>
      <c r="AH881" s="25"/>
      <c r="AI881" s="25"/>
      <c r="AJ881" s="25"/>
      <c r="AK881" s="25"/>
      <c r="AL881" s="129"/>
      <c r="AM881" s="129"/>
      <c r="AN881" s="25"/>
      <c r="AO881" s="25"/>
      <c r="AP881" s="25"/>
      <c r="AQ881" s="25"/>
      <c r="AR881" s="25"/>
      <c r="AS881" s="129"/>
      <c r="AT881" s="129"/>
      <c r="AU881" s="25"/>
      <c r="AV881" s="25"/>
      <c r="AW881" s="25"/>
      <c r="AX881" s="25"/>
      <c r="AY881" s="25"/>
      <c r="AZ881" s="129"/>
      <c r="BA881" s="129"/>
      <c r="BB881" s="25"/>
      <c r="BC881" s="25"/>
      <c r="BD881" s="25"/>
      <c r="BE881" s="25"/>
      <c r="BF881" s="25"/>
      <c r="BG881" s="129"/>
      <c r="BH881" s="129"/>
      <c r="BI881" s="25"/>
      <c r="BJ881" s="25"/>
      <c r="BK881" s="25"/>
      <c r="BL881" s="25"/>
      <c r="BM881" s="25"/>
      <c r="BN881" s="129"/>
      <c r="BO881" s="129"/>
      <c r="BP881" s="25"/>
      <c r="BQ881" s="25"/>
      <c r="BR881" s="25"/>
      <c r="BS881" s="25"/>
      <c r="BT881" s="25"/>
      <c r="BU881" s="129"/>
      <c r="BV881" s="129"/>
      <c r="BW881" s="178"/>
      <c r="BX881" s="178"/>
      <c r="BY881" s="178"/>
      <c r="BZ881" s="178"/>
      <c r="CA881" s="178"/>
      <c r="CB881" s="129"/>
      <c r="CC881" s="129"/>
      <c r="CD881" s="178"/>
      <c r="CE881" s="178"/>
      <c r="CF881" s="178"/>
      <c r="CG881" s="178"/>
      <c r="CH881" s="178"/>
      <c r="CI881" s="129"/>
      <c r="CJ881" s="129"/>
      <c r="CK881" s="178"/>
      <c r="CL881" s="178"/>
      <c r="CM881" s="178"/>
      <c r="CN881" s="178"/>
      <c r="CO881" s="178"/>
      <c r="CP881" s="129"/>
      <c r="CQ881" s="129"/>
      <c r="CR881" s="178"/>
      <c r="CS881" s="178"/>
      <c r="CT881" s="178"/>
      <c r="CU881" s="178"/>
      <c r="CV881" s="178"/>
      <c r="CW881" s="129"/>
      <c r="CX881" s="129"/>
    </row>
    <row r="882" spans="1:102" s="6" customFormat="1" ht="33" hidden="1" x14ac:dyDescent="0.25">
      <c r="A882" s="11" t="s">
        <v>33</v>
      </c>
      <c r="B882" s="12" t="s">
        <v>61</v>
      </c>
      <c r="C882" s="12" t="s">
        <v>189</v>
      </c>
      <c r="D882" s="12" t="s">
        <v>385</v>
      </c>
      <c r="E882" s="15">
        <v>200</v>
      </c>
      <c r="F882" s="16">
        <f>F883</f>
        <v>0</v>
      </c>
      <c r="G882" s="16">
        <f>G883</f>
        <v>0</v>
      </c>
      <c r="H882" s="16">
        <f t="shared" si="3190"/>
        <v>0</v>
      </c>
      <c r="I882" s="16">
        <f t="shared" si="3190"/>
        <v>0</v>
      </c>
      <c r="J882" s="16">
        <f t="shared" si="3190"/>
        <v>0</v>
      </c>
      <c r="K882" s="16">
        <f t="shared" si="3190"/>
        <v>0</v>
      </c>
      <c r="L882" s="25"/>
      <c r="M882" s="25"/>
      <c r="N882" s="25"/>
      <c r="O882" s="25"/>
      <c r="P882" s="25"/>
      <c r="Q882" s="21"/>
      <c r="R882" s="21"/>
      <c r="S882" s="25"/>
      <c r="T882" s="25"/>
      <c r="U882" s="25"/>
      <c r="V882" s="25"/>
      <c r="W882" s="25"/>
      <c r="X882" s="21"/>
      <c r="Y882" s="21"/>
      <c r="Z882" s="25"/>
      <c r="AA882" s="25"/>
      <c r="AB882" s="25"/>
      <c r="AC882" s="25"/>
      <c r="AD882" s="25"/>
      <c r="AE882" s="129"/>
      <c r="AF882" s="129"/>
      <c r="AG882" s="25"/>
      <c r="AH882" s="25"/>
      <c r="AI882" s="25"/>
      <c r="AJ882" s="25"/>
      <c r="AK882" s="25"/>
      <c r="AL882" s="129"/>
      <c r="AM882" s="129"/>
      <c r="AN882" s="25"/>
      <c r="AO882" s="25"/>
      <c r="AP882" s="25"/>
      <c r="AQ882" s="25"/>
      <c r="AR882" s="25"/>
      <c r="AS882" s="129"/>
      <c r="AT882" s="129"/>
      <c r="AU882" s="25"/>
      <c r="AV882" s="25"/>
      <c r="AW882" s="25"/>
      <c r="AX882" s="25"/>
      <c r="AY882" s="25"/>
      <c r="AZ882" s="129"/>
      <c r="BA882" s="129"/>
      <c r="BB882" s="25"/>
      <c r="BC882" s="25"/>
      <c r="BD882" s="25"/>
      <c r="BE882" s="25"/>
      <c r="BF882" s="25"/>
      <c r="BG882" s="129"/>
      <c r="BH882" s="129"/>
      <c r="BI882" s="25"/>
      <c r="BJ882" s="25"/>
      <c r="BK882" s="25"/>
      <c r="BL882" s="25"/>
      <c r="BM882" s="25"/>
      <c r="BN882" s="129"/>
      <c r="BO882" s="129"/>
      <c r="BP882" s="25"/>
      <c r="BQ882" s="25"/>
      <c r="BR882" s="25"/>
      <c r="BS882" s="25"/>
      <c r="BT882" s="25"/>
      <c r="BU882" s="129"/>
      <c r="BV882" s="129"/>
      <c r="BW882" s="178"/>
      <c r="BX882" s="178"/>
      <c r="BY882" s="178"/>
      <c r="BZ882" s="178"/>
      <c r="CA882" s="178"/>
      <c r="CB882" s="129"/>
      <c r="CC882" s="129"/>
      <c r="CD882" s="178"/>
      <c r="CE882" s="178"/>
      <c r="CF882" s="178"/>
      <c r="CG882" s="178"/>
      <c r="CH882" s="178"/>
      <c r="CI882" s="129"/>
      <c r="CJ882" s="129"/>
      <c r="CK882" s="178"/>
      <c r="CL882" s="178"/>
      <c r="CM882" s="178"/>
      <c r="CN882" s="178"/>
      <c r="CO882" s="178"/>
      <c r="CP882" s="129"/>
      <c r="CQ882" s="129"/>
      <c r="CR882" s="178"/>
      <c r="CS882" s="178"/>
      <c r="CT882" s="178"/>
      <c r="CU882" s="178"/>
      <c r="CV882" s="178"/>
      <c r="CW882" s="129"/>
      <c r="CX882" s="129"/>
    </row>
    <row r="883" spans="1:102" s="6" customFormat="1" ht="33" hidden="1" x14ac:dyDescent="0.25">
      <c r="A883" s="78" t="s">
        <v>34</v>
      </c>
      <c r="B883" s="12" t="s">
        <v>61</v>
      </c>
      <c r="C883" s="12" t="s">
        <v>189</v>
      </c>
      <c r="D883" s="12" t="s">
        <v>385</v>
      </c>
      <c r="E883" s="15">
        <v>240</v>
      </c>
      <c r="F883" s="16"/>
      <c r="G883" s="16"/>
      <c r="H883" s="16"/>
      <c r="I883" s="16"/>
      <c r="J883" s="16">
        <f>F883+H883</f>
        <v>0</v>
      </c>
      <c r="K883" s="16">
        <f>G883+I883</f>
        <v>0</v>
      </c>
      <c r="L883" s="25"/>
      <c r="M883" s="25"/>
      <c r="N883" s="25"/>
      <c r="O883" s="25"/>
      <c r="P883" s="25"/>
      <c r="Q883" s="21"/>
      <c r="R883" s="21"/>
      <c r="S883" s="25"/>
      <c r="T883" s="25"/>
      <c r="U883" s="25"/>
      <c r="V883" s="25"/>
      <c r="W883" s="25"/>
      <c r="X883" s="21"/>
      <c r="Y883" s="21"/>
      <c r="Z883" s="25"/>
      <c r="AA883" s="25"/>
      <c r="AB883" s="25"/>
      <c r="AC883" s="25"/>
      <c r="AD883" s="25"/>
      <c r="AE883" s="129"/>
      <c r="AF883" s="129"/>
      <c r="AG883" s="25"/>
      <c r="AH883" s="25"/>
      <c r="AI883" s="25"/>
      <c r="AJ883" s="25"/>
      <c r="AK883" s="25"/>
      <c r="AL883" s="129"/>
      <c r="AM883" s="129"/>
      <c r="AN883" s="25"/>
      <c r="AO883" s="25"/>
      <c r="AP883" s="25"/>
      <c r="AQ883" s="25"/>
      <c r="AR883" s="25"/>
      <c r="AS883" s="129"/>
      <c r="AT883" s="129"/>
      <c r="AU883" s="25"/>
      <c r="AV883" s="25"/>
      <c r="AW883" s="25"/>
      <c r="AX883" s="25"/>
      <c r="AY883" s="25"/>
      <c r="AZ883" s="129"/>
      <c r="BA883" s="129"/>
      <c r="BB883" s="25"/>
      <c r="BC883" s="25"/>
      <c r="BD883" s="25"/>
      <c r="BE883" s="25"/>
      <c r="BF883" s="25"/>
      <c r="BG883" s="129"/>
      <c r="BH883" s="129"/>
      <c r="BI883" s="25"/>
      <c r="BJ883" s="25"/>
      <c r="BK883" s="25"/>
      <c r="BL883" s="25"/>
      <c r="BM883" s="25"/>
      <c r="BN883" s="129"/>
      <c r="BO883" s="129"/>
      <c r="BP883" s="25"/>
      <c r="BQ883" s="25"/>
      <c r="BR883" s="25"/>
      <c r="BS883" s="25"/>
      <c r="BT883" s="25"/>
      <c r="BU883" s="129"/>
      <c r="BV883" s="129"/>
      <c r="BW883" s="178"/>
      <c r="BX883" s="178"/>
      <c r="BY883" s="178"/>
      <c r="BZ883" s="178"/>
      <c r="CA883" s="178"/>
      <c r="CB883" s="129"/>
      <c r="CC883" s="129"/>
      <c r="CD883" s="178"/>
      <c r="CE883" s="178"/>
      <c r="CF883" s="178"/>
      <c r="CG883" s="178"/>
      <c r="CH883" s="178"/>
      <c r="CI883" s="129"/>
      <c r="CJ883" s="129"/>
      <c r="CK883" s="178"/>
      <c r="CL883" s="178"/>
      <c r="CM883" s="178"/>
      <c r="CN883" s="178"/>
      <c r="CO883" s="178"/>
      <c r="CP883" s="129"/>
      <c r="CQ883" s="129"/>
      <c r="CR883" s="178"/>
      <c r="CS883" s="178"/>
      <c r="CT883" s="178"/>
      <c r="CU883" s="178"/>
      <c r="CV883" s="178"/>
      <c r="CW883" s="129"/>
      <c r="CX883" s="129"/>
    </row>
    <row r="884" spans="1:102" s="6" customFormat="1" ht="16.5" hidden="1" x14ac:dyDescent="0.25">
      <c r="A884" s="78" t="s">
        <v>46</v>
      </c>
      <c r="B884" s="12" t="s">
        <v>61</v>
      </c>
      <c r="C884" s="12" t="s">
        <v>189</v>
      </c>
      <c r="D884" s="12" t="s">
        <v>386</v>
      </c>
      <c r="E884" s="12"/>
      <c r="F884" s="16">
        <f t="shared" ref="F884:K885" si="3191">F885</f>
        <v>0</v>
      </c>
      <c r="G884" s="16">
        <f t="shared" si="3191"/>
        <v>0</v>
      </c>
      <c r="H884" s="16">
        <f t="shared" si="3191"/>
        <v>0</v>
      </c>
      <c r="I884" s="16">
        <f t="shared" si="3191"/>
        <v>0</v>
      </c>
      <c r="J884" s="16">
        <f t="shared" si="3191"/>
        <v>0</v>
      </c>
      <c r="K884" s="16">
        <f t="shared" si="3191"/>
        <v>0</v>
      </c>
      <c r="L884" s="25"/>
      <c r="M884" s="25"/>
      <c r="N884" s="25"/>
      <c r="O884" s="25"/>
      <c r="P884" s="25"/>
      <c r="Q884" s="21"/>
      <c r="R884" s="21"/>
      <c r="S884" s="25"/>
      <c r="T884" s="25"/>
      <c r="U884" s="25"/>
      <c r="V884" s="25"/>
      <c r="W884" s="25"/>
      <c r="X884" s="21"/>
      <c r="Y884" s="21"/>
      <c r="Z884" s="25"/>
      <c r="AA884" s="25"/>
      <c r="AB884" s="25"/>
      <c r="AC884" s="25"/>
      <c r="AD884" s="25"/>
      <c r="AE884" s="129"/>
      <c r="AF884" s="129"/>
      <c r="AG884" s="25"/>
      <c r="AH884" s="25"/>
      <c r="AI884" s="25"/>
      <c r="AJ884" s="25"/>
      <c r="AK884" s="25"/>
      <c r="AL884" s="129"/>
      <c r="AM884" s="129"/>
      <c r="AN884" s="25"/>
      <c r="AO884" s="25"/>
      <c r="AP884" s="25"/>
      <c r="AQ884" s="25"/>
      <c r="AR884" s="25"/>
      <c r="AS884" s="129"/>
      <c r="AT884" s="129"/>
      <c r="AU884" s="25"/>
      <c r="AV884" s="25"/>
      <c r="AW884" s="25"/>
      <c r="AX884" s="25"/>
      <c r="AY884" s="25"/>
      <c r="AZ884" s="129"/>
      <c r="BA884" s="129"/>
      <c r="BB884" s="25"/>
      <c r="BC884" s="25"/>
      <c r="BD884" s="25"/>
      <c r="BE884" s="25"/>
      <c r="BF884" s="25"/>
      <c r="BG884" s="129"/>
      <c r="BH884" s="129"/>
      <c r="BI884" s="25"/>
      <c r="BJ884" s="25"/>
      <c r="BK884" s="25"/>
      <c r="BL884" s="25"/>
      <c r="BM884" s="25"/>
      <c r="BN884" s="129"/>
      <c r="BO884" s="129"/>
      <c r="BP884" s="25"/>
      <c r="BQ884" s="25"/>
      <c r="BR884" s="25"/>
      <c r="BS884" s="25"/>
      <c r="BT884" s="25"/>
      <c r="BU884" s="129"/>
      <c r="BV884" s="129"/>
      <c r="BW884" s="178"/>
      <c r="BX884" s="178"/>
      <c r="BY884" s="178"/>
      <c r="BZ884" s="178"/>
      <c r="CA884" s="178"/>
      <c r="CB884" s="129"/>
      <c r="CC884" s="129"/>
      <c r="CD884" s="178"/>
      <c r="CE884" s="178"/>
      <c r="CF884" s="178"/>
      <c r="CG884" s="178"/>
      <c r="CH884" s="178"/>
      <c r="CI884" s="129"/>
      <c r="CJ884" s="129"/>
      <c r="CK884" s="178"/>
      <c r="CL884" s="178"/>
      <c r="CM884" s="178"/>
      <c r="CN884" s="178"/>
      <c r="CO884" s="178"/>
      <c r="CP884" s="129"/>
      <c r="CQ884" s="129"/>
      <c r="CR884" s="178"/>
      <c r="CS884" s="178"/>
      <c r="CT884" s="178"/>
      <c r="CU884" s="178"/>
      <c r="CV884" s="178"/>
      <c r="CW884" s="129"/>
      <c r="CX884" s="129"/>
    </row>
    <row r="885" spans="1:102" s="6" customFormat="1" ht="33" hidden="1" x14ac:dyDescent="0.25">
      <c r="A885" s="78" t="s">
        <v>33</v>
      </c>
      <c r="B885" s="12" t="s">
        <v>61</v>
      </c>
      <c r="C885" s="12" t="s">
        <v>189</v>
      </c>
      <c r="D885" s="12" t="s">
        <v>386</v>
      </c>
      <c r="E885" s="15">
        <v>200</v>
      </c>
      <c r="F885" s="16">
        <f t="shared" si="3191"/>
        <v>0</v>
      </c>
      <c r="G885" s="16">
        <f t="shared" si="3191"/>
        <v>0</v>
      </c>
      <c r="H885" s="16">
        <f t="shared" si="3191"/>
        <v>0</v>
      </c>
      <c r="I885" s="16">
        <f t="shared" si="3191"/>
        <v>0</v>
      </c>
      <c r="J885" s="16">
        <f t="shared" si="3191"/>
        <v>0</v>
      </c>
      <c r="K885" s="16">
        <f t="shared" si="3191"/>
        <v>0</v>
      </c>
      <c r="L885" s="25"/>
      <c r="M885" s="25"/>
      <c r="N885" s="25"/>
      <c r="O885" s="25"/>
      <c r="P885" s="25"/>
      <c r="Q885" s="21"/>
      <c r="R885" s="21"/>
      <c r="S885" s="25"/>
      <c r="T885" s="25"/>
      <c r="U885" s="25"/>
      <c r="V885" s="25"/>
      <c r="W885" s="25"/>
      <c r="X885" s="21"/>
      <c r="Y885" s="21"/>
      <c r="Z885" s="25"/>
      <c r="AA885" s="25"/>
      <c r="AB885" s="25"/>
      <c r="AC885" s="25"/>
      <c r="AD885" s="25"/>
      <c r="AE885" s="129"/>
      <c r="AF885" s="129"/>
      <c r="AG885" s="25"/>
      <c r="AH885" s="25"/>
      <c r="AI885" s="25"/>
      <c r="AJ885" s="25"/>
      <c r="AK885" s="25"/>
      <c r="AL885" s="129"/>
      <c r="AM885" s="129"/>
      <c r="AN885" s="25"/>
      <c r="AO885" s="25"/>
      <c r="AP885" s="25"/>
      <c r="AQ885" s="25"/>
      <c r="AR885" s="25"/>
      <c r="AS885" s="129"/>
      <c r="AT885" s="129"/>
      <c r="AU885" s="25"/>
      <c r="AV885" s="25"/>
      <c r="AW885" s="25"/>
      <c r="AX885" s="25"/>
      <c r="AY885" s="25"/>
      <c r="AZ885" s="129"/>
      <c r="BA885" s="129"/>
      <c r="BB885" s="25"/>
      <c r="BC885" s="25"/>
      <c r="BD885" s="25"/>
      <c r="BE885" s="25"/>
      <c r="BF885" s="25"/>
      <c r="BG885" s="129"/>
      <c r="BH885" s="129"/>
      <c r="BI885" s="25"/>
      <c r="BJ885" s="25"/>
      <c r="BK885" s="25"/>
      <c r="BL885" s="25"/>
      <c r="BM885" s="25"/>
      <c r="BN885" s="129"/>
      <c r="BO885" s="129"/>
      <c r="BP885" s="25"/>
      <c r="BQ885" s="25"/>
      <c r="BR885" s="25"/>
      <c r="BS885" s="25"/>
      <c r="BT885" s="25"/>
      <c r="BU885" s="129"/>
      <c r="BV885" s="129"/>
      <c r="BW885" s="178"/>
      <c r="BX885" s="178"/>
      <c r="BY885" s="178"/>
      <c r="BZ885" s="178"/>
      <c r="CA885" s="178"/>
      <c r="CB885" s="129"/>
      <c r="CC885" s="129"/>
      <c r="CD885" s="178"/>
      <c r="CE885" s="178"/>
      <c r="CF885" s="178"/>
      <c r="CG885" s="178"/>
      <c r="CH885" s="178"/>
      <c r="CI885" s="129"/>
      <c r="CJ885" s="129"/>
      <c r="CK885" s="178"/>
      <c r="CL885" s="178"/>
      <c r="CM885" s="178"/>
      <c r="CN885" s="178"/>
      <c r="CO885" s="178"/>
      <c r="CP885" s="129"/>
      <c r="CQ885" s="129"/>
      <c r="CR885" s="178"/>
      <c r="CS885" s="178"/>
      <c r="CT885" s="178"/>
      <c r="CU885" s="178"/>
      <c r="CV885" s="178"/>
      <c r="CW885" s="129"/>
      <c r="CX885" s="129"/>
    </row>
    <row r="886" spans="1:102" s="6" customFormat="1" ht="33" hidden="1" x14ac:dyDescent="0.25">
      <c r="A886" s="78" t="s">
        <v>34</v>
      </c>
      <c r="B886" s="12" t="s">
        <v>61</v>
      </c>
      <c r="C886" s="12" t="s">
        <v>189</v>
      </c>
      <c r="D886" s="12" t="s">
        <v>386</v>
      </c>
      <c r="E886" s="15">
        <v>240</v>
      </c>
      <c r="F886" s="16"/>
      <c r="G886" s="16"/>
      <c r="H886" s="16"/>
      <c r="I886" s="16"/>
      <c r="J886" s="16">
        <f>F886+H886</f>
        <v>0</v>
      </c>
      <c r="K886" s="16">
        <f>G886+I886</f>
        <v>0</v>
      </c>
      <c r="L886" s="25"/>
      <c r="M886" s="25"/>
      <c r="N886" s="25"/>
      <c r="O886" s="25"/>
      <c r="P886" s="25"/>
      <c r="Q886" s="21"/>
      <c r="R886" s="21"/>
      <c r="S886" s="25"/>
      <c r="T886" s="25"/>
      <c r="U886" s="25"/>
      <c r="V886" s="25"/>
      <c r="W886" s="25"/>
      <c r="X886" s="21"/>
      <c r="Y886" s="21"/>
      <c r="Z886" s="25"/>
      <c r="AA886" s="25"/>
      <c r="AB886" s="25"/>
      <c r="AC886" s="25"/>
      <c r="AD886" s="25"/>
      <c r="AE886" s="129"/>
      <c r="AF886" s="129"/>
      <c r="AG886" s="25"/>
      <c r="AH886" s="25"/>
      <c r="AI886" s="25"/>
      <c r="AJ886" s="25"/>
      <c r="AK886" s="25"/>
      <c r="AL886" s="129"/>
      <c r="AM886" s="129"/>
      <c r="AN886" s="25"/>
      <c r="AO886" s="25"/>
      <c r="AP886" s="25"/>
      <c r="AQ886" s="25"/>
      <c r="AR886" s="25"/>
      <c r="AS886" s="129"/>
      <c r="AT886" s="129"/>
      <c r="AU886" s="25"/>
      <c r="AV886" s="25"/>
      <c r="AW886" s="25"/>
      <c r="AX886" s="25"/>
      <c r="AY886" s="25"/>
      <c r="AZ886" s="129"/>
      <c r="BA886" s="129"/>
      <c r="BB886" s="25"/>
      <c r="BC886" s="25"/>
      <c r="BD886" s="25"/>
      <c r="BE886" s="25"/>
      <c r="BF886" s="25"/>
      <c r="BG886" s="129"/>
      <c r="BH886" s="129"/>
      <c r="BI886" s="25"/>
      <c r="BJ886" s="25"/>
      <c r="BK886" s="25"/>
      <c r="BL886" s="25"/>
      <c r="BM886" s="25"/>
      <c r="BN886" s="129"/>
      <c r="BO886" s="129"/>
      <c r="BP886" s="25"/>
      <c r="BQ886" s="25"/>
      <c r="BR886" s="25"/>
      <c r="BS886" s="25"/>
      <c r="BT886" s="25"/>
      <c r="BU886" s="129"/>
      <c r="BV886" s="129"/>
      <c r="BW886" s="178"/>
      <c r="BX886" s="178"/>
      <c r="BY886" s="178"/>
      <c r="BZ886" s="178"/>
      <c r="CA886" s="178"/>
      <c r="CB886" s="129"/>
      <c r="CC886" s="129"/>
      <c r="CD886" s="178"/>
      <c r="CE886" s="178"/>
      <c r="CF886" s="178"/>
      <c r="CG886" s="178"/>
      <c r="CH886" s="178"/>
      <c r="CI886" s="129"/>
      <c r="CJ886" s="129"/>
      <c r="CK886" s="178"/>
      <c r="CL886" s="178"/>
      <c r="CM886" s="178"/>
      <c r="CN886" s="178"/>
      <c r="CO886" s="178"/>
      <c r="CP886" s="129"/>
      <c r="CQ886" s="129"/>
      <c r="CR886" s="178"/>
      <c r="CS886" s="178"/>
      <c r="CT886" s="178"/>
      <c r="CU886" s="178"/>
      <c r="CV886" s="178"/>
      <c r="CW886" s="129"/>
      <c r="CX886" s="129"/>
    </row>
    <row r="887" spans="1:102" s="6" customFormat="1" ht="82.5" x14ac:dyDescent="0.25">
      <c r="A887" s="11" t="s">
        <v>888</v>
      </c>
      <c r="B887" s="12" t="s">
        <v>61</v>
      </c>
      <c r="C887" s="12" t="s">
        <v>189</v>
      </c>
      <c r="D887" s="12" t="s">
        <v>889</v>
      </c>
      <c r="E887" s="12"/>
      <c r="F887" s="16"/>
      <c r="G887" s="16"/>
      <c r="H887" s="16"/>
      <c r="I887" s="16"/>
      <c r="J887" s="16"/>
      <c r="K887" s="16"/>
      <c r="L887" s="25"/>
      <c r="M887" s="25"/>
      <c r="N887" s="25"/>
      <c r="O887" s="25"/>
      <c r="P887" s="25"/>
      <c r="Q887" s="21"/>
      <c r="R887" s="21"/>
      <c r="S887" s="25"/>
      <c r="T887" s="25"/>
      <c r="U887" s="25"/>
      <c r="V887" s="25"/>
      <c r="W887" s="25"/>
      <c r="X887" s="21"/>
      <c r="Y887" s="21"/>
      <c r="Z887" s="25"/>
      <c r="AA887" s="25"/>
      <c r="AB887" s="25"/>
      <c r="AC887" s="25"/>
      <c r="AD887" s="25"/>
      <c r="AE887" s="129"/>
      <c r="AF887" s="129"/>
      <c r="AG887" s="25"/>
      <c r="AH887" s="25"/>
      <c r="AI887" s="25"/>
      <c r="AJ887" s="25"/>
      <c r="AK887" s="25"/>
      <c r="AL887" s="129"/>
      <c r="AM887" s="129"/>
      <c r="AN887" s="16">
        <f t="shared" ref="AN887:BC888" si="3192">AN888</f>
        <v>2500</v>
      </c>
      <c r="AO887" s="16">
        <f t="shared" si="3192"/>
        <v>0</v>
      </c>
      <c r="AP887" s="16">
        <f t="shared" si="3192"/>
        <v>5500</v>
      </c>
      <c r="AQ887" s="16">
        <f t="shared" si="3192"/>
        <v>0</v>
      </c>
      <c r="AR887" s="16">
        <f t="shared" si="3192"/>
        <v>8000</v>
      </c>
      <c r="AS887" s="33">
        <f t="shared" si="3192"/>
        <v>16000</v>
      </c>
      <c r="AT887" s="16">
        <f t="shared" si="3192"/>
        <v>8000</v>
      </c>
      <c r="AU887" s="16">
        <f t="shared" si="3192"/>
        <v>0</v>
      </c>
      <c r="AV887" s="16">
        <f t="shared" si="3192"/>
        <v>0</v>
      </c>
      <c r="AW887" s="16">
        <f t="shared" si="3192"/>
        <v>0</v>
      </c>
      <c r="AX887" s="16">
        <f t="shared" si="3192"/>
        <v>0</v>
      </c>
      <c r="AY887" s="16">
        <f t="shared" si="3192"/>
        <v>0</v>
      </c>
      <c r="AZ887" s="33">
        <f t="shared" si="3192"/>
        <v>16000</v>
      </c>
      <c r="BA887" s="16">
        <f t="shared" si="3192"/>
        <v>8000</v>
      </c>
      <c r="BB887" s="16">
        <f t="shared" si="3192"/>
        <v>0</v>
      </c>
      <c r="BC887" s="16">
        <f t="shared" si="3192"/>
        <v>0</v>
      </c>
      <c r="BD887" s="16">
        <f t="shared" ref="BB887:BQ888" si="3193">BD888</f>
        <v>0</v>
      </c>
      <c r="BE887" s="16">
        <f t="shared" si="3193"/>
        <v>0</v>
      </c>
      <c r="BF887" s="16">
        <f t="shared" si="3193"/>
        <v>0</v>
      </c>
      <c r="BG887" s="33">
        <f t="shared" si="3193"/>
        <v>16000</v>
      </c>
      <c r="BH887" s="16">
        <f t="shared" si="3193"/>
        <v>8000</v>
      </c>
      <c r="BI887" s="16">
        <f t="shared" si="3193"/>
        <v>0</v>
      </c>
      <c r="BJ887" s="16">
        <f t="shared" si="3193"/>
        <v>0</v>
      </c>
      <c r="BK887" s="16">
        <f t="shared" si="3193"/>
        <v>0</v>
      </c>
      <c r="BL887" s="16">
        <f t="shared" si="3193"/>
        <v>0</v>
      </c>
      <c r="BM887" s="16">
        <f t="shared" si="3193"/>
        <v>0</v>
      </c>
      <c r="BN887" s="33">
        <f t="shared" si="3193"/>
        <v>16000</v>
      </c>
      <c r="BO887" s="16">
        <f t="shared" si="3193"/>
        <v>8000</v>
      </c>
      <c r="BP887" s="16">
        <f t="shared" si="3193"/>
        <v>0</v>
      </c>
      <c r="BQ887" s="16">
        <f t="shared" si="3193"/>
        <v>0</v>
      </c>
      <c r="BR887" s="16">
        <f t="shared" ref="BP887:CE888" si="3194">BR888</f>
        <v>0</v>
      </c>
      <c r="BS887" s="16">
        <f t="shared" si="3194"/>
        <v>0</v>
      </c>
      <c r="BT887" s="16">
        <f t="shared" si="3194"/>
        <v>0</v>
      </c>
      <c r="BU887" s="33">
        <f t="shared" si="3194"/>
        <v>16000</v>
      </c>
      <c r="BV887" s="16">
        <f t="shared" si="3194"/>
        <v>8000</v>
      </c>
      <c r="BW887" s="176">
        <f t="shared" si="3194"/>
        <v>0</v>
      </c>
      <c r="BX887" s="176">
        <f t="shared" si="3194"/>
        <v>0</v>
      </c>
      <c r="BY887" s="176">
        <f t="shared" si="3194"/>
        <v>0</v>
      </c>
      <c r="BZ887" s="176">
        <f t="shared" si="3194"/>
        <v>0</v>
      </c>
      <c r="CA887" s="176">
        <f t="shared" si="3194"/>
        <v>0</v>
      </c>
      <c r="CB887" s="33">
        <f t="shared" si="3194"/>
        <v>16000</v>
      </c>
      <c r="CC887" s="16">
        <f t="shared" si="3194"/>
        <v>8000</v>
      </c>
      <c r="CD887" s="176">
        <f t="shared" si="3194"/>
        <v>0</v>
      </c>
      <c r="CE887" s="176">
        <f t="shared" si="3194"/>
        <v>0</v>
      </c>
      <c r="CF887" s="176">
        <f t="shared" ref="CD887:CS888" si="3195">CF888</f>
        <v>0</v>
      </c>
      <c r="CG887" s="176">
        <f t="shared" si="3195"/>
        <v>0</v>
      </c>
      <c r="CH887" s="176">
        <f t="shared" si="3195"/>
        <v>0</v>
      </c>
      <c r="CI887" s="33">
        <f t="shared" si="3195"/>
        <v>16000</v>
      </c>
      <c r="CJ887" s="16">
        <f t="shared" si="3195"/>
        <v>8000</v>
      </c>
      <c r="CK887" s="176">
        <f t="shared" si="3195"/>
        <v>0</v>
      </c>
      <c r="CL887" s="176">
        <f t="shared" si="3195"/>
        <v>0</v>
      </c>
      <c r="CM887" s="176">
        <f t="shared" si="3195"/>
        <v>0</v>
      </c>
      <c r="CN887" s="176">
        <f t="shared" si="3195"/>
        <v>0</v>
      </c>
      <c r="CO887" s="176">
        <f t="shared" si="3195"/>
        <v>0</v>
      </c>
      <c r="CP887" s="33">
        <f t="shared" si="3195"/>
        <v>16000</v>
      </c>
      <c r="CQ887" s="16">
        <f t="shared" si="3195"/>
        <v>8000</v>
      </c>
      <c r="CR887" s="176">
        <f t="shared" si="3195"/>
        <v>0</v>
      </c>
      <c r="CS887" s="176">
        <f t="shared" si="3195"/>
        <v>0</v>
      </c>
      <c r="CT887" s="176">
        <f t="shared" ref="CR887:CX888" si="3196">CT888</f>
        <v>0</v>
      </c>
      <c r="CU887" s="176">
        <f t="shared" si="3196"/>
        <v>0</v>
      </c>
      <c r="CV887" s="176">
        <f t="shared" si="3196"/>
        <v>0</v>
      </c>
      <c r="CW887" s="33">
        <f t="shared" si="3196"/>
        <v>16000</v>
      </c>
      <c r="CX887" s="16">
        <f t="shared" si="3196"/>
        <v>8000</v>
      </c>
    </row>
    <row r="888" spans="1:102" s="6" customFormat="1" ht="33" x14ac:dyDescent="0.25">
      <c r="A888" s="11" t="s">
        <v>33</v>
      </c>
      <c r="B888" s="12" t="s">
        <v>61</v>
      </c>
      <c r="C888" s="12" t="s">
        <v>189</v>
      </c>
      <c r="D888" s="12" t="s">
        <v>889</v>
      </c>
      <c r="E888" s="12" t="s">
        <v>778</v>
      </c>
      <c r="F888" s="16"/>
      <c r="G888" s="16"/>
      <c r="H888" s="16"/>
      <c r="I888" s="16"/>
      <c r="J888" s="16"/>
      <c r="K888" s="16"/>
      <c r="L888" s="25"/>
      <c r="M888" s="25"/>
      <c r="N888" s="25"/>
      <c r="O888" s="25"/>
      <c r="P888" s="25"/>
      <c r="Q888" s="21"/>
      <c r="R888" s="21"/>
      <c r="S888" s="25"/>
      <c r="T888" s="25"/>
      <c r="U888" s="25"/>
      <c r="V888" s="25"/>
      <c r="W888" s="25"/>
      <c r="X888" s="21"/>
      <c r="Y888" s="21"/>
      <c r="Z888" s="25"/>
      <c r="AA888" s="25"/>
      <c r="AB888" s="25"/>
      <c r="AC888" s="25"/>
      <c r="AD888" s="25"/>
      <c r="AE888" s="129"/>
      <c r="AF888" s="129"/>
      <c r="AG888" s="25"/>
      <c r="AH888" s="25"/>
      <c r="AI888" s="25"/>
      <c r="AJ888" s="25"/>
      <c r="AK888" s="25"/>
      <c r="AL888" s="129"/>
      <c r="AM888" s="129"/>
      <c r="AN888" s="16">
        <f t="shared" si="3192"/>
        <v>2500</v>
      </c>
      <c r="AO888" s="16">
        <f t="shared" si="3192"/>
        <v>0</v>
      </c>
      <c r="AP888" s="16">
        <f t="shared" si="3192"/>
        <v>5500</v>
      </c>
      <c r="AQ888" s="16">
        <f t="shared" si="3192"/>
        <v>0</v>
      </c>
      <c r="AR888" s="16">
        <f t="shared" si="3192"/>
        <v>8000</v>
      </c>
      <c r="AS888" s="33">
        <f t="shared" si="3192"/>
        <v>16000</v>
      </c>
      <c r="AT888" s="16">
        <f t="shared" si="3192"/>
        <v>8000</v>
      </c>
      <c r="AU888" s="16">
        <f t="shared" si="3192"/>
        <v>0</v>
      </c>
      <c r="AV888" s="16">
        <f t="shared" si="3192"/>
        <v>0</v>
      </c>
      <c r="AW888" s="16">
        <f t="shared" si="3192"/>
        <v>0</v>
      </c>
      <c r="AX888" s="16">
        <f t="shared" si="3192"/>
        <v>0</v>
      </c>
      <c r="AY888" s="16">
        <f t="shared" si="3192"/>
        <v>0</v>
      </c>
      <c r="AZ888" s="33">
        <f t="shared" si="3192"/>
        <v>16000</v>
      </c>
      <c r="BA888" s="16">
        <f t="shared" si="3192"/>
        <v>8000</v>
      </c>
      <c r="BB888" s="16">
        <f t="shared" si="3193"/>
        <v>0</v>
      </c>
      <c r="BC888" s="16">
        <f t="shared" si="3193"/>
        <v>0</v>
      </c>
      <c r="BD888" s="16">
        <f t="shared" si="3193"/>
        <v>0</v>
      </c>
      <c r="BE888" s="16">
        <f t="shared" si="3193"/>
        <v>0</v>
      </c>
      <c r="BF888" s="16">
        <f t="shared" si="3193"/>
        <v>0</v>
      </c>
      <c r="BG888" s="33">
        <f t="shared" si="3193"/>
        <v>16000</v>
      </c>
      <c r="BH888" s="16">
        <f t="shared" si="3193"/>
        <v>8000</v>
      </c>
      <c r="BI888" s="16">
        <f t="shared" si="3193"/>
        <v>0</v>
      </c>
      <c r="BJ888" s="16">
        <f t="shared" si="3193"/>
        <v>0</v>
      </c>
      <c r="BK888" s="16">
        <f t="shared" si="3193"/>
        <v>0</v>
      </c>
      <c r="BL888" s="16">
        <f t="shared" si="3193"/>
        <v>0</v>
      </c>
      <c r="BM888" s="16">
        <f t="shared" si="3193"/>
        <v>0</v>
      </c>
      <c r="BN888" s="33">
        <f t="shared" si="3193"/>
        <v>16000</v>
      </c>
      <c r="BO888" s="16">
        <f t="shared" si="3193"/>
        <v>8000</v>
      </c>
      <c r="BP888" s="16">
        <f t="shared" si="3194"/>
        <v>0</v>
      </c>
      <c r="BQ888" s="16">
        <f t="shared" si="3194"/>
        <v>0</v>
      </c>
      <c r="BR888" s="16">
        <f t="shared" si="3194"/>
        <v>0</v>
      </c>
      <c r="BS888" s="16">
        <f t="shared" si="3194"/>
        <v>0</v>
      </c>
      <c r="BT888" s="16">
        <f t="shared" si="3194"/>
        <v>0</v>
      </c>
      <c r="BU888" s="33">
        <f t="shared" si="3194"/>
        <v>16000</v>
      </c>
      <c r="BV888" s="16">
        <f t="shared" si="3194"/>
        <v>8000</v>
      </c>
      <c r="BW888" s="176">
        <f t="shared" si="3194"/>
        <v>0</v>
      </c>
      <c r="BX888" s="176">
        <f t="shared" si="3194"/>
        <v>0</v>
      </c>
      <c r="BY888" s="176">
        <f t="shared" si="3194"/>
        <v>0</v>
      </c>
      <c r="BZ888" s="176">
        <f t="shared" si="3194"/>
        <v>0</v>
      </c>
      <c r="CA888" s="176">
        <f t="shared" si="3194"/>
        <v>0</v>
      </c>
      <c r="CB888" s="33">
        <f t="shared" si="3194"/>
        <v>16000</v>
      </c>
      <c r="CC888" s="16">
        <f t="shared" si="3194"/>
        <v>8000</v>
      </c>
      <c r="CD888" s="176">
        <f t="shared" si="3195"/>
        <v>0</v>
      </c>
      <c r="CE888" s="176">
        <f t="shared" si="3195"/>
        <v>0</v>
      </c>
      <c r="CF888" s="176">
        <f t="shared" si="3195"/>
        <v>0</v>
      </c>
      <c r="CG888" s="176">
        <f t="shared" si="3195"/>
        <v>0</v>
      </c>
      <c r="CH888" s="176">
        <f t="shared" si="3195"/>
        <v>0</v>
      </c>
      <c r="CI888" s="33">
        <f t="shared" si="3195"/>
        <v>16000</v>
      </c>
      <c r="CJ888" s="16">
        <f t="shared" si="3195"/>
        <v>8000</v>
      </c>
      <c r="CK888" s="176">
        <f t="shared" si="3195"/>
        <v>0</v>
      </c>
      <c r="CL888" s="176">
        <f t="shared" si="3195"/>
        <v>0</v>
      </c>
      <c r="CM888" s="176">
        <f t="shared" si="3195"/>
        <v>0</v>
      </c>
      <c r="CN888" s="176">
        <f t="shared" si="3195"/>
        <v>0</v>
      </c>
      <c r="CO888" s="176">
        <f t="shared" si="3195"/>
        <v>0</v>
      </c>
      <c r="CP888" s="33">
        <f t="shared" si="3195"/>
        <v>16000</v>
      </c>
      <c r="CQ888" s="16">
        <f t="shared" si="3195"/>
        <v>8000</v>
      </c>
      <c r="CR888" s="176">
        <f t="shared" si="3196"/>
        <v>0</v>
      </c>
      <c r="CS888" s="176">
        <f t="shared" si="3196"/>
        <v>0</v>
      </c>
      <c r="CT888" s="176">
        <f t="shared" si="3196"/>
        <v>0</v>
      </c>
      <c r="CU888" s="176">
        <f t="shared" si="3196"/>
        <v>0</v>
      </c>
      <c r="CV888" s="176">
        <f t="shared" si="3196"/>
        <v>0</v>
      </c>
      <c r="CW888" s="33">
        <f t="shared" si="3196"/>
        <v>16000</v>
      </c>
      <c r="CX888" s="16">
        <f t="shared" si="3196"/>
        <v>8000</v>
      </c>
    </row>
    <row r="889" spans="1:102" s="6" customFormat="1" ht="33" x14ac:dyDescent="0.25">
      <c r="A889" s="11" t="s">
        <v>34</v>
      </c>
      <c r="B889" s="12" t="s">
        <v>61</v>
      </c>
      <c r="C889" s="12" t="s">
        <v>189</v>
      </c>
      <c r="D889" s="12" t="s">
        <v>889</v>
      </c>
      <c r="E889" s="12" t="s">
        <v>779</v>
      </c>
      <c r="F889" s="16"/>
      <c r="G889" s="16"/>
      <c r="H889" s="16"/>
      <c r="I889" s="16"/>
      <c r="J889" s="16"/>
      <c r="K889" s="16"/>
      <c r="L889" s="25"/>
      <c r="M889" s="25"/>
      <c r="N889" s="25"/>
      <c r="O889" s="25"/>
      <c r="P889" s="25"/>
      <c r="Q889" s="21"/>
      <c r="R889" s="21"/>
      <c r="S889" s="25"/>
      <c r="T889" s="25"/>
      <c r="U889" s="25"/>
      <c r="V889" s="25"/>
      <c r="W889" s="25"/>
      <c r="X889" s="21"/>
      <c r="Y889" s="21"/>
      <c r="Z889" s="25"/>
      <c r="AA889" s="25"/>
      <c r="AB889" s="25"/>
      <c r="AC889" s="25"/>
      <c r="AD889" s="25"/>
      <c r="AE889" s="129"/>
      <c r="AF889" s="129"/>
      <c r="AG889" s="25"/>
      <c r="AH889" s="25"/>
      <c r="AI889" s="25"/>
      <c r="AJ889" s="25"/>
      <c r="AK889" s="25"/>
      <c r="AL889" s="129"/>
      <c r="AM889" s="129"/>
      <c r="AN889" s="25">
        <v>2500</v>
      </c>
      <c r="AO889" s="25"/>
      <c r="AP889" s="25">
        <v>5500</v>
      </c>
      <c r="AQ889" s="25"/>
      <c r="AR889" s="25">
        <v>8000</v>
      </c>
      <c r="AS889" s="33">
        <f>AL889+AN889+AO889+AP889+AQ889+AR889</f>
        <v>16000</v>
      </c>
      <c r="AT889" s="16">
        <f>AM889+AR889</f>
        <v>8000</v>
      </c>
      <c r="AU889" s="25"/>
      <c r="AV889" s="25"/>
      <c r="AW889" s="25"/>
      <c r="AX889" s="25"/>
      <c r="AY889" s="25"/>
      <c r="AZ889" s="33">
        <f>AS889+AU889+AV889+AW889+AX889+AY889</f>
        <v>16000</v>
      </c>
      <c r="BA889" s="16">
        <f>AT889+AY889</f>
        <v>8000</v>
      </c>
      <c r="BB889" s="25"/>
      <c r="BC889" s="25"/>
      <c r="BD889" s="25"/>
      <c r="BE889" s="25"/>
      <c r="BF889" s="25"/>
      <c r="BG889" s="33">
        <f>AZ889+BB889+BC889+BD889+BE889+BF889</f>
        <v>16000</v>
      </c>
      <c r="BH889" s="16">
        <f>BA889+BF889</f>
        <v>8000</v>
      </c>
      <c r="BI889" s="25"/>
      <c r="BJ889" s="25"/>
      <c r="BK889" s="25"/>
      <c r="BL889" s="25"/>
      <c r="BM889" s="25"/>
      <c r="BN889" s="33">
        <f>BG889+BI889+BJ889+BK889+BL889+BM889</f>
        <v>16000</v>
      </c>
      <c r="BO889" s="16">
        <f>BH889+BM889</f>
        <v>8000</v>
      </c>
      <c r="BP889" s="25"/>
      <c r="BQ889" s="25"/>
      <c r="BR889" s="25"/>
      <c r="BS889" s="25"/>
      <c r="BT889" s="25"/>
      <c r="BU889" s="33">
        <f>BN889+BP889+BQ889+BR889+BS889+BT889</f>
        <v>16000</v>
      </c>
      <c r="BV889" s="16">
        <f>BO889+BT889</f>
        <v>8000</v>
      </c>
      <c r="BW889" s="178"/>
      <c r="BX889" s="178"/>
      <c r="BY889" s="178"/>
      <c r="BZ889" s="178"/>
      <c r="CA889" s="178"/>
      <c r="CB889" s="33">
        <f>BU889+BW889+BX889+BY889+BZ889+CA889</f>
        <v>16000</v>
      </c>
      <c r="CC889" s="16">
        <f>BV889+CA889</f>
        <v>8000</v>
      </c>
      <c r="CD889" s="178"/>
      <c r="CE889" s="178"/>
      <c r="CF889" s="178"/>
      <c r="CG889" s="178"/>
      <c r="CH889" s="178"/>
      <c r="CI889" s="33">
        <f>CB889+CD889+CE889+CF889+CG889+CH889</f>
        <v>16000</v>
      </c>
      <c r="CJ889" s="16">
        <f>CC889+CH889</f>
        <v>8000</v>
      </c>
      <c r="CK889" s="178"/>
      <c r="CL889" s="178"/>
      <c r="CM889" s="178"/>
      <c r="CN889" s="178"/>
      <c r="CO889" s="178"/>
      <c r="CP889" s="33">
        <f>CI889+CK889+CL889+CM889+CN889+CO889</f>
        <v>16000</v>
      </c>
      <c r="CQ889" s="16">
        <f>CJ889+CO889</f>
        <v>8000</v>
      </c>
      <c r="CR889" s="178"/>
      <c r="CS889" s="178"/>
      <c r="CT889" s="178"/>
      <c r="CU889" s="178"/>
      <c r="CV889" s="178"/>
      <c r="CW889" s="33">
        <f>CP889+CR889+CS889+CT889+CU889+CV889</f>
        <v>16000</v>
      </c>
      <c r="CX889" s="16">
        <f>CQ889+CV889</f>
        <v>8000</v>
      </c>
    </row>
    <row r="890" spans="1:102" s="6" customFormat="1" ht="99" x14ac:dyDescent="0.25">
      <c r="A890" s="78" t="s">
        <v>387</v>
      </c>
      <c r="B890" s="12" t="s">
        <v>61</v>
      </c>
      <c r="C890" s="12" t="s">
        <v>189</v>
      </c>
      <c r="D890" s="12" t="s">
        <v>388</v>
      </c>
      <c r="E890" s="12"/>
      <c r="F890" s="16">
        <f>F891</f>
        <v>69207</v>
      </c>
      <c r="G890" s="16">
        <f>G891</f>
        <v>0</v>
      </c>
      <c r="H890" s="16">
        <f t="shared" ref="H890:W891" si="3197">H891</f>
        <v>0</v>
      </c>
      <c r="I890" s="16">
        <f t="shared" si="3197"/>
        <v>0</v>
      </c>
      <c r="J890" s="16">
        <f t="shared" si="3197"/>
        <v>69207</v>
      </c>
      <c r="K890" s="16">
        <f t="shared" si="3197"/>
        <v>0</v>
      </c>
      <c r="L890" s="16">
        <f t="shared" si="3197"/>
        <v>0</v>
      </c>
      <c r="M890" s="16">
        <f t="shared" si="3197"/>
        <v>0</v>
      </c>
      <c r="N890" s="16">
        <f t="shared" si="3197"/>
        <v>0</v>
      </c>
      <c r="O890" s="16">
        <f t="shared" si="3197"/>
        <v>0</v>
      </c>
      <c r="P890" s="16">
        <f t="shared" si="3197"/>
        <v>607958</v>
      </c>
      <c r="Q890" s="33">
        <f t="shared" si="3197"/>
        <v>677165</v>
      </c>
      <c r="R890" s="16">
        <f t="shared" si="3197"/>
        <v>607958</v>
      </c>
      <c r="S890" s="16">
        <f t="shared" si="3197"/>
        <v>0</v>
      </c>
      <c r="T890" s="16">
        <f t="shared" si="3197"/>
        <v>0</v>
      </c>
      <c r="U890" s="16">
        <f t="shared" si="3197"/>
        <v>0</v>
      </c>
      <c r="V890" s="16">
        <f t="shared" si="3197"/>
        <v>0</v>
      </c>
      <c r="W890" s="16">
        <f t="shared" si="3197"/>
        <v>0</v>
      </c>
      <c r="X890" s="33">
        <f t="shared" ref="S890:AH891" si="3198">X891</f>
        <v>677165</v>
      </c>
      <c r="Y890" s="16">
        <f t="shared" si="3198"/>
        <v>607958</v>
      </c>
      <c r="Z890" s="16">
        <f t="shared" si="3198"/>
        <v>0</v>
      </c>
      <c r="AA890" s="16">
        <f t="shared" si="3198"/>
        <v>0</v>
      </c>
      <c r="AB890" s="16">
        <f t="shared" si="3198"/>
        <v>0</v>
      </c>
      <c r="AC890" s="16">
        <f t="shared" si="3198"/>
        <v>0</v>
      </c>
      <c r="AD890" s="16">
        <f t="shared" si="3198"/>
        <v>0</v>
      </c>
      <c r="AE890" s="33">
        <f t="shared" si="3198"/>
        <v>677165</v>
      </c>
      <c r="AF890" s="16">
        <f t="shared" si="3198"/>
        <v>607958</v>
      </c>
      <c r="AG890" s="16">
        <f t="shared" si="3198"/>
        <v>0</v>
      </c>
      <c r="AH890" s="16">
        <f t="shared" si="3198"/>
        <v>0</v>
      </c>
      <c r="AI890" s="16">
        <f t="shared" ref="AG890:AV891" si="3199">AI891</f>
        <v>0</v>
      </c>
      <c r="AJ890" s="16">
        <f t="shared" si="3199"/>
        <v>0</v>
      </c>
      <c r="AK890" s="16">
        <f t="shared" si="3199"/>
        <v>0</v>
      </c>
      <c r="AL890" s="33">
        <f t="shared" si="3199"/>
        <v>677165</v>
      </c>
      <c r="AM890" s="16">
        <f t="shared" si="3199"/>
        <v>607958</v>
      </c>
      <c r="AN890" s="16">
        <f t="shared" si="3199"/>
        <v>0</v>
      </c>
      <c r="AO890" s="16">
        <f t="shared" si="3199"/>
        <v>0</v>
      </c>
      <c r="AP890" s="16">
        <f t="shared" si="3199"/>
        <v>0</v>
      </c>
      <c r="AQ890" s="16">
        <f t="shared" si="3199"/>
        <v>0</v>
      </c>
      <c r="AR890" s="16">
        <f t="shared" si="3199"/>
        <v>0</v>
      </c>
      <c r="AS890" s="33">
        <f t="shared" si="3199"/>
        <v>677165</v>
      </c>
      <c r="AT890" s="16">
        <f t="shared" si="3199"/>
        <v>607958</v>
      </c>
      <c r="AU890" s="16">
        <f t="shared" si="3199"/>
        <v>0</v>
      </c>
      <c r="AV890" s="16">
        <f t="shared" si="3199"/>
        <v>0</v>
      </c>
      <c r="AW890" s="16">
        <f t="shared" ref="AU890:BJ891" si="3200">AW891</f>
        <v>0</v>
      </c>
      <c r="AX890" s="16">
        <f t="shared" si="3200"/>
        <v>0</v>
      </c>
      <c r="AY890" s="16">
        <f t="shared" si="3200"/>
        <v>0</v>
      </c>
      <c r="AZ890" s="33">
        <f t="shared" si="3200"/>
        <v>677165</v>
      </c>
      <c r="BA890" s="16">
        <f t="shared" si="3200"/>
        <v>607958</v>
      </c>
      <c r="BB890" s="16">
        <f t="shared" si="3200"/>
        <v>0</v>
      </c>
      <c r="BC890" s="16">
        <f t="shared" si="3200"/>
        <v>0</v>
      </c>
      <c r="BD890" s="16">
        <f t="shared" si="3200"/>
        <v>0</v>
      </c>
      <c r="BE890" s="16">
        <f t="shared" si="3200"/>
        <v>0</v>
      </c>
      <c r="BF890" s="16">
        <f t="shared" si="3200"/>
        <v>0</v>
      </c>
      <c r="BG890" s="33">
        <f t="shared" si="3200"/>
        <v>677165</v>
      </c>
      <c r="BH890" s="16">
        <f t="shared" si="3200"/>
        <v>607958</v>
      </c>
      <c r="BI890" s="16">
        <f t="shared" si="3200"/>
        <v>0</v>
      </c>
      <c r="BJ890" s="16">
        <f t="shared" si="3200"/>
        <v>0</v>
      </c>
      <c r="BK890" s="16">
        <f t="shared" ref="BI890:BX891" si="3201">BK891</f>
        <v>0</v>
      </c>
      <c r="BL890" s="16">
        <f t="shared" si="3201"/>
        <v>0</v>
      </c>
      <c r="BM890" s="16">
        <f t="shared" si="3201"/>
        <v>0</v>
      </c>
      <c r="BN890" s="33">
        <f t="shared" si="3201"/>
        <v>677165</v>
      </c>
      <c r="BO890" s="16">
        <f t="shared" si="3201"/>
        <v>607958</v>
      </c>
      <c r="BP890" s="16">
        <f t="shared" si="3201"/>
        <v>0</v>
      </c>
      <c r="BQ890" s="16">
        <f t="shared" si="3201"/>
        <v>0</v>
      </c>
      <c r="BR890" s="16">
        <f t="shared" si="3201"/>
        <v>0</v>
      </c>
      <c r="BS890" s="16">
        <f t="shared" si="3201"/>
        <v>0</v>
      </c>
      <c r="BT890" s="16">
        <f t="shared" si="3201"/>
        <v>-22397</v>
      </c>
      <c r="BU890" s="33">
        <f t="shared" si="3201"/>
        <v>654768</v>
      </c>
      <c r="BV890" s="16">
        <f t="shared" si="3201"/>
        <v>585561</v>
      </c>
      <c r="BW890" s="176">
        <f t="shared" si="3201"/>
        <v>0</v>
      </c>
      <c r="BX890" s="176">
        <f t="shared" si="3201"/>
        <v>0</v>
      </c>
      <c r="BY890" s="176">
        <f t="shared" ref="BW890:CL891" si="3202">BY891</f>
        <v>0</v>
      </c>
      <c r="BZ890" s="176">
        <f t="shared" si="3202"/>
        <v>0</v>
      </c>
      <c r="CA890" s="176">
        <f t="shared" si="3202"/>
        <v>0</v>
      </c>
      <c r="CB890" s="33">
        <f t="shared" si="3202"/>
        <v>654768</v>
      </c>
      <c r="CC890" s="16">
        <f t="shared" si="3202"/>
        <v>585561</v>
      </c>
      <c r="CD890" s="176">
        <f t="shared" si="3202"/>
        <v>0</v>
      </c>
      <c r="CE890" s="176">
        <f t="shared" si="3202"/>
        <v>-2550</v>
      </c>
      <c r="CF890" s="176">
        <f t="shared" si="3202"/>
        <v>0</v>
      </c>
      <c r="CG890" s="176">
        <f t="shared" si="3202"/>
        <v>0</v>
      </c>
      <c r="CH890" s="176">
        <f t="shared" si="3202"/>
        <v>0</v>
      </c>
      <c r="CI890" s="33">
        <f t="shared" si="3202"/>
        <v>652218</v>
      </c>
      <c r="CJ890" s="16">
        <f t="shared" si="3202"/>
        <v>585561</v>
      </c>
      <c r="CK890" s="176">
        <f t="shared" si="3202"/>
        <v>0</v>
      </c>
      <c r="CL890" s="176">
        <f t="shared" si="3202"/>
        <v>0</v>
      </c>
      <c r="CM890" s="176">
        <f t="shared" ref="CK890:CX891" si="3203">CM891</f>
        <v>0</v>
      </c>
      <c r="CN890" s="176">
        <f t="shared" si="3203"/>
        <v>0</v>
      </c>
      <c r="CO890" s="176">
        <f t="shared" si="3203"/>
        <v>0</v>
      </c>
      <c r="CP890" s="33">
        <f t="shared" si="3203"/>
        <v>652218</v>
      </c>
      <c r="CQ890" s="16">
        <f t="shared" si="3203"/>
        <v>585561</v>
      </c>
      <c r="CR890" s="176">
        <f t="shared" si="3203"/>
        <v>0</v>
      </c>
      <c r="CS890" s="176">
        <f t="shared" si="3203"/>
        <v>0</v>
      </c>
      <c r="CT890" s="176">
        <f t="shared" si="3203"/>
        <v>0</v>
      </c>
      <c r="CU890" s="176">
        <f t="shared" si="3203"/>
        <v>0</v>
      </c>
      <c r="CV890" s="176">
        <f t="shared" si="3203"/>
        <v>0</v>
      </c>
      <c r="CW890" s="33">
        <f t="shared" si="3203"/>
        <v>652218</v>
      </c>
      <c r="CX890" s="16">
        <f t="shared" si="3203"/>
        <v>585561</v>
      </c>
    </row>
    <row r="891" spans="1:102" s="6" customFormat="1" ht="33" x14ac:dyDescent="0.25">
      <c r="A891" s="78" t="s">
        <v>33</v>
      </c>
      <c r="B891" s="12" t="s">
        <v>61</v>
      </c>
      <c r="C891" s="12" t="s">
        <v>189</v>
      </c>
      <c r="D891" s="12" t="s">
        <v>388</v>
      </c>
      <c r="E891" s="15">
        <v>200</v>
      </c>
      <c r="F891" s="16">
        <f>F892</f>
        <v>69207</v>
      </c>
      <c r="G891" s="16">
        <f>G892</f>
        <v>0</v>
      </c>
      <c r="H891" s="16">
        <f t="shared" si="3197"/>
        <v>0</v>
      </c>
      <c r="I891" s="16">
        <f t="shared" si="3197"/>
        <v>0</v>
      </c>
      <c r="J891" s="16">
        <f t="shared" si="3197"/>
        <v>69207</v>
      </c>
      <c r="K891" s="16">
        <f t="shared" si="3197"/>
        <v>0</v>
      </c>
      <c r="L891" s="16">
        <f t="shared" si="3197"/>
        <v>0</v>
      </c>
      <c r="M891" s="16">
        <f t="shared" si="3197"/>
        <v>0</v>
      </c>
      <c r="N891" s="16">
        <f t="shared" si="3197"/>
        <v>0</v>
      </c>
      <c r="O891" s="16">
        <f t="shared" si="3197"/>
        <v>0</v>
      </c>
      <c r="P891" s="16">
        <f t="shared" si="3197"/>
        <v>607958</v>
      </c>
      <c r="Q891" s="33">
        <f t="shared" si="3197"/>
        <v>677165</v>
      </c>
      <c r="R891" s="16">
        <f t="shared" si="3197"/>
        <v>607958</v>
      </c>
      <c r="S891" s="16">
        <f t="shared" si="3198"/>
        <v>0</v>
      </c>
      <c r="T891" s="16">
        <f t="shared" si="3198"/>
        <v>0</v>
      </c>
      <c r="U891" s="16">
        <f t="shared" si="3198"/>
        <v>0</v>
      </c>
      <c r="V891" s="16">
        <f t="shared" si="3198"/>
        <v>0</v>
      </c>
      <c r="W891" s="16">
        <f t="shared" si="3198"/>
        <v>0</v>
      </c>
      <c r="X891" s="33">
        <f t="shared" si="3198"/>
        <v>677165</v>
      </c>
      <c r="Y891" s="16">
        <f t="shared" si="3198"/>
        <v>607958</v>
      </c>
      <c r="Z891" s="16">
        <f t="shared" si="3198"/>
        <v>0</v>
      </c>
      <c r="AA891" s="16">
        <f t="shared" si="3198"/>
        <v>0</v>
      </c>
      <c r="AB891" s="16">
        <f t="shared" si="3198"/>
        <v>0</v>
      </c>
      <c r="AC891" s="16">
        <f t="shared" si="3198"/>
        <v>0</v>
      </c>
      <c r="AD891" s="16">
        <f t="shared" si="3198"/>
        <v>0</v>
      </c>
      <c r="AE891" s="33">
        <f t="shared" si="3198"/>
        <v>677165</v>
      </c>
      <c r="AF891" s="16">
        <f t="shared" si="3198"/>
        <v>607958</v>
      </c>
      <c r="AG891" s="16">
        <f t="shared" si="3199"/>
        <v>0</v>
      </c>
      <c r="AH891" s="16">
        <f t="shared" si="3199"/>
        <v>0</v>
      </c>
      <c r="AI891" s="16">
        <f t="shared" si="3199"/>
        <v>0</v>
      </c>
      <c r="AJ891" s="16">
        <f t="shared" si="3199"/>
        <v>0</v>
      </c>
      <c r="AK891" s="16">
        <f t="shared" si="3199"/>
        <v>0</v>
      </c>
      <c r="AL891" s="33">
        <f t="shared" si="3199"/>
        <v>677165</v>
      </c>
      <c r="AM891" s="16">
        <f t="shared" si="3199"/>
        <v>607958</v>
      </c>
      <c r="AN891" s="16">
        <f t="shared" si="3199"/>
        <v>0</v>
      </c>
      <c r="AO891" s="16">
        <f t="shared" si="3199"/>
        <v>0</v>
      </c>
      <c r="AP891" s="16">
        <f t="shared" si="3199"/>
        <v>0</v>
      </c>
      <c r="AQ891" s="16">
        <f t="shared" si="3199"/>
        <v>0</v>
      </c>
      <c r="AR891" s="16">
        <f t="shared" si="3199"/>
        <v>0</v>
      </c>
      <c r="AS891" s="33">
        <f t="shared" si="3199"/>
        <v>677165</v>
      </c>
      <c r="AT891" s="16">
        <f t="shared" si="3199"/>
        <v>607958</v>
      </c>
      <c r="AU891" s="16">
        <f t="shared" si="3200"/>
        <v>0</v>
      </c>
      <c r="AV891" s="16">
        <f t="shared" si="3200"/>
        <v>0</v>
      </c>
      <c r="AW891" s="16">
        <f t="shared" si="3200"/>
        <v>0</v>
      </c>
      <c r="AX891" s="16">
        <f t="shared" si="3200"/>
        <v>0</v>
      </c>
      <c r="AY891" s="16">
        <f t="shared" si="3200"/>
        <v>0</v>
      </c>
      <c r="AZ891" s="33">
        <f t="shared" si="3200"/>
        <v>677165</v>
      </c>
      <c r="BA891" s="16">
        <f t="shared" si="3200"/>
        <v>607958</v>
      </c>
      <c r="BB891" s="16">
        <f t="shared" si="3200"/>
        <v>0</v>
      </c>
      <c r="BC891" s="16">
        <f t="shared" si="3200"/>
        <v>0</v>
      </c>
      <c r="BD891" s="16">
        <f t="shared" si="3200"/>
        <v>0</v>
      </c>
      <c r="BE891" s="16">
        <f t="shared" si="3200"/>
        <v>0</v>
      </c>
      <c r="BF891" s="16">
        <f t="shared" si="3200"/>
        <v>0</v>
      </c>
      <c r="BG891" s="33">
        <f t="shared" si="3200"/>
        <v>677165</v>
      </c>
      <c r="BH891" s="16">
        <f t="shared" si="3200"/>
        <v>607958</v>
      </c>
      <c r="BI891" s="16">
        <f t="shared" si="3201"/>
        <v>0</v>
      </c>
      <c r="BJ891" s="16">
        <f t="shared" si="3201"/>
        <v>0</v>
      </c>
      <c r="BK891" s="16">
        <f t="shared" si="3201"/>
        <v>0</v>
      </c>
      <c r="BL891" s="16">
        <f t="shared" si="3201"/>
        <v>0</v>
      </c>
      <c r="BM891" s="16">
        <f t="shared" si="3201"/>
        <v>0</v>
      </c>
      <c r="BN891" s="33">
        <f t="shared" si="3201"/>
        <v>677165</v>
      </c>
      <c r="BO891" s="16">
        <f t="shared" si="3201"/>
        <v>607958</v>
      </c>
      <c r="BP891" s="16">
        <f t="shared" si="3201"/>
        <v>0</v>
      </c>
      <c r="BQ891" s="16">
        <f t="shared" si="3201"/>
        <v>0</v>
      </c>
      <c r="BR891" s="16">
        <f t="shared" si="3201"/>
        <v>0</v>
      </c>
      <c r="BS891" s="16">
        <f t="shared" si="3201"/>
        <v>0</v>
      </c>
      <c r="BT891" s="16">
        <f t="shared" si="3201"/>
        <v>-22397</v>
      </c>
      <c r="BU891" s="33">
        <f t="shared" si="3201"/>
        <v>654768</v>
      </c>
      <c r="BV891" s="16">
        <f t="shared" si="3201"/>
        <v>585561</v>
      </c>
      <c r="BW891" s="176">
        <f t="shared" si="3202"/>
        <v>0</v>
      </c>
      <c r="BX891" s="176">
        <f t="shared" si="3202"/>
        <v>0</v>
      </c>
      <c r="BY891" s="176">
        <f t="shared" si="3202"/>
        <v>0</v>
      </c>
      <c r="BZ891" s="176">
        <f t="shared" si="3202"/>
        <v>0</v>
      </c>
      <c r="CA891" s="176">
        <f t="shared" si="3202"/>
        <v>0</v>
      </c>
      <c r="CB891" s="33">
        <f t="shared" si="3202"/>
        <v>654768</v>
      </c>
      <c r="CC891" s="16">
        <f t="shared" si="3202"/>
        <v>585561</v>
      </c>
      <c r="CD891" s="176">
        <f t="shared" si="3202"/>
        <v>0</v>
      </c>
      <c r="CE891" s="176">
        <f t="shared" si="3202"/>
        <v>-2550</v>
      </c>
      <c r="CF891" s="176">
        <f t="shared" si="3202"/>
        <v>0</v>
      </c>
      <c r="CG891" s="176">
        <f t="shared" si="3202"/>
        <v>0</v>
      </c>
      <c r="CH891" s="176">
        <f t="shared" si="3202"/>
        <v>0</v>
      </c>
      <c r="CI891" s="33">
        <f t="shared" si="3202"/>
        <v>652218</v>
      </c>
      <c r="CJ891" s="16">
        <f t="shared" si="3202"/>
        <v>585561</v>
      </c>
      <c r="CK891" s="176">
        <f t="shared" si="3203"/>
        <v>0</v>
      </c>
      <c r="CL891" s="176">
        <f t="shared" si="3203"/>
        <v>0</v>
      </c>
      <c r="CM891" s="176">
        <f t="shared" si="3203"/>
        <v>0</v>
      </c>
      <c r="CN891" s="176">
        <f t="shared" si="3203"/>
        <v>0</v>
      </c>
      <c r="CO891" s="176">
        <f t="shared" si="3203"/>
        <v>0</v>
      </c>
      <c r="CP891" s="33">
        <f t="shared" si="3203"/>
        <v>652218</v>
      </c>
      <c r="CQ891" s="16">
        <f t="shared" si="3203"/>
        <v>585561</v>
      </c>
      <c r="CR891" s="176">
        <f t="shared" si="3203"/>
        <v>0</v>
      </c>
      <c r="CS891" s="176">
        <f t="shared" si="3203"/>
        <v>0</v>
      </c>
      <c r="CT891" s="176">
        <f t="shared" si="3203"/>
        <v>0</v>
      </c>
      <c r="CU891" s="176">
        <f t="shared" si="3203"/>
        <v>0</v>
      </c>
      <c r="CV891" s="176">
        <f t="shared" si="3203"/>
        <v>0</v>
      </c>
      <c r="CW891" s="33">
        <f t="shared" si="3203"/>
        <v>652218</v>
      </c>
      <c r="CX891" s="16">
        <f t="shared" si="3203"/>
        <v>585561</v>
      </c>
    </row>
    <row r="892" spans="1:102" s="6" customFormat="1" ht="33" x14ac:dyDescent="0.25">
      <c r="A892" s="78" t="s">
        <v>34</v>
      </c>
      <c r="B892" s="12" t="s">
        <v>61</v>
      </c>
      <c r="C892" s="12" t="s">
        <v>189</v>
      </c>
      <c r="D892" s="12" t="s">
        <v>388</v>
      </c>
      <c r="E892" s="15">
        <v>240</v>
      </c>
      <c r="F892" s="16">
        <v>69207</v>
      </c>
      <c r="G892" s="16"/>
      <c r="H892" s="16"/>
      <c r="I892" s="16"/>
      <c r="J892" s="16">
        <f>F892+H892</f>
        <v>69207</v>
      </c>
      <c r="K892" s="16">
        <f>G892+I892</f>
        <v>0</v>
      </c>
      <c r="L892" s="25"/>
      <c r="M892" s="25"/>
      <c r="N892" s="25"/>
      <c r="O892" s="25"/>
      <c r="P892" s="25">
        <v>607958</v>
      </c>
      <c r="Q892" s="33">
        <f>J892+L892+M892+N892+O892+P892</f>
        <v>677165</v>
      </c>
      <c r="R892" s="16">
        <f>K892+P892</f>
        <v>607958</v>
      </c>
      <c r="S892" s="25"/>
      <c r="T892" s="25"/>
      <c r="U892" s="25"/>
      <c r="V892" s="25"/>
      <c r="W892" s="25"/>
      <c r="X892" s="33">
        <f>Q892+S892+T892+U892+V892+W892</f>
        <v>677165</v>
      </c>
      <c r="Y892" s="16">
        <f>R892+W892</f>
        <v>607958</v>
      </c>
      <c r="Z892" s="25"/>
      <c r="AA892" s="25"/>
      <c r="AB892" s="25"/>
      <c r="AC892" s="25"/>
      <c r="AD892" s="25"/>
      <c r="AE892" s="33">
        <f>X892+Z892+AA892+AB892+AC892+AD892</f>
        <v>677165</v>
      </c>
      <c r="AF892" s="16">
        <f>Y892+AD892</f>
        <v>607958</v>
      </c>
      <c r="AG892" s="25"/>
      <c r="AH892" s="25"/>
      <c r="AI892" s="25"/>
      <c r="AJ892" s="25"/>
      <c r="AK892" s="25"/>
      <c r="AL892" s="33">
        <f>AE892+AG892+AH892+AI892+AJ892+AK892</f>
        <v>677165</v>
      </c>
      <c r="AM892" s="16">
        <f>AF892+AK892</f>
        <v>607958</v>
      </c>
      <c r="AN892" s="25"/>
      <c r="AO892" s="25"/>
      <c r="AP892" s="25"/>
      <c r="AQ892" s="25"/>
      <c r="AR892" s="25"/>
      <c r="AS892" s="33">
        <f>AL892+AN892+AO892+AP892+AQ892+AR892</f>
        <v>677165</v>
      </c>
      <c r="AT892" s="16">
        <f>AM892+AR892</f>
        <v>607958</v>
      </c>
      <c r="AU892" s="25"/>
      <c r="AV892" s="25"/>
      <c r="AW892" s="25"/>
      <c r="AX892" s="25"/>
      <c r="AY892" s="25"/>
      <c r="AZ892" s="33">
        <f>AS892+AU892+AV892+AW892+AX892+AY892</f>
        <v>677165</v>
      </c>
      <c r="BA892" s="16">
        <f>AT892+AY892</f>
        <v>607958</v>
      </c>
      <c r="BB892" s="25"/>
      <c r="BC892" s="25"/>
      <c r="BD892" s="25"/>
      <c r="BE892" s="25"/>
      <c r="BF892" s="25"/>
      <c r="BG892" s="33">
        <f>AZ892+BB892+BC892+BD892+BE892+BF892</f>
        <v>677165</v>
      </c>
      <c r="BH892" s="16">
        <f>BA892+BF892</f>
        <v>607958</v>
      </c>
      <c r="BI892" s="25"/>
      <c r="BJ892" s="25"/>
      <c r="BK892" s="25"/>
      <c r="BL892" s="25"/>
      <c r="BM892" s="25"/>
      <c r="BN892" s="33">
        <f>BG892+BI892+BJ892+BK892+BL892+BM892</f>
        <v>677165</v>
      </c>
      <c r="BO892" s="16">
        <f>BH892+BM892</f>
        <v>607958</v>
      </c>
      <c r="BP892" s="25"/>
      <c r="BQ892" s="25"/>
      <c r="BR892" s="25"/>
      <c r="BS892" s="25"/>
      <c r="BT892" s="25">
        <v>-22397</v>
      </c>
      <c r="BU892" s="33">
        <f>BN892+BP892+BQ892+BR892+BS892+BT892</f>
        <v>654768</v>
      </c>
      <c r="BV892" s="16">
        <f>BO892+BT892</f>
        <v>585561</v>
      </c>
      <c r="BW892" s="178"/>
      <c r="BX892" s="178"/>
      <c r="BY892" s="178"/>
      <c r="BZ892" s="178"/>
      <c r="CA892" s="178"/>
      <c r="CB892" s="33">
        <f>BU892+BW892+BX892+BY892+BZ892+CA892</f>
        <v>654768</v>
      </c>
      <c r="CC892" s="16">
        <f>BV892+CA892</f>
        <v>585561</v>
      </c>
      <c r="CD892" s="178"/>
      <c r="CE892" s="178">
        <v>-2550</v>
      </c>
      <c r="CF892" s="178"/>
      <c r="CG892" s="178"/>
      <c r="CH892" s="178"/>
      <c r="CI892" s="33">
        <f>CB892+CD892+CE892+CF892+CG892+CH892</f>
        <v>652218</v>
      </c>
      <c r="CJ892" s="16">
        <f>CC892+CH892</f>
        <v>585561</v>
      </c>
      <c r="CK892" s="178"/>
      <c r="CL892" s="178"/>
      <c r="CM892" s="178"/>
      <c r="CN892" s="178"/>
      <c r="CO892" s="178"/>
      <c r="CP892" s="33">
        <f>CI892+CK892+CL892+CM892+CN892+CO892</f>
        <v>652218</v>
      </c>
      <c r="CQ892" s="16">
        <f>CJ892+CO892</f>
        <v>585561</v>
      </c>
      <c r="CR892" s="178"/>
      <c r="CS892" s="178"/>
      <c r="CT892" s="178"/>
      <c r="CU892" s="178"/>
      <c r="CV892" s="178"/>
      <c r="CW892" s="33">
        <f>CP892+CR892+CS892+CT892+CU892+CV892</f>
        <v>652218</v>
      </c>
      <c r="CX892" s="16">
        <f>CQ892+CV892</f>
        <v>585561</v>
      </c>
    </row>
    <row r="893" spans="1:102" s="6" customFormat="1" ht="99" hidden="1" x14ac:dyDescent="0.25">
      <c r="A893" s="11" t="s">
        <v>780</v>
      </c>
      <c r="B893" s="12" t="s">
        <v>61</v>
      </c>
      <c r="C893" s="12" t="s">
        <v>189</v>
      </c>
      <c r="D893" s="12" t="s">
        <v>776</v>
      </c>
      <c r="E893" s="12"/>
      <c r="F893" s="16">
        <f>F894</f>
        <v>0</v>
      </c>
      <c r="G893" s="16">
        <f>G894</f>
        <v>0</v>
      </c>
      <c r="H893" s="16">
        <f t="shared" ref="H893:K894" si="3204">H894</f>
        <v>0</v>
      </c>
      <c r="I893" s="16">
        <f t="shared" si="3204"/>
        <v>0</v>
      </c>
      <c r="J893" s="16">
        <f t="shared" si="3204"/>
        <v>0</v>
      </c>
      <c r="K893" s="16">
        <f t="shared" si="3204"/>
        <v>0</v>
      </c>
      <c r="L893" s="25"/>
      <c r="M893" s="25"/>
      <c r="N893" s="25"/>
      <c r="O893" s="25"/>
      <c r="P893" s="25"/>
      <c r="Q893" s="21"/>
      <c r="R893" s="21"/>
      <c r="S893" s="25"/>
      <c r="T893" s="25"/>
      <c r="U893" s="25"/>
      <c r="V893" s="25"/>
      <c r="W893" s="25"/>
      <c r="X893" s="21"/>
      <c r="Y893" s="21"/>
      <c r="Z893" s="25"/>
      <c r="AA893" s="25"/>
      <c r="AB893" s="25"/>
      <c r="AC893" s="25"/>
      <c r="AD893" s="25"/>
      <c r="AE893" s="21"/>
      <c r="AF893" s="21"/>
      <c r="AG893" s="25"/>
      <c r="AH893" s="25"/>
      <c r="AI893" s="25"/>
      <c r="AJ893" s="25"/>
      <c r="AK893" s="25"/>
      <c r="AL893" s="21"/>
      <c r="AM893" s="21"/>
      <c r="AN893" s="25"/>
      <c r="AO893" s="25"/>
      <c r="AP893" s="25"/>
      <c r="AQ893" s="25"/>
      <c r="AR893" s="25"/>
      <c r="AS893" s="21"/>
      <c r="AT893" s="21"/>
      <c r="AU893" s="25"/>
      <c r="AV893" s="25"/>
      <c r="AW893" s="25"/>
      <c r="AX893" s="25"/>
      <c r="AY893" s="25"/>
      <c r="AZ893" s="21"/>
      <c r="BA893" s="21"/>
      <c r="BB893" s="25"/>
      <c r="BC893" s="25"/>
      <c r="BD893" s="25"/>
      <c r="BE893" s="25"/>
      <c r="BF893" s="25"/>
      <c r="BG893" s="21"/>
      <c r="BH893" s="21"/>
      <c r="BI893" s="25"/>
      <c r="BJ893" s="25"/>
      <c r="BK893" s="25"/>
      <c r="BL893" s="25"/>
      <c r="BM893" s="25"/>
      <c r="BN893" s="21"/>
      <c r="BO893" s="21"/>
      <c r="BP893" s="25"/>
      <c r="BQ893" s="25"/>
      <c r="BR893" s="25"/>
      <c r="BS893" s="25"/>
      <c r="BT893" s="25"/>
      <c r="BU893" s="21"/>
      <c r="BV893" s="21"/>
      <c r="BW893" s="178"/>
      <c r="BX893" s="178"/>
      <c r="BY893" s="178"/>
      <c r="BZ893" s="178"/>
      <c r="CA893" s="178"/>
      <c r="CB893" s="21"/>
      <c r="CC893" s="21"/>
      <c r="CD893" s="178"/>
      <c r="CE893" s="178"/>
      <c r="CF893" s="178"/>
      <c r="CG893" s="178"/>
      <c r="CH893" s="178"/>
      <c r="CI893" s="21"/>
      <c r="CJ893" s="21"/>
      <c r="CK893" s="178"/>
      <c r="CL893" s="178"/>
      <c r="CM893" s="178"/>
      <c r="CN893" s="178"/>
      <c r="CO893" s="178"/>
      <c r="CP893" s="21"/>
      <c r="CQ893" s="21"/>
      <c r="CR893" s="178"/>
      <c r="CS893" s="178"/>
      <c r="CT893" s="178"/>
      <c r="CU893" s="178"/>
      <c r="CV893" s="178"/>
      <c r="CW893" s="21"/>
      <c r="CX893" s="21"/>
    </row>
    <row r="894" spans="1:102" s="6" customFormat="1" ht="33" hidden="1" x14ac:dyDescent="0.25">
      <c r="A894" s="11" t="s">
        <v>33</v>
      </c>
      <c r="B894" s="12" t="s">
        <v>61</v>
      </c>
      <c r="C894" s="12" t="s">
        <v>189</v>
      </c>
      <c r="D894" s="12" t="s">
        <v>776</v>
      </c>
      <c r="E894" s="12">
        <v>200</v>
      </c>
      <c r="F894" s="16">
        <f>F895</f>
        <v>0</v>
      </c>
      <c r="G894" s="16">
        <f>G895</f>
        <v>0</v>
      </c>
      <c r="H894" s="16">
        <f t="shared" si="3204"/>
        <v>0</v>
      </c>
      <c r="I894" s="16">
        <f t="shared" si="3204"/>
        <v>0</v>
      </c>
      <c r="J894" s="16">
        <f t="shared" si="3204"/>
        <v>0</v>
      </c>
      <c r="K894" s="16">
        <f t="shared" si="3204"/>
        <v>0</v>
      </c>
      <c r="L894" s="25"/>
      <c r="M894" s="25"/>
      <c r="N894" s="25"/>
      <c r="O894" s="25"/>
      <c r="P894" s="25"/>
      <c r="Q894" s="21"/>
      <c r="R894" s="21"/>
      <c r="S894" s="25"/>
      <c r="T894" s="25"/>
      <c r="U894" s="25"/>
      <c r="V894" s="25"/>
      <c r="W894" s="25"/>
      <c r="X894" s="21"/>
      <c r="Y894" s="21"/>
      <c r="Z894" s="25"/>
      <c r="AA894" s="25"/>
      <c r="AB894" s="25"/>
      <c r="AC894" s="25"/>
      <c r="AD894" s="25"/>
      <c r="AE894" s="21"/>
      <c r="AF894" s="21"/>
      <c r="AG894" s="25"/>
      <c r="AH894" s="25"/>
      <c r="AI894" s="25"/>
      <c r="AJ894" s="25"/>
      <c r="AK894" s="25"/>
      <c r="AL894" s="21"/>
      <c r="AM894" s="21"/>
      <c r="AN894" s="25"/>
      <c r="AO894" s="25"/>
      <c r="AP894" s="25"/>
      <c r="AQ894" s="25"/>
      <c r="AR894" s="25"/>
      <c r="AS894" s="21"/>
      <c r="AT894" s="21"/>
      <c r="AU894" s="25"/>
      <c r="AV894" s="25"/>
      <c r="AW894" s="25"/>
      <c r="AX894" s="25"/>
      <c r="AY894" s="25"/>
      <c r="AZ894" s="21"/>
      <c r="BA894" s="21"/>
      <c r="BB894" s="25"/>
      <c r="BC894" s="25"/>
      <c r="BD894" s="25"/>
      <c r="BE894" s="25"/>
      <c r="BF894" s="25"/>
      <c r="BG894" s="21"/>
      <c r="BH894" s="21"/>
      <c r="BI894" s="25"/>
      <c r="BJ894" s="25"/>
      <c r="BK894" s="25"/>
      <c r="BL894" s="25"/>
      <c r="BM894" s="25"/>
      <c r="BN894" s="21"/>
      <c r="BO894" s="21"/>
      <c r="BP894" s="25"/>
      <c r="BQ894" s="25"/>
      <c r="BR894" s="25"/>
      <c r="BS894" s="25"/>
      <c r="BT894" s="25"/>
      <c r="BU894" s="21"/>
      <c r="BV894" s="21"/>
      <c r="BW894" s="178"/>
      <c r="BX894" s="178"/>
      <c r="BY894" s="178"/>
      <c r="BZ894" s="178"/>
      <c r="CA894" s="178"/>
      <c r="CB894" s="21"/>
      <c r="CC894" s="21"/>
      <c r="CD894" s="178"/>
      <c r="CE894" s="178"/>
      <c r="CF894" s="178"/>
      <c r="CG894" s="178"/>
      <c r="CH894" s="178"/>
      <c r="CI894" s="21"/>
      <c r="CJ894" s="21"/>
      <c r="CK894" s="178"/>
      <c r="CL894" s="178"/>
      <c r="CM894" s="178"/>
      <c r="CN894" s="178"/>
      <c r="CO894" s="178"/>
      <c r="CP894" s="21"/>
      <c r="CQ894" s="21"/>
      <c r="CR894" s="178"/>
      <c r="CS894" s="178"/>
      <c r="CT894" s="178"/>
      <c r="CU894" s="178"/>
      <c r="CV894" s="178"/>
      <c r="CW894" s="21"/>
      <c r="CX894" s="21"/>
    </row>
    <row r="895" spans="1:102" s="6" customFormat="1" ht="33" hidden="1" x14ac:dyDescent="0.25">
      <c r="A895" s="11" t="s">
        <v>34</v>
      </c>
      <c r="B895" s="12" t="s">
        <v>61</v>
      </c>
      <c r="C895" s="12" t="s">
        <v>189</v>
      </c>
      <c r="D895" s="12" t="s">
        <v>776</v>
      </c>
      <c r="E895" s="12">
        <v>240</v>
      </c>
      <c r="F895" s="16"/>
      <c r="G895" s="16"/>
      <c r="H895" s="16"/>
      <c r="I895" s="16"/>
      <c r="J895" s="16">
        <f>F895+H895</f>
        <v>0</v>
      </c>
      <c r="K895" s="16">
        <f>G895+I895</f>
        <v>0</v>
      </c>
      <c r="L895" s="25"/>
      <c r="M895" s="25"/>
      <c r="N895" s="25"/>
      <c r="O895" s="25"/>
      <c r="P895" s="25"/>
      <c r="Q895" s="21"/>
      <c r="R895" s="21"/>
      <c r="S895" s="25"/>
      <c r="T895" s="25"/>
      <c r="U895" s="25"/>
      <c r="V895" s="25"/>
      <c r="W895" s="25"/>
      <c r="X895" s="21"/>
      <c r="Y895" s="21"/>
      <c r="Z895" s="25"/>
      <c r="AA895" s="25"/>
      <c r="AB895" s="25"/>
      <c r="AC895" s="25"/>
      <c r="AD895" s="25"/>
      <c r="AE895" s="21"/>
      <c r="AF895" s="21"/>
      <c r="AG895" s="25"/>
      <c r="AH895" s="25"/>
      <c r="AI895" s="25"/>
      <c r="AJ895" s="25"/>
      <c r="AK895" s="25"/>
      <c r="AL895" s="21"/>
      <c r="AM895" s="21"/>
      <c r="AN895" s="25"/>
      <c r="AO895" s="25"/>
      <c r="AP895" s="25"/>
      <c r="AQ895" s="25"/>
      <c r="AR895" s="25"/>
      <c r="AS895" s="21"/>
      <c r="AT895" s="21"/>
      <c r="AU895" s="25"/>
      <c r="AV895" s="25"/>
      <c r="AW895" s="25"/>
      <c r="AX895" s="25"/>
      <c r="AY895" s="25"/>
      <c r="AZ895" s="21"/>
      <c r="BA895" s="21"/>
      <c r="BB895" s="25"/>
      <c r="BC895" s="25"/>
      <c r="BD895" s="25"/>
      <c r="BE895" s="25"/>
      <c r="BF895" s="25"/>
      <c r="BG895" s="21"/>
      <c r="BH895" s="21"/>
      <c r="BI895" s="25"/>
      <c r="BJ895" s="25"/>
      <c r="BK895" s="25"/>
      <c r="BL895" s="25"/>
      <c r="BM895" s="25"/>
      <c r="BN895" s="21"/>
      <c r="BO895" s="21"/>
      <c r="BP895" s="25"/>
      <c r="BQ895" s="25"/>
      <c r="BR895" s="25"/>
      <c r="BS895" s="25"/>
      <c r="BT895" s="25"/>
      <c r="BU895" s="21"/>
      <c r="BV895" s="21"/>
      <c r="BW895" s="178"/>
      <c r="BX895" s="178"/>
      <c r="BY895" s="178"/>
      <c r="BZ895" s="178"/>
      <c r="CA895" s="178"/>
      <c r="CB895" s="21"/>
      <c r="CC895" s="21"/>
      <c r="CD895" s="178"/>
      <c r="CE895" s="178"/>
      <c r="CF895" s="178"/>
      <c r="CG895" s="178"/>
      <c r="CH895" s="178"/>
      <c r="CI895" s="21"/>
      <c r="CJ895" s="21"/>
      <c r="CK895" s="178"/>
      <c r="CL895" s="178"/>
      <c r="CM895" s="178"/>
      <c r="CN895" s="178"/>
      <c r="CO895" s="178"/>
      <c r="CP895" s="21"/>
      <c r="CQ895" s="21"/>
      <c r="CR895" s="178"/>
      <c r="CS895" s="178"/>
      <c r="CT895" s="178"/>
      <c r="CU895" s="178"/>
      <c r="CV895" s="178"/>
      <c r="CW895" s="21"/>
      <c r="CX895" s="21"/>
    </row>
    <row r="896" spans="1:102" s="6" customFormat="1" ht="33" x14ac:dyDescent="0.25">
      <c r="A896" s="78" t="s">
        <v>348</v>
      </c>
      <c r="B896" s="12" t="s">
        <v>61</v>
      </c>
      <c r="C896" s="12" t="s">
        <v>189</v>
      </c>
      <c r="D896" s="12" t="s">
        <v>349</v>
      </c>
      <c r="E896" s="12"/>
      <c r="F896" s="16">
        <f>F897</f>
        <v>0</v>
      </c>
      <c r="G896" s="16">
        <f t="shared" ref="F896:K898" si="3205">G897</f>
        <v>0</v>
      </c>
      <c r="H896" s="16">
        <f t="shared" si="3205"/>
        <v>0</v>
      </c>
      <c r="I896" s="16">
        <f t="shared" si="3205"/>
        <v>0</v>
      </c>
      <c r="J896" s="16">
        <f t="shared" si="3205"/>
        <v>0</v>
      </c>
      <c r="K896" s="16">
        <f t="shared" si="3205"/>
        <v>0</v>
      </c>
      <c r="L896" s="25"/>
      <c r="M896" s="25"/>
      <c r="N896" s="25"/>
      <c r="O896" s="25"/>
      <c r="P896" s="25"/>
      <c r="Q896" s="21"/>
      <c r="R896" s="21"/>
      <c r="S896" s="25"/>
      <c r="T896" s="25"/>
      <c r="U896" s="25"/>
      <c r="V896" s="25"/>
      <c r="W896" s="25"/>
      <c r="X896" s="21"/>
      <c r="Y896" s="21"/>
      <c r="Z896" s="25"/>
      <c r="AA896" s="25"/>
      <c r="AB896" s="25"/>
      <c r="AC896" s="25"/>
      <c r="AD896" s="25"/>
      <c r="AE896" s="21"/>
      <c r="AF896" s="21"/>
      <c r="AG896" s="25"/>
      <c r="AH896" s="25"/>
      <c r="AI896" s="25"/>
      <c r="AJ896" s="25"/>
      <c r="AK896" s="25"/>
      <c r="AL896" s="21"/>
      <c r="AM896" s="21"/>
      <c r="AN896" s="25"/>
      <c r="AO896" s="25"/>
      <c r="AP896" s="25"/>
      <c r="AQ896" s="25"/>
      <c r="AR896" s="25"/>
      <c r="AS896" s="21"/>
      <c r="AT896" s="21"/>
      <c r="AU896" s="16">
        <f>AU897</f>
        <v>0</v>
      </c>
      <c r="AV896" s="16">
        <f t="shared" ref="AV896:BQ898" si="3206">AV897</f>
        <v>0</v>
      </c>
      <c r="AW896" s="16">
        <f t="shared" si="3206"/>
        <v>500</v>
      </c>
      <c r="AX896" s="16">
        <f t="shared" si="3206"/>
        <v>0</v>
      </c>
      <c r="AY896" s="16">
        <f t="shared" si="3206"/>
        <v>500</v>
      </c>
      <c r="AZ896" s="16">
        <f t="shared" si="3206"/>
        <v>1000</v>
      </c>
      <c r="BA896" s="16">
        <f t="shared" si="3206"/>
        <v>500</v>
      </c>
      <c r="BB896" s="16">
        <f>BB897</f>
        <v>0</v>
      </c>
      <c r="BC896" s="16">
        <f t="shared" si="3206"/>
        <v>0</v>
      </c>
      <c r="BD896" s="16">
        <f t="shared" si="3206"/>
        <v>0</v>
      </c>
      <c r="BE896" s="16">
        <f t="shared" si="3206"/>
        <v>0</v>
      </c>
      <c r="BF896" s="16">
        <f t="shared" si="3206"/>
        <v>0</v>
      </c>
      <c r="BG896" s="16">
        <f t="shared" si="3206"/>
        <v>1000</v>
      </c>
      <c r="BH896" s="16">
        <f t="shared" si="3206"/>
        <v>500</v>
      </c>
      <c r="BI896" s="16">
        <f>BI897</f>
        <v>0</v>
      </c>
      <c r="BJ896" s="16">
        <f t="shared" si="3206"/>
        <v>0</v>
      </c>
      <c r="BK896" s="16">
        <f t="shared" si="3206"/>
        <v>0</v>
      </c>
      <c r="BL896" s="16">
        <f t="shared" si="3206"/>
        <v>0</v>
      </c>
      <c r="BM896" s="16">
        <f t="shared" si="3206"/>
        <v>0</v>
      </c>
      <c r="BN896" s="16">
        <f t="shared" si="3206"/>
        <v>1000</v>
      </c>
      <c r="BO896" s="16">
        <f t="shared" si="3206"/>
        <v>500</v>
      </c>
      <c r="BP896" s="16">
        <f>BP897</f>
        <v>0</v>
      </c>
      <c r="BQ896" s="16">
        <f t="shared" si="3206"/>
        <v>0</v>
      </c>
      <c r="BR896" s="16">
        <f t="shared" ref="BP896:BV898" si="3207">BR897</f>
        <v>0</v>
      </c>
      <c r="BS896" s="16">
        <f t="shared" si="3207"/>
        <v>0</v>
      </c>
      <c r="BT896" s="16">
        <f t="shared" si="3207"/>
        <v>0</v>
      </c>
      <c r="BU896" s="16">
        <f t="shared" si="3207"/>
        <v>1000</v>
      </c>
      <c r="BV896" s="16">
        <f t="shared" si="3207"/>
        <v>500</v>
      </c>
      <c r="BW896" s="176">
        <f>BW897</f>
        <v>0</v>
      </c>
      <c r="BX896" s="176">
        <f t="shared" ref="BW896:CL898" si="3208">BX897</f>
        <v>0</v>
      </c>
      <c r="BY896" s="176">
        <f t="shared" si="3208"/>
        <v>0</v>
      </c>
      <c r="BZ896" s="176">
        <f t="shared" si="3208"/>
        <v>0</v>
      </c>
      <c r="CA896" s="176">
        <f t="shared" si="3208"/>
        <v>0</v>
      </c>
      <c r="CB896" s="16">
        <f t="shared" si="3208"/>
        <v>1000</v>
      </c>
      <c r="CC896" s="16">
        <f t="shared" si="3208"/>
        <v>500</v>
      </c>
      <c r="CD896" s="176">
        <f>CD897</f>
        <v>0</v>
      </c>
      <c r="CE896" s="176">
        <f t="shared" si="3208"/>
        <v>0</v>
      </c>
      <c r="CF896" s="176">
        <f t="shared" si="3208"/>
        <v>0</v>
      </c>
      <c r="CG896" s="176">
        <f t="shared" si="3208"/>
        <v>0</v>
      </c>
      <c r="CH896" s="176">
        <f t="shared" si="3208"/>
        <v>0</v>
      </c>
      <c r="CI896" s="16">
        <f t="shared" si="3208"/>
        <v>1000</v>
      </c>
      <c r="CJ896" s="16">
        <f t="shared" si="3208"/>
        <v>500</v>
      </c>
      <c r="CK896" s="176">
        <f>CK897</f>
        <v>0</v>
      </c>
      <c r="CL896" s="176">
        <f t="shared" si="3208"/>
        <v>0</v>
      </c>
      <c r="CM896" s="176">
        <f t="shared" ref="CK896:CQ898" si="3209">CM897</f>
        <v>0</v>
      </c>
      <c r="CN896" s="176">
        <f t="shared" si="3209"/>
        <v>0</v>
      </c>
      <c r="CO896" s="176">
        <f t="shared" si="3209"/>
        <v>0</v>
      </c>
      <c r="CP896" s="16">
        <f t="shared" si="3209"/>
        <v>1000</v>
      </c>
      <c r="CQ896" s="16">
        <f t="shared" si="3209"/>
        <v>500</v>
      </c>
      <c r="CR896" s="176">
        <f>CR897</f>
        <v>0</v>
      </c>
      <c r="CS896" s="176">
        <f t="shared" ref="CR896:CX898" si="3210">CS897</f>
        <v>0</v>
      </c>
      <c r="CT896" s="176">
        <f t="shared" si="3210"/>
        <v>0</v>
      </c>
      <c r="CU896" s="176">
        <f t="shared" si="3210"/>
        <v>0</v>
      </c>
      <c r="CV896" s="176">
        <f t="shared" si="3210"/>
        <v>0</v>
      </c>
      <c r="CW896" s="16">
        <f t="shared" si="3210"/>
        <v>1000</v>
      </c>
      <c r="CX896" s="16">
        <f t="shared" si="3210"/>
        <v>500</v>
      </c>
    </row>
    <row r="897" spans="1:102" s="6" customFormat="1" ht="82.5" x14ac:dyDescent="0.25">
      <c r="A897" s="78" t="s">
        <v>389</v>
      </c>
      <c r="B897" s="12" t="s">
        <v>61</v>
      </c>
      <c r="C897" s="12" t="s">
        <v>189</v>
      </c>
      <c r="D897" s="12" t="s">
        <v>390</v>
      </c>
      <c r="E897" s="12"/>
      <c r="F897" s="16">
        <f t="shared" si="3205"/>
        <v>0</v>
      </c>
      <c r="G897" s="16">
        <f t="shared" si="3205"/>
        <v>0</v>
      </c>
      <c r="H897" s="16">
        <f t="shared" si="3205"/>
        <v>0</v>
      </c>
      <c r="I897" s="16">
        <f t="shared" si="3205"/>
        <v>0</v>
      </c>
      <c r="J897" s="16">
        <f t="shared" si="3205"/>
        <v>0</v>
      </c>
      <c r="K897" s="16">
        <f t="shared" si="3205"/>
        <v>0</v>
      </c>
      <c r="L897" s="25"/>
      <c r="M897" s="25"/>
      <c r="N897" s="25"/>
      <c r="O897" s="25"/>
      <c r="P897" s="25"/>
      <c r="Q897" s="21"/>
      <c r="R897" s="21"/>
      <c r="S897" s="25"/>
      <c r="T897" s="25"/>
      <c r="U897" s="25"/>
      <c r="V897" s="25"/>
      <c r="W897" s="25"/>
      <c r="X897" s="21"/>
      <c r="Y897" s="21"/>
      <c r="Z897" s="25"/>
      <c r="AA897" s="25"/>
      <c r="AB897" s="25"/>
      <c r="AC897" s="25"/>
      <c r="AD897" s="25"/>
      <c r="AE897" s="21"/>
      <c r="AF897" s="21"/>
      <c r="AG897" s="25"/>
      <c r="AH897" s="25"/>
      <c r="AI897" s="25"/>
      <c r="AJ897" s="25"/>
      <c r="AK897" s="25"/>
      <c r="AL897" s="21"/>
      <c r="AM897" s="21"/>
      <c r="AN897" s="25"/>
      <c r="AO897" s="25"/>
      <c r="AP897" s="25"/>
      <c r="AQ897" s="25"/>
      <c r="AR897" s="25"/>
      <c r="AS897" s="21"/>
      <c r="AT897" s="21"/>
      <c r="AU897" s="16">
        <f t="shared" ref="AU897:BJ898" si="3211">AU898</f>
        <v>0</v>
      </c>
      <c r="AV897" s="16">
        <f t="shared" si="3211"/>
        <v>0</v>
      </c>
      <c r="AW897" s="16">
        <f t="shared" si="3211"/>
        <v>500</v>
      </c>
      <c r="AX897" s="16">
        <f t="shared" si="3211"/>
        <v>0</v>
      </c>
      <c r="AY897" s="16">
        <f t="shared" si="3211"/>
        <v>500</v>
      </c>
      <c r="AZ897" s="33">
        <f t="shared" si="3211"/>
        <v>1000</v>
      </c>
      <c r="BA897" s="16">
        <f t="shared" si="3211"/>
        <v>500</v>
      </c>
      <c r="BB897" s="16">
        <f t="shared" si="3211"/>
        <v>0</v>
      </c>
      <c r="BC897" s="16">
        <f t="shared" si="3211"/>
        <v>0</v>
      </c>
      <c r="BD897" s="16">
        <f t="shared" si="3211"/>
        <v>0</v>
      </c>
      <c r="BE897" s="16">
        <f t="shared" si="3211"/>
        <v>0</v>
      </c>
      <c r="BF897" s="16">
        <f t="shared" si="3211"/>
        <v>0</v>
      </c>
      <c r="BG897" s="33">
        <f t="shared" si="3211"/>
        <v>1000</v>
      </c>
      <c r="BH897" s="16">
        <f t="shared" si="3211"/>
        <v>500</v>
      </c>
      <c r="BI897" s="16">
        <f t="shared" si="3211"/>
        <v>0</v>
      </c>
      <c r="BJ897" s="16">
        <f t="shared" si="3211"/>
        <v>0</v>
      </c>
      <c r="BK897" s="16">
        <f t="shared" si="3206"/>
        <v>0</v>
      </c>
      <c r="BL897" s="16">
        <f t="shared" si="3206"/>
        <v>0</v>
      </c>
      <c r="BM897" s="16">
        <f t="shared" si="3206"/>
        <v>0</v>
      </c>
      <c r="BN897" s="33">
        <f t="shared" si="3206"/>
        <v>1000</v>
      </c>
      <c r="BO897" s="16">
        <f t="shared" si="3206"/>
        <v>500</v>
      </c>
      <c r="BP897" s="16">
        <f t="shared" si="3206"/>
        <v>0</v>
      </c>
      <c r="BQ897" s="16">
        <f t="shared" si="3206"/>
        <v>0</v>
      </c>
      <c r="BR897" s="16">
        <f t="shared" si="3207"/>
        <v>0</v>
      </c>
      <c r="BS897" s="16">
        <f t="shared" si="3207"/>
        <v>0</v>
      </c>
      <c r="BT897" s="16">
        <f t="shared" si="3207"/>
        <v>0</v>
      </c>
      <c r="BU897" s="33">
        <f t="shared" si="3207"/>
        <v>1000</v>
      </c>
      <c r="BV897" s="16">
        <f t="shared" si="3207"/>
        <v>500</v>
      </c>
      <c r="BW897" s="176">
        <f t="shared" si="3208"/>
        <v>0</v>
      </c>
      <c r="BX897" s="176">
        <f t="shared" si="3208"/>
        <v>0</v>
      </c>
      <c r="BY897" s="176">
        <f t="shared" si="3208"/>
        <v>0</v>
      </c>
      <c r="BZ897" s="176">
        <f t="shared" si="3208"/>
        <v>0</v>
      </c>
      <c r="CA897" s="176">
        <f t="shared" si="3208"/>
        <v>0</v>
      </c>
      <c r="CB897" s="33">
        <f t="shared" si="3208"/>
        <v>1000</v>
      </c>
      <c r="CC897" s="16">
        <f t="shared" si="3208"/>
        <v>500</v>
      </c>
      <c r="CD897" s="176">
        <f t="shared" si="3208"/>
        <v>0</v>
      </c>
      <c r="CE897" s="176">
        <f t="shared" si="3208"/>
        <v>0</v>
      </c>
      <c r="CF897" s="176">
        <f t="shared" si="3208"/>
        <v>0</v>
      </c>
      <c r="CG897" s="176">
        <f t="shared" si="3208"/>
        <v>0</v>
      </c>
      <c r="CH897" s="176">
        <f t="shared" si="3208"/>
        <v>0</v>
      </c>
      <c r="CI897" s="33">
        <f t="shared" si="3208"/>
        <v>1000</v>
      </c>
      <c r="CJ897" s="16">
        <f t="shared" si="3208"/>
        <v>500</v>
      </c>
      <c r="CK897" s="176">
        <f t="shared" si="3209"/>
        <v>0</v>
      </c>
      <c r="CL897" s="176">
        <f t="shared" si="3209"/>
        <v>0</v>
      </c>
      <c r="CM897" s="176">
        <f t="shared" si="3209"/>
        <v>0</v>
      </c>
      <c r="CN897" s="176">
        <f t="shared" si="3209"/>
        <v>0</v>
      </c>
      <c r="CO897" s="176">
        <f t="shared" si="3209"/>
        <v>0</v>
      </c>
      <c r="CP897" s="33">
        <f t="shared" si="3209"/>
        <v>1000</v>
      </c>
      <c r="CQ897" s="16">
        <f t="shared" si="3209"/>
        <v>500</v>
      </c>
      <c r="CR897" s="176">
        <f t="shared" si="3210"/>
        <v>0</v>
      </c>
      <c r="CS897" s="176">
        <f t="shared" si="3210"/>
        <v>0</v>
      </c>
      <c r="CT897" s="176">
        <f t="shared" si="3210"/>
        <v>0</v>
      </c>
      <c r="CU897" s="176">
        <f t="shared" si="3210"/>
        <v>0</v>
      </c>
      <c r="CV897" s="176">
        <f t="shared" si="3210"/>
        <v>0</v>
      </c>
      <c r="CW897" s="33">
        <f t="shared" si="3210"/>
        <v>1000</v>
      </c>
      <c r="CX897" s="16">
        <f t="shared" si="3210"/>
        <v>500</v>
      </c>
    </row>
    <row r="898" spans="1:102" s="6" customFormat="1" ht="33" x14ac:dyDescent="0.25">
      <c r="A898" s="78" t="s">
        <v>33</v>
      </c>
      <c r="B898" s="12" t="s">
        <v>61</v>
      </c>
      <c r="C898" s="12" t="s">
        <v>189</v>
      </c>
      <c r="D898" s="12" t="s">
        <v>390</v>
      </c>
      <c r="E898" s="12">
        <v>200</v>
      </c>
      <c r="F898" s="16">
        <f t="shared" si="3205"/>
        <v>0</v>
      </c>
      <c r="G898" s="16">
        <f t="shared" si="3205"/>
        <v>0</v>
      </c>
      <c r="H898" s="16">
        <f t="shared" si="3205"/>
        <v>0</v>
      </c>
      <c r="I898" s="16">
        <f t="shared" si="3205"/>
        <v>0</v>
      </c>
      <c r="J898" s="16">
        <f t="shared" si="3205"/>
        <v>0</v>
      </c>
      <c r="K898" s="16">
        <f t="shared" si="3205"/>
        <v>0</v>
      </c>
      <c r="L898" s="25"/>
      <c r="M898" s="25"/>
      <c r="N898" s="25"/>
      <c r="O898" s="25"/>
      <c r="P898" s="25"/>
      <c r="Q898" s="21"/>
      <c r="R898" s="21"/>
      <c r="S898" s="25"/>
      <c r="T898" s="25"/>
      <c r="U898" s="25"/>
      <c r="V898" s="25"/>
      <c r="W898" s="25"/>
      <c r="X898" s="21"/>
      <c r="Y898" s="21"/>
      <c r="Z898" s="25"/>
      <c r="AA898" s="25"/>
      <c r="AB898" s="25"/>
      <c r="AC898" s="25"/>
      <c r="AD898" s="25"/>
      <c r="AE898" s="21"/>
      <c r="AF898" s="21"/>
      <c r="AG898" s="25"/>
      <c r="AH898" s="25"/>
      <c r="AI898" s="25"/>
      <c r="AJ898" s="25"/>
      <c r="AK898" s="25"/>
      <c r="AL898" s="21"/>
      <c r="AM898" s="21"/>
      <c r="AN898" s="25"/>
      <c r="AO898" s="25"/>
      <c r="AP898" s="25"/>
      <c r="AQ898" s="25"/>
      <c r="AR898" s="25"/>
      <c r="AS898" s="21"/>
      <c r="AT898" s="21"/>
      <c r="AU898" s="16">
        <f t="shared" si="3211"/>
        <v>0</v>
      </c>
      <c r="AV898" s="16">
        <f t="shared" si="3211"/>
        <v>0</v>
      </c>
      <c r="AW898" s="16">
        <f t="shared" si="3211"/>
        <v>500</v>
      </c>
      <c r="AX898" s="16">
        <f t="shared" si="3211"/>
        <v>0</v>
      </c>
      <c r="AY898" s="16">
        <f t="shared" si="3211"/>
        <v>500</v>
      </c>
      <c r="AZ898" s="33">
        <f t="shared" si="3211"/>
        <v>1000</v>
      </c>
      <c r="BA898" s="16">
        <f t="shared" si="3211"/>
        <v>500</v>
      </c>
      <c r="BB898" s="16">
        <f t="shared" si="3211"/>
        <v>0</v>
      </c>
      <c r="BC898" s="16">
        <f t="shared" si="3211"/>
        <v>0</v>
      </c>
      <c r="BD898" s="16">
        <f t="shared" si="3211"/>
        <v>0</v>
      </c>
      <c r="BE898" s="16">
        <f t="shared" si="3211"/>
        <v>0</v>
      </c>
      <c r="BF898" s="16">
        <f t="shared" si="3211"/>
        <v>0</v>
      </c>
      <c r="BG898" s="33">
        <f t="shared" si="3211"/>
        <v>1000</v>
      </c>
      <c r="BH898" s="16">
        <f t="shared" si="3211"/>
        <v>500</v>
      </c>
      <c r="BI898" s="16">
        <f t="shared" si="3206"/>
        <v>0</v>
      </c>
      <c r="BJ898" s="16">
        <f t="shared" si="3206"/>
        <v>0</v>
      </c>
      <c r="BK898" s="16">
        <f t="shared" si="3206"/>
        <v>0</v>
      </c>
      <c r="BL898" s="16">
        <f t="shared" si="3206"/>
        <v>0</v>
      </c>
      <c r="BM898" s="16">
        <f t="shared" si="3206"/>
        <v>0</v>
      </c>
      <c r="BN898" s="33">
        <f t="shared" si="3206"/>
        <v>1000</v>
      </c>
      <c r="BO898" s="16">
        <f t="shared" si="3206"/>
        <v>500</v>
      </c>
      <c r="BP898" s="16">
        <f t="shared" si="3207"/>
        <v>0</v>
      </c>
      <c r="BQ898" s="16">
        <f t="shared" si="3207"/>
        <v>0</v>
      </c>
      <c r="BR898" s="16">
        <f t="shared" si="3207"/>
        <v>0</v>
      </c>
      <c r="BS898" s="16">
        <f t="shared" si="3207"/>
        <v>0</v>
      </c>
      <c r="BT898" s="16">
        <f t="shared" si="3207"/>
        <v>0</v>
      </c>
      <c r="BU898" s="33">
        <f t="shared" si="3207"/>
        <v>1000</v>
      </c>
      <c r="BV898" s="16">
        <f t="shared" si="3207"/>
        <v>500</v>
      </c>
      <c r="BW898" s="176">
        <f t="shared" si="3208"/>
        <v>0</v>
      </c>
      <c r="BX898" s="176">
        <f t="shared" si="3208"/>
        <v>0</v>
      </c>
      <c r="BY898" s="176">
        <f t="shared" si="3208"/>
        <v>0</v>
      </c>
      <c r="BZ898" s="176">
        <f t="shared" si="3208"/>
        <v>0</v>
      </c>
      <c r="CA898" s="176">
        <f t="shared" si="3208"/>
        <v>0</v>
      </c>
      <c r="CB898" s="33">
        <f t="shared" si="3208"/>
        <v>1000</v>
      </c>
      <c r="CC898" s="16">
        <f t="shared" si="3208"/>
        <v>500</v>
      </c>
      <c r="CD898" s="176">
        <f t="shared" si="3208"/>
        <v>0</v>
      </c>
      <c r="CE898" s="176">
        <f t="shared" si="3208"/>
        <v>0</v>
      </c>
      <c r="CF898" s="176">
        <f t="shared" si="3208"/>
        <v>0</v>
      </c>
      <c r="CG898" s="176">
        <f t="shared" si="3208"/>
        <v>0</v>
      </c>
      <c r="CH898" s="176">
        <f t="shared" si="3208"/>
        <v>0</v>
      </c>
      <c r="CI898" s="33">
        <f t="shared" si="3208"/>
        <v>1000</v>
      </c>
      <c r="CJ898" s="16">
        <f t="shared" si="3208"/>
        <v>500</v>
      </c>
      <c r="CK898" s="176">
        <f t="shared" si="3209"/>
        <v>0</v>
      </c>
      <c r="CL898" s="176">
        <f t="shared" si="3209"/>
        <v>0</v>
      </c>
      <c r="CM898" s="176">
        <f t="shared" si="3209"/>
        <v>0</v>
      </c>
      <c r="CN898" s="176">
        <f t="shared" si="3209"/>
        <v>0</v>
      </c>
      <c r="CO898" s="176">
        <f t="shared" si="3209"/>
        <v>0</v>
      </c>
      <c r="CP898" s="33">
        <f t="shared" si="3209"/>
        <v>1000</v>
      </c>
      <c r="CQ898" s="16">
        <f t="shared" si="3209"/>
        <v>500</v>
      </c>
      <c r="CR898" s="176">
        <f t="shared" si="3210"/>
        <v>0</v>
      </c>
      <c r="CS898" s="176">
        <f t="shared" si="3210"/>
        <v>0</v>
      </c>
      <c r="CT898" s="176">
        <f t="shared" si="3210"/>
        <v>0</v>
      </c>
      <c r="CU898" s="176">
        <f t="shared" si="3210"/>
        <v>0</v>
      </c>
      <c r="CV898" s="176">
        <f t="shared" si="3210"/>
        <v>0</v>
      </c>
      <c r="CW898" s="33">
        <f t="shared" si="3210"/>
        <v>1000</v>
      </c>
      <c r="CX898" s="16">
        <f t="shared" si="3210"/>
        <v>500</v>
      </c>
    </row>
    <row r="899" spans="1:102" s="6" customFormat="1" ht="33" x14ac:dyDescent="0.25">
      <c r="A899" s="78" t="s">
        <v>34</v>
      </c>
      <c r="B899" s="12" t="s">
        <v>61</v>
      </c>
      <c r="C899" s="12" t="s">
        <v>189</v>
      </c>
      <c r="D899" s="12" t="s">
        <v>390</v>
      </c>
      <c r="E899" s="12">
        <v>240</v>
      </c>
      <c r="F899" s="16"/>
      <c r="G899" s="16"/>
      <c r="H899" s="16"/>
      <c r="I899" s="16"/>
      <c r="J899" s="16">
        <f>F899+H899</f>
        <v>0</v>
      </c>
      <c r="K899" s="16">
        <f>G899+I899</f>
        <v>0</v>
      </c>
      <c r="L899" s="25"/>
      <c r="M899" s="25"/>
      <c r="N899" s="25"/>
      <c r="O899" s="25"/>
      <c r="P899" s="25"/>
      <c r="Q899" s="21"/>
      <c r="R899" s="21"/>
      <c r="S899" s="25"/>
      <c r="T899" s="25"/>
      <c r="U899" s="25"/>
      <c r="V899" s="25"/>
      <c r="W899" s="25"/>
      <c r="X899" s="21"/>
      <c r="Y899" s="21"/>
      <c r="Z899" s="25"/>
      <c r="AA899" s="25"/>
      <c r="AB899" s="25"/>
      <c r="AC899" s="25"/>
      <c r="AD899" s="25"/>
      <c r="AE899" s="21"/>
      <c r="AF899" s="21"/>
      <c r="AG899" s="25"/>
      <c r="AH899" s="25"/>
      <c r="AI899" s="25"/>
      <c r="AJ899" s="25"/>
      <c r="AK899" s="25"/>
      <c r="AL899" s="21"/>
      <c r="AM899" s="21"/>
      <c r="AN899" s="25"/>
      <c r="AO899" s="25"/>
      <c r="AP899" s="25"/>
      <c r="AQ899" s="25"/>
      <c r="AR899" s="25"/>
      <c r="AS899" s="21"/>
      <c r="AT899" s="21"/>
      <c r="AU899" s="25"/>
      <c r="AV899" s="25"/>
      <c r="AW899" s="25">
        <v>500</v>
      </c>
      <c r="AX899" s="25"/>
      <c r="AY899" s="25">
        <v>500</v>
      </c>
      <c r="AZ899" s="33">
        <f>AS899+AU899+AV899+AW899+AX899+AY899</f>
        <v>1000</v>
      </c>
      <c r="BA899" s="16">
        <f>AT899+AY899</f>
        <v>500</v>
      </c>
      <c r="BB899" s="25"/>
      <c r="BC899" s="25"/>
      <c r="BD899" s="25"/>
      <c r="BE899" s="25"/>
      <c r="BF899" s="25"/>
      <c r="BG899" s="33">
        <f>AZ899+BB899+BC899+BD899+BE899+BF899</f>
        <v>1000</v>
      </c>
      <c r="BH899" s="16">
        <f>BA899+BF899</f>
        <v>500</v>
      </c>
      <c r="BI899" s="25"/>
      <c r="BJ899" s="25"/>
      <c r="BK899" s="25"/>
      <c r="BL899" s="25"/>
      <c r="BM899" s="25"/>
      <c r="BN899" s="33">
        <f>BG899+BI899+BJ899+BK899+BL899+BM899</f>
        <v>1000</v>
      </c>
      <c r="BO899" s="16">
        <f>BH899+BM899</f>
        <v>500</v>
      </c>
      <c r="BP899" s="25"/>
      <c r="BQ899" s="25"/>
      <c r="BR899" s="25"/>
      <c r="BS899" s="25"/>
      <c r="BT899" s="25"/>
      <c r="BU899" s="33">
        <f>BN899+BP899+BQ899+BR899+BS899+BT899</f>
        <v>1000</v>
      </c>
      <c r="BV899" s="16">
        <f>BO899+BT899</f>
        <v>500</v>
      </c>
      <c r="BW899" s="178"/>
      <c r="BX899" s="178"/>
      <c r="BY899" s="178"/>
      <c r="BZ899" s="178"/>
      <c r="CA899" s="178"/>
      <c r="CB899" s="33">
        <f>BU899+BW899+BX899+BY899+BZ899+CA899</f>
        <v>1000</v>
      </c>
      <c r="CC899" s="16">
        <f>BV899+CA899</f>
        <v>500</v>
      </c>
      <c r="CD899" s="178"/>
      <c r="CE899" s="178"/>
      <c r="CF899" s="178"/>
      <c r="CG899" s="178"/>
      <c r="CH899" s="178"/>
      <c r="CI899" s="33">
        <f>CB899+CD899+CE899+CF899+CG899+CH899</f>
        <v>1000</v>
      </c>
      <c r="CJ899" s="16">
        <f>CC899+CH899</f>
        <v>500</v>
      </c>
      <c r="CK899" s="178"/>
      <c r="CL899" s="178"/>
      <c r="CM899" s="178"/>
      <c r="CN899" s="178"/>
      <c r="CO899" s="178"/>
      <c r="CP899" s="33">
        <f>CI899+CK899+CL899+CM899+CN899+CO899</f>
        <v>1000</v>
      </c>
      <c r="CQ899" s="16">
        <f>CJ899+CO899</f>
        <v>500</v>
      </c>
      <c r="CR899" s="178"/>
      <c r="CS899" s="178"/>
      <c r="CT899" s="178"/>
      <c r="CU899" s="178"/>
      <c r="CV899" s="178"/>
      <c r="CW899" s="33">
        <f>CP899+CR899+CS899+CT899+CU899+CV899</f>
        <v>1000</v>
      </c>
      <c r="CX899" s="16">
        <f>CQ899+CV899</f>
        <v>500</v>
      </c>
    </row>
    <row r="900" spans="1:102" s="6" customFormat="1" ht="16.5" x14ac:dyDescent="0.25">
      <c r="A900" s="11"/>
      <c r="B900" s="12"/>
      <c r="C900" s="12"/>
      <c r="D900" s="12"/>
      <c r="E900" s="12"/>
      <c r="F900" s="84">
        <v>0</v>
      </c>
      <c r="G900" s="84"/>
      <c r="H900" s="84">
        <v>0</v>
      </c>
      <c r="I900" s="84"/>
      <c r="J900" s="84">
        <v>0</v>
      </c>
      <c r="K900" s="84"/>
      <c r="L900" s="25"/>
      <c r="M900" s="25"/>
      <c r="N900" s="25"/>
      <c r="O900" s="25"/>
      <c r="P900" s="25"/>
      <c r="Q900" s="35"/>
      <c r="R900" s="25"/>
      <c r="S900" s="25"/>
      <c r="T900" s="25"/>
      <c r="U900" s="25"/>
      <c r="V900" s="25"/>
      <c r="W900" s="25"/>
      <c r="X900" s="35"/>
      <c r="Y900" s="25"/>
      <c r="Z900" s="25"/>
      <c r="AA900" s="25"/>
      <c r="AB900" s="25"/>
      <c r="AC900" s="25"/>
      <c r="AD900" s="25"/>
      <c r="AE900" s="35"/>
      <c r="AF900" s="25"/>
      <c r="AG900" s="25"/>
      <c r="AH900" s="25"/>
      <c r="AI900" s="25"/>
      <c r="AJ900" s="25"/>
      <c r="AK900" s="25"/>
      <c r="AL900" s="35"/>
      <c r="AM900" s="25"/>
      <c r="AN900" s="25"/>
      <c r="AO900" s="25"/>
      <c r="AP900" s="25"/>
      <c r="AQ900" s="25"/>
      <c r="AR900" s="25"/>
      <c r="AS900" s="35"/>
      <c r="AT900" s="25"/>
      <c r="AU900" s="25"/>
      <c r="AV900" s="25"/>
      <c r="AW900" s="25"/>
      <c r="AX900" s="25"/>
      <c r="AY900" s="25"/>
      <c r="AZ900" s="35"/>
      <c r="BA900" s="25"/>
      <c r="BB900" s="25"/>
      <c r="BC900" s="25"/>
      <c r="BD900" s="25"/>
      <c r="BE900" s="25"/>
      <c r="BF900" s="25"/>
      <c r="BG900" s="35"/>
      <c r="BH900" s="25"/>
      <c r="BI900" s="25"/>
      <c r="BJ900" s="25"/>
      <c r="BK900" s="25"/>
      <c r="BL900" s="25"/>
      <c r="BM900" s="25"/>
      <c r="BN900" s="35"/>
      <c r="BO900" s="25"/>
      <c r="BP900" s="25"/>
      <c r="BQ900" s="25"/>
      <c r="BR900" s="25"/>
      <c r="BS900" s="25"/>
      <c r="BT900" s="25"/>
      <c r="BU900" s="35"/>
      <c r="BV900" s="25"/>
      <c r="BW900" s="178"/>
      <c r="BX900" s="178"/>
      <c r="BY900" s="178"/>
      <c r="BZ900" s="178"/>
      <c r="CA900" s="178"/>
      <c r="CB900" s="35"/>
      <c r="CC900" s="25"/>
      <c r="CD900" s="178"/>
      <c r="CE900" s="178"/>
      <c r="CF900" s="178"/>
      <c r="CG900" s="178"/>
      <c r="CH900" s="178"/>
      <c r="CI900" s="35"/>
      <c r="CJ900" s="25"/>
      <c r="CK900" s="178"/>
      <c r="CL900" s="178"/>
      <c r="CM900" s="178"/>
      <c r="CN900" s="178"/>
      <c r="CO900" s="178"/>
      <c r="CP900" s="35"/>
      <c r="CQ900" s="25"/>
      <c r="CR900" s="178"/>
      <c r="CS900" s="178"/>
      <c r="CT900" s="178"/>
      <c r="CU900" s="178"/>
      <c r="CV900" s="178"/>
      <c r="CW900" s="35"/>
      <c r="CX900" s="25"/>
    </row>
    <row r="901" spans="1:102" s="2" customFormat="1" ht="20.25" x14ac:dyDescent="0.3">
      <c r="A901" s="71" t="s">
        <v>391</v>
      </c>
      <c r="B901" s="72" t="s">
        <v>392</v>
      </c>
      <c r="C901" s="72"/>
      <c r="D901" s="73"/>
      <c r="E901" s="72"/>
      <c r="F901" s="17">
        <f t="shared" ref="F901:K901" si="3212">F903+F991+F1095+F1186+F1193+F1222+F1245</f>
        <v>3817443</v>
      </c>
      <c r="G901" s="17">
        <f t="shared" si="3212"/>
        <v>0</v>
      </c>
      <c r="H901" s="17">
        <f t="shared" si="3212"/>
        <v>14124</v>
      </c>
      <c r="I901" s="17">
        <f t="shared" si="3212"/>
        <v>0</v>
      </c>
      <c r="J901" s="17">
        <f t="shared" si="3212"/>
        <v>3831567</v>
      </c>
      <c r="K901" s="17">
        <f t="shared" si="3212"/>
        <v>0</v>
      </c>
      <c r="L901" s="17">
        <f t="shared" ref="L901:R901" si="3213">L903+L991+L1095+L1186+L1193+L1222+L1245</f>
        <v>0</v>
      </c>
      <c r="M901" s="17">
        <f t="shared" si="3213"/>
        <v>-1499</v>
      </c>
      <c r="N901" s="17">
        <f t="shared" si="3213"/>
        <v>115836</v>
      </c>
      <c r="O901" s="17">
        <f t="shared" si="3213"/>
        <v>0</v>
      </c>
      <c r="P901" s="17">
        <f t="shared" si="3213"/>
        <v>299165</v>
      </c>
      <c r="Q901" s="29">
        <f t="shared" si="3213"/>
        <v>4245069</v>
      </c>
      <c r="R901" s="17">
        <f t="shared" si="3213"/>
        <v>299165</v>
      </c>
      <c r="S901" s="17">
        <f t="shared" ref="S901:Y901" si="3214">S903+S991+S1095+S1186+S1193+S1222+S1245</f>
        <v>7500</v>
      </c>
      <c r="T901" s="17">
        <f t="shared" si="3214"/>
        <v>0</v>
      </c>
      <c r="U901" s="17">
        <f t="shared" si="3214"/>
        <v>0</v>
      </c>
      <c r="V901" s="17">
        <f t="shared" si="3214"/>
        <v>0</v>
      </c>
      <c r="W901" s="17">
        <f t="shared" si="3214"/>
        <v>0</v>
      </c>
      <c r="X901" s="29">
        <f t="shared" si="3214"/>
        <v>4252569</v>
      </c>
      <c r="Y901" s="17">
        <f t="shared" si="3214"/>
        <v>299165</v>
      </c>
      <c r="Z901" s="17">
        <f t="shared" ref="Z901:AF901" si="3215">Z903+Z991+Z1095+Z1186+Z1193+Z1222+Z1245</f>
        <v>-693987</v>
      </c>
      <c r="AA901" s="17">
        <f t="shared" si="3215"/>
        <v>0</v>
      </c>
      <c r="AB901" s="17">
        <f t="shared" si="3215"/>
        <v>39416</v>
      </c>
      <c r="AC901" s="17">
        <f t="shared" si="3215"/>
        <v>0</v>
      </c>
      <c r="AD901" s="17">
        <f t="shared" si="3215"/>
        <v>4943821</v>
      </c>
      <c r="AE901" s="29">
        <f t="shared" si="3215"/>
        <v>8541819</v>
      </c>
      <c r="AF901" s="17">
        <f t="shared" si="3215"/>
        <v>5242986</v>
      </c>
      <c r="AG901" s="17">
        <f t="shared" ref="AG901:AM901" si="3216">AG903+AG991+AG1095+AG1186+AG1193+AG1222+AG1245</f>
        <v>0</v>
      </c>
      <c r="AH901" s="17">
        <f t="shared" si="3216"/>
        <v>0</v>
      </c>
      <c r="AI901" s="17">
        <f t="shared" si="3216"/>
        <v>0</v>
      </c>
      <c r="AJ901" s="17">
        <f t="shared" si="3216"/>
        <v>0</v>
      </c>
      <c r="AK901" s="17">
        <f t="shared" si="3216"/>
        <v>0</v>
      </c>
      <c r="AL901" s="29">
        <f t="shared" si="3216"/>
        <v>8541819</v>
      </c>
      <c r="AM901" s="17">
        <f t="shared" si="3216"/>
        <v>5242986</v>
      </c>
      <c r="AN901" s="17">
        <f t="shared" ref="AN901:AT901" si="3217">AN903+AN991+AN1095+AN1186+AN1193+AN1222+AN1245</f>
        <v>1000</v>
      </c>
      <c r="AO901" s="17">
        <f t="shared" si="3217"/>
        <v>0</v>
      </c>
      <c r="AP901" s="17">
        <f t="shared" si="3217"/>
        <v>24600</v>
      </c>
      <c r="AQ901" s="17">
        <f t="shared" si="3217"/>
        <v>0</v>
      </c>
      <c r="AR901" s="17">
        <f t="shared" si="3217"/>
        <v>304960</v>
      </c>
      <c r="AS901" s="29">
        <f t="shared" si="3217"/>
        <v>8872379</v>
      </c>
      <c r="AT901" s="17">
        <f t="shared" si="3217"/>
        <v>5547946</v>
      </c>
      <c r="AU901" s="17">
        <f t="shared" ref="AU901:BA901" si="3218">AU903+AU991+AU1095+AU1186+AU1193+AU1222+AU1245</f>
        <v>-932</v>
      </c>
      <c r="AV901" s="17">
        <f t="shared" si="3218"/>
        <v>0</v>
      </c>
      <c r="AW901" s="17">
        <f t="shared" si="3218"/>
        <v>7778</v>
      </c>
      <c r="AX901" s="17">
        <f t="shared" si="3218"/>
        <v>0</v>
      </c>
      <c r="AY901" s="17">
        <f t="shared" si="3218"/>
        <v>30456</v>
      </c>
      <c r="AZ901" s="29">
        <f t="shared" si="3218"/>
        <v>8909681</v>
      </c>
      <c r="BA901" s="17">
        <f t="shared" si="3218"/>
        <v>5578402</v>
      </c>
      <c r="BB901" s="17">
        <f t="shared" ref="BB901:BH901" si="3219">BB903+BB991+BB1095+BB1186+BB1193+BB1222+BB1245</f>
        <v>0</v>
      </c>
      <c r="BC901" s="17">
        <f t="shared" si="3219"/>
        <v>0</v>
      </c>
      <c r="BD901" s="17">
        <f t="shared" si="3219"/>
        <v>1863</v>
      </c>
      <c r="BE901" s="17">
        <f t="shared" si="3219"/>
        <v>0</v>
      </c>
      <c r="BF901" s="17">
        <f t="shared" si="3219"/>
        <v>0</v>
      </c>
      <c r="BG901" s="29">
        <f t="shared" si="3219"/>
        <v>8911544</v>
      </c>
      <c r="BH901" s="17">
        <f t="shared" si="3219"/>
        <v>5578402</v>
      </c>
      <c r="BI901" s="17">
        <f t="shared" ref="BI901:BO901" si="3220">BI903+BI991+BI1095+BI1186+BI1193+BI1222+BI1245</f>
        <v>4362</v>
      </c>
      <c r="BJ901" s="17">
        <f t="shared" si="3220"/>
        <v>0</v>
      </c>
      <c r="BK901" s="17">
        <f t="shared" si="3220"/>
        <v>7697</v>
      </c>
      <c r="BL901" s="17">
        <f t="shared" si="3220"/>
        <v>0</v>
      </c>
      <c r="BM901" s="17">
        <f t="shared" si="3220"/>
        <v>0</v>
      </c>
      <c r="BN901" s="29">
        <f t="shared" si="3220"/>
        <v>8923603</v>
      </c>
      <c r="BO901" s="17">
        <f t="shared" si="3220"/>
        <v>5578402</v>
      </c>
      <c r="BP901" s="17">
        <f t="shared" ref="BP901:BV901" si="3221">BP903+BP991+BP1095+BP1186+BP1193+BP1222+BP1245</f>
        <v>0</v>
      </c>
      <c r="BQ901" s="17">
        <f t="shared" si="3221"/>
        <v>-12471</v>
      </c>
      <c r="BR901" s="17">
        <f t="shared" si="3221"/>
        <v>54094</v>
      </c>
      <c r="BS901" s="17">
        <f t="shared" si="3221"/>
        <v>-11060</v>
      </c>
      <c r="BT901" s="17">
        <f t="shared" si="3221"/>
        <v>130826</v>
      </c>
      <c r="BU901" s="29">
        <f t="shared" si="3221"/>
        <v>9084992</v>
      </c>
      <c r="BV901" s="17">
        <f t="shared" si="3221"/>
        <v>5709228</v>
      </c>
      <c r="BW901" s="173">
        <f t="shared" ref="BW901:CC901" si="3222">BW903+BW991+BW1095+BW1186+BW1193+BW1222+BW1245</f>
        <v>0</v>
      </c>
      <c r="BX901" s="173">
        <f t="shared" si="3222"/>
        <v>0</v>
      </c>
      <c r="BY901" s="173">
        <f t="shared" si="3222"/>
        <v>0</v>
      </c>
      <c r="BZ901" s="173">
        <f t="shared" si="3222"/>
        <v>0</v>
      </c>
      <c r="CA901" s="173">
        <f t="shared" si="3222"/>
        <v>0</v>
      </c>
      <c r="CB901" s="29">
        <f t="shared" si="3222"/>
        <v>9084992</v>
      </c>
      <c r="CC901" s="17">
        <f t="shared" si="3222"/>
        <v>5709228</v>
      </c>
      <c r="CD901" s="173">
        <f t="shared" ref="CD901:CJ901" si="3223">CD903+CD991+CD1095+CD1186+CD1193+CD1222+CD1245</f>
        <v>0</v>
      </c>
      <c r="CE901" s="173">
        <f t="shared" si="3223"/>
        <v>0</v>
      </c>
      <c r="CF901" s="173">
        <f t="shared" si="3223"/>
        <v>0</v>
      </c>
      <c r="CG901" s="173">
        <f t="shared" si="3223"/>
        <v>0</v>
      </c>
      <c r="CH901" s="173">
        <f t="shared" si="3223"/>
        <v>0</v>
      </c>
      <c r="CI901" s="29">
        <f t="shared" si="3223"/>
        <v>9084992</v>
      </c>
      <c r="CJ901" s="17">
        <f t="shared" si="3223"/>
        <v>5709228</v>
      </c>
      <c r="CK901" s="173">
        <f t="shared" ref="CK901:CQ901" si="3224">CK903+CK991+CK1095+CK1186+CK1193+CK1222+CK1245</f>
        <v>4825</v>
      </c>
      <c r="CL901" s="173">
        <f t="shared" si="3224"/>
        <v>-1221</v>
      </c>
      <c r="CM901" s="173">
        <f t="shared" si="3224"/>
        <v>6243</v>
      </c>
      <c r="CN901" s="173">
        <f t="shared" si="3224"/>
        <v>-974</v>
      </c>
      <c r="CO901" s="173">
        <f t="shared" si="3224"/>
        <v>-14214</v>
      </c>
      <c r="CP901" s="29">
        <f t="shared" si="3224"/>
        <v>9079651</v>
      </c>
      <c r="CQ901" s="17">
        <f t="shared" si="3224"/>
        <v>5695014</v>
      </c>
      <c r="CR901" s="173">
        <f t="shared" ref="CR901:CX901" si="3225">CR903+CR991+CR1095+CR1186+CR1193+CR1222+CR1245</f>
        <v>0</v>
      </c>
      <c r="CS901" s="173">
        <f t="shared" si="3225"/>
        <v>0</v>
      </c>
      <c r="CT901" s="173">
        <f t="shared" si="3225"/>
        <v>0</v>
      </c>
      <c r="CU901" s="173">
        <f t="shared" si="3225"/>
        <v>0</v>
      </c>
      <c r="CV901" s="173">
        <f t="shared" si="3225"/>
        <v>0</v>
      </c>
      <c r="CW901" s="29">
        <f t="shared" si="3225"/>
        <v>9079651</v>
      </c>
      <c r="CX901" s="17">
        <f t="shared" si="3225"/>
        <v>5695014</v>
      </c>
    </row>
    <row r="902" spans="1:102" s="2" customFormat="1" ht="17.25" customHeight="1" x14ac:dyDescent="0.3">
      <c r="A902" s="71"/>
      <c r="B902" s="72"/>
      <c r="C902" s="72"/>
      <c r="D902" s="73"/>
      <c r="E902" s="72"/>
      <c r="F902" s="52">
        <v>0</v>
      </c>
      <c r="G902" s="52"/>
      <c r="H902" s="52">
        <v>0</v>
      </c>
      <c r="I902" s="52"/>
      <c r="J902" s="52">
        <v>0</v>
      </c>
      <c r="K902" s="52"/>
      <c r="L902" s="52"/>
      <c r="M902" s="52"/>
      <c r="N902" s="52"/>
      <c r="O902" s="52"/>
      <c r="P902" s="52"/>
      <c r="Q902" s="51"/>
      <c r="R902" s="52"/>
      <c r="S902" s="52"/>
      <c r="T902" s="52"/>
      <c r="U902" s="52"/>
      <c r="V902" s="52"/>
      <c r="W902" s="52"/>
      <c r="X902" s="51"/>
      <c r="Y902" s="52"/>
      <c r="Z902" s="52"/>
      <c r="AA902" s="52"/>
      <c r="AB902" s="52"/>
      <c r="AC902" s="52"/>
      <c r="AD902" s="52"/>
      <c r="AE902" s="51"/>
      <c r="AF902" s="52"/>
      <c r="AG902" s="52"/>
      <c r="AH902" s="52"/>
      <c r="AI902" s="52"/>
      <c r="AJ902" s="52"/>
      <c r="AK902" s="52"/>
      <c r="AL902" s="51"/>
      <c r="AM902" s="52"/>
      <c r="AN902" s="52"/>
      <c r="AO902" s="52"/>
      <c r="AP902" s="52"/>
      <c r="AQ902" s="52"/>
      <c r="AR902" s="52"/>
      <c r="AS902" s="51"/>
      <c r="AT902" s="52"/>
      <c r="AU902" s="52"/>
      <c r="AV902" s="52"/>
      <c r="AW902" s="52"/>
      <c r="AX902" s="52"/>
      <c r="AY902" s="52"/>
      <c r="AZ902" s="51"/>
      <c r="BA902" s="52"/>
      <c r="BB902" s="52"/>
      <c r="BC902" s="52"/>
      <c r="BD902" s="52"/>
      <c r="BE902" s="52"/>
      <c r="BF902" s="52"/>
      <c r="BG902" s="51"/>
      <c r="BH902" s="52"/>
      <c r="BI902" s="52"/>
      <c r="BJ902" s="52"/>
      <c r="BK902" s="52"/>
      <c r="BL902" s="52"/>
      <c r="BM902" s="52"/>
      <c r="BN902" s="51"/>
      <c r="BO902" s="52"/>
      <c r="BP902" s="52"/>
      <c r="BQ902" s="52"/>
      <c r="BR902" s="52"/>
      <c r="BS902" s="52"/>
      <c r="BT902" s="52"/>
      <c r="BU902" s="51"/>
      <c r="BV902" s="52"/>
      <c r="BW902" s="190"/>
      <c r="BX902" s="190"/>
      <c r="BY902" s="190"/>
      <c r="BZ902" s="190"/>
      <c r="CA902" s="190"/>
      <c r="CB902" s="51"/>
      <c r="CC902" s="52"/>
      <c r="CD902" s="190"/>
      <c r="CE902" s="190"/>
      <c r="CF902" s="190"/>
      <c r="CG902" s="190"/>
      <c r="CH902" s="190"/>
      <c r="CI902" s="51"/>
      <c r="CJ902" s="52"/>
      <c r="CK902" s="190"/>
      <c r="CL902" s="190"/>
      <c r="CM902" s="190"/>
      <c r="CN902" s="190"/>
      <c r="CO902" s="190"/>
      <c r="CP902" s="51"/>
      <c r="CQ902" s="52"/>
      <c r="CR902" s="190"/>
      <c r="CS902" s="190"/>
      <c r="CT902" s="190"/>
      <c r="CU902" s="190"/>
      <c r="CV902" s="190"/>
      <c r="CW902" s="51"/>
      <c r="CX902" s="52"/>
    </row>
    <row r="903" spans="1:102" s="2" customFormat="1" ht="20.25" x14ac:dyDescent="0.3">
      <c r="A903" s="75" t="s">
        <v>393</v>
      </c>
      <c r="B903" s="76" t="s">
        <v>192</v>
      </c>
      <c r="C903" s="76" t="s">
        <v>13</v>
      </c>
      <c r="D903" s="79"/>
      <c r="E903" s="76"/>
      <c r="F903" s="55">
        <f t="shared" ref="F903:K903" si="3226">F904+F979+F985</f>
        <v>1350200</v>
      </c>
      <c r="G903" s="55">
        <f t="shared" si="3226"/>
        <v>0</v>
      </c>
      <c r="H903" s="55">
        <f t="shared" si="3226"/>
        <v>3019</v>
      </c>
      <c r="I903" s="55">
        <f t="shared" si="3226"/>
        <v>0</v>
      </c>
      <c r="J903" s="55">
        <f t="shared" si="3226"/>
        <v>1353219</v>
      </c>
      <c r="K903" s="55">
        <f t="shared" si="3226"/>
        <v>0</v>
      </c>
      <c r="L903" s="55">
        <f t="shared" ref="L903:R903" si="3227">L904+L979+L985</f>
        <v>-1196</v>
      </c>
      <c r="M903" s="55">
        <f t="shared" si="3227"/>
        <v>0</v>
      </c>
      <c r="N903" s="55">
        <f t="shared" si="3227"/>
        <v>48742</v>
      </c>
      <c r="O903" s="55">
        <f t="shared" si="3227"/>
        <v>0</v>
      </c>
      <c r="P903" s="55">
        <f t="shared" si="3227"/>
        <v>0</v>
      </c>
      <c r="Q903" s="54">
        <f t="shared" si="3227"/>
        <v>1400765</v>
      </c>
      <c r="R903" s="55">
        <f t="shared" si="3227"/>
        <v>0</v>
      </c>
      <c r="S903" s="55">
        <f t="shared" ref="S903:Y903" si="3228">S904+S979+S985</f>
        <v>3000</v>
      </c>
      <c r="T903" s="55">
        <f t="shared" si="3228"/>
        <v>0</v>
      </c>
      <c r="U903" s="55">
        <f t="shared" si="3228"/>
        <v>0</v>
      </c>
      <c r="V903" s="55">
        <f t="shared" si="3228"/>
        <v>0</v>
      </c>
      <c r="W903" s="55">
        <f t="shared" si="3228"/>
        <v>0</v>
      </c>
      <c r="X903" s="54">
        <f t="shared" si="3228"/>
        <v>1403765</v>
      </c>
      <c r="Y903" s="55">
        <f t="shared" si="3228"/>
        <v>0</v>
      </c>
      <c r="Z903" s="55">
        <f t="shared" ref="Z903:AF903" si="3229">Z904+Z979+Z985</f>
        <v>2718</v>
      </c>
      <c r="AA903" s="55">
        <f t="shared" si="3229"/>
        <v>0</v>
      </c>
      <c r="AB903" s="55">
        <f t="shared" si="3229"/>
        <v>0</v>
      </c>
      <c r="AC903" s="55">
        <f t="shared" si="3229"/>
        <v>0</v>
      </c>
      <c r="AD903" s="55">
        <f t="shared" si="3229"/>
        <v>1715649</v>
      </c>
      <c r="AE903" s="54">
        <f t="shared" si="3229"/>
        <v>3122132</v>
      </c>
      <c r="AF903" s="55">
        <f t="shared" si="3229"/>
        <v>1715649</v>
      </c>
      <c r="AG903" s="55">
        <f t="shared" ref="AG903:AM903" si="3230">AG904+AG979+AG985</f>
        <v>0</v>
      </c>
      <c r="AH903" s="55">
        <f t="shared" si="3230"/>
        <v>0</v>
      </c>
      <c r="AI903" s="55">
        <f t="shared" si="3230"/>
        <v>0</v>
      </c>
      <c r="AJ903" s="55">
        <f t="shared" si="3230"/>
        <v>0</v>
      </c>
      <c r="AK903" s="55">
        <f t="shared" si="3230"/>
        <v>0</v>
      </c>
      <c r="AL903" s="54">
        <f t="shared" si="3230"/>
        <v>3122132</v>
      </c>
      <c r="AM903" s="55">
        <f t="shared" si="3230"/>
        <v>1715649</v>
      </c>
      <c r="AN903" s="55">
        <f t="shared" ref="AN903:AT903" si="3231">AN904+AN979+AN985</f>
        <v>0</v>
      </c>
      <c r="AO903" s="55">
        <f t="shared" si="3231"/>
        <v>0</v>
      </c>
      <c r="AP903" s="55">
        <f t="shared" si="3231"/>
        <v>0</v>
      </c>
      <c r="AQ903" s="55">
        <f t="shared" si="3231"/>
        <v>0</v>
      </c>
      <c r="AR903" s="55">
        <f t="shared" si="3231"/>
        <v>126978</v>
      </c>
      <c r="AS903" s="54">
        <f t="shared" si="3231"/>
        <v>3249110</v>
      </c>
      <c r="AT903" s="55">
        <f t="shared" si="3231"/>
        <v>1842627</v>
      </c>
      <c r="AU903" s="55">
        <f t="shared" ref="AU903:BA903" si="3232">AU904+AU979+AU985</f>
        <v>51</v>
      </c>
      <c r="AV903" s="55">
        <f t="shared" si="3232"/>
        <v>0</v>
      </c>
      <c r="AW903" s="55">
        <f t="shared" si="3232"/>
        <v>0</v>
      </c>
      <c r="AX903" s="55">
        <f t="shared" si="3232"/>
        <v>0</v>
      </c>
      <c r="AY903" s="55">
        <f t="shared" si="3232"/>
        <v>97</v>
      </c>
      <c r="AZ903" s="54">
        <f t="shared" si="3232"/>
        <v>3249258</v>
      </c>
      <c r="BA903" s="55">
        <f t="shared" si="3232"/>
        <v>1842724</v>
      </c>
      <c r="BB903" s="55">
        <f t="shared" ref="BB903:BH903" si="3233">BB904+BB979+BB985</f>
        <v>-13436</v>
      </c>
      <c r="BC903" s="55">
        <f t="shared" si="3233"/>
        <v>0</v>
      </c>
      <c r="BD903" s="55">
        <f t="shared" si="3233"/>
        <v>0</v>
      </c>
      <c r="BE903" s="55">
        <f t="shared" si="3233"/>
        <v>0</v>
      </c>
      <c r="BF903" s="55">
        <f t="shared" si="3233"/>
        <v>0</v>
      </c>
      <c r="BG903" s="54">
        <f t="shared" si="3233"/>
        <v>3235822</v>
      </c>
      <c r="BH903" s="55">
        <f t="shared" si="3233"/>
        <v>1842724</v>
      </c>
      <c r="BI903" s="55">
        <f t="shared" ref="BI903:BO903" si="3234">BI904+BI979+BI985</f>
        <v>0</v>
      </c>
      <c r="BJ903" s="55">
        <f t="shared" si="3234"/>
        <v>0</v>
      </c>
      <c r="BK903" s="55">
        <f t="shared" si="3234"/>
        <v>0</v>
      </c>
      <c r="BL903" s="55">
        <f t="shared" si="3234"/>
        <v>0</v>
      </c>
      <c r="BM903" s="55">
        <f t="shared" si="3234"/>
        <v>0</v>
      </c>
      <c r="BN903" s="54">
        <f t="shared" si="3234"/>
        <v>3235822</v>
      </c>
      <c r="BO903" s="55">
        <f t="shared" si="3234"/>
        <v>1842724</v>
      </c>
      <c r="BP903" s="55">
        <f t="shared" ref="BP903:BV903" si="3235">BP904+BP979+BP985</f>
        <v>893</v>
      </c>
      <c r="BQ903" s="55">
        <f t="shared" si="3235"/>
        <v>-9580</v>
      </c>
      <c r="BR903" s="55">
        <f t="shared" si="3235"/>
        <v>48404</v>
      </c>
      <c r="BS903" s="55">
        <f t="shared" si="3235"/>
        <v>-177</v>
      </c>
      <c r="BT903" s="55">
        <f t="shared" si="3235"/>
        <v>39694</v>
      </c>
      <c r="BU903" s="54">
        <f t="shared" si="3235"/>
        <v>3315056</v>
      </c>
      <c r="BV903" s="55">
        <f t="shared" si="3235"/>
        <v>1882418</v>
      </c>
      <c r="BW903" s="191">
        <f t="shared" ref="BW903:CC903" si="3236">BW904+BW979+BW985</f>
        <v>0</v>
      </c>
      <c r="BX903" s="191">
        <f t="shared" si="3236"/>
        <v>0</v>
      </c>
      <c r="BY903" s="191">
        <f t="shared" si="3236"/>
        <v>0</v>
      </c>
      <c r="BZ903" s="191">
        <f t="shared" si="3236"/>
        <v>0</v>
      </c>
      <c r="CA903" s="191">
        <f t="shared" si="3236"/>
        <v>0</v>
      </c>
      <c r="CB903" s="54">
        <f t="shared" si="3236"/>
        <v>3315056</v>
      </c>
      <c r="CC903" s="55">
        <f t="shared" si="3236"/>
        <v>1882418</v>
      </c>
      <c r="CD903" s="191">
        <f t="shared" ref="CD903:CJ903" si="3237">CD904+CD979+CD985</f>
        <v>0</v>
      </c>
      <c r="CE903" s="191">
        <f t="shared" si="3237"/>
        <v>0</v>
      </c>
      <c r="CF903" s="191">
        <f t="shared" si="3237"/>
        <v>0</v>
      </c>
      <c r="CG903" s="191">
        <f t="shared" si="3237"/>
        <v>0</v>
      </c>
      <c r="CH903" s="191">
        <f t="shared" si="3237"/>
        <v>0</v>
      </c>
      <c r="CI903" s="54">
        <f t="shared" si="3237"/>
        <v>3315056</v>
      </c>
      <c r="CJ903" s="55">
        <f t="shared" si="3237"/>
        <v>1882418</v>
      </c>
      <c r="CK903" s="191">
        <f t="shared" ref="CK903:CQ903" si="3238">CK904+CK979+CK985</f>
        <v>205</v>
      </c>
      <c r="CL903" s="191">
        <f t="shared" si="3238"/>
        <v>0</v>
      </c>
      <c r="CM903" s="191">
        <f t="shared" si="3238"/>
        <v>0</v>
      </c>
      <c r="CN903" s="191">
        <f t="shared" si="3238"/>
        <v>-695</v>
      </c>
      <c r="CO903" s="191">
        <f t="shared" si="3238"/>
        <v>-38617</v>
      </c>
      <c r="CP903" s="54">
        <f t="shared" si="3238"/>
        <v>3275949</v>
      </c>
      <c r="CQ903" s="55">
        <f t="shared" si="3238"/>
        <v>1843801</v>
      </c>
      <c r="CR903" s="191">
        <f t="shared" ref="CR903:CX903" si="3239">CR904+CR979+CR985</f>
        <v>0</v>
      </c>
      <c r="CS903" s="191">
        <f t="shared" si="3239"/>
        <v>0</v>
      </c>
      <c r="CT903" s="191">
        <f t="shared" si="3239"/>
        <v>0</v>
      </c>
      <c r="CU903" s="191">
        <f t="shared" si="3239"/>
        <v>0</v>
      </c>
      <c r="CV903" s="191">
        <f t="shared" si="3239"/>
        <v>0</v>
      </c>
      <c r="CW903" s="54">
        <f t="shared" si="3239"/>
        <v>3275949</v>
      </c>
      <c r="CX903" s="55">
        <f t="shared" si="3239"/>
        <v>1843801</v>
      </c>
    </row>
    <row r="904" spans="1:102" s="2" customFormat="1" ht="33.75" x14ac:dyDescent="0.3">
      <c r="A904" s="11" t="s">
        <v>394</v>
      </c>
      <c r="B904" s="12" t="s">
        <v>192</v>
      </c>
      <c r="C904" s="12" t="s">
        <v>13</v>
      </c>
      <c r="D904" s="81" t="s">
        <v>395</v>
      </c>
      <c r="E904" s="12"/>
      <c r="F904" s="16">
        <f t="shared" ref="F904:K904" si="3240">F905+F910+F918+F973+F976+F961+F969+F934+F938+F942+F957+F965+F931</f>
        <v>1350200</v>
      </c>
      <c r="G904" s="16">
        <f t="shared" si="3240"/>
        <v>0</v>
      </c>
      <c r="H904" s="16">
        <f t="shared" si="3240"/>
        <v>1196</v>
      </c>
      <c r="I904" s="16">
        <f t="shared" si="3240"/>
        <v>0</v>
      </c>
      <c r="J904" s="16">
        <f t="shared" si="3240"/>
        <v>1351396</v>
      </c>
      <c r="K904" s="16">
        <f t="shared" si="3240"/>
        <v>0</v>
      </c>
      <c r="L904" s="16">
        <f t="shared" ref="L904:R904" si="3241">L905+L910+L918+L973+L976+L961+L969+L934+L938+L942+L957+L965+L931</f>
        <v>-1196</v>
      </c>
      <c r="M904" s="16">
        <f t="shared" si="3241"/>
        <v>0</v>
      </c>
      <c r="N904" s="16">
        <f t="shared" si="3241"/>
        <v>48742</v>
      </c>
      <c r="O904" s="16">
        <f t="shared" si="3241"/>
        <v>0</v>
      </c>
      <c r="P904" s="16">
        <f t="shared" si="3241"/>
        <v>0</v>
      </c>
      <c r="Q904" s="33">
        <f t="shared" si="3241"/>
        <v>1398942</v>
      </c>
      <c r="R904" s="16">
        <f t="shared" si="3241"/>
        <v>0</v>
      </c>
      <c r="S904" s="16">
        <f t="shared" ref="S904:Y904" si="3242">S905+S910+S918+S973+S976+S961+S969+S934+S938+S942+S957+S965+S931</f>
        <v>0</v>
      </c>
      <c r="T904" s="16">
        <f t="shared" si="3242"/>
        <v>0</v>
      </c>
      <c r="U904" s="16">
        <f t="shared" si="3242"/>
        <v>0</v>
      </c>
      <c r="V904" s="16">
        <f t="shared" si="3242"/>
        <v>0</v>
      </c>
      <c r="W904" s="16">
        <f t="shared" si="3242"/>
        <v>0</v>
      </c>
      <c r="X904" s="33">
        <f t="shared" si="3242"/>
        <v>1398942</v>
      </c>
      <c r="Y904" s="16">
        <f t="shared" si="3242"/>
        <v>0</v>
      </c>
      <c r="Z904" s="16">
        <f>Z905+Z910+Z918+Z973+Z976+Z961+Z969+Z934+Z938+Z942+Z957+Z965+Z931+Z946+Z949+Z953+Z926</f>
        <v>2718</v>
      </c>
      <c r="AA904" s="16">
        <f t="shared" ref="AA904:AF904" si="3243">AA905+AA910+AA918+AA973+AA976+AA961+AA969+AA934+AA938+AA942+AA957+AA965+AA931+AA946+AA949+AA953+AA926</f>
        <v>0</v>
      </c>
      <c r="AB904" s="16">
        <f t="shared" si="3243"/>
        <v>0</v>
      </c>
      <c r="AC904" s="16">
        <f t="shared" si="3243"/>
        <v>0</v>
      </c>
      <c r="AD904" s="16">
        <f t="shared" si="3243"/>
        <v>1715649</v>
      </c>
      <c r="AE904" s="16">
        <f t="shared" si="3243"/>
        <v>3117309</v>
      </c>
      <c r="AF904" s="16">
        <f t="shared" si="3243"/>
        <v>1715649</v>
      </c>
      <c r="AG904" s="16">
        <f>AG905+AG910+AG918+AG973+AG976+AG961+AG969+AG934+AG938+AG942+AG957+AG965+AG931+AG946+AG949+AG953+AG926</f>
        <v>0</v>
      </c>
      <c r="AH904" s="16">
        <f t="shared" ref="AH904:AM904" si="3244">AH905+AH910+AH918+AH973+AH976+AH961+AH969+AH934+AH938+AH942+AH957+AH965+AH931+AH946+AH949+AH953+AH926</f>
        <v>0</v>
      </c>
      <c r="AI904" s="16">
        <f t="shared" si="3244"/>
        <v>0</v>
      </c>
      <c r="AJ904" s="16">
        <f t="shared" si="3244"/>
        <v>0</v>
      </c>
      <c r="AK904" s="16">
        <f t="shared" si="3244"/>
        <v>0</v>
      </c>
      <c r="AL904" s="16">
        <f t="shared" si="3244"/>
        <v>3117309</v>
      </c>
      <c r="AM904" s="16">
        <f t="shared" si="3244"/>
        <v>1715649</v>
      </c>
      <c r="AN904" s="16">
        <f>AN905+AN910+AN918+AN973+AN976+AN961+AN969+AN934+AN938+AN942+AN957+AN965+AN931+AN946+AN949+AN953+AN926</f>
        <v>0</v>
      </c>
      <c r="AO904" s="16">
        <f t="shared" ref="AO904:AT904" si="3245">AO905+AO910+AO918+AO973+AO976+AO961+AO969+AO934+AO938+AO942+AO957+AO965+AO931+AO946+AO949+AO953+AO926</f>
        <v>0</v>
      </c>
      <c r="AP904" s="16">
        <f t="shared" si="3245"/>
        <v>0</v>
      </c>
      <c r="AQ904" s="16">
        <f t="shared" si="3245"/>
        <v>0</v>
      </c>
      <c r="AR904" s="16">
        <f t="shared" si="3245"/>
        <v>126978</v>
      </c>
      <c r="AS904" s="16">
        <f t="shared" si="3245"/>
        <v>3244287</v>
      </c>
      <c r="AT904" s="16">
        <f t="shared" si="3245"/>
        <v>1842627</v>
      </c>
      <c r="AU904" s="16">
        <f>AU905+AU910+AU918+AU973+AU976+AU961+AU969+AU934+AU938+AU942+AU957+AU965+AU931+AU946+AU949+AU953+AU926</f>
        <v>51</v>
      </c>
      <c r="AV904" s="16">
        <f t="shared" ref="AV904:BA904" si="3246">AV905+AV910+AV918+AV973+AV976+AV961+AV969+AV934+AV938+AV942+AV957+AV965+AV931+AV946+AV949+AV953+AV926</f>
        <v>0</v>
      </c>
      <c r="AW904" s="16">
        <f t="shared" si="3246"/>
        <v>0</v>
      </c>
      <c r="AX904" s="16">
        <f t="shared" si="3246"/>
        <v>0</v>
      </c>
      <c r="AY904" s="16">
        <f t="shared" si="3246"/>
        <v>97</v>
      </c>
      <c r="AZ904" s="16">
        <f t="shared" si="3246"/>
        <v>3244435</v>
      </c>
      <c r="BA904" s="16">
        <f t="shared" si="3246"/>
        <v>1842724</v>
      </c>
      <c r="BB904" s="16">
        <f>BB905+BB910+BB918+BB973+BB976+BB961+BB969+BB934+BB938+BB942+BB957+BB965+BB931+BB946+BB949+BB953+BB926</f>
        <v>-13436</v>
      </c>
      <c r="BC904" s="16">
        <f t="shared" ref="BC904:BH904" si="3247">BC905+BC910+BC918+BC973+BC976+BC961+BC969+BC934+BC938+BC942+BC957+BC965+BC931+BC946+BC949+BC953+BC926</f>
        <v>0</v>
      </c>
      <c r="BD904" s="16">
        <f t="shared" si="3247"/>
        <v>0</v>
      </c>
      <c r="BE904" s="16">
        <f t="shared" si="3247"/>
        <v>0</v>
      </c>
      <c r="BF904" s="16">
        <f t="shared" si="3247"/>
        <v>0</v>
      </c>
      <c r="BG904" s="16">
        <f t="shared" si="3247"/>
        <v>3230999</v>
      </c>
      <c r="BH904" s="16">
        <f t="shared" si="3247"/>
        <v>1842724</v>
      </c>
      <c r="BI904" s="16">
        <f>BI905+BI910+BI918+BI973+BI976+BI961+BI969+BI934+BI938+BI942+BI957+BI965+BI931+BI946+BI949+BI953+BI926</f>
        <v>0</v>
      </c>
      <c r="BJ904" s="16">
        <f t="shared" ref="BJ904:BO904" si="3248">BJ905+BJ910+BJ918+BJ973+BJ976+BJ961+BJ969+BJ934+BJ938+BJ942+BJ957+BJ965+BJ931+BJ946+BJ949+BJ953+BJ926</f>
        <v>0</v>
      </c>
      <c r="BK904" s="16">
        <f t="shared" si="3248"/>
        <v>0</v>
      </c>
      <c r="BL904" s="16">
        <f t="shared" si="3248"/>
        <v>0</v>
      </c>
      <c r="BM904" s="16">
        <f t="shared" si="3248"/>
        <v>0</v>
      </c>
      <c r="BN904" s="16">
        <f t="shared" si="3248"/>
        <v>3230999</v>
      </c>
      <c r="BO904" s="16">
        <f t="shared" si="3248"/>
        <v>1842724</v>
      </c>
      <c r="BP904" s="16">
        <f>BP905+BP910+BP918+BP973+BP976+BP961+BP969+BP934+BP938+BP942+BP957+BP965+BP931+BP946+BP949+BP953+BP926+BP922</f>
        <v>893</v>
      </c>
      <c r="BQ904" s="16">
        <f t="shared" ref="BQ904:BV904" si="3249">BQ905+BQ910+BQ918+BQ973+BQ976+BQ961+BQ969+BQ934+BQ938+BQ942+BQ957+BQ965+BQ931+BQ946+BQ949+BQ953+BQ926+BQ922</f>
        <v>-9580</v>
      </c>
      <c r="BR904" s="16">
        <f t="shared" si="3249"/>
        <v>48404</v>
      </c>
      <c r="BS904" s="16">
        <f t="shared" si="3249"/>
        <v>0</v>
      </c>
      <c r="BT904" s="16">
        <f t="shared" si="3249"/>
        <v>39694</v>
      </c>
      <c r="BU904" s="16">
        <f t="shared" si="3249"/>
        <v>3310410</v>
      </c>
      <c r="BV904" s="16">
        <f t="shared" si="3249"/>
        <v>1882418</v>
      </c>
      <c r="BW904" s="176">
        <f>BW905+BW910+BW918+BW973+BW976+BW961+BW969+BW934+BW938+BW942+BW957+BW965+BW931+BW946+BW949+BW953+BW926+BW922</f>
        <v>0</v>
      </c>
      <c r="BX904" s="176">
        <f t="shared" ref="BX904:CC904" si="3250">BX905+BX910+BX918+BX973+BX976+BX961+BX969+BX934+BX938+BX942+BX957+BX965+BX931+BX946+BX949+BX953+BX926+BX922</f>
        <v>0</v>
      </c>
      <c r="BY904" s="176">
        <f t="shared" si="3250"/>
        <v>0</v>
      </c>
      <c r="BZ904" s="176">
        <f t="shared" si="3250"/>
        <v>0</v>
      </c>
      <c r="CA904" s="176">
        <f t="shared" si="3250"/>
        <v>0</v>
      </c>
      <c r="CB904" s="16">
        <f t="shared" si="3250"/>
        <v>3310410</v>
      </c>
      <c r="CC904" s="16">
        <f t="shared" si="3250"/>
        <v>1882418</v>
      </c>
      <c r="CD904" s="176">
        <f>CD905+CD910+CD918+CD973+CD976+CD961+CD969+CD934+CD938+CD942+CD957+CD965+CD931+CD946+CD949+CD953+CD926+CD922</f>
        <v>0</v>
      </c>
      <c r="CE904" s="176">
        <f t="shared" ref="CE904:CJ904" si="3251">CE905+CE910+CE918+CE973+CE976+CE961+CE969+CE934+CE938+CE942+CE957+CE965+CE931+CE946+CE949+CE953+CE926+CE922</f>
        <v>0</v>
      </c>
      <c r="CF904" s="176">
        <f t="shared" si="3251"/>
        <v>0</v>
      </c>
      <c r="CG904" s="176">
        <f t="shared" si="3251"/>
        <v>0</v>
      </c>
      <c r="CH904" s="176">
        <f t="shared" si="3251"/>
        <v>0</v>
      </c>
      <c r="CI904" s="16">
        <f t="shared" si="3251"/>
        <v>3310410</v>
      </c>
      <c r="CJ904" s="16">
        <f t="shared" si="3251"/>
        <v>1882418</v>
      </c>
      <c r="CK904" s="176">
        <f>CK905+CK910+CK918+CK973+CK976+CK961+CK969+CK934+CK938+CK942+CK957+CK965+CK931+CK946+CK949+CK953+CK926+CK922</f>
        <v>205</v>
      </c>
      <c r="CL904" s="176">
        <f t="shared" ref="CL904:CQ904" si="3252">CL905+CL910+CL918+CL973+CL976+CL961+CL969+CL934+CL938+CL942+CL957+CL965+CL931+CL946+CL949+CL953+CL926+CL922</f>
        <v>0</v>
      </c>
      <c r="CM904" s="176">
        <f t="shared" si="3252"/>
        <v>0</v>
      </c>
      <c r="CN904" s="176">
        <f t="shared" si="3252"/>
        <v>-537</v>
      </c>
      <c r="CO904" s="176">
        <f t="shared" si="3252"/>
        <v>-38617</v>
      </c>
      <c r="CP904" s="16">
        <f t="shared" si="3252"/>
        <v>3271461</v>
      </c>
      <c r="CQ904" s="16">
        <f t="shared" si="3252"/>
        <v>1843801</v>
      </c>
      <c r="CR904" s="176">
        <f>CR905+CR910+CR918+CR973+CR976+CR961+CR969+CR934+CR938+CR942+CR957+CR965+CR931+CR946+CR949+CR953+CR926+CR922</f>
        <v>0</v>
      </c>
      <c r="CS904" s="176">
        <f t="shared" ref="CS904:CX904" si="3253">CS905+CS910+CS918+CS973+CS976+CS961+CS969+CS934+CS938+CS942+CS957+CS965+CS931+CS946+CS949+CS953+CS926+CS922</f>
        <v>0</v>
      </c>
      <c r="CT904" s="176">
        <f t="shared" si="3253"/>
        <v>0</v>
      </c>
      <c r="CU904" s="176">
        <f t="shared" si="3253"/>
        <v>0</v>
      </c>
      <c r="CV904" s="176">
        <f t="shared" si="3253"/>
        <v>0</v>
      </c>
      <c r="CW904" s="16">
        <f t="shared" si="3253"/>
        <v>3271461</v>
      </c>
      <c r="CX904" s="16">
        <f t="shared" si="3253"/>
        <v>1843801</v>
      </c>
    </row>
    <row r="905" spans="1:102" s="2" customFormat="1" ht="33.75" x14ac:dyDescent="0.3">
      <c r="A905" s="11" t="s">
        <v>84</v>
      </c>
      <c r="B905" s="12" t="s">
        <v>192</v>
      </c>
      <c r="C905" s="12" t="s">
        <v>13</v>
      </c>
      <c r="D905" s="81" t="s">
        <v>396</v>
      </c>
      <c r="E905" s="12"/>
      <c r="F905" s="16">
        <f>F906</f>
        <v>909039</v>
      </c>
      <c r="G905" s="16">
        <f>G906</f>
        <v>0</v>
      </c>
      <c r="H905" s="16">
        <f t="shared" ref="H905:W906" si="3254">H906</f>
        <v>0</v>
      </c>
      <c r="I905" s="16">
        <f t="shared" si="3254"/>
        <v>0</v>
      </c>
      <c r="J905" s="16">
        <f t="shared" si="3254"/>
        <v>909039</v>
      </c>
      <c r="K905" s="16">
        <f t="shared" si="3254"/>
        <v>0</v>
      </c>
      <c r="L905" s="16">
        <f t="shared" si="3254"/>
        <v>0</v>
      </c>
      <c r="M905" s="16">
        <f t="shared" si="3254"/>
        <v>0</v>
      </c>
      <c r="N905" s="16">
        <f t="shared" si="3254"/>
        <v>33637</v>
      </c>
      <c r="O905" s="16">
        <f t="shared" si="3254"/>
        <v>0</v>
      </c>
      <c r="P905" s="16">
        <f t="shared" si="3254"/>
        <v>0</v>
      </c>
      <c r="Q905" s="33">
        <f t="shared" si="3254"/>
        <v>942676</v>
      </c>
      <c r="R905" s="16">
        <f t="shared" si="3254"/>
        <v>0</v>
      </c>
      <c r="S905" s="16">
        <f t="shared" si="3254"/>
        <v>0</v>
      </c>
      <c r="T905" s="16">
        <f t="shared" si="3254"/>
        <v>0</v>
      </c>
      <c r="U905" s="16">
        <f t="shared" si="3254"/>
        <v>0</v>
      </c>
      <c r="V905" s="16">
        <f t="shared" si="3254"/>
        <v>0</v>
      </c>
      <c r="W905" s="16">
        <f t="shared" si="3254"/>
        <v>0</v>
      </c>
      <c r="X905" s="33">
        <f t="shared" ref="S905:AH906" si="3255">X906</f>
        <v>942676</v>
      </c>
      <c r="Y905" s="16">
        <f t="shared" si="3255"/>
        <v>0</v>
      </c>
      <c r="Z905" s="16">
        <f t="shared" si="3255"/>
        <v>0</v>
      </c>
      <c r="AA905" s="16">
        <f t="shared" si="3255"/>
        <v>0</v>
      </c>
      <c r="AB905" s="16">
        <f t="shared" si="3255"/>
        <v>0</v>
      </c>
      <c r="AC905" s="16">
        <f t="shared" si="3255"/>
        <v>0</v>
      </c>
      <c r="AD905" s="16">
        <f t="shared" si="3255"/>
        <v>0</v>
      </c>
      <c r="AE905" s="33">
        <f t="shared" si="3255"/>
        <v>942676</v>
      </c>
      <c r="AF905" s="16">
        <f t="shared" si="3255"/>
        <v>0</v>
      </c>
      <c r="AG905" s="16">
        <f t="shared" si="3255"/>
        <v>0</v>
      </c>
      <c r="AH905" s="16">
        <f t="shared" si="3255"/>
        <v>0</v>
      </c>
      <c r="AI905" s="16">
        <f t="shared" ref="AG905:AV906" si="3256">AI906</f>
        <v>0</v>
      </c>
      <c r="AJ905" s="16">
        <f t="shared" si="3256"/>
        <v>0</v>
      </c>
      <c r="AK905" s="16">
        <f t="shared" si="3256"/>
        <v>0</v>
      </c>
      <c r="AL905" s="33">
        <f t="shared" si="3256"/>
        <v>942676</v>
      </c>
      <c r="AM905" s="16">
        <f t="shared" si="3256"/>
        <v>0</v>
      </c>
      <c r="AN905" s="16">
        <f t="shared" si="3256"/>
        <v>0</v>
      </c>
      <c r="AO905" s="16">
        <f t="shared" si="3256"/>
        <v>0</v>
      </c>
      <c r="AP905" s="16">
        <f t="shared" si="3256"/>
        <v>0</v>
      </c>
      <c r="AQ905" s="16">
        <f t="shared" si="3256"/>
        <v>0</v>
      </c>
      <c r="AR905" s="16">
        <f t="shared" si="3256"/>
        <v>0</v>
      </c>
      <c r="AS905" s="33">
        <f t="shared" si="3256"/>
        <v>942676</v>
      </c>
      <c r="AT905" s="16">
        <f t="shared" si="3256"/>
        <v>0</v>
      </c>
      <c r="AU905" s="16">
        <f t="shared" si="3256"/>
        <v>0</v>
      </c>
      <c r="AV905" s="16">
        <f t="shared" si="3256"/>
        <v>0</v>
      </c>
      <c r="AW905" s="16">
        <f t="shared" ref="AU905:BJ906" si="3257">AW906</f>
        <v>0</v>
      </c>
      <c r="AX905" s="16">
        <f t="shared" si="3257"/>
        <v>0</v>
      </c>
      <c r="AY905" s="16">
        <f t="shared" si="3257"/>
        <v>0</v>
      </c>
      <c r="AZ905" s="33">
        <f t="shared" si="3257"/>
        <v>942676</v>
      </c>
      <c r="BA905" s="16">
        <f t="shared" si="3257"/>
        <v>0</v>
      </c>
      <c r="BB905" s="16">
        <f t="shared" si="3257"/>
        <v>-25960</v>
      </c>
      <c r="BC905" s="16">
        <f t="shared" si="3257"/>
        <v>0</v>
      </c>
      <c r="BD905" s="16">
        <f t="shared" si="3257"/>
        <v>0</v>
      </c>
      <c r="BE905" s="16">
        <f t="shared" si="3257"/>
        <v>0</v>
      </c>
      <c r="BF905" s="16">
        <f t="shared" si="3257"/>
        <v>0</v>
      </c>
      <c r="BG905" s="33">
        <f t="shared" si="3257"/>
        <v>916716</v>
      </c>
      <c r="BH905" s="16">
        <f t="shared" si="3257"/>
        <v>0</v>
      </c>
      <c r="BI905" s="16">
        <f t="shared" si="3257"/>
        <v>0</v>
      </c>
      <c r="BJ905" s="16">
        <f t="shared" si="3257"/>
        <v>0</v>
      </c>
      <c r="BK905" s="16">
        <f t="shared" ref="BI905:BX906" si="3258">BK906</f>
        <v>0</v>
      </c>
      <c r="BL905" s="16">
        <f t="shared" si="3258"/>
        <v>0</v>
      </c>
      <c r="BM905" s="16">
        <f t="shared" si="3258"/>
        <v>0</v>
      </c>
      <c r="BN905" s="33">
        <f t="shared" si="3258"/>
        <v>916716</v>
      </c>
      <c r="BO905" s="16">
        <f t="shared" si="3258"/>
        <v>0</v>
      </c>
      <c r="BP905" s="16">
        <f t="shared" si="3258"/>
        <v>0</v>
      </c>
      <c r="BQ905" s="16">
        <f t="shared" si="3258"/>
        <v>0</v>
      </c>
      <c r="BR905" s="16">
        <f t="shared" si="3258"/>
        <v>0</v>
      </c>
      <c r="BS905" s="16">
        <f t="shared" si="3258"/>
        <v>0</v>
      </c>
      <c r="BT905" s="16">
        <f t="shared" si="3258"/>
        <v>0</v>
      </c>
      <c r="BU905" s="33">
        <f t="shared" si="3258"/>
        <v>916716</v>
      </c>
      <c r="BV905" s="16">
        <f t="shared" si="3258"/>
        <v>0</v>
      </c>
      <c r="BW905" s="176">
        <f t="shared" si="3258"/>
        <v>0</v>
      </c>
      <c r="BX905" s="176">
        <f t="shared" si="3258"/>
        <v>0</v>
      </c>
      <c r="BY905" s="176">
        <f t="shared" ref="BW905:CL906" si="3259">BY906</f>
        <v>0</v>
      </c>
      <c r="BZ905" s="176">
        <f t="shared" si="3259"/>
        <v>0</v>
      </c>
      <c r="CA905" s="176">
        <f t="shared" si="3259"/>
        <v>0</v>
      </c>
      <c r="CB905" s="33">
        <f t="shared" si="3259"/>
        <v>916716</v>
      </c>
      <c r="CC905" s="16">
        <f t="shared" si="3259"/>
        <v>0</v>
      </c>
      <c r="CD905" s="176">
        <f t="shared" si="3259"/>
        <v>0</v>
      </c>
      <c r="CE905" s="176">
        <f t="shared" si="3259"/>
        <v>0</v>
      </c>
      <c r="CF905" s="176">
        <f t="shared" si="3259"/>
        <v>0</v>
      </c>
      <c r="CG905" s="176">
        <f t="shared" si="3259"/>
        <v>0</v>
      </c>
      <c r="CH905" s="176">
        <f t="shared" si="3259"/>
        <v>0</v>
      </c>
      <c r="CI905" s="33">
        <f t="shared" si="3259"/>
        <v>916716</v>
      </c>
      <c r="CJ905" s="16">
        <f t="shared" si="3259"/>
        <v>0</v>
      </c>
      <c r="CK905" s="176">
        <f t="shared" si="3259"/>
        <v>0</v>
      </c>
      <c r="CL905" s="176">
        <f t="shared" si="3259"/>
        <v>0</v>
      </c>
      <c r="CM905" s="176">
        <f t="shared" ref="CK905:CX906" si="3260">CM906</f>
        <v>0</v>
      </c>
      <c r="CN905" s="176">
        <f t="shared" si="3260"/>
        <v>0</v>
      </c>
      <c r="CO905" s="176">
        <f t="shared" si="3260"/>
        <v>0</v>
      </c>
      <c r="CP905" s="33">
        <f t="shared" si="3260"/>
        <v>916716</v>
      </c>
      <c r="CQ905" s="16">
        <f t="shared" si="3260"/>
        <v>0</v>
      </c>
      <c r="CR905" s="176">
        <f t="shared" si="3260"/>
        <v>0</v>
      </c>
      <c r="CS905" s="176">
        <f t="shared" si="3260"/>
        <v>0</v>
      </c>
      <c r="CT905" s="176">
        <f t="shared" si="3260"/>
        <v>0</v>
      </c>
      <c r="CU905" s="176">
        <f t="shared" si="3260"/>
        <v>0</v>
      </c>
      <c r="CV905" s="176">
        <f t="shared" si="3260"/>
        <v>0</v>
      </c>
      <c r="CW905" s="33">
        <f t="shared" si="3260"/>
        <v>916716</v>
      </c>
      <c r="CX905" s="16">
        <f t="shared" si="3260"/>
        <v>0</v>
      </c>
    </row>
    <row r="906" spans="1:102" s="2" customFormat="1" ht="20.25" x14ac:dyDescent="0.3">
      <c r="A906" s="78" t="s">
        <v>397</v>
      </c>
      <c r="B906" s="12" t="s">
        <v>192</v>
      </c>
      <c r="C906" s="12" t="s">
        <v>13</v>
      </c>
      <c r="D906" s="81" t="s">
        <v>398</v>
      </c>
      <c r="E906" s="12"/>
      <c r="F906" s="16">
        <f>F907</f>
        <v>909039</v>
      </c>
      <c r="G906" s="16">
        <f>G907</f>
        <v>0</v>
      </c>
      <c r="H906" s="16">
        <f t="shared" si="3254"/>
        <v>0</v>
      </c>
      <c r="I906" s="16">
        <f t="shared" si="3254"/>
        <v>0</v>
      </c>
      <c r="J906" s="16">
        <f t="shared" si="3254"/>
        <v>909039</v>
      </c>
      <c r="K906" s="16">
        <f t="shared" si="3254"/>
        <v>0</v>
      </c>
      <c r="L906" s="16">
        <f t="shared" si="3254"/>
        <v>0</v>
      </c>
      <c r="M906" s="16">
        <f t="shared" si="3254"/>
        <v>0</v>
      </c>
      <c r="N906" s="16">
        <f t="shared" si="3254"/>
        <v>33637</v>
      </c>
      <c r="O906" s="16">
        <f t="shared" si="3254"/>
        <v>0</v>
      </c>
      <c r="P906" s="16">
        <f t="shared" si="3254"/>
        <v>0</v>
      </c>
      <c r="Q906" s="33">
        <f t="shared" si="3254"/>
        <v>942676</v>
      </c>
      <c r="R906" s="16">
        <f t="shared" si="3254"/>
        <v>0</v>
      </c>
      <c r="S906" s="16">
        <f t="shared" si="3255"/>
        <v>0</v>
      </c>
      <c r="T906" s="16">
        <f t="shared" si="3255"/>
        <v>0</v>
      </c>
      <c r="U906" s="16">
        <f t="shared" si="3255"/>
        <v>0</v>
      </c>
      <c r="V906" s="16">
        <f t="shared" si="3255"/>
        <v>0</v>
      </c>
      <c r="W906" s="16">
        <f t="shared" si="3255"/>
        <v>0</v>
      </c>
      <c r="X906" s="33">
        <f t="shared" si="3255"/>
        <v>942676</v>
      </c>
      <c r="Y906" s="16">
        <f t="shared" si="3255"/>
        <v>0</v>
      </c>
      <c r="Z906" s="16">
        <f t="shared" si="3255"/>
        <v>0</v>
      </c>
      <c r="AA906" s="16">
        <f t="shared" si="3255"/>
        <v>0</v>
      </c>
      <c r="AB906" s="16">
        <f t="shared" si="3255"/>
        <v>0</v>
      </c>
      <c r="AC906" s="16">
        <f t="shared" si="3255"/>
        <v>0</v>
      </c>
      <c r="AD906" s="16">
        <f t="shared" si="3255"/>
        <v>0</v>
      </c>
      <c r="AE906" s="33">
        <f t="shared" si="3255"/>
        <v>942676</v>
      </c>
      <c r="AF906" s="16">
        <f t="shared" si="3255"/>
        <v>0</v>
      </c>
      <c r="AG906" s="16">
        <f t="shared" si="3256"/>
        <v>0</v>
      </c>
      <c r="AH906" s="16">
        <f t="shared" si="3256"/>
        <v>0</v>
      </c>
      <c r="AI906" s="16">
        <f t="shared" si="3256"/>
        <v>0</v>
      </c>
      <c r="AJ906" s="16">
        <f t="shared" si="3256"/>
        <v>0</v>
      </c>
      <c r="AK906" s="16">
        <f t="shared" si="3256"/>
        <v>0</v>
      </c>
      <c r="AL906" s="33">
        <f t="shared" si="3256"/>
        <v>942676</v>
      </c>
      <c r="AM906" s="16">
        <f t="shared" si="3256"/>
        <v>0</v>
      </c>
      <c r="AN906" s="16">
        <f t="shared" si="3256"/>
        <v>0</v>
      </c>
      <c r="AO906" s="16">
        <f t="shared" si="3256"/>
        <v>0</v>
      </c>
      <c r="AP906" s="16">
        <f t="shared" si="3256"/>
        <v>0</v>
      </c>
      <c r="AQ906" s="16">
        <f t="shared" si="3256"/>
        <v>0</v>
      </c>
      <c r="AR906" s="16">
        <f t="shared" si="3256"/>
        <v>0</v>
      </c>
      <c r="AS906" s="33">
        <f t="shared" si="3256"/>
        <v>942676</v>
      </c>
      <c r="AT906" s="16">
        <f t="shared" si="3256"/>
        <v>0</v>
      </c>
      <c r="AU906" s="16">
        <f t="shared" si="3257"/>
        <v>0</v>
      </c>
      <c r="AV906" s="16">
        <f t="shared" si="3257"/>
        <v>0</v>
      </c>
      <c r="AW906" s="16">
        <f t="shared" si="3257"/>
        <v>0</v>
      </c>
      <c r="AX906" s="16">
        <f t="shared" si="3257"/>
        <v>0</v>
      </c>
      <c r="AY906" s="16">
        <f t="shared" si="3257"/>
        <v>0</v>
      </c>
      <c r="AZ906" s="33">
        <f t="shared" si="3257"/>
        <v>942676</v>
      </c>
      <c r="BA906" s="16">
        <f t="shared" si="3257"/>
        <v>0</v>
      </c>
      <c r="BB906" s="16">
        <f t="shared" si="3257"/>
        <v>-25960</v>
      </c>
      <c r="BC906" s="16">
        <f t="shared" si="3257"/>
        <v>0</v>
      </c>
      <c r="BD906" s="16">
        <f t="shared" si="3257"/>
        <v>0</v>
      </c>
      <c r="BE906" s="16">
        <f t="shared" si="3257"/>
        <v>0</v>
      </c>
      <c r="BF906" s="16">
        <f t="shared" si="3257"/>
        <v>0</v>
      </c>
      <c r="BG906" s="33">
        <f t="shared" si="3257"/>
        <v>916716</v>
      </c>
      <c r="BH906" s="16">
        <f t="shared" si="3257"/>
        <v>0</v>
      </c>
      <c r="BI906" s="16">
        <f t="shared" si="3258"/>
        <v>0</v>
      </c>
      <c r="BJ906" s="16">
        <f t="shared" si="3258"/>
        <v>0</v>
      </c>
      <c r="BK906" s="16">
        <f t="shared" si="3258"/>
        <v>0</v>
      </c>
      <c r="BL906" s="16">
        <f t="shared" si="3258"/>
        <v>0</v>
      </c>
      <c r="BM906" s="16">
        <f t="shared" si="3258"/>
        <v>0</v>
      </c>
      <c r="BN906" s="33">
        <f t="shared" si="3258"/>
        <v>916716</v>
      </c>
      <c r="BO906" s="16">
        <f t="shared" si="3258"/>
        <v>0</v>
      </c>
      <c r="BP906" s="16">
        <f t="shared" si="3258"/>
        <v>0</v>
      </c>
      <c r="BQ906" s="16">
        <f t="shared" si="3258"/>
        <v>0</v>
      </c>
      <c r="BR906" s="16">
        <f t="shared" si="3258"/>
        <v>0</v>
      </c>
      <c r="BS906" s="16">
        <f t="shared" si="3258"/>
        <v>0</v>
      </c>
      <c r="BT906" s="16">
        <f t="shared" si="3258"/>
        <v>0</v>
      </c>
      <c r="BU906" s="33">
        <f t="shared" si="3258"/>
        <v>916716</v>
      </c>
      <c r="BV906" s="16">
        <f t="shared" si="3258"/>
        <v>0</v>
      </c>
      <c r="BW906" s="176">
        <f t="shared" si="3259"/>
        <v>0</v>
      </c>
      <c r="BX906" s="176">
        <f t="shared" si="3259"/>
        <v>0</v>
      </c>
      <c r="BY906" s="176">
        <f t="shared" si="3259"/>
        <v>0</v>
      </c>
      <c r="BZ906" s="176">
        <f t="shared" si="3259"/>
        <v>0</v>
      </c>
      <c r="CA906" s="176">
        <f t="shared" si="3259"/>
        <v>0</v>
      </c>
      <c r="CB906" s="33">
        <f t="shared" si="3259"/>
        <v>916716</v>
      </c>
      <c r="CC906" s="16">
        <f t="shared" si="3259"/>
        <v>0</v>
      </c>
      <c r="CD906" s="176">
        <f t="shared" si="3259"/>
        <v>0</v>
      </c>
      <c r="CE906" s="176">
        <f t="shared" si="3259"/>
        <v>0</v>
      </c>
      <c r="CF906" s="176">
        <f t="shared" si="3259"/>
        <v>0</v>
      </c>
      <c r="CG906" s="176">
        <f t="shared" si="3259"/>
        <v>0</v>
      </c>
      <c r="CH906" s="176">
        <f t="shared" si="3259"/>
        <v>0</v>
      </c>
      <c r="CI906" s="33">
        <f t="shared" si="3259"/>
        <v>916716</v>
      </c>
      <c r="CJ906" s="16">
        <f t="shared" si="3259"/>
        <v>0</v>
      </c>
      <c r="CK906" s="176">
        <f t="shared" si="3260"/>
        <v>0</v>
      </c>
      <c r="CL906" s="176">
        <f t="shared" si="3260"/>
        <v>0</v>
      </c>
      <c r="CM906" s="176">
        <f t="shared" si="3260"/>
        <v>0</v>
      </c>
      <c r="CN906" s="176">
        <f t="shared" si="3260"/>
        <v>0</v>
      </c>
      <c r="CO906" s="176">
        <f t="shared" si="3260"/>
        <v>0</v>
      </c>
      <c r="CP906" s="33">
        <f t="shared" si="3260"/>
        <v>916716</v>
      </c>
      <c r="CQ906" s="16">
        <f t="shared" si="3260"/>
        <v>0</v>
      </c>
      <c r="CR906" s="176">
        <f t="shared" si="3260"/>
        <v>0</v>
      </c>
      <c r="CS906" s="176">
        <f t="shared" si="3260"/>
        <v>0</v>
      </c>
      <c r="CT906" s="176">
        <f t="shared" si="3260"/>
        <v>0</v>
      </c>
      <c r="CU906" s="176">
        <f t="shared" si="3260"/>
        <v>0</v>
      </c>
      <c r="CV906" s="176">
        <f t="shared" si="3260"/>
        <v>0</v>
      </c>
      <c r="CW906" s="33">
        <f t="shared" si="3260"/>
        <v>916716</v>
      </c>
      <c r="CX906" s="16">
        <f t="shared" si="3260"/>
        <v>0</v>
      </c>
    </row>
    <row r="907" spans="1:102" s="2" customFormat="1" ht="33.75" x14ac:dyDescent="0.3">
      <c r="A907" s="78" t="s">
        <v>88</v>
      </c>
      <c r="B907" s="12" t="s">
        <v>192</v>
      </c>
      <c r="C907" s="12" t="s">
        <v>13</v>
      </c>
      <c r="D907" s="81" t="s">
        <v>398</v>
      </c>
      <c r="E907" s="15">
        <v>600</v>
      </c>
      <c r="F907" s="16">
        <f t="shared" ref="F907:K907" si="3261">F908+F909</f>
        <v>909039</v>
      </c>
      <c r="G907" s="16">
        <f t="shared" si="3261"/>
        <v>0</v>
      </c>
      <c r="H907" s="16">
        <f t="shared" si="3261"/>
        <v>0</v>
      </c>
      <c r="I907" s="16">
        <f t="shared" si="3261"/>
        <v>0</v>
      </c>
      <c r="J907" s="16">
        <f t="shared" si="3261"/>
        <v>909039</v>
      </c>
      <c r="K907" s="16">
        <f t="shared" si="3261"/>
        <v>0</v>
      </c>
      <c r="L907" s="16">
        <f t="shared" ref="L907:R907" si="3262">L908+L909</f>
        <v>0</v>
      </c>
      <c r="M907" s="16">
        <f t="shared" si="3262"/>
        <v>0</v>
      </c>
      <c r="N907" s="16">
        <f t="shared" si="3262"/>
        <v>33637</v>
      </c>
      <c r="O907" s="16">
        <f t="shared" si="3262"/>
        <v>0</v>
      </c>
      <c r="P907" s="16">
        <f t="shared" si="3262"/>
        <v>0</v>
      </c>
      <c r="Q907" s="33">
        <f t="shared" si="3262"/>
        <v>942676</v>
      </c>
      <c r="R907" s="16">
        <f t="shared" si="3262"/>
        <v>0</v>
      </c>
      <c r="S907" s="16">
        <f t="shared" ref="S907:Y907" si="3263">S908+S909</f>
        <v>0</v>
      </c>
      <c r="T907" s="16">
        <f t="shared" si="3263"/>
        <v>0</v>
      </c>
      <c r="U907" s="16">
        <f t="shared" si="3263"/>
        <v>0</v>
      </c>
      <c r="V907" s="16">
        <f t="shared" si="3263"/>
        <v>0</v>
      </c>
      <c r="W907" s="16">
        <f t="shared" si="3263"/>
        <v>0</v>
      </c>
      <c r="X907" s="33">
        <f t="shared" si="3263"/>
        <v>942676</v>
      </c>
      <c r="Y907" s="16">
        <f t="shared" si="3263"/>
        <v>0</v>
      </c>
      <c r="Z907" s="16">
        <f t="shared" ref="Z907:AF907" si="3264">Z908+Z909</f>
        <v>0</v>
      </c>
      <c r="AA907" s="16">
        <f t="shared" si="3264"/>
        <v>0</v>
      </c>
      <c r="AB907" s="16">
        <f t="shared" si="3264"/>
        <v>0</v>
      </c>
      <c r="AC907" s="16">
        <f t="shared" si="3264"/>
        <v>0</v>
      </c>
      <c r="AD907" s="16">
        <f t="shared" si="3264"/>
        <v>0</v>
      </c>
      <c r="AE907" s="33">
        <f t="shared" si="3264"/>
        <v>942676</v>
      </c>
      <c r="AF907" s="16">
        <f t="shared" si="3264"/>
        <v>0</v>
      </c>
      <c r="AG907" s="16">
        <f t="shared" ref="AG907:AM907" si="3265">AG908+AG909</f>
        <v>0</v>
      </c>
      <c r="AH907" s="16">
        <f t="shared" si="3265"/>
        <v>0</v>
      </c>
      <c r="AI907" s="16">
        <f t="shared" si="3265"/>
        <v>0</v>
      </c>
      <c r="AJ907" s="16">
        <f t="shared" si="3265"/>
        <v>0</v>
      </c>
      <c r="AK907" s="16">
        <f t="shared" si="3265"/>
        <v>0</v>
      </c>
      <c r="AL907" s="33">
        <f t="shared" si="3265"/>
        <v>942676</v>
      </c>
      <c r="AM907" s="16">
        <f t="shared" si="3265"/>
        <v>0</v>
      </c>
      <c r="AN907" s="16">
        <f t="shared" ref="AN907:AT907" si="3266">AN908+AN909</f>
        <v>0</v>
      </c>
      <c r="AO907" s="16">
        <f t="shared" si="3266"/>
        <v>0</v>
      </c>
      <c r="AP907" s="16">
        <f t="shared" si="3266"/>
        <v>0</v>
      </c>
      <c r="AQ907" s="16">
        <f t="shared" si="3266"/>
        <v>0</v>
      </c>
      <c r="AR907" s="16">
        <f t="shared" si="3266"/>
        <v>0</v>
      </c>
      <c r="AS907" s="33">
        <f t="shared" si="3266"/>
        <v>942676</v>
      </c>
      <c r="AT907" s="16">
        <f t="shared" si="3266"/>
        <v>0</v>
      </c>
      <c r="AU907" s="16">
        <f t="shared" ref="AU907:BA907" si="3267">AU908+AU909</f>
        <v>0</v>
      </c>
      <c r="AV907" s="16">
        <f t="shared" si="3267"/>
        <v>0</v>
      </c>
      <c r="AW907" s="16">
        <f t="shared" si="3267"/>
        <v>0</v>
      </c>
      <c r="AX907" s="16">
        <f t="shared" si="3267"/>
        <v>0</v>
      </c>
      <c r="AY907" s="16">
        <f t="shared" si="3267"/>
        <v>0</v>
      </c>
      <c r="AZ907" s="33">
        <f t="shared" si="3267"/>
        <v>942676</v>
      </c>
      <c r="BA907" s="16">
        <f t="shared" si="3267"/>
        <v>0</v>
      </c>
      <c r="BB907" s="16">
        <f t="shared" ref="BB907:BH907" si="3268">BB908+BB909</f>
        <v>-25960</v>
      </c>
      <c r="BC907" s="16">
        <f t="shared" si="3268"/>
        <v>0</v>
      </c>
      <c r="BD907" s="16">
        <f t="shared" si="3268"/>
        <v>0</v>
      </c>
      <c r="BE907" s="16">
        <f t="shared" si="3268"/>
        <v>0</v>
      </c>
      <c r="BF907" s="16">
        <f t="shared" si="3268"/>
        <v>0</v>
      </c>
      <c r="BG907" s="33">
        <f t="shared" si="3268"/>
        <v>916716</v>
      </c>
      <c r="BH907" s="16">
        <f t="shared" si="3268"/>
        <v>0</v>
      </c>
      <c r="BI907" s="16">
        <f t="shared" ref="BI907:BO907" si="3269">BI908+BI909</f>
        <v>0</v>
      </c>
      <c r="BJ907" s="16">
        <f t="shared" si="3269"/>
        <v>0</v>
      </c>
      <c r="BK907" s="16">
        <f t="shared" si="3269"/>
        <v>0</v>
      </c>
      <c r="BL907" s="16">
        <f t="shared" si="3269"/>
        <v>0</v>
      </c>
      <c r="BM907" s="16">
        <f t="shared" si="3269"/>
        <v>0</v>
      </c>
      <c r="BN907" s="33">
        <f t="shared" si="3269"/>
        <v>916716</v>
      </c>
      <c r="BO907" s="16">
        <f t="shared" si="3269"/>
        <v>0</v>
      </c>
      <c r="BP907" s="16">
        <f t="shared" ref="BP907:BV907" si="3270">BP908+BP909</f>
        <v>0</v>
      </c>
      <c r="BQ907" s="16">
        <f t="shared" si="3270"/>
        <v>0</v>
      </c>
      <c r="BR907" s="16">
        <f t="shared" si="3270"/>
        <v>0</v>
      </c>
      <c r="BS907" s="16">
        <f t="shared" si="3270"/>
        <v>0</v>
      </c>
      <c r="BT907" s="16">
        <f t="shared" si="3270"/>
        <v>0</v>
      </c>
      <c r="BU907" s="33">
        <f t="shared" si="3270"/>
        <v>916716</v>
      </c>
      <c r="BV907" s="16">
        <f t="shared" si="3270"/>
        <v>0</v>
      </c>
      <c r="BW907" s="176">
        <f t="shared" ref="BW907:CC907" si="3271">BW908+BW909</f>
        <v>0</v>
      </c>
      <c r="BX907" s="176">
        <f t="shared" si="3271"/>
        <v>0</v>
      </c>
      <c r="BY907" s="176">
        <f t="shared" si="3271"/>
        <v>0</v>
      </c>
      <c r="BZ907" s="176">
        <f t="shared" si="3271"/>
        <v>0</v>
      </c>
      <c r="CA907" s="176">
        <f t="shared" si="3271"/>
        <v>0</v>
      </c>
      <c r="CB907" s="33">
        <f t="shared" si="3271"/>
        <v>916716</v>
      </c>
      <c r="CC907" s="16">
        <f t="shared" si="3271"/>
        <v>0</v>
      </c>
      <c r="CD907" s="176">
        <f t="shared" ref="CD907:CJ907" si="3272">CD908+CD909</f>
        <v>0</v>
      </c>
      <c r="CE907" s="176">
        <f t="shared" si="3272"/>
        <v>0</v>
      </c>
      <c r="CF907" s="176">
        <f t="shared" si="3272"/>
        <v>0</v>
      </c>
      <c r="CG907" s="176">
        <f t="shared" si="3272"/>
        <v>0</v>
      </c>
      <c r="CH907" s="176">
        <f t="shared" si="3272"/>
        <v>0</v>
      </c>
      <c r="CI907" s="33">
        <f t="shared" si="3272"/>
        <v>916716</v>
      </c>
      <c r="CJ907" s="16">
        <f t="shared" si="3272"/>
        <v>0</v>
      </c>
      <c r="CK907" s="176">
        <f t="shared" ref="CK907:CQ907" si="3273">CK908+CK909</f>
        <v>0</v>
      </c>
      <c r="CL907" s="176">
        <f t="shared" si="3273"/>
        <v>0</v>
      </c>
      <c r="CM907" s="176">
        <f t="shared" si="3273"/>
        <v>0</v>
      </c>
      <c r="CN907" s="176">
        <f t="shared" si="3273"/>
        <v>0</v>
      </c>
      <c r="CO907" s="176">
        <f t="shared" si="3273"/>
        <v>0</v>
      </c>
      <c r="CP907" s="33">
        <f t="shared" si="3273"/>
        <v>916716</v>
      </c>
      <c r="CQ907" s="16">
        <f t="shared" si="3273"/>
        <v>0</v>
      </c>
      <c r="CR907" s="176">
        <f t="shared" ref="CR907:CX907" si="3274">CR908+CR909</f>
        <v>0</v>
      </c>
      <c r="CS907" s="176">
        <f t="shared" si="3274"/>
        <v>0</v>
      </c>
      <c r="CT907" s="176">
        <f t="shared" si="3274"/>
        <v>0</v>
      </c>
      <c r="CU907" s="176">
        <f t="shared" si="3274"/>
        <v>0</v>
      </c>
      <c r="CV907" s="176">
        <f t="shared" si="3274"/>
        <v>0</v>
      </c>
      <c r="CW907" s="33">
        <f t="shared" si="3274"/>
        <v>916716</v>
      </c>
      <c r="CX907" s="16">
        <f t="shared" si="3274"/>
        <v>0</v>
      </c>
    </row>
    <row r="908" spans="1:102" s="2" customFormat="1" ht="20.25" x14ac:dyDescent="0.3">
      <c r="A908" s="11" t="s">
        <v>164</v>
      </c>
      <c r="B908" s="12" t="s">
        <v>192</v>
      </c>
      <c r="C908" s="12" t="s">
        <v>13</v>
      </c>
      <c r="D908" s="81" t="s">
        <v>398</v>
      </c>
      <c r="E908" s="15">
        <v>610</v>
      </c>
      <c r="F908" s="16">
        <v>570860</v>
      </c>
      <c r="G908" s="16"/>
      <c r="H908" s="16"/>
      <c r="I908" s="16"/>
      <c r="J908" s="16">
        <f>F908+H908</f>
        <v>570860</v>
      </c>
      <c r="K908" s="16">
        <f>G908+I908</f>
        <v>0</v>
      </c>
      <c r="L908" s="44"/>
      <c r="M908" s="44"/>
      <c r="N908" s="44">
        <v>23839</v>
      </c>
      <c r="O908" s="44"/>
      <c r="P908" s="44"/>
      <c r="Q908" s="33">
        <f>J908+L908+M908+N908+O908+P908</f>
        <v>594699</v>
      </c>
      <c r="R908" s="16">
        <f>K908+P908</f>
        <v>0</v>
      </c>
      <c r="S908" s="44"/>
      <c r="T908" s="44"/>
      <c r="U908" s="44"/>
      <c r="V908" s="44"/>
      <c r="W908" s="44"/>
      <c r="X908" s="33">
        <f>Q908+S908+T908+U908+V908+W908</f>
        <v>594699</v>
      </c>
      <c r="Y908" s="16">
        <f>R908+W908</f>
        <v>0</v>
      </c>
      <c r="Z908" s="44"/>
      <c r="AA908" s="44"/>
      <c r="AB908" s="44"/>
      <c r="AC908" s="44"/>
      <c r="AD908" s="44"/>
      <c r="AE908" s="33">
        <f>X908+Z908+AA908+AB908+AC908+AD908</f>
        <v>594699</v>
      </c>
      <c r="AF908" s="16">
        <f>Y908+AD908</f>
        <v>0</v>
      </c>
      <c r="AG908" s="44"/>
      <c r="AH908" s="44"/>
      <c r="AI908" s="44"/>
      <c r="AJ908" s="44"/>
      <c r="AK908" s="44"/>
      <c r="AL908" s="33">
        <f>AE908+AG908+AH908+AI908+AJ908+AK908</f>
        <v>594699</v>
      </c>
      <c r="AM908" s="16">
        <f>AF908+AK908</f>
        <v>0</v>
      </c>
      <c r="AN908" s="44"/>
      <c r="AO908" s="44"/>
      <c r="AP908" s="44"/>
      <c r="AQ908" s="44"/>
      <c r="AR908" s="44"/>
      <c r="AS908" s="33">
        <f>AL908+AN908+AO908+AP908+AQ908+AR908</f>
        <v>594699</v>
      </c>
      <c r="AT908" s="16">
        <f>AM908+AR908</f>
        <v>0</v>
      </c>
      <c r="AU908" s="44"/>
      <c r="AV908" s="44"/>
      <c r="AW908" s="44"/>
      <c r="AX908" s="44"/>
      <c r="AY908" s="44"/>
      <c r="AZ908" s="33">
        <f>AS908+AU908+AV908+AW908+AX908+AY908</f>
        <v>594699</v>
      </c>
      <c r="BA908" s="16">
        <f>AT908+AY908</f>
        <v>0</v>
      </c>
      <c r="BB908" s="44">
        <f>-19667</f>
        <v>-19667</v>
      </c>
      <c r="BC908" s="44"/>
      <c r="BD908" s="44"/>
      <c r="BE908" s="44"/>
      <c r="BF908" s="44"/>
      <c r="BG908" s="33">
        <f>AZ908+BB908+BC908+BD908+BE908+BF908</f>
        <v>575032</v>
      </c>
      <c r="BH908" s="16">
        <f>BA908+BF908</f>
        <v>0</v>
      </c>
      <c r="BI908" s="44"/>
      <c r="BJ908" s="44"/>
      <c r="BK908" s="44"/>
      <c r="BL908" s="44"/>
      <c r="BM908" s="44"/>
      <c r="BN908" s="33">
        <f>BG908+BI908+BJ908+BK908+BL908+BM908</f>
        <v>575032</v>
      </c>
      <c r="BO908" s="16">
        <f>BH908+BM908</f>
        <v>0</v>
      </c>
      <c r="BP908" s="44"/>
      <c r="BQ908" s="44"/>
      <c r="BR908" s="44"/>
      <c r="BS908" s="44"/>
      <c r="BT908" s="44"/>
      <c r="BU908" s="33">
        <f>BN908+BP908+BQ908+BR908+BS908+BT908</f>
        <v>575032</v>
      </c>
      <c r="BV908" s="16">
        <f>BO908+BT908</f>
        <v>0</v>
      </c>
      <c r="BW908" s="186"/>
      <c r="BX908" s="186"/>
      <c r="BY908" s="186"/>
      <c r="BZ908" s="186"/>
      <c r="CA908" s="186"/>
      <c r="CB908" s="33">
        <f>BU908+BW908+BX908+BY908+BZ908+CA908</f>
        <v>575032</v>
      </c>
      <c r="CC908" s="16">
        <f>BV908+CA908</f>
        <v>0</v>
      </c>
      <c r="CD908" s="186"/>
      <c r="CE908" s="186"/>
      <c r="CF908" s="186"/>
      <c r="CG908" s="186"/>
      <c r="CH908" s="186"/>
      <c r="CI908" s="33">
        <f>CB908+CD908+CE908+CF908+CG908+CH908</f>
        <v>575032</v>
      </c>
      <c r="CJ908" s="16">
        <f>CC908+CH908</f>
        <v>0</v>
      </c>
      <c r="CK908" s="186"/>
      <c r="CL908" s="186"/>
      <c r="CM908" s="186"/>
      <c r="CN908" s="186"/>
      <c r="CO908" s="186"/>
      <c r="CP908" s="33">
        <f>CI908+CK908+CL908+CM908+CN908+CO908</f>
        <v>575032</v>
      </c>
      <c r="CQ908" s="16">
        <f>CJ908+CO908</f>
        <v>0</v>
      </c>
      <c r="CR908" s="186"/>
      <c r="CS908" s="186"/>
      <c r="CT908" s="186"/>
      <c r="CU908" s="186"/>
      <c r="CV908" s="186"/>
      <c r="CW908" s="33">
        <f>CP908+CR908+CS908+CT908+CU908+CV908</f>
        <v>575032</v>
      </c>
      <c r="CX908" s="16">
        <f>CQ908+CV908</f>
        <v>0</v>
      </c>
    </row>
    <row r="909" spans="1:102" s="2" customFormat="1" ht="20.25" x14ac:dyDescent="0.3">
      <c r="A909" s="11" t="s">
        <v>89</v>
      </c>
      <c r="B909" s="12" t="s">
        <v>192</v>
      </c>
      <c r="C909" s="12" t="s">
        <v>13</v>
      </c>
      <c r="D909" s="81" t="s">
        <v>398</v>
      </c>
      <c r="E909" s="15">
        <v>620</v>
      </c>
      <c r="F909" s="16">
        <v>338179</v>
      </c>
      <c r="G909" s="16"/>
      <c r="H909" s="16"/>
      <c r="I909" s="16"/>
      <c r="J909" s="16">
        <f>F909+H909</f>
        <v>338179</v>
      </c>
      <c r="K909" s="16">
        <f>G909+I909</f>
        <v>0</v>
      </c>
      <c r="L909" s="44"/>
      <c r="M909" s="44"/>
      <c r="N909" s="44">
        <v>9798</v>
      </c>
      <c r="O909" s="44"/>
      <c r="P909" s="44"/>
      <c r="Q909" s="33">
        <f>J909+L909+M909+N909+O909+P909</f>
        <v>347977</v>
      </c>
      <c r="R909" s="16">
        <f>K909+P909</f>
        <v>0</v>
      </c>
      <c r="S909" s="44"/>
      <c r="T909" s="44"/>
      <c r="U909" s="44"/>
      <c r="V909" s="44"/>
      <c r="W909" s="44"/>
      <c r="X909" s="33">
        <f>Q909+S909+T909+U909+V909+W909</f>
        <v>347977</v>
      </c>
      <c r="Y909" s="16">
        <f>R909+W909</f>
        <v>0</v>
      </c>
      <c r="Z909" s="44"/>
      <c r="AA909" s="44"/>
      <c r="AB909" s="44"/>
      <c r="AC909" s="44"/>
      <c r="AD909" s="44"/>
      <c r="AE909" s="33">
        <f>X909+Z909+AA909+AB909+AC909+AD909</f>
        <v>347977</v>
      </c>
      <c r="AF909" s="16">
        <f>Y909+AD909</f>
        <v>0</v>
      </c>
      <c r="AG909" s="44"/>
      <c r="AH909" s="44"/>
      <c r="AI909" s="44"/>
      <c r="AJ909" s="44"/>
      <c r="AK909" s="44"/>
      <c r="AL909" s="33">
        <f>AE909+AG909+AH909+AI909+AJ909+AK909</f>
        <v>347977</v>
      </c>
      <c r="AM909" s="16">
        <f>AF909+AK909</f>
        <v>0</v>
      </c>
      <c r="AN909" s="44"/>
      <c r="AO909" s="44"/>
      <c r="AP909" s="44"/>
      <c r="AQ909" s="44"/>
      <c r="AR909" s="44"/>
      <c r="AS909" s="33">
        <f>AL909+AN909+AO909+AP909+AQ909+AR909</f>
        <v>347977</v>
      </c>
      <c r="AT909" s="16">
        <f>AM909+AR909</f>
        <v>0</v>
      </c>
      <c r="AU909" s="44"/>
      <c r="AV909" s="44"/>
      <c r="AW909" s="44"/>
      <c r="AX909" s="44"/>
      <c r="AY909" s="44"/>
      <c r="AZ909" s="33">
        <f>AS909+AU909+AV909+AW909+AX909+AY909</f>
        <v>347977</v>
      </c>
      <c r="BA909" s="16">
        <f>AT909+AY909</f>
        <v>0</v>
      </c>
      <c r="BB909" s="44">
        <f>-6293</f>
        <v>-6293</v>
      </c>
      <c r="BC909" s="44"/>
      <c r="BD909" s="44"/>
      <c r="BE909" s="44"/>
      <c r="BF909" s="44"/>
      <c r="BG909" s="33">
        <f>AZ909+BB909+BC909+BD909+BE909+BF909</f>
        <v>341684</v>
      </c>
      <c r="BH909" s="16">
        <f>BA909+BF909</f>
        <v>0</v>
      </c>
      <c r="BI909" s="44"/>
      <c r="BJ909" s="44"/>
      <c r="BK909" s="44"/>
      <c r="BL909" s="44"/>
      <c r="BM909" s="44"/>
      <c r="BN909" s="33">
        <f>BG909+BI909+BJ909+BK909+BL909+BM909</f>
        <v>341684</v>
      </c>
      <c r="BO909" s="16">
        <f>BH909+BM909</f>
        <v>0</v>
      </c>
      <c r="BP909" s="44"/>
      <c r="BQ909" s="44"/>
      <c r="BR909" s="44"/>
      <c r="BS909" s="44"/>
      <c r="BT909" s="44"/>
      <c r="BU909" s="33">
        <f>BN909+BP909+BQ909+BR909+BS909+BT909</f>
        <v>341684</v>
      </c>
      <c r="BV909" s="16">
        <f>BO909+BT909</f>
        <v>0</v>
      </c>
      <c r="BW909" s="186"/>
      <c r="BX909" s="186"/>
      <c r="BY909" s="186"/>
      <c r="BZ909" s="186"/>
      <c r="CA909" s="186"/>
      <c r="CB909" s="33">
        <f>BU909+BW909+BX909+BY909+BZ909+CA909</f>
        <v>341684</v>
      </c>
      <c r="CC909" s="16">
        <f>BV909+CA909</f>
        <v>0</v>
      </c>
      <c r="CD909" s="186"/>
      <c r="CE909" s="186"/>
      <c r="CF909" s="186"/>
      <c r="CG909" s="186"/>
      <c r="CH909" s="186"/>
      <c r="CI909" s="33">
        <f>CB909+CD909+CE909+CF909+CG909+CH909</f>
        <v>341684</v>
      </c>
      <c r="CJ909" s="16">
        <f>CC909+CH909</f>
        <v>0</v>
      </c>
      <c r="CK909" s="186"/>
      <c r="CL909" s="186"/>
      <c r="CM909" s="186"/>
      <c r="CN909" s="186"/>
      <c r="CO909" s="186"/>
      <c r="CP909" s="33">
        <f>CI909+CK909+CL909+CM909+CN909+CO909</f>
        <v>341684</v>
      </c>
      <c r="CQ909" s="16">
        <f>CJ909+CO909</f>
        <v>0</v>
      </c>
      <c r="CR909" s="186"/>
      <c r="CS909" s="186"/>
      <c r="CT909" s="186"/>
      <c r="CU909" s="186"/>
      <c r="CV909" s="186"/>
      <c r="CW909" s="33">
        <f>CP909+CR909+CS909+CT909+CU909+CV909</f>
        <v>341684</v>
      </c>
      <c r="CX909" s="16">
        <f>CQ909+CV909</f>
        <v>0</v>
      </c>
    </row>
    <row r="910" spans="1:102" s="2" customFormat="1" ht="22.15" customHeight="1" x14ac:dyDescent="0.3">
      <c r="A910" s="105" t="s">
        <v>74</v>
      </c>
      <c r="B910" s="12" t="s">
        <v>192</v>
      </c>
      <c r="C910" s="12" t="s">
        <v>13</v>
      </c>
      <c r="D910" s="12" t="s">
        <v>399</v>
      </c>
      <c r="E910" s="12"/>
      <c r="F910" s="16">
        <f t="shared" ref="F910:K910" si="3275">F914+F911</f>
        <v>101761</v>
      </c>
      <c r="G910" s="16">
        <f t="shared" si="3275"/>
        <v>0</v>
      </c>
      <c r="H910" s="16">
        <f t="shared" si="3275"/>
        <v>1196</v>
      </c>
      <c r="I910" s="16">
        <f t="shared" si="3275"/>
        <v>0</v>
      </c>
      <c r="J910" s="16">
        <f t="shared" si="3275"/>
        <v>102957</v>
      </c>
      <c r="K910" s="16">
        <f t="shared" si="3275"/>
        <v>0</v>
      </c>
      <c r="L910" s="16">
        <f t="shared" ref="L910:R910" si="3276">L914+L911</f>
        <v>-1196</v>
      </c>
      <c r="M910" s="16">
        <f t="shared" si="3276"/>
        <v>0</v>
      </c>
      <c r="N910" s="16">
        <f t="shared" si="3276"/>
        <v>0</v>
      </c>
      <c r="O910" s="16">
        <f t="shared" si="3276"/>
        <v>0</v>
      </c>
      <c r="P910" s="16">
        <f t="shared" si="3276"/>
        <v>0</v>
      </c>
      <c r="Q910" s="33">
        <f t="shared" si="3276"/>
        <v>101761</v>
      </c>
      <c r="R910" s="16">
        <f t="shared" si="3276"/>
        <v>0</v>
      </c>
      <c r="S910" s="16">
        <f t="shared" ref="S910:Y910" si="3277">S914+S911</f>
        <v>0</v>
      </c>
      <c r="T910" s="16">
        <f t="shared" si="3277"/>
        <v>0</v>
      </c>
      <c r="U910" s="16">
        <f t="shared" si="3277"/>
        <v>0</v>
      </c>
      <c r="V910" s="16">
        <f t="shared" si="3277"/>
        <v>0</v>
      </c>
      <c r="W910" s="16">
        <f t="shared" si="3277"/>
        <v>0</v>
      </c>
      <c r="X910" s="33">
        <f t="shared" si="3277"/>
        <v>101761</v>
      </c>
      <c r="Y910" s="16">
        <f t="shared" si="3277"/>
        <v>0</v>
      </c>
      <c r="Z910" s="16">
        <f t="shared" ref="Z910:AF910" si="3278">Z914+Z911</f>
        <v>0</v>
      </c>
      <c r="AA910" s="16">
        <f t="shared" si="3278"/>
        <v>0</v>
      </c>
      <c r="AB910" s="16">
        <f t="shared" si="3278"/>
        <v>0</v>
      </c>
      <c r="AC910" s="16">
        <f t="shared" si="3278"/>
        <v>0</v>
      </c>
      <c r="AD910" s="16">
        <f t="shared" si="3278"/>
        <v>0</v>
      </c>
      <c r="AE910" s="33">
        <f t="shared" si="3278"/>
        <v>101761</v>
      </c>
      <c r="AF910" s="16">
        <f t="shared" si="3278"/>
        <v>0</v>
      </c>
      <c r="AG910" s="16">
        <f t="shared" ref="AG910:AM910" si="3279">AG914+AG911</f>
        <v>0</v>
      </c>
      <c r="AH910" s="16">
        <f t="shared" si="3279"/>
        <v>0</v>
      </c>
      <c r="AI910" s="16">
        <f t="shared" si="3279"/>
        <v>0</v>
      </c>
      <c r="AJ910" s="16">
        <f t="shared" si="3279"/>
        <v>0</v>
      </c>
      <c r="AK910" s="16">
        <f t="shared" si="3279"/>
        <v>0</v>
      </c>
      <c r="AL910" s="33">
        <f t="shared" si="3279"/>
        <v>101761</v>
      </c>
      <c r="AM910" s="16">
        <f t="shared" si="3279"/>
        <v>0</v>
      </c>
      <c r="AN910" s="16">
        <f t="shared" ref="AN910:AT910" si="3280">AN914+AN911</f>
        <v>0</v>
      </c>
      <c r="AO910" s="16">
        <f t="shared" si="3280"/>
        <v>0</v>
      </c>
      <c r="AP910" s="16">
        <f t="shared" si="3280"/>
        <v>0</v>
      </c>
      <c r="AQ910" s="16">
        <f t="shared" si="3280"/>
        <v>0</v>
      </c>
      <c r="AR910" s="16">
        <f t="shared" si="3280"/>
        <v>0</v>
      </c>
      <c r="AS910" s="33">
        <f t="shared" si="3280"/>
        <v>101761</v>
      </c>
      <c r="AT910" s="16">
        <f t="shared" si="3280"/>
        <v>0</v>
      </c>
      <c r="AU910" s="16">
        <f t="shared" ref="AU910:BA910" si="3281">AU914+AU911</f>
        <v>0</v>
      </c>
      <c r="AV910" s="16">
        <f t="shared" si="3281"/>
        <v>0</v>
      </c>
      <c r="AW910" s="16">
        <f t="shared" si="3281"/>
        <v>0</v>
      </c>
      <c r="AX910" s="16">
        <f t="shared" si="3281"/>
        <v>0</v>
      </c>
      <c r="AY910" s="16">
        <f t="shared" si="3281"/>
        <v>0</v>
      </c>
      <c r="AZ910" s="33">
        <f t="shared" si="3281"/>
        <v>101761</v>
      </c>
      <c r="BA910" s="16">
        <f t="shared" si="3281"/>
        <v>0</v>
      </c>
      <c r="BB910" s="16">
        <f t="shared" ref="BB910:BH910" si="3282">BB914+BB911</f>
        <v>12524</v>
      </c>
      <c r="BC910" s="16">
        <f t="shared" si="3282"/>
        <v>0</v>
      </c>
      <c r="BD910" s="16">
        <f t="shared" si="3282"/>
        <v>0</v>
      </c>
      <c r="BE910" s="16">
        <f t="shared" si="3282"/>
        <v>0</v>
      </c>
      <c r="BF910" s="16">
        <f t="shared" si="3282"/>
        <v>0</v>
      </c>
      <c r="BG910" s="33">
        <f t="shared" si="3282"/>
        <v>114285</v>
      </c>
      <c r="BH910" s="16">
        <f t="shared" si="3282"/>
        <v>0</v>
      </c>
      <c r="BI910" s="16">
        <f t="shared" ref="BI910:BO910" si="3283">BI914+BI911</f>
        <v>0</v>
      </c>
      <c r="BJ910" s="16">
        <f t="shared" si="3283"/>
        <v>0</v>
      </c>
      <c r="BK910" s="16">
        <f t="shared" si="3283"/>
        <v>0</v>
      </c>
      <c r="BL910" s="16">
        <f t="shared" si="3283"/>
        <v>0</v>
      </c>
      <c r="BM910" s="16">
        <f t="shared" si="3283"/>
        <v>0</v>
      </c>
      <c r="BN910" s="33">
        <f t="shared" si="3283"/>
        <v>114285</v>
      </c>
      <c r="BO910" s="16">
        <f t="shared" si="3283"/>
        <v>0</v>
      </c>
      <c r="BP910" s="16">
        <f t="shared" ref="BP910:BV910" si="3284">BP914+BP911</f>
        <v>893</v>
      </c>
      <c r="BQ910" s="16">
        <f t="shared" si="3284"/>
        <v>-9580</v>
      </c>
      <c r="BR910" s="16">
        <f t="shared" si="3284"/>
        <v>0</v>
      </c>
      <c r="BS910" s="16">
        <f t="shared" si="3284"/>
        <v>0</v>
      </c>
      <c r="BT910" s="16">
        <f t="shared" si="3284"/>
        <v>0</v>
      </c>
      <c r="BU910" s="33">
        <f t="shared" si="3284"/>
        <v>105598</v>
      </c>
      <c r="BV910" s="16">
        <f t="shared" si="3284"/>
        <v>0</v>
      </c>
      <c r="BW910" s="176">
        <f t="shared" ref="BW910:CC910" si="3285">BW914+BW911</f>
        <v>0</v>
      </c>
      <c r="BX910" s="176">
        <f t="shared" si="3285"/>
        <v>0</v>
      </c>
      <c r="BY910" s="176">
        <f t="shared" si="3285"/>
        <v>0</v>
      </c>
      <c r="BZ910" s="176">
        <f t="shared" si="3285"/>
        <v>0</v>
      </c>
      <c r="CA910" s="176">
        <f t="shared" si="3285"/>
        <v>0</v>
      </c>
      <c r="CB910" s="33">
        <f t="shared" si="3285"/>
        <v>105598</v>
      </c>
      <c r="CC910" s="16">
        <f t="shared" si="3285"/>
        <v>0</v>
      </c>
      <c r="CD910" s="176">
        <f t="shared" ref="CD910:CJ910" si="3286">CD914+CD911</f>
        <v>0</v>
      </c>
      <c r="CE910" s="176">
        <f t="shared" si="3286"/>
        <v>0</v>
      </c>
      <c r="CF910" s="176">
        <f t="shared" si="3286"/>
        <v>0</v>
      </c>
      <c r="CG910" s="176">
        <f t="shared" si="3286"/>
        <v>0</v>
      </c>
      <c r="CH910" s="176">
        <f t="shared" si="3286"/>
        <v>0</v>
      </c>
      <c r="CI910" s="33">
        <f t="shared" si="3286"/>
        <v>105598</v>
      </c>
      <c r="CJ910" s="16">
        <f t="shared" si="3286"/>
        <v>0</v>
      </c>
      <c r="CK910" s="176">
        <f t="shared" ref="CK910:CQ910" si="3287">CK914+CK911</f>
        <v>205</v>
      </c>
      <c r="CL910" s="176">
        <f t="shared" si="3287"/>
        <v>0</v>
      </c>
      <c r="CM910" s="176">
        <f t="shared" si="3287"/>
        <v>0</v>
      </c>
      <c r="CN910" s="176">
        <f t="shared" si="3287"/>
        <v>-537</v>
      </c>
      <c r="CO910" s="176">
        <f t="shared" si="3287"/>
        <v>0</v>
      </c>
      <c r="CP910" s="33">
        <f t="shared" si="3287"/>
        <v>105266</v>
      </c>
      <c r="CQ910" s="16">
        <f t="shared" si="3287"/>
        <v>0</v>
      </c>
      <c r="CR910" s="176">
        <f t="shared" ref="CR910:CX910" si="3288">CR914+CR911</f>
        <v>0</v>
      </c>
      <c r="CS910" s="176">
        <f t="shared" si="3288"/>
        <v>0</v>
      </c>
      <c r="CT910" s="176">
        <f t="shared" si="3288"/>
        <v>0</v>
      </c>
      <c r="CU910" s="176">
        <f t="shared" si="3288"/>
        <v>0</v>
      </c>
      <c r="CV910" s="176">
        <f t="shared" si="3288"/>
        <v>0</v>
      </c>
      <c r="CW910" s="33">
        <f t="shared" si="3288"/>
        <v>105266</v>
      </c>
      <c r="CX910" s="16">
        <f t="shared" si="3288"/>
        <v>0</v>
      </c>
    </row>
    <row r="911" spans="1:102" s="204" customFormat="1" ht="20.25" hidden="1" x14ac:dyDescent="0.3">
      <c r="A911" s="205" t="s">
        <v>250</v>
      </c>
      <c r="B911" s="201" t="s">
        <v>192</v>
      </c>
      <c r="C911" s="201" t="s">
        <v>13</v>
      </c>
      <c r="D911" s="201" t="s">
        <v>400</v>
      </c>
      <c r="E911" s="201"/>
      <c r="F911" s="203">
        <f>F912</f>
        <v>9580</v>
      </c>
      <c r="G911" s="203">
        <f>G912</f>
        <v>0</v>
      </c>
      <c r="H911" s="203">
        <f t="shared" ref="H911:W912" si="3289">H912</f>
        <v>0</v>
      </c>
      <c r="I911" s="203">
        <f t="shared" si="3289"/>
        <v>0</v>
      </c>
      <c r="J911" s="203">
        <f t="shared" si="3289"/>
        <v>9580</v>
      </c>
      <c r="K911" s="203">
        <f t="shared" si="3289"/>
        <v>0</v>
      </c>
      <c r="L911" s="203">
        <f t="shared" si="3289"/>
        <v>0</v>
      </c>
      <c r="M911" s="203">
        <f t="shared" si="3289"/>
        <v>0</v>
      </c>
      <c r="N911" s="203">
        <f t="shared" si="3289"/>
        <v>0</v>
      </c>
      <c r="O911" s="203">
        <f t="shared" si="3289"/>
        <v>0</v>
      </c>
      <c r="P911" s="203">
        <f t="shared" si="3289"/>
        <v>0</v>
      </c>
      <c r="Q911" s="206">
        <f t="shared" si="3289"/>
        <v>9580</v>
      </c>
      <c r="R911" s="203">
        <f t="shared" si="3289"/>
        <v>0</v>
      </c>
      <c r="S911" s="203">
        <f t="shared" si="3289"/>
        <v>0</v>
      </c>
      <c r="T911" s="203">
        <f t="shared" si="3289"/>
        <v>0</v>
      </c>
      <c r="U911" s="203">
        <f t="shared" si="3289"/>
        <v>0</v>
      </c>
      <c r="V911" s="203">
        <f t="shared" si="3289"/>
        <v>0</v>
      </c>
      <c r="W911" s="203">
        <f t="shared" si="3289"/>
        <v>0</v>
      </c>
      <c r="X911" s="206">
        <f t="shared" ref="S911:AH912" si="3290">X912</f>
        <v>9580</v>
      </c>
      <c r="Y911" s="203">
        <f t="shared" si="3290"/>
        <v>0</v>
      </c>
      <c r="Z911" s="203">
        <f t="shared" si="3290"/>
        <v>0</v>
      </c>
      <c r="AA911" s="203">
        <f t="shared" si="3290"/>
        <v>0</v>
      </c>
      <c r="AB911" s="203">
        <f t="shared" si="3290"/>
        <v>0</v>
      </c>
      <c r="AC911" s="203">
        <f t="shared" si="3290"/>
        <v>0</v>
      </c>
      <c r="AD911" s="203">
        <f t="shared" si="3290"/>
        <v>0</v>
      </c>
      <c r="AE911" s="206">
        <f t="shared" si="3290"/>
        <v>9580</v>
      </c>
      <c r="AF911" s="203">
        <f t="shared" si="3290"/>
        <v>0</v>
      </c>
      <c r="AG911" s="203">
        <f t="shared" si="3290"/>
        <v>0</v>
      </c>
      <c r="AH911" s="203">
        <f t="shared" si="3290"/>
        <v>0</v>
      </c>
      <c r="AI911" s="203">
        <f t="shared" ref="AG911:AV912" si="3291">AI912</f>
        <v>0</v>
      </c>
      <c r="AJ911" s="203">
        <f t="shared" si="3291"/>
        <v>0</v>
      </c>
      <c r="AK911" s="203">
        <f t="shared" si="3291"/>
        <v>0</v>
      </c>
      <c r="AL911" s="206">
        <f t="shared" si="3291"/>
        <v>9580</v>
      </c>
      <c r="AM911" s="203">
        <f t="shared" si="3291"/>
        <v>0</v>
      </c>
      <c r="AN911" s="203">
        <f t="shared" si="3291"/>
        <v>0</v>
      </c>
      <c r="AO911" s="203">
        <f t="shared" si="3291"/>
        <v>0</v>
      </c>
      <c r="AP911" s="203">
        <f t="shared" si="3291"/>
        <v>0</v>
      </c>
      <c r="AQ911" s="203">
        <f t="shared" si="3291"/>
        <v>0</v>
      </c>
      <c r="AR911" s="203">
        <f t="shared" si="3291"/>
        <v>0</v>
      </c>
      <c r="AS911" s="206">
        <f t="shared" si="3291"/>
        <v>9580</v>
      </c>
      <c r="AT911" s="203">
        <f t="shared" si="3291"/>
        <v>0</v>
      </c>
      <c r="AU911" s="203">
        <f t="shared" si="3291"/>
        <v>0</v>
      </c>
      <c r="AV911" s="203">
        <f t="shared" si="3291"/>
        <v>0</v>
      </c>
      <c r="AW911" s="203">
        <f t="shared" ref="AU911:BJ912" si="3292">AW912</f>
        <v>0</v>
      </c>
      <c r="AX911" s="203">
        <f t="shared" si="3292"/>
        <v>0</v>
      </c>
      <c r="AY911" s="203">
        <f t="shared" si="3292"/>
        <v>0</v>
      </c>
      <c r="AZ911" s="206">
        <f t="shared" si="3292"/>
        <v>9580</v>
      </c>
      <c r="BA911" s="203">
        <f t="shared" si="3292"/>
        <v>0</v>
      </c>
      <c r="BB911" s="203">
        <f t="shared" si="3292"/>
        <v>0</v>
      </c>
      <c r="BC911" s="203">
        <f t="shared" si="3292"/>
        <v>0</v>
      </c>
      <c r="BD911" s="203">
        <f t="shared" si="3292"/>
        <v>0</v>
      </c>
      <c r="BE911" s="203">
        <f t="shared" si="3292"/>
        <v>0</v>
      </c>
      <c r="BF911" s="203">
        <f t="shared" si="3292"/>
        <v>0</v>
      </c>
      <c r="BG911" s="206">
        <f t="shared" si="3292"/>
        <v>9580</v>
      </c>
      <c r="BH911" s="203">
        <f t="shared" si="3292"/>
        <v>0</v>
      </c>
      <c r="BI911" s="203">
        <f t="shared" si="3292"/>
        <v>0</v>
      </c>
      <c r="BJ911" s="203">
        <f t="shared" si="3292"/>
        <v>0</v>
      </c>
      <c r="BK911" s="203">
        <f t="shared" ref="BI911:BX912" si="3293">BK912</f>
        <v>0</v>
      </c>
      <c r="BL911" s="203">
        <f t="shared" si="3293"/>
        <v>0</v>
      </c>
      <c r="BM911" s="203">
        <f t="shared" si="3293"/>
        <v>0</v>
      </c>
      <c r="BN911" s="206">
        <f t="shared" si="3293"/>
        <v>9580</v>
      </c>
      <c r="BO911" s="203">
        <f t="shared" si="3293"/>
        <v>0</v>
      </c>
      <c r="BP911" s="203">
        <f t="shared" si="3293"/>
        <v>0</v>
      </c>
      <c r="BQ911" s="203">
        <f t="shared" si="3293"/>
        <v>-9580</v>
      </c>
      <c r="BR911" s="203">
        <f t="shared" si="3293"/>
        <v>0</v>
      </c>
      <c r="BS911" s="203">
        <f t="shared" si="3293"/>
        <v>0</v>
      </c>
      <c r="BT911" s="203">
        <f t="shared" si="3293"/>
        <v>0</v>
      </c>
      <c r="BU911" s="206">
        <f t="shared" si="3293"/>
        <v>0</v>
      </c>
      <c r="BV911" s="203">
        <f t="shared" si="3293"/>
        <v>0</v>
      </c>
      <c r="BW911" s="203">
        <f t="shared" si="3293"/>
        <v>0</v>
      </c>
      <c r="BX911" s="203">
        <f t="shared" si="3293"/>
        <v>0</v>
      </c>
      <c r="BY911" s="203">
        <f t="shared" ref="BW911:CL912" si="3294">BY912</f>
        <v>0</v>
      </c>
      <c r="BZ911" s="203">
        <f t="shared" si="3294"/>
        <v>0</v>
      </c>
      <c r="CA911" s="203">
        <f t="shared" si="3294"/>
        <v>0</v>
      </c>
      <c r="CB911" s="206">
        <f t="shared" si="3294"/>
        <v>0</v>
      </c>
      <c r="CC911" s="203">
        <f t="shared" si="3294"/>
        <v>0</v>
      </c>
      <c r="CD911" s="203">
        <f t="shared" si="3294"/>
        <v>0</v>
      </c>
      <c r="CE911" s="203">
        <f t="shared" si="3294"/>
        <v>0</v>
      </c>
      <c r="CF911" s="203">
        <f t="shared" si="3294"/>
        <v>0</v>
      </c>
      <c r="CG911" s="203">
        <f t="shared" si="3294"/>
        <v>0</v>
      </c>
      <c r="CH911" s="203">
        <f t="shared" si="3294"/>
        <v>0</v>
      </c>
      <c r="CI911" s="206">
        <f t="shared" si="3294"/>
        <v>0</v>
      </c>
      <c r="CJ911" s="203">
        <f t="shared" si="3294"/>
        <v>0</v>
      </c>
      <c r="CK911" s="203">
        <f t="shared" si="3294"/>
        <v>0</v>
      </c>
      <c r="CL911" s="203">
        <f t="shared" si="3294"/>
        <v>0</v>
      </c>
      <c r="CM911" s="203">
        <f t="shared" ref="CK911:CX912" si="3295">CM912</f>
        <v>0</v>
      </c>
      <c r="CN911" s="203">
        <f t="shared" si="3295"/>
        <v>0</v>
      </c>
      <c r="CO911" s="203">
        <f t="shared" si="3295"/>
        <v>0</v>
      </c>
      <c r="CP911" s="206">
        <f t="shared" si="3295"/>
        <v>0</v>
      </c>
      <c r="CQ911" s="203">
        <f t="shared" si="3295"/>
        <v>0</v>
      </c>
      <c r="CR911" s="203">
        <f t="shared" si="3295"/>
        <v>0</v>
      </c>
      <c r="CS911" s="203">
        <f t="shared" si="3295"/>
        <v>0</v>
      </c>
      <c r="CT911" s="203">
        <f t="shared" si="3295"/>
        <v>0</v>
      </c>
      <c r="CU911" s="203">
        <f t="shared" si="3295"/>
        <v>0</v>
      </c>
      <c r="CV911" s="203">
        <f t="shared" si="3295"/>
        <v>0</v>
      </c>
      <c r="CW911" s="206">
        <f t="shared" si="3295"/>
        <v>0</v>
      </c>
      <c r="CX911" s="203">
        <f t="shared" si="3295"/>
        <v>0</v>
      </c>
    </row>
    <row r="912" spans="1:102" s="204" customFormat="1" ht="33.75" hidden="1" x14ac:dyDescent="0.3">
      <c r="A912" s="205" t="s">
        <v>252</v>
      </c>
      <c r="B912" s="201" t="s">
        <v>192</v>
      </c>
      <c r="C912" s="201" t="s">
        <v>13</v>
      </c>
      <c r="D912" s="201" t="s">
        <v>400</v>
      </c>
      <c r="E912" s="202">
        <v>400</v>
      </c>
      <c r="F912" s="203">
        <f>F913</f>
        <v>9580</v>
      </c>
      <c r="G912" s="203">
        <f>G913</f>
        <v>0</v>
      </c>
      <c r="H912" s="203">
        <f t="shared" si="3289"/>
        <v>0</v>
      </c>
      <c r="I912" s="203">
        <f t="shared" si="3289"/>
        <v>0</v>
      </c>
      <c r="J912" s="203">
        <f t="shared" si="3289"/>
        <v>9580</v>
      </c>
      <c r="K912" s="203">
        <f t="shared" si="3289"/>
        <v>0</v>
      </c>
      <c r="L912" s="203">
        <f t="shared" si="3289"/>
        <v>0</v>
      </c>
      <c r="M912" s="203">
        <f t="shared" si="3289"/>
        <v>0</v>
      </c>
      <c r="N912" s="203">
        <f t="shared" si="3289"/>
        <v>0</v>
      </c>
      <c r="O912" s="203">
        <f t="shared" si="3289"/>
        <v>0</v>
      </c>
      <c r="P912" s="203">
        <f t="shared" si="3289"/>
        <v>0</v>
      </c>
      <c r="Q912" s="206">
        <f t="shared" si="3289"/>
        <v>9580</v>
      </c>
      <c r="R912" s="203">
        <f t="shared" si="3289"/>
        <v>0</v>
      </c>
      <c r="S912" s="203">
        <f t="shared" si="3290"/>
        <v>0</v>
      </c>
      <c r="T912" s="203">
        <f t="shared" si="3290"/>
        <v>0</v>
      </c>
      <c r="U912" s="203">
        <f t="shared" si="3290"/>
        <v>0</v>
      </c>
      <c r="V912" s="203">
        <f t="shared" si="3290"/>
        <v>0</v>
      </c>
      <c r="W912" s="203">
        <f t="shared" si="3290"/>
        <v>0</v>
      </c>
      <c r="X912" s="206">
        <f t="shared" si="3290"/>
        <v>9580</v>
      </c>
      <c r="Y912" s="203">
        <f t="shared" si="3290"/>
        <v>0</v>
      </c>
      <c r="Z912" s="203">
        <f t="shared" si="3290"/>
        <v>0</v>
      </c>
      <c r="AA912" s="203">
        <f t="shared" si="3290"/>
        <v>0</v>
      </c>
      <c r="AB912" s="203">
        <f t="shared" si="3290"/>
        <v>0</v>
      </c>
      <c r="AC912" s="203">
        <f t="shared" si="3290"/>
        <v>0</v>
      </c>
      <c r="AD912" s="203">
        <f t="shared" si="3290"/>
        <v>0</v>
      </c>
      <c r="AE912" s="206">
        <f t="shared" si="3290"/>
        <v>9580</v>
      </c>
      <c r="AF912" s="203">
        <f t="shared" si="3290"/>
        <v>0</v>
      </c>
      <c r="AG912" s="203">
        <f t="shared" si="3291"/>
        <v>0</v>
      </c>
      <c r="AH912" s="203">
        <f t="shared" si="3291"/>
        <v>0</v>
      </c>
      <c r="AI912" s="203">
        <f t="shared" si="3291"/>
        <v>0</v>
      </c>
      <c r="AJ912" s="203">
        <f t="shared" si="3291"/>
        <v>0</v>
      </c>
      <c r="AK912" s="203">
        <f t="shared" si="3291"/>
        <v>0</v>
      </c>
      <c r="AL912" s="206">
        <f t="shared" si="3291"/>
        <v>9580</v>
      </c>
      <c r="AM912" s="203">
        <f t="shared" si="3291"/>
        <v>0</v>
      </c>
      <c r="AN912" s="203">
        <f t="shared" si="3291"/>
        <v>0</v>
      </c>
      <c r="AO912" s="203">
        <f t="shared" si="3291"/>
        <v>0</v>
      </c>
      <c r="AP912" s="203">
        <f t="shared" si="3291"/>
        <v>0</v>
      </c>
      <c r="AQ912" s="203">
        <f t="shared" si="3291"/>
        <v>0</v>
      </c>
      <c r="AR912" s="203">
        <f t="shared" si="3291"/>
        <v>0</v>
      </c>
      <c r="AS912" s="206">
        <f t="shared" si="3291"/>
        <v>9580</v>
      </c>
      <c r="AT912" s="203">
        <f t="shared" si="3291"/>
        <v>0</v>
      </c>
      <c r="AU912" s="203">
        <f t="shared" si="3292"/>
        <v>0</v>
      </c>
      <c r="AV912" s="203">
        <f t="shared" si="3292"/>
        <v>0</v>
      </c>
      <c r="AW912" s="203">
        <f t="shared" si="3292"/>
        <v>0</v>
      </c>
      <c r="AX912" s="203">
        <f t="shared" si="3292"/>
        <v>0</v>
      </c>
      <c r="AY912" s="203">
        <f t="shared" si="3292"/>
        <v>0</v>
      </c>
      <c r="AZ912" s="206">
        <f t="shared" si="3292"/>
        <v>9580</v>
      </c>
      <c r="BA912" s="203">
        <f t="shared" si="3292"/>
        <v>0</v>
      </c>
      <c r="BB912" s="203">
        <f t="shared" si="3292"/>
        <v>0</v>
      </c>
      <c r="BC912" s="203">
        <f t="shared" si="3292"/>
        <v>0</v>
      </c>
      <c r="BD912" s="203">
        <f t="shared" si="3292"/>
        <v>0</v>
      </c>
      <c r="BE912" s="203">
        <f t="shared" si="3292"/>
        <v>0</v>
      </c>
      <c r="BF912" s="203">
        <f t="shared" si="3292"/>
        <v>0</v>
      </c>
      <c r="BG912" s="206">
        <f t="shared" si="3292"/>
        <v>9580</v>
      </c>
      <c r="BH912" s="203">
        <f t="shared" si="3292"/>
        <v>0</v>
      </c>
      <c r="BI912" s="203">
        <f t="shared" si="3293"/>
        <v>0</v>
      </c>
      <c r="BJ912" s="203">
        <f t="shared" si="3293"/>
        <v>0</v>
      </c>
      <c r="BK912" s="203">
        <f t="shared" si="3293"/>
        <v>0</v>
      </c>
      <c r="BL912" s="203">
        <f t="shared" si="3293"/>
        <v>0</v>
      </c>
      <c r="BM912" s="203">
        <f t="shared" si="3293"/>
        <v>0</v>
      </c>
      <c r="BN912" s="206">
        <f t="shared" si="3293"/>
        <v>9580</v>
      </c>
      <c r="BO912" s="203">
        <f t="shared" si="3293"/>
        <v>0</v>
      </c>
      <c r="BP912" s="203">
        <f t="shared" si="3293"/>
        <v>0</v>
      </c>
      <c r="BQ912" s="203">
        <f t="shared" si="3293"/>
        <v>-9580</v>
      </c>
      <c r="BR912" s="203">
        <f t="shared" si="3293"/>
        <v>0</v>
      </c>
      <c r="BS912" s="203">
        <f t="shared" si="3293"/>
        <v>0</v>
      </c>
      <c r="BT912" s="203">
        <f t="shared" si="3293"/>
        <v>0</v>
      </c>
      <c r="BU912" s="206">
        <f t="shared" si="3293"/>
        <v>0</v>
      </c>
      <c r="BV912" s="203">
        <f t="shared" si="3293"/>
        <v>0</v>
      </c>
      <c r="BW912" s="203">
        <f t="shared" si="3294"/>
        <v>0</v>
      </c>
      <c r="BX912" s="203">
        <f t="shared" si="3294"/>
        <v>0</v>
      </c>
      <c r="BY912" s="203">
        <f t="shared" si="3294"/>
        <v>0</v>
      </c>
      <c r="BZ912" s="203">
        <f t="shared" si="3294"/>
        <v>0</v>
      </c>
      <c r="CA912" s="203">
        <f t="shared" si="3294"/>
        <v>0</v>
      </c>
      <c r="CB912" s="206">
        <f t="shared" si="3294"/>
        <v>0</v>
      </c>
      <c r="CC912" s="203">
        <f t="shared" si="3294"/>
        <v>0</v>
      </c>
      <c r="CD912" s="203">
        <f t="shared" si="3294"/>
        <v>0</v>
      </c>
      <c r="CE912" s="203">
        <f t="shared" si="3294"/>
        <v>0</v>
      </c>
      <c r="CF912" s="203">
        <f t="shared" si="3294"/>
        <v>0</v>
      </c>
      <c r="CG912" s="203">
        <f t="shared" si="3294"/>
        <v>0</v>
      </c>
      <c r="CH912" s="203">
        <f t="shared" si="3294"/>
        <v>0</v>
      </c>
      <c r="CI912" s="206">
        <f t="shared" si="3294"/>
        <v>0</v>
      </c>
      <c r="CJ912" s="203">
        <f t="shared" si="3294"/>
        <v>0</v>
      </c>
      <c r="CK912" s="203">
        <f t="shared" si="3295"/>
        <v>0</v>
      </c>
      <c r="CL912" s="203">
        <f t="shared" si="3295"/>
        <v>0</v>
      </c>
      <c r="CM912" s="203">
        <f t="shared" si="3295"/>
        <v>0</v>
      </c>
      <c r="CN912" s="203">
        <f t="shared" si="3295"/>
        <v>0</v>
      </c>
      <c r="CO912" s="203">
        <f t="shared" si="3295"/>
        <v>0</v>
      </c>
      <c r="CP912" s="206">
        <f t="shared" si="3295"/>
        <v>0</v>
      </c>
      <c r="CQ912" s="203">
        <f t="shared" si="3295"/>
        <v>0</v>
      </c>
      <c r="CR912" s="203">
        <f t="shared" si="3295"/>
        <v>0</v>
      </c>
      <c r="CS912" s="203">
        <f t="shared" si="3295"/>
        <v>0</v>
      </c>
      <c r="CT912" s="203">
        <f t="shared" si="3295"/>
        <v>0</v>
      </c>
      <c r="CU912" s="203">
        <f t="shared" si="3295"/>
        <v>0</v>
      </c>
      <c r="CV912" s="203">
        <f t="shared" si="3295"/>
        <v>0</v>
      </c>
      <c r="CW912" s="206">
        <f t="shared" si="3295"/>
        <v>0</v>
      </c>
      <c r="CX912" s="203">
        <f t="shared" si="3295"/>
        <v>0</v>
      </c>
    </row>
    <row r="913" spans="1:102" s="204" customFormat="1" ht="20.25" hidden="1" x14ac:dyDescent="0.3">
      <c r="A913" s="205" t="s">
        <v>250</v>
      </c>
      <c r="B913" s="201" t="s">
        <v>192</v>
      </c>
      <c r="C913" s="201" t="s">
        <v>13</v>
      </c>
      <c r="D913" s="201" t="s">
        <v>400</v>
      </c>
      <c r="E913" s="202">
        <v>410</v>
      </c>
      <c r="F913" s="203">
        <v>9580</v>
      </c>
      <c r="G913" s="203"/>
      <c r="H913" s="203"/>
      <c r="I913" s="203"/>
      <c r="J913" s="203">
        <f>F913+H913</f>
        <v>9580</v>
      </c>
      <c r="K913" s="203">
        <f>G913+I913</f>
        <v>0</v>
      </c>
      <c r="L913" s="207"/>
      <c r="M913" s="207"/>
      <c r="N913" s="207"/>
      <c r="O913" s="207"/>
      <c r="P913" s="207"/>
      <c r="Q913" s="206">
        <f>J913+L913+M913+N913+O913+P913</f>
        <v>9580</v>
      </c>
      <c r="R913" s="203">
        <f>K913+P913</f>
        <v>0</v>
      </c>
      <c r="S913" s="207"/>
      <c r="T913" s="207"/>
      <c r="U913" s="207"/>
      <c r="V913" s="207"/>
      <c r="W913" s="207"/>
      <c r="X913" s="206">
        <f>Q913+S913+T913+U913+V913+W913</f>
        <v>9580</v>
      </c>
      <c r="Y913" s="203">
        <f>R913+W913</f>
        <v>0</v>
      </c>
      <c r="Z913" s="207"/>
      <c r="AA913" s="207"/>
      <c r="AB913" s="207"/>
      <c r="AC913" s="207"/>
      <c r="AD913" s="207"/>
      <c r="AE913" s="206">
        <f>X913+Z913+AA913+AB913+AC913+AD913</f>
        <v>9580</v>
      </c>
      <c r="AF913" s="203">
        <f>Y913+AD913</f>
        <v>0</v>
      </c>
      <c r="AG913" s="207"/>
      <c r="AH913" s="207"/>
      <c r="AI913" s="207"/>
      <c r="AJ913" s="207"/>
      <c r="AK913" s="207"/>
      <c r="AL913" s="206">
        <f>AE913+AG913+AH913+AI913+AJ913+AK913</f>
        <v>9580</v>
      </c>
      <c r="AM913" s="203">
        <f>AF913+AK913</f>
        <v>0</v>
      </c>
      <c r="AN913" s="207"/>
      <c r="AO913" s="207"/>
      <c r="AP913" s="207"/>
      <c r="AQ913" s="207"/>
      <c r="AR913" s="207"/>
      <c r="AS913" s="206">
        <f>AL913+AN913+AO913+AP913+AQ913+AR913</f>
        <v>9580</v>
      </c>
      <c r="AT913" s="203">
        <f>AM913+AR913</f>
        <v>0</v>
      </c>
      <c r="AU913" s="207"/>
      <c r="AV913" s="207"/>
      <c r="AW913" s="207"/>
      <c r="AX913" s="207"/>
      <c r="AY913" s="207"/>
      <c r="AZ913" s="206">
        <f>AS913+AU913+AV913+AW913+AX913+AY913</f>
        <v>9580</v>
      </c>
      <c r="BA913" s="203">
        <f>AT913+AY913</f>
        <v>0</v>
      </c>
      <c r="BB913" s="207"/>
      <c r="BC913" s="207"/>
      <c r="BD913" s="207"/>
      <c r="BE913" s="207"/>
      <c r="BF913" s="207"/>
      <c r="BG913" s="206">
        <f>AZ913+BB913+BC913+BD913+BE913+BF913</f>
        <v>9580</v>
      </c>
      <c r="BH913" s="203">
        <f>BA913+BF913</f>
        <v>0</v>
      </c>
      <c r="BI913" s="207"/>
      <c r="BJ913" s="207"/>
      <c r="BK913" s="207"/>
      <c r="BL913" s="207"/>
      <c r="BM913" s="207"/>
      <c r="BN913" s="206">
        <f>BG913+BI913+BJ913+BK913+BL913+BM913</f>
        <v>9580</v>
      </c>
      <c r="BO913" s="203">
        <f>BH913+BM913</f>
        <v>0</v>
      </c>
      <c r="BP913" s="207"/>
      <c r="BQ913" s="207">
        <v>-9580</v>
      </c>
      <c r="BR913" s="207"/>
      <c r="BS913" s="207"/>
      <c r="BT913" s="207"/>
      <c r="BU913" s="206">
        <f>BN913+BP913+BQ913+BR913+BS913+BT913</f>
        <v>0</v>
      </c>
      <c r="BV913" s="203">
        <f>BO913+BT913</f>
        <v>0</v>
      </c>
      <c r="BW913" s="207"/>
      <c r="BX913" s="207"/>
      <c r="BY913" s="207"/>
      <c r="BZ913" s="207"/>
      <c r="CA913" s="207"/>
      <c r="CB913" s="206">
        <f>BU913+BW913+BX913+BY913+BZ913+CA913</f>
        <v>0</v>
      </c>
      <c r="CC913" s="203">
        <f>BV913+CA913</f>
        <v>0</v>
      </c>
      <c r="CD913" s="207"/>
      <c r="CE913" s="207"/>
      <c r="CF913" s="207"/>
      <c r="CG913" s="207"/>
      <c r="CH913" s="207"/>
      <c r="CI913" s="206">
        <f>CB913+CD913+CE913+CF913+CG913+CH913</f>
        <v>0</v>
      </c>
      <c r="CJ913" s="203">
        <f>CC913+CH913</f>
        <v>0</v>
      </c>
      <c r="CK913" s="207"/>
      <c r="CL913" s="207"/>
      <c r="CM913" s="207"/>
      <c r="CN913" s="207"/>
      <c r="CO913" s="207"/>
      <c r="CP913" s="206">
        <f>CI913+CK913+CL913+CM913+CN913+CO913</f>
        <v>0</v>
      </c>
      <c r="CQ913" s="203">
        <f>CJ913+CO913</f>
        <v>0</v>
      </c>
      <c r="CR913" s="207"/>
      <c r="CS913" s="207"/>
      <c r="CT913" s="207"/>
      <c r="CU913" s="207"/>
      <c r="CV913" s="207"/>
      <c r="CW913" s="206">
        <f>CP913+CR913+CS913+CT913+CU913+CV913</f>
        <v>0</v>
      </c>
      <c r="CX913" s="203">
        <f>CQ913+CV913</f>
        <v>0</v>
      </c>
    </row>
    <row r="914" spans="1:102" s="2" customFormat="1" ht="20.25" x14ac:dyDescent="0.3">
      <c r="A914" s="78" t="s">
        <v>401</v>
      </c>
      <c r="B914" s="12" t="s">
        <v>192</v>
      </c>
      <c r="C914" s="12" t="s">
        <v>13</v>
      </c>
      <c r="D914" s="12" t="s">
        <v>402</v>
      </c>
      <c r="E914" s="12"/>
      <c r="F914" s="16">
        <f t="shared" ref="F914:BQ914" si="3296">F915</f>
        <v>92181</v>
      </c>
      <c r="G914" s="16">
        <f t="shared" si="3296"/>
        <v>0</v>
      </c>
      <c r="H914" s="16">
        <f t="shared" si="3296"/>
        <v>1196</v>
      </c>
      <c r="I914" s="16">
        <f t="shared" si="3296"/>
        <v>0</v>
      </c>
      <c r="J914" s="16">
        <f t="shared" si="3296"/>
        <v>93377</v>
      </c>
      <c r="K914" s="16">
        <f t="shared" si="3296"/>
        <v>0</v>
      </c>
      <c r="L914" s="16">
        <f t="shared" si="3296"/>
        <v>-1196</v>
      </c>
      <c r="M914" s="16">
        <f t="shared" si="3296"/>
        <v>0</v>
      </c>
      <c r="N914" s="16">
        <f t="shared" si="3296"/>
        <v>0</v>
      </c>
      <c r="O914" s="16">
        <f t="shared" si="3296"/>
        <v>0</v>
      </c>
      <c r="P914" s="16">
        <f t="shared" si="3296"/>
        <v>0</v>
      </c>
      <c r="Q914" s="33">
        <f t="shared" si="3296"/>
        <v>92181</v>
      </c>
      <c r="R914" s="16">
        <f t="shared" si="3296"/>
        <v>0</v>
      </c>
      <c r="S914" s="16">
        <f t="shared" si="3296"/>
        <v>0</v>
      </c>
      <c r="T914" s="16">
        <f t="shared" si="3296"/>
        <v>0</v>
      </c>
      <c r="U914" s="16">
        <f t="shared" si="3296"/>
        <v>0</v>
      </c>
      <c r="V914" s="16">
        <f t="shared" si="3296"/>
        <v>0</v>
      </c>
      <c r="W914" s="16">
        <f t="shared" si="3296"/>
        <v>0</v>
      </c>
      <c r="X914" s="33">
        <f t="shared" si="3296"/>
        <v>92181</v>
      </c>
      <c r="Y914" s="16">
        <f t="shared" si="3296"/>
        <v>0</v>
      </c>
      <c r="Z914" s="16">
        <f t="shared" si="3296"/>
        <v>0</v>
      </c>
      <c r="AA914" s="16">
        <f t="shared" si="3296"/>
        <v>0</v>
      </c>
      <c r="AB914" s="16">
        <f t="shared" si="3296"/>
        <v>0</v>
      </c>
      <c r="AC914" s="16">
        <f t="shared" si="3296"/>
        <v>0</v>
      </c>
      <c r="AD914" s="16">
        <f t="shared" si="3296"/>
        <v>0</v>
      </c>
      <c r="AE914" s="33">
        <f t="shared" si="3296"/>
        <v>92181</v>
      </c>
      <c r="AF914" s="16">
        <f t="shared" si="3296"/>
        <v>0</v>
      </c>
      <c r="AG914" s="16">
        <f t="shared" si="3296"/>
        <v>0</v>
      </c>
      <c r="AH914" s="16">
        <f t="shared" si="3296"/>
        <v>0</v>
      </c>
      <c r="AI914" s="16">
        <f t="shared" si="3296"/>
        <v>0</v>
      </c>
      <c r="AJ914" s="16">
        <f t="shared" si="3296"/>
        <v>0</v>
      </c>
      <c r="AK914" s="16">
        <f t="shared" si="3296"/>
        <v>0</v>
      </c>
      <c r="AL914" s="33">
        <f t="shared" si="3296"/>
        <v>92181</v>
      </c>
      <c r="AM914" s="16">
        <f t="shared" si="3296"/>
        <v>0</v>
      </c>
      <c r="AN914" s="16">
        <f t="shared" si="3296"/>
        <v>0</v>
      </c>
      <c r="AO914" s="16">
        <f t="shared" si="3296"/>
        <v>0</v>
      </c>
      <c r="AP914" s="16">
        <f t="shared" si="3296"/>
        <v>0</v>
      </c>
      <c r="AQ914" s="16">
        <f t="shared" si="3296"/>
        <v>0</v>
      </c>
      <c r="AR914" s="16">
        <f t="shared" si="3296"/>
        <v>0</v>
      </c>
      <c r="AS914" s="33">
        <f t="shared" si="3296"/>
        <v>92181</v>
      </c>
      <c r="AT914" s="16">
        <f t="shared" si="3296"/>
        <v>0</v>
      </c>
      <c r="AU914" s="16">
        <f t="shared" si="3296"/>
        <v>0</v>
      </c>
      <c r="AV914" s="16">
        <f t="shared" si="3296"/>
        <v>0</v>
      </c>
      <c r="AW914" s="16">
        <f t="shared" si="3296"/>
        <v>0</v>
      </c>
      <c r="AX914" s="16">
        <f t="shared" si="3296"/>
        <v>0</v>
      </c>
      <c r="AY914" s="16">
        <f t="shared" si="3296"/>
        <v>0</v>
      </c>
      <c r="AZ914" s="33">
        <f t="shared" si="3296"/>
        <v>92181</v>
      </c>
      <c r="BA914" s="16">
        <f t="shared" si="3296"/>
        <v>0</v>
      </c>
      <c r="BB914" s="16">
        <f t="shared" si="3296"/>
        <v>12524</v>
      </c>
      <c r="BC914" s="16">
        <f t="shared" si="3296"/>
        <v>0</v>
      </c>
      <c r="BD914" s="16">
        <f t="shared" si="3296"/>
        <v>0</v>
      </c>
      <c r="BE914" s="16">
        <f t="shared" si="3296"/>
        <v>0</v>
      </c>
      <c r="BF914" s="16">
        <f t="shared" si="3296"/>
        <v>0</v>
      </c>
      <c r="BG914" s="33">
        <f t="shared" si="3296"/>
        <v>104705</v>
      </c>
      <c r="BH914" s="16">
        <f t="shared" si="3296"/>
        <v>0</v>
      </c>
      <c r="BI914" s="16">
        <f t="shared" si="3296"/>
        <v>0</v>
      </c>
      <c r="BJ914" s="16">
        <f t="shared" si="3296"/>
        <v>0</v>
      </c>
      <c r="BK914" s="16">
        <f t="shared" si="3296"/>
        <v>0</v>
      </c>
      <c r="BL914" s="16">
        <f t="shared" si="3296"/>
        <v>0</v>
      </c>
      <c r="BM914" s="16">
        <f t="shared" si="3296"/>
        <v>0</v>
      </c>
      <c r="BN914" s="33">
        <f t="shared" si="3296"/>
        <v>104705</v>
      </c>
      <c r="BO914" s="16">
        <f t="shared" si="3296"/>
        <v>0</v>
      </c>
      <c r="BP914" s="16">
        <f t="shared" si="3296"/>
        <v>893</v>
      </c>
      <c r="BQ914" s="16">
        <f t="shared" si="3296"/>
        <v>0</v>
      </c>
      <c r="BR914" s="16">
        <f t="shared" ref="BR914:CX914" si="3297">BR915</f>
        <v>0</v>
      </c>
      <c r="BS914" s="16">
        <f t="shared" si="3297"/>
        <v>0</v>
      </c>
      <c r="BT914" s="16">
        <f t="shared" si="3297"/>
        <v>0</v>
      </c>
      <c r="BU914" s="33">
        <f t="shared" si="3297"/>
        <v>105598</v>
      </c>
      <c r="BV914" s="16">
        <f t="shared" si="3297"/>
        <v>0</v>
      </c>
      <c r="BW914" s="176">
        <f t="shared" si="3297"/>
        <v>0</v>
      </c>
      <c r="BX914" s="176">
        <f t="shared" si="3297"/>
        <v>0</v>
      </c>
      <c r="BY914" s="176">
        <f t="shared" si="3297"/>
        <v>0</v>
      </c>
      <c r="BZ914" s="176">
        <f t="shared" si="3297"/>
        <v>0</v>
      </c>
      <c r="CA914" s="176">
        <f t="shared" si="3297"/>
        <v>0</v>
      </c>
      <c r="CB914" s="33">
        <f t="shared" si="3297"/>
        <v>105598</v>
      </c>
      <c r="CC914" s="16">
        <f t="shared" si="3297"/>
        <v>0</v>
      </c>
      <c r="CD914" s="176">
        <f t="shared" si="3297"/>
        <v>0</v>
      </c>
      <c r="CE914" s="176">
        <f t="shared" si="3297"/>
        <v>0</v>
      </c>
      <c r="CF914" s="176">
        <f t="shared" si="3297"/>
        <v>0</v>
      </c>
      <c r="CG914" s="176">
        <f t="shared" si="3297"/>
        <v>0</v>
      </c>
      <c r="CH914" s="176">
        <f t="shared" si="3297"/>
        <v>0</v>
      </c>
      <c r="CI914" s="33">
        <f t="shared" si="3297"/>
        <v>105598</v>
      </c>
      <c r="CJ914" s="16">
        <f t="shared" si="3297"/>
        <v>0</v>
      </c>
      <c r="CK914" s="176">
        <f t="shared" si="3297"/>
        <v>205</v>
      </c>
      <c r="CL914" s="176">
        <f t="shared" si="3297"/>
        <v>0</v>
      </c>
      <c r="CM914" s="176">
        <f t="shared" si="3297"/>
        <v>0</v>
      </c>
      <c r="CN914" s="176">
        <f t="shared" si="3297"/>
        <v>-537</v>
      </c>
      <c r="CO914" s="176">
        <f t="shared" si="3297"/>
        <v>0</v>
      </c>
      <c r="CP914" s="33">
        <f t="shared" si="3297"/>
        <v>105266</v>
      </c>
      <c r="CQ914" s="16">
        <f t="shared" si="3297"/>
        <v>0</v>
      </c>
      <c r="CR914" s="176">
        <f t="shared" si="3297"/>
        <v>0</v>
      </c>
      <c r="CS914" s="176">
        <f t="shared" si="3297"/>
        <v>0</v>
      </c>
      <c r="CT914" s="176">
        <f t="shared" si="3297"/>
        <v>0</v>
      </c>
      <c r="CU914" s="176">
        <f t="shared" si="3297"/>
        <v>0</v>
      </c>
      <c r="CV914" s="176">
        <f t="shared" si="3297"/>
        <v>0</v>
      </c>
      <c r="CW914" s="33">
        <f t="shared" si="3297"/>
        <v>105266</v>
      </c>
      <c r="CX914" s="16">
        <f t="shared" si="3297"/>
        <v>0</v>
      </c>
    </row>
    <row r="915" spans="1:102" s="2" customFormat="1" ht="33.75" x14ac:dyDescent="0.3">
      <c r="A915" s="78" t="s">
        <v>88</v>
      </c>
      <c r="B915" s="12" t="s">
        <v>192</v>
      </c>
      <c r="C915" s="12" t="s">
        <v>13</v>
      </c>
      <c r="D915" s="12" t="s">
        <v>402</v>
      </c>
      <c r="E915" s="15">
        <v>600</v>
      </c>
      <c r="F915" s="16">
        <f t="shared" ref="F915:K915" si="3298">F916+F917</f>
        <v>92181</v>
      </c>
      <c r="G915" s="16">
        <f t="shared" si="3298"/>
        <v>0</v>
      </c>
      <c r="H915" s="16">
        <f t="shared" si="3298"/>
        <v>1196</v>
      </c>
      <c r="I915" s="16">
        <f t="shared" si="3298"/>
        <v>0</v>
      </c>
      <c r="J915" s="16">
        <f t="shared" si="3298"/>
        <v>93377</v>
      </c>
      <c r="K915" s="16">
        <f t="shared" si="3298"/>
        <v>0</v>
      </c>
      <c r="L915" s="16">
        <f t="shared" ref="L915:R915" si="3299">L916+L917</f>
        <v>-1196</v>
      </c>
      <c r="M915" s="16">
        <f t="shared" si="3299"/>
        <v>0</v>
      </c>
      <c r="N915" s="16">
        <f t="shared" si="3299"/>
        <v>0</v>
      </c>
      <c r="O915" s="16">
        <f t="shared" si="3299"/>
        <v>0</v>
      </c>
      <c r="P915" s="16">
        <f t="shared" si="3299"/>
        <v>0</v>
      </c>
      <c r="Q915" s="33">
        <f t="shared" si="3299"/>
        <v>92181</v>
      </c>
      <c r="R915" s="16">
        <f t="shared" si="3299"/>
        <v>0</v>
      </c>
      <c r="S915" s="16">
        <f t="shared" ref="S915:Y915" si="3300">S916+S917</f>
        <v>0</v>
      </c>
      <c r="T915" s="16">
        <f t="shared" si="3300"/>
        <v>0</v>
      </c>
      <c r="U915" s="16">
        <f t="shared" si="3300"/>
        <v>0</v>
      </c>
      <c r="V915" s="16">
        <f t="shared" si="3300"/>
        <v>0</v>
      </c>
      <c r="W915" s="16">
        <f t="shared" si="3300"/>
        <v>0</v>
      </c>
      <c r="X915" s="33">
        <f t="shared" si="3300"/>
        <v>92181</v>
      </c>
      <c r="Y915" s="16">
        <f t="shared" si="3300"/>
        <v>0</v>
      </c>
      <c r="Z915" s="16">
        <f t="shared" ref="Z915:AF915" si="3301">Z916+Z917</f>
        <v>0</v>
      </c>
      <c r="AA915" s="16">
        <f t="shared" si="3301"/>
        <v>0</v>
      </c>
      <c r="AB915" s="16">
        <f t="shared" si="3301"/>
        <v>0</v>
      </c>
      <c r="AC915" s="16">
        <f t="shared" si="3301"/>
        <v>0</v>
      </c>
      <c r="AD915" s="16">
        <f t="shared" si="3301"/>
        <v>0</v>
      </c>
      <c r="AE915" s="33">
        <f t="shared" si="3301"/>
        <v>92181</v>
      </c>
      <c r="AF915" s="16">
        <f t="shared" si="3301"/>
        <v>0</v>
      </c>
      <c r="AG915" s="16">
        <f t="shared" ref="AG915:AM915" si="3302">AG916+AG917</f>
        <v>0</v>
      </c>
      <c r="AH915" s="16">
        <f t="shared" si="3302"/>
        <v>0</v>
      </c>
      <c r="AI915" s="16">
        <f t="shared" si="3302"/>
        <v>0</v>
      </c>
      <c r="AJ915" s="16">
        <f t="shared" si="3302"/>
        <v>0</v>
      </c>
      <c r="AK915" s="16">
        <f t="shared" si="3302"/>
        <v>0</v>
      </c>
      <c r="AL915" s="33">
        <f t="shared" si="3302"/>
        <v>92181</v>
      </c>
      <c r="AM915" s="16">
        <f t="shared" si="3302"/>
        <v>0</v>
      </c>
      <c r="AN915" s="16">
        <f t="shared" ref="AN915:AT915" si="3303">AN916+AN917</f>
        <v>0</v>
      </c>
      <c r="AO915" s="16">
        <f t="shared" si="3303"/>
        <v>0</v>
      </c>
      <c r="AP915" s="16">
        <f t="shared" si="3303"/>
        <v>0</v>
      </c>
      <c r="AQ915" s="16">
        <f t="shared" si="3303"/>
        <v>0</v>
      </c>
      <c r="AR915" s="16">
        <f t="shared" si="3303"/>
        <v>0</v>
      </c>
      <c r="AS915" s="33">
        <f t="shared" si="3303"/>
        <v>92181</v>
      </c>
      <c r="AT915" s="16">
        <f t="shared" si="3303"/>
        <v>0</v>
      </c>
      <c r="AU915" s="16">
        <f t="shared" ref="AU915:BA915" si="3304">AU916+AU917</f>
        <v>0</v>
      </c>
      <c r="AV915" s="16">
        <f t="shared" si="3304"/>
        <v>0</v>
      </c>
      <c r="AW915" s="16">
        <f t="shared" si="3304"/>
        <v>0</v>
      </c>
      <c r="AX915" s="16">
        <f t="shared" si="3304"/>
        <v>0</v>
      </c>
      <c r="AY915" s="16">
        <f t="shared" si="3304"/>
        <v>0</v>
      </c>
      <c r="AZ915" s="33">
        <f t="shared" si="3304"/>
        <v>92181</v>
      </c>
      <c r="BA915" s="16">
        <f t="shared" si="3304"/>
        <v>0</v>
      </c>
      <c r="BB915" s="16">
        <f t="shared" ref="BB915:BH915" si="3305">BB916+BB917</f>
        <v>12524</v>
      </c>
      <c r="BC915" s="16">
        <f t="shared" si="3305"/>
        <v>0</v>
      </c>
      <c r="BD915" s="16">
        <f t="shared" si="3305"/>
        <v>0</v>
      </c>
      <c r="BE915" s="16">
        <f t="shared" si="3305"/>
        <v>0</v>
      </c>
      <c r="BF915" s="16">
        <f t="shared" si="3305"/>
        <v>0</v>
      </c>
      <c r="BG915" s="33">
        <f t="shared" si="3305"/>
        <v>104705</v>
      </c>
      <c r="BH915" s="16">
        <f t="shared" si="3305"/>
        <v>0</v>
      </c>
      <c r="BI915" s="16">
        <f t="shared" ref="BI915:BO915" si="3306">BI916+BI917</f>
        <v>0</v>
      </c>
      <c r="BJ915" s="16">
        <f t="shared" si="3306"/>
        <v>0</v>
      </c>
      <c r="BK915" s="16">
        <f t="shared" si="3306"/>
        <v>0</v>
      </c>
      <c r="BL915" s="16">
        <f t="shared" si="3306"/>
        <v>0</v>
      </c>
      <c r="BM915" s="16">
        <f t="shared" si="3306"/>
        <v>0</v>
      </c>
      <c r="BN915" s="33">
        <f t="shared" si="3306"/>
        <v>104705</v>
      </c>
      <c r="BO915" s="16">
        <f t="shared" si="3306"/>
        <v>0</v>
      </c>
      <c r="BP915" s="16">
        <f t="shared" ref="BP915:BV915" si="3307">BP916+BP917</f>
        <v>893</v>
      </c>
      <c r="BQ915" s="16">
        <f t="shared" si="3307"/>
        <v>0</v>
      </c>
      <c r="BR915" s="16">
        <f t="shared" si="3307"/>
        <v>0</v>
      </c>
      <c r="BS915" s="16">
        <f t="shared" si="3307"/>
        <v>0</v>
      </c>
      <c r="BT915" s="16">
        <f t="shared" si="3307"/>
        <v>0</v>
      </c>
      <c r="BU915" s="33">
        <f t="shared" si="3307"/>
        <v>105598</v>
      </c>
      <c r="BV915" s="16">
        <f t="shared" si="3307"/>
        <v>0</v>
      </c>
      <c r="BW915" s="176">
        <f t="shared" ref="BW915:CC915" si="3308">BW916+BW917</f>
        <v>0</v>
      </c>
      <c r="BX915" s="176">
        <f t="shared" si="3308"/>
        <v>0</v>
      </c>
      <c r="BY915" s="176">
        <f t="shared" si="3308"/>
        <v>0</v>
      </c>
      <c r="BZ915" s="176">
        <f t="shared" si="3308"/>
        <v>0</v>
      </c>
      <c r="CA915" s="176">
        <f t="shared" si="3308"/>
        <v>0</v>
      </c>
      <c r="CB915" s="33">
        <f t="shared" si="3308"/>
        <v>105598</v>
      </c>
      <c r="CC915" s="16">
        <f t="shared" si="3308"/>
        <v>0</v>
      </c>
      <c r="CD915" s="176">
        <f t="shared" ref="CD915:CJ915" si="3309">CD916+CD917</f>
        <v>0</v>
      </c>
      <c r="CE915" s="176">
        <f t="shared" si="3309"/>
        <v>0</v>
      </c>
      <c r="CF915" s="176">
        <f t="shared" si="3309"/>
        <v>0</v>
      </c>
      <c r="CG915" s="176">
        <f t="shared" si="3309"/>
        <v>0</v>
      </c>
      <c r="CH915" s="176">
        <f t="shared" si="3309"/>
        <v>0</v>
      </c>
      <c r="CI915" s="33">
        <f t="shared" si="3309"/>
        <v>105598</v>
      </c>
      <c r="CJ915" s="16">
        <f t="shared" si="3309"/>
        <v>0</v>
      </c>
      <c r="CK915" s="176">
        <f t="shared" ref="CK915:CQ915" si="3310">CK916+CK917</f>
        <v>205</v>
      </c>
      <c r="CL915" s="176">
        <f t="shared" si="3310"/>
        <v>0</v>
      </c>
      <c r="CM915" s="176">
        <f t="shared" si="3310"/>
        <v>0</v>
      </c>
      <c r="CN915" s="176">
        <f t="shared" si="3310"/>
        <v>-537</v>
      </c>
      <c r="CO915" s="176">
        <f t="shared" si="3310"/>
        <v>0</v>
      </c>
      <c r="CP915" s="33">
        <f t="shared" si="3310"/>
        <v>105266</v>
      </c>
      <c r="CQ915" s="16">
        <f t="shared" si="3310"/>
        <v>0</v>
      </c>
      <c r="CR915" s="176">
        <f t="shared" ref="CR915:CX915" si="3311">CR916+CR917</f>
        <v>0</v>
      </c>
      <c r="CS915" s="176">
        <f t="shared" si="3311"/>
        <v>0</v>
      </c>
      <c r="CT915" s="176">
        <f t="shared" si="3311"/>
        <v>0</v>
      </c>
      <c r="CU915" s="176">
        <f t="shared" si="3311"/>
        <v>0</v>
      </c>
      <c r="CV915" s="176">
        <f t="shared" si="3311"/>
        <v>0</v>
      </c>
      <c r="CW915" s="33">
        <f t="shared" si="3311"/>
        <v>105266</v>
      </c>
      <c r="CX915" s="16">
        <f t="shared" si="3311"/>
        <v>0</v>
      </c>
    </row>
    <row r="916" spans="1:102" s="2" customFormat="1" ht="20.25" x14ac:dyDescent="0.3">
      <c r="A916" s="11" t="s">
        <v>164</v>
      </c>
      <c r="B916" s="12" t="s">
        <v>192</v>
      </c>
      <c r="C916" s="12" t="s">
        <v>13</v>
      </c>
      <c r="D916" s="12" t="s">
        <v>402</v>
      </c>
      <c r="E916" s="15">
        <v>610</v>
      </c>
      <c r="F916" s="16">
        <v>66539</v>
      </c>
      <c r="G916" s="16"/>
      <c r="H916" s="16">
        <v>744</v>
      </c>
      <c r="I916" s="16"/>
      <c r="J916" s="16">
        <f>F916+H916</f>
        <v>67283</v>
      </c>
      <c r="K916" s="16">
        <f>G916+I916</f>
        <v>0</v>
      </c>
      <c r="L916" s="44">
        <v>-744</v>
      </c>
      <c r="M916" s="44"/>
      <c r="N916" s="44"/>
      <c r="O916" s="44"/>
      <c r="P916" s="44"/>
      <c r="Q916" s="33">
        <f>J916+L916+M916+N916+O916+P916</f>
        <v>66539</v>
      </c>
      <c r="R916" s="16">
        <f>K916+P916</f>
        <v>0</v>
      </c>
      <c r="S916" s="44"/>
      <c r="T916" s="44"/>
      <c r="U916" s="44"/>
      <c r="V916" s="44"/>
      <c r="W916" s="44"/>
      <c r="X916" s="33">
        <f>Q916+S916+T916+U916+V916+W916</f>
        <v>66539</v>
      </c>
      <c r="Y916" s="16">
        <f>R916+W916</f>
        <v>0</v>
      </c>
      <c r="Z916" s="44"/>
      <c r="AA916" s="44"/>
      <c r="AB916" s="44"/>
      <c r="AC916" s="44"/>
      <c r="AD916" s="44"/>
      <c r="AE916" s="33">
        <f>X916+Z916+AA916+AB916+AC916+AD916</f>
        <v>66539</v>
      </c>
      <c r="AF916" s="16">
        <f>Y916+AD916</f>
        <v>0</v>
      </c>
      <c r="AG916" s="44"/>
      <c r="AH916" s="44"/>
      <c r="AI916" s="44"/>
      <c r="AJ916" s="44"/>
      <c r="AK916" s="44"/>
      <c r="AL916" s="33">
        <f>AE916+AG916+AH916+AI916+AJ916+AK916</f>
        <v>66539</v>
      </c>
      <c r="AM916" s="16">
        <f>AF916+AK916</f>
        <v>0</v>
      </c>
      <c r="AN916" s="44"/>
      <c r="AO916" s="44"/>
      <c r="AP916" s="44"/>
      <c r="AQ916" s="44"/>
      <c r="AR916" s="44"/>
      <c r="AS916" s="33">
        <f>AL916+AN916+AO916+AP916+AQ916+AR916</f>
        <v>66539</v>
      </c>
      <c r="AT916" s="16">
        <f>AM916+AR916</f>
        <v>0</v>
      </c>
      <c r="AU916" s="44"/>
      <c r="AV916" s="44"/>
      <c r="AW916" s="44"/>
      <c r="AX916" s="44"/>
      <c r="AY916" s="44"/>
      <c r="AZ916" s="33">
        <f>AS916+AU916+AV916+AW916+AX916+AY916</f>
        <v>66539</v>
      </c>
      <c r="BA916" s="16">
        <f>AT916+AY916</f>
        <v>0</v>
      </c>
      <c r="BB916" s="44">
        <f>10924</f>
        <v>10924</v>
      </c>
      <c r="BC916" s="44"/>
      <c r="BD916" s="44"/>
      <c r="BE916" s="44"/>
      <c r="BF916" s="44"/>
      <c r="BG916" s="33">
        <f>AZ916+BB916+BC916+BD916+BE916+BF916</f>
        <v>77463</v>
      </c>
      <c r="BH916" s="16">
        <f>BA916+BF916</f>
        <v>0</v>
      </c>
      <c r="BI916" s="44"/>
      <c r="BJ916" s="44"/>
      <c r="BK916" s="44"/>
      <c r="BL916" s="44"/>
      <c r="BM916" s="44"/>
      <c r="BN916" s="33">
        <f>BG916+BI916+BJ916+BK916+BL916+BM916</f>
        <v>77463</v>
      </c>
      <c r="BO916" s="16">
        <f>BH916+BM916</f>
        <v>0</v>
      </c>
      <c r="BP916" s="44">
        <v>893</v>
      </c>
      <c r="BQ916" s="44"/>
      <c r="BR916" s="44"/>
      <c r="BS916" s="44"/>
      <c r="BT916" s="44"/>
      <c r="BU916" s="33">
        <f>BN916+BP916+BQ916+BR916+BS916+BT916</f>
        <v>78356</v>
      </c>
      <c r="BV916" s="16">
        <f>BO916+BT916</f>
        <v>0</v>
      </c>
      <c r="BW916" s="186"/>
      <c r="BX916" s="186"/>
      <c r="BY916" s="186"/>
      <c r="BZ916" s="186"/>
      <c r="CA916" s="186"/>
      <c r="CB916" s="33">
        <f>BU916+BW916+BX916+BY916+BZ916+CA916</f>
        <v>78356</v>
      </c>
      <c r="CC916" s="16">
        <f>BV916+CA916</f>
        <v>0</v>
      </c>
      <c r="CD916" s="186"/>
      <c r="CE916" s="186"/>
      <c r="CF916" s="186"/>
      <c r="CG916" s="186"/>
      <c r="CH916" s="186"/>
      <c r="CI916" s="33">
        <f>CB916+CD916+CE916+CF916+CG916+CH916</f>
        <v>78356</v>
      </c>
      <c r="CJ916" s="16">
        <f>CC916+CH916</f>
        <v>0</v>
      </c>
      <c r="CK916" s="186">
        <v>2035</v>
      </c>
      <c r="CL916" s="186"/>
      <c r="CM916" s="186"/>
      <c r="CN916" s="186">
        <v>-537</v>
      </c>
      <c r="CO916" s="186"/>
      <c r="CP916" s="33">
        <f>CI916+CK916+CL916+CM916+CN916+CO916</f>
        <v>79854</v>
      </c>
      <c r="CQ916" s="16">
        <f>CJ916+CO916</f>
        <v>0</v>
      </c>
      <c r="CR916" s="186"/>
      <c r="CS916" s="186"/>
      <c r="CT916" s="186"/>
      <c r="CU916" s="186"/>
      <c r="CV916" s="186"/>
      <c r="CW916" s="33">
        <f>CP916+CR916+CS916+CT916+CU916+CV916</f>
        <v>79854</v>
      </c>
      <c r="CX916" s="16">
        <f>CQ916+CV916</f>
        <v>0</v>
      </c>
    </row>
    <row r="917" spans="1:102" s="2" customFormat="1" ht="20.25" x14ac:dyDescent="0.3">
      <c r="A917" s="11" t="s">
        <v>89</v>
      </c>
      <c r="B917" s="12" t="s">
        <v>192</v>
      </c>
      <c r="C917" s="12" t="s">
        <v>13</v>
      </c>
      <c r="D917" s="12" t="s">
        <v>402</v>
      </c>
      <c r="E917" s="15">
        <v>620</v>
      </c>
      <c r="F917" s="16">
        <v>25642</v>
      </c>
      <c r="G917" s="16"/>
      <c r="H917" s="16">
        <v>452</v>
      </c>
      <c r="I917" s="16"/>
      <c r="J917" s="16">
        <f>F917+H917</f>
        <v>26094</v>
      </c>
      <c r="K917" s="16">
        <f>G917+I917</f>
        <v>0</v>
      </c>
      <c r="L917" s="44">
        <v>-452</v>
      </c>
      <c r="M917" s="44"/>
      <c r="N917" s="44"/>
      <c r="O917" s="44"/>
      <c r="P917" s="44"/>
      <c r="Q917" s="33">
        <f>J917+L917+M917+N917+O917+P917</f>
        <v>25642</v>
      </c>
      <c r="R917" s="16">
        <f>K917+P917</f>
        <v>0</v>
      </c>
      <c r="S917" s="44"/>
      <c r="T917" s="44"/>
      <c r="U917" s="44"/>
      <c r="V917" s="44"/>
      <c r="W917" s="44"/>
      <c r="X917" s="33">
        <f>Q917+S917+T917+U917+V917+W917</f>
        <v>25642</v>
      </c>
      <c r="Y917" s="16">
        <f>R917+W917</f>
        <v>0</v>
      </c>
      <c r="Z917" s="44"/>
      <c r="AA917" s="44"/>
      <c r="AB917" s="44"/>
      <c r="AC917" s="44"/>
      <c r="AD917" s="44"/>
      <c r="AE917" s="33">
        <f>X917+Z917+AA917+AB917+AC917+AD917</f>
        <v>25642</v>
      </c>
      <c r="AF917" s="16">
        <f>Y917+AD917</f>
        <v>0</v>
      </c>
      <c r="AG917" s="44"/>
      <c r="AH917" s="44"/>
      <c r="AI917" s="44"/>
      <c r="AJ917" s="44"/>
      <c r="AK917" s="44"/>
      <c r="AL917" s="33">
        <f>AE917+AG917+AH917+AI917+AJ917+AK917</f>
        <v>25642</v>
      </c>
      <c r="AM917" s="16">
        <f>AF917+AK917</f>
        <v>0</v>
      </c>
      <c r="AN917" s="44"/>
      <c r="AO917" s="44"/>
      <c r="AP917" s="44"/>
      <c r="AQ917" s="44"/>
      <c r="AR917" s="44"/>
      <c r="AS917" s="33">
        <f>AL917+AN917+AO917+AP917+AQ917+AR917</f>
        <v>25642</v>
      </c>
      <c r="AT917" s="16">
        <f>AM917+AR917</f>
        <v>0</v>
      </c>
      <c r="AU917" s="44"/>
      <c r="AV917" s="44"/>
      <c r="AW917" s="44"/>
      <c r="AX917" s="44"/>
      <c r="AY917" s="44"/>
      <c r="AZ917" s="33">
        <f>AS917+AU917+AV917+AW917+AX917+AY917</f>
        <v>25642</v>
      </c>
      <c r="BA917" s="16">
        <f>AT917+AY917</f>
        <v>0</v>
      </c>
      <c r="BB917" s="44">
        <v>1600</v>
      </c>
      <c r="BC917" s="44"/>
      <c r="BD917" s="44"/>
      <c r="BE917" s="44"/>
      <c r="BF917" s="44"/>
      <c r="BG917" s="33">
        <f>AZ917+BB917+BC917+BD917+BE917+BF917</f>
        <v>27242</v>
      </c>
      <c r="BH917" s="16">
        <f>BA917+BF917</f>
        <v>0</v>
      </c>
      <c r="BI917" s="44"/>
      <c r="BJ917" s="44"/>
      <c r="BK917" s="44"/>
      <c r="BL917" s="44"/>
      <c r="BM917" s="44"/>
      <c r="BN917" s="33">
        <f>BG917+BI917+BJ917+BK917+BL917+BM917</f>
        <v>27242</v>
      </c>
      <c r="BO917" s="16">
        <f>BH917+BM917</f>
        <v>0</v>
      </c>
      <c r="BP917" s="44"/>
      <c r="BQ917" s="44"/>
      <c r="BR917" s="44"/>
      <c r="BS917" s="44"/>
      <c r="BT917" s="44"/>
      <c r="BU917" s="33">
        <f>BN917+BP917+BQ917+BR917+BS917+BT917</f>
        <v>27242</v>
      </c>
      <c r="BV917" s="16">
        <f>BO917+BT917</f>
        <v>0</v>
      </c>
      <c r="BW917" s="186"/>
      <c r="BX917" s="186"/>
      <c r="BY917" s="186"/>
      <c r="BZ917" s="186"/>
      <c r="CA917" s="186"/>
      <c r="CB917" s="33">
        <f>BU917+BW917+BX917+BY917+BZ917+CA917</f>
        <v>27242</v>
      </c>
      <c r="CC917" s="16">
        <f>BV917+CA917</f>
        <v>0</v>
      </c>
      <c r="CD917" s="186"/>
      <c r="CE917" s="186"/>
      <c r="CF917" s="186"/>
      <c r="CG917" s="186"/>
      <c r="CH917" s="186"/>
      <c r="CI917" s="33">
        <f>CB917+CD917+CE917+CF917+CG917+CH917</f>
        <v>27242</v>
      </c>
      <c r="CJ917" s="16">
        <f>CC917+CH917</f>
        <v>0</v>
      </c>
      <c r="CK917" s="186">
        <v>-1830</v>
      </c>
      <c r="CL917" s="186"/>
      <c r="CM917" s="186"/>
      <c r="CN917" s="186"/>
      <c r="CO917" s="186"/>
      <c r="CP917" s="33">
        <f>CI917+CK917+CL917+CM917+CN917+CO917</f>
        <v>25412</v>
      </c>
      <c r="CQ917" s="16">
        <f>CJ917+CO917</f>
        <v>0</v>
      </c>
      <c r="CR917" s="186"/>
      <c r="CS917" s="186"/>
      <c r="CT917" s="186"/>
      <c r="CU917" s="186"/>
      <c r="CV917" s="186"/>
      <c r="CW917" s="33">
        <f>CP917+CR917+CS917+CT917+CU917+CV917</f>
        <v>25412</v>
      </c>
      <c r="CX917" s="16">
        <f>CQ917+CV917</f>
        <v>0</v>
      </c>
    </row>
    <row r="918" spans="1:102" s="2" customFormat="1" ht="20.25" x14ac:dyDescent="0.3">
      <c r="A918" s="11" t="s">
        <v>176</v>
      </c>
      <c r="B918" s="12" t="s">
        <v>192</v>
      </c>
      <c r="C918" s="12" t="s">
        <v>13</v>
      </c>
      <c r="D918" s="12" t="s">
        <v>403</v>
      </c>
      <c r="E918" s="12"/>
      <c r="F918" s="16">
        <f t="shared" ref="F918:U918" si="3312">F919</f>
        <v>339144</v>
      </c>
      <c r="G918" s="16">
        <f t="shared" si="3312"/>
        <v>0</v>
      </c>
      <c r="H918" s="16">
        <f t="shared" si="3312"/>
        <v>0</v>
      </c>
      <c r="I918" s="16">
        <f t="shared" si="3312"/>
        <v>0</v>
      </c>
      <c r="J918" s="16">
        <f t="shared" si="3312"/>
        <v>339144</v>
      </c>
      <c r="K918" s="16">
        <f t="shared" si="3312"/>
        <v>0</v>
      </c>
      <c r="L918" s="16">
        <f t="shared" si="3312"/>
        <v>0</v>
      </c>
      <c r="M918" s="16">
        <f t="shared" si="3312"/>
        <v>0</v>
      </c>
      <c r="N918" s="16">
        <f t="shared" si="3312"/>
        <v>15105</v>
      </c>
      <c r="O918" s="16">
        <f t="shared" si="3312"/>
        <v>0</v>
      </c>
      <c r="P918" s="16">
        <f t="shared" si="3312"/>
        <v>0</v>
      </c>
      <c r="Q918" s="33">
        <f t="shared" si="3312"/>
        <v>354249</v>
      </c>
      <c r="R918" s="16">
        <f t="shared" si="3312"/>
        <v>0</v>
      </c>
      <c r="S918" s="16">
        <f t="shared" si="3312"/>
        <v>0</v>
      </c>
      <c r="T918" s="16">
        <f t="shared" si="3312"/>
        <v>0</v>
      </c>
      <c r="U918" s="16">
        <f t="shared" si="3312"/>
        <v>0</v>
      </c>
      <c r="V918" s="16">
        <f t="shared" ref="V918:AK920" si="3313">V919</f>
        <v>0</v>
      </c>
      <c r="W918" s="16">
        <f t="shared" si="3313"/>
        <v>0</v>
      </c>
      <c r="X918" s="33">
        <f t="shared" si="3313"/>
        <v>354249</v>
      </c>
      <c r="Y918" s="16">
        <f t="shared" si="3313"/>
        <v>0</v>
      </c>
      <c r="Z918" s="16">
        <f t="shared" si="3313"/>
        <v>0</v>
      </c>
      <c r="AA918" s="16">
        <f t="shared" si="3313"/>
        <v>0</v>
      </c>
      <c r="AB918" s="16">
        <f t="shared" si="3313"/>
        <v>0</v>
      </c>
      <c r="AC918" s="16">
        <f t="shared" si="3313"/>
        <v>0</v>
      </c>
      <c r="AD918" s="16">
        <f t="shared" si="3313"/>
        <v>0</v>
      </c>
      <c r="AE918" s="33">
        <f t="shared" si="3313"/>
        <v>354249</v>
      </c>
      <c r="AF918" s="16">
        <f t="shared" si="3313"/>
        <v>0</v>
      </c>
      <c r="AG918" s="16">
        <f t="shared" si="3313"/>
        <v>0</v>
      </c>
      <c r="AH918" s="16">
        <f t="shared" si="3313"/>
        <v>0</v>
      </c>
      <c r="AI918" s="16">
        <f t="shared" si="3313"/>
        <v>0</v>
      </c>
      <c r="AJ918" s="16">
        <f t="shared" si="3313"/>
        <v>0</v>
      </c>
      <c r="AK918" s="16">
        <f t="shared" si="3313"/>
        <v>0</v>
      </c>
      <c r="AL918" s="33">
        <f t="shared" ref="AG918:AV920" si="3314">AL919</f>
        <v>354249</v>
      </c>
      <c r="AM918" s="16">
        <f t="shared" si="3314"/>
        <v>0</v>
      </c>
      <c r="AN918" s="16">
        <f t="shared" si="3314"/>
        <v>0</v>
      </c>
      <c r="AO918" s="16">
        <f t="shared" si="3314"/>
        <v>0</v>
      </c>
      <c r="AP918" s="16">
        <f t="shared" si="3314"/>
        <v>0</v>
      </c>
      <c r="AQ918" s="16">
        <f t="shared" si="3314"/>
        <v>0</v>
      </c>
      <c r="AR918" s="16">
        <f t="shared" si="3314"/>
        <v>0</v>
      </c>
      <c r="AS918" s="33">
        <f t="shared" si="3314"/>
        <v>354249</v>
      </c>
      <c r="AT918" s="16">
        <f t="shared" si="3314"/>
        <v>0</v>
      </c>
      <c r="AU918" s="16">
        <f t="shared" si="3314"/>
        <v>0</v>
      </c>
      <c r="AV918" s="16">
        <f t="shared" si="3314"/>
        <v>0</v>
      </c>
      <c r="AW918" s="16">
        <f t="shared" ref="AU918:BJ920" si="3315">AW919</f>
        <v>0</v>
      </c>
      <c r="AX918" s="16">
        <f t="shared" si="3315"/>
        <v>0</v>
      </c>
      <c r="AY918" s="16">
        <f t="shared" si="3315"/>
        <v>0</v>
      </c>
      <c r="AZ918" s="33">
        <f t="shared" si="3315"/>
        <v>354249</v>
      </c>
      <c r="BA918" s="16">
        <f t="shared" si="3315"/>
        <v>0</v>
      </c>
      <c r="BB918" s="16">
        <f t="shared" si="3315"/>
        <v>0</v>
      </c>
      <c r="BC918" s="16">
        <f t="shared" si="3315"/>
        <v>0</v>
      </c>
      <c r="BD918" s="16">
        <f t="shared" si="3315"/>
        <v>0</v>
      </c>
      <c r="BE918" s="16">
        <f t="shared" si="3315"/>
        <v>0</v>
      </c>
      <c r="BF918" s="16">
        <f t="shared" si="3315"/>
        <v>0</v>
      </c>
      <c r="BG918" s="33">
        <f t="shared" si="3315"/>
        <v>354249</v>
      </c>
      <c r="BH918" s="16">
        <f t="shared" si="3315"/>
        <v>0</v>
      </c>
      <c r="BI918" s="16">
        <f t="shared" si="3315"/>
        <v>0</v>
      </c>
      <c r="BJ918" s="16">
        <f t="shared" si="3315"/>
        <v>0</v>
      </c>
      <c r="BK918" s="16">
        <f t="shared" ref="BI918:BX920" si="3316">BK919</f>
        <v>0</v>
      </c>
      <c r="BL918" s="16">
        <f t="shared" si="3316"/>
        <v>0</v>
      </c>
      <c r="BM918" s="16">
        <f t="shared" si="3316"/>
        <v>0</v>
      </c>
      <c r="BN918" s="33">
        <f t="shared" si="3316"/>
        <v>354249</v>
      </c>
      <c r="BO918" s="16">
        <f t="shared" si="3316"/>
        <v>0</v>
      </c>
      <c r="BP918" s="16">
        <f t="shared" si="3316"/>
        <v>0</v>
      </c>
      <c r="BQ918" s="16">
        <f t="shared" si="3316"/>
        <v>0</v>
      </c>
      <c r="BR918" s="16">
        <f t="shared" si="3316"/>
        <v>48404</v>
      </c>
      <c r="BS918" s="16">
        <f t="shared" si="3316"/>
        <v>0</v>
      </c>
      <c r="BT918" s="16">
        <f t="shared" si="3316"/>
        <v>0</v>
      </c>
      <c r="BU918" s="33">
        <f t="shared" si="3316"/>
        <v>402653</v>
      </c>
      <c r="BV918" s="16">
        <f t="shared" si="3316"/>
        <v>0</v>
      </c>
      <c r="BW918" s="176">
        <f t="shared" si="3316"/>
        <v>0</v>
      </c>
      <c r="BX918" s="176">
        <f t="shared" si="3316"/>
        <v>0</v>
      </c>
      <c r="BY918" s="176">
        <f t="shared" ref="BW918:CL920" si="3317">BY919</f>
        <v>0</v>
      </c>
      <c r="BZ918" s="176">
        <f t="shared" si="3317"/>
        <v>0</v>
      </c>
      <c r="CA918" s="176">
        <f t="shared" si="3317"/>
        <v>0</v>
      </c>
      <c r="CB918" s="33">
        <f t="shared" si="3317"/>
        <v>402653</v>
      </c>
      <c r="CC918" s="16">
        <f t="shared" si="3317"/>
        <v>0</v>
      </c>
      <c r="CD918" s="176">
        <f t="shared" si="3317"/>
        <v>0</v>
      </c>
      <c r="CE918" s="176">
        <f t="shared" si="3317"/>
        <v>0</v>
      </c>
      <c r="CF918" s="176">
        <f t="shared" si="3317"/>
        <v>0</v>
      </c>
      <c r="CG918" s="176">
        <f t="shared" si="3317"/>
        <v>0</v>
      </c>
      <c r="CH918" s="176">
        <f t="shared" si="3317"/>
        <v>0</v>
      </c>
      <c r="CI918" s="33">
        <f t="shared" si="3317"/>
        <v>402653</v>
      </c>
      <c r="CJ918" s="16">
        <f t="shared" si="3317"/>
        <v>0</v>
      </c>
      <c r="CK918" s="176">
        <f t="shared" si="3317"/>
        <v>0</v>
      </c>
      <c r="CL918" s="176">
        <f t="shared" si="3317"/>
        <v>0</v>
      </c>
      <c r="CM918" s="176">
        <f t="shared" ref="CK918:CX920" si="3318">CM919</f>
        <v>0</v>
      </c>
      <c r="CN918" s="176">
        <f t="shared" si="3318"/>
        <v>0</v>
      </c>
      <c r="CO918" s="176">
        <f t="shared" si="3318"/>
        <v>0</v>
      </c>
      <c r="CP918" s="33">
        <f t="shared" si="3318"/>
        <v>402653</v>
      </c>
      <c r="CQ918" s="16">
        <f t="shared" si="3318"/>
        <v>0</v>
      </c>
      <c r="CR918" s="176">
        <f t="shared" si="3318"/>
        <v>0</v>
      </c>
      <c r="CS918" s="176">
        <f t="shared" si="3318"/>
        <v>0</v>
      </c>
      <c r="CT918" s="176">
        <f t="shared" si="3318"/>
        <v>0</v>
      </c>
      <c r="CU918" s="176">
        <f t="shared" si="3318"/>
        <v>0</v>
      </c>
      <c r="CV918" s="176">
        <f t="shared" si="3318"/>
        <v>0</v>
      </c>
      <c r="CW918" s="33">
        <f t="shared" si="3318"/>
        <v>402653</v>
      </c>
      <c r="CX918" s="16">
        <f t="shared" si="3318"/>
        <v>0</v>
      </c>
    </row>
    <row r="919" spans="1:102" s="2" customFormat="1" ht="33.75" x14ac:dyDescent="0.3">
      <c r="A919" s="11" t="s">
        <v>404</v>
      </c>
      <c r="B919" s="12" t="s">
        <v>192</v>
      </c>
      <c r="C919" s="12" t="s">
        <v>13</v>
      </c>
      <c r="D919" s="12" t="s">
        <v>405</v>
      </c>
      <c r="E919" s="12"/>
      <c r="F919" s="16">
        <f t="shared" ref="F919:R920" si="3319">F920</f>
        <v>339144</v>
      </c>
      <c r="G919" s="16">
        <f t="shared" si="3319"/>
        <v>0</v>
      </c>
      <c r="H919" s="16">
        <f t="shared" si="3319"/>
        <v>0</v>
      </c>
      <c r="I919" s="16">
        <f t="shared" si="3319"/>
        <v>0</v>
      </c>
      <c r="J919" s="16">
        <f t="shared" si="3319"/>
        <v>339144</v>
      </c>
      <c r="K919" s="16">
        <f t="shared" si="3319"/>
        <v>0</v>
      </c>
      <c r="L919" s="16">
        <f t="shared" si="3319"/>
        <v>0</v>
      </c>
      <c r="M919" s="16">
        <f t="shared" si="3319"/>
        <v>0</v>
      </c>
      <c r="N919" s="16">
        <f t="shared" si="3319"/>
        <v>15105</v>
      </c>
      <c r="O919" s="16">
        <f t="shared" si="3319"/>
        <v>0</v>
      </c>
      <c r="P919" s="16">
        <f t="shared" si="3319"/>
        <v>0</v>
      </c>
      <c r="Q919" s="33">
        <f t="shared" si="3319"/>
        <v>354249</v>
      </c>
      <c r="R919" s="16">
        <f t="shared" si="3319"/>
        <v>0</v>
      </c>
      <c r="S919" s="16">
        <f t="shared" ref="S919:U920" si="3320">S920</f>
        <v>0</v>
      </c>
      <c r="T919" s="16">
        <f t="shared" si="3320"/>
        <v>0</v>
      </c>
      <c r="U919" s="16">
        <f t="shared" si="3320"/>
        <v>0</v>
      </c>
      <c r="V919" s="16">
        <f t="shared" si="3313"/>
        <v>0</v>
      </c>
      <c r="W919" s="16">
        <f t="shared" si="3313"/>
        <v>0</v>
      </c>
      <c r="X919" s="33">
        <f t="shared" si="3313"/>
        <v>354249</v>
      </c>
      <c r="Y919" s="16">
        <f t="shared" si="3313"/>
        <v>0</v>
      </c>
      <c r="Z919" s="16">
        <f t="shared" si="3313"/>
        <v>0</v>
      </c>
      <c r="AA919" s="16">
        <f t="shared" si="3313"/>
        <v>0</v>
      </c>
      <c r="AB919" s="16">
        <f t="shared" si="3313"/>
        <v>0</v>
      </c>
      <c r="AC919" s="16">
        <f t="shared" si="3313"/>
        <v>0</v>
      </c>
      <c r="AD919" s="16">
        <f t="shared" si="3313"/>
        <v>0</v>
      </c>
      <c r="AE919" s="33">
        <f t="shared" si="3313"/>
        <v>354249</v>
      </c>
      <c r="AF919" s="16">
        <f t="shared" si="3313"/>
        <v>0</v>
      </c>
      <c r="AG919" s="16">
        <f t="shared" si="3314"/>
        <v>0</v>
      </c>
      <c r="AH919" s="16">
        <f t="shared" si="3314"/>
        <v>0</v>
      </c>
      <c r="AI919" s="16">
        <f t="shared" si="3314"/>
        <v>0</v>
      </c>
      <c r="AJ919" s="16">
        <f t="shared" si="3314"/>
        <v>0</v>
      </c>
      <c r="AK919" s="16">
        <f t="shared" si="3314"/>
        <v>0</v>
      </c>
      <c r="AL919" s="33">
        <f t="shared" si="3314"/>
        <v>354249</v>
      </c>
      <c r="AM919" s="16">
        <f t="shared" si="3314"/>
        <v>0</v>
      </c>
      <c r="AN919" s="16">
        <f t="shared" si="3314"/>
        <v>0</v>
      </c>
      <c r="AO919" s="16">
        <f t="shared" si="3314"/>
        <v>0</v>
      </c>
      <c r="AP919" s="16">
        <f t="shared" si="3314"/>
        <v>0</v>
      </c>
      <c r="AQ919" s="16">
        <f t="shared" si="3314"/>
        <v>0</v>
      </c>
      <c r="AR919" s="16">
        <f t="shared" si="3314"/>
        <v>0</v>
      </c>
      <c r="AS919" s="33">
        <f t="shared" si="3314"/>
        <v>354249</v>
      </c>
      <c r="AT919" s="16">
        <f t="shared" si="3314"/>
        <v>0</v>
      </c>
      <c r="AU919" s="16">
        <f t="shared" si="3315"/>
        <v>0</v>
      </c>
      <c r="AV919" s="16">
        <f t="shared" si="3315"/>
        <v>0</v>
      </c>
      <c r="AW919" s="16">
        <f t="shared" si="3315"/>
        <v>0</v>
      </c>
      <c r="AX919" s="16">
        <f t="shared" si="3315"/>
        <v>0</v>
      </c>
      <c r="AY919" s="16">
        <f t="shared" si="3315"/>
        <v>0</v>
      </c>
      <c r="AZ919" s="33">
        <f t="shared" si="3315"/>
        <v>354249</v>
      </c>
      <c r="BA919" s="16">
        <f t="shared" si="3315"/>
        <v>0</v>
      </c>
      <c r="BB919" s="16">
        <f t="shared" si="3315"/>
        <v>0</v>
      </c>
      <c r="BC919" s="16">
        <f t="shared" si="3315"/>
        <v>0</v>
      </c>
      <c r="BD919" s="16">
        <f t="shared" si="3315"/>
        <v>0</v>
      </c>
      <c r="BE919" s="16">
        <f t="shared" si="3315"/>
        <v>0</v>
      </c>
      <c r="BF919" s="16">
        <f t="shared" si="3315"/>
        <v>0</v>
      </c>
      <c r="BG919" s="33">
        <f t="shared" si="3315"/>
        <v>354249</v>
      </c>
      <c r="BH919" s="16">
        <f t="shared" si="3315"/>
        <v>0</v>
      </c>
      <c r="BI919" s="16">
        <f t="shared" si="3316"/>
        <v>0</v>
      </c>
      <c r="BJ919" s="16">
        <f t="shared" si="3316"/>
        <v>0</v>
      </c>
      <c r="BK919" s="16">
        <f t="shared" si="3316"/>
        <v>0</v>
      </c>
      <c r="BL919" s="16">
        <f t="shared" si="3316"/>
        <v>0</v>
      </c>
      <c r="BM919" s="16">
        <f t="shared" si="3316"/>
        <v>0</v>
      </c>
      <c r="BN919" s="33">
        <f t="shared" si="3316"/>
        <v>354249</v>
      </c>
      <c r="BO919" s="16">
        <f t="shared" si="3316"/>
        <v>0</v>
      </c>
      <c r="BP919" s="16">
        <f t="shared" si="3316"/>
        <v>0</v>
      </c>
      <c r="BQ919" s="16">
        <f t="shared" si="3316"/>
        <v>0</v>
      </c>
      <c r="BR919" s="16">
        <f t="shared" si="3316"/>
        <v>48404</v>
      </c>
      <c r="BS919" s="16">
        <f t="shared" si="3316"/>
        <v>0</v>
      </c>
      <c r="BT919" s="16">
        <f t="shared" si="3316"/>
        <v>0</v>
      </c>
      <c r="BU919" s="33">
        <f t="shared" si="3316"/>
        <v>402653</v>
      </c>
      <c r="BV919" s="16">
        <f t="shared" si="3316"/>
        <v>0</v>
      </c>
      <c r="BW919" s="176">
        <f t="shared" si="3317"/>
        <v>0</v>
      </c>
      <c r="BX919" s="176">
        <f t="shared" si="3317"/>
        <v>0</v>
      </c>
      <c r="BY919" s="176">
        <f t="shared" si="3317"/>
        <v>0</v>
      </c>
      <c r="BZ919" s="176">
        <f t="shared" si="3317"/>
        <v>0</v>
      </c>
      <c r="CA919" s="176">
        <f t="shared" si="3317"/>
        <v>0</v>
      </c>
      <c r="CB919" s="33">
        <f t="shared" si="3317"/>
        <v>402653</v>
      </c>
      <c r="CC919" s="16">
        <f t="shared" si="3317"/>
        <v>0</v>
      </c>
      <c r="CD919" s="176">
        <f t="shared" si="3317"/>
        <v>0</v>
      </c>
      <c r="CE919" s="176">
        <f t="shared" si="3317"/>
        <v>0</v>
      </c>
      <c r="CF919" s="176">
        <f t="shared" si="3317"/>
        <v>0</v>
      </c>
      <c r="CG919" s="176">
        <f t="shared" si="3317"/>
        <v>0</v>
      </c>
      <c r="CH919" s="176">
        <f t="shared" si="3317"/>
        <v>0</v>
      </c>
      <c r="CI919" s="33">
        <f t="shared" si="3317"/>
        <v>402653</v>
      </c>
      <c r="CJ919" s="16">
        <f t="shared" si="3317"/>
        <v>0</v>
      </c>
      <c r="CK919" s="176">
        <f t="shared" si="3318"/>
        <v>0</v>
      </c>
      <c r="CL919" s="176">
        <f t="shared" si="3318"/>
        <v>0</v>
      </c>
      <c r="CM919" s="176">
        <f t="shared" si="3318"/>
        <v>0</v>
      </c>
      <c r="CN919" s="176">
        <f t="shared" si="3318"/>
        <v>0</v>
      </c>
      <c r="CO919" s="176">
        <f t="shared" si="3318"/>
        <v>0</v>
      </c>
      <c r="CP919" s="33">
        <f t="shared" si="3318"/>
        <v>402653</v>
      </c>
      <c r="CQ919" s="16">
        <f t="shared" si="3318"/>
        <v>0</v>
      </c>
      <c r="CR919" s="176">
        <f t="shared" si="3318"/>
        <v>0</v>
      </c>
      <c r="CS919" s="176">
        <f t="shared" si="3318"/>
        <v>0</v>
      </c>
      <c r="CT919" s="176">
        <f t="shared" si="3318"/>
        <v>0</v>
      </c>
      <c r="CU919" s="176">
        <f t="shared" si="3318"/>
        <v>0</v>
      </c>
      <c r="CV919" s="176">
        <f t="shared" si="3318"/>
        <v>0</v>
      </c>
      <c r="CW919" s="33">
        <f t="shared" si="3318"/>
        <v>402653</v>
      </c>
      <c r="CX919" s="16">
        <f t="shared" si="3318"/>
        <v>0</v>
      </c>
    </row>
    <row r="920" spans="1:102" s="2" customFormat="1" ht="33.75" x14ac:dyDescent="0.3">
      <c r="A920" s="78" t="s">
        <v>88</v>
      </c>
      <c r="B920" s="12" t="s">
        <v>192</v>
      </c>
      <c r="C920" s="12" t="s">
        <v>13</v>
      </c>
      <c r="D920" s="12" t="s">
        <v>405</v>
      </c>
      <c r="E920" s="15">
        <v>600</v>
      </c>
      <c r="F920" s="16">
        <f t="shared" si="3319"/>
        <v>339144</v>
      </c>
      <c r="G920" s="16">
        <f t="shared" si="3319"/>
        <v>0</v>
      </c>
      <c r="H920" s="16">
        <f t="shared" si="3319"/>
        <v>0</v>
      </c>
      <c r="I920" s="16">
        <f t="shared" si="3319"/>
        <v>0</v>
      </c>
      <c r="J920" s="16">
        <f t="shared" si="3319"/>
        <v>339144</v>
      </c>
      <c r="K920" s="16">
        <f t="shared" si="3319"/>
        <v>0</v>
      </c>
      <c r="L920" s="16">
        <f t="shared" si="3319"/>
        <v>0</v>
      </c>
      <c r="M920" s="16">
        <f t="shared" si="3319"/>
        <v>0</v>
      </c>
      <c r="N920" s="16">
        <f t="shared" si="3319"/>
        <v>15105</v>
      </c>
      <c r="O920" s="16">
        <f t="shared" si="3319"/>
        <v>0</v>
      </c>
      <c r="P920" s="16">
        <f t="shared" si="3319"/>
        <v>0</v>
      </c>
      <c r="Q920" s="33">
        <f t="shared" si="3319"/>
        <v>354249</v>
      </c>
      <c r="R920" s="16">
        <f t="shared" si="3319"/>
        <v>0</v>
      </c>
      <c r="S920" s="16">
        <f t="shared" si="3320"/>
        <v>0</v>
      </c>
      <c r="T920" s="16">
        <f t="shared" si="3320"/>
        <v>0</v>
      </c>
      <c r="U920" s="16">
        <f t="shared" si="3320"/>
        <v>0</v>
      </c>
      <c r="V920" s="16">
        <f t="shared" si="3313"/>
        <v>0</v>
      </c>
      <c r="W920" s="16">
        <f t="shared" si="3313"/>
        <v>0</v>
      </c>
      <c r="X920" s="33">
        <f t="shared" si="3313"/>
        <v>354249</v>
      </c>
      <c r="Y920" s="16">
        <f t="shared" si="3313"/>
        <v>0</v>
      </c>
      <c r="Z920" s="16">
        <f t="shared" si="3313"/>
        <v>0</v>
      </c>
      <c r="AA920" s="16">
        <f t="shared" si="3313"/>
        <v>0</v>
      </c>
      <c r="AB920" s="16">
        <f t="shared" si="3313"/>
        <v>0</v>
      </c>
      <c r="AC920" s="16">
        <f t="shared" si="3313"/>
        <v>0</v>
      </c>
      <c r="AD920" s="16">
        <f t="shared" si="3313"/>
        <v>0</v>
      </c>
      <c r="AE920" s="33">
        <f t="shared" si="3313"/>
        <v>354249</v>
      </c>
      <c r="AF920" s="16">
        <f t="shared" si="3313"/>
        <v>0</v>
      </c>
      <c r="AG920" s="16">
        <f t="shared" si="3314"/>
        <v>0</v>
      </c>
      <c r="AH920" s="16">
        <f t="shared" si="3314"/>
        <v>0</v>
      </c>
      <c r="AI920" s="16">
        <f t="shared" si="3314"/>
        <v>0</v>
      </c>
      <c r="AJ920" s="16">
        <f t="shared" si="3314"/>
        <v>0</v>
      </c>
      <c r="AK920" s="16">
        <f t="shared" si="3314"/>
        <v>0</v>
      </c>
      <c r="AL920" s="33">
        <f t="shared" si="3314"/>
        <v>354249</v>
      </c>
      <c r="AM920" s="16">
        <f t="shared" si="3314"/>
        <v>0</v>
      </c>
      <c r="AN920" s="16">
        <f t="shared" si="3314"/>
        <v>0</v>
      </c>
      <c r="AO920" s="16">
        <f t="shared" si="3314"/>
        <v>0</v>
      </c>
      <c r="AP920" s="16">
        <f t="shared" si="3314"/>
        <v>0</v>
      </c>
      <c r="AQ920" s="16">
        <f t="shared" si="3314"/>
        <v>0</v>
      </c>
      <c r="AR920" s="16">
        <f t="shared" si="3314"/>
        <v>0</v>
      </c>
      <c r="AS920" s="33">
        <f t="shared" si="3314"/>
        <v>354249</v>
      </c>
      <c r="AT920" s="16">
        <f t="shared" si="3314"/>
        <v>0</v>
      </c>
      <c r="AU920" s="16">
        <f t="shared" si="3315"/>
        <v>0</v>
      </c>
      <c r="AV920" s="16">
        <f t="shared" si="3315"/>
        <v>0</v>
      </c>
      <c r="AW920" s="16">
        <f t="shared" si="3315"/>
        <v>0</v>
      </c>
      <c r="AX920" s="16">
        <f t="shared" si="3315"/>
        <v>0</v>
      </c>
      <c r="AY920" s="16">
        <f t="shared" si="3315"/>
        <v>0</v>
      </c>
      <c r="AZ920" s="33">
        <f t="shared" si="3315"/>
        <v>354249</v>
      </c>
      <c r="BA920" s="16">
        <f t="shared" si="3315"/>
        <v>0</v>
      </c>
      <c r="BB920" s="16">
        <f t="shared" si="3315"/>
        <v>0</v>
      </c>
      <c r="BC920" s="16">
        <f t="shared" si="3315"/>
        <v>0</v>
      </c>
      <c r="BD920" s="16">
        <f t="shared" si="3315"/>
        <v>0</v>
      </c>
      <c r="BE920" s="16">
        <f t="shared" si="3315"/>
        <v>0</v>
      </c>
      <c r="BF920" s="16">
        <f t="shared" si="3315"/>
        <v>0</v>
      </c>
      <c r="BG920" s="33">
        <f t="shared" si="3315"/>
        <v>354249</v>
      </c>
      <c r="BH920" s="16">
        <f t="shared" si="3315"/>
        <v>0</v>
      </c>
      <c r="BI920" s="16">
        <f t="shared" si="3316"/>
        <v>0</v>
      </c>
      <c r="BJ920" s="16">
        <f t="shared" si="3316"/>
        <v>0</v>
      </c>
      <c r="BK920" s="16">
        <f t="shared" si="3316"/>
        <v>0</v>
      </c>
      <c r="BL920" s="16">
        <f t="shared" si="3316"/>
        <v>0</v>
      </c>
      <c r="BM920" s="16">
        <f t="shared" si="3316"/>
        <v>0</v>
      </c>
      <c r="BN920" s="33">
        <f t="shared" si="3316"/>
        <v>354249</v>
      </c>
      <c r="BO920" s="16">
        <f t="shared" si="3316"/>
        <v>0</v>
      </c>
      <c r="BP920" s="16">
        <f t="shared" si="3316"/>
        <v>0</v>
      </c>
      <c r="BQ920" s="16">
        <f t="shared" si="3316"/>
        <v>0</v>
      </c>
      <c r="BR920" s="16">
        <f t="shared" si="3316"/>
        <v>48404</v>
      </c>
      <c r="BS920" s="16">
        <f t="shared" si="3316"/>
        <v>0</v>
      </c>
      <c r="BT920" s="16">
        <f t="shared" si="3316"/>
        <v>0</v>
      </c>
      <c r="BU920" s="33">
        <f t="shared" si="3316"/>
        <v>402653</v>
      </c>
      <c r="BV920" s="16">
        <f t="shared" si="3316"/>
        <v>0</v>
      </c>
      <c r="BW920" s="176">
        <f t="shared" si="3317"/>
        <v>0</v>
      </c>
      <c r="BX920" s="176">
        <f t="shared" si="3317"/>
        <v>0</v>
      </c>
      <c r="BY920" s="176">
        <f t="shared" si="3317"/>
        <v>0</v>
      </c>
      <c r="BZ920" s="176">
        <f t="shared" si="3317"/>
        <v>0</v>
      </c>
      <c r="CA920" s="176">
        <f t="shared" si="3317"/>
        <v>0</v>
      </c>
      <c r="CB920" s="33">
        <f t="shared" si="3317"/>
        <v>402653</v>
      </c>
      <c r="CC920" s="16">
        <f t="shared" si="3317"/>
        <v>0</v>
      </c>
      <c r="CD920" s="176">
        <f t="shared" si="3317"/>
        <v>0</v>
      </c>
      <c r="CE920" s="176">
        <f t="shared" si="3317"/>
        <v>0</v>
      </c>
      <c r="CF920" s="176">
        <f t="shared" si="3317"/>
        <v>0</v>
      </c>
      <c r="CG920" s="176">
        <f t="shared" si="3317"/>
        <v>0</v>
      </c>
      <c r="CH920" s="176">
        <f t="shared" si="3317"/>
        <v>0</v>
      </c>
      <c r="CI920" s="33">
        <f t="shared" si="3317"/>
        <v>402653</v>
      </c>
      <c r="CJ920" s="16">
        <f t="shared" si="3317"/>
        <v>0</v>
      </c>
      <c r="CK920" s="176">
        <f t="shared" si="3318"/>
        <v>0</v>
      </c>
      <c r="CL920" s="176">
        <f t="shared" si="3318"/>
        <v>0</v>
      </c>
      <c r="CM920" s="176">
        <f t="shared" si="3318"/>
        <v>0</v>
      </c>
      <c r="CN920" s="176">
        <f t="shared" si="3318"/>
        <v>0</v>
      </c>
      <c r="CO920" s="176">
        <f t="shared" si="3318"/>
        <v>0</v>
      </c>
      <c r="CP920" s="33">
        <f t="shared" si="3318"/>
        <v>402653</v>
      </c>
      <c r="CQ920" s="16">
        <f t="shared" si="3318"/>
        <v>0</v>
      </c>
      <c r="CR920" s="176">
        <f t="shared" si="3318"/>
        <v>0</v>
      </c>
      <c r="CS920" s="176">
        <f t="shared" si="3318"/>
        <v>0</v>
      </c>
      <c r="CT920" s="176">
        <f t="shared" si="3318"/>
        <v>0</v>
      </c>
      <c r="CU920" s="176">
        <f t="shared" si="3318"/>
        <v>0</v>
      </c>
      <c r="CV920" s="176">
        <f t="shared" si="3318"/>
        <v>0</v>
      </c>
      <c r="CW920" s="33">
        <f t="shared" si="3318"/>
        <v>402653</v>
      </c>
      <c r="CX920" s="16">
        <f t="shared" si="3318"/>
        <v>0</v>
      </c>
    </row>
    <row r="921" spans="1:102" s="2" customFormat="1" ht="66.75" x14ac:dyDescent="0.3">
      <c r="A921" s="11" t="s">
        <v>160</v>
      </c>
      <c r="B921" s="12" t="s">
        <v>192</v>
      </c>
      <c r="C921" s="12" t="s">
        <v>13</v>
      </c>
      <c r="D921" s="12" t="s">
        <v>405</v>
      </c>
      <c r="E921" s="15">
        <v>630</v>
      </c>
      <c r="F921" s="16">
        <v>339144</v>
      </c>
      <c r="G921" s="16"/>
      <c r="H921" s="16"/>
      <c r="I921" s="16"/>
      <c r="J921" s="16">
        <f>F921+H921</f>
        <v>339144</v>
      </c>
      <c r="K921" s="16">
        <f>G921+I921</f>
        <v>0</v>
      </c>
      <c r="L921" s="44"/>
      <c r="M921" s="44"/>
      <c r="N921" s="44">
        <v>15105</v>
      </c>
      <c r="O921" s="44"/>
      <c r="P921" s="44"/>
      <c r="Q921" s="33">
        <f>J921+L921+M921+N921+O921+P921</f>
        <v>354249</v>
      </c>
      <c r="R921" s="16">
        <f>K921+P921</f>
        <v>0</v>
      </c>
      <c r="S921" s="44"/>
      <c r="T921" s="44"/>
      <c r="U921" s="44"/>
      <c r="V921" s="44"/>
      <c r="W921" s="44"/>
      <c r="X921" s="33">
        <f>Q921+S921+T921+U921+V921+W921</f>
        <v>354249</v>
      </c>
      <c r="Y921" s="16">
        <f>R921+W921</f>
        <v>0</v>
      </c>
      <c r="Z921" s="44"/>
      <c r="AA921" s="44"/>
      <c r="AB921" s="44"/>
      <c r="AC921" s="44"/>
      <c r="AD921" s="44"/>
      <c r="AE921" s="33">
        <f>X921+Z921+AA921+AB921+AC921+AD921</f>
        <v>354249</v>
      </c>
      <c r="AF921" s="16">
        <f>Y921+AD921</f>
        <v>0</v>
      </c>
      <c r="AG921" s="44"/>
      <c r="AH921" s="44"/>
      <c r="AI921" s="44"/>
      <c r="AJ921" s="44"/>
      <c r="AK921" s="44"/>
      <c r="AL921" s="33">
        <f>AE921+AG921+AH921+AI921+AJ921+AK921</f>
        <v>354249</v>
      </c>
      <c r="AM921" s="16">
        <f>AF921+AK921</f>
        <v>0</v>
      </c>
      <c r="AN921" s="44"/>
      <c r="AO921" s="44"/>
      <c r="AP921" s="44"/>
      <c r="AQ921" s="44"/>
      <c r="AR921" s="44"/>
      <c r="AS921" s="33">
        <f>AL921+AN921+AO921+AP921+AQ921+AR921</f>
        <v>354249</v>
      </c>
      <c r="AT921" s="16">
        <f>AM921+AR921</f>
        <v>0</v>
      </c>
      <c r="AU921" s="44"/>
      <c r="AV921" s="44"/>
      <c r="AW921" s="44"/>
      <c r="AX921" s="44"/>
      <c r="AY921" s="44"/>
      <c r="AZ921" s="33">
        <f>AS921+AU921+AV921+AW921+AX921+AY921</f>
        <v>354249</v>
      </c>
      <c r="BA921" s="16">
        <f>AT921+AY921</f>
        <v>0</v>
      </c>
      <c r="BB921" s="44"/>
      <c r="BC921" s="44"/>
      <c r="BD921" s="44"/>
      <c r="BE921" s="44"/>
      <c r="BF921" s="44"/>
      <c r="BG921" s="33">
        <f>AZ921+BB921+BC921+BD921+BE921+BF921</f>
        <v>354249</v>
      </c>
      <c r="BH921" s="16">
        <f>BA921+BF921</f>
        <v>0</v>
      </c>
      <c r="BI921" s="44"/>
      <c r="BJ921" s="44"/>
      <c r="BK921" s="44"/>
      <c r="BL921" s="44"/>
      <c r="BM921" s="44"/>
      <c r="BN921" s="33">
        <f>BG921+BI921+BJ921+BK921+BL921+BM921</f>
        <v>354249</v>
      </c>
      <c r="BO921" s="16">
        <f>BH921+BM921</f>
        <v>0</v>
      </c>
      <c r="BP921" s="44"/>
      <c r="BQ921" s="44"/>
      <c r="BR921" s="25">
        <v>48404</v>
      </c>
      <c r="BS921" s="44"/>
      <c r="BT921" s="44"/>
      <c r="BU921" s="33">
        <f>BN921+BP921+BQ921+BR921+BS921+BT921</f>
        <v>402653</v>
      </c>
      <c r="BV921" s="16">
        <f>BO921+BT921</f>
        <v>0</v>
      </c>
      <c r="BW921" s="186"/>
      <c r="BX921" s="186"/>
      <c r="BY921" s="178"/>
      <c r="BZ921" s="186"/>
      <c r="CA921" s="186"/>
      <c r="CB921" s="33">
        <f>BU921+BW921+BX921+BY921+BZ921+CA921</f>
        <v>402653</v>
      </c>
      <c r="CC921" s="16">
        <f>BV921+CA921</f>
        <v>0</v>
      </c>
      <c r="CD921" s="186"/>
      <c r="CE921" s="186"/>
      <c r="CF921" s="178"/>
      <c r="CG921" s="186"/>
      <c r="CH921" s="186"/>
      <c r="CI921" s="33">
        <f>CB921+CD921+CE921+CF921+CG921+CH921</f>
        <v>402653</v>
      </c>
      <c r="CJ921" s="16">
        <f>CC921+CH921</f>
        <v>0</v>
      </c>
      <c r="CK921" s="186"/>
      <c r="CL921" s="186"/>
      <c r="CM921" s="178"/>
      <c r="CN921" s="186"/>
      <c r="CO921" s="186"/>
      <c r="CP921" s="33">
        <f>CI921+CK921+CL921+CM921+CN921+CO921</f>
        <v>402653</v>
      </c>
      <c r="CQ921" s="16">
        <f>CJ921+CO921</f>
        <v>0</v>
      </c>
      <c r="CR921" s="186"/>
      <c r="CS921" s="186"/>
      <c r="CT921" s="178"/>
      <c r="CU921" s="186"/>
      <c r="CV921" s="186"/>
      <c r="CW921" s="33">
        <f>CP921+CR921+CS921+CT921+CU921+CV921</f>
        <v>402653</v>
      </c>
      <c r="CX921" s="16">
        <f>CQ921+CV921</f>
        <v>0</v>
      </c>
    </row>
    <row r="922" spans="1:102" s="2" customFormat="1" ht="165.75" x14ac:dyDescent="0.3">
      <c r="A922" s="41" t="s">
        <v>908</v>
      </c>
      <c r="B922" s="12" t="s">
        <v>192</v>
      </c>
      <c r="C922" s="12" t="s">
        <v>13</v>
      </c>
      <c r="D922" s="12" t="s">
        <v>909</v>
      </c>
      <c r="E922" s="12"/>
      <c r="F922" s="16"/>
      <c r="G922" s="16"/>
      <c r="H922" s="16"/>
      <c r="I922" s="16"/>
      <c r="J922" s="16"/>
      <c r="K922" s="16"/>
      <c r="L922" s="44"/>
      <c r="M922" s="44"/>
      <c r="N922" s="44"/>
      <c r="O922" s="44"/>
      <c r="P922" s="44"/>
      <c r="Q922" s="129"/>
      <c r="R922" s="129"/>
      <c r="S922" s="44"/>
      <c r="T922" s="44"/>
      <c r="U922" s="44"/>
      <c r="V922" s="44"/>
      <c r="W922" s="44"/>
      <c r="X922" s="129"/>
      <c r="Y922" s="129"/>
      <c r="Z922" s="44"/>
      <c r="AA922" s="44"/>
      <c r="AB922" s="44"/>
      <c r="AC922" s="44"/>
      <c r="AD922" s="44"/>
      <c r="AE922" s="33"/>
      <c r="AF922" s="16"/>
      <c r="AG922" s="44"/>
      <c r="AH922" s="44"/>
      <c r="AI922" s="44"/>
      <c r="AJ922" s="44"/>
      <c r="AK922" s="44"/>
      <c r="AL922" s="33"/>
      <c r="AM922" s="16"/>
      <c r="AN922" s="44"/>
      <c r="AO922" s="44"/>
      <c r="AP922" s="44"/>
      <c r="AQ922" s="44"/>
      <c r="AR922" s="44"/>
      <c r="AS922" s="33"/>
      <c r="AT922" s="16"/>
      <c r="AU922" s="44"/>
      <c r="AV922" s="44"/>
      <c r="AW922" s="44"/>
      <c r="AX922" s="44"/>
      <c r="AY922" s="44"/>
      <c r="AZ922" s="33"/>
      <c r="BA922" s="16"/>
      <c r="BB922" s="44"/>
      <c r="BC922" s="44"/>
      <c r="BD922" s="44"/>
      <c r="BE922" s="44"/>
      <c r="BF922" s="44"/>
      <c r="BG922" s="33"/>
      <c r="BH922" s="16"/>
      <c r="BI922" s="44"/>
      <c r="BJ922" s="44"/>
      <c r="BK922" s="44"/>
      <c r="BL922" s="44"/>
      <c r="BM922" s="44"/>
      <c r="BN922" s="33"/>
      <c r="BO922" s="16"/>
      <c r="BP922" s="25">
        <f>BP923</f>
        <v>0</v>
      </c>
      <c r="BQ922" s="25">
        <f t="shared" ref="BQ922:CX922" si="3321">BQ923</f>
        <v>0</v>
      </c>
      <c r="BR922" s="25">
        <f t="shared" si="3321"/>
        <v>0</v>
      </c>
      <c r="BS922" s="25">
        <f t="shared" si="3321"/>
        <v>0</v>
      </c>
      <c r="BT922" s="25">
        <f t="shared" si="3321"/>
        <v>33107</v>
      </c>
      <c r="BU922" s="33">
        <f t="shared" si="3321"/>
        <v>33107</v>
      </c>
      <c r="BV922" s="33">
        <f t="shared" si="3321"/>
        <v>33107</v>
      </c>
      <c r="BW922" s="178">
        <f>BW923</f>
        <v>0</v>
      </c>
      <c r="BX922" s="178">
        <f t="shared" si="3321"/>
        <v>0</v>
      </c>
      <c r="BY922" s="178">
        <f t="shared" si="3321"/>
        <v>0</v>
      </c>
      <c r="BZ922" s="178">
        <f t="shared" si="3321"/>
        <v>0</v>
      </c>
      <c r="CA922" s="178">
        <f t="shared" si="3321"/>
        <v>0</v>
      </c>
      <c r="CB922" s="33">
        <f t="shared" si="3321"/>
        <v>33107</v>
      </c>
      <c r="CC922" s="33">
        <f t="shared" si="3321"/>
        <v>33107</v>
      </c>
      <c r="CD922" s="178">
        <f>CD923</f>
        <v>0</v>
      </c>
      <c r="CE922" s="178">
        <f t="shared" si="3321"/>
        <v>0</v>
      </c>
      <c r="CF922" s="178">
        <f t="shared" si="3321"/>
        <v>0</v>
      </c>
      <c r="CG922" s="178">
        <f t="shared" si="3321"/>
        <v>0</v>
      </c>
      <c r="CH922" s="178">
        <f t="shared" si="3321"/>
        <v>0</v>
      </c>
      <c r="CI922" s="33">
        <f t="shared" si="3321"/>
        <v>33107</v>
      </c>
      <c r="CJ922" s="33">
        <f t="shared" si="3321"/>
        <v>33107</v>
      </c>
      <c r="CK922" s="178">
        <f>CK923</f>
        <v>0</v>
      </c>
      <c r="CL922" s="178">
        <f t="shared" si="3321"/>
        <v>0</v>
      </c>
      <c r="CM922" s="178">
        <f t="shared" si="3321"/>
        <v>0</v>
      </c>
      <c r="CN922" s="178">
        <f t="shared" si="3321"/>
        <v>0</v>
      </c>
      <c r="CO922" s="178">
        <f t="shared" si="3321"/>
        <v>0</v>
      </c>
      <c r="CP922" s="33">
        <f t="shared" si="3321"/>
        <v>33107</v>
      </c>
      <c r="CQ922" s="33">
        <f t="shared" si="3321"/>
        <v>33107</v>
      </c>
      <c r="CR922" s="178">
        <f>CR923</f>
        <v>0</v>
      </c>
      <c r="CS922" s="178">
        <f t="shared" si="3321"/>
        <v>0</v>
      </c>
      <c r="CT922" s="178">
        <f t="shared" si="3321"/>
        <v>0</v>
      </c>
      <c r="CU922" s="178">
        <f t="shared" si="3321"/>
        <v>0</v>
      </c>
      <c r="CV922" s="178">
        <f t="shared" si="3321"/>
        <v>0</v>
      </c>
      <c r="CW922" s="33">
        <f t="shared" si="3321"/>
        <v>33107</v>
      </c>
      <c r="CX922" s="33">
        <f t="shared" si="3321"/>
        <v>33107</v>
      </c>
    </row>
    <row r="923" spans="1:102" s="2" customFormat="1" ht="33.75" x14ac:dyDescent="0.3">
      <c r="A923" s="11" t="s">
        <v>88</v>
      </c>
      <c r="B923" s="12" t="s">
        <v>192</v>
      </c>
      <c r="C923" s="12" t="s">
        <v>13</v>
      </c>
      <c r="D923" s="12" t="s">
        <v>909</v>
      </c>
      <c r="E923" s="14">
        <v>600</v>
      </c>
      <c r="F923" s="16"/>
      <c r="G923" s="16"/>
      <c r="H923" s="16"/>
      <c r="I923" s="16"/>
      <c r="J923" s="16"/>
      <c r="K923" s="16"/>
      <c r="L923" s="44"/>
      <c r="M923" s="44"/>
      <c r="N923" s="44"/>
      <c r="O923" s="44"/>
      <c r="P923" s="44"/>
      <c r="Q923" s="129"/>
      <c r="R923" s="129"/>
      <c r="S923" s="44"/>
      <c r="T923" s="44"/>
      <c r="U923" s="44"/>
      <c r="V923" s="44"/>
      <c r="W923" s="44"/>
      <c r="X923" s="129"/>
      <c r="Y923" s="129"/>
      <c r="Z923" s="44"/>
      <c r="AA923" s="44"/>
      <c r="AB923" s="44"/>
      <c r="AC923" s="44"/>
      <c r="AD923" s="44"/>
      <c r="AE923" s="33"/>
      <c r="AF923" s="16"/>
      <c r="AG923" s="44"/>
      <c r="AH923" s="44"/>
      <c r="AI923" s="44"/>
      <c r="AJ923" s="44"/>
      <c r="AK923" s="44"/>
      <c r="AL923" s="33"/>
      <c r="AM923" s="16"/>
      <c r="AN923" s="44"/>
      <c r="AO923" s="44"/>
      <c r="AP923" s="44"/>
      <c r="AQ923" s="44"/>
      <c r="AR923" s="44"/>
      <c r="AS923" s="33"/>
      <c r="AT923" s="16"/>
      <c r="AU923" s="44"/>
      <c r="AV923" s="44"/>
      <c r="AW923" s="44"/>
      <c r="AX923" s="44"/>
      <c r="AY923" s="44"/>
      <c r="AZ923" s="33"/>
      <c r="BA923" s="16"/>
      <c r="BB923" s="44"/>
      <c r="BC923" s="44"/>
      <c r="BD923" s="44"/>
      <c r="BE923" s="44"/>
      <c r="BF923" s="44"/>
      <c r="BG923" s="33"/>
      <c r="BH923" s="16"/>
      <c r="BI923" s="44"/>
      <c r="BJ923" s="44"/>
      <c r="BK923" s="44"/>
      <c r="BL923" s="44"/>
      <c r="BM923" s="44"/>
      <c r="BN923" s="33"/>
      <c r="BO923" s="16"/>
      <c r="BP923" s="25">
        <f>BP924+BP925</f>
        <v>0</v>
      </c>
      <c r="BQ923" s="25">
        <f t="shared" ref="BQ923:BV923" si="3322">BQ924+BQ925</f>
        <v>0</v>
      </c>
      <c r="BR923" s="25">
        <f t="shared" si="3322"/>
        <v>0</v>
      </c>
      <c r="BS923" s="25">
        <f t="shared" si="3322"/>
        <v>0</v>
      </c>
      <c r="BT923" s="25">
        <f t="shared" si="3322"/>
        <v>33107</v>
      </c>
      <c r="BU923" s="33">
        <f t="shared" si="3322"/>
        <v>33107</v>
      </c>
      <c r="BV923" s="33">
        <f t="shared" si="3322"/>
        <v>33107</v>
      </c>
      <c r="BW923" s="178">
        <f>BW924+BW925</f>
        <v>0</v>
      </c>
      <c r="BX923" s="178">
        <f t="shared" ref="BX923:CC923" si="3323">BX924+BX925</f>
        <v>0</v>
      </c>
      <c r="BY923" s="178">
        <f t="shared" si="3323"/>
        <v>0</v>
      </c>
      <c r="BZ923" s="178">
        <f t="shared" si="3323"/>
        <v>0</v>
      </c>
      <c r="CA923" s="178">
        <f t="shared" si="3323"/>
        <v>0</v>
      </c>
      <c r="CB923" s="33">
        <f t="shared" si="3323"/>
        <v>33107</v>
      </c>
      <c r="CC923" s="33">
        <f t="shared" si="3323"/>
        <v>33107</v>
      </c>
      <c r="CD923" s="178">
        <f>CD924+CD925</f>
        <v>0</v>
      </c>
      <c r="CE923" s="178">
        <f t="shared" ref="CE923:CJ923" si="3324">CE924+CE925</f>
        <v>0</v>
      </c>
      <c r="CF923" s="178">
        <f t="shared" si="3324"/>
        <v>0</v>
      </c>
      <c r="CG923" s="178">
        <f t="shared" si="3324"/>
        <v>0</v>
      </c>
      <c r="CH923" s="178">
        <f t="shared" si="3324"/>
        <v>0</v>
      </c>
      <c r="CI923" s="33">
        <f t="shared" si="3324"/>
        <v>33107</v>
      </c>
      <c r="CJ923" s="33">
        <f t="shared" si="3324"/>
        <v>33107</v>
      </c>
      <c r="CK923" s="178">
        <f>CK924+CK925</f>
        <v>0</v>
      </c>
      <c r="CL923" s="178">
        <f t="shared" ref="CL923:CQ923" si="3325">CL924+CL925</f>
        <v>0</v>
      </c>
      <c r="CM923" s="178">
        <f t="shared" si="3325"/>
        <v>0</v>
      </c>
      <c r="CN923" s="178">
        <f t="shared" si="3325"/>
        <v>0</v>
      </c>
      <c r="CO923" s="178">
        <f t="shared" si="3325"/>
        <v>0</v>
      </c>
      <c r="CP923" s="33">
        <f t="shared" si="3325"/>
        <v>33107</v>
      </c>
      <c r="CQ923" s="33">
        <f t="shared" si="3325"/>
        <v>33107</v>
      </c>
      <c r="CR923" s="178">
        <f>CR924+CR925</f>
        <v>0</v>
      </c>
      <c r="CS923" s="178">
        <f t="shared" ref="CS923:CX923" si="3326">CS924+CS925</f>
        <v>0</v>
      </c>
      <c r="CT923" s="178">
        <f t="shared" si="3326"/>
        <v>0</v>
      </c>
      <c r="CU923" s="178">
        <f t="shared" si="3326"/>
        <v>0</v>
      </c>
      <c r="CV923" s="178">
        <f t="shared" si="3326"/>
        <v>0</v>
      </c>
      <c r="CW923" s="33">
        <f t="shared" si="3326"/>
        <v>33107</v>
      </c>
      <c r="CX923" s="33">
        <f t="shared" si="3326"/>
        <v>33107</v>
      </c>
    </row>
    <row r="924" spans="1:102" s="2" customFormat="1" ht="20.25" x14ac:dyDescent="0.3">
      <c r="A924" s="41" t="s">
        <v>164</v>
      </c>
      <c r="B924" s="12" t="s">
        <v>192</v>
      </c>
      <c r="C924" s="12" t="s">
        <v>13</v>
      </c>
      <c r="D924" s="12" t="s">
        <v>909</v>
      </c>
      <c r="E924" s="12">
        <v>610</v>
      </c>
      <c r="F924" s="16"/>
      <c r="G924" s="16"/>
      <c r="H924" s="16"/>
      <c r="I924" s="16"/>
      <c r="J924" s="16"/>
      <c r="K924" s="16"/>
      <c r="L924" s="44"/>
      <c r="M924" s="44"/>
      <c r="N924" s="44"/>
      <c r="O924" s="44"/>
      <c r="P924" s="44"/>
      <c r="Q924" s="129"/>
      <c r="R924" s="129"/>
      <c r="S924" s="44"/>
      <c r="T924" s="44"/>
      <c r="U924" s="44"/>
      <c r="V924" s="44"/>
      <c r="W924" s="44"/>
      <c r="X924" s="129"/>
      <c r="Y924" s="129"/>
      <c r="Z924" s="44"/>
      <c r="AA924" s="44"/>
      <c r="AB924" s="44"/>
      <c r="AC924" s="44"/>
      <c r="AD924" s="44"/>
      <c r="AE924" s="33"/>
      <c r="AF924" s="16"/>
      <c r="AG924" s="44"/>
      <c r="AH924" s="44"/>
      <c r="AI924" s="44"/>
      <c r="AJ924" s="44"/>
      <c r="AK924" s="44"/>
      <c r="AL924" s="33"/>
      <c r="AM924" s="16"/>
      <c r="AN924" s="44"/>
      <c r="AO924" s="44"/>
      <c r="AP924" s="44"/>
      <c r="AQ924" s="44"/>
      <c r="AR924" s="44"/>
      <c r="AS924" s="33"/>
      <c r="AT924" s="16"/>
      <c r="AU924" s="44"/>
      <c r="AV924" s="44"/>
      <c r="AW924" s="44"/>
      <c r="AX924" s="44"/>
      <c r="AY924" s="44"/>
      <c r="AZ924" s="33"/>
      <c r="BA924" s="16"/>
      <c r="BB924" s="44"/>
      <c r="BC924" s="44"/>
      <c r="BD924" s="44"/>
      <c r="BE924" s="44"/>
      <c r="BF924" s="44"/>
      <c r="BG924" s="33"/>
      <c r="BH924" s="16"/>
      <c r="BI924" s="44"/>
      <c r="BJ924" s="44"/>
      <c r="BK924" s="44"/>
      <c r="BL924" s="44"/>
      <c r="BM924" s="44"/>
      <c r="BN924" s="33"/>
      <c r="BO924" s="16"/>
      <c r="BP924" s="25"/>
      <c r="BQ924" s="25"/>
      <c r="BR924" s="25"/>
      <c r="BS924" s="25"/>
      <c r="BT924" s="25">
        <v>22244</v>
      </c>
      <c r="BU924" s="33">
        <f>BN924+BP924+BQ924+BR924+BS924+BT924</f>
        <v>22244</v>
      </c>
      <c r="BV924" s="16">
        <f>BO924+BT924</f>
        <v>22244</v>
      </c>
      <c r="BW924" s="178"/>
      <c r="BX924" s="178"/>
      <c r="BY924" s="178"/>
      <c r="BZ924" s="178"/>
      <c r="CA924" s="178"/>
      <c r="CB924" s="33">
        <f>BU924+BW924+BX924+BY924+BZ924+CA924</f>
        <v>22244</v>
      </c>
      <c r="CC924" s="16">
        <f>BV924+CA924</f>
        <v>22244</v>
      </c>
      <c r="CD924" s="178"/>
      <c r="CE924" s="178"/>
      <c r="CF924" s="178"/>
      <c r="CG924" s="178"/>
      <c r="CH924" s="178"/>
      <c r="CI924" s="33">
        <f>CB924+CD924+CE924+CF924+CG924+CH924</f>
        <v>22244</v>
      </c>
      <c r="CJ924" s="16">
        <f>CC924+CH924</f>
        <v>22244</v>
      </c>
      <c r="CK924" s="178"/>
      <c r="CL924" s="178"/>
      <c r="CM924" s="178"/>
      <c r="CN924" s="178"/>
      <c r="CO924" s="178"/>
      <c r="CP924" s="33">
        <f>CI924+CK924+CL924+CM924+CN924+CO924</f>
        <v>22244</v>
      </c>
      <c r="CQ924" s="16">
        <f>CJ924+CO924</f>
        <v>22244</v>
      </c>
      <c r="CR924" s="178"/>
      <c r="CS924" s="178"/>
      <c r="CT924" s="178"/>
      <c r="CU924" s="178"/>
      <c r="CV924" s="178"/>
      <c r="CW924" s="33">
        <f>CP924+CR924+CS924+CT924+CU924+CV924</f>
        <v>22244</v>
      </c>
      <c r="CX924" s="16">
        <f>CQ924+CV924</f>
        <v>22244</v>
      </c>
    </row>
    <row r="925" spans="1:102" s="2" customFormat="1" ht="20.25" x14ac:dyDescent="0.3">
      <c r="A925" s="41" t="s">
        <v>89</v>
      </c>
      <c r="B925" s="12" t="s">
        <v>192</v>
      </c>
      <c r="C925" s="12" t="s">
        <v>13</v>
      </c>
      <c r="D925" s="12" t="s">
        <v>909</v>
      </c>
      <c r="E925" s="12">
        <v>620</v>
      </c>
      <c r="F925" s="16"/>
      <c r="G925" s="16"/>
      <c r="H925" s="16"/>
      <c r="I925" s="16"/>
      <c r="J925" s="16"/>
      <c r="K925" s="16"/>
      <c r="L925" s="44"/>
      <c r="M925" s="44"/>
      <c r="N925" s="44"/>
      <c r="O925" s="44"/>
      <c r="P925" s="44"/>
      <c r="Q925" s="129"/>
      <c r="R925" s="129"/>
      <c r="S925" s="44"/>
      <c r="T925" s="44"/>
      <c r="U925" s="44"/>
      <c r="V925" s="44"/>
      <c r="W925" s="44"/>
      <c r="X925" s="129"/>
      <c r="Y925" s="129"/>
      <c r="Z925" s="44"/>
      <c r="AA925" s="44"/>
      <c r="AB925" s="44"/>
      <c r="AC925" s="44"/>
      <c r="AD925" s="44"/>
      <c r="AE925" s="33"/>
      <c r="AF925" s="16"/>
      <c r="AG925" s="44"/>
      <c r="AH925" s="44"/>
      <c r="AI925" s="44"/>
      <c r="AJ925" s="44"/>
      <c r="AK925" s="44"/>
      <c r="AL925" s="33"/>
      <c r="AM925" s="16"/>
      <c r="AN925" s="44"/>
      <c r="AO925" s="44"/>
      <c r="AP925" s="44"/>
      <c r="AQ925" s="44"/>
      <c r="AR925" s="44"/>
      <c r="AS925" s="33"/>
      <c r="AT925" s="16"/>
      <c r="AU925" s="44"/>
      <c r="AV925" s="44"/>
      <c r="AW925" s="44"/>
      <c r="AX925" s="44"/>
      <c r="AY925" s="44"/>
      <c r="AZ925" s="33"/>
      <c r="BA925" s="16"/>
      <c r="BB925" s="44"/>
      <c r="BC925" s="44"/>
      <c r="BD925" s="44"/>
      <c r="BE925" s="44"/>
      <c r="BF925" s="44"/>
      <c r="BG925" s="33"/>
      <c r="BH925" s="16"/>
      <c r="BI925" s="44"/>
      <c r="BJ925" s="44"/>
      <c r="BK925" s="44"/>
      <c r="BL925" s="44"/>
      <c r="BM925" s="44"/>
      <c r="BN925" s="33"/>
      <c r="BO925" s="16"/>
      <c r="BP925" s="25"/>
      <c r="BQ925" s="25"/>
      <c r="BR925" s="25"/>
      <c r="BS925" s="25"/>
      <c r="BT925" s="25">
        <v>10863</v>
      </c>
      <c r="BU925" s="33">
        <f>BN925+BP925+BQ925+BR925+BS925+BT925</f>
        <v>10863</v>
      </c>
      <c r="BV925" s="16">
        <f>BO925+BT925</f>
        <v>10863</v>
      </c>
      <c r="BW925" s="178"/>
      <c r="BX925" s="178"/>
      <c r="BY925" s="178"/>
      <c r="BZ925" s="178"/>
      <c r="CA925" s="178"/>
      <c r="CB925" s="33">
        <f>BU925+BW925+BX925+BY925+BZ925+CA925</f>
        <v>10863</v>
      </c>
      <c r="CC925" s="16">
        <f>BV925+CA925</f>
        <v>10863</v>
      </c>
      <c r="CD925" s="178"/>
      <c r="CE925" s="178"/>
      <c r="CF925" s="178"/>
      <c r="CG925" s="178"/>
      <c r="CH925" s="178"/>
      <c r="CI925" s="33">
        <f>CB925+CD925+CE925+CF925+CG925+CH925</f>
        <v>10863</v>
      </c>
      <c r="CJ925" s="16">
        <f>CC925+CH925</f>
        <v>10863</v>
      </c>
      <c r="CK925" s="178"/>
      <c r="CL925" s="178"/>
      <c r="CM925" s="178"/>
      <c r="CN925" s="178"/>
      <c r="CO925" s="178"/>
      <c r="CP925" s="33">
        <f>CI925+CK925+CL925+CM925+CN925+CO925</f>
        <v>10863</v>
      </c>
      <c r="CQ925" s="16">
        <f>CJ925+CO925</f>
        <v>10863</v>
      </c>
      <c r="CR925" s="178"/>
      <c r="CS925" s="178"/>
      <c r="CT925" s="178"/>
      <c r="CU925" s="178"/>
      <c r="CV925" s="178"/>
      <c r="CW925" s="33">
        <f>CP925+CR925+CS925+CT925+CU925+CV925</f>
        <v>10863</v>
      </c>
      <c r="CX925" s="16">
        <f>CQ925+CV925</f>
        <v>10863</v>
      </c>
    </row>
    <row r="926" spans="1:102" s="2" customFormat="1" ht="83.25" x14ac:dyDescent="0.3">
      <c r="A926" s="11" t="s">
        <v>877</v>
      </c>
      <c r="B926" s="12" t="s">
        <v>192</v>
      </c>
      <c r="C926" s="12" t="s">
        <v>13</v>
      </c>
      <c r="D926" s="12" t="s">
        <v>878</v>
      </c>
      <c r="E926" s="14"/>
      <c r="F926" s="16"/>
      <c r="G926" s="16"/>
      <c r="H926" s="16"/>
      <c r="I926" s="16"/>
      <c r="J926" s="16"/>
      <c r="K926" s="16"/>
      <c r="L926" s="44"/>
      <c r="M926" s="44"/>
      <c r="N926" s="44"/>
      <c r="O926" s="44"/>
      <c r="P926" s="44"/>
      <c r="Q926" s="129"/>
      <c r="R926" s="129"/>
      <c r="S926" s="44"/>
      <c r="T926" s="44"/>
      <c r="U926" s="44"/>
      <c r="V926" s="44"/>
      <c r="W926" s="44"/>
      <c r="X926" s="129"/>
      <c r="Y926" s="129"/>
      <c r="Z926" s="25">
        <f>Z927</f>
        <v>0</v>
      </c>
      <c r="AA926" s="25">
        <f t="shared" ref="AA926:CL926" si="3327">AA927</f>
        <v>0</v>
      </c>
      <c r="AB926" s="25">
        <f t="shared" si="3327"/>
        <v>0</v>
      </c>
      <c r="AC926" s="25">
        <f t="shared" si="3327"/>
        <v>0</v>
      </c>
      <c r="AD926" s="25">
        <f t="shared" si="3327"/>
        <v>21533</v>
      </c>
      <c r="AE926" s="16">
        <f t="shared" si="3327"/>
        <v>21533</v>
      </c>
      <c r="AF926" s="16">
        <f t="shared" si="3327"/>
        <v>21533</v>
      </c>
      <c r="AG926" s="25">
        <f>AG927</f>
        <v>0</v>
      </c>
      <c r="AH926" s="25">
        <f t="shared" si="3327"/>
        <v>0</v>
      </c>
      <c r="AI926" s="25">
        <f t="shared" si="3327"/>
        <v>0</v>
      </c>
      <c r="AJ926" s="25">
        <f t="shared" si="3327"/>
        <v>0</v>
      </c>
      <c r="AK926" s="25">
        <f t="shared" si="3327"/>
        <v>0</v>
      </c>
      <c r="AL926" s="16">
        <f t="shared" si="3327"/>
        <v>21533</v>
      </c>
      <c r="AM926" s="16">
        <f t="shared" si="3327"/>
        <v>21533</v>
      </c>
      <c r="AN926" s="25">
        <f>AN927</f>
        <v>0</v>
      </c>
      <c r="AO926" s="25">
        <f t="shared" si="3327"/>
        <v>0</v>
      </c>
      <c r="AP926" s="25">
        <f t="shared" si="3327"/>
        <v>0</v>
      </c>
      <c r="AQ926" s="25">
        <f t="shared" si="3327"/>
        <v>0</v>
      </c>
      <c r="AR926" s="25">
        <f t="shared" si="3327"/>
        <v>0</v>
      </c>
      <c r="AS926" s="16">
        <f t="shared" si="3327"/>
        <v>21533</v>
      </c>
      <c r="AT926" s="16">
        <f t="shared" si="3327"/>
        <v>21533</v>
      </c>
      <c r="AU926" s="25">
        <f>AU927</f>
        <v>0</v>
      </c>
      <c r="AV926" s="25">
        <f t="shared" si="3327"/>
        <v>0</v>
      </c>
      <c r="AW926" s="25">
        <f t="shared" si="3327"/>
        <v>0</v>
      </c>
      <c r="AX926" s="25">
        <f t="shared" si="3327"/>
        <v>0</v>
      </c>
      <c r="AY926" s="25">
        <f t="shared" si="3327"/>
        <v>0</v>
      </c>
      <c r="AZ926" s="16">
        <f t="shared" si="3327"/>
        <v>21533</v>
      </c>
      <c r="BA926" s="16">
        <f t="shared" si="3327"/>
        <v>21533</v>
      </c>
      <c r="BB926" s="25">
        <f>BB927</f>
        <v>0</v>
      </c>
      <c r="BC926" s="25">
        <f t="shared" si="3327"/>
        <v>0</v>
      </c>
      <c r="BD926" s="25">
        <f t="shared" si="3327"/>
        <v>0</v>
      </c>
      <c r="BE926" s="25">
        <f t="shared" si="3327"/>
        <v>0</v>
      </c>
      <c r="BF926" s="25">
        <f t="shared" si="3327"/>
        <v>0</v>
      </c>
      <c r="BG926" s="16">
        <f t="shared" si="3327"/>
        <v>21533</v>
      </c>
      <c r="BH926" s="16">
        <f t="shared" si="3327"/>
        <v>21533</v>
      </c>
      <c r="BI926" s="25">
        <f>BI927</f>
        <v>0</v>
      </c>
      <c r="BJ926" s="25">
        <f t="shared" si="3327"/>
        <v>0</v>
      </c>
      <c r="BK926" s="25">
        <f t="shared" si="3327"/>
        <v>0</v>
      </c>
      <c r="BL926" s="25">
        <f t="shared" si="3327"/>
        <v>0</v>
      </c>
      <c r="BM926" s="25">
        <f t="shared" si="3327"/>
        <v>0</v>
      </c>
      <c r="BN926" s="16">
        <f t="shared" si="3327"/>
        <v>21533</v>
      </c>
      <c r="BO926" s="16">
        <f t="shared" si="3327"/>
        <v>21533</v>
      </c>
      <c r="BP926" s="25">
        <f>BP927</f>
        <v>0</v>
      </c>
      <c r="BQ926" s="25">
        <f t="shared" si="3327"/>
        <v>0</v>
      </c>
      <c r="BR926" s="25">
        <f t="shared" si="3327"/>
        <v>0</v>
      </c>
      <c r="BS926" s="25">
        <f t="shared" si="3327"/>
        <v>0</v>
      </c>
      <c r="BT926" s="25">
        <f t="shared" si="3327"/>
        <v>6587</v>
      </c>
      <c r="BU926" s="16">
        <f t="shared" si="3327"/>
        <v>28120</v>
      </c>
      <c r="BV926" s="16">
        <f t="shared" si="3327"/>
        <v>28120</v>
      </c>
      <c r="BW926" s="178">
        <f>BW927</f>
        <v>0</v>
      </c>
      <c r="BX926" s="178">
        <f t="shared" si="3327"/>
        <v>0</v>
      </c>
      <c r="BY926" s="178">
        <f t="shared" si="3327"/>
        <v>0</v>
      </c>
      <c r="BZ926" s="178">
        <f t="shared" si="3327"/>
        <v>0</v>
      </c>
      <c r="CA926" s="178">
        <f t="shared" si="3327"/>
        <v>0</v>
      </c>
      <c r="CB926" s="16">
        <f t="shared" si="3327"/>
        <v>28120</v>
      </c>
      <c r="CC926" s="16">
        <f t="shared" si="3327"/>
        <v>28120</v>
      </c>
      <c r="CD926" s="178">
        <f>CD927</f>
        <v>0</v>
      </c>
      <c r="CE926" s="178">
        <f t="shared" si="3327"/>
        <v>0</v>
      </c>
      <c r="CF926" s="178">
        <f t="shared" si="3327"/>
        <v>0</v>
      </c>
      <c r="CG926" s="178">
        <f t="shared" si="3327"/>
        <v>0</v>
      </c>
      <c r="CH926" s="178">
        <f t="shared" si="3327"/>
        <v>0</v>
      </c>
      <c r="CI926" s="16">
        <f t="shared" si="3327"/>
        <v>28120</v>
      </c>
      <c r="CJ926" s="16">
        <f t="shared" si="3327"/>
        <v>28120</v>
      </c>
      <c r="CK926" s="178">
        <f>CK927</f>
        <v>0</v>
      </c>
      <c r="CL926" s="178">
        <f t="shared" si="3327"/>
        <v>0</v>
      </c>
      <c r="CM926" s="178">
        <f t="shared" ref="CM926:CQ926" si="3328">CM927</f>
        <v>0</v>
      </c>
      <c r="CN926" s="178">
        <f t="shared" si="3328"/>
        <v>0</v>
      </c>
      <c r="CO926" s="178">
        <f t="shared" si="3328"/>
        <v>0</v>
      </c>
      <c r="CP926" s="16">
        <f t="shared" si="3328"/>
        <v>28120</v>
      </c>
      <c r="CQ926" s="16">
        <f t="shared" si="3328"/>
        <v>28120</v>
      </c>
      <c r="CR926" s="178">
        <f>CR927</f>
        <v>0</v>
      </c>
      <c r="CS926" s="178">
        <f t="shared" ref="CS926:CX926" si="3329">CS927</f>
        <v>0</v>
      </c>
      <c r="CT926" s="178">
        <f t="shared" si="3329"/>
        <v>0</v>
      </c>
      <c r="CU926" s="178">
        <f t="shared" si="3329"/>
        <v>0</v>
      </c>
      <c r="CV926" s="178">
        <f t="shared" si="3329"/>
        <v>0</v>
      </c>
      <c r="CW926" s="16">
        <f t="shared" si="3329"/>
        <v>28120</v>
      </c>
      <c r="CX926" s="16">
        <f t="shared" si="3329"/>
        <v>28120</v>
      </c>
    </row>
    <row r="927" spans="1:102" s="2" customFormat="1" ht="33.75" x14ac:dyDescent="0.3">
      <c r="A927" s="11" t="s">
        <v>88</v>
      </c>
      <c r="B927" s="12" t="s">
        <v>192</v>
      </c>
      <c r="C927" s="12" t="s">
        <v>13</v>
      </c>
      <c r="D927" s="12" t="s">
        <v>878</v>
      </c>
      <c r="E927" s="14">
        <v>600</v>
      </c>
      <c r="F927" s="16"/>
      <c r="G927" s="16"/>
      <c r="H927" s="16"/>
      <c r="I927" s="16"/>
      <c r="J927" s="16"/>
      <c r="K927" s="16"/>
      <c r="L927" s="44"/>
      <c r="M927" s="44"/>
      <c r="N927" s="44"/>
      <c r="O927" s="44"/>
      <c r="P927" s="44"/>
      <c r="Q927" s="129"/>
      <c r="R927" s="129"/>
      <c r="S927" s="44"/>
      <c r="T927" s="44"/>
      <c r="U927" s="44"/>
      <c r="V927" s="44"/>
      <c r="W927" s="44"/>
      <c r="X927" s="129"/>
      <c r="Y927" s="129"/>
      <c r="Z927" s="25">
        <f>Z928+Z929+Z930</f>
        <v>0</v>
      </c>
      <c r="AA927" s="25">
        <f t="shared" ref="AA927:AF927" si="3330">AA928+AA929+AA930</f>
        <v>0</v>
      </c>
      <c r="AB927" s="25">
        <f t="shared" si="3330"/>
        <v>0</v>
      </c>
      <c r="AC927" s="25">
        <f t="shared" si="3330"/>
        <v>0</v>
      </c>
      <c r="AD927" s="25">
        <f t="shared" si="3330"/>
        <v>21533</v>
      </c>
      <c r="AE927" s="16">
        <f t="shared" si="3330"/>
        <v>21533</v>
      </c>
      <c r="AF927" s="16">
        <f t="shared" si="3330"/>
        <v>21533</v>
      </c>
      <c r="AG927" s="25">
        <f>AG928+AG929+AG930</f>
        <v>0</v>
      </c>
      <c r="AH927" s="25">
        <f t="shared" ref="AH927:AM927" si="3331">AH928+AH929+AH930</f>
        <v>0</v>
      </c>
      <c r="AI927" s="25">
        <f t="shared" si="3331"/>
        <v>0</v>
      </c>
      <c r="AJ927" s="25">
        <f t="shared" si="3331"/>
        <v>0</v>
      </c>
      <c r="AK927" s="25">
        <f t="shared" si="3331"/>
        <v>0</v>
      </c>
      <c r="AL927" s="16">
        <f t="shared" si="3331"/>
        <v>21533</v>
      </c>
      <c r="AM927" s="16">
        <f t="shared" si="3331"/>
        <v>21533</v>
      </c>
      <c r="AN927" s="25">
        <f>AN928+AN929+AN930</f>
        <v>0</v>
      </c>
      <c r="AO927" s="25">
        <f t="shared" ref="AO927:AT927" si="3332">AO928+AO929+AO930</f>
        <v>0</v>
      </c>
      <c r="AP927" s="25">
        <f t="shared" si="3332"/>
        <v>0</v>
      </c>
      <c r="AQ927" s="25">
        <f t="shared" si="3332"/>
        <v>0</v>
      </c>
      <c r="AR927" s="25">
        <f t="shared" si="3332"/>
        <v>0</v>
      </c>
      <c r="AS927" s="16">
        <f t="shared" si="3332"/>
        <v>21533</v>
      </c>
      <c r="AT927" s="16">
        <f t="shared" si="3332"/>
        <v>21533</v>
      </c>
      <c r="AU927" s="25">
        <f>AU928+AU929+AU930</f>
        <v>0</v>
      </c>
      <c r="AV927" s="25">
        <f t="shared" ref="AV927:BA927" si="3333">AV928+AV929+AV930</f>
        <v>0</v>
      </c>
      <c r="AW927" s="25">
        <f t="shared" si="3333"/>
        <v>0</v>
      </c>
      <c r="AX927" s="25">
        <f t="shared" si="3333"/>
        <v>0</v>
      </c>
      <c r="AY927" s="25">
        <f t="shared" si="3333"/>
        <v>0</v>
      </c>
      <c r="AZ927" s="16">
        <f t="shared" si="3333"/>
        <v>21533</v>
      </c>
      <c r="BA927" s="16">
        <f t="shared" si="3333"/>
        <v>21533</v>
      </c>
      <c r="BB927" s="25">
        <f>BB928+BB929+BB930</f>
        <v>0</v>
      </c>
      <c r="BC927" s="25">
        <f t="shared" ref="BC927:BH927" si="3334">BC928+BC929+BC930</f>
        <v>0</v>
      </c>
      <c r="BD927" s="25">
        <f t="shared" si="3334"/>
        <v>0</v>
      </c>
      <c r="BE927" s="25">
        <f t="shared" si="3334"/>
        <v>0</v>
      </c>
      <c r="BF927" s="25">
        <f t="shared" si="3334"/>
        <v>0</v>
      </c>
      <c r="BG927" s="16">
        <f t="shared" si="3334"/>
        <v>21533</v>
      </c>
      <c r="BH927" s="16">
        <f t="shared" si="3334"/>
        <v>21533</v>
      </c>
      <c r="BI927" s="25">
        <f>BI928+BI929+BI930</f>
        <v>0</v>
      </c>
      <c r="BJ927" s="25">
        <f t="shared" ref="BJ927:BO927" si="3335">BJ928+BJ929+BJ930</f>
        <v>0</v>
      </c>
      <c r="BK927" s="25">
        <f t="shared" si="3335"/>
        <v>0</v>
      </c>
      <c r="BL927" s="25">
        <f t="shared" si="3335"/>
        <v>0</v>
      </c>
      <c r="BM927" s="25">
        <f t="shared" si="3335"/>
        <v>0</v>
      </c>
      <c r="BN927" s="16">
        <f t="shared" si="3335"/>
        <v>21533</v>
      </c>
      <c r="BO927" s="16">
        <f t="shared" si="3335"/>
        <v>21533</v>
      </c>
      <c r="BP927" s="25">
        <f>BP928+BP929+BP930</f>
        <v>0</v>
      </c>
      <c r="BQ927" s="25">
        <f t="shared" ref="BQ927:BV927" si="3336">BQ928+BQ929+BQ930</f>
        <v>0</v>
      </c>
      <c r="BR927" s="25">
        <f t="shared" si="3336"/>
        <v>0</v>
      </c>
      <c r="BS927" s="25">
        <f t="shared" si="3336"/>
        <v>0</v>
      </c>
      <c r="BT927" s="25">
        <f t="shared" si="3336"/>
        <v>6587</v>
      </c>
      <c r="BU927" s="16">
        <f t="shared" si="3336"/>
        <v>28120</v>
      </c>
      <c r="BV927" s="16">
        <f t="shared" si="3336"/>
        <v>28120</v>
      </c>
      <c r="BW927" s="178">
        <f>BW928+BW929+BW930</f>
        <v>0</v>
      </c>
      <c r="BX927" s="178">
        <f t="shared" ref="BX927:CC927" si="3337">BX928+BX929+BX930</f>
        <v>0</v>
      </c>
      <c r="BY927" s="178">
        <f t="shared" si="3337"/>
        <v>0</v>
      </c>
      <c r="BZ927" s="178">
        <f t="shared" si="3337"/>
        <v>0</v>
      </c>
      <c r="CA927" s="178">
        <f t="shared" si="3337"/>
        <v>0</v>
      </c>
      <c r="CB927" s="16">
        <f t="shared" si="3337"/>
        <v>28120</v>
      </c>
      <c r="CC927" s="16">
        <f t="shared" si="3337"/>
        <v>28120</v>
      </c>
      <c r="CD927" s="178">
        <f>CD928+CD929+CD930</f>
        <v>0</v>
      </c>
      <c r="CE927" s="178">
        <f t="shared" ref="CE927:CJ927" si="3338">CE928+CE929+CE930</f>
        <v>0</v>
      </c>
      <c r="CF927" s="178">
        <f t="shared" si="3338"/>
        <v>0</v>
      </c>
      <c r="CG927" s="178">
        <f t="shared" si="3338"/>
        <v>0</v>
      </c>
      <c r="CH927" s="178">
        <f t="shared" si="3338"/>
        <v>0</v>
      </c>
      <c r="CI927" s="16">
        <f t="shared" si="3338"/>
        <v>28120</v>
      </c>
      <c r="CJ927" s="16">
        <f t="shared" si="3338"/>
        <v>28120</v>
      </c>
      <c r="CK927" s="178">
        <f>CK928+CK929+CK930</f>
        <v>0</v>
      </c>
      <c r="CL927" s="178">
        <f t="shared" ref="CL927:CQ927" si="3339">CL928+CL929+CL930</f>
        <v>0</v>
      </c>
      <c r="CM927" s="178">
        <f t="shared" si="3339"/>
        <v>0</v>
      </c>
      <c r="CN927" s="178">
        <f t="shared" si="3339"/>
        <v>0</v>
      </c>
      <c r="CO927" s="178">
        <f t="shared" si="3339"/>
        <v>0</v>
      </c>
      <c r="CP927" s="16">
        <f t="shared" si="3339"/>
        <v>28120</v>
      </c>
      <c r="CQ927" s="16">
        <f t="shared" si="3339"/>
        <v>28120</v>
      </c>
      <c r="CR927" s="178">
        <f>CR928+CR929+CR930</f>
        <v>0</v>
      </c>
      <c r="CS927" s="178">
        <f t="shared" ref="CS927:CX927" si="3340">CS928+CS929+CS930</f>
        <v>0</v>
      </c>
      <c r="CT927" s="178">
        <f t="shared" si="3340"/>
        <v>0</v>
      </c>
      <c r="CU927" s="178">
        <f t="shared" si="3340"/>
        <v>0</v>
      </c>
      <c r="CV927" s="178">
        <f t="shared" si="3340"/>
        <v>0</v>
      </c>
      <c r="CW927" s="16">
        <f t="shared" si="3340"/>
        <v>28120</v>
      </c>
      <c r="CX927" s="16">
        <f t="shared" si="3340"/>
        <v>28120</v>
      </c>
    </row>
    <row r="928" spans="1:102" s="2" customFormat="1" ht="20.25" x14ac:dyDescent="0.3">
      <c r="A928" s="41" t="s">
        <v>164</v>
      </c>
      <c r="B928" s="12" t="s">
        <v>192</v>
      </c>
      <c r="C928" s="12" t="s">
        <v>13</v>
      </c>
      <c r="D928" s="12" t="s">
        <v>878</v>
      </c>
      <c r="E928" s="12">
        <v>610</v>
      </c>
      <c r="F928" s="16"/>
      <c r="G928" s="16"/>
      <c r="H928" s="16"/>
      <c r="I928" s="16"/>
      <c r="J928" s="16"/>
      <c r="K928" s="16"/>
      <c r="L928" s="44"/>
      <c r="M928" s="44"/>
      <c r="N928" s="44"/>
      <c r="O928" s="44"/>
      <c r="P928" s="44"/>
      <c r="Q928" s="129"/>
      <c r="R928" s="129"/>
      <c r="S928" s="44"/>
      <c r="T928" s="44"/>
      <c r="U928" s="44"/>
      <c r="V928" s="44"/>
      <c r="W928" s="44"/>
      <c r="X928" s="129"/>
      <c r="Y928" s="129"/>
      <c r="Z928" s="25"/>
      <c r="AA928" s="25"/>
      <c r="AB928" s="25"/>
      <c r="AC928" s="25"/>
      <c r="AD928" s="25">
        <v>7543</v>
      </c>
      <c r="AE928" s="33">
        <f>X928+Z928+AA928+AB928+AC928+AD928</f>
        <v>7543</v>
      </c>
      <c r="AF928" s="16">
        <f>Y928+AD928</f>
        <v>7543</v>
      </c>
      <c r="AG928" s="25"/>
      <c r="AH928" s="25"/>
      <c r="AI928" s="25"/>
      <c r="AJ928" s="25"/>
      <c r="AK928" s="25"/>
      <c r="AL928" s="33">
        <f>AE928+AG928+AH928+AI928+AJ928+AK928</f>
        <v>7543</v>
      </c>
      <c r="AM928" s="16">
        <f>AF928+AK928</f>
        <v>7543</v>
      </c>
      <c r="AN928" s="25"/>
      <c r="AO928" s="25"/>
      <c r="AP928" s="25"/>
      <c r="AQ928" s="25"/>
      <c r="AR928" s="25"/>
      <c r="AS928" s="33">
        <f>AL928+AN928+AO928+AP928+AQ928+AR928</f>
        <v>7543</v>
      </c>
      <c r="AT928" s="16">
        <f>AM928+AR928</f>
        <v>7543</v>
      </c>
      <c r="AU928" s="25"/>
      <c r="AV928" s="25"/>
      <c r="AW928" s="25"/>
      <c r="AX928" s="25"/>
      <c r="AY928" s="25"/>
      <c r="AZ928" s="33">
        <f>AS928+AU928+AV928+AW928+AX928+AY928</f>
        <v>7543</v>
      </c>
      <c r="BA928" s="16">
        <f>AT928+AY928</f>
        <v>7543</v>
      </c>
      <c r="BB928" s="25"/>
      <c r="BC928" s="25"/>
      <c r="BD928" s="25"/>
      <c r="BE928" s="25"/>
      <c r="BF928" s="25"/>
      <c r="BG928" s="33">
        <f>AZ928+BB928+BC928+BD928+BE928+BF928</f>
        <v>7543</v>
      </c>
      <c r="BH928" s="16">
        <f>BA928+BF928</f>
        <v>7543</v>
      </c>
      <c r="BI928" s="25"/>
      <c r="BJ928" s="25"/>
      <c r="BK928" s="25"/>
      <c r="BL928" s="25"/>
      <c r="BM928" s="25"/>
      <c r="BN928" s="33">
        <f>BG928+BI928+BJ928+BK928+BL928+BM928</f>
        <v>7543</v>
      </c>
      <c r="BO928" s="16">
        <f>BH928+BM928</f>
        <v>7543</v>
      </c>
      <c r="BP928" s="25"/>
      <c r="BQ928" s="25"/>
      <c r="BR928" s="25"/>
      <c r="BS928" s="25"/>
      <c r="BT928" s="25">
        <v>1813</v>
      </c>
      <c r="BU928" s="33">
        <f>BN928+BP928+BQ928+BR928+BS928+BT928</f>
        <v>9356</v>
      </c>
      <c r="BV928" s="16">
        <f>BO928+BT928</f>
        <v>9356</v>
      </c>
      <c r="BW928" s="178"/>
      <c r="BX928" s="178"/>
      <c r="BY928" s="178"/>
      <c r="BZ928" s="178"/>
      <c r="CA928" s="178"/>
      <c r="CB928" s="33">
        <f>BU928+BW928+BX928+BY928+BZ928+CA928</f>
        <v>9356</v>
      </c>
      <c r="CC928" s="16">
        <f>BV928+CA928</f>
        <v>9356</v>
      </c>
      <c r="CD928" s="178"/>
      <c r="CE928" s="178"/>
      <c r="CF928" s="178"/>
      <c r="CG928" s="178"/>
      <c r="CH928" s="178"/>
      <c r="CI928" s="33">
        <f>CB928+CD928+CE928+CF928+CG928+CH928</f>
        <v>9356</v>
      </c>
      <c r="CJ928" s="16">
        <f>CC928+CH928</f>
        <v>9356</v>
      </c>
      <c r="CK928" s="178"/>
      <c r="CL928" s="178"/>
      <c r="CM928" s="178"/>
      <c r="CN928" s="178"/>
      <c r="CO928" s="178"/>
      <c r="CP928" s="33">
        <f>CI928+CK928+CL928+CM928+CN928+CO928</f>
        <v>9356</v>
      </c>
      <c r="CQ928" s="16">
        <f>CJ928+CO928</f>
        <v>9356</v>
      </c>
      <c r="CR928" s="178"/>
      <c r="CS928" s="178"/>
      <c r="CT928" s="178"/>
      <c r="CU928" s="178"/>
      <c r="CV928" s="178"/>
      <c r="CW928" s="33">
        <f>CP928+CR928+CS928+CT928+CU928+CV928</f>
        <v>9356</v>
      </c>
      <c r="CX928" s="16">
        <f>CQ928+CV928</f>
        <v>9356</v>
      </c>
    </row>
    <row r="929" spans="1:102" s="2" customFormat="1" ht="20.25" x14ac:dyDescent="0.3">
      <c r="A929" s="41" t="s">
        <v>89</v>
      </c>
      <c r="B929" s="12" t="s">
        <v>192</v>
      </c>
      <c r="C929" s="12" t="s">
        <v>13</v>
      </c>
      <c r="D929" s="12" t="s">
        <v>878</v>
      </c>
      <c r="E929" s="12">
        <v>620</v>
      </c>
      <c r="F929" s="16"/>
      <c r="G929" s="16"/>
      <c r="H929" s="16"/>
      <c r="I929" s="16"/>
      <c r="J929" s="16"/>
      <c r="K929" s="16"/>
      <c r="L929" s="44"/>
      <c r="M929" s="44"/>
      <c r="N929" s="44"/>
      <c r="O929" s="44"/>
      <c r="P929" s="44"/>
      <c r="Q929" s="129"/>
      <c r="R929" s="129"/>
      <c r="S929" s="44"/>
      <c r="T929" s="44"/>
      <c r="U929" s="44"/>
      <c r="V929" s="44"/>
      <c r="W929" s="44"/>
      <c r="X929" s="129"/>
      <c r="Y929" s="129"/>
      <c r="Z929" s="25"/>
      <c r="AA929" s="25"/>
      <c r="AB929" s="25"/>
      <c r="AC929" s="25"/>
      <c r="AD929" s="25">
        <v>5407</v>
      </c>
      <c r="AE929" s="33">
        <f>X929+Z929+AA929+AB929+AC929+AD929</f>
        <v>5407</v>
      </c>
      <c r="AF929" s="16">
        <f>Y929+AD929</f>
        <v>5407</v>
      </c>
      <c r="AG929" s="25"/>
      <c r="AH929" s="25"/>
      <c r="AI929" s="25"/>
      <c r="AJ929" s="25"/>
      <c r="AK929" s="25"/>
      <c r="AL929" s="33">
        <f>AE929+AG929+AH929+AI929+AJ929+AK929</f>
        <v>5407</v>
      </c>
      <c r="AM929" s="16">
        <f>AF929+AK929</f>
        <v>5407</v>
      </c>
      <c r="AN929" s="25"/>
      <c r="AO929" s="25"/>
      <c r="AP929" s="25"/>
      <c r="AQ929" s="25"/>
      <c r="AR929" s="25"/>
      <c r="AS929" s="33">
        <f>AL929+AN929+AO929+AP929+AQ929+AR929</f>
        <v>5407</v>
      </c>
      <c r="AT929" s="16">
        <f>AM929+AR929</f>
        <v>5407</v>
      </c>
      <c r="AU929" s="25"/>
      <c r="AV929" s="25"/>
      <c r="AW929" s="25"/>
      <c r="AX929" s="25"/>
      <c r="AY929" s="25"/>
      <c r="AZ929" s="33">
        <f>AS929+AU929+AV929+AW929+AX929+AY929</f>
        <v>5407</v>
      </c>
      <c r="BA929" s="16">
        <f>AT929+AY929</f>
        <v>5407</v>
      </c>
      <c r="BB929" s="25"/>
      <c r="BC929" s="25"/>
      <c r="BD929" s="25"/>
      <c r="BE929" s="25"/>
      <c r="BF929" s="25"/>
      <c r="BG929" s="33">
        <f>AZ929+BB929+BC929+BD929+BE929+BF929</f>
        <v>5407</v>
      </c>
      <c r="BH929" s="16">
        <f>BA929+BF929</f>
        <v>5407</v>
      </c>
      <c r="BI929" s="25"/>
      <c r="BJ929" s="25"/>
      <c r="BK929" s="25"/>
      <c r="BL929" s="25"/>
      <c r="BM929" s="25"/>
      <c r="BN929" s="33">
        <f>BG929+BI929+BJ929+BK929+BL929+BM929</f>
        <v>5407</v>
      </c>
      <c r="BO929" s="16">
        <f>BH929+BM929</f>
        <v>5407</v>
      </c>
      <c r="BP929" s="25"/>
      <c r="BQ929" s="25"/>
      <c r="BR929" s="25"/>
      <c r="BS929" s="25"/>
      <c r="BT929" s="25">
        <v>1899</v>
      </c>
      <c r="BU929" s="33">
        <f>BN929+BP929+BQ929+BR929+BS929+BT929</f>
        <v>7306</v>
      </c>
      <c r="BV929" s="16">
        <f>BO929+BT929</f>
        <v>7306</v>
      </c>
      <c r="BW929" s="178"/>
      <c r="BX929" s="178"/>
      <c r="BY929" s="178"/>
      <c r="BZ929" s="178"/>
      <c r="CA929" s="178"/>
      <c r="CB929" s="33">
        <f>BU929+BW929+BX929+BY929+BZ929+CA929</f>
        <v>7306</v>
      </c>
      <c r="CC929" s="16">
        <f>BV929+CA929</f>
        <v>7306</v>
      </c>
      <c r="CD929" s="178"/>
      <c r="CE929" s="178"/>
      <c r="CF929" s="178"/>
      <c r="CG929" s="178"/>
      <c r="CH929" s="178"/>
      <c r="CI929" s="33">
        <f>CB929+CD929+CE929+CF929+CG929+CH929</f>
        <v>7306</v>
      </c>
      <c r="CJ929" s="16">
        <f>CC929+CH929</f>
        <v>7306</v>
      </c>
      <c r="CK929" s="178"/>
      <c r="CL929" s="178"/>
      <c r="CM929" s="178"/>
      <c r="CN929" s="178"/>
      <c r="CO929" s="178"/>
      <c r="CP929" s="33">
        <f>CI929+CK929+CL929+CM929+CN929+CO929</f>
        <v>7306</v>
      </c>
      <c r="CQ929" s="16">
        <f>CJ929+CO929</f>
        <v>7306</v>
      </c>
      <c r="CR929" s="178"/>
      <c r="CS929" s="178"/>
      <c r="CT929" s="178"/>
      <c r="CU929" s="178"/>
      <c r="CV929" s="178"/>
      <c r="CW929" s="33">
        <f>CP929+CR929+CS929+CT929+CU929+CV929</f>
        <v>7306</v>
      </c>
      <c r="CX929" s="16">
        <f>CQ929+CV929</f>
        <v>7306</v>
      </c>
    </row>
    <row r="930" spans="1:102" s="2" customFormat="1" ht="66.75" x14ac:dyDescent="0.3">
      <c r="A930" s="11" t="s">
        <v>160</v>
      </c>
      <c r="B930" s="12" t="s">
        <v>192</v>
      </c>
      <c r="C930" s="12" t="s">
        <v>13</v>
      </c>
      <c r="D930" s="12" t="s">
        <v>878</v>
      </c>
      <c r="E930" s="12" t="s">
        <v>879</v>
      </c>
      <c r="F930" s="16"/>
      <c r="G930" s="16"/>
      <c r="H930" s="16"/>
      <c r="I930" s="16"/>
      <c r="J930" s="16"/>
      <c r="K930" s="16"/>
      <c r="L930" s="44"/>
      <c r="M930" s="44"/>
      <c r="N930" s="44"/>
      <c r="O930" s="44"/>
      <c r="P930" s="44"/>
      <c r="Q930" s="129"/>
      <c r="R930" s="129"/>
      <c r="S930" s="44"/>
      <c r="T930" s="44"/>
      <c r="U930" s="44"/>
      <c r="V930" s="44"/>
      <c r="W930" s="44"/>
      <c r="X930" s="129"/>
      <c r="Y930" s="129"/>
      <c r="Z930" s="25"/>
      <c r="AA930" s="25"/>
      <c r="AB930" s="25"/>
      <c r="AC930" s="25"/>
      <c r="AD930" s="25">
        <v>8583</v>
      </c>
      <c r="AE930" s="33">
        <f>X930+Z930+AA930+AB930+AC930+AD930</f>
        <v>8583</v>
      </c>
      <c r="AF930" s="16">
        <f>Y930+AD930</f>
        <v>8583</v>
      </c>
      <c r="AG930" s="25"/>
      <c r="AH930" s="25"/>
      <c r="AI930" s="25"/>
      <c r="AJ930" s="25"/>
      <c r="AK930" s="25"/>
      <c r="AL930" s="33">
        <f>AE930+AG930+AH930+AI930+AJ930+AK930</f>
        <v>8583</v>
      </c>
      <c r="AM930" s="16">
        <f>AF930+AK930</f>
        <v>8583</v>
      </c>
      <c r="AN930" s="25"/>
      <c r="AO930" s="25"/>
      <c r="AP930" s="25"/>
      <c r="AQ930" s="25"/>
      <c r="AR930" s="25"/>
      <c r="AS930" s="33">
        <f>AL930+AN930+AO930+AP930+AQ930+AR930</f>
        <v>8583</v>
      </c>
      <c r="AT930" s="16">
        <f>AM930+AR930</f>
        <v>8583</v>
      </c>
      <c r="AU930" s="25"/>
      <c r="AV930" s="25"/>
      <c r="AW930" s="25"/>
      <c r="AX930" s="25"/>
      <c r="AY930" s="25"/>
      <c r="AZ930" s="33">
        <f>AS930+AU930+AV930+AW930+AX930+AY930</f>
        <v>8583</v>
      </c>
      <c r="BA930" s="16">
        <f>AT930+AY930</f>
        <v>8583</v>
      </c>
      <c r="BB930" s="25"/>
      <c r="BC930" s="25"/>
      <c r="BD930" s="25"/>
      <c r="BE930" s="25"/>
      <c r="BF930" s="25"/>
      <c r="BG930" s="33">
        <f>AZ930+BB930+BC930+BD930+BE930+BF930</f>
        <v>8583</v>
      </c>
      <c r="BH930" s="16">
        <f>BA930+BF930</f>
        <v>8583</v>
      </c>
      <c r="BI930" s="25"/>
      <c r="BJ930" s="25"/>
      <c r="BK930" s="25"/>
      <c r="BL930" s="25"/>
      <c r="BM930" s="25"/>
      <c r="BN930" s="33">
        <f>BG930+BI930+BJ930+BK930+BL930+BM930</f>
        <v>8583</v>
      </c>
      <c r="BO930" s="16">
        <f>BH930+BM930</f>
        <v>8583</v>
      </c>
      <c r="BP930" s="25"/>
      <c r="BQ930" s="25"/>
      <c r="BR930" s="25"/>
      <c r="BS930" s="25"/>
      <c r="BT930" s="25">
        <v>2875</v>
      </c>
      <c r="BU930" s="33">
        <f>BN930+BP930+BQ930+BR930+BS930+BT930</f>
        <v>11458</v>
      </c>
      <c r="BV930" s="16">
        <f>BO930+BT930</f>
        <v>11458</v>
      </c>
      <c r="BW930" s="178"/>
      <c r="BX930" s="178"/>
      <c r="BY930" s="178"/>
      <c r="BZ930" s="178"/>
      <c r="CA930" s="178"/>
      <c r="CB930" s="33">
        <f>BU930+BW930+BX930+BY930+BZ930+CA930</f>
        <v>11458</v>
      </c>
      <c r="CC930" s="16">
        <f>BV930+CA930</f>
        <v>11458</v>
      </c>
      <c r="CD930" s="178"/>
      <c r="CE930" s="178"/>
      <c r="CF930" s="178"/>
      <c r="CG930" s="178"/>
      <c r="CH930" s="178"/>
      <c r="CI930" s="33">
        <f>CB930+CD930+CE930+CF930+CG930+CH930</f>
        <v>11458</v>
      </c>
      <c r="CJ930" s="16">
        <f>CC930+CH930</f>
        <v>11458</v>
      </c>
      <c r="CK930" s="178"/>
      <c r="CL930" s="178"/>
      <c r="CM930" s="178"/>
      <c r="CN930" s="178"/>
      <c r="CO930" s="178"/>
      <c r="CP930" s="33">
        <f>CI930+CK930+CL930+CM930+CN930+CO930</f>
        <v>11458</v>
      </c>
      <c r="CQ930" s="16">
        <f>CJ930+CO930</f>
        <v>11458</v>
      </c>
      <c r="CR930" s="178"/>
      <c r="CS930" s="178"/>
      <c r="CT930" s="178"/>
      <c r="CU930" s="178"/>
      <c r="CV930" s="178"/>
      <c r="CW930" s="33">
        <f>CP930+CR930+CS930+CT930+CU930+CV930</f>
        <v>11458</v>
      </c>
      <c r="CX930" s="16">
        <f>CQ930+CV930</f>
        <v>11458</v>
      </c>
    </row>
    <row r="931" spans="1:102" s="2" customFormat="1" ht="99.75" hidden="1" x14ac:dyDescent="0.3">
      <c r="A931" s="11" t="s">
        <v>759</v>
      </c>
      <c r="B931" s="12" t="s">
        <v>192</v>
      </c>
      <c r="C931" s="12" t="s">
        <v>13</v>
      </c>
      <c r="D931" s="12" t="s">
        <v>750</v>
      </c>
      <c r="E931" s="15"/>
      <c r="F931" s="16">
        <f t="shared" ref="F931:K932" si="3341">F932</f>
        <v>0</v>
      </c>
      <c r="G931" s="16">
        <f t="shared" si="3341"/>
        <v>0</v>
      </c>
      <c r="H931" s="16">
        <f t="shared" si="3341"/>
        <v>0</v>
      </c>
      <c r="I931" s="16">
        <f t="shared" si="3341"/>
        <v>0</v>
      </c>
      <c r="J931" s="16">
        <f t="shared" si="3341"/>
        <v>0</v>
      </c>
      <c r="K931" s="16">
        <f t="shared" si="3341"/>
        <v>0</v>
      </c>
      <c r="L931" s="44"/>
      <c r="M931" s="44"/>
      <c r="N931" s="44"/>
      <c r="O931" s="44"/>
      <c r="P931" s="44"/>
      <c r="Q931" s="53"/>
      <c r="R931" s="53"/>
      <c r="S931" s="44"/>
      <c r="T931" s="44"/>
      <c r="U931" s="44"/>
      <c r="V931" s="44"/>
      <c r="W931" s="44"/>
      <c r="X931" s="53"/>
      <c r="Y931" s="53"/>
      <c r="Z931" s="44"/>
      <c r="AA931" s="44"/>
      <c r="AB931" s="44"/>
      <c r="AC931" s="44"/>
      <c r="AD931" s="44"/>
      <c r="AE931" s="138"/>
      <c r="AF931" s="138"/>
      <c r="AG931" s="44"/>
      <c r="AH931" s="44"/>
      <c r="AI931" s="44"/>
      <c r="AJ931" s="44"/>
      <c r="AK931" s="44"/>
      <c r="AL931" s="138"/>
      <c r="AM931" s="138"/>
      <c r="AN931" s="44"/>
      <c r="AO931" s="44"/>
      <c r="AP931" s="44"/>
      <c r="AQ931" s="44"/>
      <c r="AR931" s="44"/>
      <c r="AS931" s="138"/>
      <c r="AT931" s="138"/>
      <c r="AU931" s="44"/>
      <c r="AV931" s="44"/>
      <c r="AW931" s="44"/>
      <c r="AX931" s="44"/>
      <c r="AY931" s="44"/>
      <c r="AZ931" s="138"/>
      <c r="BA931" s="138"/>
      <c r="BB931" s="44"/>
      <c r="BC931" s="44"/>
      <c r="BD931" s="44"/>
      <c r="BE931" s="44"/>
      <c r="BF931" s="44"/>
      <c r="BG931" s="138"/>
      <c r="BH931" s="138"/>
      <c r="BI931" s="44"/>
      <c r="BJ931" s="44"/>
      <c r="BK931" s="44"/>
      <c r="BL931" s="44"/>
      <c r="BM931" s="44"/>
      <c r="BN931" s="138"/>
      <c r="BO931" s="138"/>
      <c r="BP931" s="44"/>
      <c r="BQ931" s="44"/>
      <c r="BR931" s="44"/>
      <c r="BS931" s="44"/>
      <c r="BT931" s="44"/>
      <c r="BU931" s="138"/>
      <c r="BV931" s="138"/>
      <c r="BW931" s="186"/>
      <c r="BX931" s="186"/>
      <c r="BY931" s="186"/>
      <c r="BZ931" s="186"/>
      <c r="CA931" s="186"/>
      <c r="CB931" s="138"/>
      <c r="CC931" s="138"/>
      <c r="CD931" s="186"/>
      <c r="CE931" s="186"/>
      <c r="CF931" s="186"/>
      <c r="CG931" s="186"/>
      <c r="CH931" s="186"/>
      <c r="CI931" s="138"/>
      <c r="CJ931" s="138"/>
      <c r="CK931" s="186"/>
      <c r="CL931" s="186"/>
      <c r="CM931" s="186"/>
      <c r="CN931" s="186"/>
      <c r="CO931" s="186"/>
      <c r="CP931" s="138"/>
      <c r="CQ931" s="138"/>
      <c r="CR931" s="186"/>
      <c r="CS931" s="186"/>
      <c r="CT931" s="186"/>
      <c r="CU931" s="186"/>
      <c r="CV931" s="186"/>
      <c r="CW931" s="138"/>
      <c r="CX931" s="138"/>
    </row>
    <row r="932" spans="1:102" s="2" customFormat="1" ht="33.75" hidden="1" x14ac:dyDescent="0.3">
      <c r="A932" s="78" t="s">
        <v>88</v>
      </c>
      <c r="B932" s="12" t="s">
        <v>192</v>
      </c>
      <c r="C932" s="12" t="s">
        <v>13</v>
      </c>
      <c r="D932" s="12" t="s">
        <v>750</v>
      </c>
      <c r="E932" s="15">
        <v>600</v>
      </c>
      <c r="F932" s="16">
        <f t="shared" si="3341"/>
        <v>0</v>
      </c>
      <c r="G932" s="16">
        <f t="shared" si="3341"/>
        <v>0</v>
      </c>
      <c r="H932" s="16">
        <f t="shared" si="3341"/>
        <v>0</v>
      </c>
      <c r="I932" s="16">
        <f t="shared" si="3341"/>
        <v>0</v>
      </c>
      <c r="J932" s="16">
        <f t="shared" si="3341"/>
        <v>0</v>
      </c>
      <c r="K932" s="16">
        <f t="shared" si="3341"/>
        <v>0</v>
      </c>
      <c r="L932" s="44"/>
      <c r="M932" s="44"/>
      <c r="N932" s="44"/>
      <c r="O932" s="44"/>
      <c r="P932" s="44"/>
      <c r="Q932" s="53"/>
      <c r="R932" s="53"/>
      <c r="S932" s="44"/>
      <c r="T932" s="44"/>
      <c r="U932" s="44"/>
      <c r="V932" s="44"/>
      <c r="W932" s="44"/>
      <c r="X932" s="53"/>
      <c r="Y932" s="53"/>
      <c r="Z932" s="44"/>
      <c r="AA932" s="44"/>
      <c r="AB932" s="44"/>
      <c r="AC932" s="44"/>
      <c r="AD932" s="44"/>
      <c r="AE932" s="138"/>
      <c r="AF932" s="138"/>
      <c r="AG932" s="44"/>
      <c r="AH932" s="44"/>
      <c r="AI932" s="44"/>
      <c r="AJ932" s="44"/>
      <c r="AK932" s="44"/>
      <c r="AL932" s="138"/>
      <c r="AM932" s="138"/>
      <c r="AN932" s="44"/>
      <c r="AO932" s="44"/>
      <c r="AP932" s="44"/>
      <c r="AQ932" s="44"/>
      <c r="AR932" s="44"/>
      <c r="AS932" s="138"/>
      <c r="AT932" s="138"/>
      <c r="AU932" s="44"/>
      <c r="AV932" s="44"/>
      <c r="AW932" s="44"/>
      <c r="AX932" s="44"/>
      <c r="AY932" s="44"/>
      <c r="AZ932" s="138"/>
      <c r="BA932" s="138"/>
      <c r="BB932" s="44"/>
      <c r="BC932" s="44"/>
      <c r="BD932" s="44"/>
      <c r="BE932" s="44"/>
      <c r="BF932" s="44"/>
      <c r="BG932" s="138"/>
      <c r="BH932" s="138"/>
      <c r="BI932" s="44"/>
      <c r="BJ932" s="44"/>
      <c r="BK932" s="44"/>
      <c r="BL932" s="44"/>
      <c r="BM932" s="44"/>
      <c r="BN932" s="138"/>
      <c r="BO932" s="138"/>
      <c r="BP932" s="44"/>
      <c r="BQ932" s="44"/>
      <c r="BR932" s="44"/>
      <c r="BS932" s="44"/>
      <c r="BT932" s="44"/>
      <c r="BU932" s="138"/>
      <c r="BV932" s="138"/>
      <c r="BW932" s="186"/>
      <c r="BX932" s="186"/>
      <c r="BY932" s="186"/>
      <c r="BZ932" s="186"/>
      <c r="CA932" s="186"/>
      <c r="CB932" s="138"/>
      <c r="CC932" s="138"/>
      <c r="CD932" s="186"/>
      <c r="CE932" s="186"/>
      <c r="CF932" s="186"/>
      <c r="CG932" s="186"/>
      <c r="CH932" s="186"/>
      <c r="CI932" s="138"/>
      <c r="CJ932" s="138"/>
      <c r="CK932" s="186"/>
      <c r="CL932" s="186"/>
      <c r="CM932" s="186"/>
      <c r="CN932" s="186"/>
      <c r="CO932" s="186"/>
      <c r="CP932" s="138"/>
      <c r="CQ932" s="138"/>
      <c r="CR932" s="186"/>
      <c r="CS932" s="186"/>
      <c r="CT932" s="186"/>
      <c r="CU932" s="186"/>
      <c r="CV932" s="186"/>
      <c r="CW932" s="138"/>
      <c r="CX932" s="138"/>
    </row>
    <row r="933" spans="1:102" s="2" customFormat="1" ht="66.75" hidden="1" x14ac:dyDescent="0.3">
      <c r="A933" s="11" t="s">
        <v>160</v>
      </c>
      <c r="B933" s="12" t="s">
        <v>192</v>
      </c>
      <c r="C933" s="12" t="s">
        <v>13</v>
      </c>
      <c r="D933" s="12" t="s">
        <v>750</v>
      </c>
      <c r="E933" s="15">
        <v>630</v>
      </c>
      <c r="F933" s="16"/>
      <c r="G933" s="16"/>
      <c r="H933" s="16"/>
      <c r="I933" s="16"/>
      <c r="J933" s="16">
        <f>F933+H933</f>
        <v>0</v>
      </c>
      <c r="K933" s="16">
        <f>G933+I933</f>
        <v>0</v>
      </c>
      <c r="L933" s="44"/>
      <c r="M933" s="44"/>
      <c r="N933" s="44"/>
      <c r="O933" s="44"/>
      <c r="P933" s="44"/>
      <c r="Q933" s="53"/>
      <c r="R933" s="53"/>
      <c r="S933" s="44"/>
      <c r="T933" s="44"/>
      <c r="U933" s="44"/>
      <c r="V933" s="44"/>
      <c r="W933" s="44"/>
      <c r="X933" s="53"/>
      <c r="Y933" s="53"/>
      <c r="Z933" s="44"/>
      <c r="AA933" s="44"/>
      <c r="AB933" s="44"/>
      <c r="AC933" s="44"/>
      <c r="AD933" s="44"/>
      <c r="AE933" s="138"/>
      <c r="AF933" s="138"/>
      <c r="AG933" s="44"/>
      <c r="AH933" s="44"/>
      <c r="AI933" s="44"/>
      <c r="AJ933" s="44"/>
      <c r="AK933" s="44"/>
      <c r="AL933" s="138"/>
      <c r="AM933" s="138"/>
      <c r="AN933" s="44"/>
      <c r="AO933" s="44"/>
      <c r="AP933" s="44"/>
      <c r="AQ933" s="44"/>
      <c r="AR933" s="44"/>
      <c r="AS933" s="138"/>
      <c r="AT933" s="138"/>
      <c r="AU933" s="44"/>
      <c r="AV933" s="44"/>
      <c r="AW933" s="44"/>
      <c r="AX933" s="44"/>
      <c r="AY933" s="44"/>
      <c r="AZ933" s="138"/>
      <c r="BA933" s="138"/>
      <c r="BB933" s="44"/>
      <c r="BC933" s="44"/>
      <c r="BD933" s="44"/>
      <c r="BE933" s="44"/>
      <c r="BF933" s="44"/>
      <c r="BG933" s="138"/>
      <c r="BH933" s="138"/>
      <c r="BI933" s="44"/>
      <c r="BJ933" s="44"/>
      <c r="BK933" s="44"/>
      <c r="BL933" s="44"/>
      <c r="BM933" s="44"/>
      <c r="BN933" s="138"/>
      <c r="BO933" s="138"/>
      <c r="BP933" s="44"/>
      <c r="BQ933" s="44"/>
      <c r="BR933" s="44"/>
      <c r="BS933" s="44"/>
      <c r="BT933" s="44"/>
      <c r="BU933" s="138"/>
      <c r="BV933" s="138"/>
      <c r="BW933" s="186"/>
      <c r="BX933" s="186"/>
      <c r="BY933" s="186"/>
      <c r="BZ933" s="186"/>
      <c r="CA933" s="186"/>
      <c r="CB933" s="138"/>
      <c r="CC933" s="138"/>
      <c r="CD933" s="186"/>
      <c r="CE933" s="186"/>
      <c r="CF933" s="186"/>
      <c r="CG933" s="186"/>
      <c r="CH933" s="186"/>
      <c r="CI933" s="138"/>
      <c r="CJ933" s="138"/>
      <c r="CK933" s="186"/>
      <c r="CL933" s="186"/>
      <c r="CM933" s="186"/>
      <c r="CN933" s="186"/>
      <c r="CO933" s="186"/>
      <c r="CP933" s="138"/>
      <c r="CQ933" s="138"/>
      <c r="CR933" s="186"/>
      <c r="CS933" s="186"/>
      <c r="CT933" s="186"/>
      <c r="CU933" s="186"/>
      <c r="CV933" s="186"/>
      <c r="CW933" s="138"/>
      <c r="CX933" s="138"/>
    </row>
    <row r="934" spans="1:102" s="2" customFormat="1" ht="50.25" x14ac:dyDescent="0.3">
      <c r="A934" s="41" t="s">
        <v>406</v>
      </c>
      <c r="B934" s="12" t="s">
        <v>192</v>
      </c>
      <c r="C934" s="12" t="s">
        <v>13</v>
      </c>
      <c r="D934" s="12" t="s">
        <v>407</v>
      </c>
      <c r="E934" s="12"/>
      <c r="F934" s="16">
        <f t="shared" ref="F934:K934" si="3342">F935</f>
        <v>0</v>
      </c>
      <c r="G934" s="16">
        <f t="shared" si="3342"/>
        <v>0</v>
      </c>
      <c r="H934" s="16">
        <f t="shared" si="3342"/>
        <v>0</v>
      </c>
      <c r="I934" s="16">
        <f t="shared" si="3342"/>
        <v>0</v>
      </c>
      <c r="J934" s="16">
        <f t="shared" si="3342"/>
        <v>0</v>
      </c>
      <c r="K934" s="16">
        <f t="shared" si="3342"/>
        <v>0</v>
      </c>
      <c r="L934" s="44"/>
      <c r="M934" s="44"/>
      <c r="N934" s="44"/>
      <c r="O934" s="44"/>
      <c r="P934" s="44"/>
      <c r="Q934" s="53"/>
      <c r="R934" s="53"/>
      <c r="S934" s="44"/>
      <c r="T934" s="44"/>
      <c r="U934" s="44"/>
      <c r="V934" s="44"/>
      <c r="W934" s="44"/>
      <c r="X934" s="53"/>
      <c r="Y934" s="53"/>
      <c r="Z934" s="25">
        <f>Z935</f>
        <v>0</v>
      </c>
      <c r="AA934" s="25">
        <f t="shared" ref="AA934:CL934" si="3343">AA935</f>
        <v>0</v>
      </c>
      <c r="AB934" s="25">
        <f t="shared" si="3343"/>
        <v>0</v>
      </c>
      <c r="AC934" s="25">
        <f t="shared" si="3343"/>
        <v>0</v>
      </c>
      <c r="AD934" s="25">
        <f t="shared" si="3343"/>
        <v>1445580</v>
      </c>
      <c r="AE934" s="16">
        <f t="shared" si="3343"/>
        <v>1445580</v>
      </c>
      <c r="AF934" s="16">
        <f t="shared" si="3343"/>
        <v>1445580</v>
      </c>
      <c r="AG934" s="25">
        <f>AG935</f>
        <v>0</v>
      </c>
      <c r="AH934" s="25">
        <f t="shared" si="3343"/>
        <v>0</v>
      </c>
      <c r="AI934" s="25">
        <f t="shared" si="3343"/>
        <v>0</v>
      </c>
      <c r="AJ934" s="25">
        <f t="shared" si="3343"/>
        <v>0</v>
      </c>
      <c r="AK934" s="25">
        <f t="shared" si="3343"/>
        <v>0</v>
      </c>
      <c r="AL934" s="16">
        <f t="shared" si="3343"/>
        <v>1445580</v>
      </c>
      <c r="AM934" s="16">
        <f t="shared" si="3343"/>
        <v>1445580</v>
      </c>
      <c r="AN934" s="25">
        <f>AN935</f>
        <v>0</v>
      </c>
      <c r="AO934" s="25">
        <f t="shared" si="3343"/>
        <v>0</v>
      </c>
      <c r="AP934" s="25">
        <f t="shared" si="3343"/>
        <v>0</v>
      </c>
      <c r="AQ934" s="25">
        <f t="shared" si="3343"/>
        <v>0</v>
      </c>
      <c r="AR934" s="25">
        <f t="shared" si="3343"/>
        <v>126978</v>
      </c>
      <c r="AS934" s="16">
        <f t="shared" si="3343"/>
        <v>1572558</v>
      </c>
      <c r="AT934" s="16">
        <f t="shared" si="3343"/>
        <v>1572558</v>
      </c>
      <c r="AU934" s="25">
        <f>AU935</f>
        <v>0</v>
      </c>
      <c r="AV934" s="25">
        <f t="shared" si="3343"/>
        <v>0</v>
      </c>
      <c r="AW934" s="25">
        <f t="shared" si="3343"/>
        <v>0</v>
      </c>
      <c r="AX934" s="25">
        <f t="shared" si="3343"/>
        <v>0</v>
      </c>
      <c r="AY934" s="25">
        <f t="shared" si="3343"/>
        <v>0</v>
      </c>
      <c r="AZ934" s="16">
        <f t="shared" si="3343"/>
        <v>1572558</v>
      </c>
      <c r="BA934" s="16">
        <f t="shared" si="3343"/>
        <v>1572558</v>
      </c>
      <c r="BB934" s="25">
        <f>BB935</f>
        <v>0</v>
      </c>
      <c r="BC934" s="25">
        <f t="shared" si="3343"/>
        <v>0</v>
      </c>
      <c r="BD934" s="25">
        <f t="shared" si="3343"/>
        <v>0</v>
      </c>
      <c r="BE934" s="25">
        <f t="shared" si="3343"/>
        <v>0</v>
      </c>
      <c r="BF934" s="25">
        <f t="shared" si="3343"/>
        <v>0</v>
      </c>
      <c r="BG934" s="16">
        <f t="shared" si="3343"/>
        <v>1572558</v>
      </c>
      <c r="BH934" s="16">
        <f t="shared" si="3343"/>
        <v>1572558</v>
      </c>
      <c r="BI934" s="25">
        <f>BI935</f>
        <v>0</v>
      </c>
      <c r="BJ934" s="25">
        <f t="shared" si="3343"/>
        <v>0</v>
      </c>
      <c r="BK934" s="25">
        <f t="shared" si="3343"/>
        <v>0</v>
      </c>
      <c r="BL934" s="25">
        <f t="shared" si="3343"/>
        <v>0</v>
      </c>
      <c r="BM934" s="25">
        <f t="shared" si="3343"/>
        <v>0</v>
      </c>
      <c r="BN934" s="16">
        <f t="shared" si="3343"/>
        <v>1572558</v>
      </c>
      <c r="BO934" s="16">
        <f t="shared" si="3343"/>
        <v>1572558</v>
      </c>
      <c r="BP934" s="25">
        <f>BP935</f>
        <v>0</v>
      </c>
      <c r="BQ934" s="25">
        <f t="shared" si="3343"/>
        <v>0</v>
      </c>
      <c r="BR934" s="25">
        <f t="shared" si="3343"/>
        <v>0</v>
      </c>
      <c r="BS934" s="25">
        <f t="shared" si="3343"/>
        <v>0</v>
      </c>
      <c r="BT934" s="25">
        <f t="shared" si="3343"/>
        <v>0</v>
      </c>
      <c r="BU934" s="16">
        <f t="shared" si="3343"/>
        <v>1572558</v>
      </c>
      <c r="BV934" s="16">
        <f t="shared" si="3343"/>
        <v>1572558</v>
      </c>
      <c r="BW934" s="178">
        <f>BW935</f>
        <v>0</v>
      </c>
      <c r="BX934" s="178">
        <f t="shared" si="3343"/>
        <v>0</v>
      </c>
      <c r="BY934" s="178">
        <f t="shared" si="3343"/>
        <v>0</v>
      </c>
      <c r="BZ934" s="178">
        <f t="shared" si="3343"/>
        <v>0</v>
      </c>
      <c r="CA934" s="178">
        <f t="shared" si="3343"/>
        <v>0</v>
      </c>
      <c r="CB934" s="16">
        <f t="shared" si="3343"/>
        <v>1572558</v>
      </c>
      <c r="CC934" s="16">
        <f t="shared" si="3343"/>
        <v>1572558</v>
      </c>
      <c r="CD934" s="178">
        <f>CD935</f>
        <v>0</v>
      </c>
      <c r="CE934" s="178">
        <f t="shared" si="3343"/>
        <v>0</v>
      </c>
      <c r="CF934" s="178">
        <f t="shared" si="3343"/>
        <v>0</v>
      </c>
      <c r="CG934" s="178">
        <f t="shared" si="3343"/>
        <v>0</v>
      </c>
      <c r="CH934" s="178">
        <f t="shared" si="3343"/>
        <v>0</v>
      </c>
      <c r="CI934" s="16">
        <f t="shared" si="3343"/>
        <v>1572558</v>
      </c>
      <c r="CJ934" s="16">
        <f t="shared" si="3343"/>
        <v>1572558</v>
      </c>
      <c r="CK934" s="178">
        <f>CK935</f>
        <v>0</v>
      </c>
      <c r="CL934" s="178">
        <f t="shared" si="3343"/>
        <v>0</v>
      </c>
      <c r="CM934" s="178">
        <f t="shared" ref="CM934:CQ934" si="3344">CM935</f>
        <v>0</v>
      </c>
      <c r="CN934" s="178">
        <f t="shared" si="3344"/>
        <v>0</v>
      </c>
      <c r="CO934" s="178">
        <f t="shared" si="3344"/>
        <v>-24842</v>
      </c>
      <c r="CP934" s="16">
        <f t="shared" si="3344"/>
        <v>1547716</v>
      </c>
      <c r="CQ934" s="16">
        <f t="shared" si="3344"/>
        <v>1547716</v>
      </c>
      <c r="CR934" s="178">
        <f>CR935</f>
        <v>0</v>
      </c>
      <c r="CS934" s="178">
        <f t="shared" ref="CS934:CX934" si="3345">CS935</f>
        <v>0</v>
      </c>
      <c r="CT934" s="178">
        <f t="shared" si="3345"/>
        <v>0</v>
      </c>
      <c r="CU934" s="178">
        <f t="shared" si="3345"/>
        <v>0</v>
      </c>
      <c r="CV934" s="178">
        <f t="shared" si="3345"/>
        <v>0</v>
      </c>
      <c r="CW934" s="16">
        <f t="shared" si="3345"/>
        <v>1547716</v>
      </c>
      <c r="CX934" s="16">
        <f t="shared" si="3345"/>
        <v>1547716</v>
      </c>
    </row>
    <row r="935" spans="1:102" s="2" customFormat="1" ht="33.75" x14ac:dyDescent="0.3">
      <c r="A935" s="11" t="s">
        <v>88</v>
      </c>
      <c r="B935" s="12" t="s">
        <v>192</v>
      </c>
      <c r="C935" s="12" t="s">
        <v>13</v>
      </c>
      <c r="D935" s="63" t="s">
        <v>407</v>
      </c>
      <c r="E935" s="15">
        <v>600</v>
      </c>
      <c r="F935" s="16">
        <f t="shared" ref="F935:K935" si="3346">SUM(F936:F937)</f>
        <v>0</v>
      </c>
      <c r="G935" s="16">
        <f t="shared" si="3346"/>
        <v>0</v>
      </c>
      <c r="H935" s="16">
        <f t="shared" si="3346"/>
        <v>0</v>
      </c>
      <c r="I935" s="16">
        <f t="shared" si="3346"/>
        <v>0</v>
      </c>
      <c r="J935" s="16">
        <f t="shared" si="3346"/>
        <v>0</v>
      </c>
      <c r="K935" s="16">
        <f t="shared" si="3346"/>
        <v>0</v>
      </c>
      <c r="L935" s="44"/>
      <c r="M935" s="44"/>
      <c r="N935" s="44"/>
      <c r="O935" s="44"/>
      <c r="P935" s="44"/>
      <c r="Q935" s="53"/>
      <c r="R935" s="53"/>
      <c r="S935" s="44"/>
      <c r="T935" s="44"/>
      <c r="U935" s="44"/>
      <c r="V935" s="44"/>
      <c r="W935" s="44"/>
      <c r="X935" s="53"/>
      <c r="Y935" s="53"/>
      <c r="Z935" s="25">
        <f>Z936+Z937</f>
        <v>0</v>
      </c>
      <c r="AA935" s="25">
        <f t="shared" ref="AA935:AF935" si="3347">AA936+AA937</f>
        <v>0</v>
      </c>
      <c r="AB935" s="25">
        <f t="shared" si="3347"/>
        <v>0</v>
      </c>
      <c r="AC935" s="25">
        <f t="shared" si="3347"/>
        <v>0</v>
      </c>
      <c r="AD935" s="25">
        <f t="shared" si="3347"/>
        <v>1445580</v>
      </c>
      <c r="AE935" s="16">
        <f t="shared" si="3347"/>
        <v>1445580</v>
      </c>
      <c r="AF935" s="16">
        <f t="shared" si="3347"/>
        <v>1445580</v>
      </c>
      <c r="AG935" s="25">
        <f>AG936+AG937</f>
        <v>0</v>
      </c>
      <c r="AH935" s="25">
        <f t="shared" ref="AH935:AM935" si="3348">AH936+AH937</f>
        <v>0</v>
      </c>
      <c r="AI935" s="25">
        <f t="shared" si="3348"/>
        <v>0</v>
      </c>
      <c r="AJ935" s="25">
        <f t="shared" si="3348"/>
        <v>0</v>
      </c>
      <c r="AK935" s="25">
        <f t="shared" si="3348"/>
        <v>0</v>
      </c>
      <c r="AL935" s="16">
        <f t="shared" si="3348"/>
        <v>1445580</v>
      </c>
      <c r="AM935" s="16">
        <f t="shared" si="3348"/>
        <v>1445580</v>
      </c>
      <c r="AN935" s="25">
        <f>AN936+AN937</f>
        <v>0</v>
      </c>
      <c r="AO935" s="25">
        <f t="shared" ref="AO935:AT935" si="3349">AO936+AO937</f>
        <v>0</v>
      </c>
      <c r="AP935" s="25">
        <f t="shared" si="3349"/>
        <v>0</v>
      </c>
      <c r="AQ935" s="25">
        <f t="shared" si="3349"/>
        <v>0</v>
      </c>
      <c r="AR935" s="25">
        <f t="shared" si="3349"/>
        <v>126978</v>
      </c>
      <c r="AS935" s="16">
        <f t="shared" si="3349"/>
        <v>1572558</v>
      </c>
      <c r="AT935" s="16">
        <f t="shared" si="3349"/>
        <v>1572558</v>
      </c>
      <c r="AU935" s="25">
        <f>AU936+AU937</f>
        <v>0</v>
      </c>
      <c r="AV935" s="25">
        <f t="shared" ref="AV935:BA935" si="3350">AV936+AV937</f>
        <v>0</v>
      </c>
      <c r="AW935" s="25">
        <f t="shared" si="3350"/>
        <v>0</v>
      </c>
      <c r="AX935" s="25">
        <f t="shared" si="3350"/>
        <v>0</v>
      </c>
      <c r="AY935" s="25">
        <f t="shared" si="3350"/>
        <v>0</v>
      </c>
      <c r="AZ935" s="16">
        <f t="shared" si="3350"/>
        <v>1572558</v>
      </c>
      <c r="BA935" s="16">
        <f t="shared" si="3350"/>
        <v>1572558</v>
      </c>
      <c r="BB935" s="25">
        <f>BB936+BB937</f>
        <v>0</v>
      </c>
      <c r="BC935" s="25">
        <f t="shared" ref="BC935:BH935" si="3351">BC936+BC937</f>
        <v>0</v>
      </c>
      <c r="BD935" s="25">
        <f t="shared" si="3351"/>
        <v>0</v>
      </c>
      <c r="BE935" s="25">
        <f t="shared" si="3351"/>
        <v>0</v>
      </c>
      <c r="BF935" s="25">
        <f t="shared" si="3351"/>
        <v>0</v>
      </c>
      <c r="BG935" s="16">
        <f t="shared" si="3351"/>
        <v>1572558</v>
      </c>
      <c r="BH935" s="16">
        <f t="shared" si="3351"/>
        <v>1572558</v>
      </c>
      <c r="BI935" s="25">
        <f>BI936+BI937</f>
        <v>0</v>
      </c>
      <c r="BJ935" s="25">
        <f t="shared" ref="BJ935:BO935" si="3352">BJ936+BJ937</f>
        <v>0</v>
      </c>
      <c r="BK935" s="25">
        <f t="shared" si="3352"/>
        <v>0</v>
      </c>
      <c r="BL935" s="25">
        <f t="shared" si="3352"/>
        <v>0</v>
      </c>
      <c r="BM935" s="25">
        <f t="shared" si="3352"/>
        <v>0</v>
      </c>
      <c r="BN935" s="16">
        <f t="shared" si="3352"/>
        <v>1572558</v>
      </c>
      <c r="BO935" s="16">
        <f t="shared" si="3352"/>
        <v>1572558</v>
      </c>
      <c r="BP935" s="25">
        <f>BP936+BP937</f>
        <v>0</v>
      </c>
      <c r="BQ935" s="25">
        <f t="shared" ref="BQ935:BV935" si="3353">BQ936+BQ937</f>
        <v>0</v>
      </c>
      <c r="BR935" s="25">
        <f t="shared" si="3353"/>
        <v>0</v>
      </c>
      <c r="BS935" s="25">
        <f t="shared" si="3353"/>
        <v>0</v>
      </c>
      <c r="BT935" s="25">
        <f t="shared" si="3353"/>
        <v>0</v>
      </c>
      <c r="BU935" s="16">
        <f t="shared" si="3353"/>
        <v>1572558</v>
      </c>
      <c r="BV935" s="16">
        <f t="shared" si="3353"/>
        <v>1572558</v>
      </c>
      <c r="BW935" s="178">
        <f>BW936+BW937</f>
        <v>0</v>
      </c>
      <c r="BX935" s="178">
        <f t="shared" ref="BX935:CC935" si="3354">BX936+BX937</f>
        <v>0</v>
      </c>
      <c r="BY935" s="178">
        <f t="shared" si="3354"/>
        <v>0</v>
      </c>
      <c r="BZ935" s="178">
        <f t="shared" si="3354"/>
        <v>0</v>
      </c>
      <c r="CA935" s="178">
        <f t="shared" si="3354"/>
        <v>0</v>
      </c>
      <c r="CB935" s="16">
        <f t="shared" si="3354"/>
        <v>1572558</v>
      </c>
      <c r="CC935" s="16">
        <f t="shared" si="3354"/>
        <v>1572558</v>
      </c>
      <c r="CD935" s="178">
        <f>CD936+CD937</f>
        <v>0</v>
      </c>
      <c r="CE935" s="178">
        <f t="shared" ref="CE935:CJ935" si="3355">CE936+CE937</f>
        <v>0</v>
      </c>
      <c r="CF935" s="178">
        <f t="shared" si="3355"/>
        <v>0</v>
      </c>
      <c r="CG935" s="178">
        <f t="shared" si="3355"/>
        <v>0</v>
      </c>
      <c r="CH935" s="178">
        <f t="shared" si="3355"/>
        <v>0</v>
      </c>
      <c r="CI935" s="16">
        <f t="shared" si="3355"/>
        <v>1572558</v>
      </c>
      <c r="CJ935" s="16">
        <f t="shared" si="3355"/>
        <v>1572558</v>
      </c>
      <c r="CK935" s="178">
        <f>CK936+CK937</f>
        <v>0</v>
      </c>
      <c r="CL935" s="178">
        <f t="shared" ref="CL935:CQ935" si="3356">CL936+CL937</f>
        <v>0</v>
      </c>
      <c r="CM935" s="178">
        <f t="shared" si="3356"/>
        <v>0</v>
      </c>
      <c r="CN935" s="178">
        <f t="shared" si="3356"/>
        <v>0</v>
      </c>
      <c r="CO935" s="178">
        <f t="shared" si="3356"/>
        <v>-24842</v>
      </c>
      <c r="CP935" s="16">
        <f t="shared" si="3356"/>
        <v>1547716</v>
      </c>
      <c r="CQ935" s="16">
        <f t="shared" si="3356"/>
        <v>1547716</v>
      </c>
      <c r="CR935" s="178">
        <f>CR936+CR937</f>
        <v>0</v>
      </c>
      <c r="CS935" s="178">
        <f t="shared" ref="CS935:CX935" si="3357">CS936+CS937</f>
        <v>0</v>
      </c>
      <c r="CT935" s="178">
        <f t="shared" si="3357"/>
        <v>0</v>
      </c>
      <c r="CU935" s="178">
        <f t="shared" si="3357"/>
        <v>0</v>
      </c>
      <c r="CV935" s="178">
        <f t="shared" si="3357"/>
        <v>0</v>
      </c>
      <c r="CW935" s="16">
        <f t="shared" si="3357"/>
        <v>1547716</v>
      </c>
      <c r="CX935" s="16">
        <f t="shared" si="3357"/>
        <v>1547716</v>
      </c>
    </row>
    <row r="936" spans="1:102" s="2" customFormat="1" ht="20.25" x14ac:dyDescent="0.3">
      <c r="A936" s="98" t="s">
        <v>164</v>
      </c>
      <c r="B936" s="12" t="s">
        <v>192</v>
      </c>
      <c r="C936" s="12" t="s">
        <v>13</v>
      </c>
      <c r="D936" s="63" t="s">
        <v>407</v>
      </c>
      <c r="E936" s="15">
        <v>610</v>
      </c>
      <c r="F936" s="16"/>
      <c r="G936" s="16"/>
      <c r="H936" s="16"/>
      <c r="I936" s="16"/>
      <c r="J936" s="16">
        <f>F936+H936</f>
        <v>0</v>
      </c>
      <c r="K936" s="16">
        <f>G936+I936</f>
        <v>0</v>
      </c>
      <c r="L936" s="44"/>
      <c r="M936" s="44"/>
      <c r="N936" s="44"/>
      <c r="O936" s="44"/>
      <c r="P936" s="44"/>
      <c r="Q936" s="53"/>
      <c r="R936" s="53"/>
      <c r="S936" s="44"/>
      <c r="T936" s="44"/>
      <c r="U936" s="44"/>
      <c r="V936" s="44"/>
      <c r="W936" s="44"/>
      <c r="X936" s="53"/>
      <c r="Y936" s="53"/>
      <c r="Z936" s="25"/>
      <c r="AA936" s="25"/>
      <c r="AB936" s="25"/>
      <c r="AC936" s="25"/>
      <c r="AD936" s="25">
        <v>970640</v>
      </c>
      <c r="AE936" s="33">
        <f>X936+Z936+AA936+AB936+AC936+AD936</f>
        <v>970640</v>
      </c>
      <c r="AF936" s="16">
        <f>Y936+AD936</f>
        <v>970640</v>
      </c>
      <c r="AG936" s="25"/>
      <c r="AH936" s="25"/>
      <c r="AI936" s="25"/>
      <c r="AJ936" s="25"/>
      <c r="AK936" s="25"/>
      <c r="AL936" s="33">
        <f>AE936+AG936+AH936+AI936+AJ936+AK936</f>
        <v>970640</v>
      </c>
      <c r="AM936" s="16">
        <f>AF936+AK936</f>
        <v>970640</v>
      </c>
      <c r="AN936" s="25"/>
      <c r="AO936" s="25"/>
      <c r="AP936" s="25"/>
      <c r="AQ936" s="25"/>
      <c r="AR936" s="25">
        <v>85114</v>
      </c>
      <c r="AS936" s="33">
        <f>AL936+AN936+AO936+AP936+AQ936+AR936</f>
        <v>1055754</v>
      </c>
      <c r="AT936" s="16">
        <f>AM936+AR936</f>
        <v>1055754</v>
      </c>
      <c r="AU936" s="25"/>
      <c r="AV936" s="25"/>
      <c r="AW936" s="25"/>
      <c r="AX936" s="25"/>
      <c r="AY936" s="25"/>
      <c r="AZ936" s="33">
        <f>AS936+AU936+AV936+AW936+AX936+AY936</f>
        <v>1055754</v>
      </c>
      <c r="BA936" s="16">
        <f>AT936+AY936</f>
        <v>1055754</v>
      </c>
      <c r="BB936" s="25"/>
      <c r="BC936" s="25"/>
      <c r="BD936" s="25"/>
      <c r="BE936" s="25"/>
      <c r="BF936" s="25"/>
      <c r="BG936" s="33">
        <f>AZ936+BB936+BC936+BD936+BE936+BF936</f>
        <v>1055754</v>
      </c>
      <c r="BH936" s="16">
        <f>BA936+BF936</f>
        <v>1055754</v>
      </c>
      <c r="BI936" s="25"/>
      <c r="BJ936" s="25"/>
      <c r="BK936" s="25"/>
      <c r="BL936" s="25"/>
      <c r="BM936" s="25"/>
      <c r="BN936" s="33">
        <f>BG936+BI936+BJ936+BK936+BL936+BM936</f>
        <v>1055754</v>
      </c>
      <c r="BO936" s="16">
        <f>BH936+BM936</f>
        <v>1055754</v>
      </c>
      <c r="BP936" s="25"/>
      <c r="BQ936" s="25"/>
      <c r="BR936" s="25"/>
      <c r="BS936" s="25"/>
      <c r="BT936" s="25"/>
      <c r="BU936" s="33">
        <f>BN936+BP936+BQ936+BR936+BS936+BT936</f>
        <v>1055754</v>
      </c>
      <c r="BV936" s="16">
        <f>BO936+BT936</f>
        <v>1055754</v>
      </c>
      <c r="BW936" s="178"/>
      <c r="BX936" s="178"/>
      <c r="BY936" s="178"/>
      <c r="BZ936" s="178"/>
      <c r="CA936" s="178"/>
      <c r="CB936" s="33">
        <f>BU936+BW936+BX936+BY936+BZ936+CA936</f>
        <v>1055754</v>
      </c>
      <c r="CC936" s="16">
        <f>BV936+CA936</f>
        <v>1055754</v>
      </c>
      <c r="CD936" s="178"/>
      <c r="CE936" s="178"/>
      <c r="CF936" s="178"/>
      <c r="CG936" s="178"/>
      <c r="CH936" s="178"/>
      <c r="CI936" s="33">
        <f>CB936+CD936+CE936+CF936+CG936+CH936</f>
        <v>1055754</v>
      </c>
      <c r="CJ936" s="16">
        <f>CC936+CH936</f>
        <v>1055754</v>
      </c>
      <c r="CK936" s="178"/>
      <c r="CL936" s="178"/>
      <c r="CM936" s="178"/>
      <c r="CN936" s="178"/>
      <c r="CO936" s="178">
        <v>-21532</v>
      </c>
      <c r="CP936" s="33">
        <f>CI936+CK936+CL936+CM936+CN936+CO936</f>
        <v>1034222</v>
      </c>
      <c r="CQ936" s="16">
        <f>CJ936+CO936</f>
        <v>1034222</v>
      </c>
      <c r="CR936" s="178"/>
      <c r="CS936" s="178"/>
      <c r="CT936" s="178"/>
      <c r="CU936" s="178"/>
      <c r="CV936" s="178"/>
      <c r="CW936" s="33">
        <f>CP936+CR936+CS936+CT936+CU936+CV936</f>
        <v>1034222</v>
      </c>
      <c r="CX936" s="16">
        <f>CQ936+CV936</f>
        <v>1034222</v>
      </c>
    </row>
    <row r="937" spans="1:102" s="2" customFormat="1" ht="20.25" x14ac:dyDescent="0.3">
      <c r="A937" s="41" t="s">
        <v>89</v>
      </c>
      <c r="B937" s="12" t="s">
        <v>192</v>
      </c>
      <c r="C937" s="12" t="s">
        <v>13</v>
      </c>
      <c r="D937" s="63" t="s">
        <v>407</v>
      </c>
      <c r="E937" s="15">
        <v>620</v>
      </c>
      <c r="F937" s="16"/>
      <c r="G937" s="16"/>
      <c r="H937" s="16"/>
      <c r="I937" s="16"/>
      <c r="J937" s="16">
        <f>F937+H937</f>
        <v>0</v>
      </c>
      <c r="K937" s="16">
        <f>G937+I937</f>
        <v>0</v>
      </c>
      <c r="L937" s="44"/>
      <c r="M937" s="44"/>
      <c r="N937" s="44"/>
      <c r="O937" s="44"/>
      <c r="P937" s="44"/>
      <c r="Q937" s="53"/>
      <c r="R937" s="53"/>
      <c r="S937" s="44"/>
      <c r="T937" s="44"/>
      <c r="U937" s="44"/>
      <c r="V937" s="44"/>
      <c r="W937" s="44"/>
      <c r="X937" s="53"/>
      <c r="Y937" s="53"/>
      <c r="Z937" s="25"/>
      <c r="AA937" s="25"/>
      <c r="AB937" s="25"/>
      <c r="AC937" s="25"/>
      <c r="AD937" s="25">
        <v>474940</v>
      </c>
      <c r="AE937" s="33">
        <f>X937+Z937+AA937+AB937+AC937+AD937</f>
        <v>474940</v>
      </c>
      <c r="AF937" s="16">
        <f>Y937+AD937</f>
        <v>474940</v>
      </c>
      <c r="AG937" s="25"/>
      <c r="AH937" s="25"/>
      <c r="AI937" s="25"/>
      <c r="AJ937" s="25"/>
      <c r="AK937" s="25"/>
      <c r="AL937" s="33">
        <f>AE937+AG937+AH937+AI937+AJ937+AK937</f>
        <v>474940</v>
      </c>
      <c r="AM937" s="16">
        <f>AF937+AK937</f>
        <v>474940</v>
      </c>
      <c r="AN937" s="25"/>
      <c r="AO937" s="25"/>
      <c r="AP937" s="25"/>
      <c r="AQ937" s="25"/>
      <c r="AR937" s="25">
        <v>41864</v>
      </c>
      <c r="AS937" s="33">
        <f>AL937+AN937+AO937+AP937+AQ937+AR937</f>
        <v>516804</v>
      </c>
      <c r="AT937" s="16">
        <f>AM937+AR937</f>
        <v>516804</v>
      </c>
      <c r="AU937" s="25"/>
      <c r="AV937" s="25"/>
      <c r="AW937" s="25"/>
      <c r="AX937" s="25"/>
      <c r="AY937" s="25"/>
      <c r="AZ937" s="33">
        <f>AS937+AU937+AV937+AW937+AX937+AY937</f>
        <v>516804</v>
      </c>
      <c r="BA937" s="16">
        <f>AT937+AY937</f>
        <v>516804</v>
      </c>
      <c r="BB937" s="25"/>
      <c r="BC937" s="25"/>
      <c r="BD937" s="25"/>
      <c r="BE937" s="25"/>
      <c r="BF937" s="25"/>
      <c r="BG937" s="33">
        <f>AZ937+BB937+BC937+BD937+BE937+BF937</f>
        <v>516804</v>
      </c>
      <c r="BH937" s="16">
        <f>BA937+BF937</f>
        <v>516804</v>
      </c>
      <c r="BI937" s="25"/>
      <c r="BJ937" s="25"/>
      <c r="BK937" s="25"/>
      <c r="BL937" s="25"/>
      <c r="BM937" s="25"/>
      <c r="BN937" s="33">
        <f>BG937+BI937+BJ937+BK937+BL937+BM937</f>
        <v>516804</v>
      </c>
      <c r="BO937" s="16">
        <f>BH937+BM937</f>
        <v>516804</v>
      </c>
      <c r="BP937" s="25"/>
      <c r="BQ937" s="25"/>
      <c r="BR937" s="25"/>
      <c r="BS937" s="25"/>
      <c r="BT937" s="25"/>
      <c r="BU937" s="33">
        <f>BN937+BP937+BQ937+BR937+BS937+BT937</f>
        <v>516804</v>
      </c>
      <c r="BV937" s="16">
        <f>BO937+BT937</f>
        <v>516804</v>
      </c>
      <c r="BW937" s="178"/>
      <c r="BX937" s="178"/>
      <c r="BY937" s="178"/>
      <c r="BZ937" s="178"/>
      <c r="CA937" s="178"/>
      <c r="CB937" s="33">
        <f>BU937+BW937+BX937+BY937+BZ937+CA937</f>
        <v>516804</v>
      </c>
      <c r="CC937" s="16">
        <f>BV937+CA937</f>
        <v>516804</v>
      </c>
      <c r="CD937" s="178"/>
      <c r="CE937" s="178"/>
      <c r="CF937" s="178"/>
      <c r="CG937" s="178"/>
      <c r="CH937" s="178"/>
      <c r="CI937" s="33">
        <f>CB937+CD937+CE937+CF937+CG937+CH937</f>
        <v>516804</v>
      </c>
      <c r="CJ937" s="16">
        <f>CC937+CH937</f>
        <v>516804</v>
      </c>
      <c r="CK937" s="178"/>
      <c r="CL937" s="178"/>
      <c r="CM937" s="178"/>
      <c r="CN937" s="178"/>
      <c r="CO937" s="178">
        <v>-3310</v>
      </c>
      <c r="CP937" s="33">
        <f>CI937+CK937+CL937+CM937+CN937+CO937</f>
        <v>513494</v>
      </c>
      <c r="CQ937" s="16">
        <f>CJ937+CO937</f>
        <v>513494</v>
      </c>
      <c r="CR937" s="178"/>
      <c r="CS937" s="178"/>
      <c r="CT937" s="178"/>
      <c r="CU937" s="178"/>
      <c r="CV937" s="178"/>
      <c r="CW937" s="33">
        <f>CP937+CR937+CS937+CT937+CU937+CV937</f>
        <v>513494</v>
      </c>
      <c r="CX937" s="16">
        <f>CQ937+CV937</f>
        <v>513494</v>
      </c>
    </row>
    <row r="938" spans="1:102" s="2" customFormat="1" ht="99.75" hidden="1" x14ac:dyDescent="0.3">
      <c r="A938" s="41" t="s">
        <v>408</v>
      </c>
      <c r="B938" s="12" t="s">
        <v>192</v>
      </c>
      <c r="C938" s="12" t="s">
        <v>13</v>
      </c>
      <c r="D938" s="63" t="s">
        <v>409</v>
      </c>
      <c r="E938" s="12"/>
      <c r="F938" s="16">
        <f t="shared" ref="F938:K938" si="3358">F939</f>
        <v>0</v>
      </c>
      <c r="G938" s="16">
        <f t="shared" si="3358"/>
        <v>0</v>
      </c>
      <c r="H938" s="16">
        <f t="shared" si="3358"/>
        <v>0</v>
      </c>
      <c r="I938" s="16">
        <f t="shared" si="3358"/>
        <v>0</v>
      </c>
      <c r="J938" s="16">
        <f t="shared" si="3358"/>
        <v>0</v>
      </c>
      <c r="K938" s="16">
        <f t="shared" si="3358"/>
        <v>0</v>
      </c>
      <c r="L938" s="44"/>
      <c r="M938" s="44"/>
      <c r="N938" s="44"/>
      <c r="O938" s="44"/>
      <c r="P938" s="44"/>
      <c r="Q938" s="53"/>
      <c r="R938" s="53"/>
      <c r="S938" s="44"/>
      <c r="T938" s="44"/>
      <c r="U938" s="44"/>
      <c r="V938" s="44"/>
      <c r="W938" s="44"/>
      <c r="X938" s="53"/>
      <c r="Y938" s="53"/>
      <c r="Z938" s="44"/>
      <c r="AA938" s="44"/>
      <c r="AB938" s="44"/>
      <c r="AC938" s="44"/>
      <c r="AD938" s="44"/>
      <c r="AE938" s="138"/>
      <c r="AF938" s="138"/>
      <c r="AG938" s="44"/>
      <c r="AH938" s="44"/>
      <c r="AI938" s="44"/>
      <c r="AJ938" s="44"/>
      <c r="AK938" s="44"/>
      <c r="AL938" s="138"/>
      <c r="AM938" s="138"/>
      <c r="AN938" s="44"/>
      <c r="AO938" s="44"/>
      <c r="AP938" s="44"/>
      <c r="AQ938" s="44"/>
      <c r="AR938" s="44"/>
      <c r="AS938" s="138"/>
      <c r="AT938" s="138"/>
      <c r="AU938" s="44"/>
      <c r="AV938" s="44"/>
      <c r="AW938" s="44"/>
      <c r="AX938" s="44"/>
      <c r="AY938" s="44"/>
      <c r="AZ938" s="138"/>
      <c r="BA938" s="138"/>
      <c r="BB938" s="44"/>
      <c r="BC938" s="44"/>
      <c r="BD938" s="44"/>
      <c r="BE938" s="44"/>
      <c r="BF938" s="44"/>
      <c r="BG938" s="138"/>
      <c r="BH938" s="138"/>
      <c r="BI938" s="44"/>
      <c r="BJ938" s="44"/>
      <c r="BK938" s="44"/>
      <c r="BL938" s="44"/>
      <c r="BM938" s="44"/>
      <c r="BN938" s="138"/>
      <c r="BO938" s="138"/>
      <c r="BP938" s="44"/>
      <c r="BQ938" s="44"/>
      <c r="BR938" s="44"/>
      <c r="BS938" s="44"/>
      <c r="BT938" s="44"/>
      <c r="BU938" s="138"/>
      <c r="BV938" s="138"/>
      <c r="BW938" s="186"/>
      <c r="BX938" s="186"/>
      <c r="BY938" s="186"/>
      <c r="BZ938" s="186"/>
      <c r="CA938" s="186"/>
      <c r="CB938" s="138"/>
      <c r="CC938" s="138"/>
      <c r="CD938" s="186"/>
      <c r="CE938" s="186"/>
      <c r="CF938" s="186"/>
      <c r="CG938" s="186"/>
      <c r="CH938" s="186"/>
      <c r="CI938" s="138"/>
      <c r="CJ938" s="138"/>
      <c r="CK938" s="186"/>
      <c r="CL938" s="186"/>
      <c r="CM938" s="186"/>
      <c r="CN938" s="186"/>
      <c r="CO938" s="186"/>
      <c r="CP938" s="138"/>
      <c r="CQ938" s="138"/>
      <c r="CR938" s="186"/>
      <c r="CS938" s="186"/>
      <c r="CT938" s="186"/>
      <c r="CU938" s="186"/>
      <c r="CV938" s="186"/>
      <c r="CW938" s="138"/>
      <c r="CX938" s="138"/>
    </row>
    <row r="939" spans="1:102" s="2" customFormat="1" ht="33.75" hidden="1" x14ac:dyDescent="0.3">
      <c r="A939" s="11" t="s">
        <v>88</v>
      </c>
      <c r="B939" s="12" t="s">
        <v>192</v>
      </c>
      <c r="C939" s="12" t="s">
        <v>13</v>
      </c>
      <c r="D939" s="63" t="s">
        <v>409</v>
      </c>
      <c r="E939" s="15">
        <v>600</v>
      </c>
      <c r="F939" s="16">
        <f t="shared" ref="F939:K939" si="3359">SUM(F940:F941)</f>
        <v>0</v>
      </c>
      <c r="G939" s="16">
        <f t="shared" si="3359"/>
        <v>0</v>
      </c>
      <c r="H939" s="16">
        <f t="shared" si="3359"/>
        <v>0</v>
      </c>
      <c r="I939" s="16">
        <f t="shared" si="3359"/>
        <v>0</v>
      </c>
      <c r="J939" s="16">
        <f t="shared" si="3359"/>
        <v>0</v>
      </c>
      <c r="K939" s="16">
        <f t="shared" si="3359"/>
        <v>0</v>
      </c>
      <c r="L939" s="44"/>
      <c r="M939" s="44"/>
      <c r="N939" s="44"/>
      <c r="O939" s="44"/>
      <c r="P939" s="44"/>
      <c r="Q939" s="53"/>
      <c r="R939" s="53"/>
      <c r="S939" s="44"/>
      <c r="T939" s="44"/>
      <c r="U939" s="44"/>
      <c r="V939" s="44"/>
      <c r="W939" s="44"/>
      <c r="X939" s="53"/>
      <c r="Y939" s="53"/>
      <c r="Z939" s="44"/>
      <c r="AA939" s="44"/>
      <c r="AB939" s="44"/>
      <c r="AC939" s="44"/>
      <c r="AD939" s="44"/>
      <c r="AE939" s="138"/>
      <c r="AF939" s="138"/>
      <c r="AG939" s="44"/>
      <c r="AH939" s="44"/>
      <c r="AI939" s="44"/>
      <c r="AJ939" s="44"/>
      <c r="AK939" s="44"/>
      <c r="AL939" s="138"/>
      <c r="AM939" s="138"/>
      <c r="AN939" s="44"/>
      <c r="AO939" s="44"/>
      <c r="AP939" s="44"/>
      <c r="AQ939" s="44"/>
      <c r="AR939" s="44"/>
      <c r="AS939" s="138"/>
      <c r="AT939" s="138"/>
      <c r="AU939" s="44"/>
      <c r="AV939" s="44"/>
      <c r="AW939" s="44"/>
      <c r="AX939" s="44"/>
      <c r="AY939" s="44"/>
      <c r="AZ939" s="138"/>
      <c r="BA939" s="138"/>
      <c r="BB939" s="44"/>
      <c r="BC939" s="44"/>
      <c r="BD939" s="44"/>
      <c r="BE939" s="44"/>
      <c r="BF939" s="44"/>
      <c r="BG939" s="138"/>
      <c r="BH939" s="138"/>
      <c r="BI939" s="44"/>
      <c r="BJ939" s="44"/>
      <c r="BK939" s="44"/>
      <c r="BL939" s="44"/>
      <c r="BM939" s="44"/>
      <c r="BN939" s="138"/>
      <c r="BO939" s="138"/>
      <c r="BP939" s="44"/>
      <c r="BQ939" s="44"/>
      <c r="BR939" s="44"/>
      <c r="BS939" s="44"/>
      <c r="BT939" s="44"/>
      <c r="BU939" s="138"/>
      <c r="BV939" s="138"/>
      <c r="BW939" s="186"/>
      <c r="BX939" s="186"/>
      <c r="BY939" s="186"/>
      <c r="BZ939" s="186"/>
      <c r="CA939" s="186"/>
      <c r="CB939" s="138"/>
      <c r="CC939" s="138"/>
      <c r="CD939" s="186"/>
      <c r="CE939" s="186"/>
      <c r="CF939" s="186"/>
      <c r="CG939" s="186"/>
      <c r="CH939" s="186"/>
      <c r="CI939" s="138"/>
      <c r="CJ939" s="138"/>
      <c r="CK939" s="186"/>
      <c r="CL939" s="186"/>
      <c r="CM939" s="186"/>
      <c r="CN939" s="186"/>
      <c r="CO939" s="186"/>
      <c r="CP939" s="138"/>
      <c r="CQ939" s="138"/>
      <c r="CR939" s="186"/>
      <c r="CS939" s="186"/>
      <c r="CT939" s="186"/>
      <c r="CU939" s="186"/>
      <c r="CV939" s="186"/>
      <c r="CW939" s="138"/>
      <c r="CX939" s="138"/>
    </row>
    <row r="940" spans="1:102" s="2" customFormat="1" ht="20.25" hidden="1" x14ac:dyDescent="0.3">
      <c r="A940" s="98" t="s">
        <v>164</v>
      </c>
      <c r="B940" s="12" t="s">
        <v>192</v>
      </c>
      <c r="C940" s="12" t="s">
        <v>13</v>
      </c>
      <c r="D940" s="63" t="s">
        <v>409</v>
      </c>
      <c r="E940" s="15">
        <v>610</v>
      </c>
      <c r="F940" s="16"/>
      <c r="G940" s="16"/>
      <c r="H940" s="16"/>
      <c r="I940" s="16"/>
      <c r="J940" s="16">
        <f>F940+H940</f>
        <v>0</v>
      </c>
      <c r="K940" s="16">
        <f>G940+I940</f>
        <v>0</v>
      </c>
      <c r="L940" s="44"/>
      <c r="M940" s="44"/>
      <c r="N940" s="44"/>
      <c r="O940" s="44"/>
      <c r="P940" s="44"/>
      <c r="Q940" s="53"/>
      <c r="R940" s="53"/>
      <c r="S940" s="44"/>
      <c r="T940" s="44"/>
      <c r="U940" s="44"/>
      <c r="V940" s="44"/>
      <c r="W940" s="44"/>
      <c r="X940" s="53"/>
      <c r="Y940" s="53"/>
      <c r="Z940" s="44"/>
      <c r="AA940" s="44"/>
      <c r="AB940" s="44"/>
      <c r="AC940" s="44"/>
      <c r="AD940" s="44"/>
      <c r="AE940" s="138"/>
      <c r="AF940" s="138"/>
      <c r="AG940" s="44"/>
      <c r="AH940" s="44"/>
      <c r="AI940" s="44"/>
      <c r="AJ940" s="44"/>
      <c r="AK940" s="44"/>
      <c r="AL940" s="138"/>
      <c r="AM940" s="138"/>
      <c r="AN940" s="44"/>
      <c r="AO940" s="44"/>
      <c r="AP940" s="44"/>
      <c r="AQ940" s="44"/>
      <c r="AR940" s="44"/>
      <c r="AS940" s="138"/>
      <c r="AT940" s="138"/>
      <c r="AU940" s="44"/>
      <c r="AV940" s="44"/>
      <c r="AW940" s="44"/>
      <c r="AX940" s="44"/>
      <c r="AY940" s="44"/>
      <c r="AZ940" s="138"/>
      <c r="BA940" s="138"/>
      <c r="BB940" s="44"/>
      <c r="BC940" s="44"/>
      <c r="BD940" s="44"/>
      <c r="BE940" s="44"/>
      <c r="BF940" s="44"/>
      <c r="BG940" s="138"/>
      <c r="BH940" s="138"/>
      <c r="BI940" s="44"/>
      <c r="BJ940" s="44"/>
      <c r="BK940" s="44"/>
      <c r="BL940" s="44"/>
      <c r="BM940" s="44"/>
      <c r="BN940" s="138"/>
      <c r="BO940" s="138"/>
      <c r="BP940" s="44"/>
      <c r="BQ940" s="44"/>
      <c r="BR940" s="44"/>
      <c r="BS940" s="44"/>
      <c r="BT940" s="44"/>
      <c r="BU940" s="138"/>
      <c r="BV940" s="138"/>
      <c r="BW940" s="186"/>
      <c r="BX940" s="186"/>
      <c r="BY940" s="186"/>
      <c r="BZ940" s="186"/>
      <c r="CA940" s="186"/>
      <c r="CB940" s="138"/>
      <c r="CC940" s="138"/>
      <c r="CD940" s="186"/>
      <c r="CE940" s="186"/>
      <c r="CF940" s="186"/>
      <c r="CG940" s="186"/>
      <c r="CH940" s="186"/>
      <c r="CI940" s="138"/>
      <c r="CJ940" s="138"/>
      <c r="CK940" s="186"/>
      <c r="CL940" s="186"/>
      <c r="CM940" s="186"/>
      <c r="CN940" s="186"/>
      <c r="CO940" s="186"/>
      <c r="CP940" s="138"/>
      <c r="CQ940" s="138"/>
      <c r="CR940" s="186"/>
      <c r="CS940" s="186"/>
      <c r="CT940" s="186"/>
      <c r="CU940" s="186"/>
      <c r="CV940" s="186"/>
      <c r="CW940" s="138"/>
      <c r="CX940" s="138"/>
    </row>
    <row r="941" spans="1:102" s="2" customFormat="1" ht="20.25" hidden="1" x14ac:dyDescent="0.3">
      <c r="A941" s="41" t="s">
        <v>89</v>
      </c>
      <c r="B941" s="12" t="s">
        <v>192</v>
      </c>
      <c r="C941" s="12" t="s">
        <v>13</v>
      </c>
      <c r="D941" s="63" t="s">
        <v>409</v>
      </c>
      <c r="E941" s="15">
        <v>620</v>
      </c>
      <c r="F941" s="16"/>
      <c r="G941" s="16"/>
      <c r="H941" s="16"/>
      <c r="I941" s="16"/>
      <c r="J941" s="16">
        <f>F941+H941</f>
        <v>0</v>
      </c>
      <c r="K941" s="16">
        <f>G941+I941</f>
        <v>0</v>
      </c>
      <c r="L941" s="44"/>
      <c r="M941" s="44"/>
      <c r="N941" s="44"/>
      <c r="O941" s="44"/>
      <c r="P941" s="44"/>
      <c r="Q941" s="53"/>
      <c r="R941" s="53"/>
      <c r="S941" s="44"/>
      <c r="T941" s="44"/>
      <c r="U941" s="44"/>
      <c r="V941" s="44"/>
      <c r="W941" s="44"/>
      <c r="X941" s="53"/>
      <c r="Y941" s="53"/>
      <c r="Z941" s="44"/>
      <c r="AA941" s="44"/>
      <c r="AB941" s="44"/>
      <c r="AC941" s="44"/>
      <c r="AD941" s="44"/>
      <c r="AE941" s="138"/>
      <c r="AF941" s="138"/>
      <c r="AG941" s="44"/>
      <c r="AH941" s="44"/>
      <c r="AI941" s="44"/>
      <c r="AJ941" s="44"/>
      <c r="AK941" s="44"/>
      <c r="AL941" s="138"/>
      <c r="AM941" s="138"/>
      <c r="AN941" s="44"/>
      <c r="AO941" s="44"/>
      <c r="AP941" s="44"/>
      <c r="AQ941" s="44"/>
      <c r="AR941" s="44"/>
      <c r="AS941" s="138"/>
      <c r="AT941" s="138"/>
      <c r="AU941" s="44"/>
      <c r="AV941" s="44"/>
      <c r="AW941" s="44"/>
      <c r="AX941" s="44"/>
      <c r="AY941" s="44"/>
      <c r="AZ941" s="138"/>
      <c r="BA941" s="138"/>
      <c r="BB941" s="44"/>
      <c r="BC941" s="44"/>
      <c r="BD941" s="44"/>
      <c r="BE941" s="44"/>
      <c r="BF941" s="44"/>
      <c r="BG941" s="138"/>
      <c r="BH941" s="138"/>
      <c r="BI941" s="44"/>
      <c r="BJ941" s="44"/>
      <c r="BK941" s="44"/>
      <c r="BL941" s="44"/>
      <c r="BM941" s="44"/>
      <c r="BN941" s="138"/>
      <c r="BO941" s="138"/>
      <c r="BP941" s="44"/>
      <c r="BQ941" s="44"/>
      <c r="BR941" s="44"/>
      <c r="BS941" s="44"/>
      <c r="BT941" s="44"/>
      <c r="BU941" s="138"/>
      <c r="BV941" s="138"/>
      <c r="BW941" s="186"/>
      <c r="BX941" s="186"/>
      <c r="BY941" s="186"/>
      <c r="BZ941" s="186"/>
      <c r="CA941" s="186"/>
      <c r="CB941" s="138"/>
      <c r="CC941" s="138"/>
      <c r="CD941" s="186"/>
      <c r="CE941" s="186"/>
      <c r="CF941" s="186"/>
      <c r="CG941" s="186"/>
      <c r="CH941" s="186"/>
      <c r="CI941" s="138"/>
      <c r="CJ941" s="138"/>
      <c r="CK941" s="186"/>
      <c r="CL941" s="186"/>
      <c r="CM941" s="186"/>
      <c r="CN941" s="186"/>
      <c r="CO941" s="186"/>
      <c r="CP941" s="138"/>
      <c r="CQ941" s="138"/>
      <c r="CR941" s="186"/>
      <c r="CS941" s="186"/>
      <c r="CT941" s="186"/>
      <c r="CU941" s="186"/>
      <c r="CV941" s="186"/>
      <c r="CW941" s="138"/>
      <c r="CX941" s="138"/>
    </row>
    <row r="942" spans="1:102" s="2" customFormat="1" ht="112.5" customHeight="1" x14ac:dyDescent="0.3">
      <c r="A942" s="41" t="s">
        <v>410</v>
      </c>
      <c r="B942" s="12" t="s">
        <v>192</v>
      </c>
      <c r="C942" s="12" t="s">
        <v>13</v>
      </c>
      <c r="D942" s="63" t="s">
        <v>411</v>
      </c>
      <c r="E942" s="12"/>
      <c r="F942" s="16">
        <f t="shared" ref="F942:K942" si="3360">F943</f>
        <v>0</v>
      </c>
      <c r="G942" s="16">
        <f t="shared" si="3360"/>
        <v>0</v>
      </c>
      <c r="H942" s="16">
        <f t="shared" si="3360"/>
        <v>0</v>
      </c>
      <c r="I942" s="16">
        <f t="shared" si="3360"/>
        <v>0</v>
      </c>
      <c r="J942" s="16">
        <f t="shared" si="3360"/>
        <v>0</v>
      </c>
      <c r="K942" s="16">
        <f t="shared" si="3360"/>
        <v>0</v>
      </c>
      <c r="L942" s="44"/>
      <c r="M942" s="44"/>
      <c r="N942" s="44"/>
      <c r="O942" s="44"/>
      <c r="P942" s="44"/>
      <c r="Q942" s="53"/>
      <c r="R942" s="53"/>
      <c r="S942" s="44"/>
      <c r="T942" s="44"/>
      <c r="U942" s="44"/>
      <c r="V942" s="44"/>
      <c r="W942" s="44"/>
      <c r="X942" s="53"/>
      <c r="Y942" s="53"/>
      <c r="Z942" s="25">
        <f>Z943</f>
        <v>0</v>
      </c>
      <c r="AA942" s="25">
        <f t="shared" ref="AA942:CL942" si="3361">AA943</f>
        <v>0</v>
      </c>
      <c r="AB942" s="25">
        <f t="shared" si="3361"/>
        <v>0</v>
      </c>
      <c r="AC942" s="25">
        <f t="shared" si="3361"/>
        <v>0</v>
      </c>
      <c r="AD942" s="25">
        <f t="shared" si="3361"/>
        <v>239360</v>
      </c>
      <c r="AE942" s="16">
        <f t="shared" si="3361"/>
        <v>239360</v>
      </c>
      <c r="AF942" s="16">
        <f t="shared" si="3361"/>
        <v>239360</v>
      </c>
      <c r="AG942" s="25">
        <f>AG943</f>
        <v>0</v>
      </c>
      <c r="AH942" s="25">
        <f t="shared" si="3361"/>
        <v>0</v>
      </c>
      <c r="AI942" s="25">
        <f t="shared" si="3361"/>
        <v>0</v>
      </c>
      <c r="AJ942" s="25">
        <f t="shared" si="3361"/>
        <v>0</v>
      </c>
      <c r="AK942" s="25">
        <f t="shared" si="3361"/>
        <v>0</v>
      </c>
      <c r="AL942" s="16">
        <f t="shared" si="3361"/>
        <v>239360</v>
      </c>
      <c r="AM942" s="16">
        <f t="shared" si="3361"/>
        <v>239360</v>
      </c>
      <c r="AN942" s="25">
        <f>AN943</f>
        <v>0</v>
      </c>
      <c r="AO942" s="25">
        <f t="shared" si="3361"/>
        <v>0</v>
      </c>
      <c r="AP942" s="25">
        <f t="shared" si="3361"/>
        <v>0</v>
      </c>
      <c r="AQ942" s="25">
        <f t="shared" si="3361"/>
        <v>0</v>
      </c>
      <c r="AR942" s="25">
        <f t="shared" si="3361"/>
        <v>0</v>
      </c>
      <c r="AS942" s="16">
        <f t="shared" si="3361"/>
        <v>239360</v>
      </c>
      <c r="AT942" s="16">
        <f t="shared" si="3361"/>
        <v>239360</v>
      </c>
      <c r="AU942" s="25">
        <f>AU943</f>
        <v>0</v>
      </c>
      <c r="AV942" s="25">
        <f t="shared" si="3361"/>
        <v>0</v>
      </c>
      <c r="AW942" s="25">
        <f t="shared" si="3361"/>
        <v>0</v>
      </c>
      <c r="AX942" s="25">
        <f t="shared" si="3361"/>
        <v>0</v>
      </c>
      <c r="AY942" s="25">
        <f t="shared" si="3361"/>
        <v>0</v>
      </c>
      <c r="AZ942" s="16">
        <f t="shared" si="3361"/>
        <v>239360</v>
      </c>
      <c r="BA942" s="16">
        <f t="shared" si="3361"/>
        <v>239360</v>
      </c>
      <c r="BB942" s="25">
        <f>BB943</f>
        <v>0</v>
      </c>
      <c r="BC942" s="25">
        <f t="shared" si="3361"/>
        <v>0</v>
      </c>
      <c r="BD942" s="25">
        <f t="shared" si="3361"/>
        <v>0</v>
      </c>
      <c r="BE942" s="25">
        <f t="shared" si="3361"/>
        <v>0</v>
      </c>
      <c r="BF942" s="25">
        <f t="shared" si="3361"/>
        <v>0</v>
      </c>
      <c r="BG942" s="16">
        <f t="shared" si="3361"/>
        <v>239360</v>
      </c>
      <c r="BH942" s="16">
        <f t="shared" si="3361"/>
        <v>239360</v>
      </c>
      <c r="BI942" s="25">
        <f>BI943</f>
        <v>0</v>
      </c>
      <c r="BJ942" s="25">
        <f t="shared" si="3361"/>
        <v>0</v>
      </c>
      <c r="BK942" s="25">
        <f t="shared" si="3361"/>
        <v>0</v>
      </c>
      <c r="BL942" s="25">
        <f t="shared" si="3361"/>
        <v>0</v>
      </c>
      <c r="BM942" s="25">
        <f t="shared" si="3361"/>
        <v>0</v>
      </c>
      <c r="BN942" s="16">
        <f t="shared" si="3361"/>
        <v>239360</v>
      </c>
      <c r="BO942" s="16">
        <f t="shared" si="3361"/>
        <v>239360</v>
      </c>
      <c r="BP942" s="25">
        <f>BP943</f>
        <v>0</v>
      </c>
      <c r="BQ942" s="25">
        <f t="shared" si="3361"/>
        <v>0</v>
      </c>
      <c r="BR942" s="25">
        <f t="shared" si="3361"/>
        <v>0</v>
      </c>
      <c r="BS942" s="25">
        <f t="shared" si="3361"/>
        <v>0</v>
      </c>
      <c r="BT942" s="25">
        <f t="shared" si="3361"/>
        <v>0</v>
      </c>
      <c r="BU942" s="16">
        <f t="shared" si="3361"/>
        <v>239360</v>
      </c>
      <c r="BV942" s="16">
        <f t="shared" si="3361"/>
        <v>239360</v>
      </c>
      <c r="BW942" s="178">
        <f>BW943</f>
        <v>0</v>
      </c>
      <c r="BX942" s="178">
        <f t="shared" si="3361"/>
        <v>0</v>
      </c>
      <c r="BY942" s="178">
        <f t="shared" si="3361"/>
        <v>0</v>
      </c>
      <c r="BZ942" s="178">
        <f t="shared" si="3361"/>
        <v>0</v>
      </c>
      <c r="CA942" s="178">
        <f t="shared" si="3361"/>
        <v>0</v>
      </c>
      <c r="CB942" s="16">
        <f t="shared" si="3361"/>
        <v>239360</v>
      </c>
      <c r="CC942" s="16">
        <f t="shared" si="3361"/>
        <v>239360</v>
      </c>
      <c r="CD942" s="178">
        <f>CD943</f>
        <v>0</v>
      </c>
      <c r="CE942" s="178">
        <f t="shared" si="3361"/>
        <v>0</v>
      </c>
      <c r="CF942" s="178">
        <f t="shared" si="3361"/>
        <v>0</v>
      </c>
      <c r="CG942" s="178">
        <f t="shared" si="3361"/>
        <v>0</v>
      </c>
      <c r="CH942" s="178">
        <f t="shared" si="3361"/>
        <v>0</v>
      </c>
      <c r="CI942" s="16">
        <f t="shared" si="3361"/>
        <v>239360</v>
      </c>
      <c r="CJ942" s="16">
        <f t="shared" si="3361"/>
        <v>239360</v>
      </c>
      <c r="CK942" s="178">
        <f>CK943</f>
        <v>0</v>
      </c>
      <c r="CL942" s="178">
        <f t="shared" si="3361"/>
        <v>0</v>
      </c>
      <c r="CM942" s="178">
        <f t="shared" ref="CM942:CQ942" si="3362">CM943</f>
        <v>0</v>
      </c>
      <c r="CN942" s="178">
        <f t="shared" si="3362"/>
        <v>0</v>
      </c>
      <c r="CO942" s="178">
        <f t="shared" si="3362"/>
        <v>-13775</v>
      </c>
      <c r="CP942" s="16">
        <f t="shared" si="3362"/>
        <v>225585</v>
      </c>
      <c r="CQ942" s="16">
        <f t="shared" si="3362"/>
        <v>225585</v>
      </c>
      <c r="CR942" s="178">
        <f>CR943</f>
        <v>0</v>
      </c>
      <c r="CS942" s="178">
        <f t="shared" ref="CS942:CX942" si="3363">CS943</f>
        <v>0</v>
      </c>
      <c r="CT942" s="178">
        <f t="shared" si="3363"/>
        <v>0</v>
      </c>
      <c r="CU942" s="178">
        <f t="shared" si="3363"/>
        <v>0</v>
      </c>
      <c r="CV942" s="178">
        <f t="shared" si="3363"/>
        <v>0</v>
      </c>
      <c r="CW942" s="16">
        <f t="shared" si="3363"/>
        <v>225585</v>
      </c>
      <c r="CX942" s="16">
        <f t="shared" si="3363"/>
        <v>225585</v>
      </c>
    </row>
    <row r="943" spans="1:102" s="2" customFormat="1" ht="33.75" x14ac:dyDescent="0.3">
      <c r="A943" s="11" t="s">
        <v>88</v>
      </c>
      <c r="B943" s="12" t="s">
        <v>192</v>
      </c>
      <c r="C943" s="12" t="s">
        <v>13</v>
      </c>
      <c r="D943" s="63" t="s">
        <v>411</v>
      </c>
      <c r="E943" s="15">
        <v>600</v>
      </c>
      <c r="F943" s="16">
        <f t="shared" ref="F943:K943" si="3364">SUM(F944:F945)</f>
        <v>0</v>
      </c>
      <c r="G943" s="16">
        <f t="shared" si="3364"/>
        <v>0</v>
      </c>
      <c r="H943" s="16">
        <f t="shared" si="3364"/>
        <v>0</v>
      </c>
      <c r="I943" s="16">
        <f t="shared" si="3364"/>
        <v>0</v>
      </c>
      <c r="J943" s="16">
        <f t="shared" si="3364"/>
        <v>0</v>
      </c>
      <c r="K943" s="16">
        <f t="shared" si="3364"/>
        <v>0</v>
      </c>
      <c r="L943" s="44"/>
      <c r="M943" s="44"/>
      <c r="N943" s="44"/>
      <c r="O943" s="44"/>
      <c r="P943" s="44"/>
      <c r="Q943" s="53"/>
      <c r="R943" s="53"/>
      <c r="S943" s="44"/>
      <c r="T943" s="44"/>
      <c r="U943" s="44"/>
      <c r="V943" s="44"/>
      <c r="W943" s="44"/>
      <c r="X943" s="53"/>
      <c r="Y943" s="53"/>
      <c r="Z943" s="25">
        <f>Z944+Z945</f>
        <v>0</v>
      </c>
      <c r="AA943" s="25">
        <f t="shared" ref="AA943:AF943" si="3365">AA944+AA945</f>
        <v>0</v>
      </c>
      <c r="AB943" s="25">
        <f t="shared" si="3365"/>
        <v>0</v>
      </c>
      <c r="AC943" s="25">
        <f t="shared" si="3365"/>
        <v>0</v>
      </c>
      <c r="AD943" s="25">
        <f t="shared" si="3365"/>
        <v>239360</v>
      </c>
      <c r="AE943" s="16">
        <f t="shared" si="3365"/>
        <v>239360</v>
      </c>
      <c r="AF943" s="16">
        <f t="shared" si="3365"/>
        <v>239360</v>
      </c>
      <c r="AG943" s="25">
        <f>AG944+AG945</f>
        <v>0</v>
      </c>
      <c r="AH943" s="25">
        <f t="shared" ref="AH943:AM943" si="3366">AH944+AH945</f>
        <v>0</v>
      </c>
      <c r="AI943" s="25">
        <f t="shared" si="3366"/>
        <v>0</v>
      </c>
      <c r="AJ943" s="25">
        <f t="shared" si="3366"/>
        <v>0</v>
      </c>
      <c r="AK943" s="25">
        <f t="shared" si="3366"/>
        <v>0</v>
      </c>
      <c r="AL943" s="16">
        <f t="shared" si="3366"/>
        <v>239360</v>
      </c>
      <c r="AM943" s="16">
        <f t="shared" si="3366"/>
        <v>239360</v>
      </c>
      <c r="AN943" s="25">
        <f>AN944+AN945</f>
        <v>0</v>
      </c>
      <c r="AO943" s="25">
        <f t="shared" ref="AO943:AT943" si="3367">AO944+AO945</f>
        <v>0</v>
      </c>
      <c r="AP943" s="25">
        <f t="shared" si="3367"/>
        <v>0</v>
      </c>
      <c r="AQ943" s="25">
        <f t="shared" si="3367"/>
        <v>0</v>
      </c>
      <c r="AR943" s="25">
        <f t="shared" si="3367"/>
        <v>0</v>
      </c>
      <c r="AS943" s="16">
        <f t="shared" si="3367"/>
        <v>239360</v>
      </c>
      <c r="AT943" s="16">
        <f t="shared" si="3367"/>
        <v>239360</v>
      </c>
      <c r="AU943" s="25">
        <f>AU944+AU945</f>
        <v>0</v>
      </c>
      <c r="AV943" s="25">
        <f t="shared" ref="AV943:BA943" si="3368">AV944+AV945</f>
        <v>0</v>
      </c>
      <c r="AW943" s="25">
        <f t="shared" si="3368"/>
        <v>0</v>
      </c>
      <c r="AX943" s="25">
        <f t="shared" si="3368"/>
        <v>0</v>
      </c>
      <c r="AY943" s="25">
        <f t="shared" si="3368"/>
        <v>0</v>
      </c>
      <c r="AZ943" s="16">
        <f t="shared" si="3368"/>
        <v>239360</v>
      </c>
      <c r="BA943" s="16">
        <f t="shared" si="3368"/>
        <v>239360</v>
      </c>
      <c r="BB943" s="25">
        <f>BB944+BB945</f>
        <v>0</v>
      </c>
      <c r="BC943" s="25">
        <f t="shared" ref="BC943:BH943" si="3369">BC944+BC945</f>
        <v>0</v>
      </c>
      <c r="BD943" s="25">
        <f t="shared" si="3369"/>
        <v>0</v>
      </c>
      <c r="BE943" s="25">
        <f t="shared" si="3369"/>
        <v>0</v>
      </c>
      <c r="BF943" s="25">
        <f t="shared" si="3369"/>
        <v>0</v>
      </c>
      <c r="BG943" s="16">
        <f t="shared" si="3369"/>
        <v>239360</v>
      </c>
      <c r="BH943" s="16">
        <f t="shared" si="3369"/>
        <v>239360</v>
      </c>
      <c r="BI943" s="25">
        <f>BI944+BI945</f>
        <v>0</v>
      </c>
      <c r="BJ943" s="25">
        <f t="shared" ref="BJ943:BO943" si="3370">BJ944+BJ945</f>
        <v>0</v>
      </c>
      <c r="BK943" s="25">
        <f t="shared" si="3370"/>
        <v>0</v>
      </c>
      <c r="BL943" s="25">
        <f t="shared" si="3370"/>
        <v>0</v>
      </c>
      <c r="BM943" s="25">
        <f t="shared" si="3370"/>
        <v>0</v>
      </c>
      <c r="BN943" s="16">
        <f t="shared" si="3370"/>
        <v>239360</v>
      </c>
      <c r="BO943" s="16">
        <f t="shared" si="3370"/>
        <v>239360</v>
      </c>
      <c r="BP943" s="25">
        <f>BP944+BP945</f>
        <v>0</v>
      </c>
      <c r="BQ943" s="25">
        <f t="shared" ref="BQ943:BV943" si="3371">BQ944+BQ945</f>
        <v>0</v>
      </c>
      <c r="BR943" s="25">
        <f t="shared" si="3371"/>
        <v>0</v>
      </c>
      <c r="BS943" s="25">
        <f t="shared" si="3371"/>
        <v>0</v>
      </c>
      <c r="BT943" s="25">
        <f t="shared" si="3371"/>
        <v>0</v>
      </c>
      <c r="BU943" s="16">
        <f t="shared" si="3371"/>
        <v>239360</v>
      </c>
      <c r="BV943" s="16">
        <f t="shared" si="3371"/>
        <v>239360</v>
      </c>
      <c r="BW943" s="178">
        <f>BW944+BW945</f>
        <v>0</v>
      </c>
      <c r="BX943" s="178">
        <f t="shared" ref="BX943:CC943" si="3372">BX944+BX945</f>
        <v>0</v>
      </c>
      <c r="BY943" s="178">
        <f t="shared" si="3372"/>
        <v>0</v>
      </c>
      <c r="BZ943" s="178">
        <f t="shared" si="3372"/>
        <v>0</v>
      </c>
      <c r="CA943" s="178">
        <f t="shared" si="3372"/>
        <v>0</v>
      </c>
      <c r="CB943" s="16">
        <f t="shared" si="3372"/>
        <v>239360</v>
      </c>
      <c r="CC943" s="16">
        <f t="shared" si="3372"/>
        <v>239360</v>
      </c>
      <c r="CD943" s="178">
        <f>CD944+CD945</f>
        <v>0</v>
      </c>
      <c r="CE943" s="178">
        <f t="shared" ref="CE943:CJ943" si="3373">CE944+CE945</f>
        <v>0</v>
      </c>
      <c r="CF943" s="178">
        <f t="shared" si="3373"/>
        <v>0</v>
      </c>
      <c r="CG943" s="178">
        <f t="shared" si="3373"/>
        <v>0</v>
      </c>
      <c r="CH943" s="178">
        <f t="shared" si="3373"/>
        <v>0</v>
      </c>
      <c r="CI943" s="16">
        <f t="shared" si="3373"/>
        <v>239360</v>
      </c>
      <c r="CJ943" s="16">
        <f t="shared" si="3373"/>
        <v>239360</v>
      </c>
      <c r="CK943" s="178">
        <f>CK944+CK945</f>
        <v>0</v>
      </c>
      <c r="CL943" s="178">
        <f t="shared" ref="CL943:CQ943" si="3374">CL944+CL945</f>
        <v>0</v>
      </c>
      <c r="CM943" s="178">
        <f t="shared" si="3374"/>
        <v>0</v>
      </c>
      <c r="CN943" s="178">
        <f t="shared" si="3374"/>
        <v>0</v>
      </c>
      <c r="CO943" s="178">
        <f t="shared" si="3374"/>
        <v>-13775</v>
      </c>
      <c r="CP943" s="16">
        <f t="shared" si="3374"/>
        <v>225585</v>
      </c>
      <c r="CQ943" s="16">
        <f t="shared" si="3374"/>
        <v>225585</v>
      </c>
      <c r="CR943" s="178">
        <f>CR944+CR945</f>
        <v>0</v>
      </c>
      <c r="CS943" s="178">
        <f t="shared" ref="CS943:CX943" si="3375">CS944+CS945</f>
        <v>0</v>
      </c>
      <c r="CT943" s="178">
        <f t="shared" si="3375"/>
        <v>0</v>
      </c>
      <c r="CU943" s="178">
        <f t="shared" si="3375"/>
        <v>0</v>
      </c>
      <c r="CV943" s="178">
        <f t="shared" si="3375"/>
        <v>0</v>
      </c>
      <c r="CW943" s="16">
        <f t="shared" si="3375"/>
        <v>225585</v>
      </c>
      <c r="CX943" s="16">
        <f t="shared" si="3375"/>
        <v>225585</v>
      </c>
    </row>
    <row r="944" spans="1:102" s="2" customFormat="1" ht="20.25" x14ac:dyDescent="0.3">
      <c r="A944" s="98" t="s">
        <v>164</v>
      </c>
      <c r="B944" s="12" t="s">
        <v>192</v>
      </c>
      <c r="C944" s="12" t="s">
        <v>13</v>
      </c>
      <c r="D944" s="63" t="s">
        <v>411</v>
      </c>
      <c r="E944" s="15">
        <v>610</v>
      </c>
      <c r="F944" s="16"/>
      <c r="G944" s="16"/>
      <c r="H944" s="16"/>
      <c r="I944" s="16"/>
      <c r="J944" s="16">
        <f>F944+H944</f>
        <v>0</v>
      </c>
      <c r="K944" s="16">
        <f>G944+I944</f>
        <v>0</v>
      </c>
      <c r="L944" s="44"/>
      <c r="M944" s="44"/>
      <c r="N944" s="44"/>
      <c r="O944" s="44"/>
      <c r="P944" s="44"/>
      <c r="Q944" s="53"/>
      <c r="R944" s="53"/>
      <c r="S944" s="44"/>
      <c r="T944" s="44"/>
      <c r="U944" s="44"/>
      <c r="V944" s="44"/>
      <c r="W944" s="44"/>
      <c r="X944" s="53"/>
      <c r="Y944" s="53"/>
      <c r="Z944" s="25"/>
      <c r="AA944" s="25"/>
      <c r="AB944" s="25"/>
      <c r="AC944" s="25"/>
      <c r="AD944" s="25">
        <v>157400</v>
      </c>
      <c r="AE944" s="33">
        <f>X944+Z944+AA944+AB944+AC944+AD944</f>
        <v>157400</v>
      </c>
      <c r="AF944" s="16">
        <f>Y944+AD944</f>
        <v>157400</v>
      </c>
      <c r="AG944" s="25"/>
      <c r="AH944" s="25"/>
      <c r="AI944" s="25"/>
      <c r="AJ944" s="25"/>
      <c r="AK944" s="25"/>
      <c r="AL944" s="33">
        <f>AE944+AG944+AH944+AI944+AJ944+AK944</f>
        <v>157400</v>
      </c>
      <c r="AM944" s="16">
        <f>AF944+AK944</f>
        <v>157400</v>
      </c>
      <c r="AN944" s="25"/>
      <c r="AO944" s="25"/>
      <c r="AP944" s="25"/>
      <c r="AQ944" s="25"/>
      <c r="AR944" s="25"/>
      <c r="AS944" s="33">
        <f>AL944+AN944+AO944+AP944+AQ944+AR944</f>
        <v>157400</v>
      </c>
      <c r="AT944" s="16">
        <f>AM944+AR944</f>
        <v>157400</v>
      </c>
      <c r="AU944" s="25"/>
      <c r="AV944" s="25"/>
      <c r="AW944" s="25"/>
      <c r="AX944" s="25"/>
      <c r="AY944" s="25"/>
      <c r="AZ944" s="33">
        <f>AS944+AU944+AV944+AW944+AX944+AY944</f>
        <v>157400</v>
      </c>
      <c r="BA944" s="16">
        <f>AT944+AY944</f>
        <v>157400</v>
      </c>
      <c r="BB944" s="25"/>
      <c r="BC944" s="25"/>
      <c r="BD944" s="25"/>
      <c r="BE944" s="25"/>
      <c r="BF944" s="25"/>
      <c r="BG944" s="33">
        <f>AZ944+BB944+BC944+BD944+BE944+BF944</f>
        <v>157400</v>
      </c>
      <c r="BH944" s="16">
        <f>BA944+BF944</f>
        <v>157400</v>
      </c>
      <c r="BI944" s="25"/>
      <c r="BJ944" s="25"/>
      <c r="BK944" s="25"/>
      <c r="BL944" s="25"/>
      <c r="BM944" s="25"/>
      <c r="BN944" s="33">
        <f>BG944+BI944+BJ944+BK944+BL944+BM944</f>
        <v>157400</v>
      </c>
      <c r="BO944" s="16">
        <f>BH944+BM944</f>
        <v>157400</v>
      </c>
      <c r="BP944" s="25"/>
      <c r="BQ944" s="25"/>
      <c r="BR944" s="25"/>
      <c r="BS944" s="25"/>
      <c r="BT944" s="25"/>
      <c r="BU944" s="33">
        <f>BN944+BP944+BQ944+BR944+BS944+BT944</f>
        <v>157400</v>
      </c>
      <c r="BV944" s="16">
        <f>BO944+BT944</f>
        <v>157400</v>
      </c>
      <c r="BW944" s="178"/>
      <c r="BX944" s="178"/>
      <c r="BY944" s="178"/>
      <c r="BZ944" s="178"/>
      <c r="CA944" s="178"/>
      <c r="CB944" s="33">
        <f>BU944+BW944+BX944+BY944+BZ944+CA944</f>
        <v>157400</v>
      </c>
      <c r="CC944" s="16">
        <f>BV944+CA944</f>
        <v>157400</v>
      </c>
      <c r="CD944" s="178"/>
      <c r="CE944" s="178"/>
      <c r="CF944" s="178"/>
      <c r="CG944" s="178"/>
      <c r="CH944" s="178"/>
      <c r="CI944" s="33">
        <f>CB944+CD944+CE944+CF944+CG944+CH944</f>
        <v>157400</v>
      </c>
      <c r="CJ944" s="16">
        <f>CC944+CH944</f>
        <v>157400</v>
      </c>
      <c r="CK944" s="178"/>
      <c r="CL944" s="178"/>
      <c r="CM944" s="178"/>
      <c r="CN944" s="178"/>
      <c r="CO944" s="178">
        <v>-9765</v>
      </c>
      <c r="CP944" s="33">
        <f>CI944+CK944+CL944+CM944+CN944+CO944</f>
        <v>147635</v>
      </c>
      <c r="CQ944" s="16">
        <f>CJ944+CO944</f>
        <v>147635</v>
      </c>
      <c r="CR944" s="178"/>
      <c r="CS944" s="178"/>
      <c r="CT944" s="178"/>
      <c r="CU944" s="178"/>
      <c r="CV944" s="178"/>
      <c r="CW944" s="33">
        <f>CP944+CR944+CS944+CT944+CU944+CV944</f>
        <v>147635</v>
      </c>
      <c r="CX944" s="16">
        <f>CQ944+CV944</f>
        <v>147635</v>
      </c>
    </row>
    <row r="945" spans="1:102" s="2" customFormat="1" ht="20.25" x14ac:dyDescent="0.3">
      <c r="A945" s="41" t="s">
        <v>89</v>
      </c>
      <c r="B945" s="12" t="s">
        <v>192</v>
      </c>
      <c r="C945" s="12" t="s">
        <v>13</v>
      </c>
      <c r="D945" s="63" t="s">
        <v>411</v>
      </c>
      <c r="E945" s="15">
        <v>620</v>
      </c>
      <c r="F945" s="16"/>
      <c r="G945" s="16"/>
      <c r="H945" s="16"/>
      <c r="I945" s="16"/>
      <c r="J945" s="16">
        <f>F945+H945</f>
        <v>0</v>
      </c>
      <c r="K945" s="16">
        <f>G945+I945</f>
        <v>0</v>
      </c>
      <c r="L945" s="44"/>
      <c r="M945" s="44"/>
      <c r="N945" s="44"/>
      <c r="O945" s="44"/>
      <c r="P945" s="44"/>
      <c r="Q945" s="53"/>
      <c r="R945" s="53"/>
      <c r="S945" s="44"/>
      <c r="T945" s="44"/>
      <c r="U945" s="44"/>
      <c r="V945" s="44"/>
      <c r="W945" s="44"/>
      <c r="X945" s="53"/>
      <c r="Y945" s="53"/>
      <c r="Z945" s="25"/>
      <c r="AA945" s="25"/>
      <c r="AB945" s="25"/>
      <c r="AC945" s="25"/>
      <c r="AD945" s="25">
        <v>81960</v>
      </c>
      <c r="AE945" s="33">
        <f>X945+Z945+AA945+AB945+AC945+AD945</f>
        <v>81960</v>
      </c>
      <c r="AF945" s="16">
        <f>Y945+AD945</f>
        <v>81960</v>
      </c>
      <c r="AG945" s="25"/>
      <c r="AH945" s="25"/>
      <c r="AI945" s="25"/>
      <c r="AJ945" s="25"/>
      <c r="AK945" s="25"/>
      <c r="AL945" s="33">
        <f>AE945+AG945+AH945+AI945+AJ945+AK945</f>
        <v>81960</v>
      </c>
      <c r="AM945" s="16">
        <f>AF945+AK945</f>
        <v>81960</v>
      </c>
      <c r="AN945" s="25"/>
      <c r="AO945" s="25"/>
      <c r="AP945" s="25"/>
      <c r="AQ945" s="25"/>
      <c r="AR945" s="25"/>
      <c r="AS945" s="33">
        <f>AL945+AN945+AO945+AP945+AQ945+AR945</f>
        <v>81960</v>
      </c>
      <c r="AT945" s="16">
        <f>AM945+AR945</f>
        <v>81960</v>
      </c>
      <c r="AU945" s="25"/>
      <c r="AV945" s="25"/>
      <c r="AW945" s="25"/>
      <c r="AX945" s="25"/>
      <c r="AY945" s="25"/>
      <c r="AZ945" s="33">
        <f>AS945+AU945+AV945+AW945+AX945+AY945</f>
        <v>81960</v>
      </c>
      <c r="BA945" s="16">
        <f>AT945+AY945</f>
        <v>81960</v>
      </c>
      <c r="BB945" s="25"/>
      <c r="BC945" s="25"/>
      <c r="BD945" s="25"/>
      <c r="BE945" s="25"/>
      <c r="BF945" s="25"/>
      <c r="BG945" s="33">
        <f>AZ945+BB945+BC945+BD945+BE945+BF945</f>
        <v>81960</v>
      </c>
      <c r="BH945" s="16">
        <f>BA945+BF945</f>
        <v>81960</v>
      </c>
      <c r="BI945" s="25"/>
      <c r="BJ945" s="25"/>
      <c r="BK945" s="25"/>
      <c r="BL945" s="25"/>
      <c r="BM945" s="25"/>
      <c r="BN945" s="33">
        <f>BG945+BI945+BJ945+BK945+BL945+BM945</f>
        <v>81960</v>
      </c>
      <c r="BO945" s="16">
        <f>BH945+BM945</f>
        <v>81960</v>
      </c>
      <c r="BP945" s="25"/>
      <c r="BQ945" s="25"/>
      <c r="BR945" s="25"/>
      <c r="BS945" s="25"/>
      <c r="BT945" s="25"/>
      <c r="BU945" s="33">
        <f>BN945+BP945+BQ945+BR945+BS945+BT945</f>
        <v>81960</v>
      </c>
      <c r="BV945" s="16">
        <f>BO945+BT945</f>
        <v>81960</v>
      </c>
      <c r="BW945" s="178"/>
      <c r="BX945" s="178"/>
      <c r="BY945" s="178"/>
      <c r="BZ945" s="178"/>
      <c r="CA945" s="178"/>
      <c r="CB945" s="33">
        <f>BU945+BW945+BX945+BY945+BZ945+CA945</f>
        <v>81960</v>
      </c>
      <c r="CC945" s="16">
        <f>BV945+CA945</f>
        <v>81960</v>
      </c>
      <c r="CD945" s="178"/>
      <c r="CE945" s="178"/>
      <c r="CF945" s="178"/>
      <c r="CG945" s="178"/>
      <c r="CH945" s="178"/>
      <c r="CI945" s="33">
        <f>CB945+CD945+CE945+CF945+CG945+CH945</f>
        <v>81960</v>
      </c>
      <c r="CJ945" s="16">
        <f>CC945+CH945</f>
        <v>81960</v>
      </c>
      <c r="CK945" s="178"/>
      <c r="CL945" s="178"/>
      <c r="CM945" s="178"/>
      <c r="CN945" s="178"/>
      <c r="CO945" s="178">
        <v>-4010</v>
      </c>
      <c r="CP945" s="33">
        <f>CI945+CK945+CL945+CM945+CN945+CO945</f>
        <v>77950</v>
      </c>
      <c r="CQ945" s="16">
        <f>CJ945+CO945</f>
        <v>77950</v>
      </c>
      <c r="CR945" s="178"/>
      <c r="CS945" s="178"/>
      <c r="CT945" s="178"/>
      <c r="CU945" s="178"/>
      <c r="CV945" s="178"/>
      <c r="CW945" s="33">
        <f>CP945+CR945+CS945+CT945+CU945+CV945</f>
        <v>77950</v>
      </c>
      <c r="CX945" s="16">
        <f>CQ945+CV945</f>
        <v>77950</v>
      </c>
    </row>
    <row r="946" spans="1:102" s="2" customFormat="1" ht="83.25" x14ac:dyDescent="0.3">
      <c r="A946" s="108" t="s">
        <v>858</v>
      </c>
      <c r="B946" s="12" t="s">
        <v>192</v>
      </c>
      <c r="C946" s="12" t="s">
        <v>13</v>
      </c>
      <c r="D946" s="37" t="s">
        <v>755</v>
      </c>
      <c r="E946" s="14"/>
      <c r="F946" s="16"/>
      <c r="G946" s="16"/>
      <c r="H946" s="16"/>
      <c r="I946" s="16"/>
      <c r="J946" s="16"/>
      <c r="K946" s="16"/>
      <c r="L946" s="44"/>
      <c r="M946" s="44"/>
      <c r="N946" s="44"/>
      <c r="O946" s="44"/>
      <c r="P946" s="44"/>
      <c r="Q946" s="53"/>
      <c r="R946" s="53"/>
      <c r="S946" s="44"/>
      <c r="T946" s="44"/>
      <c r="U946" s="44"/>
      <c r="V946" s="44"/>
      <c r="W946" s="44"/>
      <c r="X946" s="53"/>
      <c r="Y946" s="53"/>
      <c r="Z946" s="25">
        <f>Z947</f>
        <v>882</v>
      </c>
      <c r="AA946" s="25">
        <f t="shared" ref="AA946:AP947" si="3376">AA947</f>
        <v>0</v>
      </c>
      <c r="AB946" s="25">
        <f t="shared" si="3376"/>
        <v>0</v>
      </c>
      <c r="AC946" s="25">
        <f t="shared" si="3376"/>
        <v>0</v>
      </c>
      <c r="AD946" s="25">
        <f t="shared" si="3376"/>
        <v>5000</v>
      </c>
      <c r="AE946" s="16">
        <f t="shared" si="3376"/>
        <v>5882</v>
      </c>
      <c r="AF946" s="16">
        <f t="shared" si="3376"/>
        <v>5000</v>
      </c>
      <c r="AG946" s="25">
        <f>AG947</f>
        <v>0</v>
      </c>
      <c r="AH946" s="25">
        <f t="shared" si="3376"/>
        <v>0</v>
      </c>
      <c r="AI946" s="25">
        <f t="shared" si="3376"/>
        <v>0</v>
      </c>
      <c r="AJ946" s="25">
        <f t="shared" si="3376"/>
        <v>0</v>
      </c>
      <c r="AK946" s="25">
        <f t="shared" si="3376"/>
        <v>0</v>
      </c>
      <c r="AL946" s="16">
        <f t="shared" si="3376"/>
        <v>5882</v>
      </c>
      <c r="AM946" s="16">
        <f t="shared" si="3376"/>
        <v>5000</v>
      </c>
      <c r="AN946" s="25">
        <f>AN947</f>
        <v>0</v>
      </c>
      <c r="AO946" s="25">
        <f t="shared" si="3376"/>
        <v>0</v>
      </c>
      <c r="AP946" s="25">
        <f t="shared" si="3376"/>
        <v>0</v>
      </c>
      <c r="AQ946" s="25">
        <f t="shared" ref="AO946:AT947" si="3377">AQ947</f>
        <v>0</v>
      </c>
      <c r="AR946" s="25">
        <f t="shared" si="3377"/>
        <v>0</v>
      </c>
      <c r="AS946" s="16">
        <f t="shared" si="3377"/>
        <v>5882</v>
      </c>
      <c r="AT946" s="16">
        <f t="shared" si="3377"/>
        <v>5000</v>
      </c>
      <c r="AU946" s="25">
        <f>AU947</f>
        <v>0</v>
      </c>
      <c r="AV946" s="25">
        <f t="shared" ref="AV946:BK947" si="3378">AV947</f>
        <v>0</v>
      </c>
      <c r="AW946" s="25">
        <f t="shared" si="3378"/>
        <v>0</v>
      </c>
      <c r="AX946" s="25">
        <f t="shared" si="3378"/>
        <v>0</v>
      </c>
      <c r="AY946" s="25">
        <f t="shared" si="3378"/>
        <v>0</v>
      </c>
      <c r="AZ946" s="16">
        <f t="shared" si="3378"/>
        <v>5882</v>
      </c>
      <c r="BA946" s="16">
        <f t="shared" si="3378"/>
        <v>5000</v>
      </c>
      <c r="BB946" s="25">
        <f>BB947</f>
        <v>0</v>
      </c>
      <c r="BC946" s="25">
        <f t="shared" si="3378"/>
        <v>0</v>
      </c>
      <c r="BD946" s="25">
        <f t="shared" si="3378"/>
        <v>0</v>
      </c>
      <c r="BE946" s="25">
        <f t="shared" si="3378"/>
        <v>0</v>
      </c>
      <c r="BF946" s="25">
        <f t="shared" si="3378"/>
        <v>0</v>
      </c>
      <c r="BG946" s="16">
        <f t="shared" si="3378"/>
        <v>5882</v>
      </c>
      <c r="BH946" s="16">
        <f t="shared" si="3378"/>
        <v>5000</v>
      </c>
      <c r="BI946" s="25">
        <f>BI947</f>
        <v>0</v>
      </c>
      <c r="BJ946" s="25">
        <f t="shared" si="3378"/>
        <v>0</v>
      </c>
      <c r="BK946" s="25">
        <f t="shared" si="3378"/>
        <v>0</v>
      </c>
      <c r="BL946" s="25">
        <f t="shared" ref="BJ946:BO947" si="3379">BL947</f>
        <v>0</v>
      </c>
      <c r="BM946" s="25">
        <f t="shared" si="3379"/>
        <v>0</v>
      </c>
      <c r="BN946" s="16">
        <f t="shared" si="3379"/>
        <v>5882</v>
      </c>
      <c r="BO946" s="16">
        <f t="shared" si="3379"/>
        <v>5000</v>
      </c>
      <c r="BP946" s="25">
        <f>BP947</f>
        <v>0</v>
      </c>
      <c r="BQ946" s="25">
        <f t="shared" ref="BQ946:CF947" si="3380">BQ947</f>
        <v>0</v>
      </c>
      <c r="BR946" s="25">
        <f t="shared" si="3380"/>
        <v>0</v>
      </c>
      <c r="BS946" s="25">
        <f t="shared" si="3380"/>
        <v>0</v>
      </c>
      <c r="BT946" s="25">
        <f t="shared" si="3380"/>
        <v>0</v>
      </c>
      <c r="BU946" s="16">
        <f t="shared" si="3380"/>
        <v>5882</v>
      </c>
      <c r="BV946" s="16">
        <f t="shared" si="3380"/>
        <v>5000</v>
      </c>
      <c r="BW946" s="178">
        <f>BW947</f>
        <v>0</v>
      </c>
      <c r="BX946" s="178">
        <f t="shared" si="3380"/>
        <v>0</v>
      </c>
      <c r="BY946" s="178">
        <f t="shared" si="3380"/>
        <v>0</v>
      </c>
      <c r="BZ946" s="178">
        <f t="shared" si="3380"/>
        <v>0</v>
      </c>
      <c r="CA946" s="178">
        <f t="shared" si="3380"/>
        <v>0</v>
      </c>
      <c r="CB946" s="16">
        <f t="shared" si="3380"/>
        <v>5882</v>
      </c>
      <c r="CC946" s="16">
        <f t="shared" si="3380"/>
        <v>5000</v>
      </c>
      <c r="CD946" s="178">
        <f>CD947</f>
        <v>0</v>
      </c>
      <c r="CE946" s="178">
        <f t="shared" si="3380"/>
        <v>0</v>
      </c>
      <c r="CF946" s="178">
        <f t="shared" si="3380"/>
        <v>0</v>
      </c>
      <c r="CG946" s="178">
        <f t="shared" ref="CE946:CJ947" si="3381">CG947</f>
        <v>0</v>
      </c>
      <c r="CH946" s="178">
        <f t="shared" si="3381"/>
        <v>0</v>
      </c>
      <c r="CI946" s="16">
        <f t="shared" si="3381"/>
        <v>5882</v>
      </c>
      <c r="CJ946" s="16">
        <f t="shared" si="3381"/>
        <v>5000</v>
      </c>
      <c r="CK946" s="178">
        <f>CK947</f>
        <v>0</v>
      </c>
      <c r="CL946" s="178">
        <f t="shared" ref="CL946:CX947" si="3382">CL947</f>
        <v>0</v>
      </c>
      <c r="CM946" s="178">
        <f t="shared" si="3382"/>
        <v>0</v>
      </c>
      <c r="CN946" s="178">
        <f t="shared" si="3382"/>
        <v>0</v>
      </c>
      <c r="CO946" s="178">
        <f t="shared" si="3382"/>
        <v>0</v>
      </c>
      <c r="CP946" s="16">
        <f t="shared" si="3382"/>
        <v>5882</v>
      </c>
      <c r="CQ946" s="16">
        <f t="shared" si="3382"/>
        <v>5000</v>
      </c>
      <c r="CR946" s="178">
        <f>CR947</f>
        <v>0</v>
      </c>
      <c r="CS946" s="178">
        <f t="shared" si="3382"/>
        <v>0</v>
      </c>
      <c r="CT946" s="178">
        <f t="shared" si="3382"/>
        <v>0</v>
      </c>
      <c r="CU946" s="178">
        <f t="shared" si="3382"/>
        <v>0</v>
      </c>
      <c r="CV946" s="178">
        <f t="shared" si="3382"/>
        <v>0</v>
      </c>
      <c r="CW946" s="16">
        <f t="shared" si="3382"/>
        <v>5882</v>
      </c>
      <c r="CX946" s="16">
        <f t="shared" si="3382"/>
        <v>5000</v>
      </c>
    </row>
    <row r="947" spans="1:102" s="2" customFormat="1" ht="33.75" x14ac:dyDescent="0.3">
      <c r="A947" s="11" t="s">
        <v>88</v>
      </c>
      <c r="B947" s="12" t="s">
        <v>192</v>
      </c>
      <c r="C947" s="12" t="s">
        <v>13</v>
      </c>
      <c r="D947" s="37" t="s">
        <v>755</v>
      </c>
      <c r="E947" s="14">
        <v>600</v>
      </c>
      <c r="F947" s="16"/>
      <c r="G947" s="16"/>
      <c r="H947" s="16"/>
      <c r="I947" s="16"/>
      <c r="J947" s="16"/>
      <c r="K947" s="16"/>
      <c r="L947" s="44"/>
      <c r="M947" s="44"/>
      <c r="N947" s="44"/>
      <c r="O947" s="44"/>
      <c r="P947" s="44"/>
      <c r="Q947" s="53"/>
      <c r="R947" s="53"/>
      <c r="S947" s="44"/>
      <c r="T947" s="44"/>
      <c r="U947" s="44"/>
      <c r="V947" s="44"/>
      <c r="W947" s="44"/>
      <c r="X947" s="53"/>
      <c r="Y947" s="53"/>
      <c r="Z947" s="25">
        <f>Z948</f>
        <v>882</v>
      </c>
      <c r="AA947" s="25">
        <f t="shared" si="3376"/>
        <v>0</v>
      </c>
      <c r="AB947" s="25">
        <f t="shared" si="3376"/>
        <v>0</v>
      </c>
      <c r="AC947" s="25">
        <f t="shared" si="3376"/>
        <v>0</v>
      </c>
      <c r="AD947" s="25">
        <f t="shared" si="3376"/>
        <v>5000</v>
      </c>
      <c r="AE947" s="16">
        <f t="shared" si="3376"/>
        <v>5882</v>
      </c>
      <c r="AF947" s="16">
        <f t="shared" si="3376"/>
        <v>5000</v>
      </c>
      <c r="AG947" s="25">
        <f>AG948</f>
        <v>0</v>
      </c>
      <c r="AH947" s="25">
        <f t="shared" si="3376"/>
        <v>0</v>
      </c>
      <c r="AI947" s="25">
        <f t="shared" si="3376"/>
        <v>0</v>
      </c>
      <c r="AJ947" s="25">
        <f t="shared" si="3376"/>
        <v>0</v>
      </c>
      <c r="AK947" s="25">
        <f t="shared" si="3376"/>
        <v>0</v>
      </c>
      <c r="AL947" s="16">
        <f t="shared" si="3376"/>
        <v>5882</v>
      </c>
      <c r="AM947" s="16">
        <f t="shared" si="3376"/>
        <v>5000</v>
      </c>
      <c r="AN947" s="25">
        <f>AN948</f>
        <v>0</v>
      </c>
      <c r="AO947" s="25">
        <f t="shared" si="3377"/>
        <v>0</v>
      </c>
      <c r="AP947" s="25">
        <f t="shared" si="3377"/>
        <v>0</v>
      </c>
      <c r="AQ947" s="25">
        <f t="shared" si="3377"/>
        <v>0</v>
      </c>
      <c r="AR947" s="25">
        <f t="shared" si="3377"/>
        <v>0</v>
      </c>
      <c r="AS947" s="16">
        <f t="shared" si="3377"/>
        <v>5882</v>
      </c>
      <c r="AT947" s="16">
        <f t="shared" si="3377"/>
        <v>5000</v>
      </c>
      <c r="AU947" s="25">
        <f>AU948</f>
        <v>0</v>
      </c>
      <c r="AV947" s="25">
        <f t="shared" si="3378"/>
        <v>0</v>
      </c>
      <c r="AW947" s="25">
        <f t="shared" si="3378"/>
        <v>0</v>
      </c>
      <c r="AX947" s="25">
        <f t="shared" si="3378"/>
        <v>0</v>
      </c>
      <c r="AY947" s="25">
        <f t="shared" si="3378"/>
        <v>0</v>
      </c>
      <c r="AZ947" s="16">
        <f t="shared" si="3378"/>
        <v>5882</v>
      </c>
      <c r="BA947" s="16">
        <f t="shared" si="3378"/>
        <v>5000</v>
      </c>
      <c r="BB947" s="25">
        <f>BB948</f>
        <v>0</v>
      </c>
      <c r="BC947" s="25">
        <f t="shared" si="3378"/>
        <v>0</v>
      </c>
      <c r="BD947" s="25">
        <f t="shared" si="3378"/>
        <v>0</v>
      </c>
      <c r="BE947" s="25">
        <f t="shared" si="3378"/>
        <v>0</v>
      </c>
      <c r="BF947" s="25">
        <f t="shared" si="3378"/>
        <v>0</v>
      </c>
      <c r="BG947" s="16">
        <f t="shared" si="3378"/>
        <v>5882</v>
      </c>
      <c r="BH947" s="16">
        <f t="shared" si="3378"/>
        <v>5000</v>
      </c>
      <c r="BI947" s="25">
        <f>BI948</f>
        <v>0</v>
      </c>
      <c r="BJ947" s="25">
        <f t="shared" si="3379"/>
        <v>0</v>
      </c>
      <c r="BK947" s="25">
        <f t="shared" si="3379"/>
        <v>0</v>
      </c>
      <c r="BL947" s="25">
        <f t="shared" si="3379"/>
        <v>0</v>
      </c>
      <c r="BM947" s="25">
        <f t="shared" si="3379"/>
        <v>0</v>
      </c>
      <c r="BN947" s="16">
        <f t="shared" si="3379"/>
        <v>5882</v>
      </c>
      <c r="BO947" s="16">
        <f t="shared" si="3379"/>
        <v>5000</v>
      </c>
      <c r="BP947" s="25">
        <f>BP948</f>
        <v>0</v>
      </c>
      <c r="BQ947" s="25">
        <f t="shared" si="3380"/>
        <v>0</v>
      </c>
      <c r="BR947" s="25">
        <f t="shared" si="3380"/>
        <v>0</v>
      </c>
      <c r="BS947" s="25">
        <f t="shared" si="3380"/>
        <v>0</v>
      </c>
      <c r="BT947" s="25">
        <f t="shared" si="3380"/>
        <v>0</v>
      </c>
      <c r="BU947" s="16">
        <f t="shared" si="3380"/>
        <v>5882</v>
      </c>
      <c r="BV947" s="16">
        <f t="shared" si="3380"/>
        <v>5000</v>
      </c>
      <c r="BW947" s="178">
        <f>BW948</f>
        <v>0</v>
      </c>
      <c r="BX947" s="178">
        <f t="shared" si="3380"/>
        <v>0</v>
      </c>
      <c r="BY947" s="178">
        <f t="shared" si="3380"/>
        <v>0</v>
      </c>
      <c r="BZ947" s="178">
        <f t="shared" si="3380"/>
        <v>0</v>
      </c>
      <c r="CA947" s="178">
        <f t="shared" si="3380"/>
        <v>0</v>
      </c>
      <c r="CB947" s="16">
        <f t="shared" si="3380"/>
        <v>5882</v>
      </c>
      <c r="CC947" s="16">
        <f t="shared" si="3380"/>
        <v>5000</v>
      </c>
      <c r="CD947" s="178">
        <f>CD948</f>
        <v>0</v>
      </c>
      <c r="CE947" s="178">
        <f t="shared" si="3381"/>
        <v>0</v>
      </c>
      <c r="CF947" s="178">
        <f t="shared" si="3381"/>
        <v>0</v>
      </c>
      <c r="CG947" s="178">
        <f t="shared" si="3381"/>
        <v>0</v>
      </c>
      <c r="CH947" s="178">
        <f t="shared" si="3381"/>
        <v>0</v>
      </c>
      <c r="CI947" s="16">
        <f t="shared" si="3381"/>
        <v>5882</v>
      </c>
      <c r="CJ947" s="16">
        <f t="shared" si="3381"/>
        <v>5000</v>
      </c>
      <c r="CK947" s="178">
        <f>CK948</f>
        <v>0</v>
      </c>
      <c r="CL947" s="178">
        <f t="shared" si="3382"/>
        <v>0</v>
      </c>
      <c r="CM947" s="178">
        <f t="shared" si="3382"/>
        <v>0</v>
      </c>
      <c r="CN947" s="178">
        <f t="shared" si="3382"/>
        <v>0</v>
      </c>
      <c r="CO947" s="178">
        <f t="shared" si="3382"/>
        <v>0</v>
      </c>
      <c r="CP947" s="16">
        <f t="shared" si="3382"/>
        <v>5882</v>
      </c>
      <c r="CQ947" s="16">
        <f t="shared" si="3382"/>
        <v>5000</v>
      </c>
      <c r="CR947" s="178">
        <f>CR948</f>
        <v>0</v>
      </c>
      <c r="CS947" s="178">
        <f t="shared" si="3382"/>
        <v>0</v>
      </c>
      <c r="CT947" s="178">
        <f t="shared" si="3382"/>
        <v>0</v>
      </c>
      <c r="CU947" s="178">
        <f t="shared" si="3382"/>
        <v>0</v>
      </c>
      <c r="CV947" s="178">
        <f t="shared" si="3382"/>
        <v>0</v>
      </c>
      <c r="CW947" s="16">
        <f t="shared" si="3382"/>
        <v>5882</v>
      </c>
      <c r="CX947" s="16">
        <f t="shared" si="3382"/>
        <v>5000</v>
      </c>
    </row>
    <row r="948" spans="1:102" s="2" customFormat="1" ht="20.25" x14ac:dyDescent="0.3">
      <c r="A948" s="41" t="s">
        <v>164</v>
      </c>
      <c r="B948" s="12" t="s">
        <v>192</v>
      </c>
      <c r="C948" s="12" t="s">
        <v>13</v>
      </c>
      <c r="D948" s="37" t="s">
        <v>755</v>
      </c>
      <c r="E948" s="14">
        <v>610</v>
      </c>
      <c r="F948" s="16"/>
      <c r="G948" s="16"/>
      <c r="H948" s="16"/>
      <c r="I948" s="16"/>
      <c r="J948" s="16"/>
      <c r="K948" s="16"/>
      <c r="L948" s="44"/>
      <c r="M948" s="44"/>
      <c r="N948" s="44"/>
      <c r="O948" s="44"/>
      <c r="P948" s="44"/>
      <c r="Q948" s="53"/>
      <c r="R948" s="53"/>
      <c r="S948" s="44"/>
      <c r="T948" s="44"/>
      <c r="U948" s="44"/>
      <c r="V948" s="44"/>
      <c r="W948" s="44"/>
      <c r="X948" s="53"/>
      <c r="Y948" s="53"/>
      <c r="Z948" s="25">
        <v>882</v>
      </c>
      <c r="AA948" s="25"/>
      <c r="AB948" s="25"/>
      <c r="AC948" s="25"/>
      <c r="AD948" s="25">
        <v>5000</v>
      </c>
      <c r="AE948" s="33">
        <f>X948+Z948+AA948+AB948+AC948+AD948</f>
        <v>5882</v>
      </c>
      <c r="AF948" s="16">
        <f>Y948+AD948</f>
        <v>5000</v>
      </c>
      <c r="AG948" s="25"/>
      <c r="AH948" s="25"/>
      <c r="AI948" s="25"/>
      <c r="AJ948" s="25"/>
      <c r="AK948" s="25"/>
      <c r="AL948" s="33">
        <f>AE948+AG948+AH948+AI948+AJ948+AK948</f>
        <v>5882</v>
      </c>
      <c r="AM948" s="16">
        <f>AF948+AK948</f>
        <v>5000</v>
      </c>
      <c r="AN948" s="25"/>
      <c r="AO948" s="25"/>
      <c r="AP948" s="25"/>
      <c r="AQ948" s="25"/>
      <c r="AR948" s="25"/>
      <c r="AS948" s="33">
        <f>AL948+AN948+AO948+AP948+AQ948+AR948</f>
        <v>5882</v>
      </c>
      <c r="AT948" s="16">
        <f>AM948+AR948</f>
        <v>5000</v>
      </c>
      <c r="AU948" s="25"/>
      <c r="AV948" s="25"/>
      <c r="AW948" s="25"/>
      <c r="AX948" s="25"/>
      <c r="AY948" s="25"/>
      <c r="AZ948" s="33">
        <f>AS948+AU948+AV948+AW948+AX948+AY948</f>
        <v>5882</v>
      </c>
      <c r="BA948" s="16">
        <f>AT948+AY948</f>
        <v>5000</v>
      </c>
      <c r="BB948" s="25"/>
      <c r="BC948" s="25"/>
      <c r="BD948" s="25"/>
      <c r="BE948" s="25"/>
      <c r="BF948" s="25"/>
      <c r="BG948" s="33">
        <f>AZ948+BB948+BC948+BD948+BE948+BF948</f>
        <v>5882</v>
      </c>
      <c r="BH948" s="16">
        <f>BA948+BF948</f>
        <v>5000</v>
      </c>
      <c r="BI948" s="25"/>
      <c r="BJ948" s="25"/>
      <c r="BK948" s="25"/>
      <c r="BL948" s="25"/>
      <c r="BM948" s="25"/>
      <c r="BN948" s="33">
        <f>BG948+BI948+BJ948+BK948+BL948+BM948</f>
        <v>5882</v>
      </c>
      <c r="BO948" s="16">
        <f>BH948+BM948</f>
        <v>5000</v>
      </c>
      <c r="BP948" s="25"/>
      <c r="BQ948" s="25"/>
      <c r="BR948" s="25"/>
      <c r="BS948" s="25"/>
      <c r="BT948" s="25"/>
      <c r="BU948" s="33">
        <f>BN948+BP948+BQ948+BR948+BS948+BT948</f>
        <v>5882</v>
      </c>
      <c r="BV948" s="16">
        <f>BO948+BT948</f>
        <v>5000</v>
      </c>
      <c r="BW948" s="178"/>
      <c r="BX948" s="178"/>
      <c r="BY948" s="178"/>
      <c r="BZ948" s="178"/>
      <c r="CA948" s="178"/>
      <c r="CB948" s="33">
        <f>BU948+BW948+BX948+BY948+BZ948+CA948</f>
        <v>5882</v>
      </c>
      <c r="CC948" s="16">
        <f>BV948+CA948</f>
        <v>5000</v>
      </c>
      <c r="CD948" s="178"/>
      <c r="CE948" s="178"/>
      <c r="CF948" s="178"/>
      <c r="CG948" s="178"/>
      <c r="CH948" s="178"/>
      <c r="CI948" s="33">
        <f>CB948+CD948+CE948+CF948+CG948+CH948</f>
        <v>5882</v>
      </c>
      <c r="CJ948" s="16">
        <f>CC948+CH948</f>
        <v>5000</v>
      </c>
      <c r="CK948" s="178"/>
      <c r="CL948" s="178"/>
      <c r="CM948" s="178"/>
      <c r="CN948" s="178"/>
      <c r="CO948" s="178"/>
      <c r="CP948" s="33">
        <f>CI948+CK948+CL948+CM948+CN948+CO948</f>
        <v>5882</v>
      </c>
      <c r="CQ948" s="16">
        <f>CJ948+CO948</f>
        <v>5000</v>
      </c>
      <c r="CR948" s="178"/>
      <c r="CS948" s="178"/>
      <c r="CT948" s="178"/>
      <c r="CU948" s="178"/>
      <c r="CV948" s="178"/>
      <c r="CW948" s="33">
        <f>CP948+CR948+CS948+CT948+CU948+CV948</f>
        <v>5882</v>
      </c>
      <c r="CX948" s="16">
        <f>CQ948+CV948</f>
        <v>5000</v>
      </c>
    </row>
    <row r="949" spans="1:102" s="2" customFormat="1" ht="35.450000000000003" customHeight="1" x14ac:dyDescent="0.3">
      <c r="A949" s="108" t="s">
        <v>872</v>
      </c>
      <c r="B949" s="12" t="s">
        <v>192</v>
      </c>
      <c r="C949" s="12" t="s">
        <v>13</v>
      </c>
      <c r="D949" s="37" t="s">
        <v>445</v>
      </c>
      <c r="E949" s="14"/>
      <c r="F949" s="16"/>
      <c r="G949" s="16"/>
      <c r="H949" s="16"/>
      <c r="I949" s="16"/>
      <c r="J949" s="16"/>
      <c r="K949" s="16"/>
      <c r="L949" s="44"/>
      <c r="M949" s="44"/>
      <c r="N949" s="44"/>
      <c r="O949" s="44"/>
      <c r="P949" s="44"/>
      <c r="Q949" s="53"/>
      <c r="R949" s="53"/>
      <c r="S949" s="44"/>
      <c r="T949" s="44"/>
      <c r="U949" s="44"/>
      <c r="V949" s="44"/>
      <c r="W949" s="44"/>
      <c r="X949" s="53"/>
      <c r="Y949" s="53"/>
      <c r="Z949" s="25">
        <f>Z950</f>
        <v>608</v>
      </c>
      <c r="AA949" s="25">
        <f t="shared" ref="AA949:CL949" si="3383">AA950</f>
        <v>0</v>
      </c>
      <c r="AB949" s="25">
        <f t="shared" si="3383"/>
        <v>0</v>
      </c>
      <c r="AC949" s="25">
        <f t="shared" si="3383"/>
        <v>0</v>
      </c>
      <c r="AD949" s="25">
        <f t="shared" si="3383"/>
        <v>1128</v>
      </c>
      <c r="AE949" s="16">
        <f t="shared" si="3383"/>
        <v>1736</v>
      </c>
      <c r="AF949" s="16">
        <f t="shared" si="3383"/>
        <v>1128</v>
      </c>
      <c r="AG949" s="25">
        <f>AG950</f>
        <v>0</v>
      </c>
      <c r="AH949" s="25">
        <f t="shared" si="3383"/>
        <v>0</v>
      </c>
      <c r="AI949" s="25">
        <f t="shared" si="3383"/>
        <v>0</v>
      </c>
      <c r="AJ949" s="25">
        <f t="shared" si="3383"/>
        <v>0</v>
      </c>
      <c r="AK949" s="25">
        <f t="shared" si="3383"/>
        <v>0</v>
      </c>
      <c r="AL949" s="16">
        <f t="shared" si="3383"/>
        <v>1736</v>
      </c>
      <c r="AM949" s="16">
        <f t="shared" si="3383"/>
        <v>1128</v>
      </c>
      <c r="AN949" s="25">
        <f>AN950</f>
        <v>0</v>
      </c>
      <c r="AO949" s="25">
        <f t="shared" si="3383"/>
        <v>0</v>
      </c>
      <c r="AP949" s="25">
        <f t="shared" si="3383"/>
        <v>0</v>
      </c>
      <c r="AQ949" s="25">
        <f t="shared" si="3383"/>
        <v>0</v>
      </c>
      <c r="AR949" s="25">
        <f t="shared" si="3383"/>
        <v>0</v>
      </c>
      <c r="AS949" s="16">
        <f t="shared" si="3383"/>
        <v>1736</v>
      </c>
      <c r="AT949" s="16">
        <f t="shared" si="3383"/>
        <v>1128</v>
      </c>
      <c r="AU949" s="25">
        <f>AU950</f>
        <v>40</v>
      </c>
      <c r="AV949" s="25">
        <f t="shared" si="3383"/>
        <v>0</v>
      </c>
      <c r="AW949" s="25">
        <f t="shared" si="3383"/>
        <v>0</v>
      </c>
      <c r="AX949" s="25">
        <f t="shared" si="3383"/>
        <v>0</v>
      </c>
      <c r="AY949" s="25">
        <f t="shared" si="3383"/>
        <v>75</v>
      </c>
      <c r="AZ949" s="16">
        <f t="shared" si="3383"/>
        <v>1851</v>
      </c>
      <c r="BA949" s="16">
        <f t="shared" si="3383"/>
        <v>1203</v>
      </c>
      <c r="BB949" s="25">
        <f>BB950</f>
        <v>0</v>
      </c>
      <c r="BC949" s="25">
        <f t="shared" si="3383"/>
        <v>0</v>
      </c>
      <c r="BD949" s="25">
        <f t="shared" si="3383"/>
        <v>0</v>
      </c>
      <c r="BE949" s="25">
        <f t="shared" si="3383"/>
        <v>0</v>
      </c>
      <c r="BF949" s="25">
        <f t="shared" si="3383"/>
        <v>0</v>
      </c>
      <c r="BG949" s="16">
        <f t="shared" si="3383"/>
        <v>1851</v>
      </c>
      <c r="BH949" s="16">
        <f t="shared" si="3383"/>
        <v>1203</v>
      </c>
      <c r="BI949" s="25">
        <f>BI950</f>
        <v>0</v>
      </c>
      <c r="BJ949" s="25">
        <f t="shared" si="3383"/>
        <v>0</v>
      </c>
      <c r="BK949" s="25">
        <f t="shared" si="3383"/>
        <v>0</v>
      </c>
      <c r="BL949" s="25">
        <f t="shared" si="3383"/>
        <v>0</v>
      </c>
      <c r="BM949" s="25">
        <f t="shared" si="3383"/>
        <v>0</v>
      </c>
      <c r="BN949" s="16">
        <f t="shared" si="3383"/>
        <v>1851</v>
      </c>
      <c r="BO949" s="16">
        <f t="shared" si="3383"/>
        <v>1203</v>
      </c>
      <c r="BP949" s="25">
        <f>BP950</f>
        <v>0</v>
      </c>
      <c r="BQ949" s="25">
        <f t="shared" si="3383"/>
        <v>0</v>
      </c>
      <c r="BR949" s="25">
        <f t="shared" si="3383"/>
        <v>0</v>
      </c>
      <c r="BS949" s="25">
        <f t="shared" si="3383"/>
        <v>0</v>
      </c>
      <c r="BT949" s="25">
        <f t="shared" si="3383"/>
        <v>0</v>
      </c>
      <c r="BU949" s="16">
        <f t="shared" si="3383"/>
        <v>1851</v>
      </c>
      <c r="BV949" s="16">
        <f t="shared" si="3383"/>
        <v>1203</v>
      </c>
      <c r="BW949" s="178">
        <f>BW950</f>
        <v>0</v>
      </c>
      <c r="BX949" s="178">
        <f t="shared" si="3383"/>
        <v>0</v>
      </c>
      <c r="BY949" s="178">
        <f t="shared" si="3383"/>
        <v>0</v>
      </c>
      <c r="BZ949" s="178">
        <f t="shared" si="3383"/>
        <v>0</v>
      </c>
      <c r="CA949" s="178">
        <f t="shared" si="3383"/>
        <v>0</v>
      </c>
      <c r="CB949" s="16">
        <f t="shared" si="3383"/>
        <v>1851</v>
      </c>
      <c r="CC949" s="16">
        <f t="shared" si="3383"/>
        <v>1203</v>
      </c>
      <c r="CD949" s="178">
        <f>CD950</f>
        <v>0</v>
      </c>
      <c r="CE949" s="178">
        <f t="shared" si="3383"/>
        <v>0</v>
      </c>
      <c r="CF949" s="178">
        <f t="shared" si="3383"/>
        <v>0</v>
      </c>
      <c r="CG949" s="178">
        <f t="shared" si="3383"/>
        <v>0</v>
      </c>
      <c r="CH949" s="178">
        <f t="shared" si="3383"/>
        <v>0</v>
      </c>
      <c r="CI949" s="16">
        <f t="shared" si="3383"/>
        <v>1851</v>
      </c>
      <c r="CJ949" s="16">
        <f t="shared" si="3383"/>
        <v>1203</v>
      </c>
      <c r="CK949" s="178">
        <f>CK950</f>
        <v>0</v>
      </c>
      <c r="CL949" s="178">
        <f t="shared" si="3383"/>
        <v>0</v>
      </c>
      <c r="CM949" s="178">
        <f t="shared" ref="CM949:CQ949" si="3384">CM950</f>
        <v>0</v>
      </c>
      <c r="CN949" s="178">
        <f t="shared" si="3384"/>
        <v>0</v>
      </c>
      <c r="CO949" s="178">
        <f t="shared" si="3384"/>
        <v>0</v>
      </c>
      <c r="CP949" s="16">
        <f t="shared" si="3384"/>
        <v>1851</v>
      </c>
      <c r="CQ949" s="16">
        <f t="shared" si="3384"/>
        <v>1203</v>
      </c>
      <c r="CR949" s="178">
        <f>CR950</f>
        <v>0</v>
      </c>
      <c r="CS949" s="178">
        <f t="shared" ref="CS949:CX949" si="3385">CS950</f>
        <v>0</v>
      </c>
      <c r="CT949" s="178">
        <f t="shared" si="3385"/>
        <v>0</v>
      </c>
      <c r="CU949" s="178">
        <f t="shared" si="3385"/>
        <v>0</v>
      </c>
      <c r="CV949" s="178">
        <f t="shared" si="3385"/>
        <v>0</v>
      </c>
      <c r="CW949" s="16">
        <f t="shared" si="3385"/>
        <v>1851</v>
      </c>
      <c r="CX949" s="16">
        <f t="shared" si="3385"/>
        <v>1203</v>
      </c>
    </row>
    <row r="950" spans="1:102" s="2" customFormat="1" ht="33.75" x14ac:dyDescent="0.3">
      <c r="A950" s="11" t="s">
        <v>88</v>
      </c>
      <c r="B950" s="12" t="s">
        <v>192</v>
      </c>
      <c r="C950" s="12" t="s">
        <v>13</v>
      </c>
      <c r="D950" s="37" t="s">
        <v>445</v>
      </c>
      <c r="E950" s="14">
        <v>600</v>
      </c>
      <c r="F950" s="16"/>
      <c r="G950" s="16"/>
      <c r="H950" s="16"/>
      <c r="I950" s="16"/>
      <c r="J950" s="16"/>
      <c r="K950" s="16"/>
      <c r="L950" s="44"/>
      <c r="M950" s="44"/>
      <c r="N950" s="44"/>
      <c r="O950" s="44"/>
      <c r="P950" s="44"/>
      <c r="Q950" s="53"/>
      <c r="R950" s="53"/>
      <c r="S950" s="44"/>
      <c r="T950" s="44"/>
      <c r="U950" s="44"/>
      <c r="V950" s="44"/>
      <c r="W950" s="44"/>
      <c r="X950" s="53"/>
      <c r="Y950" s="53"/>
      <c r="Z950" s="25">
        <f>Z951+Z952</f>
        <v>608</v>
      </c>
      <c r="AA950" s="25">
        <f t="shared" ref="AA950:AF950" si="3386">AA951+AA952</f>
        <v>0</v>
      </c>
      <c r="AB950" s="25">
        <f t="shared" si="3386"/>
        <v>0</v>
      </c>
      <c r="AC950" s="25">
        <f t="shared" si="3386"/>
        <v>0</v>
      </c>
      <c r="AD950" s="25">
        <f t="shared" si="3386"/>
        <v>1128</v>
      </c>
      <c r="AE950" s="16">
        <f t="shared" si="3386"/>
        <v>1736</v>
      </c>
      <c r="AF950" s="16">
        <f t="shared" si="3386"/>
        <v>1128</v>
      </c>
      <c r="AG950" s="25">
        <f>AG951+AG952</f>
        <v>0</v>
      </c>
      <c r="AH950" s="25">
        <f t="shared" ref="AH950:AM950" si="3387">AH951+AH952</f>
        <v>0</v>
      </c>
      <c r="AI950" s="25">
        <f t="shared" si="3387"/>
        <v>0</v>
      </c>
      <c r="AJ950" s="25">
        <f t="shared" si="3387"/>
        <v>0</v>
      </c>
      <c r="AK950" s="25">
        <f t="shared" si="3387"/>
        <v>0</v>
      </c>
      <c r="AL950" s="16">
        <f t="shared" si="3387"/>
        <v>1736</v>
      </c>
      <c r="AM950" s="16">
        <f t="shared" si="3387"/>
        <v>1128</v>
      </c>
      <c r="AN950" s="25">
        <f>AN951+AN952</f>
        <v>0</v>
      </c>
      <c r="AO950" s="25">
        <f t="shared" ref="AO950:AT950" si="3388">AO951+AO952</f>
        <v>0</v>
      </c>
      <c r="AP950" s="25">
        <f t="shared" si="3388"/>
        <v>0</v>
      </c>
      <c r="AQ950" s="25">
        <f t="shared" si="3388"/>
        <v>0</v>
      </c>
      <c r="AR950" s="25">
        <f t="shared" si="3388"/>
        <v>0</v>
      </c>
      <c r="AS950" s="16">
        <f t="shared" si="3388"/>
        <v>1736</v>
      </c>
      <c r="AT950" s="16">
        <f t="shared" si="3388"/>
        <v>1128</v>
      </c>
      <c r="AU950" s="25">
        <f>AU951+AU952</f>
        <v>40</v>
      </c>
      <c r="AV950" s="25">
        <f t="shared" ref="AV950:BA950" si="3389">AV951+AV952</f>
        <v>0</v>
      </c>
      <c r="AW950" s="25">
        <f t="shared" si="3389"/>
        <v>0</v>
      </c>
      <c r="AX950" s="25">
        <f t="shared" si="3389"/>
        <v>0</v>
      </c>
      <c r="AY950" s="25">
        <f t="shared" si="3389"/>
        <v>75</v>
      </c>
      <c r="AZ950" s="16">
        <f t="shared" si="3389"/>
        <v>1851</v>
      </c>
      <c r="BA950" s="16">
        <f t="shared" si="3389"/>
        <v>1203</v>
      </c>
      <c r="BB950" s="25">
        <f>BB951+BB952</f>
        <v>0</v>
      </c>
      <c r="BC950" s="25">
        <f t="shared" ref="BC950:BH950" si="3390">BC951+BC952</f>
        <v>0</v>
      </c>
      <c r="BD950" s="25">
        <f t="shared" si="3390"/>
        <v>0</v>
      </c>
      <c r="BE950" s="25">
        <f t="shared" si="3390"/>
        <v>0</v>
      </c>
      <c r="BF950" s="25">
        <f t="shared" si="3390"/>
        <v>0</v>
      </c>
      <c r="BG950" s="16">
        <f t="shared" si="3390"/>
        <v>1851</v>
      </c>
      <c r="BH950" s="16">
        <f t="shared" si="3390"/>
        <v>1203</v>
      </c>
      <c r="BI950" s="25">
        <f>BI951+BI952</f>
        <v>0</v>
      </c>
      <c r="BJ950" s="25">
        <f t="shared" ref="BJ950:BO950" si="3391">BJ951+BJ952</f>
        <v>0</v>
      </c>
      <c r="BK950" s="25">
        <f t="shared" si="3391"/>
        <v>0</v>
      </c>
      <c r="BL950" s="25">
        <f t="shared" si="3391"/>
        <v>0</v>
      </c>
      <c r="BM950" s="25">
        <f t="shared" si="3391"/>
        <v>0</v>
      </c>
      <c r="BN950" s="16">
        <f t="shared" si="3391"/>
        <v>1851</v>
      </c>
      <c r="BO950" s="16">
        <f t="shared" si="3391"/>
        <v>1203</v>
      </c>
      <c r="BP950" s="25">
        <f>BP951+BP952</f>
        <v>0</v>
      </c>
      <c r="BQ950" s="25">
        <f t="shared" ref="BQ950:BV950" si="3392">BQ951+BQ952</f>
        <v>0</v>
      </c>
      <c r="BR950" s="25">
        <f t="shared" si="3392"/>
        <v>0</v>
      </c>
      <c r="BS950" s="25">
        <f t="shared" si="3392"/>
        <v>0</v>
      </c>
      <c r="BT950" s="25">
        <f t="shared" si="3392"/>
        <v>0</v>
      </c>
      <c r="BU950" s="16">
        <f t="shared" si="3392"/>
        <v>1851</v>
      </c>
      <c r="BV950" s="16">
        <f t="shared" si="3392"/>
        <v>1203</v>
      </c>
      <c r="BW950" s="178">
        <f>BW951+BW952</f>
        <v>0</v>
      </c>
      <c r="BX950" s="178">
        <f t="shared" ref="BX950:CC950" si="3393">BX951+BX952</f>
        <v>0</v>
      </c>
      <c r="BY950" s="178">
        <f t="shared" si="3393"/>
        <v>0</v>
      </c>
      <c r="BZ950" s="178">
        <f t="shared" si="3393"/>
        <v>0</v>
      </c>
      <c r="CA950" s="178">
        <f t="shared" si="3393"/>
        <v>0</v>
      </c>
      <c r="CB950" s="16">
        <f t="shared" si="3393"/>
        <v>1851</v>
      </c>
      <c r="CC950" s="16">
        <f t="shared" si="3393"/>
        <v>1203</v>
      </c>
      <c r="CD950" s="178">
        <f>CD951+CD952</f>
        <v>0</v>
      </c>
      <c r="CE950" s="178">
        <f t="shared" ref="CE950:CJ950" si="3394">CE951+CE952</f>
        <v>0</v>
      </c>
      <c r="CF950" s="178">
        <f t="shared" si="3394"/>
        <v>0</v>
      </c>
      <c r="CG950" s="178">
        <f t="shared" si="3394"/>
        <v>0</v>
      </c>
      <c r="CH950" s="178">
        <f t="shared" si="3394"/>
        <v>0</v>
      </c>
      <c r="CI950" s="16">
        <f t="shared" si="3394"/>
        <v>1851</v>
      </c>
      <c r="CJ950" s="16">
        <f t="shared" si="3394"/>
        <v>1203</v>
      </c>
      <c r="CK950" s="178">
        <f>CK951+CK952</f>
        <v>0</v>
      </c>
      <c r="CL950" s="178">
        <f t="shared" ref="CL950:CQ950" si="3395">CL951+CL952</f>
        <v>0</v>
      </c>
      <c r="CM950" s="178">
        <f t="shared" si="3395"/>
        <v>0</v>
      </c>
      <c r="CN950" s="178">
        <f t="shared" si="3395"/>
        <v>0</v>
      </c>
      <c r="CO950" s="178">
        <f t="shared" si="3395"/>
        <v>0</v>
      </c>
      <c r="CP950" s="16">
        <f t="shared" si="3395"/>
        <v>1851</v>
      </c>
      <c r="CQ950" s="16">
        <f t="shared" si="3395"/>
        <v>1203</v>
      </c>
      <c r="CR950" s="178">
        <f>CR951+CR952</f>
        <v>0</v>
      </c>
      <c r="CS950" s="178">
        <f t="shared" ref="CS950:CX950" si="3396">CS951+CS952</f>
        <v>0</v>
      </c>
      <c r="CT950" s="178">
        <f t="shared" si="3396"/>
        <v>0</v>
      </c>
      <c r="CU950" s="178">
        <f t="shared" si="3396"/>
        <v>0</v>
      </c>
      <c r="CV950" s="178">
        <f t="shared" si="3396"/>
        <v>0</v>
      </c>
      <c r="CW950" s="16">
        <f t="shared" si="3396"/>
        <v>1851</v>
      </c>
      <c r="CX950" s="16">
        <f t="shared" si="3396"/>
        <v>1203</v>
      </c>
    </row>
    <row r="951" spans="1:102" s="2" customFormat="1" ht="20.25" x14ac:dyDescent="0.3">
      <c r="A951" s="41" t="s">
        <v>164</v>
      </c>
      <c r="B951" s="12" t="s">
        <v>192</v>
      </c>
      <c r="C951" s="12" t="s">
        <v>13</v>
      </c>
      <c r="D951" s="37" t="s">
        <v>445</v>
      </c>
      <c r="E951" s="14">
        <v>610</v>
      </c>
      <c r="F951" s="16"/>
      <c r="G951" s="16"/>
      <c r="H951" s="16"/>
      <c r="I951" s="16"/>
      <c r="J951" s="16"/>
      <c r="K951" s="16"/>
      <c r="L951" s="44"/>
      <c r="M951" s="44"/>
      <c r="N951" s="44"/>
      <c r="O951" s="44"/>
      <c r="P951" s="44"/>
      <c r="Q951" s="53"/>
      <c r="R951" s="53"/>
      <c r="S951" s="44"/>
      <c r="T951" s="44"/>
      <c r="U951" s="44"/>
      <c r="V951" s="44"/>
      <c r="W951" s="44"/>
      <c r="X951" s="53"/>
      <c r="Y951" s="53"/>
      <c r="Z951" s="25">
        <v>375</v>
      </c>
      <c r="AA951" s="25"/>
      <c r="AB951" s="25"/>
      <c r="AC951" s="25"/>
      <c r="AD951" s="25">
        <v>696</v>
      </c>
      <c r="AE951" s="33">
        <f>X951+Z951+AA951+AB951+AC951+AD951</f>
        <v>1071</v>
      </c>
      <c r="AF951" s="16">
        <f>Y951+AD951</f>
        <v>696</v>
      </c>
      <c r="AG951" s="25"/>
      <c r="AH951" s="25"/>
      <c r="AI951" s="25"/>
      <c r="AJ951" s="25"/>
      <c r="AK951" s="25"/>
      <c r="AL951" s="33">
        <f>AE951+AG951+AH951+AI951+AJ951+AK951</f>
        <v>1071</v>
      </c>
      <c r="AM951" s="16">
        <f>AF951+AK951</f>
        <v>696</v>
      </c>
      <c r="AN951" s="25"/>
      <c r="AO951" s="25"/>
      <c r="AP951" s="25"/>
      <c r="AQ951" s="25"/>
      <c r="AR951" s="25"/>
      <c r="AS951" s="33">
        <f>AL951+AN951+AO951+AP951+AQ951+AR951</f>
        <v>1071</v>
      </c>
      <c r="AT951" s="16">
        <f>AM951+AR951</f>
        <v>696</v>
      </c>
      <c r="AU951" s="25"/>
      <c r="AV951" s="25"/>
      <c r="AW951" s="25"/>
      <c r="AX951" s="25"/>
      <c r="AY951" s="25"/>
      <c r="AZ951" s="33">
        <f>AS951+AU951+AV951+AW951+AX951+AY951</f>
        <v>1071</v>
      </c>
      <c r="BA951" s="16">
        <f>AT951+AY951</f>
        <v>696</v>
      </c>
      <c r="BB951" s="25"/>
      <c r="BC951" s="25"/>
      <c r="BD951" s="25"/>
      <c r="BE951" s="25"/>
      <c r="BF951" s="25"/>
      <c r="BG951" s="33">
        <f>AZ951+BB951+BC951+BD951+BE951+BF951</f>
        <v>1071</v>
      </c>
      <c r="BH951" s="16">
        <f>BA951+BF951</f>
        <v>696</v>
      </c>
      <c r="BI951" s="25"/>
      <c r="BJ951" s="25"/>
      <c r="BK951" s="25"/>
      <c r="BL951" s="25"/>
      <c r="BM951" s="25"/>
      <c r="BN951" s="33">
        <f>BG951+BI951+BJ951+BK951+BL951+BM951</f>
        <v>1071</v>
      </c>
      <c r="BO951" s="16">
        <f>BH951+BM951</f>
        <v>696</v>
      </c>
      <c r="BP951" s="25"/>
      <c r="BQ951" s="25"/>
      <c r="BR951" s="25"/>
      <c r="BS951" s="25"/>
      <c r="BT951" s="25"/>
      <c r="BU951" s="33">
        <f>BN951+BP951+BQ951+BR951+BS951+BT951</f>
        <v>1071</v>
      </c>
      <c r="BV951" s="16">
        <f>BO951+BT951</f>
        <v>696</v>
      </c>
      <c r="BW951" s="178"/>
      <c r="BX951" s="178"/>
      <c r="BY951" s="178"/>
      <c r="BZ951" s="178"/>
      <c r="CA951" s="178"/>
      <c r="CB951" s="33">
        <f>BU951+BW951+BX951+BY951+BZ951+CA951</f>
        <v>1071</v>
      </c>
      <c r="CC951" s="16">
        <f>BV951+CA951</f>
        <v>696</v>
      </c>
      <c r="CD951" s="178"/>
      <c r="CE951" s="178"/>
      <c r="CF951" s="178"/>
      <c r="CG951" s="178"/>
      <c r="CH951" s="178"/>
      <c r="CI951" s="33">
        <f>CB951+CD951+CE951+CF951+CG951+CH951</f>
        <v>1071</v>
      </c>
      <c r="CJ951" s="16">
        <f>CC951+CH951</f>
        <v>696</v>
      </c>
      <c r="CK951" s="178"/>
      <c r="CL951" s="178"/>
      <c r="CM951" s="178"/>
      <c r="CN951" s="178"/>
      <c r="CO951" s="178"/>
      <c r="CP951" s="33">
        <f>CI951+CK951+CL951+CM951+CN951+CO951</f>
        <v>1071</v>
      </c>
      <c r="CQ951" s="16">
        <f>CJ951+CO951</f>
        <v>696</v>
      </c>
      <c r="CR951" s="178"/>
      <c r="CS951" s="178"/>
      <c r="CT951" s="178"/>
      <c r="CU951" s="178"/>
      <c r="CV951" s="178"/>
      <c r="CW951" s="33">
        <f>CP951+CR951+CS951+CT951+CU951+CV951</f>
        <v>1071</v>
      </c>
      <c r="CX951" s="16">
        <f>CQ951+CV951</f>
        <v>696</v>
      </c>
    </row>
    <row r="952" spans="1:102" s="2" customFormat="1" ht="20.25" x14ac:dyDescent="0.3">
      <c r="A952" s="41" t="s">
        <v>89</v>
      </c>
      <c r="B952" s="12" t="s">
        <v>192</v>
      </c>
      <c r="C952" s="12" t="s">
        <v>13</v>
      </c>
      <c r="D952" s="37" t="s">
        <v>445</v>
      </c>
      <c r="E952" s="14">
        <v>620</v>
      </c>
      <c r="F952" s="16"/>
      <c r="G952" s="16"/>
      <c r="H952" s="16"/>
      <c r="I952" s="16"/>
      <c r="J952" s="16"/>
      <c r="K952" s="16"/>
      <c r="L952" s="44"/>
      <c r="M952" s="44"/>
      <c r="N952" s="44"/>
      <c r="O952" s="44"/>
      <c r="P952" s="44"/>
      <c r="Q952" s="53"/>
      <c r="R952" s="53"/>
      <c r="S952" s="44"/>
      <c r="T952" s="44"/>
      <c r="U952" s="44"/>
      <c r="V952" s="44"/>
      <c r="W952" s="44"/>
      <c r="X952" s="53"/>
      <c r="Y952" s="53"/>
      <c r="Z952" s="25">
        <v>233</v>
      </c>
      <c r="AA952" s="25"/>
      <c r="AB952" s="25"/>
      <c r="AC952" s="25"/>
      <c r="AD952" s="25">
        <v>432</v>
      </c>
      <c r="AE952" s="33">
        <f>X952+Z952+AA952+AB952+AC952+AD952</f>
        <v>665</v>
      </c>
      <c r="AF952" s="16">
        <f>Y952+AD952</f>
        <v>432</v>
      </c>
      <c r="AG952" s="25"/>
      <c r="AH952" s="25"/>
      <c r="AI952" s="25"/>
      <c r="AJ952" s="25"/>
      <c r="AK952" s="25"/>
      <c r="AL952" s="33">
        <f>AE952+AG952+AH952+AI952+AJ952+AK952</f>
        <v>665</v>
      </c>
      <c r="AM952" s="16">
        <f>AF952+AK952</f>
        <v>432</v>
      </c>
      <c r="AN952" s="25"/>
      <c r="AO952" s="25"/>
      <c r="AP952" s="25"/>
      <c r="AQ952" s="25"/>
      <c r="AR952" s="25"/>
      <c r="AS952" s="33">
        <f>AL952+AN952+AO952+AP952+AQ952+AR952</f>
        <v>665</v>
      </c>
      <c r="AT952" s="16">
        <f>AM952+AR952</f>
        <v>432</v>
      </c>
      <c r="AU952" s="25">
        <v>40</v>
      </c>
      <c r="AV952" s="25"/>
      <c r="AW952" s="25"/>
      <c r="AX952" s="25"/>
      <c r="AY952" s="25">
        <v>75</v>
      </c>
      <c r="AZ952" s="33">
        <f>AS952+AU952+AV952+AW952+AX952+AY952</f>
        <v>780</v>
      </c>
      <c r="BA952" s="16">
        <f>AT952+AY952</f>
        <v>507</v>
      </c>
      <c r="BB952" s="25"/>
      <c r="BC952" s="25"/>
      <c r="BD952" s="25"/>
      <c r="BE952" s="25"/>
      <c r="BF952" s="25"/>
      <c r="BG952" s="33">
        <f>AZ952+BB952+BC952+BD952+BE952+BF952</f>
        <v>780</v>
      </c>
      <c r="BH952" s="16">
        <f>BA952+BF952</f>
        <v>507</v>
      </c>
      <c r="BI952" s="25"/>
      <c r="BJ952" s="25"/>
      <c r="BK952" s="25"/>
      <c r="BL952" s="25"/>
      <c r="BM952" s="25"/>
      <c r="BN952" s="33">
        <f>BG952+BI952+BJ952+BK952+BL952+BM952</f>
        <v>780</v>
      </c>
      <c r="BO952" s="16">
        <f>BH952+BM952</f>
        <v>507</v>
      </c>
      <c r="BP952" s="25"/>
      <c r="BQ952" s="25"/>
      <c r="BR952" s="25"/>
      <c r="BS952" s="25"/>
      <c r="BT952" s="25"/>
      <c r="BU952" s="33">
        <f>BN952+BP952+BQ952+BR952+BS952+BT952</f>
        <v>780</v>
      </c>
      <c r="BV952" s="16">
        <f>BO952+BT952</f>
        <v>507</v>
      </c>
      <c r="BW952" s="178"/>
      <c r="BX952" s="178"/>
      <c r="BY952" s="178"/>
      <c r="BZ952" s="178"/>
      <c r="CA952" s="178"/>
      <c r="CB952" s="33">
        <f>BU952+BW952+BX952+BY952+BZ952+CA952</f>
        <v>780</v>
      </c>
      <c r="CC952" s="16">
        <f>BV952+CA952</f>
        <v>507</v>
      </c>
      <c r="CD952" s="178"/>
      <c r="CE952" s="178"/>
      <c r="CF952" s="178"/>
      <c r="CG952" s="178"/>
      <c r="CH952" s="178"/>
      <c r="CI952" s="33">
        <f>CB952+CD952+CE952+CF952+CG952+CH952</f>
        <v>780</v>
      </c>
      <c r="CJ952" s="16">
        <f>CC952+CH952</f>
        <v>507</v>
      </c>
      <c r="CK952" s="178"/>
      <c r="CL952" s="178"/>
      <c r="CM952" s="178"/>
      <c r="CN952" s="178"/>
      <c r="CO952" s="178"/>
      <c r="CP952" s="33">
        <f>CI952+CK952+CL952+CM952+CN952+CO952</f>
        <v>780</v>
      </c>
      <c r="CQ952" s="16">
        <f>CJ952+CO952</f>
        <v>507</v>
      </c>
      <c r="CR952" s="178"/>
      <c r="CS952" s="178"/>
      <c r="CT952" s="178"/>
      <c r="CU952" s="178"/>
      <c r="CV952" s="178"/>
      <c r="CW952" s="33">
        <f>CP952+CR952+CS952+CT952+CU952+CV952</f>
        <v>780</v>
      </c>
      <c r="CX952" s="16">
        <f>CQ952+CV952</f>
        <v>507</v>
      </c>
    </row>
    <row r="953" spans="1:102" s="2" customFormat="1" ht="33.75" x14ac:dyDescent="0.3">
      <c r="A953" s="41" t="s">
        <v>873</v>
      </c>
      <c r="B953" s="12" t="s">
        <v>192</v>
      </c>
      <c r="C953" s="12" t="s">
        <v>13</v>
      </c>
      <c r="D953" s="37" t="s">
        <v>874</v>
      </c>
      <c r="E953" s="14"/>
      <c r="F953" s="16"/>
      <c r="G953" s="16"/>
      <c r="H953" s="16"/>
      <c r="I953" s="16"/>
      <c r="J953" s="16"/>
      <c r="K953" s="16"/>
      <c r="L953" s="44"/>
      <c r="M953" s="44"/>
      <c r="N953" s="44"/>
      <c r="O953" s="44"/>
      <c r="P953" s="44"/>
      <c r="Q953" s="53"/>
      <c r="R953" s="53"/>
      <c r="S953" s="44"/>
      <c r="T953" s="44"/>
      <c r="U953" s="44"/>
      <c r="V953" s="44"/>
      <c r="W953" s="44"/>
      <c r="X953" s="53"/>
      <c r="Y953" s="53"/>
      <c r="Z953" s="25">
        <f>Z954</f>
        <v>1228</v>
      </c>
      <c r="AA953" s="25">
        <f t="shared" ref="AA953:CL953" si="3397">AA954</f>
        <v>0</v>
      </c>
      <c r="AB953" s="25">
        <f t="shared" si="3397"/>
        <v>0</v>
      </c>
      <c r="AC953" s="25">
        <f t="shared" si="3397"/>
        <v>0</v>
      </c>
      <c r="AD953" s="25">
        <f t="shared" si="3397"/>
        <v>2280</v>
      </c>
      <c r="AE953" s="16">
        <f t="shared" si="3397"/>
        <v>3508</v>
      </c>
      <c r="AF953" s="16">
        <f t="shared" si="3397"/>
        <v>2280</v>
      </c>
      <c r="AG953" s="25">
        <f>AG954</f>
        <v>0</v>
      </c>
      <c r="AH953" s="25">
        <f t="shared" si="3397"/>
        <v>0</v>
      </c>
      <c r="AI953" s="25">
        <f t="shared" si="3397"/>
        <v>0</v>
      </c>
      <c r="AJ953" s="25">
        <f t="shared" si="3397"/>
        <v>0</v>
      </c>
      <c r="AK953" s="25">
        <f t="shared" si="3397"/>
        <v>0</v>
      </c>
      <c r="AL953" s="16">
        <f t="shared" si="3397"/>
        <v>3508</v>
      </c>
      <c r="AM953" s="16">
        <f t="shared" si="3397"/>
        <v>2280</v>
      </c>
      <c r="AN953" s="25">
        <f>AN954</f>
        <v>0</v>
      </c>
      <c r="AO953" s="25">
        <f t="shared" si="3397"/>
        <v>0</v>
      </c>
      <c r="AP953" s="25">
        <f t="shared" si="3397"/>
        <v>0</v>
      </c>
      <c r="AQ953" s="25">
        <f t="shared" si="3397"/>
        <v>0</v>
      </c>
      <c r="AR953" s="25">
        <f t="shared" si="3397"/>
        <v>0</v>
      </c>
      <c r="AS953" s="16">
        <f t="shared" si="3397"/>
        <v>3508</v>
      </c>
      <c r="AT953" s="16">
        <f t="shared" si="3397"/>
        <v>2280</v>
      </c>
      <c r="AU953" s="25">
        <f>AU954</f>
        <v>11</v>
      </c>
      <c r="AV953" s="25">
        <f t="shared" si="3397"/>
        <v>0</v>
      </c>
      <c r="AW953" s="25">
        <f t="shared" si="3397"/>
        <v>0</v>
      </c>
      <c r="AX953" s="25">
        <f t="shared" si="3397"/>
        <v>0</v>
      </c>
      <c r="AY953" s="25">
        <f t="shared" si="3397"/>
        <v>22</v>
      </c>
      <c r="AZ953" s="16">
        <f t="shared" si="3397"/>
        <v>3541</v>
      </c>
      <c r="BA953" s="16">
        <f t="shared" si="3397"/>
        <v>2302</v>
      </c>
      <c r="BB953" s="25">
        <f>BB954</f>
        <v>0</v>
      </c>
      <c r="BC953" s="25">
        <f t="shared" si="3397"/>
        <v>0</v>
      </c>
      <c r="BD953" s="25">
        <f t="shared" si="3397"/>
        <v>0</v>
      </c>
      <c r="BE953" s="25">
        <f t="shared" si="3397"/>
        <v>0</v>
      </c>
      <c r="BF953" s="25">
        <f t="shared" si="3397"/>
        <v>0</v>
      </c>
      <c r="BG953" s="16">
        <f t="shared" si="3397"/>
        <v>3541</v>
      </c>
      <c r="BH953" s="16">
        <f t="shared" si="3397"/>
        <v>2302</v>
      </c>
      <c r="BI953" s="25">
        <f>BI954</f>
        <v>0</v>
      </c>
      <c r="BJ953" s="25">
        <f t="shared" si="3397"/>
        <v>0</v>
      </c>
      <c r="BK953" s="25">
        <f t="shared" si="3397"/>
        <v>0</v>
      </c>
      <c r="BL953" s="25">
        <f t="shared" si="3397"/>
        <v>0</v>
      </c>
      <c r="BM953" s="25">
        <f t="shared" si="3397"/>
        <v>0</v>
      </c>
      <c r="BN953" s="16">
        <f t="shared" si="3397"/>
        <v>3541</v>
      </c>
      <c r="BO953" s="16">
        <f t="shared" si="3397"/>
        <v>2302</v>
      </c>
      <c r="BP953" s="25">
        <f>BP954</f>
        <v>0</v>
      </c>
      <c r="BQ953" s="25">
        <f t="shared" si="3397"/>
        <v>0</v>
      </c>
      <c r="BR953" s="25">
        <f t="shared" si="3397"/>
        <v>0</v>
      </c>
      <c r="BS953" s="25">
        <f t="shared" si="3397"/>
        <v>0</v>
      </c>
      <c r="BT953" s="25">
        <f t="shared" si="3397"/>
        <v>0</v>
      </c>
      <c r="BU953" s="16">
        <f t="shared" si="3397"/>
        <v>3541</v>
      </c>
      <c r="BV953" s="16">
        <f t="shared" si="3397"/>
        <v>2302</v>
      </c>
      <c r="BW953" s="178">
        <f>BW954</f>
        <v>0</v>
      </c>
      <c r="BX953" s="178">
        <f t="shared" si="3397"/>
        <v>0</v>
      </c>
      <c r="BY953" s="178">
        <f t="shared" si="3397"/>
        <v>0</v>
      </c>
      <c r="BZ953" s="178">
        <f t="shared" si="3397"/>
        <v>0</v>
      </c>
      <c r="CA953" s="178">
        <f t="shared" si="3397"/>
        <v>0</v>
      </c>
      <c r="CB953" s="16">
        <f t="shared" si="3397"/>
        <v>3541</v>
      </c>
      <c r="CC953" s="16">
        <f t="shared" si="3397"/>
        <v>2302</v>
      </c>
      <c r="CD953" s="178">
        <f>CD954</f>
        <v>0</v>
      </c>
      <c r="CE953" s="178">
        <f t="shared" si="3397"/>
        <v>0</v>
      </c>
      <c r="CF953" s="178">
        <f t="shared" si="3397"/>
        <v>0</v>
      </c>
      <c r="CG953" s="178">
        <f t="shared" si="3397"/>
        <v>0</v>
      </c>
      <c r="CH953" s="178">
        <f t="shared" si="3397"/>
        <v>0</v>
      </c>
      <c r="CI953" s="16">
        <f t="shared" si="3397"/>
        <v>3541</v>
      </c>
      <c r="CJ953" s="16">
        <f t="shared" si="3397"/>
        <v>2302</v>
      </c>
      <c r="CK953" s="178">
        <f>CK954</f>
        <v>0</v>
      </c>
      <c r="CL953" s="178">
        <f t="shared" si="3397"/>
        <v>0</v>
      </c>
      <c r="CM953" s="178">
        <f t="shared" ref="CM953:CQ953" si="3398">CM954</f>
        <v>0</v>
      </c>
      <c r="CN953" s="178">
        <f t="shared" si="3398"/>
        <v>0</v>
      </c>
      <c r="CO953" s="178">
        <f t="shared" si="3398"/>
        <v>0</v>
      </c>
      <c r="CP953" s="16">
        <f t="shared" si="3398"/>
        <v>3541</v>
      </c>
      <c r="CQ953" s="16">
        <f t="shared" si="3398"/>
        <v>2302</v>
      </c>
      <c r="CR953" s="178">
        <f>CR954</f>
        <v>0</v>
      </c>
      <c r="CS953" s="178">
        <f t="shared" ref="CS953:CX953" si="3399">CS954</f>
        <v>0</v>
      </c>
      <c r="CT953" s="178">
        <f t="shared" si="3399"/>
        <v>0</v>
      </c>
      <c r="CU953" s="178">
        <f t="shared" si="3399"/>
        <v>0</v>
      </c>
      <c r="CV953" s="178">
        <f t="shared" si="3399"/>
        <v>0</v>
      </c>
      <c r="CW953" s="16">
        <f t="shared" si="3399"/>
        <v>3541</v>
      </c>
      <c r="CX953" s="16">
        <f t="shared" si="3399"/>
        <v>2302</v>
      </c>
    </row>
    <row r="954" spans="1:102" s="2" customFormat="1" ht="33.75" x14ac:dyDescent="0.3">
      <c r="A954" s="11" t="s">
        <v>88</v>
      </c>
      <c r="B954" s="12" t="s">
        <v>192</v>
      </c>
      <c r="C954" s="12" t="s">
        <v>13</v>
      </c>
      <c r="D954" s="37" t="s">
        <v>874</v>
      </c>
      <c r="E954" s="14">
        <v>600</v>
      </c>
      <c r="F954" s="16"/>
      <c r="G954" s="16"/>
      <c r="H954" s="16"/>
      <c r="I954" s="16"/>
      <c r="J954" s="16"/>
      <c r="K954" s="16"/>
      <c r="L954" s="44"/>
      <c r="M954" s="44"/>
      <c r="N954" s="44"/>
      <c r="O954" s="44"/>
      <c r="P954" s="44"/>
      <c r="Q954" s="53"/>
      <c r="R954" s="53"/>
      <c r="S954" s="44"/>
      <c r="T954" s="44"/>
      <c r="U954" s="44"/>
      <c r="V954" s="44"/>
      <c r="W954" s="44"/>
      <c r="X954" s="53"/>
      <c r="Y954" s="53"/>
      <c r="Z954" s="25">
        <f>Z955+Z956</f>
        <v>1228</v>
      </c>
      <c r="AA954" s="25">
        <f t="shared" ref="AA954:AF954" si="3400">AA955+AA956</f>
        <v>0</v>
      </c>
      <c r="AB954" s="25">
        <f t="shared" si="3400"/>
        <v>0</v>
      </c>
      <c r="AC954" s="25">
        <f t="shared" si="3400"/>
        <v>0</v>
      </c>
      <c r="AD954" s="25">
        <f t="shared" si="3400"/>
        <v>2280</v>
      </c>
      <c r="AE954" s="16">
        <f t="shared" si="3400"/>
        <v>3508</v>
      </c>
      <c r="AF954" s="16">
        <f t="shared" si="3400"/>
        <v>2280</v>
      </c>
      <c r="AG954" s="25">
        <f>AG955+AG956</f>
        <v>0</v>
      </c>
      <c r="AH954" s="25">
        <f t="shared" ref="AH954:AM954" si="3401">AH955+AH956</f>
        <v>0</v>
      </c>
      <c r="AI954" s="25">
        <f t="shared" si="3401"/>
        <v>0</v>
      </c>
      <c r="AJ954" s="25">
        <f t="shared" si="3401"/>
        <v>0</v>
      </c>
      <c r="AK954" s="25">
        <f t="shared" si="3401"/>
        <v>0</v>
      </c>
      <c r="AL954" s="16">
        <f t="shared" si="3401"/>
        <v>3508</v>
      </c>
      <c r="AM954" s="16">
        <f t="shared" si="3401"/>
        <v>2280</v>
      </c>
      <c r="AN954" s="25">
        <f>AN955+AN956</f>
        <v>0</v>
      </c>
      <c r="AO954" s="25">
        <f t="shared" ref="AO954:AT954" si="3402">AO955+AO956</f>
        <v>0</v>
      </c>
      <c r="AP954" s="25">
        <f t="shared" si="3402"/>
        <v>0</v>
      </c>
      <c r="AQ954" s="25">
        <f t="shared" si="3402"/>
        <v>0</v>
      </c>
      <c r="AR954" s="25">
        <f t="shared" si="3402"/>
        <v>0</v>
      </c>
      <c r="AS954" s="16">
        <f t="shared" si="3402"/>
        <v>3508</v>
      </c>
      <c r="AT954" s="16">
        <f t="shared" si="3402"/>
        <v>2280</v>
      </c>
      <c r="AU954" s="25">
        <f>AU955+AU956</f>
        <v>11</v>
      </c>
      <c r="AV954" s="25">
        <f t="shared" ref="AV954:BA954" si="3403">AV955+AV956</f>
        <v>0</v>
      </c>
      <c r="AW954" s="25">
        <f t="shared" si="3403"/>
        <v>0</v>
      </c>
      <c r="AX954" s="25">
        <f t="shared" si="3403"/>
        <v>0</v>
      </c>
      <c r="AY954" s="25">
        <f t="shared" si="3403"/>
        <v>22</v>
      </c>
      <c r="AZ954" s="16">
        <f t="shared" si="3403"/>
        <v>3541</v>
      </c>
      <c r="BA954" s="16">
        <f t="shared" si="3403"/>
        <v>2302</v>
      </c>
      <c r="BB954" s="25">
        <f>BB955+BB956</f>
        <v>0</v>
      </c>
      <c r="BC954" s="25">
        <f t="shared" ref="BC954:BH954" si="3404">BC955+BC956</f>
        <v>0</v>
      </c>
      <c r="BD954" s="25">
        <f t="shared" si="3404"/>
        <v>0</v>
      </c>
      <c r="BE954" s="25">
        <f t="shared" si="3404"/>
        <v>0</v>
      </c>
      <c r="BF954" s="25">
        <f t="shared" si="3404"/>
        <v>0</v>
      </c>
      <c r="BG954" s="16">
        <f t="shared" si="3404"/>
        <v>3541</v>
      </c>
      <c r="BH954" s="16">
        <f t="shared" si="3404"/>
        <v>2302</v>
      </c>
      <c r="BI954" s="25">
        <f>BI955+BI956</f>
        <v>0</v>
      </c>
      <c r="BJ954" s="25">
        <f t="shared" ref="BJ954:BO954" si="3405">BJ955+BJ956</f>
        <v>0</v>
      </c>
      <c r="BK954" s="25">
        <f t="shared" si="3405"/>
        <v>0</v>
      </c>
      <c r="BL954" s="25">
        <f t="shared" si="3405"/>
        <v>0</v>
      </c>
      <c r="BM954" s="25">
        <f t="shared" si="3405"/>
        <v>0</v>
      </c>
      <c r="BN954" s="16">
        <f t="shared" si="3405"/>
        <v>3541</v>
      </c>
      <c r="BO954" s="16">
        <f t="shared" si="3405"/>
        <v>2302</v>
      </c>
      <c r="BP954" s="25">
        <f>BP955+BP956</f>
        <v>0</v>
      </c>
      <c r="BQ954" s="25">
        <f t="shared" ref="BQ954:BV954" si="3406">BQ955+BQ956</f>
        <v>0</v>
      </c>
      <c r="BR954" s="25">
        <f t="shared" si="3406"/>
        <v>0</v>
      </c>
      <c r="BS954" s="25">
        <f t="shared" si="3406"/>
        <v>0</v>
      </c>
      <c r="BT954" s="25">
        <f t="shared" si="3406"/>
        <v>0</v>
      </c>
      <c r="BU954" s="16">
        <f t="shared" si="3406"/>
        <v>3541</v>
      </c>
      <c r="BV954" s="16">
        <f t="shared" si="3406"/>
        <v>2302</v>
      </c>
      <c r="BW954" s="178">
        <f>BW955+BW956</f>
        <v>0</v>
      </c>
      <c r="BX954" s="178">
        <f t="shared" ref="BX954:CC954" si="3407">BX955+BX956</f>
        <v>0</v>
      </c>
      <c r="BY954" s="178">
        <f t="shared" si="3407"/>
        <v>0</v>
      </c>
      <c r="BZ954" s="178">
        <f t="shared" si="3407"/>
        <v>0</v>
      </c>
      <c r="CA954" s="178">
        <f t="shared" si="3407"/>
        <v>0</v>
      </c>
      <c r="CB954" s="16">
        <f t="shared" si="3407"/>
        <v>3541</v>
      </c>
      <c r="CC954" s="16">
        <f t="shared" si="3407"/>
        <v>2302</v>
      </c>
      <c r="CD954" s="178">
        <f>CD955+CD956</f>
        <v>0</v>
      </c>
      <c r="CE954" s="178">
        <f t="shared" ref="CE954:CJ954" si="3408">CE955+CE956</f>
        <v>0</v>
      </c>
      <c r="CF954" s="178">
        <f t="shared" si="3408"/>
        <v>0</v>
      </c>
      <c r="CG954" s="178">
        <f t="shared" si="3408"/>
        <v>0</v>
      </c>
      <c r="CH954" s="178">
        <f t="shared" si="3408"/>
        <v>0</v>
      </c>
      <c r="CI954" s="16">
        <f t="shared" si="3408"/>
        <v>3541</v>
      </c>
      <c r="CJ954" s="16">
        <f t="shared" si="3408"/>
        <v>2302</v>
      </c>
      <c r="CK954" s="178">
        <f>CK955+CK956</f>
        <v>0</v>
      </c>
      <c r="CL954" s="178">
        <f t="shared" ref="CL954:CQ954" si="3409">CL955+CL956</f>
        <v>0</v>
      </c>
      <c r="CM954" s="178">
        <f t="shared" si="3409"/>
        <v>0</v>
      </c>
      <c r="CN954" s="178">
        <f t="shared" si="3409"/>
        <v>0</v>
      </c>
      <c r="CO954" s="178">
        <f t="shared" si="3409"/>
        <v>0</v>
      </c>
      <c r="CP954" s="16">
        <f t="shared" si="3409"/>
        <v>3541</v>
      </c>
      <c r="CQ954" s="16">
        <f t="shared" si="3409"/>
        <v>2302</v>
      </c>
      <c r="CR954" s="178">
        <f>CR955+CR956</f>
        <v>0</v>
      </c>
      <c r="CS954" s="178">
        <f t="shared" ref="CS954:CX954" si="3410">CS955+CS956</f>
        <v>0</v>
      </c>
      <c r="CT954" s="178">
        <f t="shared" si="3410"/>
        <v>0</v>
      </c>
      <c r="CU954" s="178">
        <f t="shared" si="3410"/>
        <v>0</v>
      </c>
      <c r="CV954" s="178">
        <f t="shared" si="3410"/>
        <v>0</v>
      </c>
      <c r="CW954" s="16">
        <f t="shared" si="3410"/>
        <v>3541</v>
      </c>
      <c r="CX954" s="16">
        <f t="shared" si="3410"/>
        <v>2302</v>
      </c>
    </row>
    <row r="955" spans="1:102" s="2" customFormat="1" ht="20.25" x14ac:dyDescent="0.3">
      <c r="A955" s="41" t="s">
        <v>164</v>
      </c>
      <c r="B955" s="12" t="s">
        <v>192</v>
      </c>
      <c r="C955" s="12" t="s">
        <v>13</v>
      </c>
      <c r="D955" s="37" t="s">
        <v>874</v>
      </c>
      <c r="E955" s="14">
        <v>610</v>
      </c>
      <c r="F955" s="16"/>
      <c r="G955" s="16"/>
      <c r="H955" s="16"/>
      <c r="I955" s="16"/>
      <c r="J955" s="16"/>
      <c r="K955" s="16"/>
      <c r="L955" s="44"/>
      <c r="M955" s="44"/>
      <c r="N955" s="44"/>
      <c r="O955" s="44"/>
      <c r="P955" s="44"/>
      <c r="Q955" s="53"/>
      <c r="R955" s="53"/>
      <c r="S955" s="44"/>
      <c r="T955" s="44"/>
      <c r="U955" s="44"/>
      <c r="V955" s="44"/>
      <c r="W955" s="44"/>
      <c r="X955" s="53"/>
      <c r="Y955" s="53"/>
      <c r="Z955" s="25">
        <v>519</v>
      </c>
      <c r="AA955" s="25"/>
      <c r="AB955" s="25"/>
      <c r="AC955" s="25"/>
      <c r="AD955" s="25">
        <v>963</v>
      </c>
      <c r="AE955" s="33">
        <f>X955+Z955+AA955+AB955+AC955+AD955</f>
        <v>1482</v>
      </c>
      <c r="AF955" s="16">
        <f>Y955+AD955</f>
        <v>963</v>
      </c>
      <c r="AG955" s="25"/>
      <c r="AH955" s="25"/>
      <c r="AI955" s="25"/>
      <c r="AJ955" s="25"/>
      <c r="AK955" s="25"/>
      <c r="AL955" s="33">
        <f>AE955+AG955+AH955+AI955+AJ955+AK955</f>
        <v>1482</v>
      </c>
      <c r="AM955" s="16">
        <f>AF955+AK955</f>
        <v>963</v>
      </c>
      <c r="AN955" s="25"/>
      <c r="AO955" s="25"/>
      <c r="AP955" s="25"/>
      <c r="AQ955" s="25"/>
      <c r="AR955" s="25"/>
      <c r="AS955" s="33">
        <f>AL955+AN955+AO955+AP955+AQ955+AR955</f>
        <v>1482</v>
      </c>
      <c r="AT955" s="16">
        <f>AM955+AR955</f>
        <v>963</v>
      </c>
      <c r="AU955" s="25">
        <v>70</v>
      </c>
      <c r="AV955" s="25"/>
      <c r="AW955" s="25"/>
      <c r="AX955" s="25"/>
      <c r="AY955" s="25">
        <v>131</v>
      </c>
      <c r="AZ955" s="33">
        <f>AS955+AU955+AV955+AW955+AX955+AY955</f>
        <v>1683</v>
      </c>
      <c r="BA955" s="16">
        <f>AT955+AY955</f>
        <v>1094</v>
      </c>
      <c r="BB955" s="25"/>
      <c r="BC955" s="25"/>
      <c r="BD955" s="25"/>
      <c r="BE955" s="25"/>
      <c r="BF955" s="25"/>
      <c r="BG955" s="33">
        <f>AZ955+BB955+BC955+BD955+BE955+BF955</f>
        <v>1683</v>
      </c>
      <c r="BH955" s="16">
        <f>BA955+BF955</f>
        <v>1094</v>
      </c>
      <c r="BI955" s="25"/>
      <c r="BJ955" s="25"/>
      <c r="BK955" s="25"/>
      <c r="BL955" s="25"/>
      <c r="BM955" s="25"/>
      <c r="BN955" s="33">
        <f>BG955+BI955+BJ955+BK955+BL955+BM955</f>
        <v>1683</v>
      </c>
      <c r="BO955" s="16">
        <f>BH955+BM955</f>
        <v>1094</v>
      </c>
      <c r="BP955" s="25"/>
      <c r="BQ955" s="25"/>
      <c r="BR955" s="25"/>
      <c r="BS955" s="25"/>
      <c r="BT955" s="25"/>
      <c r="BU955" s="33">
        <f>BN955+BP955+BQ955+BR955+BS955+BT955</f>
        <v>1683</v>
      </c>
      <c r="BV955" s="16">
        <f>BO955+BT955</f>
        <v>1094</v>
      </c>
      <c r="BW955" s="178"/>
      <c r="BX955" s="178"/>
      <c r="BY955" s="178"/>
      <c r="BZ955" s="178"/>
      <c r="CA955" s="178"/>
      <c r="CB955" s="33">
        <f>BU955+BW955+BX955+BY955+BZ955+CA955</f>
        <v>1683</v>
      </c>
      <c r="CC955" s="16">
        <f>BV955+CA955</f>
        <v>1094</v>
      </c>
      <c r="CD955" s="178"/>
      <c r="CE955" s="178"/>
      <c r="CF955" s="178"/>
      <c r="CG955" s="178"/>
      <c r="CH955" s="178"/>
      <c r="CI955" s="33">
        <f>CB955+CD955+CE955+CF955+CG955+CH955</f>
        <v>1683</v>
      </c>
      <c r="CJ955" s="16">
        <f>CC955+CH955</f>
        <v>1094</v>
      </c>
      <c r="CK955" s="178"/>
      <c r="CL955" s="178"/>
      <c r="CM955" s="178"/>
      <c r="CN955" s="178"/>
      <c r="CO955" s="178"/>
      <c r="CP955" s="33">
        <f>CI955+CK955+CL955+CM955+CN955+CO955</f>
        <v>1683</v>
      </c>
      <c r="CQ955" s="16">
        <f>CJ955+CO955</f>
        <v>1094</v>
      </c>
      <c r="CR955" s="178"/>
      <c r="CS955" s="178"/>
      <c r="CT955" s="178"/>
      <c r="CU955" s="178"/>
      <c r="CV955" s="178"/>
      <c r="CW955" s="33">
        <f>CP955+CR955+CS955+CT955+CU955+CV955</f>
        <v>1683</v>
      </c>
      <c r="CX955" s="16">
        <f>CQ955+CV955</f>
        <v>1094</v>
      </c>
    </row>
    <row r="956" spans="1:102" s="2" customFormat="1" ht="20.25" x14ac:dyDescent="0.3">
      <c r="A956" s="41" t="s">
        <v>89</v>
      </c>
      <c r="B956" s="12" t="s">
        <v>192</v>
      </c>
      <c r="C956" s="12" t="s">
        <v>13</v>
      </c>
      <c r="D956" s="37" t="s">
        <v>874</v>
      </c>
      <c r="E956" s="14">
        <v>620</v>
      </c>
      <c r="F956" s="16"/>
      <c r="G956" s="16"/>
      <c r="H956" s="16"/>
      <c r="I956" s="16"/>
      <c r="J956" s="16"/>
      <c r="K956" s="16"/>
      <c r="L956" s="44"/>
      <c r="M956" s="44"/>
      <c r="N956" s="44"/>
      <c r="O956" s="44"/>
      <c r="P956" s="44"/>
      <c r="Q956" s="53"/>
      <c r="R956" s="53"/>
      <c r="S956" s="44"/>
      <c r="T956" s="44"/>
      <c r="U956" s="44"/>
      <c r="V956" s="44"/>
      <c r="W956" s="44"/>
      <c r="X956" s="53"/>
      <c r="Y956" s="53"/>
      <c r="Z956" s="25">
        <v>709</v>
      </c>
      <c r="AA956" s="25"/>
      <c r="AB956" s="25"/>
      <c r="AC956" s="25"/>
      <c r="AD956" s="25">
        <v>1317</v>
      </c>
      <c r="AE956" s="33">
        <f>X956+Z956+AA956+AB956+AC956+AD956</f>
        <v>2026</v>
      </c>
      <c r="AF956" s="16">
        <f>Y956+AD956</f>
        <v>1317</v>
      </c>
      <c r="AG956" s="25"/>
      <c r="AH956" s="25"/>
      <c r="AI956" s="25"/>
      <c r="AJ956" s="25"/>
      <c r="AK956" s="25"/>
      <c r="AL956" s="33">
        <f>AE956+AG956+AH956+AI956+AJ956+AK956</f>
        <v>2026</v>
      </c>
      <c r="AM956" s="16">
        <f>AF956+AK956</f>
        <v>1317</v>
      </c>
      <c r="AN956" s="25"/>
      <c r="AO956" s="25"/>
      <c r="AP956" s="25"/>
      <c r="AQ956" s="25"/>
      <c r="AR956" s="25"/>
      <c r="AS956" s="33">
        <f>AL956+AN956+AO956+AP956+AQ956+AR956</f>
        <v>2026</v>
      </c>
      <c r="AT956" s="16">
        <f>AM956+AR956</f>
        <v>1317</v>
      </c>
      <c r="AU956" s="25">
        <v>-59</v>
      </c>
      <c r="AV956" s="25"/>
      <c r="AW956" s="25"/>
      <c r="AX956" s="25"/>
      <c r="AY956" s="25">
        <v>-109</v>
      </c>
      <c r="AZ956" s="33">
        <f>AS956+AU956+AV956+AW956+AX956+AY956</f>
        <v>1858</v>
      </c>
      <c r="BA956" s="16">
        <f>AT956+AY956</f>
        <v>1208</v>
      </c>
      <c r="BB956" s="25"/>
      <c r="BC956" s="25"/>
      <c r="BD956" s="25"/>
      <c r="BE956" s="25"/>
      <c r="BF956" s="25"/>
      <c r="BG956" s="33">
        <f>AZ956+BB956+BC956+BD956+BE956+BF956</f>
        <v>1858</v>
      </c>
      <c r="BH956" s="16">
        <f>BA956+BF956</f>
        <v>1208</v>
      </c>
      <c r="BI956" s="25"/>
      <c r="BJ956" s="25"/>
      <c r="BK956" s="25"/>
      <c r="BL956" s="25"/>
      <c r="BM956" s="25"/>
      <c r="BN956" s="33">
        <f>BG956+BI956+BJ956+BK956+BL956+BM956</f>
        <v>1858</v>
      </c>
      <c r="BO956" s="16">
        <f>BH956+BM956</f>
        <v>1208</v>
      </c>
      <c r="BP956" s="25"/>
      <c r="BQ956" s="25"/>
      <c r="BR956" s="25"/>
      <c r="BS956" s="25"/>
      <c r="BT956" s="25"/>
      <c r="BU956" s="33">
        <f>BN956+BP956+BQ956+BR956+BS956+BT956</f>
        <v>1858</v>
      </c>
      <c r="BV956" s="16">
        <f>BO956+BT956</f>
        <v>1208</v>
      </c>
      <c r="BW956" s="178"/>
      <c r="BX956" s="178"/>
      <c r="BY956" s="178"/>
      <c r="BZ956" s="178"/>
      <c r="CA956" s="178"/>
      <c r="CB956" s="33">
        <f>BU956+BW956+BX956+BY956+BZ956+CA956</f>
        <v>1858</v>
      </c>
      <c r="CC956" s="16">
        <f>BV956+CA956</f>
        <v>1208</v>
      </c>
      <c r="CD956" s="178"/>
      <c r="CE956" s="178"/>
      <c r="CF956" s="178"/>
      <c r="CG956" s="178"/>
      <c r="CH956" s="178"/>
      <c r="CI956" s="33">
        <f>CB956+CD956+CE956+CF956+CG956+CH956</f>
        <v>1858</v>
      </c>
      <c r="CJ956" s="16">
        <f>CC956+CH956</f>
        <v>1208</v>
      </c>
      <c r="CK956" s="178"/>
      <c r="CL956" s="178"/>
      <c r="CM956" s="178"/>
      <c r="CN956" s="178"/>
      <c r="CO956" s="178"/>
      <c r="CP956" s="33">
        <f>CI956+CK956+CL956+CM956+CN956+CO956</f>
        <v>1858</v>
      </c>
      <c r="CQ956" s="16">
        <f>CJ956+CO956</f>
        <v>1208</v>
      </c>
      <c r="CR956" s="178"/>
      <c r="CS956" s="178"/>
      <c r="CT956" s="178"/>
      <c r="CU956" s="178"/>
      <c r="CV956" s="178"/>
      <c r="CW956" s="33">
        <f>CP956+CR956+CS956+CT956+CU956+CV956</f>
        <v>1858</v>
      </c>
      <c r="CX956" s="16">
        <f>CQ956+CV956</f>
        <v>1208</v>
      </c>
    </row>
    <row r="957" spans="1:102" s="2" customFormat="1" ht="66.75" hidden="1" x14ac:dyDescent="0.3">
      <c r="A957" s="11" t="s">
        <v>412</v>
      </c>
      <c r="B957" s="12" t="s">
        <v>192</v>
      </c>
      <c r="C957" s="12" t="s">
        <v>13</v>
      </c>
      <c r="D957" s="37" t="s">
        <v>413</v>
      </c>
      <c r="E957" s="14"/>
      <c r="F957" s="16">
        <f t="shared" ref="F957:K957" si="3411">F958</f>
        <v>0</v>
      </c>
      <c r="G957" s="16">
        <f t="shared" si="3411"/>
        <v>0</v>
      </c>
      <c r="H957" s="16">
        <f t="shared" si="3411"/>
        <v>0</v>
      </c>
      <c r="I957" s="16">
        <f t="shared" si="3411"/>
        <v>0</v>
      </c>
      <c r="J957" s="16">
        <f t="shared" si="3411"/>
        <v>0</v>
      </c>
      <c r="K957" s="16">
        <f t="shared" si="3411"/>
        <v>0</v>
      </c>
      <c r="L957" s="44"/>
      <c r="M957" s="44"/>
      <c r="N957" s="44"/>
      <c r="O957" s="44"/>
      <c r="P957" s="44"/>
      <c r="Q957" s="53"/>
      <c r="R957" s="53"/>
      <c r="S957" s="44"/>
      <c r="T957" s="44"/>
      <c r="U957" s="44"/>
      <c r="V957" s="44"/>
      <c r="W957" s="44"/>
      <c r="X957" s="53"/>
      <c r="Y957" s="53"/>
      <c r="Z957" s="44"/>
      <c r="AA957" s="44"/>
      <c r="AB957" s="44"/>
      <c r="AC957" s="44"/>
      <c r="AD957" s="44"/>
      <c r="AE957" s="138"/>
      <c r="AF957" s="138"/>
      <c r="AG957" s="44"/>
      <c r="AH957" s="44"/>
      <c r="AI957" s="44"/>
      <c r="AJ957" s="44"/>
      <c r="AK957" s="44"/>
      <c r="AL957" s="138"/>
      <c r="AM957" s="138"/>
      <c r="AN957" s="44"/>
      <c r="AO957" s="44"/>
      <c r="AP957" s="44"/>
      <c r="AQ957" s="44"/>
      <c r="AR957" s="44"/>
      <c r="AS957" s="138"/>
      <c r="AT957" s="138"/>
      <c r="AU957" s="44"/>
      <c r="AV957" s="44"/>
      <c r="AW957" s="44"/>
      <c r="AX957" s="44"/>
      <c r="AY957" s="44"/>
      <c r="AZ957" s="138"/>
      <c r="BA957" s="138"/>
      <c r="BB957" s="44"/>
      <c r="BC957" s="44"/>
      <c r="BD957" s="44"/>
      <c r="BE957" s="44"/>
      <c r="BF957" s="44"/>
      <c r="BG957" s="138"/>
      <c r="BH957" s="138"/>
      <c r="BI957" s="44"/>
      <c r="BJ957" s="44"/>
      <c r="BK957" s="44"/>
      <c r="BL957" s="44"/>
      <c r="BM957" s="44"/>
      <c r="BN957" s="138"/>
      <c r="BO957" s="138"/>
      <c r="BP957" s="44"/>
      <c r="BQ957" s="44"/>
      <c r="BR957" s="44"/>
      <c r="BS957" s="44"/>
      <c r="BT957" s="44"/>
      <c r="BU957" s="138"/>
      <c r="BV957" s="138"/>
      <c r="BW957" s="186"/>
      <c r="BX957" s="186"/>
      <c r="BY957" s="186"/>
      <c r="BZ957" s="186"/>
      <c r="CA957" s="186"/>
      <c r="CB957" s="138"/>
      <c r="CC957" s="138"/>
      <c r="CD957" s="186"/>
      <c r="CE957" s="186"/>
      <c r="CF957" s="186"/>
      <c r="CG957" s="186"/>
      <c r="CH957" s="186"/>
      <c r="CI957" s="138"/>
      <c r="CJ957" s="138"/>
      <c r="CK957" s="186"/>
      <c r="CL957" s="186"/>
      <c r="CM957" s="186"/>
      <c r="CN957" s="186"/>
      <c r="CO957" s="186"/>
      <c r="CP957" s="138"/>
      <c r="CQ957" s="138"/>
      <c r="CR957" s="186"/>
      <c r="CS957" s="186"/>
      <c r="CT957" s="186"/>
      <c r="CU957" s="186"/>
      <c r="CV957" s="186"/>
      <c r="CW957" s="138"/>
      <c r="CX957" s="138"/>
    </row>
    <row r="958" spans="1:102" s="2" customFormat="1" ht="33.75" hidden="1" x14ac:dyDescent="0.3">
      <c r="A958" s="11" t="s">
        <v>88</v>
      </c>
      <c r="B958" s="12" t="s">
        <v>192</v>
      </c>
      <c r="C958" s="12" t="s">
        <v>13</v>
      </c>
      <c r="D958" s="37" t="s">
        <v>413</v>
      </c>
      <c r="E958" s="14">
        <v>600</v>
      </c>
      <c r="F958" s="16">
        <f t="shared" ref="F958:K958" si="3412">F959+F960</f>
        <v>0</v>
      </c>
      <c r="G958" s="16">
        <f t="shared" si="3412"/>
        <v>0</v>
      </c>
      <c r="H958" s="16">
        <f t="shared" si="3412"/>
        <v>0</v>
      </c>
      <c r="I958" s="16">
        <f t="shared" si="3412"/>
        <v>0</v>
      </c>
      <c r="J958" s="16">
        <f t="shared" si="3412"/>
        <v>0</v>
      </c>
      <c r="K958" s="16">
        <f t="shared" si="3412"/>
        <v>0</v>
      </c>
      <c r="L958" s="44"/>
      <c r="M958" s="44"/>
      <c r="N958" s="44"/>
      <c r="O958" s="44"/>
      <c r="P958" s="44"/>
      <c r="Q958" s="53"/>
      <c r="R958" s="53"/>
      <c r="S958" s="44"/>
      <c r="T958" s="44"/>
      <c r="U958" s="44"/>
      <c r="V958" s="44"/>
      <c r="W958" s="44"/>
      <c r="X958" s="53"/>
      <c r="Y958" s="53"/>
      <c r="Z958" s="44"/>
      <c r="AA958" s="44"/>
      <c r="AB958" s="44"/>
      <c r="AC958" s="44"/>
      <c r="AD958" s="44"/>
      <c r="AE958" s="138"/>
      <c r="AF958" s="138"/>
      <c r="AG958" s="44"/>
      <c r="AH958" s="44"/>
      <c r="AI958" s="44"/>
      <c r="AJ958" s="44"/>
      <c r="AK958" s="44"/>
      <c r="AL958" s="138"/>
      <c r="AM958" s="138"/>
      <c r="AN958" s="44"/>
      <c r="AO958" s="44"/>
      <c r="AP958" s="44"/>
      <c r="AQ958" s="44"/>
      <c r="AR958" s="44"/>
      <c r="AS958" s="138"/>
      <c r="AT958" s="138"/>
      <c r="AU958" s="44"/>
      <c r="AV958" s="44"/>
      <c r="AW958" s="44"/>
      <c r="AX958" s="44"/>
      <c r="AY958" s="44"/>
      <c r="AZ958" s="138"/>
      <c r="BA958" s="138"/>
      <c r="BB958" s="44"/>
      <c r="BC958" s="44"/>
      <c r="BD958" s="44"/>
      <c r="BE958" s="44"/>
      <c r="BF958" s="44"/>
      <c r="BG958" s="138"/>
      <c r="BH958" s="138"/>
      <c r="BI958" s="44"/>
      <c r="BJ958" s="44"/>
      <c r="BK958" s="44"/>
      <c r="BL958" s="44"/>
      <c r="BM958" s="44"/>
      <c r="BN958" s="138"/>
      <c r="BO958" s="138"/>
      <c r="BP958" s="44"/>
      <c r="BQ958" s="44"/>
      <c r="BR958" s="44"/>
      <c r="BS958" s="44"/>
      <c r="BT958" s="44"/>
      <c r="BU958" s="138"/>
      <c r="BV958" s="138"/>
      <c r="BW958" s="186"/>
      <c r="BX958" s="186"/>
      <c r="BY958" s="186"/>
      <c r="BZ958" s="186"/>
      <c r="CA958" s="186"/>
      <c r="CB958" s="138"/>
      <c r="CC958" s="138"/>
      <c r="CD958" s="186"/>
      <c r="CE958" s="186"/>
      <c r="CF958" s="186"/>
      <c r="CG958" s="186"/>
      <c r="CH958" s="186"/>
      <c r="CI958" s="138"/>
      <c r="CJ958" s="138"/>
      <c r="CK958" s="186"/>
      <c r="CL958" s="186"/>
      <c r="CM958" s="186"/>
      <c r="CN958" s="186"/>
      <c r="CO958" s="186"/>
      <c r="CP958" s="138"/>
      <c r="CQ958" s="138"/>
      <c r="CR958" s="186"/>
      <c r="CS958" s="186"/>
      <c r="CT958" s="186"/>
      <c r="CU958" s="186"/>
      <c r="CV958" s="186"/>
      <c r="CW958" s="138"/>
      <c r="CX958" s="138"/>
    </row>
    <row r="959" spans="1:102" s="2" customFormat="1" ht="20.25" hidden="1" x14ac:dyDescent="0.3">
      <c r="A959" s="41" t="s">
        <v>164</v>
      </c>
      <c r="B959" s="12" t="s">
        <v>192</v>
      </c>
      <c r="C959" s="12" t="s">
        <v>13</v>
      </c>
      <c r="D959" s="37" t="s">
        <v>413</v>
      </c>
      <c r="E959" s="14">
        <v>610</v>
      </c>
      <c r="F959" s="16"/>
      <c r="G959" s="16"/>
      <c r="H959" s="16"/>
      <c r="I959" s="16"/>
      <c r="J959" s="16">
        <f>F959+H959</f>
        <v>0</v>
      </c>
      <c r="K959" s="16">
        <f>G959+I959</f>
        <v>0</v>
      </c>
      <c r="L959" s="44"/>
      <c r="M959" s="44"/>
      <c r="N959" s="44"/>
      <c r="O959" s="44"/>
      <c r="P959" s="44"/>
      <c r="Q959" s="53"/>
      <c r="R959" s="53"/>
      <c r="S959" s="44"/>
      <c r="T959" s="44"/>
      <c r="U959" s="44"/>
      <c r="V959" s="44"/>
      <c r="W959" s="44"/>
      <c r="X959" s="53"/>
      <c r="Y959" s="53"/>
      <c r="Z959" s="44"/>
      <c r="AA959" s="44"/>
      <c r="AB959" s="44"/>
      <c r="AC959" s="44"/>
      <c r="AD959" s="44"/>
      <c r="AE959" s="138"/>
      <c r="AF959" s="138"/>
      <c r="AG959" s="44"/>
      <c r="AH959" s="44"/>
      <c r="AI959" s="44"/>
      <c r="AJ959" s="44"/>
      <c r="AK959" s="44"/>
      <c r="AL959" s="138"/>
      <c r="AM959" s="138"/>
      <c r="AN959" s="44"/>
      <c r="AO959" s="44"/>
      <c r="AP959" s="44"/>
      <c r="AQ959" s="44"/>
      <c r="AR959" s="44"/>
      <c r="AS959" s="138"/>
      <c r="AT959" s="138"/>
      <c r="AU959" s="44"/>
      <c r="AV959" s="44"/>
      <c r="AW959" s="44"/>
      <c r="AX959" s="44"/>
      <c r="AY959" s="44"/>
      <c r="AZ959" s="138"/>
      <c r="BA959" s="138"/>
      <c r="BB959" s="44"/>
      <c r="BC959" s="44"/>
      <c r="BD959" s="44"/>
      <c r="BE959" s="44"/>
      <c r="BF959" s="44"/>
      <c r="BG959" s="138"/>
      <c r="BH959" s="138"/>
      <c r="BI959" s="44"/>
      <c r="BJ959" s="44"/>
      <c r="BK959" s="44"/>
      <c r="BL959" s="44"/>
      <c r="BM959" s="44"/>
      <c r="BN959" s="138"/>
      <c r="BO959" s="138"/>
      <c r="BP959" s="44"/>
      <c r="BQ959" s="44"/>
      <c r="BR959" s="44"/>
      <c r="BS959" s="44"/>
      <c r="BT959" s="44"/>
      <c r="BU959" s="138"/>
      <c r="BV959" s="138"/>
      <c r="BW959" s="186"/>
      <c r="BX959" s="186"/>
      <c r="BY959" s="186"/>
      <c r="BZ959" s="186"/>
      <c r="CA959" s="186"/>
      <c r="CB959" s="138"/>
      <c r="CC959" s="138"/>
      <c r="CD959" s="186"/>
      <c r="CE959" s="186"/>
      <c r="CF959" s="186"/>
      <c r="CG959" s="186"/>
      <c r="CH959" s="186"/>
      <c r="CI959" s="138"/>
      <c r="CJ959" s="138"/>
      <c r="CK959" s="186"/>
      <c r="CL959" s="186"/>
      <c r="CM959" s="186"/>
      <c r="CN959" s="186"/>
      <c r="CO959" s="186"/>
      <c r="CP959" s="138"/>
      <c r="CQ959" s="138"/>
      <c r="CR959" s="186"/>
      <c r="CS959" s="186"/>
      <c r="CT959" s="186"/>
      <c r="CU959" s="186"/>
      <c r="CV959" s="186"/>
      <c r="CW959" s="138"/>
      <c r="CX959" s="138"/>
    </row>
    <row r="960" spans="1:102" s="2" customFormat="1" ht="20.25" hidden="1" x14ac:dyDescent="0.3">
      <c r="A960" s="41" t="s">
        <v>89</v>
      </c>
      <c r="B960" s="12" t="s">
        <v>192</v>
      </c>
      <c r="C960" s="12" t="s">
        <v>13</v>
      </c>
      <c r="D960" s="37" t="s">
        <v>413</v>
      </c>
      <c r="E960" s="14">
        <v>620</v>
      </c>
      <c r="F960" s="16"/>
      <c r="G960" s="16"/>
      <c r="H960" s="16"/>
      <c r="I960" s="16"/>
      <c r="J960" s="16">
        <f>F960+H960</f>
        <v>0</v>
      </c>
      <c r="K960" s="16">
        <f>G960+I960</f>
        <v>0</v>
      </c>
      <c r="L960" s="44"/>
      <c r="M960" s="44"/>
      <c r="N960" s="44"/>
      <c r="O960" s="44"/>
      <c r="P960" s="44"/>
      <c r="Q960" s="53"/>
      <c r="R960" s="53"/>
      <c r="S960" s="44"/>
      <c r="T960" s="44"/>
      <c r="U960" s="44"/>
      <c r="V960" s="44"/>
      <c r="W960" s="44"/>
      <c r="X960" s="53"/>
      <c r="Y960" s="53"/>
      <c r="Z960" s="44"/>
      <c r="AA960" s="44"/>
      <c r="AB960" s="44"/>
      <c r="AC960" s="44"/>
      <c r="AD960" s="44"/>
      <c r="AE960" s="138"/>
      <c r="AF960" s="138"/>
      <c r="AG960" s="44"/>
      <c r="AH960" s="44"/>
      <c r="AI960" s="44"/>
      <c r="AJ960" s="44"/>
      <c r="AK960" s="44"/>
      <c r="AL960" s="138"/>
      <c r="AM960" s="138"/>
      <c r="AN960" s="44"/>
      <c r="AO960" s="44"/>
      <c r="AP960" s="44"/>
      <c r="AQ960" s="44"/>
      <c r="AR960" s="44"/>
      <c r="AS960" s="138"/>
      <c r="AT960" s="138"/>
      <c r="AU960" s="44"/>
      <c r="AV960" s="44"/>
      <c r="AW960" s="44"/>
      <c r="AX960" s="44"/>
      <c r="AY960" s="44"/>
      <c r="AZ960" s="138"/>
      <c r="BA960" s="138"/>
      <c r="BB960" s="44"/>
      <c r="BC960" s="44"/>
      <c r="BD960" s="44"/>
      <c r="BE960" s="44"/>
      <c r="BF960" s="44"/>
      <c r="BG960" s="138"/>
      <c r="BH960" s="138"/>
      <c r="BI960" s="44"/>
      <c r="BJ960" s="44"/>
      <c r="BK960" s="44"/>
      <c r="BL960" s="44"/>
      <c r="BM960" s="44"/>
      <c r="BN960" s="138"/>
      <c r="BO960" s="138"/>
      <c r="BP960" s="44"/>
      <c r="BQ960" s="44"/>
      <c r="BR960" s="44"/>
      <c r="BS960" s="44"/>
      <c r="BT960" s="44"/>
      <c r="BU960" s="138"/>
      <c r="BV960" s="138"/>
      <c r="BW960" s="186"/>
      <c r="BX960" s="186"/>
      <c r="BY960" s="186"/>
      <c r="BZ960" s="186"/>
      <c r="CA960" s="186"/>
      <c r="CB960" s="138"/>
      <c r="CC960" s="138"/>
      <c r="CD960" s="186"/>
      <c r="CE960" s="186"/>
      <c r="CF960" s="186"/>
      <c r="CG960" s="186"/>
      <c r="CH960" s="186"/>
      <c r="CI960" s="138"/>
      <c r="CJ960" s="138"/>
      <c r="CK960" s="186"/>
      <c r="CL960" s="186"/>
      <c r="CM960" s="186"/>
      <c r="CN960" s="186"/>
      <c r="CO960" s="186"/>
      <c r="CP960" s="138"/>
      <c r="CQ960" s="138"/>
      <c r="CR960" s="186"/>
      <c r="CS960" s="186"/>
      <c r="CT960" s="186"/>
      <c r="CU960" s="186"/>
      <c r="CV960" s="186"/>
      <c r="CW960" s="138"/>
      <c r="CX960" s="138"/>
    </row>
    <row r="961" spans="1:102" s="2" customFormat="1" ht="66.75" hidden="1" x14ac:dyDescent="0.3">
      <c r="A961" s="41" t="s">
        <v>412</v>
      </c>
      <c r="B961" s="12" t="s">
        <v>192</v>
      </c>
      <c r="C961" s="12" t="s">
        <v>13</v>
      </c>
      <c r="D961" s="37" t="s">
        <v>414</v>
      </c>
      <c r="E961" s="14"/>
      <c r="F961" s="16">
        <f t="shared" ref="F961:K961" si="3413">F962</f>
        <v>0</v>
      </c>
      <c r="G961" s="16">
        <f t="shared" si="3413"/>
        <v>0</v>
      </c>
      <c r="H961" s="16">
        <f t="shared" si="3413"/>
        <v>0</v>
      </c>
      <c r="I961" s="16">
        <f t="shared" si="3413"/>
        <v>0</v>
      </c>
      <c r="J961" s="16">
        <f t="shared" si="3413"/>
        <v>0</v>
      </c>
      <c r="K961" s="16">
        <f t="shared" si="3413"/>
        <v>0</v>
      </c>
      <c r="L961" s="44"/>
      <c r="M961" s="44"/>
      <c r="N961" s="44"/>
      <c r="O961" s="44"/>
      <c r="P961" s="44"/>
      <c r="Q961" s="53"/>
      <c r="R961" s="53"/>
      <c r="S961" s="44"/>
      <c r="T961" s="44"/>
      <c r="U961" s="44"/>
      <c r="V961" s="44"/>
      <c r="W961" s="44"/>
      <c r="X961" s="53"/>
      <c r="Y961" s="53"/>
      <c r="Z961" s="44"/>
      <c r="AA961" s="44"/>
      <c r="AB961" s="44"/>
      <c r="AC961" s="44"/>
      <c r="AD961" s="44"/>
      <c r="AE961" s="138"/>
      <c r="AF961" s="138"/>
      <c r="AG961" s="44"/>
      <c r="AH961" s="44"/>
      <c r="AI961" s="44"/>
      <c r="AJ961" s="44"/>
      <c r="AK961" s="44"/>
      <c r="AL961" s="138"/>
      <c r="AM961" s="138"/>
      <c r="AN961" s="44"/>
      <c r="AO961" s="44"/>
      <c r="AP961" s="44"/>
      <c r="AQ961" s="44"/>
      <c r="AR961" s="44"/>
      <c r="AS961" s="138"/>
      <c r="AT961" s="138"/>
      <c r="AU961" s="44"/>
      <c r="AV961" s="44"/>
      <c r="AW961" s="44"/>
      <c r="AX961" s="44"/>
      <c r="AY961" s="44"/>
      <c r="AZ961" s="138"/>
      <c r="BA961" s="138"/>
      <c r="BB961" s="44"/>
      <c r="BC961" s="44"/>
      <c r="BD961" s="44"/>
      <c r="BE961" s="44"/>
      <c r="BF961" s="44"/>
      <c r="BG961" s="138"/>
      <c r="BH961" s="138"/>
      <c r="BI961" s="44"/>
      <c r="BJ961" s="44"/>
      <c r="BK961" s="44"/>
      <c r="BL961" s="44"/>
      <c r="BM961" s="44"/>
      <c r="BN961" s="138"/>
      <c r="BO961" s="138"/>
      <c r="BP961" s="44"/>
      <c r="BQ961" s="44"/>
      <c r="BR961" s="44"/>
      <c r="BS961" s="44"/>
      <c r="BT961" s="44"/>
      <c r="BU961" s="138"/>
      <c r="BV961" s="138"/>
      <c r="BW961" s="186"/>
      <c r="BX961" s="186"/>
      <c r="BY961" s="186"/>
      <c r="BZ961" s="186"/>
      <c r="CA961" s="186"/>
      <c r="CB961" s="138"/>
      <c r="CC961" s="138"/>
      <c r="CD961" s="186"/>
      <c r="CE961" s="186"/>
      <c r="CF961" s="186"/>
      <c r="CG961" s="186"/>
      <c r="CH961" s="186"/>
      <c r="CI961" s="138"/>
      <c r="CJ961" s="138"/>
      <c r="CK961" s="186"/>
      <c r="CL961" s="186"/>
      <c r="CM961" s="186"/>
      <c r="CN961" s="186"/>
      <c r="CO961" s="186"/>
      <c r="CP961" s="138"/>
      <c r="CQ961" s="138"/>
      <c r="CR961" s="186"/>
      <c r="CS961" s="186"/>
      <c r="CT961" s="186"/>
      <c r="CU961" s="186"/>
      <c r="CV961" s="186"/>
      <c r="CW961" s="138"/>
      <c r="CX961" s="138"/>
    </row>
    <row r="962" spans="1:102" s="2" customFormat="1" ht="33.75" hidden="1" x14ac:dyDescent="0.3">
      <c r="A962" s="11" t="s">
        <v>88</v>
      </c>
      <c r="B962" s="12" t="s">
        <v>192</v>
      </c>
      <c r="C962" s="12" t="s">
        <v>13</v>
      </c>
      <c r="D962" s="37" t="s">
        <v>414</v>
      </c>
      <c r="E962" s="14">
        <v>600</v>
      </c>
      <c r="F962" s="16">
        <f t="shared" ref="F962:K962" si="3414">F963+F964</f>
        <v>0</v>
      </c>
      <c r="G962" s="16">
        <f t="shared" si="3414"/>
        <v>0</v>
      </c>
      <c r="H962" s="16">
        <f t="shared" si="3414"/>
        <v>0</v>
      </c>
      <c r="I962" s="16">
        <f t="shared" si="3414"/>
        <v>0</v>
      </c>
      <c r="J962" s="16">
        <f t="shared" si="3414"/>
        <v>0</v>
      </c>
      <c r="K962" s="16">
        <f t="shared" si="3414"/>
        <v>0</v>
      </c>
      <c r="L962" s="44"/>
      <c r="M962" s="44"/>
      <c r="N962" s="44"/>
      <c r="O962" s="44"/>
      <c r="P962" s="44"/>
      <c r="Q962" s="53"/>
      <c r="R962" s="53"/>
      <c r="S962" s="44"/>
      <c r="T962" s="44"/>
      <c r="U962" s="44"/>
      <c r="V962" s="44"/>
      <c r="W962" s="44"/>
      <c r="X962" s="53"/>
      <c r="Y962" s="53"/>
      <c r="Z962" s="44"/>
      <c r="AA962" s="44"/>
      <c r="AB962" s="44"/>
      <c r="AC962" s="44"/>
      <c r="AD962" s="44"/>
      <c r="AE962" s="138"/>
      <c r="AF962" s="138"/>
      <c r="AG962" s="44"/>
      <c r="AH962" s="44"/>
      <c r="AI962" s="44"/>
      <c r="AJ962" s="44"/>
      <c r="AK962" s="44"/>
      <c r="AL962" s="138"/>
      <c r="AM962" s="138"/>
      <c r="AN962" s="44"/>
      <c r="AO962" s="44"/>
      <c r="AP962" s="44"/>
      <c r="AQ962" s="44"/>
      <c r="AR962" s="44"/>
      <c r="AS962" s="138"/>
      <c r="AT962" s="138"/>
      <c r="AU962" s="44"/>
      <c r="AV962" s="44"/>
      <c r="AW962" s="44"/>
      <c r="AX962" s="44"/>
      <c r="AY962" s="44"/>
      <c r="AZ962" s="138"/>
      <c r="BA962" s="138"/>
      <c r="BB962" s="44"/>
      <c r="BC962" s="44"/>
      <c r="BD962" s="44"/>
      <c r="BE962" s="44"/>
      <c r="BF962" s="44"/>
      <c r="BG962" s="138"/>
      <c r="BH962" s="138"/>
      <c r="BI962" s="44"/>
      <c r="BJ962" s="44"/>
      <c r="BK962" s="44"/>
      <c r="BL962" s="44"/>
      <c r="BM962" s="44"/>
      <c r="BN962" s="138"/>
      <c r="BO962" s="138"/>
      <c r="BP962" s="44"/>
      <c r="BQ962" s="44"/>
      <c r="BR962" s="44"/>
      <c r="BS962" s="44"/>
      <c r="BT962" s="44"/>
      <c r="BU962" s="138"/>
      <c r="BV962" s="138"/>
      <c r="BW962" s="186"/>
      <c r="BX962" s="186"/>
      <c r="BY962" s="186"/>
      <c r="BZ962" s="186"/>
      <c r="CA962" s="186"/>
      <c r="CB962" s="138"/>
      <c r="CC962" s="138"/>
      <c r="CD962" s="186"/>
      <c r="CE962" s="186"/>
      <c r="CF962" s="186"/>
      <c r="CG962" s="186"/>
      <c r="CH962" s="186"/>
      <c r="CI962" s="138"/>
      <c r="CJ962" s="138"/>
      <c r="CK962" s="186"/>
      <c r="CL962" s="186"/>
      <c r="CM962" s="186"/>
      <c r="CN962" s="186"/>
      <c r="CO962" s="186"/>
      <c r="CP962" s="138"/>
      <c r="CQ962" s="138"/>
      <c r="CR962" s="186"/>
      <c r="CS962" s="186"/>
      <c r="CT962" s="186"/>
      <c r="CU962" s="186"/>
      <c r="CV962" s="186"/>
      <c r="CW962" s="138"/>
      <c r="CX962" s="138"/>
    </row>
    <row r="963" spans="1:102" s="2" customFormat="1" ht="20.25" hidden="1" x14ac:dyDescent="0.3">
      <c r="A963" s="41" t="s">
        <v>164</v>
      </c>
      <c r="B963" s="12" t="s">
        <v>192</v>
      </c>
      <c r="C963" s="12" t="s">
        <v>13</v>
      </c>
      <c r="D963" s="37" t="s">
        <v>414</v>
      </c>
      <c r="E963" s="14">
        <v>610</v>
      </c>
      <c r="F963" s="16"/>
      <c r="G963" s="16"/>
      <c r="H963" s="16"/>
      <c r="I963" s="16"/>
      <c r="J963" s="16">
        <f>F963+H963</f>
        <v>0</v>
      </c>
      <c r="K963" s="16">
        <f>G963+I963</f>
        <v>0</v>
      </c>
      <c r="L963" s="44"/>
      <c r="M963" s="44"/>
      <c r="N963" s="44"/>
      <c r="O963" s="44"/>
      <c r="P963" s="44"/>
      <c r="Q963" s="53"/>
      <c r="R963" s="53"/>
      <c r="S963" s="44"/>
      <c r="T963" s="44"/>
      <c r="U963" s="44"/>
      <c r="V963" s="44"/>
      <c r="W963" s="44"/>
      <c r="X963" s="53"/>
      <c r="Y963" s="53"/>
      <c r="Z963" s="44"/>
      <c r="AA963" s="44"/>
      <c r="AB963" s="44"/>
      <c r="AC963" s="44"/>
      <c r="AD963" s="44"/>
      <c r="AE963" s="138"/>
      <c r="AF963" s="138"/>
      <c r="AG963" s="44"/>
      <c r="AH963" s="44"/>
      <c r="AI963" s="44"/>
      <c r="AJ963" s="44"/>
      <c r="AK963" s="44"/>
      <c r="AL963" s="138"/>
      <c r="AM963" s="138"/>
      <c r="AN963" s="44"/>
      <c r="AO963" s="44"/>
      <c r="AP963" s="44"/>
      <c r="AQ963" s="44"/>
      <c r="AR963" s="44"/>
      <c r="AS963" s="138"/>
      <c r="AT963" s="138"/>
      <c r="AU963" s="44"/>
      <c r="AV963" s="44"/>
      <c r="AW963" s="44"/>
      <c r="AX963" s="44"/>
      <c r="AY963" s="44"/>
      <c r="AZ963" s="138"/>
      <c r="BA963" s="138"/>
      <c r="BB963" s="44"/>
      <c r="BC963" s="44"/>
      <c r="BD963" s="44"/>
      <c r="BE963" s="44"/>
      <c r="BF963" s="44"/>
      <c r="BG963" s="138"/>
      <c r="BH963" s="138"/>
      <c r="BI963" s="44"/>
      <c r="BJ963" s="44"/>
      <c r="BK963" s="44"/>
      <c r="BL963" s="44"/>
      <c r="BM963" s="44"/>
      <c r="BN963" s="138"/>
      <c r="BO963" s="138"/>
      <c r="BP963" s="44"/>
      <c r="BQ963" s="44"/>
      <c r="BR963" s="44"/>
      <c r="BS963" s="44"/>
      <c r="BT963" s="44"/>
      <c r="BU963" s="138"/>
      <c r="BV963" s="138"/>
      <c r="BW963" s="186"/>
      <c r="BX963" s="186"/>
      <c r="BY963" s="186"/>
      <c r="BZ963" s="186"/>
      <c r="CA963" s="186"/>
      <c r="CB963" s="138"/>
      <c r="CC963" s="138"/>
      <c r="CD963" s="186"/>
      <c r="CE963" s="186"/>
      <c r="CF963" s="186"/>
      <c r="CG963" s="186"/>
      <c r="CH963" s="186"/>
      <c r="CI963" s="138"/>
      <c r="CJ963" s="138"/>
      <c r="CK963" s="186"/>
      <c r="CL963" s="186"/>
      <c r="CM963" s="186"/>
      <c r="CN963" s="186"/>
      <c r="CO963" s="186"/>
      <c r="CP963" s="138"/>
      <c r="CQ963" s="138"/>
      <c r="CR963" s="186"/>
      <c r="CS963" s="186"/>
      <c r="CT963" s="186"/>
      <c r="CU963" s="186"/>
      <c r="CV963" s="186"/>
      <c r="CW963" s="138"/>
      <c r="CX963" s="138"/>
    </row>
    <row r="964" spans="1:102" s="2" customFormat="1" ht="20.25" hidden="1" x14ac:dyDescent="0.3">
      <c r="A964" s="41" t="s">
        <v>89</v>
      </c>
      <c r="B964" s="12" t="s">
        <v>192</v>
      </c>
      <c r="C964" s="12" t="s">
        <v>13</v>
      </c>
      <c r="D964" s="37" t="s">
        <v>414</v>
      </c>
      <c r="E964" s="14">
        <v>620</v>
      </c>
      <c r="F964" s="16"/>
      <c r="G964" s="16"/>
      <c r="H964" s="16"/>
      <c r="I964" s="16"/>
      <c r="J964" s="16">
        <f>F964+H964</f>
        <v>0</v>
      </c>
      <c r="K964" s="16">
        <f>G964+I964</f>
        <v>0</v>
      </c>
      <c r="L964" s="44"/>
      <c r="M964" s="44"/>
      <c r="N964" s="44"/>
      <c r="O964" s="44"/>
      <c r="P964" s="44"/>
      <c r="Q964" s="53"/>
      <c r="R964" s="53"/>
      <c r="S964" s="44"/>
      <c r="T964" s="44"/>
      <c r="U964" s="44"/>
      <c r="V964" s="44"/>
      <c r="W964" s="44"/>
      <c r="X964" s="53"/>
      <c r="Y964" s="53"/>
      <c r="Z964" s="44"/>
      <c r="AA964" s="44"/>
      <c r="AB964" s="44"/>
      <c r="AC964" s="44"/>
      <c r="AD964" s="44"/>
      <c r="AE964" s="138"/>
      <c r="AF964" s="138"/>
      <c r="AG964" s="44"/>
      <c r="AH964" s="44"/>
      <c r="AI964" s="44"/>
      <c r="AJ964" s="44"/>
      <c r="AK964" s="44"/>
      <c r="AL964" s="138"/>
      <c r="AM964" s="138"/>
      <c r="AN964" s="44"/>
      <c r="AO964" s="44"/>
      <c r="AP964" s="44"/>
      <c r="AQ964" s="44"/>
      <c r="AR964" s="44"/>
      <c r="AS964" s="138"/>
      <c r="AT964" s="138"/>
      <c r="AU964" s="44"/>
      <c r="AV964" s="44"/>
      <c r="AW964" s="44"/>
      <c r="AX964" s="44"/>
      <c r="AY964" s="44"/>
      <c r="AZ964" s="138"/>
      <c r="BA964" s="138"/>
      <c r="BB964" s="44"/>
      <c r="BC964" s="44"/>
      <c r="BD964" s="44"/>
      <c r="BE964" s="44"/>
      <c r="BF964" s="44"/>
      <c r="BG964" s="138"/>
      <c r="BH964" s="138"/>
      <c r="BI964" s="44"/>
      <c r="BJ964" s="44"/>
      <c r="BK964" s="44"/>
      <c r="BL964" s="44"/>
      <c r="BM964" s="44"/>
      <c r="BN964" s="138"/>
      <c r="BO964" s="138"/>
      <c r="BP964" s="44"/>
      <c r="BQ964" s="44"/>
      <c r="BR964" s="44"/>
      <c r="BS964" s="44"/>
      <c r="BT964" s="44"/>
      <c r="BU964" s="138"/>
      <c r="BV964" s="138"/>
      <c r="BW964" s="186"/>
      <c r="BX964" s="186"/>
      <c r="BY964" s="186"/>
      <c r="BZ964" s="186"/>
      <c r="CA964" s="186"/>
      <c r="CB964" s="138"/>
      <c r="CC964" s="138"/>
      <c r="CD964" s="186"/>
      <c r="CE964" s="186"/>
      <c r="CF964" s="186"/>
      <c r="CG964" s="186"/>
      <c r="CH964" s="186"/>
      <c r="CI964" s="138"/>
      <c r="CJ964" s="138"/>
      <c r="CK964" s="186"/>
      <c r="CL964" s="186"/>
      <c r="CM964" s="186"/>
      <c r="CN964" s="186"/>
      <c r="CO964" s="186"/>
      <c r="CP964" s="138"/>
      <c r="CQ964" s="138"/>
      <c r="CR964" s="186"/>
      <c r="CS964" s="186"/>
      <c r="CT964" s="186"/>
      <c r="CU964" s="186"/>
      <c r="CV964" s="186"/>
      <c r="CW964" s="138"/>
      <c r="CX964" s="138"/>
    </row>
    <row r="965" spans="1:102" s="2" customFormat="1" ht="66.75" hidden="1" x14ac:dyDescent="0.3">
      <c r="A965" s="41" t="s">
        <v>850</v>
      </c>
      <c r="B965" s="12" t="s">
        <v>192</v>
      </c>
      <c r="C965" s="12" t="s">
        <v>13</v>
      </c>
      <c r="D965" s="37" t="s">
        <v>415</v>
      </c>
      <c r="E965" s="14"/>
      <c r="F965" s="25">
        <f t="shared" ref="F965:K965" si="3415">F966</f>
        <v>0</v>
      </c>
      <c r="G965" s="25">
        <f t="shared" si="3415"/>
        <v>0</v>
      </c>
      <c r="H965" s="25">
        <f t="shared" si="3415"/>
        <v>0</v>
      </c>
      <c r="I965" s="25">
        <f t="shared" si="3415"/>
        <v>0</v>
      </c>
      <c r="J965" s="25">
        <f t="shared" si="3415"/>
        <v>0</v>
      </c>
      <c r="K965" s="25">
        <f t="shared" si="3415"/>
        <v>0</v>
      </c>
      <c r="L965" s="44"/>
      <c r="M965" s="44"/>
      <c r="N965" s="44"/>
      <c r="O965" s="44"/>
      <c r="P965" s="44"/>
      <c r="Q965" s="53"/>
      <c r="R965" s="53"/>
      <c r="S965" s="44"/>
      <c r="T965" s="44"/>
      <c r="U965" s="44"/>
      <c r="V965" s="44"/>
      <c r="W965" s="44"/>
      <c r="X965" s="53"/>
      <c r="Y965" s="53"/>
      <c r="Z965" s="44"/>
      <c r="AA965" s="44"/>
      <c r="AB965" s="44"/>
      <c r="AC965" s="44"/>
      <c r="AD965" s="44"/>
      <c r="AE965" s="138"/>
      <c r="AF965" s="138"/>
      <c r="AG965" s="44"/>
      <c r="AH965" s="44"/>
      <c r="AI965" s="44"/>
      <c r="AJ965" s="44"/>
      <c r="AK965" s="44"/>
      <c r="AL965" s="138"/>
      <c r="AM965" s="138"/>
      <c r="AN965" s="44"/>
      <c r="AO965" s="44"/>
      <c r="AP965" s="44"/>
      <c r="AQ965" s="44"/>
      <c r="AR965" s="44"/>
      <c r="AS965" s="138"/>
      <c r="AT965" s="138"/>
      <c r="AU965" s="44"/>
      <c r="AV965" s="44"/>
      <c r="AW965" s="44"/>
      <c r="AX965" s="44"/>
      <c r="AY965" s="44"/>
      <c r="AZ965" s="138"/>
      <c r="BA965" s="138"/>
      <c r="BB965" s="44"/>
      <c r="BC965" s="44"/>
      <c r="BD965" s="44"/>
      <c r="BE965" s="44"/>
      <c r="BF965" s="44"/>
      <c r="BG965" s="138"/>
      <c r="BH965" s="138"/>
      <c r="BI965" s="44"/>
      <c r="BJ965" s="44"/>
      <c r="BK965" s="44"/>
      <c r="BL965" s="44"/>
      <c r="BM965" s="44"/>
      <c r="BN965" s="138"/>
      <c r="BO965" s="138"/>
      <c r="BP965" s="44"/>
      <c r="BQ965" s="44"/>
      <c r="BR965" s="44"/>
      <c r="BS965" s="44"/>
      <c r="BT965" s="44"/>
      <c r="BU965" s="138"/>
      <c r="BV965" s="138"/>
      <c r="BW965" s="186"/>
      <c r="BX965" s="186"/>
      <c r="BY965" s="186"/>
      <c r="BZ965" s="186"/>
      <c r="CA965" s="186"/>
      <c r="CB965" s="138"/>
      <c r="CC965" s="138"/>
      <c r="CD965" s="186"/>
      <c r="CE965" s="186"/>
      <c r="CF965" s="186"/>
      <c r="CG965" s="186"/>
      <c r="CH965" s="186"/>
      <c r="CI965" s="138"/>
      <c r="CJ965" s="138"/>
      <c r="CK965" s="186"/>
      <c r="CL965" s="186"/>
      <c r="CM965" s="186"/>
      <c r="CN965" s="186"/>
      <c r="CO965" s="186"/>
      <c r="CP965" s="138"/>
      <c r="CQ965" s="138"/>
      <c r="CR965" s="186"/>
      <c r="CS965" s="186"/>
      <c r="CT965" s="186"/>
      <c r="CU965" s="186"/>
      <c r="CV965" s="186"/>
      <c r="CW965" s="138"/>
      <c r="CX965" s="138"/>
    </row>
    <row r="966" spans="1:102" s="2" customFormat="1" ht="33.75" hidden="1" x14ac:dyDescent="0.3">
      <c r="A966" s="11" t="s">
        <v>88</v>
      </c>
      <c r="B966" s="12" t="s">
        <v>192</v>
      </c>
      <c r="C966" s="12" t="s">
        <v>13</v>
      </c>
      <c r="D966" s="37" t="s">
        <v>415</v>
      </c>
      <c r="E966" s="14">
        <v>600</v>
      </c>
      <c r="F966" s="25">
        <f t="shared" ref="F966:K966" si="3416">F967+F968</f>
        <v>0</v>
      </c>
      <c r="G966" s="25">
        <f t="shared" si="3416"/>
        <v>0</v>
      </c>
      <c r="H966" s="25">
        <f t="shared" si="3416"/>
        <v>0</v>
      </c>
      <c r="I966" s="25">
        <f t="shared" si="3416"/>
        <v>0</v>
      </c>
      <c r="J966" s="25">
        <f t="shared" si="3416"/>
        <v>0</v>
      </c>
      <c r="K966" s="25">
        <f t="shared" si="3416"/>
        <v>0</v>
      </c>
      <c r="L966" s="44"/>
      <c r="M966" s="44"/>
      <c r="N966" s="44"/>
      <c r="O966" s="44"/>
      <c r="P966" s="44"/>
      <c r="Q966" s="53"/>
      <c r="R966" s="53"/>
      <c r="S966" s="44"/>
      <c r="T966" s="44"/>
      <c r="U966" s="44"/>
      <c r="V966" s="44"/>
      <c r="W966" s="44"/>
      <c r="X966" s="53"/>
      <c r="Y966" s="53"/>
      <c r="Z966" s="44"/>
      <c r="AA966" s="44"/>
      <c r="AB966" s="44"/>
      <c r="AC966" s="44"/>
      <c r="AD966" s="44"/>
      <c r="AE966" s="138"/>
      <c r="AF966" s="138"/>
      <c r="AG966" s="44"/>
      <c r="AH966" s="44"/>
      <c r="AI966" s="44"/>
      <c r="AJ966" s="44"/>
      <c r="AK966" s="44"/>
      <c r="AL966" s="138"/>
      <c r="AM966" s="138"/>
      <c r="AN966" s="44"/>
      <c r="AO966" s="44"/>
      <c r="AP966" s="44"/>
      <c r="AQ966" s="44"/>
      <c r="AR966" s="44"/>
      <c r="AS966" s="138"/>
      <c r="AT966" s="138"/>
      <c r="AU966" s="44"/>
      <c r="AV966" s="44"/>
      <c r="AW966" s="44"/>
      <c r="AX966" s="44"/>
      <c r="AY966" s="44"/>
      <c r="AZ966" s="138"/>
      <c r="BA966" s="138"/>
      <c r="BB966" s="44"/>
      <c r="BC966" s="44"/>
      <c r="BD966" s="44"/>
      <c r="BE966" s="44"/>
      <c r="BF966" s="44"/>
      <c r="BG966" s="138"/>
      <c r="BH966" s="138"/>
      <c r="BI966" s="44"/>
      <c r="BJ966" s="44"/>
      <c r="BK966" s="44"/>
      <c r="BL966" s="44"/>
      <c r="BM966" s="44"/>
      <c r="BN966" s="138"/>
      <c r="BO966" s="138"/>
      <c r="BP966" s="44"/>
      <c r="BQ966" s="44"/>
      <c r="BR966" s="44"/>
      <c r="BS966" s="44"/>
      <c r="BT966" s="44"/>
      <c r="BU966" s="138"/>
      <c r="BV966" s="138"/>
      <c r="BW966" s="186"/>
      <c r="BX966" s="186"/>
      <c r="BY966" s="186"/>
      <c r="BZ966" s="186"/>
      <c r="CA966" s="186"/>
      <c r="CB966" s="138"/>
      <c r="CC966" s="138"/>
      <c r="CD966" s="186"/>
      <c r="CE966" s="186"/>
      <c r="CF966" s="186"/>
      <c r="CG966" s="186"/>
      <c r="CH966" s="186"/>
      <c r="CI966" s="138"/>
      <c r="CJ966" s="138"/>
      <c r="CK966" s="186"/>
      <c r="CL966" s="186"/>
      <c r="CM966" s="186"/>
      <c r="CN966" s="186"/>
      <c r="CO966" s="186"/>
      <c r="CP966" s="138"/>
      <c r="CQ966" s="138"/>
      <c r="CR966" s="186"/>
      <c r="CS966" s="186"/>
      <c r="CT966" s="186"/>
      <c r="CU966" s="186"/>
      <c r="CV966" s="186"/>
      <c r="CW966" s="138"/>
      <c r="CX966" s="138"/>
    </row>
    <row r="967" spans="1:102" s="2" customFormat="1" ht="20.25" hidden="1" x14ac:dyDescent="0.3">
      <c r="A967" s="41" t="s">
        <v>164</v>
      </c>
      <c r="B967" s="12" t="s">
        <v>192</v>
      </c>
      <c r="C967" s="12" t="s">
        <v>13</v>
      </c>
      <c r="D967" s="37" t="s">
        <v>415</v>
      </c>
      <c r="E967" s="14">
        <v>610</v>
      </c>
      <c r="F967" s="16"/>
      <c r="G967" s="16"/>
      <c r="H967" s="16"/>
      <c r="I967" s="16"/>
      <c r="J967" s="16">
        <f>F967+H967</f>
        <v>0</v>
      </c>
      <c r="K967" s="16">
        <f>G967+I967</f>
        <v>0</v>
      </c>
      <c r="L967" s="44"/>
      <c r="M967" s="44"/>
      <c r="N967" s="44"/>
      <c r="O967" s="44"/>
      <c r="P967" s="44"/>
      <c r="Q967" s="53"/>
      <c r="R967" s="53"/>
      <c r="S967" s="44"/>
      <c r="T967" s="44"/>
      <c r="U967" s="44"/>
      <c r="V967" s="44"/>
      <c r="W967" s="44"/>
      <c r="X967" s="53"/>
      <c r="Y967" s="53"/>
      <c r="Z967" s="44"/>
      <c r="AA967" s="44"/>
      <c r="AB967" s="44"/>
      <c r="AC967" s="44"/>
      <c r="AD967" s="44"/>
      <c r="AE967" s="138"/>
      <c r="AF967" s="138"/>
      <c r="AG967" s="44"/>
      <c r="AH967" s="44"/>
      <c r="AI967" s="44"/>
      <c r="AJ967" s="44"/>
      <c r="AK967" s="44"/>
      <c r="AL967" s="138"/>
      <c r="AM967" s="138"/>
      <c r="AN967" s="44"/>
      <c r="AO967" s="44"/>
      <c r="AP967" s="44"/>
      <c r="AQ967" s="44"/>
      <c r="AR967" s="44"/>
      <c r="AS967" s="138"/>
      <c r="AT967" s="138"/>
      <c r="AU967" s="44"/>
      <c r="AV967" s="44"/>
      <c r="AW967" s="44"/>
      <c r="AX967" s="44"/>
      <c r="AY967" s="44"/>
      <c r="AZ967" s="138"/>
      <c r="BA967" s="138"/>
      <c r="BB967" s="44"/>
      <c r="BC967" s="44"/>
      <c r="BD967" s="44"/>
      <c r="BE967" s="44"/>
      <c r="BF967" s="44"/>
      <c r="BG967" s="138"/>
      <c r="BH967" s="138"/>
      <c r="BI967" s="44"/>
      <c r="BJ967" s="44"/>
      <c r="BK967" s="44"/>
      <c r="BL967" s="44"/>
      <c r="BM967" s="44"/>
      <c r="BN967" s="138"/>
      <c r="BO967" s="138"/>
      <c r="BP967" s="44"/>
      <c r="BQ967" s="44"/>
      <c r="BR967" s="44"/>
      <c r="BS967" s="44"/>
      <c r="BT967" s="44"/>
      <c r="BU967" s="138"/>
      <c r="BV967" s="138"/>
      <c r="BW967" s="186"/>
      <c r="BX967" s="186"/>
      <c r="BY967" s="186"/>
      <c r="BZ967" s="186"/>
      <c r="CA967" s="186"/>
      <c r="CB967" s="138"/>
      <c r="CC967" s="138"/>
      <c r="CD967" s="186"/>
      <c r="CE967" s="186"/>
      <c r="CF967" s="186"/>
      <c r="CG967" s="186"/>
      <c r="CH967" s="186"/>
      <c r="CI967" s="138"/>
      <c r="CJ967" s="138"/>
      <c r="CK967" s="186"/>
      <c r="CL967" s="186"/>
      <c r="CM967" s="186"/>
      <c r="CN967" s="186"/>
      <c r="CO967" s="186"/>
      <c r="CP967" s="138"/>
      <c r="CQ967" s="138"/>
      <c r="CR967" s="186"/>
      <c r="CS967" s="186"/>
      <c r="CT967" s="186"/>
      <c r="CU967" s="186"/>
      <c r="CV967" s="186"/>
      <c r="CW967" s="138"/>
      <c r="CX967" s="138"/>
    </row>
    <row r="968" spans="1:102" s="2" customFormat="1" ht="20.25" hidden="1" x14ac:dyDescent="0.3">
      <c r="A968" s="41" t="s">
        <v>89</v>
      </c>
      <c r="B968" s="12" t="s">
        <v>192</v>
      </c>
      <c r="C968" s="12" t="s">
        <v>13</v>
      </c>
      <c r="D968" s="37" t="s">
        <v>415</v>
      </c>
      <c r="E968" s="14">
        <v>620</v>
      </c>
      <c r="F968" s="16"/>
      <c r="G968" s="16"/>
      <c r="H968" s="16"/>
      <c r="I968" s="16"/>
      <c r="J968" s="16">
        <f>F968+H968</f>
        <v>0</v>
      </c>
      <c r="K968" s="16">
        <f>G968+I968</f>
        <v>0</v>
      </c>
      <c r="L968" s="44"/>
      <c r="M968" s="44"/>
      <c r="N968" s="44"/>
      <c r="O968" s="44"/>
      <c r="P968" s="44"/>
      <c r="Q968" s="53"/>
      <c r="R968" s="53"/>
      <c r="S968" s="44"/>
      <c r="T968" s="44"/>
      <c r="U968" s="44"/>
      <c r="V968" s="44"/>
      <c r="W968" s="44"/>
      <c r="X968" s="53"/>
      <c r="Y968" s="53"/>
      <c r="Z968" s="44"/>
      <c r="AA968" s="44"/>
      <c r="AB968" s="44"/>
      <c r="AC968" s="44"/>
      <c r="AD968" s="44"/>
      <c r="AE968" s="138"/>
      <c r="AF968" s="138"/>
      <c r="AG968" s="44"/>
      <c r="AH968" s="44"/>
      <c r="AI968" s="44"/>
      <c r="AJ968" s="44"/>
      <c r="AK968" s="44"/>
      <c r="AL968" s="138"/>
      <c r="AM968" s="138"/>
      <c r="AN968" s="44"/>
      <c r="AO968" s="44"/>
      <c r="AP968" s="44"/>
      <c r="AQ968" s="44"/>
      <c r="AR968" s="44"/>
      <c r="AS968" s="138"/>
      <c r="AT968" s="138"/>
      <c r="AU968" s="44"/>
      <c r="AV968" s="44"/>
      <c r="AW968" s="44"/>
      <c r="AX968" s="44"/>
      <c r="AY968" s="44"/>
      <c r="AZ968" s="138"/>
      <c r="BA968" s="138"/>
      <c r="BB968" s="44"/>
      <c r="BC968" s="44"/>
      <c r="BD968" s="44"/>
      <c r="BE968" s="44"/>
      <c r="BF968" s="44"/>
      <c r="BG968" s="138"/>
      <c r="BH968" s="138"/>
      <c r="BI968" s="44"/>
      <c r="BJ968" s="44"/>
      <c r="BK968" s="44"/>
      <c r="BL968" s="44"/>
      <c r="BM968" s="44"/>
      <c r="BN968" s="138"/>
      <c r="BO968" s="138"/>
      <c r="BP968" s="44"/>
      <c r="BQ968" s="44"/>
      <c r="BR968" s="44"/>
      <c r="BS968" s="44"/>
      <c r="BT968" s="44"/>
      <c r="BU968" s="138"/>
      <c r="BV968" s="138"/>
      <c r="BW968" s="186"/>
      <c r="BX968" s="186"/>
      <c r="BY968" s="186"/>
      <c r="BZ968" s="186"/>
      <c r="CA968" s="186"/>
      <c r="CB968" s="138"/>
      <c r="CC968" s="138"/>
      <c r="CD968" s="186"/>
      <c r="CE968" s="186"/>
      <c r="CF968" s="186"/>
      <c r="CG968" s="186"/>
      <c r="CH968" s="186"/>
      <c r="CI968" s="138"/>
      <c r="CJ968" s="138"/>
      <c r="CK968" s="186"/>
      <c r="CL968" s="186"/>
      <c r="CM968" s="186"/>
      <c r="CN968" s="186"/>
      <c r="CO968" s="186"/>
      <c r="CP968" s="138"/>
      <c r="CQ968" s="138"/>
      <c r="CR968" s="186"/>
      <c r="CS968" s="186"/>
      <c r="CT968" s="186"/>
      <c r="CU968" s="186"/>
      <c r="CV968" s="186"/>
      <c r="CW968" s="138"/>
      <c r="CX968" s="138"/>
    </row>
    <row r="969" spans="1:102" s="2" customFormat="1" ht="50.25" x14ac:dyDescent="0.3">
      <c r="A969" s="11" t="s">
        <v>416</v>
      </c>
      <c r="B969" s="12" t="s">
        <v>192</v>
      </c>
      <c r="C969" s="12" t="s">
        <v>13</v>
      </c>
      <c r="D969" s="37" t="s">
        <v>417</v>
      </c>
      <c r="E969" s="14"/>
      <c r="F969" s="16">
        <f t="shared" ref="F969:BQ969" si="3417">F970</f>
        <v>256</v>
      </c>
      <c r="G969" s="16">
        <f t="shared" si="3417"/>
        <v>0</v>
      </c>
      <c r="H969" s="16">
        <f t="shared" si="3417"/>
        <v>0</v>
      </c>
      <c r="I969" s="16">
        <f t="shared" si="3417"/>
        <v>0</v>
      </c>
      <c r="J969" s="16">
        <f t="shared" si="3417"/>
        <v>256</v>
      </c>
      <c r="K969" s="16">
        <f t="shared" si="3417"/>
        <v>0</v>
      </c>
      <c r="L969" s="16">
        <f t="shared" si="3417"/>
        <v>0</v>
      </c>
      <c r="M969" s="16">
        <f t="shared" si="3417"/>
        <v>0</v>
      </c>
      <c r="N969" s="16">
        <f t="shared" si="3417"/>
        <v>0</v>
      </c>
      <c r="O969" s="16">
        <f t="shared" si="3417"/>
        <v>0</v>
      </c>
      <c r="P969" s="16">
        <f t="shared" si="3417"/>
        <v>0</v>
      </c>
      <c r="Q969" s="33">
        <f t="shared" si="3417"/>
        <v>256</v>
      </c>
      <c r="R969" s="16">
        <f t="shared" si="3417"/>
        <v>0</v>
      </c>
      <c r="S969" s="16">
        <f t="shared" si="3417"/>
        <v>0</v>
      </c>
      <c r="T969" s="16">
        <f t="shared" si="3417"/>
        <v>0</v>
      </c>
      <c r="U969" s="16">
        <f t="shared" si="3417"/>
        <v>0</v>
      </c>
      <c r="V969" s="16">
        <f t="shared" si="3417"/>
        <v>0</v>
      </c>
      <c r="W969" s="16">
        <f t="shared" si="3417"/>
        <v>0</v>
      </c>
      <c r="X969" s="33">
        <f t="shared" si="3417"/>
        <v>256</v>
      </c>
      <c r="Y969" s="16">
        <f t="shared" si="3417"/>
        <v>0</v>
      </c>
      <c r="Z969" s="16">
        <f t="shared" si="3417"/>
        <v>0</v>
      </c>
      <c r="AA969" s="16">
        <f t="shared" si="3417"/>
        <v>0</v>
      </c>
      <c r="AB969" s="16">
        <f t="shared" si="3417"/>
        <v>0</v>
      </c>
      <c r="AC969" s="16">
        <f t="shared" si="3417"/>
        <v>0</v>
      </c>
      <c r="AD969" s="16">
        <f t="shared" si="3417"/>
        <v>768</v>
      </c>
      <c r="AE969" s="33">
        <f t="shared" si="3417"/>
        <v>1024</v>
      </c>
      <c r="AF969" s="16">
        <f t="shared" si="3417"/>
        <v>768</v>
      </c>
      <c r="AG969" s="16">
        <f t="shared" si="3417"/>
        <v>0</v>
      </c>
      <c r="AH969" s="16">
        <f t="shared" si="3417"/>
        <v>0</v>
      </c>
      <c r="AI969" s="16">
        <f t="shared" si="3417"/>
        <v>0</v>
      </c>
      <c r="AJ969" s="16">
        <f t="shared" si="3417"/>
        <v>0</v>
      </c>
      <c r="AK969" s="16">
        <f t="shared" si="3417"/>
        <v>0</v>
      </c>
      <c r="AL969" s="33">
        <f t="shared" si="3417"/>
        <v>1024</v>
      </c>
      <c r="AM969" s="16">
        <f t="shared" si="3417"/>
        <v>768</v>
      </c>
      <c r="AN969" s="16">
        <f t="shared" si="3417"/>
        <v>0</v>
      </c>
      <c r="AO969" s="16">
        <f t="shared" si="3417"/>
        <v>0</v>
      </c>
      <c r="AP969" s="16">
        <f t="shared" si="3417"/>
        <v>0</v>
      </c>
      <c r="AQ969" s="16">
        <f t="shared" si="3417"/>
        <v>0</v>
      </c>
      <c r="AR969" s="16">
        <f t="shared" si="3417"/>
        <v>0</v>
      </c>
      <c r="AS969" s="33">
        <f t="shared" si="3417"/>
        <v>1024</v>
      </c>
      <c r="AT969" s="16">
        <f t="shared" si="3417"/>
        <v>768</v>
      </c>
      <c r="AU969" s="16">
        <f t="shared" si="3417"/>
        <v>0</v>
      </c>
      <c r="AV969" s="16">
        <f t="shared" si="3417"/>
        <v>0</v>
      </c>
      <c r="AW969" s="16">
        <f t="shared" si="3417"/>
        <v>0</v>
      </c>
      <c r="AX969" s="16">
        <f t="shared" si="3417"/>
        <v>0</v>
      </c>
      <c r="AY969" s="16">
        <f t="shared" si="3417"/>
        <v>0</v>
      </c>
      <c r="AZ969" s="33">
        <f t="shared" si="3417"/>
        <v>1024</v>
      </c>
      <c r="BA969" s="16">
        <f t="shared" si="3417"/>
        <v>768</v>
      </c>
      <c r="BB969" s="16">
        <f t="shared" si="3417"/>
        <v>0</v>
      </c>
      <c r="BC969" s="16">
        <f t="shared" si="3417"/>
        <v>0</v>
      </c>
      <c r="BD969" s="16">
        <f t="shared" si="3417"/>
        <v>0</v>
      </c>
      <c r="BE969" s="16">
        <f t="shared" si="3417"/>
        <v>0</v>
      </c>
      <c r="BF969" s="16">
        <f t="shared" si="3417"/>
        <v>0</v>
      </c>
      <c r="BG969" s="33">
        <f t="shared" si="3417"/>
        <v>1024</v>
      </c>
      <c r="BH969" s="16">
        <f t="shared" si="3417"/>
        <v>768</v>
      </c>
      <c r="BI969" s="16">
        <f t="shared" si="3417"/>
        <v>0</v>
      </c>
      <c r="BJ969" s="16">
        <f t="shared" si="3417"/>
        <v>0</v>
      </c>
      <c r="BK969" s="16">
        <f t="shared" si="3417"/>
        <v>0</v>
      </c>
      <c r="BL969" s="16">
        <f t="shared" si="3417"/>
        <v>0</v>
      </c>
      <c r="BM969" s="16">
        <f t="shared" si="3417"/>
        <v>0</v>
      </c>
      <c r="BN969" s="33">
        <f t="shared" si="3417"/>
        <v>1024</v>
      </c>
      <c r="BO969" s="16">
        <f t="shared" si="3417"/>
        <v>768</v>
      </c>
      <c r="BP969" s="16">
        <f t="shared" si="3417"/>
        <v>0</v>
      </c>
      <c r="BQ969" s="16">
        <f t="shared" si="3417"/>
        <v>0</v>
      </c>
      <c r="BR969" s="16">
        <f t="shared" ref="BR969:CX969" si="3418">BR970</f>
        <v>0</v>
      </c>
      <c r="BS969" s="16">
        <f t="shared" si="3418"/>
        <v>0</v>
      </c>
      <c r="BT969" s="16">
        <f t="shared" si="3418"/>
        <v>0</v>
      </c>
      <c r="BU969" s="33">
        <f t="shared" si="3418"/>
        <v>1024</v>
      </c>
      <c r="BV969" s="16">
        <f t="shared" si="3418"/>
        <v>768</v>
      </c>
      <c r="BW969" s="176">
        <f t="shared" si="3418"/>
        <v>0</v>
      </c>
      <c r="BX969" s="176">
        <f t="shared" si="3418"/>
        <v>0</v>
      </c>
      <c r="BY969" s="176">
        <f t="shared" si="3418"/>
        <v>0</v>
      </c>
      <c r="BZ969" s="176">
        <f t="shared" si="3418"/>
        <v>0</v>
      </c>
      <c r="CA969" s="176">
        <f t="shared" si="3418"/>
        <v>0</v>
      </c>
      <c r="CB969" s="33">
        <f t="shared" si="3418"/>
        <v>1024</v>
      </c>
      <c r="CC969" s="16">
        <f t="shared" si="3418"/>
        <v>768</v>
      </c>
      <c r="CD969" s="176">
        <f t="shared" si="3418"/>
        <v>0</v>
      </c>
      <c r="CE969" s="176">
        <f t="shared" si="3418"/>
        <v>0</v>
      </c>
      <c r="CF969" s="176">
        <f t="shared" si="3418"/>
        <v>0</v>
      </c>
      <c r="CG969" s="176">
        <f t="shared" si="3418"/>
        <v>0</v>
      </c>
      <c r="CH969" s="176">
        <f t="shared" si="3418"/>
        <v>0</v>
      </c>
      <c r="CI969" s="33">
        <f t="shared" si="3418"/>
        <v>1024</v>
      </c>
      <c r="CJ969" s="16">
        <f t="shared" si="3418"/>
        <v>768</v>
      </c>
      <c r="CK969" s="176">
        <f t="shared" si="3418"/>
        <v>0</v>
      </c>
      <c r="CL969" s="176">
        <f t="shared" si="3418"/>
        <v>0</v>
      </c>
      <c r="CM969" s="176">
        <f t="shared" si="3418"/>
        <v>0</v>
      </c>
      <c r="CN969" s="176">
        <f t="shared" si="3418"/>
        <v>0</v>
      </c>
      <c r="CO969" s="176">
        <f t="shared" si="3418"/>
        <v>0</v>
      </c>
      <c r="CP969" s="33">
        <f t="shared" si="3418"/>
        <v>1024</v>
      </c>
      <c r="CQ969" s="16">
        <f t="shared" si="3418"/>
        <v>768</v>
      </c>
      <c r="CR969" s="176">
        <f t="shared" si="3418"/>
        <v>0</v>
      </c>
      <c r="CS969" s="176">
        <f t="shared" si="3418"/>
        <v>0</v>
      </c>
      <c r="CT969" s="176">
        <f t="shared" si="3418"/>
        <v>0</v>
      </c>
      <c r="CU969" s="176">
        <f t="shared" si="3418"/>
        <v>0</v>
      </c>
      <c r="CV969" s="176">
        <f t="shared" si="3418"/>
        <v>0</v>
      </c>
      <c r="CW969" s="33">
        <f t="shared" si="3418"/>
        <v>1024</v>
      </c>
      <c r="CX969" s="16">
        <f t="shared" si="3418"/>
        <v>768</v>
      </c>
    </row>
    <row r="970" spans="1:102" s="2" customFormat="1" ht="33.75" x14ac:dyDescent="0.3">
      <c r="A970" s="11" t="s">
        <v>88</v>
      </c>
      <c r="B970" s="12" t="s">
        <v>192</v>
      </c>
      <c r="C970" s="12" t="s">
        <v>13</v>
      </c>
      <c r="D970" s="37" t="s">
        <v>417</v>
      </c>
      <c r="E970" s="14">
        <v>600</v>
      </c>
      <c r="F970" s="16">
        <f t="shared" ref="F970:K970" si="3419">F971+F972</f>
        <v>256</v>
      </c>
      <c r="G970" s="16">
        <f t="shared" si="3419"/>
        <v>0</v>
      </c>
      <c r="H970" s="16">
        <f t="shared" si="3419"/>
        <v>0</v>
      </c>
      <c r="I970" s="16">
        <f t="shared" si="3419"/>
        <v>0</v>
      </c>
      <c r="J970" s="16">
        <f t="shared" si="3419"/>
        <v>256</v>
      </c>
      <c r="K970" s="16">
        <f t="shared" si="3419"/>
        <v>0</v>
      </c>
      <c r="L970" s="16">
        <f t="shared" ref="L970:R970" si="3420">L971+L972</f>
        <v>0</v>
      </c>
      <c r="M970" s="16">
        <f t="shared" si="3420"/>
        <v>0</v>
      </c>
      <c r="N970" s="16">
        <f t="shared" si="3420"/>
        <v>0</v>
      </c>
      <c r="O970" s="16">
        <f t="shared" si="3420"/>
        <v>0</v>
      </c>
      <c r="P970" s="16">
        <f t="shared" si="3420"/>
        <v>0</v>
      </c>
      <c r="Q970" s="33">
        <f t="shared" si="3420"/>
        <v>256</v>
      </c>
      <c r="R970" s="16">
        <f t="shared" si="3420"/>
        <v>0</v>
      </c>
      <c r="S970" s="16">
        <f t="shared" ref="S970:Y970" si="3421">S971+S972</f>
        <v>0</v>
      </c>
      <c r="T970" s="16">
        <f t="shared" si="3421"/>
        <v>0</v>
      </c>
      <c r="U970" s="16">
        <f t="shared" si="3421"/>
        <v>0</v>
      </c>
      <c r="V970" s="16">
        <f t="shared" si="3421"/>
        <v>0</v>
      </c>
      <c r="W970" s="16">
        <f t="shared" si="3421"/>
        <v>0</v>
      </c>
      <c r="X970" s="33">
        <f t="shared" si="3421"/>
        <v>256</v>
      </c>
      <c r="Y970" s="16">
        <f t="shared" si="3421"/>
        <v>0</v>
      </c>
      <c r="Z970" s="16">
        <f t="shared" ref="Z970:AF970" si="3422">Z971+Z972</f>
        <v>0</v>
      </c>
      <c r="AA970" s="16">
        <f t="shared" si="3422"/>
        <v>0</v>
      </c>
      <c r="AB970" s="16">
        <f t="shared" si="3422"/>
        <v>0</v>
      </c>
      <c r="AC970" s="16">
        <f t="shared" si="3422"/>
        <v>0</v>
      </c>
      <c r="AD970" s="16">
        <f t="shared" si="3422"/>
        <v>768</v>
      </c>
      <c r="AE970" s="33">
        <f t="shared" si="3422"/>
        <v>1024</v>
      </c>
      <c r="AF970" s="16">
        <f t="shared" si="3422"/>
        <v>768</v>
      </c>
      <c r="AG970" s="16">
        <f t="shared" ref="AG970:AM970" si="3423">AG971+AG972</f>
        <v>0</v>
      </c>
      <c r="AH970" s="16">
        <f t="shared" si="3423"/>
        <v>0</v>
      </c>
      <c r="AI970" s="16">
        <f t="shared" si="3423"/>
        <v>0</v>
      </c>
      <c r="AJ970" s="16">
        <f t="shared" si="3423"/>
        <v>0</v>
      </c>
      <c r="AK970" s="16">
        <f t="shared" si="3423"/>
        <v>0</v>
      </c>
      <c r="AL970" s="33">
        <f t="shared" si="3423"/>
        <v>1024</v>
      </c>
      <c r="AM970" s="16">
        <f t="shared" si="3423"/>
        <v>768</v>
      </c>
      <c r="AN970" s="16">
        <f t="shared" ref="AN970:AT970" si="3424">AN971+AN972</f>
        <v>0</v>
      </c>
      <c r="AO970" s="16">
        <f t="shared" si="3424"/>
        <v>0</v>
      </c>
      <c r="AP970" s="16">
        <f t="shared" si="3424"/>
        <v>0</v>
      </c>
      <c r="AQ970" s="16">
        <f t="shared" si="3424"/>
        <v>0</v>
      </c>
      <c r="AR970" s="16">
        <f t="shared" si="3424"/>
        <v>0</v>
      </c>
      <c r="AS970" s="33">
        <f t="shared" si="3424"/>
        <v>1024</v>
      </c>
      <c r="AT970" s="16">
        <f t="shared" si="3424"/>
        <v>768</v>
      </c>
      <c r="AU970" s="16">
        <f t="shared" ref="AU970:BA970" si="3425">AU971+AU972</f>
        <v>0</v>
      </c>
      <c r="AV970" s="16">
        <f t="shared" si="3425"/>
        <v>0</v>
      </c>
      <c r="AW970" s="16">
        <f t="shared" si="3425"/>
        <v>0</v>
      </c>
      <c r="AX970" s="16">
        <f t="shared" si="3425"/>
        <v>0</v>
      </c>
      <c r="AY970" s="16">
        <f t="shared" si="3425"/>
        <v>0</v>
      </c>
      <c r="AZ970" s="33">
        <f t="shared" si="3425"/>
        <v>1024</v>
      </c>
      <c r="BA970" s="16">
        <f t="shared" si="3425"/>
        <v>768</v>
      </c>
      <c r="BB970" s="16">
        <f t="shared" ref="BB970:BH970" si="3426">BB971+BB972</f>
        <v>0</v>
      </c>
      <c r="BC970" s="16">
        <f t="shared" si="3426"/>
        <v>0</v>
      </c>
      <c r="BD970" s="16">
        <f t="shared" si="3426"/>
        <v>0</v>
      </c>
      <c r="BE970" s="16">
        <f t="shared" si="3426"/>
        <v>0</v>
      </c>
      <c r="BF970" s="16">
        <f t="shared" si="3426"/>
        <v>0</v>
      </c>
      <c r="BG970" s="33">
        <f t="shared" si="3426"/>
        <v>1024</v>
      </c>
      <c r="BH970" s="16">
        <f t="shared" si="3426"/>
        <v>768</v>
      </c>
      <c r="BI970" s="16">
        <f t="shared" ref="BI970:BO970" si="3427">BI971+BI972</f>
        <v>0</v>
      </c>
      <c r="BJ970" s="16">
        <f t="shared" si="3427"/>
        <v>0</v>
      </c>
      <c r="BK970" s="16">
        <f t="shared" si="3427"/>
        <v>0</v>
      </c>
      <c r="BL970" s="16">
        <f t="shared" si="3427"/>
        <v>0</v>
      </c>
      <c r="BM970" s="16">
        <f t="shared" si="3427"/>
        <v>0</v>
      </c>
      <c r="BN970" s="33">
        <f t="shared" si="3427"/>
        <v>1024</v>
      </c>
      <c r="BO970" s="16">
        <f t="shared" si="3427"/>
        <v>768</v>
      </c>
      <c r="BP970" s="16">
        <f t="shared" ref="BP970:BV970" si="3428">BP971+BP972</f>
        <v>0</v>
      </c>
      <c r="BQ970" s="16">
        <f t="shared" si="3428"/>
        <v>0</v>
      </c>
      <c r="BR970" s="16">
        <f t="shared" si="3428"/>
        <v>0</v>
      </c>
      <c r="BS970" s="16">
        <f t="shared" si="3428"/>
        <v>0</v>
      </c>
      <c r="BT970" s="16">
        <f t="shared" si="3428"/>
        <v>0</v>
      </c>
      <c r="BU970" s="33">
        <f t="shared" si="3428"/>
        <v>1024</v>
      </c>
      <c r="BV970" s="16">
        <f t="shared" si="3428"/>
        <v>768</v>
      </c>
      <c r="BW970" s="176">
        <f t="shared" ref="BW970:CC970" si="3429">BW971+BW972</f>
        <v>0</v>
      </c>
      <c r="BX970" s="176">
        <f t="shared" si="3429"/>
        <v>0</v>
      </c>
      <c r="BY970" s="176">
        <f t="shared" si="3429"/>
        <v>0</v>
      </c>
      <c r="BZ970" s="176">
        <f t="shared" si="3429"/>
        <v>0</v>
      </c>
      <c r="CA970" s="176">
        <f t="shared" si="3429"/>
        <v>0</v>
      </c>
      <c r="CB970" s="33">
        <f t="shared" si="3429"/>
        <v>1024</v>
      </c>
      <c r="CC970" s="16">
        <f t="shared" si="3429"/>
        <v>768</v>
      </c>
      <c r="CD970" s="176">
        <f t="shared" ref="CD970:CJ970" si="3430">CD971+CD972</f>
        <v>0</v>
      </c>
      <c r="CE970" s="176">
        <f t="shared" si="3430"/>
        <v>0</v>
      </c>
      <c r="CF970" s="176">
        <f t="shared" si="3430"/>
        <v>0</v>
      </c>
      <c r="CG970" s="176">
        <f t="shared" si="3430"/>
        <v>0</v>
      </c>
      <c r="CH970" s="176">
        <f t="shared" si="3430"/>
        <v>0</v>
      </c>
      <c r="CI970" s="33">
        <f t="shared" si="3430"/>
        <v>1024</v>
      </c>
      <c r="CJ970" s="16">
        <f t="shared" si="3430"/>
        <v>768</v>
      </c>
      <c r="CK970" s="176">
        <f t="shared" ref="CK970:CQ970" si="3431">CK971+CK972</f>
        <v>0</v>
      </c>
      <c r="CL970" s="176">
        <f t="shared" si="3431"/>
        <v>0</v>
      </c>
      <c r="CM970" s="176">
        <f t="shared" si="3431"/>
        <v>0</v>
      </c>
      <c r="CN970" s="176">
        <f t="shared" si="3431"/>
        <v>0</v>
      </c>
      <c r="CO970" s="176">
        <f t="shared" si="3431"/>
        <v>0</v>
      </c>
      <c r="CP970" s="33">
        <f t="shared" si="3431"/>
        <v>1024</v>
      </c>
      <c r="CQ970" s="16">
        <f t="shared" si="3431"/>
        <v>768</v>
      </c>
      <c r="CR970" s="176">
        <f t="shared" ref="CR970:CX970" si="3432">CR971+CR972</f>
        <v>0</v>
      </c>
      <c r="CS970" s="176">
        <f t="shared" si="3432"/>
        <v>0</v>
      </c>
      <c r="CT970" s="176">
        <f t="shared" si="3432"/>
        <v>0</v>
      </c>
      <c r="CU970" s="176">
        <f t="shared" si="3432"/>
        <v>0</v>
      </c>
      <c r="CV970" s="176">
        <f t="shared" si="3432"/>
        <v>0</v>
      </c>
      <c r="CW970" s="33">
        <f t="shared" si="3432"/>
        <v>1024</v>
      </c>
      <c r="CX970" s="16">
        <f t="shared" si="3432"/>
        <v>768</v>
      </c>
    </row>
    <row r="971" spans="1:102" s="2" customFormat="1" ht="20.25" x14ac:dyDescent="0.3">
      <c r="A971" s="41" t="s">
        <v>164</v>
      </c>
      <c r="B971" s="12" t="s">
        <v>192</v>
      </c>
      <c r="C971" s="12" t="s">
        <v>13</v>
      </c>
      <c r="D971" s="37" t="s">
        <v>417</v>
      </c>
      <c r="E971" s="14">
        <v>610</v>
      </c>
      <c r="F971" s="16">
        <v>256</v>
      </c>
      <c r="G971" s="16"/>
      <c r="H971" s="16"/>
      <c r="I971" s="16"/>
      <c r="J971" s="16">
        <f>F971+H971</f>
        <v>256</v>
      </c>
      <c r="K971" s="16">
        <f>G971+I971</f>
        <v>0</v>
      </c>
      <c r="L971" s="44"/>
      <c r="M971" s="44"/>
      <c r="N971" s="44"/>
      <c r="O971" s="44"/>
      <c r="P971" s="44"/>
      <c r="Q971" s="33">
        <f>J971+L971+M971+N971+O971+P971</f>
        <v>256</v>
      </c>
      <c r="R971" s="16">
        <f>K971+P971</f>
        <v>0</v>
      </c>
      <c r="S971" s="44"/>
      <c r="T971" s="44"/>
      <c r="U971" s="44"/>
      <c r="V971" s="44"/>
      <c r="W971" s="44"/>
      <c r="X971" s="33">
        <f>Q971+S971+T971+U971+V971+W971</f>
        <v>256</v>
      </c>
      <c r="Y971" s="16">
        <f>R971+W971</f>
        <v>0</v>
      </c>
      <c r="Z971" s="44"/>
      <c r="AA971" s="44"/>
      <c r="AB971" s="44"/>
      <c r="AC971" s="44"/>
      <c r="AD971" s="44">
        <v>768</v>
      </c>
      <c r="AE971" s="33">
        <f>X971+Z971+AA971+AB971+AC971+AD971</f>
        <v>1024</v>
      </c>
      <c r="AF971" s="16">
        <f>Y971+AD971</f>
        <v>768</v>
      </c>
      <c r="AG971" s="44"/>
      <c r="AH971" s="44"/>
      <c r="AI971" s="44"/>
      <c r="AJ971" s="44"/>
      <c r="AK971" s="44"/>
      <c r="AL971" s="33">
        <f>AE971+AG971+AH971+AI971+AJ971+AK971</f>
        <v>1024</v>
      </c>
      <c r="AM971" s="16">
        <f>AF971+AK971</f>
        <v>768</v>
      </c>
      <c r="AN971" s="44"/>
      <c r="AO971" s="44"/>
      <c r="AP971" s="44"/>
      <c r="AQ971" s="44"/>
      <c r="AR971" s="44"/>
      <c r="AS971" s="33">
        <f>AL971+AN971+AO971+AP971+AQ971+AR971</f>
        <v>1024</v>
      </c>
      <c r="AT971" s="16">
        <f>AM971+AR971</f>
        <v>768</v>
      </c>
      <c r="AU971" s="44"/>
      <c r="AV971" s="44"/>
      <c r="AW971" s="44"/>
      <c r="AX971" s="44"/>
      <c r="AY971" s="44"/>
      <c r="AZ971" s="33">
        <f>AS971+AU971+AV971+AW971+AX971+AY971</f>
        <v>1024</v>
      </c>
      <c r="BA971" s="16">
        <f>AT971+AY971</f>
        <v>768</v>
      </c>
      <c r="BB971" s="44"/>
      <c r="BC971" s="44"/>
      <c r="BD971" s="44"/>
      <c r="BE971" s="44"/>
      <c r="BF971" s="44"/>
      <c r="BG971" s="33">
        <f>AZ971+BB971+BC971+BD971+BE971+BF971</f>
        <v>1024</v>
      </c>
      <c r="BH971" s="16">
        <f>BA971+BF971</f>
        <v>768</v>
      </c>
      <c r="BI971" s="44"/>
      <c r="BJ971" s="44"/>
      <c r="BK971" s="44"/>
      <c r="BL971" s="44"/>
      <c r="BM971" s="44"/>
      <c r="BN971" s="33">
        <f>BG971+BI971+BJ971+BK971+BL971+BM971</f>
        <v>1024</v>
      </c>
      <c r="BO971" s="16">
        <f>BH971+BM971</f>
        <v>768</v>
      </c>
      <c r="BP971" s="44"/>
      <c r="BQ971" s="44"/>
      <c r="BR971" s="44"/>
      <c r="BS971" s="44"/>
      <c r="BT971" s="44"/>
      <c r="BU971" s="33">
        <f>BN971+BP971+BQ971+BR971+BS971+BT971</f>
        <v>1024</v>
      </c>
      <c r="BV971" s="16">
        <f>BO971+BT971</f>
        <v>768</v>
      </c>
      <c r="BW971" s="186"/>
      <c r="BX971" s="186"/>
      <c r="BY971" s="186"/>
      <c r="BZ971" s="186"/>
      <c r="CA971" s="186"/>
      <c r="CB971" s="33">
        <f>BU971+BW971+BX971+BY971+BZ971+CA971</f>
        <v>1024</v>
      </c>
      <c r="CC971" s="16">
        <f>BV971+CA971</f>
        <v>768</v>
      </c>
      <c r="CD971" s="186"/>
      <c r="CE971" s="186"/>
      <c r="CF971" s="186"/>
      <c r="CG971" s="186"/>
      <c r="CH971" s="186"/>
      <c r="CI971" s="33">
        <f>CB971+CD971+CE971+CF971+CG971+CH971</f>
        <v>1024</v>
      </c>
      <c r="CJ971" s="16">
        <f>CC971+CH971</f>
        <v>768</v>
      </c>
      <c r="CK971" s="186"/>
      <c r="CL971" s="186"/>
      <c r="CM971" s="186"/>
      <c r="CN971" s="186"/>
      <c r="CO971" s="186"/>
      <c r="CP971" s="33">
        <f>CI971+CK971+CL971+CM971+CN971+CO971</f>
        <v>1024</v>
      </c>
      <c r="CQ971" s="16">
        <f>CJ971+CO971</f>
        <v>768</v>
      </c>
      <c r="CR971" s="186"/>
      <c r="CS971" s="186"/>
      <c r="CT971" s="186"/>
      <c r="CU971" s="186"/>
      <c r="CV971" s="186"/>
      <c r="CW971" s="33">
        <f>CP971+CR971+CS971+CT971+CU971+CV971</f>
        <v>1024</v>
      </c>
      <c r="CX971" s="16">
        <f>CQ971+CV971</f>
        <v>768</v>
      </c>
    </row>
    <row r="972" spans="1:102" s="2" customFormat="1" ht="20.25" hidden="1" x14ac:dyDescent="0.3">
      <c r="A972" s="41" t="s">
        <v>89</v>
      </c>
      <c r="B972" s="12" t="s">
        <v>192</v>
      </c>
      <c r="C972" s="12" t="s">
        <v>13</v>
      </c>
      <c r="D972" s="37" t="s">
        <v>417</v>
      </c>
      <c r="E972" s="14">
        <v>620</v>
      </c>
      <c r="F972" s="16"/>
      <c r="G972" s="16"/>
      <c r="H972" s="16"/>
      <c r="I972" s="16"/>
      <c r="J972" s="16">
        <f>F972+H972</f>
        <v>0</v>
      </c>
      <c r="K972" s="16">
        <f>G972+I972</f>
        <v>0</v>
      </c>
      <c r="L972" s="44"/>
      <c r="M972" s="44"/>
      <c r="N972" s="44"/>
      <c r="O972" s="44"/>
      <c r="P972" s="44"/>
      <c r="Q972" s="53"/>
      <c r="R972" s="53"/>
      <c r="S972" s="44"/>
      <c r="T972" s="44"/>
      <c r="U972" s="44"/>
      <c r="V972" s="44"/>
      <c r="W972" s="44"/>
      <c r="X972" s="53"/>
      <c r="Y972" s="53"/>
      <c r="Z972" s="44"/>
      <c r="AA972" s="44"/>
      <c r="AB972" s="44"/>
      <c r="AC972" s="44"/>
      <c r="AD972" s="44"/>
      <c r="AE972" s="138"/>
      <c r="AF972" s="138"/>
      <c r="AG972" s="44"/>
      <c r="AH972" s="44"/>
      <c r="AI972" s="44"/>
      <c r="AJ972" s="44"/>
      <c r="AK972" s="44"/>
      <c r="AL972" s="138"/>
      <c r="AM972" s="138"/>
      <c r="AN972" s="44"/>
      <c r="AO972" s="44"/>
      <c r="AP972" s="44"/>
      <c r="AQ972" s="44"/>
      <c r="AR972" s="44"/>
      <c r="AS972" s="138"/>
      <c r="AT972" s="138"/>
      <c r="AU972" s="44"/>
      <c r="AV972" s="44"/>
      <c r="AW972" s="44"/>
      <c r="AX972" s="44"/>
      <c r="AY972" s="44"/>
      <c r="AZ972" s="138"/>
      <c r="BA972" s="138"/>
      <c r="BB972" s="44"/>
      <c r="BC972" s="44"/>
      <c r="BD972" s="44"/>
      <c r="BE972" s="44"/>
      <c r="BF972" s="44"/>
      <c r="BG972" s="138"/>
      <c r="BH972" s="138"/>
      <c r="BI972" s="44"/>
      <c r="BJ972" s="44"/>
      <c r="BK972" s="44"/>
      <c r="BL972" s="44"/>
      <c r="BM972" s="44"/>
      <c r="BN972" s="138"/>
      <c r="BO972" s="138"/>
      <c r="BP972" s="44"/>
      <c r="BQ972" s="44"/>
      <c r="BR972" s="44"/>
      <c r="BS972" s="44"/>
      <c r="BT972" s="44"/>
      <c r="BU972" s="138"/>
      <c r="BV972" s="138"/>
      <c r="BW972" s="186"/>
      <c r="BX972" s="186"/>
      <c r="BY972" s="186"/>
      <c r="BZ972" s="186"/>
      <c r="CA972" s="186"/>
      <c r="CB972" s="138"/>
      <c r="CC972" s="138"/>
      <c r="CD972" s="186"/>
      <c r="CE972" s="186"/>
      <c r="CF972" s="186"/>
      <c r="CG972" s="186"/>
      <c r="CH972" s="186"/>
      <c r="CI972" s="138"/>
      <c r="CJ972" s="138"/>
      <c r="CK972" s="186"/>
      <c r="CL972" s="186"/>
      <c r="CM972" s="186"/>
      <c r="CN972" s="186"/>
      <c r="CO972" s="186"/>
      <c r="CP972" s="138"/>
      <c r="CQ972" s="138"/>
      <c r="CR972" s="186"/>
      <c r="CS972" s="186"/>
      <c r="CT972" s="186"/>
      <c r="CU972" s="186"/>
      <c r="CV972" s="186"/>
      <c r="CW972" s="138"/>
      <c r="CX972" s="138"/>
    </row>
    <row r="973" spans="1:102" s="2" customFormat="1" ht="33.75" hidden="1" x14ac:dyDescent="0.3">
      <c r="A973" s="11" t="s">
        <v>418</v>
      </c>
      <c r="B973" s="12" t="s">
        <v>192</v>
      </c>
      <c r="C973" s="12" t="s">
        <v>13</v>
      </c>
      <c r="D973" s="81" t="s">
        <v>419</v>
      </c>
      <c r="E973" s="16"/>
      <c r="F973" s="16">
        <f>F974</f>
        <v>0</v>
      </c>
      <c r="G973" s="16">
        <f>G974</f>
        <v>0</v>
      </c>
      <c r="H973" s="16">
        <f t="shared" ref="H973:K974" si="3433">H974</f>
        <v>0</v>
      </c>
      <c r="I973" s="16">
        <f t="shared" si="3433"/>
        <v>0</v>
      </c>
      <c r="J973" s="16">
        <f t="shared" si="3433"/>
        <v>0</v>
      </c>
      <c r="K973" s="16">
        <f t="shared" si="3433"/>
        <v>0</v>
      </c>
      <c r="L973" s="44"/>
      <c r="M973" s="44"/>
      <c r="N973" s="44"/>
      <c r="O973" s="44"/>
      <c r="P973" s="44"/>
      <c r="Q973" s="53"/>
      <c r="R973" s="53"/>
      <c r="S973" s="44"/>
      <c r="T973" s="44"/>
      <c r="U973" s="44"/>
      <c r="V973" s="44"/>
      <c r="W973" s="44"/>
      <c r="X973" s="53"/>
      <c r="Y973" s="53"/>
      <c r="Z973" s="44"/>
      <c r="AA973" s="44"/>
      <c r="AB973" s="44"/>
      <c r="AC973" s="44"/>
      <c r="AD973" s="44"/>
      <c r="AE973" s="138"/>
      <c r="AF973" s="138"/>
      <c r="AG973" s="44"/>
      <c r="AH973" s="44"/>
      <c r="AI973" s="44"/>
      <c r="AJ973" s="44"/>
      <c r="AK973" s="44"/>
      <c r="AL973" s="138"/>
      <c r="AM973" s="138"/>
      <c r="AN973" s="44"/>
      <c r="AO973" s="44"/>
      <c r="AP973" s="44"/>
      <c r="AQ973" s="44"/>
      <c r="AR973" s="44"/>
      <c r="AS973" s="138"/>
      <c r="AT973" s="138"/>
      <c r="AU973" s="44"/>
      <c r="AV973" s="44"/>
      <c r="AW973" s="44"/>
      <c r="AX973" s="44"/>
      <c r="AY973" s="44"/>
      <c r="AZ973" s="138"/>
      <c r="BA973" s="138"/>
      <c r="BB973" s="44"/>
      <c r="BC973" s="44"/>
      <c r="BD973" s="44"/>
      <c r="BE973" s="44"/>
      <c r="BF973" s="44"/>
      <c r="BG973" s="138"/>
      <c r="BH973" s="138"/>
      <c r="BI973" s="44"/>
      <c r="BJ973" s="44"/>
      <c r="BK973" s="44"/>
      <c r="BL973" s="44"/>
      <c r="BM973" s="44"/>
      <c r="BN973" s="138"/>
      <c r="BO973" s="138"/>
      <c r="BP973" s="44"/>
      <c r="BQ973" s="44"/>
      <c r="BR973" s="44"/>
      <c r="BS973" s="44"/>
      <c r="BT973" s="44"/>
      <c r="BU973" s="138"/>
      <c r="BV973" s="138"/>
      <c r="BW973" s="186"/>
      <c r="BX973" s="186"/>
      <c r="BY973" s="186"/>
      <c r="BZ973" s="186"/>
      <c r="CA973" s="186"/>
      <c r="CB973" s="138"/>
      <c r="CC973" s="138"/>
      <c r="CD973" s="186"/>
      <c r="CE973" s="186"/>
      <c r="CF973" s="186"/>
      <c r="CG973" s="186"/>
      <c r="CH973" s="186"/>
      <c r="CI973" s="138"/>
      <c r="CJ973" s="138"/>
      <c r="CK973" s="186"/>
      <c r="CL973" s="186"/>
      <c r="CM973" s="186"/>
      <c r="CN973" s="186"/>
      <c r="CO973" s="186"/>
      <c r="CP973" s="138"/>
      <c r="CQ973" s="138"/>
      <c r="CR973" s="186"/>
      <c r="CS973" s="186"/>
      <c r="CT973" s="186"/>
      <c r="CU973" s="186"/>
      <c r="CV973" s="186"/>
      <c r="CW973" s="138"/>
      <c r="CX973" s="138"/>
    </row>
    <row r="974" spans="1:102" s="2" customFormat="1" ht="33.75" hidden="1" x14ac:dyDescent="0.3">
      <c r="A974" s="11" t="s">
        <v>252</v>
      </c>
      <c r="B974" s="12" t="s">
        <v>192</v>
      </c>
      <c r="C974" s="12" t="s">
        <v>13</v>
      </c>
      <c r="D974" s="81" t="s">
        <v>419</v>
      </c>
      <c r="E974" s="25">
        <v>400</v>
      </c>
      <c r="F974" s="16">
        <f>F975</f>
        <v>0</v>
      </c>
      <c r="G974" s="16">
        <f>G975</f>
        <v>0</v>
      </c>
      <c r="H974" s="16">
        <f t="shared" si="3433"/>
        <v>0</v>
      </c>
      <c r="I974" s="16">
        <f t="shared" si="3433"/>
        <v>0</v>
      </c>
      <c r="J974" s="16">
        <f t="shared" si="3433"/>
        <v>0</v>
      </c>
      <c r="K974" s="16">
        <f t="shared" si="3433"/>
        <v>0</v>
      </c>
      <c r="L974" s="44"/>
      <c r="M974" s="44"/>
      <c r="N974" s="44"/>
      <c r="O974" s="44"/>
      <c r="P974" s="44"/>
      <c r="Q974" s="53"/>
      <c r="R974" s="53"/>
      <c r="S974" s="44"/>
      <c r="T974" s="44"/>
      <c r="U974" s="44"/>
      <c r="V974" s="44"/>
      <c r="W974" s="44"/>
      <c r="X974" s="53"/>
      <c r="Y974" s="53"/>
      <c r="Z974" s="44"/>
      <c r="AA974" s="44"/>
      <c r="AB974" s="44"/>
      <c r="AC974" s="44"/>
      <c r="AD974" s="44"/>
      <c r="AE974" s="138"/>
      <c r="AF974" s="138"/>
      <c r="AG974" s="44"/>
      <c r="AH974" s="44"/>
      <c r="AI974" s="44"/>
      <c r="AJ974" s="44"/>
      <c r="AK974" s="44"/>
      <c r="AL974" s="138"/>
      <c r="AM974" s="138"/>
      <c r="AN974" s="44"/>
      <c r="AO974" s="44"/>
      <c r="AP974" s="44"/>
      <c r="AQ974" s="44"/>
      <c r="AR974" s="44"/>
      <c r="AS974" s="138"/>
      <c r="AT974" s="138"/>
      <c r="AU974" s="44"/>
      <c r="AV974" s="44"/>
      <c r="AW974" s="44"/>
      <c r="AX974" s="44"/>
      <c r="AY974" s="44"/>
      <c r="AZ974" s="138"/>
      <c r="BA974" s="138"/>
      <c r="BB974" s="44"/>
      <c r="BC974" s="44"/>
      <c r="BD974" s="44"/>
      <c r="BE974" s="44"/>
      <c r="BF974" s="44"/>
      <c r="BG974" s="138"/>
      <c r="BH974" s="138"/>
      <c r="BI974" s="44"/>
      <c r="BJ974" s="44"/>
      <c r="BK974" s="44"/>
      <c r="BL974" s="44"/>
      <c r="BM974" s="44"/>
      <c r="BN974" s="138"/>
      <c r="BO974" s="138"/>
      <c r="BP974" s="44"/>
      <c r="BQ974" s="44"/>
      <c r="BR974" s="44"/>
      <c r="BS974" s="44"/>
      <c r="BT974" s="44"/>
      <c r="BU974" s="138"/>
      <c r="BV974" s="138"/>
      <c r="BW974" s="186"/>
      <c r="BX974" s="186"/>
      <c r="BY974" s="186"/>
      <c r="BZ974" s="186"/>
      <c r="CA974" s="186"/>
      <c r="CB974" s="138"/>
      <c r="CC974" s="138"/>
      <c r="CD974" s="186"/>
      <c r="CE974" s="186"/>
      <c r="CF974" s="186"/>
      <c r="CG974" s="186"/>
      <c r="CH974" s="186"/>
      <c r="CI974" s="138"/>
      <c r="CJ974" s="138"/>
      <c r="CK974" s="186"/>
      <c r="CL974" s="186"/>
      <c r="CM974" s="186"/>
      <c r="CN974" s="186"/>
      <c r="CO974" s="186"/>
      <c r="CP974" s="138"/>
      <c r="CQ974" s="138"/>
      <c r="CR974" s="186"/>
      <c r="CS974" s="186"/>
      <c r="CT974" s="186"/>
      <c r="CU974" s="186"/>
      <c r="CV974" s="186"/>
      <c r="CW974" s="138"/>
      <c r="CX974" s="138"/>
    </row>
    <row r="975" spans="1:102" s="2" customFormat="1" ht="20.25" hidden="1" x14ac:dyDescent="0.3">
      <c r="A975" s="11" t="s">
        <v>250</v>
      </c>
      <c r="B975" s="12" t="s">
        <v>192</v>
      </c>
      <c r="C975" s="12" t="s">
        <v>13</v>
      </c>
      <c r="D975" s="81" t="s">
        <v>419</v>
      </c>
      <c r="E975" s="25">
        <v>410</v>
      </c>
      <c r="F975" s="16"/>
      <c r="G975" s="16"/>
      <c r="H975" s="16"/>
      <c r="I975" s="16"/>
      <c r="J975" s="16">
        <f>F975+H975</f>
        <v>0</v>
      </c>
      <c r="K975" s="16">
        <f>G975+I975</f>
        <v>0</v>
      </c>
      <c r="L975" s="44"/>
      <c r="M975" s="44"/>
      <c r="N975" s="44"/>
      <c r="O975" s="44"/>
      <c r="P975" s="44"/>
      <c r="Q975" s="53"/>
      <c r="R975" s="53"/>
      <c r="S975" s="44"/>
      <c r="T975" s="44"/>
      <c r="U975" s="44"/>
      <c r="V975" s="44"/>
      <c r="W975" s="44"/>
      <c r="X975" s="53"/>
      <c r="Y975" s="53"/>
      <c r="Z975" s="44"/>
      <c r="AA975" s="44"/>
      <c r="AB975" s="44"/>
      <c r="AC975" s="44"/>
      <c r="AD975" s="44"/>
      <c r="AE975" s="138"/>
      <c r="AF975" s="138"/>
      <c r="AG975" s="44"/>
      <c r="AH975" s="44"/>
      <c r="AI975" s="44"/>
      <c r="AJ975" s="44"/>
      <c r="AK975" s="44"/>
      <c r="AL975" s="138"/>
      <c r="AM975" s="138"/>
      <c r="AN975" s="44"/>
      <c r="AO975" s="44"/>
      <c r="AP975" s="44"/>
      <c r="AQ975" s="44"/>
      <c r="AR975" s="44"/>
      <c r="AS975" s="138"/>
      <c r="AT975" s="138"/>
      <c r="AU975" s="44"/>
      <c r="AV975" s="44"/>
      <c r="AW975" s="44"/>
      <c r="AX975" s="44"/>
      <c r="AY975" s="44"/>
      <c r="AZ975" s="138"/>
      <c r="BA975" s="138"/>
      <c r="BB975" s="44"/>
      <c r="BC975" s="44"/>
      <c r="BD975" s="44"/>
      <c r="BE975" s="44"/>
      <c r="BF975" s="44"/>
      <c r="BG975" s="138"/>
      <c r="BH975" s="138"/>
      <c r="BI975" s="44"/>
      <c r="BJ975" s="44"/>
      <c r="BK975" s="44"/>
      <c r="BL975" s="44"/>
      <c r="BM975" s="44"/>
      <c r="BN975" s="138"/>
      <c r="BO975" s="138"/>
      <c r="BP975" s="44"/>
      <c r="BQ975" s="44"/>
      <c r="BR975" s="44"/>
      <c r="BS975" s="44"/>
      <c r="BT975" s="44"/>
      <c r="BU975" s="138"/>
      <c r="BV975" s="138"/>
      <c r="BW975" s="186"/>
      <c r="BX975" s="186"/>
      <c r="BY975" s="186"/>
      <c r="BZ975" s="186"/>
      <c r="CA975" s="186"/>
      <c r="CB975" s="138"/>
      <c r="CC975" s="138"/>
      <c r="CD975" s="186"/>
      <c r="CE975" s="186"/>
      <c r="CF975" s="186"/>
      <c r="CG975" s="186"/>
      <c r="CH975" s="186"/>
      <c r="CI975" s="138"/>
      <c r="CJ975" s="138"/>
      <c r="CK975" s="186"/>
      <c r="CL975" s="186"/>
      <c r="CM975" s="186"/>
      <c r="CN975" s="186"/>
      <c r="CO975" s="186"/>
      <c r="CP975" s="138"/>
      <c r="CQ975" s="138"/>
      <c r="CR975" s="186"/>
      <c r="CS975" s="186"/>
      <c r="CT975" s="186"/>
      <c r="CU975" s="186"/>
      <c r="CV975" s="186"/>
      <c r="CW975" s="138"/>
      <c r="CX975" s="138"/>
    </row>
    <row r="976" spans="1:102" s="2" customFormat="1" ht="33.75" hidden="1" x14ac:dyDescent="0.3">
      <c r="A976" s="11" t="s">
        <v>418</v>
      </c>
      <c r="B976" s="12" t="s">
        <v>192</v>
      </c>
      <c r="C976" s="12" t="s">
        <v>13</v>
      </c>
      <c r="D976" s="81" t="s">
        <v>420</v>
      </c>
      <c r="E976" s="16"/>
      <c r="F976" s="16">
        <f>F977</f>
        <v>0</v>
      </c>
      <c r="G976" s="16">
        <f>G977</f>
        <v>0</v>
      </c>
      <c r="H976" s="16">
        <f t="shared" ref="H976:K977" si="3434">H977</f>
        <v>0</v>
      </c>
      <c r="I976" s="16">
        <f t="shared" si="3434"/>
        <v>0</v>
      </c>
      <c r="J976" s="16">
        <f t="shared" si="3434"/>
        <v>0</v>
      </c>
      <c r="K976" s="16">
        <f t="shared" si="3434"/>
        <v>0</v>
      </c>
      <c r="L976" s="44"/>
      <c r="M976" s="44"/>
      <c r="N976" s="44"/>
      <c r="O976" s="44"/>
      <c r="P976" s="44"/>
      <c r="Q976" s="53"/>
      <c r="R976" s="53"/>
      <c r="S976" s="44"/>
      <c r="T976" s="44"/>
      <c r="U976" s="44"/>
      <c r="V976" s="44"/>
      <c r="W976" s="44"/>
      <c r="X976" s="53"/>
      <c r="Y976" s="53"/>
      <c r="Z976" s="44"/>
      <c r="AA976" s="44"/>
      <c r="AB976" s="44"/>
      <c r="AC976" s="44"/>
      <c r="AD976" s="44"/>
      <c r="AE976" s="138"/>
      <c r="AF976" s="138"/>
      <c r="AG976" s="44"/>
      <c r="AH976" s="44"/>
      <c r="AI976" s="44"/>
      <c r="AJ976" s="44"/>
      <c r="AK976" s="44"/>
      <c r="AL976" s="138"/>
      <c r="AM976" s="138"/>
      <c r="AN976" s="44"/>
      <c r="AO976" s="44"/>
      <c r="AP976" s="44"/>
      <c r="AQ976" s="44"/>
      <c r="AR976" s="44"/>
      <c r="AS976" s="138"/>
      <c r="AT976" s="138"/>
      <c r="AU976" s="44"/>
      <c r="AV976" s="44"/>
      <c r="AW976" s="44"/>
      <c r="AX976" s="44"/>
      <c r="AY976" s="44"/>
      <c r="AZ976" s="138"/>
      <c r="BA976" s="138"/>
      <c r="BB976" s="44"/>
      <c r="BC976" s="44"/>
      <c r="BD976" s="44"/>
      <c r="BE976" s="44"/>
      <c r="BF976" s="44"/>
      <c r="BG976" s="138"/>
      <c r="BH976" s="138"/>
      <c r="BI976" s="44"/>
      <c r="BJ976" s="44"/>
      <c r="BK976" s="44"/>
      <c r="BL976" s="44"/>
      <c r="BM976" s="44"/>
      <c r="BN976" s="138"/>
      <c r="BO976" s="138"/>
      <c r="BP976" s="44"/>
      <c r="BQ976" s="44"/>
      <c r="BR976" s="44"/>
      <c r="BS976" s="44"/>
      <c r="BT976" s="44"/>
      <c r="BU976" s="138"/>
      <c r="BV976" s="138"/>
      <c r="BW976" s="186"/>
      <c r="BX976" s="186"/>
      <c r="BY976" s="186"/>
      <c r="BZ976" s="186"/>
      <c r="CA976" s="186"/>
      <c r="CB976" s="138"/>
      <c r="CC976" s="138"/>
      <c r="CD976" s="186"/>
      <c r="CE976" s="186"/>
      <c r="CF976" s="186"/>
      <c r="CG976" s="186"/>
      <c r="CH976" s="186"/>
      <c r="CI976" s="138"/>
      <c r="CJ976" s="138"/>
      <c r="CK976" s="186"/>
      <c r="CL976" s="186"/>
      <c r="CM976" s="186"/>
      <c r="CN976" s="186"/>
      <c r="CO976" s="186"/>
      <c r="CP976" s="138"/>
      <c r="CQ976" s="138"/>
      <c r="CR976" s="186"/>
      <c r="CS976" s="186"/>
      <c r="CT976" s="186"/>
      <c r="CU976" s="186"/>
      <c r="CV976" s="186"/>
      <c r="CW976" s="138"/>
      <c r="CX976" s="138"/>
    </row>
    <row r="977" spans="1:102" s="2" customFormat="1" ht="33.75" hidden="1" x14ac:dyDescent="0.3">
      <c r="A977" s="11" t="s">
        <v>252</v>
      </c>
      <c r="B977" s="12" t="s">
        <v>192</v>
      </c>
      <c r="C977" s="12" t="s">
        <v>13</v>
      </c>
      <c r="D977" s="81" t="s">
        <v>420</v>
      </c>
      <c r="E977" s="25">
        <v>400</v>
      </c>
      <c r="F977" s="16">
        <f>F978</f>
        <v>0</v>
      </c>
      <c r="G977" s="16">
        <f>G978</f>
        <v>0</v>
      </c>
      <c r="H977" s="16">
        <f t="shared" si="3434"/>
        <v>0</v>
      </c>
      <c r="I977" s="16">
        <f t="shared" si="3434"/>
        <v>0</v>
      </c>
      <c r="J977" s="16">
        <f t="shared" si="3434"/>
        <v>0</v>
      </c>
      <c r="K977" s="16">
        <f t="shared" si="3434"/>
        <v>0</v>
      </c>
      <c r="L977" s="44"/>
      <c r="M977" s="44"/>
      <c r="N977" s="44"/>
      <c r="O977" s="44"/>
      <c r="P977" s="44"/>
      <c r="Q977" s="53"/>
      <c r="R977" s="53"/>
      <c r="S977" s="44"/>
      <c r="T977" s="44"/>
      <c r="U977" s="44"/>
      <c r="V977" s="44"/>
      <c r="W977" s="44"/>
      <c r="X977" s="53"/>
      <c r="Y977" s="53"/>
      <c r="Z977" s="44"/>
      <c r="AA977" s="44"/>
      <c r="AB977" s="44"/>
      <c r="AC977" s="44"/>
      <c r="AD977" s="44"/>
      <c r="AE977" s="138"/>
      <c r="AF977" s="138"/>
      <c r="AG977" s="44"/>
      <c r="AH977" s="44"/>
      <c r="AI977" s="44"/>
      <c r="AJ977" s="44"/>
      <c r="AK977" s="44"/>
      <c r="AL977" s="138"/>
      <c r="AM977" s="138"/>
      <c r="AN977" s="44"/>
      <c r="AO977" s="44"/>
      <c r="AP977" s="44"/>
      <c r="AQ977" s="44"/>
      <c r="AR977" s="44"/>
      <c r="AS977" s="138"/>
      <c r="AT977" s="138"/>
      <c r="AU977" s="44"/>
      <c r="AV977" s="44"/>
      <c r="AW977" s="44"/>
      <c r="AX977" s="44"/>
      <c r="AY977" s="44"/>
      <c r="AZ977" s="138"/>
      <c r="BA977" s="138"/>
      <c r="BB977" s="44"/>
      <c r="BC977" s="44"/>
      <c r="BD977" s="44"/>
      <c r="BE977" s="44"/>
      <c r="BF977" s="44"/>
      <c r="BG977" s="138"/>
      <c r="BH977" s="138"/>
      <c r="BI977" s="44"/>
      <c r="BJ977" s="44"/>
      <c r="BK977" s="44"/>
      <c r="BL977" s="44"/>
      <c r="BM977" s="44"/>
      <c r="BN977" s="138"/>
      <c r="BO977" s="138"/>
      <c r="BP977" s="44"/>
      <c r="BQ977" s="44"/>
      <c r="BR977" s="44"/>
      <c r="BS977" s="44"/>
      <c r="BT977" s="44"/>
      <c r="BU977" s="138"/>
      <c r="BV977" s="138"/>
      <c r="BW977" s="186"/>
      <c r="BX977" s="186"/>
      <c r="BY977" s="186"/>
      <c r="BZ977" s="186"/>
      <c r="CA977" s="186"/>
      <c r="CB977" s="138"/>
      <c r="CC977" s="138"/>
      <c r="CD977" s="186"/>
      <c r="CE977" s="186"/>
      <c r="CF977" s="186"/>
      <c r="CG977" s="186"/>
      <c r="CH977" s="186"/>
      <c r="CI977" s="138"/>
      <c r="CJ977" s="138"/>
      <c r="CK977" s="186"/>
      <c r="CL977" s="186"/>
      <c r="CM977" s="186"/>
      <c r="CN977" s="186"/>
      <c r="CO977" s="186"/>
      <c r="CP977" s="138"/>
      <c r="CQ977" s="138"/>
      <c r="CR977" s="186"/>
      <c r="CS977" s="186"/>
      <c r="CT977" s="186"/>
      <c r="CU977" s="186"/>
      <c r="CV977" s="186"/>
      <c r="CW977" s="138"/>
      <c r="CX977" s="138"/>
    </row>
    <row r="978" spans="1:102" s="2" customFormat="1" ht="20.25" hidden="1" x14ac:dyDescent="0.3">
      <c r="A978" s="11" t="s">
        <v>250</v>
      </c>
      <c r="B978" s="12" t="s">
        <v>192</v>
      </c>
      <c r="C978" s="12" t="s">
        <v>13</v>
      </c>
      <c r="D978" s="81" t="s">
        <v>420</v>
      </c>
      <c r="E978" s="25">
        <v>410</v>
      </c>
      <c r="F978" s="16"/>
      <c r="G978" s="16"/>
      <c r="H978" s="16"/>
      <c r="I978" s="16"/>
      <c r="J978" s="16">
        <f>F978+H978</f>
        <v>0</v>
      </c>
      <c r="K978" s="16">
        <f>G978+I978</f>
        <v>0</v>
      </c>
      <c r="L978" s="44"/>
      <c r="M978" s="44"/>
      <c r="N978" s="44"/>
      <c r="O978" s="44"/>
      <c r="P978" s="44"/>
      <c r="Q978" s="53"/>
      <c r="R978" s="53"/>
      <c r="S978" s="44"/>
      <c r="T978" s="44"/>
      <c r="U978" s="44"/>
      <c r="V978" s="44"/>
      <c r="W978" s="44"/>
      <c r="X978" s="53"/>
      <c r="Y978" s="53"/>
      <c r="Z978" s="44"/>
      <c r="AA978" s="44"/>
      <c r="AB978" s="44"/>
      <c r="AC978" s="44"/>
      <c r="AD978" s="44"/>
      <c r="AE978" s="138"/>
      <c r="AF978" s="138"/>
      <c r="AG978" s="44"/>
      <c r="AH978" s="44"/>
      <c r="AI978" s="44"/>
      <c r="AJ978" s="44"/>
      <c r="AK978" s="44"/>
      <c r="AL978" s="138"/>
      <c r="AM978" s="138"/>
      <c r="AN978" s="44"/>
      <c r="AO978" s="44"/>
      <c r="AP978" s="44"/>
      <c r="AQ978" s="44"/>
      <c r="AR978" s="44"/>
      <c r="AS978" s="138"/>
      <c r="AT978" s="138"/>
      <c r="AU978" s="44"/>
      <c r="AV978" s="44"/>
      <c r="AW978" s="44"/>
      <c r="AX978" s="44"/>
      <c r="AY978" s="44"/>
      <c r="AZ978" s="138"/>
      <c r="BA978" s="138"/>
      <c r="BB978" s="44"/>
      <c r="BC978" s="44"/>
      <c r="BD978" s="44"/>
      <c r="BE978" s="44"/>
      <c r="BF978" s="44"/>
      <c r="BG978" s="138"/>
      <c r="BH978" s="138"/>
      <c r="BI978" s="44"/>
      <c r="BJ978" s="44"/>
      <c r="BK978" s="44"/>
      <c r="BL978" s="44"/>
      <c r="BM978" s="44"/>
      <c r="BN978" s="138"/>
      <c r="BO978" s="138"/>
      <c r="BP978" s="44"/>
      <c r="BQ978" s="44"/>
      <c r="BR978" s="44"/>
      <c r="BS978" s="44"/>
      <c r="BT978" s="44"/>
      <c r="BU978" s="138"/>
      <c r="BV978" s="138"/>
      <c r="BW978" s="186"/>
      <c r="BX978" s="186"/>
      <c r="BY978" s="186"/>
      <c r="BZ978" s="186"/>
      <c r="CA978" s="186"/>
      <c r="CB978" s="138"/>
      <c r="CC978" s="138"/>
      <c r="CD978" s="186"/>
      <c r="CE978" s="186"/>
      <c r="CF978" s="186"/>
      <c r="CG978" s="186"/>
      <c r="CH978" s="186"/>
      <c r="CI978" s="138"/>
      <c r="CJ978" s="138"/>
      <c r="CK978" s="186"/>
      <c r="CL978" s="186"/>
      <c r="CM978" s="186"/>
      <c r="CN978" s="186"/>
      <c r="CO978" s="186"/>
      <c r="CP978" s="138"/>
      <c r="CQ978" s="138"/>
      <c r="CR978" s="186"/>
      <c r="CS978" s="186"/>
      <c r="CT978" s="186"/>
      <c r="CU978" s="186"/>
      <c r="CV978" s="186"/>
      <c r="CW978" s="138"/>
      <c r="CX978" s="138"/>
    </row>
    <row r="979" spans="1:102" s="2" customFormat="1" ht="33.75" x14ac:dyDescent="0.3">
      <c r="A979" s="11" t="s">
        <v>348</v>
      </c>
      <c r="B979" s="12" t="s">
        <v>192</v>
      </c>
      <c r="C979" s="12" t="s">
        <v>13</v>
      </c>
      <c r="D979" s="12" t="s">
        <v>349</v>
      </c>
      <c r="E979" s="12"/>
      <c r="F979" s="16">
        <f t="shared" ref="F979:U981" si="3435">F980</f>
        <v>0</v>
      </c>
      <c r="G979" s="16">
        <f t="shared" si="3435"/>
        <v>0</v>
      </c>
      <c r="H979" s="16">
        <f t="shared" si="3435"/>
        <v>1823</v>
      </c>
      <c r="I979" s="16">
        <f t="shared" si="3435"/>
        <v>0</v>
      </c>
      <c r="J979" s="16">
        <f t="shared" si="3435"/>
        <v>1823</v>
      </c>
      <c r="K979" s="16">
        <f t="shared" si="3435"/>
        <v>0</v>
      </c>
      <c r="L979" s="16">
        <f t="shared" si="3435"/>
        <v>0</v>
      </c>
      <c r="M979" s="16">
        <f t="shared" si="3435"/>
        <v>0</v>
      </c>
      <c r="N979" s="16">
        <f t="shared" si="3435"/>
        <v>0</v>
      </c>
      <c r="O979" s="16">
        <f t="shared" si="3435"/>
        <v>0</v>
      </c>
      <c r="P979" s="16">
        <f t="shared" si="3435"/>
        <v>0</v>
      </c>
      <c r="Q979" s="33">
        <f t="shared" si="3435"/>
        <v>1823</v>
      </c>
      <c r="R979" s="16">
        <f t="shared" si="3435"/>
        <v>0</v>
      </c>
      <c r="S979" s="16">
        <f t="shared" si="3435"/>
        <v>3000</v>
      </c>
      <c r="T979" s="16">
        <f t="shared" si="3435"/>
        <v>0</v>
      </c>
      <c r="U979" s="16">
        <f t="shared" si="3435"/>
        <v>0</v>
      </c>
      <c r="V979" s="16">
        <f t="shared" ref="S979:AH981" si="3436">V980</f>
        <v>0</v>
      </c>
      <c r="W979" s="16">
        <f t="shared" si="3436"/>
        <v>0</v>
      </c>
      <c r="X979" s="33">
        <f t="shared" si="3436"/>
        <v>4823</v>
      </c>
      <c r="Y979" s="16">
        <f t="shared" si="3436"/>
        <v>0</v>
      </c>
      <c r="Z979" s="16">
        <f t="shared" si="3436"/>
        <v>0</v>
      </c>
      <c r="AA979" s="16">
        <f t="shared" si="3436"/>
        <v>0</v>
      </c>
      <c r="AB979" s="16">
        <f t="shared" si="3436"/>
        <v>0</v>
      </c>
      <c r="AC979" s="16">
        <f t="shared" si="3436"/>
        <v>0</v>
      </c>
      <c r="AD979" s="16">
        <f t="shared" si="3436"/>
        <v>0</v>
      </c>
      <c r="AE979" s="33">
        <f t="shared" si="3436"/>
        <v>4823</v>
      </c>
      <c r="AF979" s="16">
        <f t="shared" si="3436"/>
        <v>0</v>
      </c>
      <c r="AG979" s="16">
        <f t="shared" si="3436"/>
        <v>0</v>
      </c>
      <c r="AH979" s="16">
        <f t="shared" si="3436"/>
        <v>0</v>
      </c>
      <c r="AI979" s="16">
        <f t="shared" ref="AG979:AV981" si="3437">AI980</f>
        <v>0</v>
      </c>
      <c r="AJ979" s="16">
        <f t="shared" si="3437"/>
        <v>0</v>
      </c>
      <c r="AK979" s="16">
        <f t="shared" si="3437"/>
        <v>0</v>
      </c>
      <c r="AL979" s="33">
        <f t="shared" si="3437"/>
        <v>4823</v>
      </c>
      <c r="AM979" s="16">
        <f t="shared" si="3437"/>
        <v>0</v>
      </c>
      <c r="AN979" s="16">
        <f t="shared" si="3437"/>
        <v>0</v>
      </c>
      <c r="AO979" s="16">
        <f t="shared" si="3437"/>
        <v>0</v>
      </c>
      <c r="AP979" s="16">
        <f t="shared" si="3437"/>
        <v>0</v>
      </c>
      <c r="AQ979" s="16">
        <f t="shared" si="3437"/>
        <v>0</v>
      </c>
      <c r="AR979" s="16">
        <f t="shared" si="3437"/>
        <v>0</v>
      </c>
      <c r="AS979" s="33">
        <f t="shared" si="3437"/>
        <v>4823</v>
      </c>
      <c r="AT979" s="16">
        <f t="shared" si="3437"/>
        <v>0</v>
      </c>
      <c r="AU979" s="16">
        <f t="shared" si="3437"/>
        <v>0</v>
      </c>
      <c r="AV979" s="16">
        <f t="shared" si="3437"/>
        <v>0</v>
      </c>
      <c r="AW979" s="16">
        <f t="shared" ref="AU979:BJ981" si="3438">AW980</f>
        <v>0</v>
      </c>
      <c r="AX979" s="16">
        <f t="shared" si="3438"/>
        <v>0</v>
      </c>
      <c r="AY979" s="16">
        <f t="shared" si="3438"/>
        <v>0</v>
      </c>
      <c r="AZ979" s="33">
        <f t="shared" si="3438"/>
        <v>4823</v>
      </c>
      <c r="BA979" s="16">
        <f t="shared" si="3438"/>
        <v>0</v>
      </c>
      <c r="BB979" s="16">
        <f t="shared" si="3438"/>
        <v>0</v>
      </c>
      <c r="BC979" s="16">
        <f t="shared" si="3438"/>
        <v>0</v>
      </c>
      <c r="BD979" s="16">
        <f t="shared" si="3438"/>
        <v>0</v>
      </c>
      <c r="BE979" s="16">
        <f t="shared" si="3438"/>
        <v>0</v>
      </c>
      <c r="BF979" s="16">
        <f t="shared" si="3438"/>
        <v>0</v>
      </c>
      <c r="BG979" s="33">
        <f t="shared" si="3438"/>
        <v>4823</v>
      </c>
      <c r="BH979" s="16">
        <f t="shared" si="3438"/>
        <v>0</v>
      </c>
      <c r="BI979" s="16">
        <f t="shared" si="3438"/>
        <v>0</v>
      </c>
      <c r="BJ979" s="16">
        <f t="shared" si="3438"/>
        <v>0</v>
      </c>
      <c r="BK979" s="16">
        <f t="shared" ref="BI979:BX981" si="3439">BK980</f>
        <v>0</v>
      </c>
      <c r="BL979" s="16">
        <f t="shared" si="3439"/>
        <v>0</v>
      </c>
      <c r="BM979" s="16">
        <f t="shared" si="3439"/>
        <v>0</v>
      </c>
      <c r="BN979" s="33">
        <f t="shared" si="3439"/>
        <v>4823</v>
      </c>
      <c r="BO979" s="16">
        <f t="shared" si="3439"/>
        <v>0</v>
      </c>
      <c r="BP979" s="16">
        <f t="shared" si="3439"/>
        <v>0</v>
      </c>
      <c r="BQ979" s="16">
        <f t="shared" si="3439"/>
        <v>0</v>
      </c>
      <c r="BR979" s="16">
        <f t="shared" si="3439"/>
        <v>0</v>
      </c>
      <c r="BS979" s="16">
        <f t="shared" si="3439"/>
        <v>-177</v>
      </c>
      <c r="BT979" s="16">
        <f t="shared" si="3439"/>
        <v>0</v>
      </c>
      <c r="BU979" s="33">
        <f t="shared" si="3439"/>
        <v>4646</v>
      </c>
      <c r="BV979" s="16">
        <f t="shared" si="3439"/>
        <v>0</v>
      </c>
      <c r="BW979" s="176">
        <f t="shared" si="3439"/>
        <v>0</v>
      </c>
      <c r="BX979" s="176">
        <f t="shared" si="3439"/>
        <v>0</v>
      </c>
      <c r="BY979" s="176">
        <f t="shared" ref="BW979:CL981" si="3440">BY980</f>
        <v>0</v>
      </c>
      <c r="BZ979" s="176">
        <f t="shared" si="3440"/>
        <v>0</v>
      </c>
      <c r="CA979" s="176">
        <f t="shared" si="3440"/>
        <v>0</v>
      </c>
      <c r="CB979" s="33">
        <f t="shared" si="3440"/>
        <v>4646</v>
      </c>
      <c r="CC979" s="16">
        <f t="shared" si="3440"/>
        <v>0</v>
      </c>
      <c r="CD979" s="176">
        <f t="shared" si="3440"/>
        <v>0</v>
      </c>
      <c r="CE979" s="176">
        <f t="shared" si="3440"/>
        <v>0</v>
      </c>
      <c r="CF979" s="176">
        <f t="shared" si="3440"/>
        <v>0</v>
      </c>
      <c r="CG979" s="176">
        <f t="shared" si="3440"/>
        <v>0</v>
      </c>
      <c r="CH979" s="176">
        <f t="shared" si="3440"/>
        <v>0</v>
      </c>
      <c r="CI979" s="33">
        <f t="shared" si="3440"/>
        <v>4646</v>
      </c>
      <c r="CJ979" s="16">
        <f t="shared" si="3440"/>
        <v>0</v>
      </c>
      <c r="CK979" s="176">
        <f t="shared" si="3440"/>
        <v>0</v>
      </c>
      <c r="CL979" s="176">
        <f t="shared" si="3440"/>
        <v>0</v>
      </c>
      <c r="CM979" s="176">
        <f t="shared" ref="CK979:CX981" si="3441">CM980</f>
        <v>0</v>
      </c>
      <c r="CN979" s="176">
        <f t="shared" si="3441"/>
        <v>-158</v>
      </c>
      <c r="CO979" s="176">
        <f t="shared" si="3441"/>
        <v>0</v>
      </c>
      <c r="CP979" s="33">
        <f t="shared" si="3441"/>
        <v>4488</v>
      </c>
      <c r="CQ979" s="16">
        <f t="shared" si="3441"/>
        <v>0</v>
      </c>
      <c r="CR979" s="176">
        <f t="shared" si="3441"/>
        <v>0</v>
      </c>
      <c r="CS979" s="176">
        <f t="shared" si="3441"/>
        <v>0</v>
      </c>
      <c r="CT979" s="176">
        <f t="shared" si="3441"/>
        <v>0</v>
      </c>
      <c r="CU979" s="176">
        <f t="shared" si="3441"/>
        <v>0</v>
      </c>
      <c r="CV979" s="176">
        <f t="shared" si="3441"/>
        <v>0</v>
      </c>
      <c r="CW979" s="33">
        <f t="shared" si="3441"/>
        <v>4488</v>
      </c>
      <c r="CX979" s="16">
        <f t="shared" si="3441"/>
        <v>0</v>
      </c>
    </row>
    <row r="980" spans="1:102" s="2" customFormat="1" ht="26.45" customHeight="1" x14ac:dyDescent="0.3">
      <c r="A980" s="41" t="s">
        <v>74</v>
      </c>
      <c r="B980" s="12" t="s">
        <v>192</v>
      </c>
      <c r="C980" s="12" t="s">
        <v>13</v>
      </c>
      <c r="D980" s="12" t="s">
        <v>350</v>
      </c>
      <c r="E980" s="12"/>
      <c r="F980" s="16">
        <f t="shared" si="3435"/>
        <v>0</v>
      </c>
      <c r="G980" s="16">
        <f t="shared" si="3435"/>
        <v>0</v>
      </c>
      <c r="H980" s="16">
        <f t="shared" si="3435"/>
        <v>1823</v>
      </c>
      <c r="I980" s="16">
        <f t="shared" si="3435"/>
        <v>0</v>
      </c>
      <c r="J980" s="16">
        <f t="shared" si="3435"/>
        <v>1823</v>
      </c>
      <c r="K980" s="16">
        <f t="shared" si="3435"/>
        <v>0</v>
      </c>
      <c r="L980" s="16">
        <f t="shared" si="3435"/>
        <v>0</v>
      </c>
      <c r="M980" s="16">
        <f t="shared" si="3435"/>
        <v>0</v>
      </c>
      <c r="N980" s="16">
        <f t="shared" si="3435"/>
        <v>0</v>
      </c>
      <c r="O980" s="16">
        <f t="shared" si="3435"/>
        <v>0</v>
      </c>
      <c r="P980" s="16">
        <f t="shared" si="3435"/>
        <v>0</v>
      </c>
      <c r="Q980" s="33">
        <f t="shared" si="3435"/>
        <v>1823</v>
      </c>
      <c r="R980" s="16">
        <f t="shared" si="3435"/>
        <v>0</v>
      </c>
      <c r="S980" s="16">
        <f t="shared" si="3436"/>
        <v>3000</v>
      </c>
      <c r="T980" s="16">
        <f t="shared" si="3436"/>
        <v>0</v>
      </c>
      <c r="U980" s="16">
        <f t="shared" si="3436"/>
        <v>0</v>
      </c>
      <c r="V980" s="16">
        <f t="shared" si="3436"/>
        <v>0</v>
      </c>
      <c r="W980" s="16">
        <f t="shared" si="3436"/>
        <v>0</v>
      </c>
      <c r="X980" s="33">
        <f t="shared" si="3436"/>
        <v>4823</v>
      </c>
      <c r="Y980" s="16">
        <f t="shared" si="3436"/>
        <v>0</v>
      </c>
      <c r="Z980" s="16">
        <f t="shared" si="3436"/>
        <v>0</v>
      </c>
      <c r="AA980" s="16">
        <f t="shared" si="3436"/>
        <v>0</v>
      </c>
      <c r="AB980" s="16">
        <f t="shared" si="3436"/>
        <v>0</v>
      </c>
      <c r="AC980" s="16">
        <f t="shared" si="3436"/>
        <v>0</v>
      </c>
      <c r="AD980" s="16">
        <f t="shared" si="3436"/>
        <v>0</v>
      </c>
      <c r="AE980" s="33">
        <f t="shared" si="3436"/>
        <v>4823</v>
      </c>
      <c r="AF980" s="16">
        <f t="shared" si="3436"/>
        <v>0</v>
      </c>
      <c r="AG980" s="16">
        <f t="shared" si="3437"/>
        <v>0</v>
      </c>
      <c r="AH980" s="16">
        <f t="shared" si="3437"/>
        <v>0</v>
      </c>
      <c r="AI980" s="16">
        <f t="shared" si="3437"/>
        <v>0</v>
      </c>
      <c r="AJ980" s="16">
        <f t="shared" si="3437"/>
        <v>0</v>
      </c>
      <c r="AK980" s="16">
        <f t="shared" si="3437"/>
        <v>0</v>
      </c>
      <c r="AL980" s="33">
        <f t="shared" si="3437"/>
        <v>4823</v>
      </c>
      <c r="AM980" s="16">
        <f t="shared" si="3437"/>
        <v>0</v>
      </c>
      <c r="AN980" s="16">
        <f t="shared" si="3437"/>
        <v>0</v>
      </c>
      <c r="AO980" s="16">
        <f t="shared" si="3437"/>
        <v>0</v>
      </c>
      <c r="AP980" s="16">
        <f t="shared" si="3437"/>
        <v>0</v>
      </c>
      <c r="AQ980" s="16">
        <f t="shared" si="3437"/>
        <v>0</v>
      </c>
      <c r="AR980" s="16">
        <f t="shared" si="3437"/>
        <v>0</v>
      </c>
      <c r="AS980" s="33">
        <f t="shared" si="3437"/>
        <v>4823</v>
      </c>
      <c r="AT980" s="16">
        <f t="shared" si="3437"/>
        <v>0</v>
      </c>
      <c r="AU980" s="16">
        <f t="shared" si="3438"/>
        <v>0</v>
      </c>
      <c r="AV980" s="16">
        <f t="shared" si="3438"/>
        <v>0</v>
      </c>
      <c r="AW980" s="16">
        <f t="shared" si="3438"/>
        <v>0</v>
      </c>
      <c r="AX980" s="16">
        <f t="shared" si="3438"/>
        <v>0</v>
      </c>
      <c r="AY980" s="16">
        <f t="shared" si="3438"/>
        <v>0</v>
      </c>
      <c r="AZ980" s="33">
        <f t="shared" si="3438"/>
        <v>4823</v>
      </c>
      <c r="BA980" s="16">
        <f t="shared" si="3438"/>
        <v>0</v>
      </c>
      <c r="BB980" s="16">
        <f t="shared" si="3438"/>
        <v>0</v>
      </c>
      <c r="BC980" s="16">
        <f t="shared" si="3438"/>
        <v>0</v>
      </c>
      <c r="BD980" s="16">
        <f t="shared" si="3438"/>
        <v>0</v>
      </c>
      <c r="BE980" s="16">
        <f t="shared" si="3438"/>
        <v>0</v>
      </c>
      <c r="BF980" s="16">
        <f t="shared" si="3438"/>
        <v>0</v>
      </c>
      <c r="BG980" s="33">
        <f t="shared" si="3438"/>
        <v>4823</v>
      </c>
      <c r="BH980" s="16">
        <f t="shared" si="3438"/>
        <v>0</v>
      </c>
      <c r="BI980" s="16">
        <f t="shared" si="3439"/>
        <v>0</v>
      </c>
      <c r="BJ980" s="16">
        <f t="shared" si="3439"/>
        <v>0</v>
      </c>
      <c r="BK980" s="16">
        <f t="shared" si="3439"/>
        <v>0</v>
      </c>
      <c r="BL980" s="16">
        <f t="shared" si="3439"/>
        <v>0</v>
      </c>
      <c r="BM980" s="16">
        <f t="shared" si="3439"/>
        <v>0</v>
      </c>
      <c r="BN980" s="33">
        <f t="shared" si="3439"/>
        <v>4823</v>
      </c>
      <c r="BO980" s="16">
        <f t="shared" si="3439"/>
        <v>0</v>
      </c>
      <c r="BP980" s="16">
        <f t="shared" si="3439"/>
        <v>0</v>
      </c>
      <c r="BQ980" s="16">
        <f t="shared" si="3439"/>
        <v>0</v>
      </c>
      <c r="BR980" s="16">
        <f t="shared" si="3439"/>
        <v>0</v>
      </c>
      <c r="BS980" s="16">
        <f t="shared" si="3439"/>
        <v>-177</v>
      </c>
      <c r="BT980" s="16">
        <f t="shared" si="3439"/>
        <v>0</v>
      </c>
      <c r="BU980" s="33">
        <f t="shared" si="3439"/>
        <v>4646</v>
      </c>
      <c r="BV980" s="16">
        <f t="shared" si="3439"/>
        <v>0</v>
      </c>
      <c r="BW980" s="176">
        <f t="shared" si="3440"/>
        <v>0</v>
      </c>
      <c r="BX980" s="176">
        <f t="shared" si="3440"/>
        <v>0</v>
      </c>
      <c r="BY980" s="176">
        <f t="shared" si="3440"/>
        <v>0</v>
      </c>
      <c r="BZ980" s="176">
        <f t="shared" si="3440"/>
        <v>0</v>
      </c>
      <c r="CA980" s="176">
        <f t="shared" si="3440"/>
        <v>0</v>
      </c>
      <c r="CB980" s="33">
        <f t="shared" si="3440"/>
        <v>4646</v>
      </c>
      <c r="CC980" s="16">
        <f t="shared" si="3440"/>
        <v>0</v>
      </c>
      <c r="CD980" s="176">
        <f t="shared" si="3440"/>
        <v>0</v>
      </c>
      <c r="CE980" s="176">
        <f t="shared" si="3440"/>
        <v>0</v>
      </c>
      <c r="CF980" s="176">
        <f t="shared" si="3440"/>
        <v>0</v>
      </c>
      <c r="CG980" s="176">
        <f t="shared" si="3440"/>
        <v>0</v>
      </c>
      <c r="CH980" s="176">
        <f t="shared" si="3440"/>
        <v>0</v>
      </c>
      <c r="CI980" s="33">
        <f t="shared" si="3440"/>
        <v>4646</v>
      </c>
      <c r="CJ980" s="16">
        <f t="shared" si="3440"/>
        <v>0</v>
      </c>
      <c r="CK980" s="176">
        <f t="shared" si="3441"/>
        <v>0</v>
      </c>
      <c r="CL980" s="176">
        <f t="shared" si="3441"/>
        <v>0</v>
      </c>
      <c r="CM980" s="176">
        <f t="shared" si="3441"/>
        <v>0</v>
      </c>
      <c r="CN980" s="176">
        <f t="shared" si="3441"/>
        <v>-158</v>
      </c>
      <c r="CO980" s="176">
        <f t="shared" si="3441"/>
        <v>0</v>
      </c>
      <c r="CP980" s="33">
        <f t="shared" si="3441"/>
        <v>4488</v>
      </c>
      <c r="CQ980" s="16">
        <f t="shared" si="3441"/>
        <v>0</v>
      </c>
      <c r="CR980" s="176">
        <f t="shared" si="3441"/>
        <v>0</v>
      </c>
      <c r="CS980" s="176">
        <f t="shared" si="3441"/>
        <v>0</v>
      </c>
      <c r="CT980" s="176">
        <f t="shared" si="3441"/>
        <v>0</v>
      </c>
      <c r="CU980" s="176">
        <f t="shared" si="3441"/>
        <v>0</v>
      </c>
      <c r="CV980" s="176">
        <f t="shared" si="3441"/>
        <v>0</v>
      </c>
      <c r="CW980" s="33">
        <f t="shared" si="3441"/>
        <v>4488</v>
      </c>
      <c r="CX980" s="16">
        <f t="shared" si="3441"/>
        <v>0</v>
      </c>
    </row>
    <row r="981" spans="1:102" s="2" customFormat="1" ht="20.25" x14ac:dyDescent="0.3">
      <c r="A981" s="41" t="s">
        <v>401</v>
      </c>
      <c r="B981" s="12" t="s">
        <v>192</v>
      </c>
      <c r="C981" s="12" t="s">
        <v>13</v>
      </c>
      <c r="D981" s="12" t="s">
        <v>421</v>
      </c>
      <c r="E981" s="12"/>
      <c r="F981" s="16">
        <f t="shared" si="3435"/>
        <v>0</v>
      </c>
      <c r="G981" s="16">
        <f t="shared" si="3435"/>
        <v>0</v>
      </c>
      <c r="H981" s="16">
        <f t="shared" si="3435"/>
        <v>1823</v>
      </c>
      <c r="I981" s="16">
        <f t="shared" si="3435"/>
        <v>0</v>
      </c>
      <c r="J981" s="16">
        <f t="shared" si="3435"/>
        <v>1823</v>
      </c>
      <c r="K981" s="16">
        <f t="shared" si="3435"/>
        <v>0</v>
      </c>
      <c r="L981" s="16">
        <f t="shared" si="3435"/>
        <v>0</v>
      </c>
      <c r="M981" s="16">
        <f t="shared" si="3435"/>
        <v>0</v>
      </c>
      <c r="N981" s="16">
        <f t="shared" si="3435"/>
        <v>0</v>
      </c>
      <c r="O981" s="16">
        <f t="shared" si="3435"/>
        <v>0</v>
      </c>
      <c r="P981" s="16">
        <f t="shared" si="3435"/>
        <v>0</v>
      </c>
      <c r="Q981" s="33">
        <f t="shared" si="3435"/>
        <v>1823</v>
      </c>
      <c r="R981" s="16">
        <f t="shared" si="3435"/>
        <v>0</v>
      </c>
      <c r="S981" s="16">
        <f t="shared" si="3436"/>
        <v>3000</v>
      </c>
      <c r="T981" s="16">
        <f t="shared" si="3436"/>
        <v>0</v>
      </c>
      <c r="U981" s="16">
        <f t="shared" si="3436"/>
        <v>0</v>
      </c>
      <c r="V981" s="16">
        <f t="shared" si="3436"/>
        <v>0</v>
      </c>
      <c r="W981" s="16">
        <f t="shared" si="3436"/>
        <v>0</v>
      </c>
      <c r="X981" s="33">
        <f t="shared" si="3436"/>
        <v>4823</v>
      </c>
      <c r="Y981" s="16">
        <f t="shared" si="3436"/>
        <v>0</v>
      </c>
      <c r="Z981" s="16">
        <f t="shared" si="3436"/>
        <v>0</v>
      </c>
      <c r="AA981" s="16">
        <f t="shared" si="3436"/>
        <v>0</v>
      </c>
      <c r="AB981" s="16">
        <f t="shared" si="3436"/>
        <v>0</v>
      </c>
      <c r="AC981" s="16">
        <f t="shared" si="3436"/>
        <v>0</v>
      </c>
      <c r="AD981" s="16">
        <f t="shared" si="3436"/>
        <v>0</v>
      </c>
      <c r="AE981" s="33">
        <f t="shared" si="3436"/>
        <v>4823</v>
      </c>
      <c r="AF981" s="16">
        <f t="shared" si="3436"/>
        <v>0</v>
      </c>
      <c r="AG981" s="16">
        <f t="shared" si="3437"/>
        <v>0</v>
      </c>
      <c r="AH981" s="16">
        <f t="shared" si="3437"/>
        <v>0</v>
      </c>
      <c r="AI981" s="16">
        <f t="shared" si="3437"/>
        <v>0</v>
      </c>
      <c r="AJ981" s="16">
        <f t="shared" si="3437"/>
        <v>0</v>
      </c>
      <c r="AK981" s="16">
        <f t="shared" si="3437"/>
        <v>0</v>
      </c>
      <c r="AL981" s="33">
        <f t="shared" si="3437"/>
        <v>4823</v>
      </c>
      <c r="AM981" s="16">
        <f t="shared" si="3437"/>
        <v>0</v>
      </c>
      <c r="AN981" s="16">
        <f t="shared" si="3437"/>
        <v>0</v>
      </c>
      <c r="AO981" s="16">
        <f t="shared" si="3437"/>
        <v>0</v>
      </c>
      <c r="AP981" s="16">
        <f t="shared" si="3437"/>
        <v>0</v>
      </c>
      <c r="AQ981" s="16">
        <f t="shared" si="3437"/>
        <v>0</v>
      </c>
      <c r="AR981" s="16">
        <f t="shared" si="3437"/>
        <v>0</v>
      </c>
      <c r="AS981" s="33">
        <f t="shared" si="3437"/>
        <v>4823</v>
      </c>
      <c r="AT981" s="16">
        <f t="shared" si="3437"/>
        <v>0</v>
      </c>
      <c r="AU981" s="16">
        <f t="shared" si="3438"/>
        <v>0</v>
      </c>
      <c r="AV981" s="16">
        <f t="shared" si="3438"/>
        <v>0</v>
      </c>
      <c r="AW981" s="16">
        <f t="shared" si="3438"/>
        <v>0</v>
      </c>
      <c r="AX981" s="16">
        <f t="shared" si="3438"/>
        <v>0</v>
      </c>
      <c r="AY981" s="16">
        <f t="shared" si="3438"/>
        <v>0</v>
      </c>
      <c r="AZ981" s="33">
        <f t="shared" si="3438"/>
        <v>4823</v>
      </c>
      <c r="BA981" s="16">
        <f t="shared" si="3438"/>
        <v>0</v>
      </c>
      <c r="BB981" s="16">
        <f t="shared" si="3438"/>
        <v>0</v>
      </c>
      <c r="BC981" s="16">
        <f t="shared" si="3438"/>
        <v>0</v>
      </c>
      <c r="BD981" s="16">
        <f t="shared" si="3438"/>
        <v>0</v>
      </c>
      <c r="BE981" s="16">
        <f t="shared" si="3438"/>
        <v>0</v>
      </c>
      <c r="BF981" s="16">
        <f t="shared" si="3438"/>
        <v>0</v>
      </c>
      <c r="BG981" s="33">
        <f t="shared" si="3438"/>
        <v>4823</v>
      </c>
      <c r="BH981" s="16">
        <f t="shared" si="3438"/>
        <v>0</v>
      </c>
      <c r="BI981" s="16">
        <f t="shared" si="3439"/>
        <v>0</v>
      </c>
      <c r="BJ981" s="16">
        <f t="shared" si="3439"/>
        <v>0</v>
      </c>
      <c r="BK981" s="16">
        <f t="shared" si="3439"/>
        <v>0</v>
      </c>
      <c r="BL981" s="16">
        <f t="shared" si="3439"/>
        <v>0</v>
      </c>
      <c r="BM981" s="16">
        <f t="shared" si="3439"/>
        <v>0</v>
      </c>
      <c r="BN981" s="33">
        <f t="shared" si="3439"/>
        <v>4823</v>
      </c>
      <c r="BO981" s="16">
        <f t="shared" si="3439"/>
        <v>0</v>
      </c>
      <c r="BP981" s="16">
        <f t="shared" si="3439"/>
        <v>0</v>
      </c>
      <c r="BQ981" s="16">
        <f t="shared" si="3439"/>
        <v>0</v>
      </c>
      <c r="BR981" s="16">
        <f t="shared" si="3439"/>
        <v>0</v>
      </c>
      <c r="BS981" s="16">
        <f t="shared" si="3439"/>
        <v>-177</v>
      </c>
      <c r="BT981" s="16">
        <f t="shared" si="3439"/>
        <v>0</v>
      </c>
      <c r="BU981" s="33">
        <f t="shared" si="3439"/>
        <v>4646</v>
      </c>
      <c r="BV981" s="16">
        <f t="shared" si="3439"/>
        <v>0</v>
      </c>
      <c r="BW981" s="176">
        <f t="shared" si="3440"/>
        <v>0</v>
      </c>
      <c r="BX981" s="176">
        <f t="shared" si="3440"/>
        <v>0</v>
      </c>
      <c r="BY981" s="176">
        <f t="shared" si="3440"/>
        <v>0</v>
      </c>
      <c r="BZ981" s="176">
        <f t="shared" si="3440"/>
        <v>0</v>
      </c>
      <c r="CA981" s="176">
        <f t="shared" si="3440"/>
        <v>0</v>
      </c>
      <c r="CB981" s="33">
        <f t="shared" si="3440"/>
        <v>4646</v>
      </c>
      <c r="CC981" s="16">
        <f t="shared" si="3440"/>
        <v>0</v>
      </c>
      <c r="CD981" s="176">
        <f t="shared" si="3440"/>
        <v>0</v>
      </c>
      <c r="CE981" s="176">
        <f t="shared" si="3440"/>
        <v>0</v>
      </c>
      <c r="CF981" s="176">
        <f t="shared" si="3440"/>
        <v>0</v>
      </c>
      <c r="CG981" s="176">
        <f t="shared" si="3440"/>
        <v>0</v>
      </c>
      <c r="CH981" s="176">
        <f t="shared" si="3440"/>
        <v>0</v>
      </c>
      <c r="CI981" s="33">
        <f t="shared" si="3440"/>
        <v>4646</v>
      </c>
      <c r="CJ981" s="16">
        <f t="shared" si="3440"/>
        <v>0</v>
      </c>
      <c r="CK981" s="176">
        <f t="shared" si="3441"/>
        <v>0</v>
      </c>
      <c r="CL981" s="176">
        <f t="shared" si="3441"/>
        <v>0</v>
      </c>
      <c r="CM981" s="176">
        <f t="shared" si="3441"/>
        <v>0</v>
      </c>
      <c r="CN981" s="176">
        <f t="shared" si="3441"/>
        <v>-158</v>
      </c>
      <c r="CO981" s="176">
        <f t="shared" si="3441"/>
        <v>0</v>
      </c>
      <c r="CP981" s="33">
        <f t="shared" si="3441"/>
        <v>4488</v>
      </c>
      <c r="CQ981" s="16">
        <f t="shared" si="3441"/>
        <v>0</v>
      </c>
      <c r="CR981" s="176">
        <f t="shared" si="3441"/>
        <v>0</v>
      </c>
      <c r="CS981" s="176">
        <f t="shared" si="3441"/>
        <v>0</v>
      </c>
      <c r="CT981" s="176">
        <f t="shared" si="3441"/>
        <v>0</v>
      </c>
      <c r="CU981" s="176">
        <f t="shared" si="3441"/>
        <v>0</v>
      </c>
      <c r="CV981" s="176">
        <f t="shared" si="3441"/>
        <v>0</v>
      </c>
      <c r="CW981" s="33">
        <f t="shared" si="3441"/>
        <v>4488</v>
      </c>
      <c r="CX981" s="16">
        <f t="shared" si="3441"/>
        <v>0</v>
      </c>
    </row>
    <row r="982" spans="1:102" s="2" customFormat="1" ht="33.75" x14ac:dyDescent="0.3">
      <c r="A982" s="83" t="s">
        <v>88</v>
      </c>
      <c r="B982" s="12" t="s">
        <v>192</v>
      </c>
      <c r="C982" s="12" t="s">
        <v>13</v>
      </c>
      <c r="D982" s="12" t="s">
        <v>421</v>
      </c>
      <c r="E982" s="15">
        <v>600</v>
      </c>
      <c r="F982" s="16">
        <f t="shared" ref="F982:K982" si="3442">F983+F984</f>
        <v>0</v>
      </c>
      <c r="G982" s="16">
        <f t="shared" si="3442"/>
        <v>0</v>
      </c>
      <c r="H982" s="16">
        <f t="shared" si="3442"/>
        <v>1823</v>
      </c>
      <c r="I982" s="16">
        <f t="shared" si="3442"/>
        <v>0</v>
      </c>
      <c r="J982" s="16">
        <f t="shared" si="3442"/>
        <v>1823</v>
      </c>
      <c r="K982" s="16">
        <f t="shared" si="3442"/>
        <v>0</v>
      </c>
      <c r="L982" s="16">
        <f t="shared" ref="L982:R982" si="3443">L983+L984</f>
        <v>0</v>
      </c>
      <c r="M982" s="16">
        <f t="shared" si="3443"/>
        <v>0</v>
      </c>
      <c r="N982" s="16">
        <f t="shared" si="3443"/>
        <v>0</v>
      </c>
      <c r="O982" s="16">
        <f t="shared" si="3443"/>
        <v>0</v>
      </c>
      <c r="P982" s="16">
        <f t="shared" si="3443"/>
        <v>0</v>
      </c>
      <c r="Q982" s="33">
        <f t="shared" si="3443"/>
        <v>1823</v>
      </c>
      <c r="R982" s="16">
        <f t="shared" si="3443"/>
        <v>0</v>
      </c>
      <c r="S982" s="16">
        <f t="shared" ref="S982:Y982" si="3444">S983+S984</f>
        <v>3000</v>
      </c>
      <c r="T982" s="16">
        <f t="shared" si="3444"/>
        <v>0</v>
      </c>
      <c r="U982" s="16">
        <f t="shared" si="3444"/>
        <v>0</v>
      </c>
      <c r="V982" s="16">
        <f t="shared" si="3444"/>
        <v>0</v>
      </c>
      <c r="W982" s="16">
        <f t="shared" si="3444"/>
        <v>0</v>
      </c>
      <c r="X982" s="33">
        <f t="shared" si="3444"/>
        <v>4823</v>
      </c>
      <c r="Y982" s="16">
        <f t="shared" si="3444"/>
        <v>0</v>
      </c>
      <c r="Z982" s="16">
        <f t="shared" ref="Z982:AF982" si="3445">Z983+Z984</f>
        <v>0</v>
      </c>
      <c r="AA982" s="16">
        <f t="shared" si="3445"/>
        <v>0</v>
      </c>
      <c r="AB982" s="16">
        <f t="shared" si="3445"/>
        <v>0</v>
      </c>
      <c r="AC982" s="16">
        <f t="shared" si="3445"/>
        <v>0</v>
      </c>
      <c r="AD982" s="16">
        <f t="shared" si="3445"/>
        <v>0</v>
      </c>
      <c r="AE982" s="33">
        <f t="shared" si="3445"/>
        <v>4823</v>
      </c>
      <c r="AF982" s="16">
        <f t="shared" si="3445"/>
        <v>0</v>
      </c>
      <c r="AG982" s="16">
        <f t="shared" ref="AG982:AM982" si="3446">AG983+AG984</f>
        <v>0</v>
      </c>
      <c r="AH982" s="16">
        <f t="shared" si="3446"/>
        <v>0</v>
      </c>
      <c r="AI982" s="16">
        <f t="shared" si="3446"/>
        <v>0</v>
      </c>
      <c r="AJ982" s="16">
        <f t="shared" si="3446"/>
        <v>0</v>
      </c>
      <c r="AK982" s="16">
        <f t="shared" si="3446"/>
        <v>0</v>
      </c>
      <c r="AL982" s="33">
        <f t="shared" si="3446"/>
        <v>4823</v>
      </c>
      <c r="AM982" s="16">
        <f t="shared" si="3446"/>
        <v>0</v>
      </c>
      <c r="AN982" s="16">
        <f t="shared" ref="AN982:AT982" si="3447">AN983+AN984</f>
        <v>0</v>
      </c>
      <c r="AO982" s="16">
        <f t="shared" si="3447"/>
        <v>0</v>
      </c>
      <c r="AP982" s="16">
        <f t="shared" si="3447"/>
        <v>0</v>
      </c>
      <c r="AQ982" s="16">
        <f t="shared" si="3447"/>
        <v>0</v>
      </c>
      <c r="AR982" s="16">
        <f t="shared" si="3447"/>
        <v>0</v>
      </c>
      <c r="AS982" s="33">
        <f t="shared" si="3447"/>
        <v>4823</v>
      </c>
      <c r="AT982" s="16">
        <f t="shared" si="3447"/>
        <v>0</v>
      </c>
      <c r="AU982" s="16">
        <f t="shared" ref="AU982:BA982" si="3448">AU983+AU984</f>
        <v>0</v>
      </c>
      <c r="AV982" s="16">
        <f t="shared" si="3448"/>
        <v>0</v>
      </c>
      <c r="AW982" s="16">
        <f t="shared" si="3448"/>
        <v>0</v>
      </c>
      <c r="AX982" s="16">
        <f t="shared" si="3448"/>
        <v>0</v>
      </c>
      <c r="AY982" s="16">
        <f t="shared" si="3448"/>
        <v>0</v>
      </c>
      <c r="AZ982" s="33">
        <f t="shared" si="3448"/>
        <v>4823</v>
      </c>
      <c r="BA982" s="16">
        <f t="shared" si="3448"/>
        <v>0</v>
      </c>
      <c r="BB982" s="16">
        <f t="shared" ref="BB982:BH982" si="3449">BB983+BB984</f>
        <v>0</v>
      </c>
      <c r="BC982" s="16">
        <f t="shared" si="3449"/>
        <v>0</v>
      </c>
      <c r="BD982" s="16">
        <f t="shared" si="3449"/>
        <v>0</v>
      </c>
      <c r="BE982" s="16">
        <f t="shared" si="3449"/>
        <v>0</v>
      </c>
      <c r="BF982" s="16">
        <f t="shared" si="3449"/>
        <v>0</v>
      </c>
      <c r="BG982" s="33">
        <f t="shared" si="3449"/>
        <v>4823</v>
      </c>
      <c r="BH982" s="16">
        <f t="shared" si="3449"/>
        <v>0</v>
      </c>
      <c r="BI982" s="16">
        <f t="shared" ref="BI982:BO982" si="3450">BI983+BI984</f>
        <v>0</v>
      </c>
      <c r="BJ982" s="16">
        <f t="shared" si="3450"/>
        <v>0</v>
      </c>
      <c r="BK982" s="16">
        <f t="shared" si="3450"/>
        <v>0</v>
      </c>
      <c r="BL982" s="16">
        <f t="shared" si="3450"/>
        <v>0</v>
      </c>
      <c r="BM982" s="16">
        <f t="shared" si="3450"/>
        <v>0</v>
      </c>
      <c r="BN982" s="33">
        <f t="shared" si="3450"/>
        <v>4823</v>
      </c>
      <c r="BO982" s="16">
        <f t="shared" si="3450"/>
        <v>0</v>
      </c>
      <c r="BP982" s="16">
        <f t="shared" ref="BP982:BV982" si="3451">BP983+BP984</f>
        <v>0</v>
      </c>
      <c r="BQ982" s="16">
        <f t="shared" si="3451"/>
        <v>0</v>
      </c>
      <c r="BR982" s="16">
        <f t="shared" si="3451"/>
        <v>0</v>
      </c>
      <c r="BS982" s="16">
        <f t="shared" si="3451"/>
        <v>-177</v>
      </c>
      <c r="BT982" s="16">
        <f t="shared" si="3451"/>
        <v>0</v>
      </c>
      <c r="BU982" s="33">
        <f t="shared" si="3451"/>
        <v>4646</v>
      </c>
      <c r="BV982" s="16">
        <f t="shared" si="3451"/>
        <v>0</v>
      </c>
      <c r="BW982" s="176">
        <f t="shared" ref="BW982:CC982" si="3452">BW983+BW984</f>
        <v>0</v>
      </c>
      <c r="BX982" s="176">
        <f t="shared" si="3452"/>
        <v>0</v>
      </c>
      <c r="BY982" s="176">
        <f t="shared" si="3452"/>
        <v>0</v>
      </c>
      <c r="BZ982" s="176">
        <f t="shared" si="3452"/>
        <v>0</v>
      </c>
      <c r="CA982" s="176">
        <f t="shared" si="3452"/>
        <v>0</v>
      </c>
      <c r="CB982" s="33">
        <f t="shared" si="3452"/>
        <v>4646</v>
      </c>
      <c r="CC982" s="16">
        <f t="shared" si="3452"/>
        <v>0</v>
      </c>
      <c r="CD982" s="176">
        <f t="shared" ref="CD982:CJ982" si="3453">CD983+CD984</f>
        <v>0</v>
      </c>
      <c r="CE982" s="176">
        <f t="shared" si="3453"/>
        <v>0</v>
      </c>
      <c r="CF982" s="176">
        <f t="shared" si="3453"/>
        <v>0</v>
      </c>
      <c r="CG982" s="176">
        <f t="shared" si="3453"/>
        <v>0</v>
      </c>
      <c r="CH982" s="176">
        <f t="shared" si="3453"/>
        <v>0</v>
      </c>
      <c r="CI982" s="33">
        <f t="shared" si="3453"/>
        <v>4646</v>
      </c>
      <c r="CJ982" s="16">
        <f t="shared" si="3453"/>
        <v>0</v>
      </c>
      <c r="CK982" s="176">
        <f t="shared" ref="CK982:CQ982" si="3454">CK983+CK984</f>
        <v>0</v>
      </c>
      <c r="CL982" s="176">
        <f t="shared" si="3454"/>
        <v>0</v>
      </c>
      <c r="CM982" s="176">
        <f t="shared" si="3454"/>
        <v>0</v>
      </c>
      <c r="CN982" s="176">
        <f t="shared" si="3454"/>
        <v>-158</v>
      </c>
      <c r="CO982" s="176">
        <f t="shared" si="3454"/>
        <v>0</v>
      </c>
      <c r="CP982" s="33">
        <f t="shared" si="3454"/>
        <v>4488</v>
      </c>
      <c r="CQ982" s="16">
        <f t="shared" si="3454"/>
        <v>0</v>
      </c>
      <c r="CR982" s="176">
        <f t="shared" ref="CR982:CX982" si="3455">CR983+CR984</f>
        <v>0</v>
      </c>
      <c r="CS982" s="176">
        <f t="shared" si="3455"/>
        <v>0</v>
      </c>
      <c r="CT982" s="176">
        <f t="shared" si="3455"/>
        <v>0</v>
      </c>
      <c r="CU982" s="176">
        <f t="shared" si="3455"/>
        <v>0</v>
      </c>
      <c r="CV982" s="176">
        <f t="shared" si="3455"/>
        <v>0</v>
      </c>
      <c r="CW982" s="33">
        <f t="shared" si="3455"/>
        <v>4488</v>
      </c>
      <c r="CX982" s="16">
        <f t="shared" si="3455"/>
        <v>0</v>
      </c>
    </row>
    <row r="983" spans="1:102" s="2" customFormat="1" ht="20.25" x14ac:dyDescent="0.3">
      <c r="A983" s="41" t="s">
        <v>164</v>
      </c>
      <c r="B983" s="12" t="s">
        <v>192</v>
      </c>
      <c r="C983" s="12" t="s">
        <v>13</v>
      </c>
      <c r="D983" s="12" t="s">
        <v>421</v>
      </c>
      <c r="E983" s="15">
        <v>610</v>
      </c>
      <c r="F983" s="16"/>
      <c r="G983" s="16"/>
      <c r="H983" s="16">
        <v>689</v>
      </c>
      <c r="I983" s="16"/>
      <c r="J983" s="16">
        <f>F983+H983</f>
        <v>689</v>
      </c>
      <c r="K983" s="16">
        <f>G983+I983</f>
        <v>0</v>
      </c>
      <c r="L983" s="44"/>
      <c r="M983" s="44"/>
      <c r="N983" s="44"/>
      <c r="O983" s="44"/>
      <c r="P983" s="44"/>
      <c r="Q983" s="33">
        <f>J983+L983+M983+N983+O983+P983</f>
        <v>689</v>
      </c>
      <c r="R983" s="16">
        <f>K983+P983</f>
        <v>0</v>
      </c>
      <c r="S983" s="44">
        <v>3000</v>
      </c>
      <c r="T983" s="44"/>
      <c r="U983" s="44"/>
      <c r="V983" s="44"/>
      <c r="W983" s="44"/>
      <c r="X983" s="33">
        <f>Q983+S983+T983+U983+V983+W983</f>
        <v>3689</v>
      </c>
      <c r="Y983" s="16">
        <f>R983+W983</f>
        <v>0</v>
      </c>
      <c r="Z983" s="44"/>
      <c r="AA983" s="44"/>
      <c r="AB983" s="44"/>
      <c r="AC983" s="44"/>
      <c r="AD983" s="44"/>
      <c r="AE983" s="33">
        <f>X983+Z983+AA983+AB983+AC983+AD983</f>
        <v>3689</v>
      </c>
      <c r="AF983" s="16">
        <f>Y983+AD983</f>
        <v>0</v>
      </c>
      <c r="AG983" s="44"/>
      <c r="AH983" s="44"/>
      <c r="AI983" s="44"/>
      <c r="AJ983" s="44"/>
      <c r="AK983" s="44"/>
      <c r="AL983" s="33">
        <f>AE983+AG983+AH983+AI983+AJ983+AK983</f>
        <v>3689</v>
      </c>
      <c r="AM983" s="16">
        <f>AF983+AK983</f>
        <v>0</v>
      </c>
      <c r="AN983" s="44"/>
      <c r="AO983" s="44"/>
      <c r="AP983" s="44"/>
      <c r="AQ983" s="44"/>
      <c r="AR983" s="44"/>
      <c r="AS983" s="33">
        <f>AL983+AN983+AO983+AP983+AQ983+AR983</f>
        <v>3689</v>
      </c>
      <c r="AT983" s="16">
        <f>AM983+AR983</f>
        <v>0</v>
      </c>
      <c r="AU983" s="44"/>
      <c r="AV983" s="44"/>
      <c r="AW983" s="44"/>
      <c r="AX983" s="44"/>
      <c r="AY983" s="44"/>
      <c r="AZ983" s="33">
        <f>AS983+AU983+AV983+AW983+AX983+AY983</f>
        <v>3689</v>
      </c>
      <c r="BA983" s="16">
        <f>AT983+AY983</f>
        <v>0</v>
      </c>
      <c r="BB983" s="44"/>
      <c r="BC983" s="44"/>
      <c r="BD983" s="44"/>
      <c r="BE983" s="44"/>
      <c r="BF983" s="44"/>
      <c r="BG983" s="33">
        <f>AZ983+BB983+BC983+BD983+BE983+BF983</f>
        <v>3689</v>
      </c>
      <c r="BH983" s="16">
        <f>BA983+BF983</f>
        <v>0</v>
      </c>
      <c r="BI983" s="44"/>
      <c r="BJ983" s="44"/>
      <c r="BK983" s="44"/>
      <c r="BL983" s="44"/>
      <c r="BM983" s="44"/>
      <c r="BN983" s="33">
        <f>BG983+BI983+BJ983+BK983+BL983+BM983</f>
        <v>3689</v>
      </c>
      <c r="BO983" s="16">
        <f>BH983+BM983</f>
        <v>0</v>
      </c>
      <c r="BP983" s="44"/>
      <c r="BQ983" s="44"/>
      <c r="BR983" s="44"/>
      <c r="BS983" s="44">
        <v>-122</v>
      </c>
      <c r="BT983" s="44"/>
      <c r="BU983" s="33">
        <f>BN983+BP983+BQ983+BR983+BS983+BT983</f>
        <v>3567</v>
      </c>
      <c r="BV983" s="16">
        <f>BO983+BT983</f>
        <v>0</v>
      </c>
      <c r="BW983" s="186"/>
      <c r="BX983" s="186"/>
      <c r="BY983" s="186"/>
      <c r="BZ983" s="186"/>
      <c r="CA983" s="186"/>
      <c r="CB983" s="33">
        <f>BU983+BW983+BX983+BY983+BZ983+CA983</f>
        <v>3567</v>
      </c>
      <c r="CC983" s="16">
        <f>BV983+CA983</f>
        <v>0</v>
      </c>
      <c r="CD983" s="186"/>
      <c r="CE983" s="186"/>
      <c r="CF983" s="186"/>
      <c r="CG983" s="186"/>
      <c r="CH983" s="186"/>
      <c r="CI983" s="33">
        <f>CB983+CD983+CE983+CF983+CG983+CH983</f>
        <v>3567</v>
      </c>
      <c r="CJ983" s="16">
        <f>CC983+CH983</f>
        <v>0</v>
      </c>
      <c r="CK983" s="186"/>
      <c r="CL983" s="186"/>
      <c r="CM983" s="186"/>
      <c r="CN983" s="186">
        <v>-158</v>
      </c>
      <c r="CO983" s="186"/>
      <c r="CP983" s="33">
        <f>CI983+CK983+CL983+CM983+CN983+CO983</f>
        <v>3409</v>
      </c>
      <c r="CQ983" s="16">
        <f>CJ983+CO983</f>
        <v>0</v>
      </c>
      <c r="CR983" s="186"/>
      <c r="CS983" s="186"/>
      <c r="CT983" s="186"/>
      <c r="CU983" s="186"/>
      <c r="CV983" s="186"/>
      <c r="CW983" s="33">
        <f>CP983+CR983+CS983+CT983+CU983+CV983</f>
        <v>3409</v>
      </c>
      <c r="CX983" s="16">
        <f>CQ983+CV983</f>
        <v>0</v>
      </c>
    </row>
    <row r="984" spans="1:102" s="2" customFormat="1" ht="20.25" x14ac:dyDescent="0.3">
      <c r="A984" s="11" t="s">
        <v>89</v>
      </c>
      <c r="B984" s="12" t="s">
        <v>192</v>
      </c>
      <c r="C984" s="12" t="s">
        <v>13</v>
      </c>
      <c r="D984" s="12" t="s">
        <v>421</v>
      </c>
      <c r="E984" s="15">
        <v>620</v>
      </c>
      <c r="F984" s="16"/>
      <c r="G984" s="16"/>
      <c r="H984" s="16">
        <v>1134</v>
      </c>
      <c r="I984" s="16"/>
      <c r="J984" s="16">
        <f>F984+H984</f>
        <v>1134</v>
      </c>
      <c r="K984" s="16">
        <f>G984+I984</f>
        <v>0</v>
      </c>
      <c r="L984" s="44"/>
      <c r="M984" s="44"/>
      <c r="N984" s="44"/>
      <c r="O984" s="44"/>
      <c r="P984" s="44"/>
      <c r="Q984" s="33">
        <f>J984+L984+M984+N984+O984+P984</f>
        <v>1134</v>
      </c>
      <c r="R984" s="16">
        <f>K984+P984</f>
        <v>0</v>
      </c>
      <c r="S984" s="44"/>
      <c r="T984" s="44"/>
      <c r="U984" s="44"/>
      <c r="V984" s="44"/>
      <c r="W984" s="44"/>
      <c r="X984" s="33">
        <f>Q984+S984+T984+U984+V984+W984</f>
        <v>1134</v>
      </c>
      <c r="Y984" s="16">
        <f>R984+W984</f>
        <v>0</v>
      </c>
      <c r="Z984" s="44"/>
      <c r="AA984" s="44"/>
      <c r="AB984" s="44"/>
      <c r="AC984" s="44"/>
      <c r="AD984" s="44"/>
      <c r="AE984" s="33">
        <f>X984+Z984+AA984+AB984+AC984+AD984</f>
        <v>1134</v>
      </c>
      <c r="AF984" s="16">
        <f>Y984+AD984</f>
        <v>0</v>
      </c>
      <c r="AG984" s="44"/>
      <c r="AH984" s="44"/>
      <c r="AI984" s="44"/>
      <c r="AJ984" s="44"/>
      <c r="AK984" s="44"/>
      <c r="AL984" s="33">
        <f>AE984+AG984+AH984+AI984+AJ984+AK984</f>
        <v>1134</v>
      </c>
      <c r="AM984" s="16">
        <f>AF984+AK984</f>
        <v>0</v>
      </c>
      <c r="AN984" s="44"/>
      <c r="AO984" s="44"/>
      <c r="AP984" s="44"/>
      <c r="AQ984" s="44"/>
      <c r="AR984" s="44"/>
      <c r="AS984" s="33">
        <f>AL984+AN984+AO984+AP984+AQ984+AR984</f>
        <v>1134</v>
      </c>
      <c r="AT984" s="16">
        <f>AM984+AR984</f>
        <v>0</v>
      </c>
      <c r="AU984" s="44"/>
      <c r="AV984" s="44"/>
      <c r="AW984" s="44"/>
      <c r="AX984" s="44"/>
      <c r="AY984" s="44"/>
      <c r="AZ984" s="33">
        <f>AS984+AU984+AV984+AW984+AX984+AY984</f>
        <v>1134</v>
      </c>
      <c r="BA984" s="16">
        <f>AT984+AY984</f>
        <v>0</v>
      </c>
      <c r="BB984" s="44"/>
      <c r="BC984" s="44"/>
      <c r="BD984" s="44"/>
      <c r="BE984" s="44"/>
      <c r="BF984" s="44"/>
      <c r="BG984" s="33">
        <f>AZ984+BB984+BC984+BD984+BE984+BF984</f>
        <v>1134</v>
      </c>
      <c r="BH984" s="16">
        <f>BA984+BF984</f>
        <v>0</v>
      </c>
      <c r="BI984" s="44"/>
      <c r="BJ984" s="44"/>
      <c r="BK984" s="44"/>
      <c r="BL984" s="44"/>
      <c r="BM984" s="44"/>
      <c r="BN984" s="33">
        <f>BG984+BI984+BJ984+BK984+BL984+BM984</f>
        <v>1134</v>
      </c>
      <c r="BO984" s="16">
        <f>BH984+BM984</f>
        <v>0</v>
      </c>
      <c r="BP984" s="44"/>
      <c r="BQ984" s="44"/>
      <c r="BR984" s="44"/>
      <c r="BS984" s="44">
        <v>-55</v>
      </c>
      <c r="BT984" s="44"/>
      <c r="BU984" s="33">
        <f>BN984+BP984+BQ984+BR984+BS984+BT984</f>
        <v>1079</v>
      </c>
      <c r="BV984" s="16">
        <f>BO984+BT984</f>
        <v>0</v>
      </c>
      <c r="BW984" s="186"/>
      <c r="BX984" s="186"/>
      <c r="BY984" s="186"/>
      <c r="BZ984" s="186"/>
      <c r="CA984" s="186"/>
      <c r="CB984" s="33">
        <f>BU984+BW984+BX984+BY984+BZ984+CA984</f>
        <v>1079</v>
      </c>
      <c r="CC984" s="16">
        <f>BV984+CA984</f>
        <v>0</v>
      </c>
      <c r="CD984" s="186"/>
      <c r="CE984" s="186"/>
      <c r="CF984" s="186"/>
      <c r="CG984" s="186"/>
      <c r="CH984" s="186"/>
      <c r="CI984" s="33">
        <f>CB984+CD984+CE984+CF984+CG984+CH984</f>
        <v>1079</v>
      </c>
      <c r="CJ984" s="16">
        <f>CC984+CH984</f>
        <v>0</v>
      </c>
      <c r="CK984" s="186"/>
      <c r="CL984" s="186"/>
      <c r="CM984" s="186"/>
      <c r="CN984" s="186"/>
      <c r="CO984" s="186"/>
      <c r="CP984" s="33">
        <f>CI984+CK984+CL984+CM984+CN984+CO984</f>
        <v>1079</v>
      </c>
      <c r="CQ984" s="16">
        <f>CJ984+CO984</f>
        <v>0</v>
      </c>
      <c r="CR984" s="186"/>
      <c r="CS984" s="186"/>
      <c r="CT984" s="186"/>
      <c r="CU984" s="186"/>
      <c r="CV984" s="186"/>
      <c r="CW984" s="33">
        <f>CP984+CR984+CS984+CT984+CU984+CV984</f>
        <v>1079</v>
      </c>
      <c r="CX984" s="16">
        <f>CQ984+CV984</f>
        <v>0</v>
      </c>
    </row>
    <row r="985" spans="1:102" s="2" customFormat="1" ht="20.25" hidden="1" x14ac:dyDescent="0.3">
      <c r="A985" s="98" t="s">
        <v>24</v>
      </c>
      <c r="B985" s="97" t="s">
        <v>192</v>
      </c>
      <c r="C985" s="97" t="s">
        <v>13</v>
      </c>
      <c r="D985" s="12" t="s">
        <v>25</v>
      </c>
      <c r="E985" s="14"/>
      <c r="F985" s="16">
        <f t="shared" ref="F985:K988" si="3456">F986</f>
        <v>0</v>
      </c>
      <c r="G985" s="16">
        <f t="shared" si="3456"/>
        <v>0</v>
      </c>
      <c r="H985" s="16">
        <f t="shared" si="3456"/>
        <v>0</v>
      </c>
      <c r="I985" s="16">
        <f t="shared" si="3456"/>
        <v>0</v>
      </c>
      <c r="J985" s="16">
        <f t="shared" si="3456"/>
        <v>0</v>
      </c>
      <c r="K985" s="16">
        <f t="shared" si="3456"/>
        <v>0</v>
      </c>
      <c r="L985" s="44"/>
      <c r="M985" s="44"/>
      <c r="N985" s="44"/>
      <c r="O985" s="44"/>
      <c r="P985" s="44"/>
      <c r="Q985" s="53"/>
      <c r="R985" s="53"/>
      <c r="S985" s="44"/>
      <c r="T985" s="44"/>
      <c r="U985" s="44"/>
      <c r="V985" s="44"/>
      <c r="W985" s="44"/>
      <c r="X985" s="53"/>
      <c r="Y985" s="53"/>
      <c r="Z985" s="44"/>
      <c r="AA985" s="44"/>
      <c r="AB985" s="44"/>
      <c r="AC985" s="44"/>
      <c r="AD985" s="44"/>
      <c r="AE985" s="138"/>
      <c r="AF985" s="138"/>
      <c r="AG985" s="44"/>
      <c r="AH985" s="44"/>
      <c r="AI985" s="44"/>
      <c r="AJ985" s="44"/>
      <c r="AK985" s="44"/>
      <c r="AL985" s="138"/>
      <c r="AM985" s="138"/>
      <c r="AN985" s="44"/>
      <c r="AO985" s="44"/>
      <c r="AP985" s="44"/>
      <c r="AQ985" s="44"/>
      <c r="AR985" s="44"/>
      <c r="AS985" s="138"/>
      <c r="AT985" s="138"/>
      <c r="AU985" s="44"/>
      <c r="AV985" s="44"/>
      <c r="AW985" s="44"/>
      <c r="AX985" s="44"/>
      <c r="AY985" s="44"/>
      <c r="AZ985" s="138"/>
      <c r="BA985" s="138"/>
      <c r="BB985" s="44"/>
      <c r="BC985" s="44"/>
      <c r="BD985" s="44"/>
      <c r="BE985" s="44"/>
      <c r="BF985" s="44"/>
      <c r="BG985" s="138"/>
      <c r="BH985" s="138"/>
      <c r="BI985" s="44"/>
      <c r="BJ985" s="44"/>
      <c r="BK985" s="44"/>
      <c r="BL985" s="44"/>
      <c r="BM985" s="44"/>
      <c r="BN985" s="138"/>
      <c r="BO985" s="138"/>
      <c r="BP985" s="44"/>
      <c r="BQ985" s="44"/>
      <c r="BR985" s="44"/>
      <c r="BS985" s="44"/>
      <c r="BT985" s="44"/>
      <c r="BU985" s="138"/>
      <c r="BV985" s="138"/>
      <c r="BW985" s="186"/>
      <c r="BX985" s="186"/>
      <c r="BY985" s="186"/>
      <c r="BZ985" s="186"/>
      <c r="CA985" s="186"/>
      <c r="CB985" s="138"/>
      <c r="CC985" s="138"/>
      <c r="CD985" s="186"/>
      <c r="CE985" s="186"/>
      <c r="CF985" s="186"/>
      <c r="CG985" s="186"/>
      <c r="CH985" s="186"/>
      <c r="CI985" s="138"/>
      <c r="CJ985" s="138"/>
      <c r="CK985" s="186"/>
      <c r="CL985" s="186"/>
      <c r="CM985" s="186"/>
      <c r="CN985" s="186"/>
      <c r="CO985" s="186"/>
      <c r="CP985" s="138"/>
      <c r="CQ985" s="138"/>
      <c r="CR985" s="186"/>
      <c r="CS985" s="186"/>
      <c r="CT985" s="186"/>
      <c r="CU985" s="186"/>
      <c r="CV985" s="186"/>
      <c r="CW985" s="138"/>
      <c r="CX985" s="138"/>
    </row>
    <row r="986" spans="1:102" s="2" customFormat="1" ht="20.25" hidden="1" x14ac:dyDescent="0.3">
      <c r="A986" s="98" t="s">
        <v>74</v>
      </c>
      <c r="B986" s="97" t="s">
        <v>192</v>
      </c>
      <c r="C986" s="97" t="s">
        <v>13</v>
      </c>
      <c r="D986" s="12" t="s">
        <v>138</v>
      </c>
      <c r="E986" s="14"/>
      <c r="F986" s="16">
        <f t="shared" si="3456"/>
        <v>0</v>
      </c>
      <c r="G986" s="16">
        <f t="shared" si="3456"/>
        <v>0</v>
      </c>
      <c r="H986" s="16">
        <f t="shared" si="3456"/>
        <v>0</v>
      </c>
      <c r="I986" s="16">
        <f t="shared" si="3456"/>
        <v>0</v>
      </c>
      <c r="J986" s="16">
        <f t="shared" si="3456"/>
        <v>0</v>
      </c>
      <c r="K986" s="16">
        <f t="shared" si="3456"/>
        <v>0</v>
      </c>
      <c r="L986" s="44"/>
      <c r="M986" s="44"/>
      <c r="N986" s="44"/>
      <c r="O986" s="44"/>
      <c r="P986" s="44"/>
      <c r="Q986" s="53"/>
      <c r="R986" s="53"/>
      <c r="S986" s="44"/>
      <c r="T986" s="44"/>
      <c r="U986" s="44"/>
      <c r="V986" s="44"/>
      <c r="W986" s="44"/>
      <c r="X986" s="53"/>
      <c r="Y986" s="53"/>
      <c r="Z986" s="44"/>
      <c r="AA986" s="44"/>
      <c r="AB986" s="44"/>
      <c r="AC986" s="44"/>
      <c r="AD986" s="44"/>
      <c r="AE986" s="138"/>
      <c r="AF986" s="138"/>
      <c r="AG986" s="44"/>
      <c r="AH986" s="44"/>
      <c r="AI986" s="44"/>
      <c r="AJ986" s="44"/>
      <c r="AK986" s="44"/>
      <c r="AL986" s="138"/>
      <c r="AM986" s="138"/>
      <c r="AN986" s="44"/>
      <c r="AO986" s="44"/>
      <c r="AP986" s="44"/>
      <c r="AQ986" s="44"/>
      <c r="AR986" s="44"/>
      <c r="AS986" s="138"/>
      <c r="AT986" s="138"/>
      <c r="AU986" s="44"/>
      <c r="AV986" s="44"/>
      <c r="AW986" s="44"/>
      <c r="AX986" s="44"/>
      <c r="AY986" s="44"/>
      <c r="AZ986" s="138"/>
      <c r="BA986" s="138"/>
      <c r="BB986" s="44"/>
      <c r="BC986" s="44"/>
      <c r="BD986" s="44"/>
      <c r="BE986" s="44"/>
      <c r="BF986" s="44"/>
      <c r="BG986" s="138"/>
      <c r="BH986" s="138"/>
      <c r="BI986" s="44"/>
      <c r="BJ986" s="44"/>
      <c r="BK986" s="44"/>
      <c r="BL986" s="44"/>
      <c r="BM986" s="44"/>
      <c r="BN986" s="138"/>
      <c r="BO986" s="138"/>
      <c r="BP986" s="44"/>
      <c r="BQ986" s="44"/>
      <c r="BR986" s="44"/>
      <c r="BS986" s="44"/>
      <c r="BT986" s="44"/>
      <c r="BU986" s="138"/>
      <c r="BV986" s="138"/>
      <c r="BW986" s="186"/>
      <c r="BX986" s="186"/>
      <c r="BY986" s="186"/>
      <c r="BZ986" s="186"/>
      <c r="CA986" s="186"/>
      <c r="CB986" s="138"/>
      <c r="CC986" s="138"/>
      <c r="CD986" s="186"/>
      <c r="CE986" s="186"/>
      <c r="CF986" s="186"/>
      <c r="CG986" s="186"/>
      <c r="CH986" s="186"/>
      <c r="CI986" s="138"/>
      <c r="CJ986" s="138"/>
      <c r="CK986" s="186"/>
      <c r="CL986" s="186"/>
      <c r="CM986" s="186"/>
      <c r="CN986" s="186"/>
      <c r="CO986" s="186"/>
      <c r="CP986" s="138"/>
      <c r="CQ986" s="138"/>
      <c r="CR986" s="186"/>
      <c r="CS986" s="186"/>
      <c r="CT986" s="186"/>
      <c r="CU986" s="186"/>
      <c r="CV986" s="186"/>
      <c r="CW986" s="138"/>
      <c r="CX986" s="138"/>
    </row>
    <row r="987" spans="1:102" s="2" customFormat="1" ht="20.25" hidden="1" x14ac:dyDescent="0.3">
      <c r="A987" s="98" t="s">
        <v>422</v>
      </c>
      <c r="B987" s="97" t="s">
        <v>192</v>
      </c>
      <c r="C987" s="97" t="s">
        <v>13</v>
      </c>
      <c r="D987" s="12" t="s">
        <v>423</v>
      </c>
      <c r="E987" s="14"/>
      <c r="F987" s="16">
        <f t="shared" si="3456"/>
        <v>0</v>
      </c>
      <c r="G987" s="16">
        <f t="shared" si="3456"/>
        <v>0</v>
      </c>
      <c r="H987" s="16">
        <f t="shared" si="3456"/>
        <v>0</v>
      </c>
      <c r="I987" s="16">
        <f t="shared" si="3456"/>
        <v>0</v>
      </c>
      <c r="J987" s="16">
        <f t="shared" si="3456"/>
        <v>0</v>
      </c>
      <c r="K987" s="16">
        <f t="shared" si="3456"/>
        <v>0</v>
      </c>
      <c r="L987" s="44"/>
      <c r="M987" s="44"/>
      <c r="N987" s="44"/>
      <c r="O987" s="44"/>
      <c r="P987" s="44"/>
      <c r="Q987" s="53"/>
      <c r="R987" s="53"/>
      <c r="S987" s="44"/>
      <c r="T987" s="44"/>
      <c r="U987" s="44"/>
      <c r="V987" s="44"/>
      <c r="W987" s="44"/>
      <c r="X987" s="53"/>
      <c r="Y987" s="53"/>
      <c r="Z987" s="44"/>
      <c r="AA987" s="44"/>
      <c r="AB987" s="44"/>
      <c r="AC987" s="44"/>
      <c r="AD987" s="44"/>
      <c r="AE987" s="138"/>
      <c r="AF987" s="138"/>
      <c r="AG987" s="44"/>
      <c r="AH987" s="44"/>
      <c r="AI987" s="44"/>
      <c r="AJ987" s="44"/>
      <c r="AK987" s="44"/>
      <c r="AL987" s="138"/>
      <c r="AM987" s="138"/>
      <c r="AN987" s="44"/>
      <c r="AO987" s="44"/>
      <c r="AP987" s="44"/>
      <c r="AQ987" s="44"/>
      <c r="AR987" s="44"/>
      <c r="AS987" s="138"/>
      <c r="AT987" s="138"/>
      <c r="AU987" s="44"/>
      <c r="AV987" s="44"/>
      <c r="AW987" s="44"/>
      <c r="AX987" s="44"/>
      <c r="AY987" s="44"/>
      <c r="AZ987" s="138"/>
      <c r="BA987" s="138"/>
      <c r="BB987" s="44"/>
      <c r="BC987" s="44"/>
      <c r="BD987" s="44"/>
      <c r="BE987" s="44"/>
      <c r="BF987" s="44"/>
      <c r="BG987" s="138"/>
      <c r="BH987" s="138"/>
      <c r="BI987" s="44"/>
      <c r="BJ987" s="44"/>
      <c r="BK987" s="44"/>
      <c r="BL987" s="44"/>
      <c r="BM987" s="44"/>
      <c r="BN987" s="138"/>
      <c r="BO987" s="138"/>
      <c r="BP987" s="44"/>
      <c r="BQ987" s="44"/>
      <c r="BR987" s="44"/>
      <c r="BS987" s="44"/>
      <c r="BT987" s="44"/>
      <c r="BU987" s="138"/>
      <c r="BV987" s="138"/>
      <c r="BW987" s="186"/>
      <c r="BX987" s="186"/>
      <c r="BY987" s="186"/>
      <c r="BZ987" s="186"/>
      <c r="CA987" s="186"/>
      <c r="CB987" s="138"/>
      <c r="CC987" s="138"/>
      <c r="CD987" s="186"/>
      <c r="CE987" s="186"/>
      <c r="CF987" s="186"/>
      <c r="CG987" s="186"/>
      <c r="CH987" s="186"/>
      <c r="CI987" s="138"/>
      <c r="CJ987" s="138"/>
      <c r="CK987" s="186"/>
      <c r="CL987" s="186"/>
      <c r="CM987" s="186"/>
      <c r="CN987" s="186"/>
      <c r="CO987" s="186"/>
      <c r="CP987" s="138"/>
      <c r="CQ987" s="138"/>
      <c r="CR987" s="186"/>
      <c r="CS987" s="186"/>
      <c r="CT987" s="186"/>
      <c r="CU987" s="186"/>
      <c r="CV987" s="186"/>
      <c r="CW987" s="138"/>
      <c r="CX987" s="138"/>
    </row>
    <row r="988" spans="1:102" s="2" customFormat="1" ht="33.75" hidden="1" x14ac:dyDescent="0.3">
      <c r="A988" s="98" t="s">
        <v>88</v>
      </c>
      <c r="B988" s="97" t="s">
        <v>192</v>
      </c>
      <c r="C988" s="97" t="s">
        <v>13</v>
      </c>
      <c r="D988" s="12" t="s">
        <v>423</v>
      </c>
      <c r="E988" s="15">
        <v>600</v>
      </c>
      <c r="F988" s="16">
        <f t="shared" si="3456"/>
        <v>0</v>
      </c>
      <c r="G988" s="16">
        <f t="shared" si="3456"/>
        <v>0</v>
      </c>
      <c r="H988" s="16">
        <f t="shared" si="3456"/>
        <v>0</v>
      </c>
      <c r="I988" s="16">
        <f t="shared" si="3456"/>
        <v>0</v>
      </c>
      <c r="J988" s="16">
        <f t="shared" si="3456"/>
        <v>0</v>
      </c>
      <c r="K988" s="16">
        <f t="shared" si="3456"/>
        <v>0</v>
      </c>
      <c r="L988" s="44"/>
      <c r="M988" s="44"/>
      <c r="N988" s="44"/>
      <c r="O988" s="44"/>
      <c r="P988" s="44"/>
      <c r="Q988" s="53"/>
      <c r="R988" s="53"/>
      <c r="S988" s="44"/>
      <c r="T988" s="44"/>
      <c r="U988" s="44"/>
      <c r="V988" s="44"/>
      <c r="W988" s="44"/>
      <c r="X988" s="53"/>
      <c r="Y988" s="53"/>
      <c r="Z988" s="44"/>
      <c r="AA988" s="44"/>
      <c r="AB988" s="44"/>
      <c r="AC988" s="44"/>
      <c r="AD988" s="44"/>
      <c r="AE988" s="138"/>
      <c r="AF988" s="138"/>
      <c r="AG988" s="44"/>
      <c r="AH988" s="44"/>
      <c r="AI988" s="44"/>
      <c r="AJ988" s="44"/>
      <c r="AK988" s="44"/>
      <c r="AL988" s="138"/>
      <c r="AM988" s="138"/>
      <c r="AN988" s="44"/>
      <c r="AO988" s="44"/>
      <c r="AP988" s="44"/>
      <c r="AQ988" s="44"/>
      <c r="AR988" s="44"/>
      <c r="AS988" s="138"/>
      <c r="AT988" s="138"/>
      <c r="AU988" s="44"/>
      <c r="AV988" s="44"/>
      <c r="AW988" s="44"/>
      <c r="AX988" s="44"/>
      <c r="AY988" s="44"/>
      <c r="AZ988" s="138"/>
      <c r="BA988" s="138"/>
      <c r="BB988" s="44"/>
      <c r="BC988" s="44"/>
      <c r="BD988" s="44"/>
      <c r="BE988" s="44"/>
      <c r="BF988" s="44"/>
      <c r="BG988" s="138"/>
      <c r="BH988" s="138"/>
      <c r="BI988" s="44"/>
      <c r="BJ988" s="44"/>
      <c r="BK988" s="44"/>
      <c r="BL988" s="44"/>
      <c r="BM988" s="44"/>
      <c r="BN988" s="138"/>
      <c r="BO988" s="138"/>
      <c r="BP988" s="44"/>
      <c r="BQ988" s="44"/>
      <c r="BR988" s="44"/>
      <c r="BS988" s="44"/>
      <c r="BT988" s="44"/>
      <c r="BU988" s="138"/>
      <c r="BV988" s="138"/>
      <c r="BW988" s="186"/>
      <c r="BX988" s="186"/>
      <c r="BY988" s="186"/>
      <c r="BZ988" s="186"/>
      <c r="CA988" s="186"/>
      <c r="CB988" s="138"/>
      <c r="CC988" s="138"/>
      <c r="CD988" s="186"/>
      <c r="CE988" s="186"/>
      <c r="CF988" s="186"/>
      <c r="CG988" s="186"/>
      <c r="CH988" s="186"/>
      <c r="CI988" s="138"/>
      <c r="CJ988" s="138"/>
      <c r="CK988" s="186"/>
      <c r="CL988" s="186"/>
      <c r="CM988" s="186"/>
      <c r="CN988" s="186"/>
      <c r="CO988" s="186"/>
      <c r="CP988" s="138"/>
      <c r="CQ988" s="138"/>
      <c r="CR988" s="186"/>
      <c r="CS988" s="186"/>
      <c r="CT988" s="186"/>
      <c r="CU988" s="186"/>
      <c r="CV988" s="186"/>
      <c r="CW988" s="138"/>
      <c r="CX988" s="138"/>
    </row>
    <row r="989" spans="1:102" s="2" customFormat="1" ht="20.25" hidden="1" x14ac:dyDescent="0.3">
      <c r="A989" s="98" t="s">
        <v>164</v>
      </c>
      <c r="B989" s="97" t="s">
        <v>192</v>
      </c>
      <c r="C989" s="97" t="s">
        <v>13</v>
      </c>
      <c r="D989" s="12" t="s">
        <v>423</v>
      </c>
      <c r="E989" s="15">
        <v>610</v>
      </c>
      <c r="F989" s="16"/>
      <c r="G989" s="16"/>
      <c r="H989" s="16"/>
      <c r="I989" s="16"/>
      <c r="J989" s="16">
        <f>F989+H989</f>
        <v>0</v>
      </c>
      <c r="K989" s="16">
        <f>G989+I989</f>
        <v>0</v>
      </c>
      <c r="L989" s="44"/>
      <c r="M989" s="44"/>
      <c r="N989" s="44"/>
      <c r="O989" s="44"/>
      <c r="P989" s="44"/>
      <c r="Q989" s="53"/>
      <c r="R989" s="53"/>
      <c r="S989" s="44"/>
      <c r="T989" s="44"/>
      <c r="U989" s="44"/>
      <c r="V989" s="44"/>
      <c r="W989" s="44"/>
      <c r="X989" s="53"/>
      <c r="Y989" s="53"/>
      <c r="Z989" s="44"/>
      <c r="AA989" s="44"/>
      <c r="AB989" s="44"/>
      <c r="AC989" s="44"/>
      <c r="AD989" s="44"/>
      <c r="AE989" s="138"/>
      <c r="AF989" s="138"/>
      <c r="AG989" s="44"/>
      <c r="AH989" s="44"/>
      <c r="AI989" s="44"/>
      <c r="AJ989" s="44"/>
      <c r="AK989" s="44"/>
      <c r="AL989" s="138"/>
      <c r="AM989" s="138"/>
      <c r="AN989" s="44"/>
      <c r="AO989" s="44"/>
      <c r="AP989" s="44"/>
      <c r="AQ989" s="44"/>
      <c r="AR989" s="44"/>
      <c r="AS989" s="138"/>
      <c r="AT989" s="138"/>
      <c r="AU989" s="44"/>
      <c r="AV989" s="44"/>
      <c r="AW989" s="44"/>
      <c r="AX989" s="44"/>
      <c r="AY989" s="44"/>
      <c r="AZ989" s="138"/>
      <c r="BA989" s="138"/>
      <c r="BB989" s="44"/>
      <c r="BC989" s="44"/>
      <c r="BD989" s="44"/>
      <c r="BE989" s="44"/>
      <c r="BF989" s="44"/>
      <c r="BG989" s="138"/>
      <c r="BH989" s="138"/>
      <c r="BI989" s="44"/>
      <c r="BJ989" s="44"/>
      <c r="BK989" s="44"/>
      <c r="BL989" s="44"/>
      <c r="BM989" s="44"/>
      <c r="BN989" s="138"/>
      <c r="BO989" s="138"/>
      <c r="BP989" s="44"/>
      <c r="BQ989" s="44"/>
      <c r="BR989" s="44"/>
      <c r="BS989" s="44"/>
      <c r="BT989" s="44"/>
      <c r="BU989" s="138"/>
      <c r="BV989" s="138"/>
      <c r="BW989" s="186"/>
      <c r="BX989" s="186"/>
      <c r="BY989" s="186"/>
      <c r="BZ989" s="186"/>
      <c r="CA989" s="186"/>
      <c r="CB989" s="138"/>
      <c r="CC989" s="138"/>
      <c r="CD989" s="186"/>
      <c r="CE989" s="186"/>
      <c r="CF989" s="186"/>
      <c r="CG989" s="186"/>
      <c r="CH989" s="186"/>
      <c r="CI989" s="138"/>
      <c r="CJ989" s="138"/>
      <c r="CK989" s="186"/>
      <c r="CL989" s="186"/>
      <c r="CM989" s="186"/>
      <c r="CN989" s="186"/>
      <c r="CO989" s="186"/>
      <c r="CP989" s="138"/>
      <c r="CQ989" s="138"/>
      <c r="CR989" s="186"/>
      <c r="CS989" s="186"/>
      <c r="CT989" s="186"/>
      <c r="CU989" s="186"/>
      <c r="CV989" s="186"/>
      <c r="CW989" s="138"/>
      <c r="CX989" s="138"/>
    </row>
    <row r="990" spans="1:102" x14ac:dyDescent="0.25">
      <c r="A990" s="87"/>
      <c r="B990" s="88"/>
      <c r="C990" s="88"/>
      <c r="D990" s="89"/>
      <c r="E990" s="88"/>
      <c r="F990" s="90">
        <v>0</v>
      </c>
      <c r="G990" s="90"/>
      <c r="H990" s="90">
        <v>0</v>
      </c>
      <c r="I990" s="90"/>
      <c r="J990" s="90">
        <v>0</v>
      </c>
      <c r="K990" s="90"/>
      <c r="L990" s="26"/>
      <c r="M990" s="26"/>
      <c r="N990" s="26"/>
      <c r="O990" s="26"/>
      <c r="P990" s="26"/>
      <c r="Q990" s="36"/>
      <c r="R990" s="26"/>
      <c r="S990" s="26"/>
      <c r="T990" s="26"/>
      <c r="U990" s="26"/>
      <c r="V990" s="26"/>
      <c r="W990" s="26"/>
      <c r="X990" s="36"/>
      <c r="Y990" s="26"/>
      <c r="Z990" s="26"/>
      <c r="AA990" s="26"/>
      <c r="AB990" s="26"/>
      <c r="AC990" s="26"/>
      <c r="AD990" s="26"/>
      <c r="AE990" s="30"/>
      <c r="AF990" s="22"/>
      <c r="AG990" s="26"/>
      <c r="AH990" s="26"/>
      <c r="AI990" s="26"/>
      <c r="AJ990" s="26"/>
      <c r="AK990" s="26"/>
      <c r="AL990" s="30"/>
      <c r="AM990" s="22"/>
      <c r="AN990" s="26"/>
      <c r="AO990" s="26"/>
      <c r="AP990" s="26"/>
      <c r="AQ990" s="26"/>
      <c r="AR990" s="26"/>
      <c r="AS990" s="30"/>
      <c r="AT990" s="22"/>
      <c r="AU990" s="26"/>
      <c r="AV990" s="26"/>
      <c r="AW990" s="26"/>
      <c r="AX990" s="26"/>
      <c r="AY990" s="26"/>
      <c r="AZ990" s="30"/>
      <c r="BA990" s="22"/>
      <c r="BB990" s="26"/>
      <c r="BC990" s="26"/>
      <c r="BD990" s="26"/>
      <c r="BE990" s="26"/>
      <c r="BF990" s="26"/>
      <c r="BG990" s="30"/>
      <c r="BH990" s="22"/>
      <c r="BI990" s="26"/>
      <c r="BJ990" s="26"/>
      <c r="BK990" s="26"/>
      <c r="BL990" s="26"/>
      <c r="BM990" s="26"/>
      <c r="BN990" s="30"/>
      <c r="BO990" s="22"/>
      <c r="BP990" s="26"/>
      <c r="BQ990" s="26"/>
      <c r="BR990" s="26"/>
      <c r="BS990" s="26"/>
      <c r="BT990" s="26"/>
      <c r="BU990" s="30"/>
      <c r="BV990" s="22"/>
      <c r="BW990" s="183"/>
      <c r="BX990" s="183"/>
      <c r="BY990" s="183"/>
      <c r="BZ990" s="183"/>
      <c r="CA990" s="183"/>
      <c r="CB990" s="30"/>
      <c r="CC990" s="22"/>
      <c r="CD990" s="183"/>
      <c r="CE990" s="183"/>
      <c r="CF990" s="183"/>
      <c r="CG990" s="183"/>
      <c r="CH990" s="183"/>
      <c r="CI990" s="30"/>
      <c r="CJ990" s="22"/>
      <c r="CK990" s="183"/>
      <c r="CL990" s="183"/>
      <c r="CM990" s="183"/>
      <c r="CN990" s="183"/>
      <c r="CO990" s="183"/>
      <c r="CP990" s="30"/>
      <c r="CQ990" s="22"/>
      <c r="CR990" s="183"/>
      <c r="CS990" s="183"/>
      <c r="CT990" s="183"/>
      <c r="CU990" s="183"/>
      <c r="CV990" s="183"/>
      <c r="CW990" s="30"/>
      <c r="CX990" s="22"/>
    </row>
    <row r="991" spans="1:102" s="4" customFormat="1" ht="18.75" x14ac:dyDescent="0.3">
      <c r="A991" s="75" t="s">
        <v>424</v>
      </c>
      <c r="B991" s="76" t="s">
        <v>192</v>
      </c>
      <c r="C991" s="76" t="s">
        <v>14</v>
      </c>
      <c r="D991" s="79"/>
      <c r="E991" s="76"/>
      <c r="F991" s="55">
        <f t="shared" ref="F991:K991" si="3457">F992+F1081+F1089</f>
        <v>776191</v>
      </c>
      <c r="G991" s="55">
        <f t="shared" si="3457"/>
        <v>0</v>
      </c>
      <c r="H991" s="55">
        <f t="shared" si="3457"/>
        <v>6601</v>
      </c>
      <c r="I991" s="55">
        <f t="shared" si="3457"/>
        <v>0</v>
      </c>
      <c r="J991" s="55">
        <f t="shared" si="3457"/>
        <v>782792</v>
      </c>
      <c r="K991" s="55">
        <f t="shared" si="3457"/>
        <v>0</v>
      </c>
      <c r="L991" s="55">
        <f t="shared" ref="L991:R991" si="3458">L992+L1081+L1089</f>
        <v>913</v>
      </c>
      <c r="M991" s="55">
        <f t="shared" si="3458"/>
        <v>0</v>
      </c>
      <c r="N991" s="55">
        <f t="shared" si="3458"/>
        <v>21557</v>
      </c>
      <c r="O991" s="55">
        <f t="shared" si="3458"/>
        <v>0</v>
      </c>
      <c r="P991" s="55">
        <f t="shared" si="3458"/>
        <v>217200</v>
      </c>
      <c r="Q991" s="54">
        <f t="shared" si="3458"/>
        <v>1022462</v>
      </c>
      <c r="R991" s="55">
        <f t="shared" si="3458"/>
        <v>217200</v>
      </c>
      <c r="S991" s="55">
        <f t="shared" ref="S991:Y991" si="3459">S992+S1081+S1089</f>
        <v>4500</v>
      </c>
      <c r="T991" s="55">
        <f t="shared" si="3459"/>
        <v>0</v>
      </c>
      <c r="U991" s="55">
        <f t="shared" si="3459"/>
        <v>0</v>
      </c>
      <c r="V991" s="55">
        <f t="shared" si="3459"/>
        <v>0</v>
      </c>
      <c r="W991" s="55">
        <f t="shared" si="3459"/>
        <v>0</v>
      </c>
      <c r="X991" s="54">
        <f t="shared" si="3459"/>
        <v>1026962</v>
      </c>
      <c r="Y991" s="55">
        <f t="shared" si="3459"/>
        <v>217200</v>
      </c>
      <c r="Z991" s="55">
        <f t="shared" ref="Z991:AF991" si="3460">Z992+Z1081+Z1089</f>
        <v>-2718</v>
      </c>
      <c r="AA991" s="55">
        <f t="shared" si="3460"/>
        <v>0</v>
      </c>
      <c r="AB991" s="55">
        <f t="shared" si="3460"/>
        <v>39416</v>
      </c>
      <c r="AC991" s="55">
        <f t="shared" si="3460"/>
        <v>0</v>
      </c>
      <c r="AD991" s="55">
        <f t="shared" si="3460"/>
        <v>3152196</v>
      </c>
      <c r="AE991" s="54">
        <f t="shared" si="3460"/>
        <v>4215856</v>
      </c>
      <c r="AF991" s="55">
        <f t="shared" si="3460"/>
        <v>3369396</v>
      </c>
      <c r="AG991" s="55">
        <f t="shared" ref="AG991:AM991" si="3461">AG992+AG1081+AG1089</f>
        <v>0</v>
      </c>
      <c r="AH991" s="55">
        <f t="shared" si="3461"/>
        <v>0</v>
      </c>
      <c r="AI991" s="55">
        <f t="shared" si="3461"/>
        <v>0</v>
      </c>
      <c r="AJ991" s="55">
        <f t="shared" si="3461"/>
        <v>0</v>
      </c>
      <c r="AK991" s="55">
        <f t="shared" si="3461"/>
        <v>0</v>
      </c>
      <c r="AL991" s="54">
        <f t="shared" si="3461"/>
        <v>4215856</v>
      </c>
      <c r="AM991" s="55">
        <f t="shared" si="3461"/>
        <v>3369396</v>
      </c>
      <c r="AN991" s="55">
        <f t="shared" ref="AN991:AT991" si="3462">AN992+AN1081+AN1089</f>
        <v>-587</v>
      </c>
      <c r="AO991" s="55">
        <f t="shared" si="3462"/>
        <v>0</v>
      </c>
      <c r="AP991" s="55">
        <f t="shared" si="3462"/>
        <v>21799</v>
      </c>
      <c r="AQ991" s="55">
        <f t="shared" si="3462"/>
        <v>0</v>
      </c>
      <c r="AR991" s="55">
        <f t="shared" si="3462"/>
        <v>119229</v>
      </c>
      <c r="AS991" s="54">
        <f t="shared" si="3462"/>
        <v>4356297</v>
      </c>
      <c r="AT991" s="55">
        <f t="shared" si="3462"/>
        <v>3488625</v>
      </c>
      <c r="AU991" s="55">
        <f t="shared" ref="AU991:BA991" si="3463">AU992+AU1081+AU1089</f>
        <v>-1773</v>
      </c>
      <c r="AV991" s="55">
        <f t="shared" si="3463"/>
        <v>0</v>
      </c>
      <c r="AW991" s="55">
        <f t="shared" si="3463"/>
        <v>6800</v>
      </c>
      <c r="AX991" s="55">
        <f t="shared" si="3463"/>
        <v>0</v>
      </c>
      <c r="AY991" s="55">
        <f t="shared" si="3463"/>
        <v>29333</v>
      </c>
      <c r="AZ991" s="54">
        <f t="shared" si="3463"/>
        <v>4390657</v>
      </c>
      <c r="BA991" s="55">
        <f t="shared" si="3463"/>
        <v>3517958</v>
      </c>
      <c r="BB991" s="55">
        <f t="shared" ref="BB991:BH991" si="3464">BB992+BB1081+BB1089</f>
        <v>13436</v>
      </c>
      <c r="BC991" s="55">
        <f t="shared" si="3464"/>
        <v>0</v>
      </c>
      <c r="BD991" s="55">
        <f t="shared" si="3464"/>
        <v>228</v>
      </c>
      <c r="BE991" s="55">
        <f t="shared" si="3464"/>
        <v>0</v>
      </c>
      <c r="BF991" s="55">
        <f t="shared" si="3464"/>
        <v>0</v>
      </c>
      <c r="BG991" s="54">
        <f t="shared" si="3464"/>
        <v>4404321</v>
      </c>
      <c r="BH991" s="55">
        <f t="shared" si="3464"/>
        <v>3517958</v>
      </c>
      <c r="BI991" s="55">
        <f t="shared" ref="BI991:BO991" si="3465">BI992+BI1081+BI1089</f>
        <v>0</v>
      </c>
      <c r="BJ991" s="55">
        <f t="shared" si="3465"/>
        <v>0</v>
      </c>
      <c r="BK991" s="55">
        <f t="shared" si="3465"/>
        <v>0</v>
      </c>
      <c r="BL991" s="55">
        <f t="shared" si="3465"/>
        <v>0</v>
      </c>
      <c r="BM991" s="55">
        <f t="shared" si="3465"/>
        <v>0</v>
      </c>
      <c r="BN991" s="54">
        <f t="shared" si="3465"/>
        <v>4404321</v>
      </c>
      <c r="BO991" s="55">
        <f t="shared" si="3465"/>
        <v>3517958</v>
      </c>
      <c r="BP991" s="55">
        <f t="shared" ref="BP991:BV991" si="3466">BP992+BP1081+BP1089</f>
        <v>-893</v>
      </c>
      <c r="BQ991" s="55">
        <f t="shared" si="3466"/>
        <v>-2891</v>
      </c>
      <c r="BR991" s="55">
        <f t="shared" si="3466"/>
        <v>0</v>
      </c>
      <c r="BS991" s="55">
        <f t="shared" si="3466"/>
        <v>-9996</v>
      </c>
      <c r="BT991" s="55">
        <f t="shared" si="3466"/>
        <v>88604</v>
      </c>
      <c r="BU991" s="54">
        <f t="shared" si="3466"/>
        <v>4479145</v>
      </c>
      <c r="BV991" s="55">
        <f t="shared" si="3466"/>
        <v>3606562</v>
      </c>
      <c r="BW991" s="191">
        <f t="shared" ref="BW991:CC991" si="3467">BW992+BW1081+BW1089</f>
        <v>0</v>
      </c>
      <c r="BX991" s="191">
        <f t="shared" si="3467"/>
        <v>0</v>
      </c>
      <c r="BY991" s="191">
        <f t="shared" si="3467"/>
        <v>0</v>
      </c>
      <c r="BZ991" s="191">
        <f t="shared" si="3467"/>
        <v>0</v>
      </c>
      <c r="CA991" s="191">
        <f t="shared" si="3467"/>
        <v>0</v>
      </c>
      <c r="CB991" s="54">
        <f t="shared" si="3467"/>
        <v>4479145</v>
      </c>
      <c r="CC991" s="55">
        <f t="shared" si="3467"/>
        <v>3606562</v>
      </c>
      <c r="CD991" s="191">
        <f t="shared" ref="CD991:CJ991" si="3468">CD992+CD1081+CD1089</f>
        <v>0</v>
      </c>
      <c r="CE991" s="191">
        <f t="shared" si="3468"/>
        <v>0</v>
      </c>
      <c r="CF991" s="191">
        <f t="shared" si="3468"/>
        <v>0</v>
      </c>
      <c r="CG991" s="191">
        <f t="shared" si="3468"/>
        <v>0</v>
      </c>
      <c r="CH991" s="191">
        <f t="shared" si="3468"/>
        <v>0</v>
      </c>
      <c r="CI991" s="54">
        <f t="shared" si="3468"/>
        <v>4479145</v>
      </c>
      <c r="CJ991" s="55">
        <f t="shared" si="3468"/>
        <v>3606562</v>
      </c>
      <c r="CK991" s="191">
        <f t="shared" ref="CK991:CQ991" si="3469">CK992+CK1081+CK1089</f>
        <v>5077</v>
      </c>
      <c r="CL991" s="191">
        <f t="shared" si="3469"/>
        <v>-1191</v>
      </c>
      <c r="CM991" s="191">
        <f t="shared" si="3469"/>
        <v>6243</v>
      </c>
      <c r="CN991" s="191">
        <f t="shared" si="3469"/>
        <v>-20</v>
      </c>
      <c r="CO991" s="191">
        <f t="shared" si="3469"/>
        <v>25026</v>
      </c>
      <c r="CP991" s="54">
        <f t="shared" si="3469"/>
        <v>4514280</v>
      </c>
      <c r="CQ991" s="55">
        <f t="shared" si="3469"/>
        <v>3631588</v>
      </c>
      <c r="CR991" s="191">
        <f t="shared" ref="CR991:CX991" si="3470">CR992+CR1081+CR1089</f>
        <v>0</v>
      </c>
      <c r="CS991" s="191">
        <f t="shared" si="3470"/>
        <v>0</v>
      </c>
      <c r="CT991" s="191">
        <f t="shared" si="3470"/>
        <v>0</v>
      </c>
      <c r="CU991" s="191">
        <f t="shared" si="3470"/>
        <v>0</v>
      </c>
      <c r="CV991" s="191">
        <f t="shared" si="3470"/>
        <v>0</v>
      </c>
      <c r="CW991" s="54">
        <f t="shared" si="3470"/>
        <v>4514280</v>
      </c>
      <c r="CX991" s="55">
        <f t="shared" si="3470"/>
        <v>3631588</v>
      </c>
    </row>
    <row r="992" spans="1:102" s="4" customFormat="1" ht="33.75" x14ac:dyDescent="0.3">
      <c r="A992" s="11" t="s">
        <v>394</v>
      </c>
      <c r="B992" s="12" t="s">
        <v>192</v>
      </c>
      <c r="C992" s="12" t="s">
        <v>14</v>
      </c>
      <c r="D992" s="81" t="s">
        <v>395</v>
      </c>
      <c r="E992" s="16"/>
      <c r="F992" s="16">
        <f t="shared" ref="F992:K992" si="3471">F993+F997+F1007+F1017+F1020+F1024+F1027+F1030+F1039+F1042+F1051+F1069+F1072+F1036+F1033+F1060+F1063+F1066+F1048+F1045+F1057+F1075</f>
        <v>776191</v>
      </c>
      <c r="G992" s="16">
        <f t="shared" si="3471"/>
        <v>0</v>
      </c>
      <c r="H992" s="16">
        <f t="shared" si="3471"/>
        <v>3637</v>
      </c>
      <c r="I992" s="16">
        <f t="shared" si="3471"/>
        <v>0</v>
      </c>
      <c r="J992" s="16">
        <f t="shared" si="3471"/>
        <v>779828</v>
      </c>
      <c r="K992" s="16">
        <f t="shared" si="3471"/>
        <v>0</v>
      </c>
      <c r="L992" s="16">
        <f t="shared" ref="L992:R992" si="3472">L993+L997+L1007+L1017+L1020+L1024+L1027+L1030+L1039+L1042+L1051+L1069+L1072+L1036+L1033+L1060+L1063+L1066+L1048+L1045+L1057+L1075</f>
        <v>913</v>
      </c>
      <c r="M992" s="16">
        <f t="shared" si="3472"/>
        <v>0</v>
      </c>
      <c r="N992" s="16">
        <f t="shared" si="3472"/>
        <v>21557</v>
      </c>
      <c r="O992" s="16">
        <f t="shared" si="3472"/>
        <v>0</v>
      </c>
      <c r="P992" s="16">
        <f t="shared" si="3472"/>
        <v>217200</v>
      </c>
      <c r="Q992" s="33">
        <f t="shared" si="3472"/>
        <v>1019498</v>
      </c>
      <c r="R992" s="16">
        <f t="shared" si="3472"/>
        <v>217200</v>
      </c>
      <c r="S992" s="16">
        <f t="shared" ref="S992:Y992" si="3473">S993+S997+S1007+S1017+S1020+S1024+S1027+S1030+S1039+S1042+S1051+S1069+S1072+S1036+S1033+S1060+S1063+S1066+S1048+S1045+S1057+S1075</f>
        <v>1500</v>
      </c>
      <c r="T992" s="16">
        <f t="shared" si="3473"/>
        <v>0</v>
      </c>
      <c r="U992" s="16">
        <f t="shared" si="3473"/>
        <v>0</v>
      </c>
      <c r="V992" s="16">
        <f t="shared" si="3473"/>
        <v>0</v>
      </c>
      <c r="W992" s="16">
        <f t="shared" si="3473"/>
        <v>0</v>
      </c>
      <c r="X992" s="33">
        <f t="shared" si="3473"/>
        <v>1020998</v>
      </c>
      <c r="Y992" s="16">
        <f t="shared" si="3473"/>
        <v>217200</v>
      </c>
      <c r="Z992" s="16">
        <f>Z993+Z997+Z1007+Z1017+Z1020+Z1024+Z1027+Z1030+Z1039+Z1042+Z1051+Z1069+Z1072+Z1036+Z1033+Z1060+Z1063+Z1066+Z1048+Z1045+Z1057+Z1075+Z1054+Z1014</f>
        <v>-2718</v>
      </c>
      <c r="AA992" s="16">
        <f t="shared" ref="AA992:AF992" si="3474">AA993+AA997+AA1007+AA1017+AA1020+AA1024+AA1027+AA1030+AA1039+AA1042+AA1051+AA1069+AA1072+AA1036+AA1033+AA1060+AA1063+AA1066+AA1048+AA1045+AA1057+AA1075+AA1054+AA1014</f>
        <v>0</v>
      </c>
      <c r="AB992" s="16">
        <f t="shared" si="3474"/>
        <v>20858</v>
      </c>
      <c r="AC992" s="16">
        <f t="shared" si="3474"/>
        <v>0</v>
      </c>
      <c r="AD992" s="16">
        <f t="shared" si="3474"/>
        <v>3152196</v>
      </c>
      <c r="AE992" s="16">
        <f t="shared" si="3474"/>
        <v>4191334</v>
      </c>
      <c r="AF992" s="16">
        <f t="shared" si="3474"/>
        <v>3369396</v>
      </c>
      <c r="AG992" s="16">
        <f>AG993+AG997+AG1007+AG1017+AG1020+AG1024+AG1027+AG1030+AG1039+AG1042+AG1051+AG1069+AG1072+AG1036+AG1033+AG1060+AG1063+AG1066+AG1048+AG1045+AG1057+AG1075+AG1054+AG1014</f>
        <v>0</v>
      </c>
      <c r="AH992" s="16">
        <f t="shared" ref="AH992:AM992" si="3475">AH993+AH997+AH1007+AH1017+AH1020+AH1024+AH1027+AH1030+AH1039+AH1042+AH1051+AH1069+AH1072+AH1036+AH1033+AH1060+AH1063+AH1066+AH1048+AH1045+AH1057+AH1075+AH1054+AH1014</f>
        <v>0</v>
      </c>
      <c r="AI992" s="16">
        <f t="shared" si="3475"/>
        <v>0</v>
      </c>
      <c r="AJ992" s="16">
        <f t="shared" si="3475"/>
        <v>0</v>
      </c>
      <c r="AK992" s="16">
        <f t="shared" si="3475"/>
        <v>0</v>
      </c>
      <c r="AL992" s="16">
        <f t="shared" si="3475"/>
        <v>4191334</v>
      </c>
      <c r="AM992" s="16">
        <f t="shared" si="3475"/>
        <v>3369396</v>
      </c>
      <c r="AN992" s="16">
        <f>AN993+AN997+AN1007+AN1017+AN1020+AN1024+AN1027+AN1030+AN1039+AN1042+AN1051+AN1069+AN1072+AN1036+AN1033+AN1060+AN1063+AN1066+AN1048+AN1045+AN1057+AN1075+AN1054+AN1014+AN1078</f>
        <v>-587</v>
      </c>
      <c r="AO992" s="16">
        <f t="shared" ref="AO992:AT992" si="3476">AO993+AO997+AO1007+AO1017+AO1020+AO1024+AO1027+AO1030+AO1039+AO1042+AO1051+AO1069+AO1072+AO1036+AO1033+AO1060+AO1063+AO1066+AO1048+AO1045+AO1057+AO1075+AO1054+AO1014+AO1078</f>
        <v>0</v>
      </c>
      <c r="AP992" s="16">
        <f t="shared" si="3476"/>
        <v>21799</v>
      </c>
      <c r="AQ992" s="16">
        <f t="shared" si="3476"/>
        <v>0</v>
      </c>
      <c r="AR992" s="16">
        <f t="shared" si="3476"/>
        <v>119229</v>
      </c>
      <c r="AS992" s="16">
        <f t="shared" si="3476"/>
        <v>4331775</v>
      </c>
      <c r="AT992" s="16">
        <f t="shared" si="3476"/>
        <v>3488625</v>
      </c>
      <c r="AU992" s="16">
        <f>AU993+AU997+AU1007+AU1017+AU1020+AU1024+AU1027+AU1030+AU1039+AU1042+AU1051+AU1069+AU1072+AU1036+AU1033+AU1060+AU1063+AU1066+AU1048+AU1045+AU1057+AU1075+AU1054+AU1014+AU1078</f>
        <v>-1773</v>
      </c>
      <c r="AV992" s="16">
        <f t="shared" ref="AV992:BA992" si="3477">AV993+AV997+AV1007+AV1017+AV1020+AV1024+AV1027+AV1030+AV1039+AV1042+AV1051+AV1069+AV1072+AV1036+AV1033+AV1060+AV1063+AV1066+AV1048+AV1045+AV1057+AV1075+AV1054+AV1014+AV1078</f>
        <v>0</v>
      </c>
      <c r="AW992" s="16">
        <f t="shared" si="3477"/>
        <v>6800</v>
      </c>
      <c r="AX992" s="16">
        <f t="shared" si="3477"/>
        <v>0</v>
      </c>
      <c r="AY992" s="16">
        <f t="shared" si="3477"/>
        <v>29333</v>
      </c>
      <c r="AZ992" s="16">
        <f t="shared" si="3477"/>
        <v>4366135</v>
      </c>
      <c r="BA992" s="16">
        <f t="shared" si="3477"/>
        <v>3517958</v>
      </c>
      <c r="BB992" s="16">
        <f>BB993+BB997+BB1007+BB1017+BB1020+BB1024+BB1027+BB1030+BB1039+BB1042+BB1051+BB1069+BB1072+BB1036+BB1033+BB1060+BB1063+BB1066+BB1048+BB1045+BB1057+BB1075+BB1054+BB1014+BB1078</f>
        <v>13436</v>
      </c>
      <c r="BC992" s="16">
        <f t="shared" ref="BC992:BH992" si="3478">BC993+BC997+BC1007+BC1017+BC1020+BC1024+BC1027+BC1030+BC1039+BC1042+BC1051+BC1069+BC1072+BC1036+BC1033+BC1060+BC1063+BC1066+BC1048+BC1045+BC1057+BC1075+BC1054+BC1014+BC1078</f>
        <v>0</v>
      </c>
      <c r="BD992" s="16">
        <f t="shared" si="3478"/>
        <v>228</v>
      </c>
      <c r="BE992" s="16">
        <f t="shared" si="3478"/>
        <v>0</v>
      </c>
      <c r="BF992" s="16">
        <f t="shared" si="3478"/>
        <v>0</v>
      </c>
      <c r="BG992" s="16">
        <f t="shared" si="3478"/>
        <v>4379799</v>
      </c>
      <c r="BH992" s="16">
        <f t="shared" si="3478"/>
        <v>3517958</v>
      </c>
      <c r="BI992" s="16">
        <f>BI993+BI997+BI1007+BI1017+BI1020+BI1024+BI1027+BI1030+BI1039+BI1042+BI1051+BI1069+BI1072+BI1036+BI1033+BI1060+BI1063+BI1066+BI1048+BI1045+BI1057+BI1075+BI1054+BI1014+BI1078</f>
        <v>0</v>
      </c>
      <c r="BJ992" s="16">
        <f t="shared" ref="BJ992:BO992" si="3479">BJ993+BJ997+BJ1007+BJ1017+BJ1020+BJ1024+BJ1027+BJ1030+BJ1039+BJ1042+BJ1051+BJ1069+BJ1072+BJ1036+BJ1033+BJ1060+BJ1063+BJ1066+BJ1048+BJ1045+BJ1057+BJ1075+BJ1054+BJ1014+BJ1078</f>
        <v>0</v>
      </c>
      <c r="BK992" s="16">
        <f t="shared" si="3479"/>
        <v>0</v>
      </c>
      <c r="BL992" s="16">
        <f t="shared" si="3479"/>
        <v>0</v>
      </c>
      <c r="BM992" s="16">
        <f t="shared" si="3479"/>
        <v>0</v>
      </c>
      <c r="BN992" s="16">
        <f t="shared" si="3479"/>
        <v>4379799</v>
      </c>
      <c r="BO992" s="16">
        <f t="shared" si="3479"/>
        <v>3517958</v>
      </c>
      <c r="BP992" s="16">
        <f>BP993+BP997+BP1007+BP1017+BP1020+BP1024+BP1027+BP1030+BP1039+BP1042+BP1051+BP1069+BP1072+BP1036+BP1033+BP1060+BP1063+BP1066+BP1048+BP1045+BP1057+BP1075+BP1054+BP1014+BP1078+BP1011</f>
        <v>-893</v>
      </c>
      <c r="BQ992" s="16">
        <f t="shared" ref="BQ992:BT992" si="3480">BQ993+BQ997+BQ1007+BQ1017+BQ1020+BQ1024+BQ1027+BQ1030+BQ1039+BQ1042+BQ1051+BQ1069+BQ1072+BQ1036+BQ1033+BQ1060+BQ1063+BQ1066+BQ1048+BQ1045+BQ1057+BQ1075+BQ1054+BQ1014+BQ1078+BQ1011</f>
        <v>-1234</v>
      </c>
      <c r="BR992" s="16">
        <f t="shared" si="3480"/>
        <v>0</v>
      </c>
      <c r="BS992" s="16">
        <f t="shared" si="3480"/>
        <v>-7503</v>
      </c>
      <c r="BT992" s="16">
        <f t="shared" si="3480"/>
        <v>88604</v>
      </c>
      <c r="BU992" s="16">
        <f t="shared" ref="BU992" si="3481">BU993+BU997+BU1007+BU1017+BU1020+BU1024+BU1027+BU1030+BU1039+BU1042+BU1051+BU1069+BU1072+BU1036+BU1033+BU1060+BU1063+BU1066+BU1048+BU1045+BU1057+BU1075+BU1054+BU1014+BU1078+BU1011</f>
        <v>4458773</v>
      </c>
      <c r="BV992" s="16">
        <f t="shared" ref="BV992" si="3482">BV993+BV997+BV1007+BV1017+BV1020+BV1024+BV1027+BV1030+BV1039+BV1042+BV1051+BV1069+BV1072+BV1036+BV1033+BV1060+BV1063+BV1066+BV1048+BV1045+BV1057+BV1075+BV1054+BV1014+BV1078+BV1011</f>
        <v>3606562</v>
      </c>
      <c r="BW992" s="176">
        <f>BW993+BW997+BW1007+BW1017+BW1020+BW1024+BW1027+BW1030+BW1039+BW1042+BW1051+BW1069+BW1072+BW1036+BW1033+BW1060+BW1063+BW1066+BW1048+BW1045+BW1057+BW1075+BW1054+BW1014+BW1078+BW1011</f>
        <v>0</v>
      </c>
      <c r="BX992" s="176">
        <f t="shared" ref="BX992:CC992" si="3483">BX993+BX997+BX1007+BX1017+BX1020+BX1024+BX1027+BX1030+BX1039+BX1042+BX1051+BX1069+BX1072+BX1036+BX1033+BX1060+BX1063+BX1066+BX1048+BX1045+BX1057+BX1075+BX1054+BX1014+BX1078+BX1011</f>
        <v>0</v>
      </c>
      <c r="BY992" s="176">
        <f t="shared" si="3483"/>
        <v>0</v>
      </c>
      <c r="BZ992" s="176">
        <f t="shared" si="3483"/>
        <v>0</v>
      </c>
      <c r="CA992" s="176">
        <f t="shared" si="3483"/>
        <v>0</v>
      </c>
      <c r="CB992" s="16">
        <f t="shared" si="3483"/>
        <v>4458773</v>
      </c>
      <c r="CC992" s="16">
        <f t="shared" si="3483"/>
        <v>3606562</v>
      </c>
      <c r="CD992" s="176">
        <f>CD993+CD997+CD1007+CD1017+CD1020+CD1024+CD1027+CD1030+CD1039+CD1042+CD1051+CD1069+CD1072+CD1036+CD1033+CD1060+CD1063+CD1066+CD1048+CD1045+CD1057+CD1075+CD1054+CD1014+CD1078+CD1011</f>
        <v>0</v>
      </c>
      <c r="CE992" s="176">
        <f t="shared" ref="CE992:CJ992" si="3484">CE993+CE997+CE1007+CE1017+CE1020+CE1024+CE1027+CE1030+CE1039+CE1042+CE1051+CE1069+CE1072+CE1036+CE1033+CE1060+CE1063+CE1066+CE1048+CE1045+CE1057+CE1075+CE1054+CE1014+CE1078+CE1011</f>
        <v>0</v>
      </c>
      <c r="CF992" s="176">
        <f t="shared" si="3484"/>
        <v>0</v>
      </c>
      <c r="CG992" s="176">
        <f t="shared" si="3484"/>
        <v>0</v>
      </c>
      <c r="CH992" s="176">
        <f t="shared" si="3484"/>
        <v>0</v>
      </c>
      <c r="CI992" s="16">
        <f t="shared" si="3484"/>
        <v>4458773</v>
      </c>
      <c r="CJ992" s="16">
        <f t="shared" si="3484"/>
        <v>3606562</v>
      </c>
      <c r="CK992" s="176">
        <f>CK993+CK997+CK1007+CK1017+CK1020+CK1024+CK1027+CK1030+CK1039+CK1042+CK1051+CK1069+CK1072+CK1036+CK1033+CK1060+CK1063+CK1066+CK1048+CK1045+CK1057+CK1075+CK1054+CK1014+CK1078+CK1011</f>
        <v>5077</v>
      </c>
      <c r="CL992" s="176">
        <f t="shared" ref="CL992:CQ992" si="3485">CL993+CL997+CL1007+CL1017+CL1020+CL1024+CL1027+CL1030+CL1039+CL1042+CL1051+CL1069+CL1072+CL1036+CL1033+CL1060+CL1063+CL1066+CL1048+CL1045+CL1057+CL1075+CL1054+CL1014+CL1078+CL1011</f>
        <v>-1191</v>
      </c>
      <c r="CM992" s="176">
        <f t="shared" si="3485"/>
        <v>6243</v>
      </c>
      <c r="CN992" s="176">
        <f t="shared" si="3485"/>
        <v>-20</v>
      </c>
      <c r="CO992" s="176">
        <f t="shared" si="3485"/>
        <v>25026</v>
      </c>
      <c r="CP992" s="16">
        <f t="shared" si="3485"/>
        <v>4493908</v>
      </c>
      <c r="CQ992" s="16">
        <f t="shared" si="3485"/>
        <v>3631588</v>
      </c>
      <c r="CR992" s="176">
        <f>CR993+CR997+CR1007+CR1017+CR1020+CR1024+CR1027+CR1030+CR1039+CR1042+CR1051+CR1069+CR1072+CR1036+CR1033+CR1060+CR1063+CR1066+CR1048+CR1045+CR1057+CR1075+CR1054+CR1014+CR1078+CR1011</f>
        <v>0</v>
      </c>
      <c r="CS992" s="176">
        <f t="shared" ref="CS992:CX992" si="3486">CS993+CS997+CS1007+CS1017+CS1020+CS1024+CS1027+CS1030+CS1039+CS1042+CS1051+CS1069+CS1072+CS1036+CS1033+CS1060+CS1063+CS1066+CS1048+CS1045+CS1057+CS1075+CS1054+CS1014+CS1078+CS1011</f>
        <v>0</v>
      </c>
      <c r="CT992" s="176">
        <f t="shared" si="3486"/>
        <v>0</v>
      </c>
      <c r="CU992" s="176">
        <f t="shared" si="3486"/>
        <v>0</v>
      </c>
      <c r="CV992" s="176">
        <f t="shared" si="3486"/>
        <v>0</v>
      </c>
      <c r="CW992" s="16">
        <f t="shared" si="3486"/>
        <v>4493908</v>
      </c>
      <c r="CX992" s="16">
        <f t="shared" si="3486"/>
        <v>3631588</v>
      </c>
    </row>
    <row r="993" spans="1:102" s="4" customFormat="1" ht="33.75" x14ac:dyDescent="0.3">
      <c r="A993" s="11" t="s">
        <v>84</v>
      </c>
      <c r="B993" s="37" t="s">
        <v>192</v>
      </c>
      <c r="C993" s="37" t="s">
        <v>14</v>
      </c>
      <c r="D993" s="37" t="s">
        <v>396</v>
      </c>
      <c r="E993" s="106"/>
      <c r="F993" s="16">
        <f t="shared" ref="F993:U995" si="3487">F994</f>
        <v>667740</v>
      </c>
      <c r="G993" s="16">
        <f t="shared" si="3487"/>
        <v>0</v>
      </c>
      <c r="H993" s="16">
        <f t="shared" si="3487"/>
        <v>0</v>
      </c>
      <c r="I993" s="16">
        <f t="shared" si="3487"/>
        <v>0</v>
      </c>
      <c r="J993" s="16">
        <f t="shared" si="3487"/>
        <v>667740</v>
      </c>
      <c r="K993" s="16">
        <f t="shared" si="3487"/>
        <v>0</v>
      </c>
      <c r="L993" s="16">
        <f t="shared" si="3487"/>
        <v>0</v>
      </c>
      <c r="M993" s="16">
        <f t="shared" si="3487"/>
        <v>0</v>
      </c>
      <c r="N993" s="16">
        <f t="shared" si="3487"/>
        <v>520</v>
      </c>
      <c r="O993" s="16">
        <f t="shared" si="3487"/>
        <v>0</v>
      </c>
      <c r="P993" s="16">
        <f t="shared" si="3487"/>
        <v>0</v>
      </c>
      <c r="Q993" s="33">
        <f t="shared" si="3487"/>
        <v>668260</v>
      </c>
      <c r="R993" s="16">
        <f t="shared" si="3487"/>
        <v>0</v>
      </c>
      <c r="S993" s="16">
        <f t="shared" si="3487"/>
        <v>0</v>
      </c>
      <c r="T993" s="16">
        <f t="shared" si="3487"/>
        <v>0</v>
      </c>
      <c r="U993" s="16">
        <f t="shared" si="3487"/>
        <v>0</v>
      </c>
      <c r="V993" s="16">
        <f t="shared" ref="S993:AH995" si="3488">V994</f>
        <v>0</v>
      </c>
      <c r="W993" s="16">
        <f t="shared" si="3488"/>
        <v>0</v>
      </c>
      <c r="X993" s="33">
        <f t="shared" si="3488"/>
        <v>668260</v>
      </c>
      <c r="Y993" s="16">
        <f t="shared" si="3488"/>
        <v>0</v>
      </c>
      <c r="Z993" s="16">
        <f t="shared" si="3488"/>
        <v>0</v>
      </c>
      <c r="AA993" s="16">
        <f t="shared" si="3488"/>
        <v>0</v>
      </c>
      <c r="AB993" s="16">
        <f t="shared" si="3488"/>
        <v>0</v>
      </c>
      <c r="AC993" s="16">
        <f t="shared" si="3488"/>
        <v>0</v>
      </c>
      <c r="AD993" s="16">
        <f t="shared" si="3488"/>
        <v>0</v>
      </c>
      <c r="AE993" s="33">
        <f t="shared" si="3488"/>
        <v>668260</v>
      </c>
      <c r="AF993" s="16">
        <f t="shared" si="3488"/>
        <v>0</v>
      </c>
      <c r="AG993" s="16">
        <f t="shared" si="3488"/>
        <v>0</v>
      </c>
      <c r="AH993" s="16">
        <f t="shared" si="3488"/>
        <v>0</v>
      </c>
      <c r="AI993" s="16">
        <f t="shared" ref="AG993:AV995" si="3489">AI994</f>
        <v>0</v>
      </c>
      <c r="AJ993" s="16">
        <f t="shared" si="3489"/>
        <v>0</v>
      </c>
      <c r="AK993" s="16">
        <f t="shared" si="3489"/>
        <v>0</v>
      </c>
      <c r="AL993" s="33">
        <f t="shared" si="3489"/>
        <v>668260</v>
      </c>
      <c r="AM993" s="16">
        <f t="shared" si="3489"/>
        <v>0</v>
      </c>
      <c r="AN993" s="16">
        <f t="shared" si="3489"/>
        <v>0</v>
      </c>
      <c r="AO993" s="16">
        <f t="shared" si="3489"/>
        <v>0</v>
      </c>
      <c r="AP993" s="16">
        <f t="shared" si="3489"/>
        <v>0</v>
      </c>
      <c r="AQ993" s="16">
        <f t="shared" si="3489"/>
        <v>0</v>
      </c>
      <c r="AR993" s="16">
        <f t="shared" si="3489"/>
        <v>0</v>
      </c>
      <c r="AS993" s="33">
        <f t="shared" si="3489"/>
        <v>668260</v>
      </c>
      <c r="AT993" s="16">
        <f t="shared" si="3489"/>
        <v>0</v>
      </c>
      <c r="AU993" s="16">
        <f t="shared" si="3489"/>
        <v>-932</v>
      </c>
      <c r="AV993" s="16">
        <f t="shared" si="3489"/>
        <v>0</v>
      </c>
      <c r="AW993" s="16">
        <f t="shared" ref="AU993:BJ995" si="3490">AW994</f>
        <v>0</v>
      </c>
      <c r="AX993" s="16">
        <f t="shared" si="3490"/>
        <v>0</v>
      </c>
      <c r="AY993" s="16">
        <f t="shared" si="3490"/>
        <v>0</v>
      </c>
      <c r="AZ993" s="33">
        <f t="shared" si="3490"/>
        <v>667328</v>
      </c>
      <c r="BA993" s="16">
        <f t="shared" si="3490"/>
        <v>0</v>
      </c>
      <c r="BB993" s="16">
        <f t="shared" si="3490"/>
        <v>0</v>
      </c>
      <c r="BC993" s="16">
        <f t="shared" si="3490"/>
        <v>0</v>
      </c>
      <c r="BD993" s="16">
        <f t="shared" si="3490"/>
        <v>0</v>
      </c>
      <c r="BE993" s="16">
        <f t="shared" si="3490"/>
        <v>0</v>
      </c>
      <c r="BF993" s="16">
        <f t="shared" si="3490"/>
        <v>0</v>
      </c>
      <c r="BG993" s="33">
        <f t="shared" si="3490"/>
        <v>667328</v>
      </c>
      <c r="BH993" s="16">
        <f t="shared" si="3490"/>
        <v>0</v>
      </c>
      <c r="BI993" s="16">
        <f t="shared" si="3490"/>
        <v>0</v>
      </c>
      <c r="BJ993" s="16">
        <f t="shared" si="3490"/>
        <v>0</v>
      </c>
      <c r="BK993" s="16">
        <f t="shared" ref="BI993:BX995" si="3491">BK994</f>
        <v>0</v>
      </c>
      <c r="BL993" s="16">
        <f t="shared" si="3491"/>
        <v>0</v>
      </c>
      <c r="BM993" s="16">
        <f t="shared" si="3491"/>
        <v>0</v>
      </c>
      <c r="BN993" s="33">
        <f t="shared" si="3491"/>
        <v>667328</v>
      </c>
      <c r="BO993" s="16">
        <f t="shared" si="3491"/>
        <v>0</v>
      </c>
      <c r="BP993" s="16">
        <f t="shared" si="3491"/>
        <v>0</v>
      </c>
      <c r="BQ993" s="16">
        <f t="shared" si="3491"/>
        <v>0</v>
      </c>
      <c r="BR993" s="16">
        <f t="shared" si="3491"/>
        <v>0</v>
      </c>
      <c r="BS993" s="16">
        <f t="shared" si="3491"/>
        <v>0</v>
      </c>
      <c r="BT993" s="16">
        <f t="shared" si="3491"/>
        <v>0</v>
      </c>
      <c r="BU993" s="33">
        <f t="shared" si="3491"/>
        <v>667328</v>
      </c>
      <c r="BV993" s="16">
        <f t="shared" si="3491"/>
        <v>0</v>
      </c>
      <c r="BW993" s="176">
        <f t="shared" si="3491"/>
        <v>0</v>
      </c>
      <c r="BX993" s="176">
        <f t="shared" si="3491"/>
        <v>0</v>
      </c>
      <c r="BY993" s="176">
        <f t="shared" ref="BW993:CL995" si="3492">BY994</f>
        <v>0</v>
      </c>
      <c r="BZ993" s="176">
        <f t="shared" si="3492"/>
        <v>0</v>
      </c>
      <c r="CA993" s="176">
        <f t="shared" si="3492"/>
        <v>0</v>
      </c>
      <c r="CB993" s="33">
        <f t="shared" si="3492"/>
        <v>667328</v>
      </c>
      <c r="CC993" s="16">
        <f t="shared" si="3492"/>
        <v>0</v>
      </c>
      <c r="CD993" s="176">
        <f t="shared" si="3492"/>
        <v>0</v>
      </c>
      <c r="CE993" s="176">
        <f t="shared" si="3492"/>
        <v>0</v>
      </c>
      <c r="CF993" s="176">
        <f t="shared" si="3492"/>
        <v>0</v>
      </c>
      <c r="CG993" s="176">
        <f t="shared" si="3492"/>
        <v>0</v>
      </c>
      <c r="CH993" s="176">
        <f t="shared" si="3492"/>
        <v>0</v>
      </c>
      <c r="CI993" s="33">
        <f t="shared" si="3492"/>
        <v>667328</v>
      </c>
      <c r="CJ993" s="16">
        <f t="shared" si="3492"/>
        <v>0</v>
      </c>
      <c r="CK993" s="176">
        <f t="shared" si="3492"/>
        <v>0</v>
      </c>
      <c r="CL993" s="176">
        <f t="shared" si="3492"/>
        <v>0</v>
      </c>
      <c r="CM993" s="176">
        <f t="shared" ref="CK993:CX995" si="3493">CM994</f>
        <v>0</v>
      </c>
      <c r="CN993" s="176">
        <f t="shared" si="3493"/>
        <v>0</v>
      </c>
      <c r="CO993" s="176">
        <f t="shared" si="3493"/>
        <v>0</v>
      </c>
      <c r="CP993" s="33">
        <f t="shared" si="3493"/>
        <v>667328</v>
      </c>
      <c r="CQ993" s="16">
        <f t="shared" si="3493"/>
        <v>0</v>
      </c>
      <c r="CR993" s="176">
        <f t="shared" si="3493"/>
        <v>0</v>
      </c>
      <c r="CS993" s="176">
        <f t="shared" si="3493"/>
        <v>0</v>
      </c>
      <c r="CT993" s="176">
        <f t="shared" si="3493"/>
        <v>0</v>
      </c>
      <c r="CU993" s="176">
        <f t="shared" si="3493"/>
        <v>0</v>
      </c>
      <c r="CV993" s="176">
        <f t="shared" si="3493"/>
        <v>0</v>
      </c>
      <c r="CW993" s="33">
        <f t="shared" si="3493"/>
        <v>667328</v>
      </c>
      <c r="CX993" s="16">
        <f t="shared" si="3493"/>
        <v>0</v>
      </c>
    </row>
    <row r="994" spans="1:102" s="4" customFormat="1" ht="18.75" x14ac:dyDescent="0.3">
      <c r="A994" s="78" t="s">
        <v>425</v>
      </c>
      <c r="B994" s="37" t="s">
        <v>192</v>
      </c>
      <c r="C994" s="37" t="s">
        <v>14</v>
      </c>
      <c r="D994" s="37" t="s">
        <v>426</v>
      </c>
      <c r="E994" s="106"/>
      <c r="F994" s="16">
        <f t="shared" si="3487"/>
        <v>667740</v>
      </c>
      <c r="G994" s="16">
        <f t="shared" si="3487"/>
        <v>0</v>
      </c>
      <c r="H994" s="16">
        <f t="shared" si="3487"/>
        <v>0</v>
      </c>
      <c r="I994" s="16">
        <f t="shared" si="3487"/>
        <v>0</v>
      </c>
      <c r="J994" s="16">
        <f t="shared" si="3487"/>
        <v>667740</v>
      </c>
      <c r="K994" s="16">
        <f t="shared" si="3487"/>
        <v>0</v>
      </c>
      <c r="L994" s="16">
        <f t="shared" si="3487"/>
        <v>0</v>
      </c>
      <c r="M994" s="16">
        <f t="shared" si="3487"/>
        <v>0</v>
      </c>
      <c r="N994" s="16">
        <f t="shared" si="3487"/>
        <v>520</v>
      </c>
      <c r="O994" s="16">
        <f t="shared" si="3487"/>
        <v>0</v>
      </c>
      <c r="P994" s="16">
        <f t="shared" si="3487"/>
        <v>0</v>
      </c>
      <c r="Q994" s="33">
        <f t="shared" si="3487"/>
        <v>668260</v>
      </c>
      <c r="R994" s="16">
        <f t="shared" si="3487"/>
        <v>0</v>
      </c>
      <c r="S994" s="16">
        <f t="shared" si="3488"/>
        <v>0</v>
      </c>
      <c r="T994" s="16">
        <f t="shared" si="3488"/>
        <v>0</v>
      </c>
      <c r="U994" s="16">
        <f t="shared" si="3488"/>
        <v>0</v>
      </c>
      <c r="V994" s="16">
        <f t="shared" si="3488"/>
        <v>0</v>
      </c>
      <c r="W994" s="16">
        <f t="shared" si="3488"/>
        <v>0</v>
      </c>
      <c r="X994" s="33">
        <f t="shared" si="3488"/>
        <v>668260</v>
      </c>
      <c r="Y994" s="16">
        <f t="shared" si="3488"/>
        <v>0</v>
      </c>
      <c r="Z994" s="16">
        <f t="shared" si="3488"/>
        <v>0</v>
      </c>
      <c r="AA994" s="16">
        <f t="shared" si="3488"/>
        <v>0</v>
      </c>
      <c r="AB994" s="16">
        <f t="shared" si="3488"/>
        <v>0</v>
      </c>
      <c r="AC994" s="16">
        <f t="shared" si="3488"/>
        <v>0</v>
      </c>
      <c r="AD994" s="16">
        <f t="shared" si="3488"/>
        <v>0</v>
      </c>
      <c r="AE994" s="33">
        <f t="shared" si="3488"/>
        <v>668260</v>
      </c>
      <c r="AF994" s="16">
        <f t="shared" si="3488"/>
        <v>0</v>
      </c>
      <c r="AG994" s="16">
        <f t="shared" si="3489"/>
        <v>0</v>
      </c>
      <c r="AH994" s="16">
        <f t="shared" si="3489"/>
        <v>0</v>
      </c>
      <c r="AI994" s="16">
        <f t="shared" si="3489"/>
        <v>0</v>
      </c>
      <c r="AJ994" s="16">
        <f t="shared" si="3489"/>
        <v>0</v>
      </c>
      <c r="AK994" s="16">
        <f t="shared" si="3489"/>
        <v>0</v>
      </c>
      <c r="AL994" s="33">
        <f t="shared" si="3489"/>
        <v>668260</v>
      </c>
      <c r="AM994" s="16">
        <f t="shared" si="3489"/>
        <v>0</v>
      </c>
      <c r="AN994" s="16">
        <f t="shared" si="3489"/>
        <v>0</v>
      </c>
      <c r="AO994" s="16">
        <f t="shared" si="3489"/>
        <v>0</v>
      </c>
      <c r="AP994" s="16">
        <f t="shared" si="3489"/>
        <v>0</v>
      </c>
      <c r="AQ994" s="16">
        <f t="shared" si="3489"/>
        <v>0</v>
      </c>
      <c r="AR994" s="16">
        <f t="shared" si="3489"/>
        <v>0</v>
      </c>
      <c r="AS994" s="33">
        <f t="shared" si="3489"/>
        <v>668260</v>
      </c>
      <c r="AT994" s="16">
        <f t="shared" si="3489"/>
        <v>0</v>
      </c>
      <c r="AU994" s="16">
        <f t="shared" si="3490"/>
        <v>-932</v>
      </c>
      <c r="AV994" s="16">
        <f t="shared" si="3490"/>
        <v>0</v>
      </c>
      <c r="AW994" s="16">
        <f t="shared" si="3490"/>
        <v>0</v>
      </c>
      <c r="AX994" s="16">
        <f t="shared" si="3490"/>
        <v>0</v>
      </c>
      <c r="AY994" s="16">
        <f t="shared" si="3490"/>
        <v>0</v>
      </c>
      <c r="AZ994" s="33">
        <f t="shared" si="3490"/>
        <v>667328</v>
      </c>
      <c r="BA994" s="16">
        <f t="shared" si="3490"/>
        <v>0</v>
      </c>
      <c r="BB994" s="16">
        <f t="shared" si="3490"/>
        <v>0</v>
      </c>
      <c r="BC994" s="16">
        <f t="shared" si="3490"/>
        <v>0</v>
      </c>
      <c r="BD994" s="16">
        <f t="shared" si="3490"/>
        <v>0</v>
      </c>
      <c r="BE994" s="16">
        <f t="shared" si="3490"/>
        <v>0</v>
      </c>
      <c r="BF994" s="16">
        <f t="shared" si="3490"/>
        <v>0</v>
      </c>
      <c r="BG994" s="33">
        <f t="shared" si="3490"/>
        <v>667328</v>
      </c>
      <c r="BH994" s="16">
        <f t="shared" si="3490"/>
        <v>0</v>
      </c>
      <c r="BI994" s="16">
        <f t="shared" si="3491"/>
        <v>0</v>
      </c>
      <c r="BJ994" s="16">
        <f t="shared" si="3491"/>
        <v>0</v>
      </c>
      <c r="BK994" s="16">
        <f t="shared" si="3491"/>
        <v>0</v>
      </c>
      <c r="BL994" s="16">
        <f t="shared" si="3491"/>
        <v>0</v>
      </c>
      <c r="BM994" s="16">
        <f t="shared" si="3491"/>
        <v>0</v>
      </c>
      <c r="BN994" s="33">
        <f t="shared" si="3491"/>
        <v>667328</v>
      </c>
      <c r="BO994" s="16">
        <f t="shared" si="3491"/>
        <v>0</v>
      </c>
      <c r="BP994" s="16">
        <f t="shared" si="3491"/>
        <v>0</v>
      </c>
      <c r="BQ994" s="16">
        <f t="shared" si="3491"/>
        <v>0</v>
      </c>
      <c r="BR994" s="16">
        <f t="shared" si="3491"/>
        <v>0</v>
      </c>
      <c r="BS994" s="16">
        <f t="shared" si="3491"/>
        <v>0</v>
      </c>
      <c r="BT994" s="16">
        <f t="shared" si="3491"/>
        <v>0</v>
      </c>
      <c r="BU994" s="33">
        <f t="shared" si="3491"/>
        <v>667328</v>
      </c>
      <c r="BV994" s="16">
        <f t="shared" si="3491"/>
        <v>0</v>
      </c>
      <c r="BW994" s="176">
        <f t="shared" si="3492"/>
        <v>0</v>
      </c>
      <c r="BX994" s="176">
        <f t="shared" si="3492"/>
        <v>0</v>
      </c>
      <c r="BY994" s="176">
        <f t="shared" si="3492"/>
        <v>0</v>
      </c>
      <c r="BZ994" s="176">
        <f t="shared" si="3492"/>
        <v>0</v>
      </c>
      <c r="CA994" s="176">
        <f t="shared" si="3492"/>
        <v>0</v>
      </c>
      <c r="CB994" s="33">
        <f t="shared" si="3492"/>
        <v>667328</v>
      </c>
      <c r="CC994" s="16">
        <f t="shared" si="3492"/>
        <v>0</v>
      </c>
      <c r="CD994" s="176">
        <f t="shared" si="3492"/>
        <v>0</v>
      </c>
      <c r="CE994" s="176">
        <f t="shared" si="3492"/>
        <v>0</v>
      </c>
      <c r="CF994" s="176">
        <f t="shared" si="3492"/>
        <v>0</v>
      </c>
      <c r="CG994" s="176">
        <f t="shared" si="3492"/>
        <v>0</v>
      </c>
      <c r="CH994" s="176">
        <f t="shared" si="3492"/>
        <v>0</v>
      </c>
      <c r="CI994" s="33">
        <f t="shared" si="3492"/>
        <v>667328</v>
      </c>
      <c r="CJ994" s="16">
        <f t="shared" si="3492"/>
        <v>0</v>
      </c>
      <c r="CK994" s="176">
        <f t="shared" si="3493"/>
        <v>0</v>
      </c>
      <c r="CL994" s="176">
        <f t="shared" si="3493"/>
        <v>0</v>
      </c>
      <c r="CM994" s="176">
        <f t="shared" si="3493"/>
        <v>0</v>
      </c>
      <c r="CN994" s="176">
        <f t="shared" si="3493"/>
        <v>0</v>
      </c>
      <c r="CO994" s="176">
        <f t="shared" si="3493"/>
        <v>0</v>
      </c>
      <c r="CP994" s="33">
        <f t="shared" si="3493"/>
        <v>667328</v>
      </c>
      <c r="CQ994" s="16">
        <f t="shared" si="3493"/>
        <v>0</v>
      </c>
      <c r="CR994" s="176">
        <f t="shared" si="3493"/>
        <v>0</v>
      </c>
      <c r="CS994" s="176">
        <f t="shared" si="3493"/>
        <v>0</v>
      </c>
      <c r="CT994" s="176">
        <f t="shared" si="3493"/>
        <v>0</v>
      </c>
      <c r="CU994" s="176">
        <f t="shared" si="3493"/>
        <v>0</v>
      </c>
      <c r="CV994" s="176">
        <f t="shared" si="3493"/>
        <v>0</v>
      </c>
      <c r="CW994" s="33">
        <f t="shared" si="3493"/>
        <v>667328</v>
      </c>
      <c r="CX994" s="16">
        <f t="shared" si="3493"/>
        <v>0</v>
      </c>
    </row>
    <row r="995" spans="1:102" s="4" customFormat="1" ht="33.75" x14ac:dyDescent="0.3">
      <c r="A995" s="78" t="s">
        <v>88</v>
      </c>
      <c r="B995" s="37" t="s">
        <v>192</v>
      </c>
      <c r="C995" s="37" t="s">
        <v>14</v>
      </c>
      <c r="D995" s="37" t="s">
        <v>426</v>
      </c>
      <c r="E995" s="37">
        <v>600</v>
      </c>
      <c r="F995" s="16">
        <f t="shared" si="3487"/>
        <v>667740</v>
      </c>
      <c r="G995" s="16">
        <f t="shared" si="3487"/>
        <v>0</v>
      </c>
      <c r="H995" s="16">
        <f t="shared" si="3487"/>
        <v>0</v>
      </c>
      <c r="I995" s="16">
        <f t="shared" si="3487"/>
        <v>0</v>
      </c>
      <c r="J995" s="16">
        <f t="shared" si="3487"/>
        <v>667740</v>
      </c>
      <c r="K995" s="16">
        <f t="shared" si="3487"/>
        <v>0</v>
      </c>
      <c r="L995" s="16">
        <f t="shared" si="3487"/>
        <v>0</v>
      </c>
      <c r="M995" s="16">
        <f t="shared" si="3487"/>
        <v>0</v>
      </c>
      <c r="N995" s="16">
        <f t="shared" si="3487"/>
        <v>520</v>
      </c>
      <c r="O995" s="16">
        <f t="shared" si="3487"/>
        <v>0</v>
      </c>
      <c r="P995" s="16">
        <f t="shared" si="3487"/>
        <v>0</v>
      </c>
      <c r="Q995" s="33">
        <f t="shared" si="3487"/>
        <v>668260</v>
      </c>
      <c r="R995" s="16">
        <f t="shared" si="3487"/>
        <v>0</v>
      </c>
      <c r="S995" s="16">
        <f t="shared" si="3488"/>
        <v>0</v>
      </c>
      <c r="T995" s="16">
        <f t="shared" si="3488"/>
        <v>0</v>
      </c>
      <c r="U995" s="16">
        <f t="shared" si="3488"/>
        <v>0</v>
      </c>
      <c r="V995" s="16">
        <f t="shared" si="3488"/>
        <v>0</v>
      </c>
      <c r="W995" s="16">
        <f t="shared" si="3488"/>
        <v>0</v>
      </c>
      <c r="X995" s="33">
        <f t="shared" si="3488"/>
        <v>668260</v>
      </c>
      <c r="Y995" s="16">
        <f t="shared" si="3488"/>
        <v>0</v>
      </c>
      <c r="Z995" s="16">
        <f t="shared" si="3488"/>
        <v>0</v>
      </c>
      <c r="AA995" s="16">
        <f t="shared" si="3488"/>
        <v>0</v>
      </c>
      <c r="AB995" s="16">
        <f t="shared" si="3488"/>
        <v>0</v>
      </c>
      <c r="AC995" s="16">
        <f t="shared" si="3488"/>
        <v>0</v>
      </c>
      <c r="AD995" s="16">
        <f t="shared" si="3488"/>
        <v>0</v>
      </c>
      <c r="AE995" s="33">
        <f t="shared" si="3488"/>
        <v>668260</v>
      </c>
      <c r="AF995" s="16">
        <f t="shared" si="3488"/>
        <v>0</v>
      </c>
      <c r="AG995" s="16">
        <f t="shared" si="3489"/>
        <v>0</v>
      </c>
      <c r="AH995" s="16">
        <f t="shared" si="3489"/>
        <v>0</v>
      </c>
      <c r="AI995" s="16">
        <f t="shared" si="3489"/>
        <v>0</v>
      </c>
      <c r="AJ995" s="16">
        <f t="shared" si="3489"/>
        <v>0</v>
      </c>
      <c r="AK995" s="16">
        <f t="shared" si="3489"/>
        <v>0</v>
      </c>
      <c r="AL995" s="33">
        <f t="shared" si="3489"/>
        <v>668260</v>
      </c>
      <c r="AM995" s="16">
        <f t="shared" si="3489"/>
        <v>0</v>
      </c>
      <c r="AN995" s="16">
        <f t="shared" si="3489"/>
        <v>0</v>
      </c>
      <c r="AO995" s="16">
        <f t="shared" si="3489"/>
        <v>0</v>
      </c>
      <c r="AP995" s="16">
        <f t="shared" si="3489"/>
        <v>0</v>
      </c>
      <c r="AQ995" s="16">
        <f t="shared" si="3489"/>
        <v>0</v>
      </c>
      <c r="AR995" s="16">
        <f t="shared" si="3489"/>
        <v>0</v>
      </c>
      <c r="AS995" s="33">
        <f t="shared" si="3489"/>
        <v>668260</v>
      </c>
      <c r="AT995" s="16">
        <f t="shared" si="3489"/>
        <v>0</v>
      </c>
      <c r="AU995" s="16">
        <f t="shared" si="3490"/>
        <v>-932</v>
      </c>
      <c r="AV995" s="16">
        <f t="shared" si="3490"/>
        <v>0</v>
      </c>
      <c r="AW995" s="16">
        <f t="shared" si="3490"/>
        <v>0</v>
      </c>
      <c r="AX995" s="16">
        <f t="shared" si="3490"/>
        <v>0</v>
      </c>
      <c r="AY995" s="16">
        <f t="shared" si="3490"/>
        <v>0</v>
      </c>
      <c r="AZ995" s="33">
        <f t="shared" si="3490"/>
        <v>667328</v>
      </c>
      <c r="BA995" s="16">
        <f t="shared" si="3490"/>
        <v>0</v>
      </c>
      <c r="BB995" s="16">
        <f t="shared" si="3490"/>
        <v>0</v>
      </c>
      <c r="BC995" s="16">
        <f t="shared" si="3490"/>
        <v>0</v>
      </c>
      <c r="BD995" s="16">
        <f t="shared" si="3490"/>
        <v>0</v>
      </c>
      <c r="BE995" s="16">
        <f t="shared" si="3490"/>
        <v>0</v>
      </c>
      <c r="BF995" s="16">
        <f t="shared" si="3490"/>
        <v>0</v>
      </c>
      <c r="BG995" s="33">
        <f t="shared" si="3490"/>
        <v>667328</v>
      </c>
      <c r="BH995" s="16">
        <f t="shared" si="3490"/>
        <v>0</v>
      </c>
      <c r="BI995" s="16">
        <f t="shared" si="3491"/>
        <v>0</v>
      </c>
      <c r="BJ995" s="16">
        <f t="shared" si="3491"/>
        <v>0</v>
      </c>
      <c r="BK995" s="16">
        <f t="shared" si="3491"/>
        <v>0</v>
      </c>
      <c r="BL995" s="16">
        <f t="shared" si="3491"/>
        <v>0</v>
      </c>
      <c r="BM995" s="16">
        <f t="shared" si="3491"/>
        <v>0</v>
      </c>
      <c r="BN995" s="33">
        <f t="shared" si="3491"/>
        <v>667328</v>
      </c>
      <c r="BO995" s="16">
        <f t="shared" si="3491"/>
        <v>0</v>
      </c>
      <c r="BP995" s="16">
        <f t="shared" si="3491"/>
        <v>0</v>
      </c>
      <c r="BQ995" s="16">
        <f t="shared" si="3491"/>
        <v>0</v>
      </c>
      <c r="BR995" s="16">
        <f t="shared" si="3491"/>
        <v>0</v>
      </c>
      <c r="BS995" s="16">
        <f t="shared" si="3491"/>
        <v>0</v>
      </c>
      <c r="BT995" s="16">
        <f t="shared" si="3491"/>
        <v>0</v>
      </c>
      <c r="BU995" s="33">
        <f t="shared" si="3491"/>
        <v>667328</v>
      </c>
      <c r="BV995" s="16">
        <f t="shared" si="3491"/>
        <v>0</v>
      </c>
      <c r="BW995" s="176">
        <f t="shared" si="3492"/>
        <v>0</v>
      </c>
      <c r="BX995" s="176">
        <f t="shared" si="3492"/>
        <v>0</v>
      </c>
      <c r="BY995" s="176">
        <f t="shared" si="3492"/>
        <v>0</v>
      </c>
      <c r="BZ995" s="176">
        <f t="shared" si="3492"/>
        <v>0</v>
      </c>
      <c r="CA995" s="176">
        <f t="shared" si="3492"/>
        <v>0</v>
      </c>
      <c r="CB995" s="33">
        <f t="shared" si="3492"/>
        <v>667328</v>
      </c>
      <c r="CC995" s="16">
        <f t="shared" si="3492"/>
        <v>0</v>
      </c>
      <c r="CD995" s="176">
        <f t="shared" si="3492"/>
        <v>0</v>
      </c>
      <c r="CE995" s="176">
        <f t="shared" si="3492"/>
        <v>0</v>
      </c>
      <c r="CF995" s="176">
        <f t="shared" si="3492"/>
        <v>0</v>
      </c>
      <c r="CG995" s="176">
        <f t="shared" si="3492"/>
        <v>0</v>
      </c>
      <c r="CH995" s="176">
        <f t="shared" si="3492"/>
        <v>0</v>
      </c>
      <c r="CI995" s="33">
        <f t="shared" si="3492"/>
        <v>667328</v>
      </c>
      <c r="CJ995" s="16">
        <f t="shared" si="3492"/>
        <v>0</v>
      </c>
      <c r="CK995" s="176">
        <f t="shared" si="3493"/>
        <v>0</v>
      </c>
      <c r="CL995" s="176">
        <f t="shared" si="3493"/>
        <v>0</v>
      </c>
      <c r="CM995" s="176">
        <f t="shared" si="3493"/>
        <v>0</v>
      </c>
      <c r="CN995" s="176">
        <f t="shared" si="3493"/>
        <v>0</v>
      </c>
      <c r="CO995" s="176">
        <f t="shared" si="3493"/>
        <v>0</v>
      </c>
      <c r="CP995" s="33">
        <f t="shared" si="3493"/>
        <v>667328</v>
      </c>
      <c r="CQ995" s="16">
        <f t="shared" si="3493"/>
        <v>0</v>
      </c>
      <c r="CR995" s="176">
        <f t="shared" si="3493"/>
        <v>0</v>
      </c>
      <c r="CS995" s="176">
        <f t="shared" si="3493"/>
        <v>0</v>
      </c>
      <c r="CT995" s="176">
        <f t="shared" si="3493"/>
        <v>0</v>
      </c>
      <c r="CU995" s="176">
        <f t="shared" si="3493"/>
        <v>0</v>
      </c>
      <c r="CV995" s="176">
        <f t="shared" si="3493"/>
        <v>0</v>
      </c>
      <c r="CW995" s="33">
        <f t="shared" si="3493"/>
        <v>667328</v>
      </c>
      <c r="CX995" s="16">
        <f t="shared" si="3493"/>
        <v>0</v>
      </c>
    </row>
    <row r="996" spans="1:102" s="4" customFormat="1" ht="18.75" x14ac:dyDescent="0.3">
      <c r="A996" s="78" t="s">
        <v>164</v>
      </c>
      <c r="B996" s="37" t="s">
        <v>192</v>
      </c>
      <c r="C996" s="37" t="s">
        <v>14</v>
      </c>
      <c r="D996" s="37" t="s">
        <v>426</v>
      </c>
      <c r="E996" s="25">
        <v>610</v>
      </c>
      <c r="F996" s="16">
        <v>667740</v>
      </c>
      <c r="G996" s="16"/>
      <c r="H996" s="16"/>
      <c r="I996" s="16"/>
      <c r="J996" s="16">
        <f>F996+H996</f>
        <v>667740</v>
      </c>
      <c r="K996" s="16">
        <f>G996+I996</f>
        <v>0</v>
      </c>
      <c r="L996" s="38"/>
      <c r="M996" s="38"/>
      <c r="N996" s="38">
        <v>520</v>
      </c>
      <c r="O996" s="38"/>
      <c r="P996" s="38"/>
      <c r="Q996" s="33">
        <f>J996+L996+M996+N996+O996+P996</f>
        <v>668260</v>
      </c>
      <c r="R996" s="16">
        <f>K996+P996</f>
        <v>0</v>
      </c>
      <c r="S996" s="38"/>
      <c r="T996" s="38"/>
      <c r="U996" s="38"/>
      <c r="V996" s="38"/>
      <c r="W996" s="38"/>
      <c r="X996" s="33">
        <f>Q996+S996+T996+U996+V996+W996</f>
        <v>668260</v>
      </c>
      <c r="Y996" s="16">
        <f>R996+W996</f>
        <v>0</v>
      </c>
      <c r="Z996" s="38"/>
      <c r="AA996" s="38"/>
      <c r="AB996" s="38"/>
      <c r="AC996" s="38"/>
      <c r="AD996" s="38"/>
      <c r="AE996" s="33">
        <f>X996+Z996+AA996+AB996+AC996+AD996</f>
        <v>668260</v>
      </c>
      <c r="AF996" s="16">
        <f>Y996+AD996</f>
        <v>0</v>
      </c>
      <c r="AG996" s="38"/>
      <c r="AH996" s="38"/>
      <c r="AI996" s="38"/>
      <c r="AJ996" s="38"/>
      <c r="AK996" s="38"/>
      <c r="AL996" s="33">
        <f>AE996+AG996+AH996+AI996+AJ996+AK996</f>
        <v>668260</v>
      </c>
      <c r="AM996" s="16">
        <f>AF996+AK996</f>
        <v>0</v>
      </c>
      <c r="AN996" s="38"/>
      <c r="AO996" s="38"/>
      <c r="AP996" s="38"/>
      <c r="AQ996" s="38"/>
      <c r="AR996" s="38"/>
      <c r="AS996" s="33">
        <f>AL996+AN996+AO996+AP996+AQ996+AR996</f>
        <v>668260</v>
      </c>
      <c r="AT996" s="16">
        <f>AM996+AR996</f>
        <v>0</v>
      </c>
      <c r="AU996" s="38">
        <v>-932</v>
      </c>
      <c r="AV996" s="38"/>
      <c r="AW996" s="38"/>
      <c r="AX996" s="38"/>
      <c r="AY996" s="38"/>
      <c r="AZ996" s="33">
        <f>AS996+AU996+AV996+AW996+AX996+AY996</f>
        <v>667328</v>
      </c>
      <c r="BA996" s="16">
        <f>AT996+AY996</f>
        <v>0</v>
      </c>
      <c r="BB996" s="38"/>
      <c r="BC996" s="38"/>
      <c r="BD996" s="38"/>
      <c r="BE996" s="38"/>
      <c r="BF996" s="38"/>
      <c r="BG996" s="33">
        <f>AZ996+BB996+BC996+BD996+BE996+BF996</f>
        <v>667328</v>
      </c>
      <c r="BH996" s="16">
        <f>BA996+BF996</f>
        <v>0</v>
      </c>
      <c r="BI996" s="38"/>
      <c r="BJ996" s="38"/>
      <c r="BK996" s="38"/>
      <c r="BL996" s="38"/>
      <c r="BM996" s="38"/>
      <c r="BN996" s="33">
        <f>BG996+BI996+BJ996+BK996+BL996+BM996</f>
        <v>667328</v>
      </c>
      <c r="BO996" s="16">
        <f>BH996+BM996</f>
        <v>0</v>
      </c>
      <c r="BP996" s="38"/>
      <c r="BQ996" s="38"/>
      <c r="BR996" s="38"/>
      <c r="BS996" s="38"/>
      <c r="BT996" s="38"/>
      <c r="BU996" s="33">
        <f>BN996+BP996+BQ996+BR996+BS996+BT996</f>
        <v>667328</v>
      </c>
      <c r="BV996" s="16">
        <f>BO996+BT996</f>
        <v>0</v>
      </c>
      <c r="BW996" s="187"/>
      <c r="BX996" s="187"/>
      <c r="BY996" s="187"/>
      <c r="BZ996" s="187"/>
      <c r="CA996" s="187"/>
      <c r="CB996" s="33">
        <f>BU996+BW996+BX996+BY996+BZ996+CA996</f>
        <v>667328</v>
      </c>
      <c r="CC996" s="16">
        <f>BV996+CA996</f>
        <v>0</v>
      </c>
      <c r="CD996" s="187"/>
      <c r="CE996" s="187"/>
      <c r="CF996" s="187"/>
      <c r="CG996" s="187"/>
      <c r="CH996" s="187"/>
      <c r="CI996" s="33">
        <f>CB996+CD996+CE996+CF996+CG996+CH996</f>
        <v>667328</v>
      </c>
      <c r="CJ996" s="16">
        <f>CC996+CH996</f>
        <v>0</v>
      </c>
      <c r="CK996" s="187"/>
      <c r="CL996" s="187"/>
      <c r="CM996" s="187"/>
      <c r="CN996" s="187"/>
      <c r="CO996" s="187"/>
      <c r="CP996" s="33">
        <f>CI996+CK996+CL996+CM996+CN996+CO996</f>
        <v>667328</v>
      </c>
      <c r="CQ996" s="16">
        <f>CJ996+CO996</f>
        <v>0</v>
      </c>
      <c r="CR996" s="187"/>
      <c r="CS996" s="187"/>
      <c r="CT996" s="187"/>
      <c r="CU996" s="187"/>
      <c r="CV996" s="187"/>
      <c r="CW996" s="33">
        <f>CP996+CR996+CS996+CT996+CU996+CV996</f>
        <v>667328</v>
      </c>
      <c r="CX996" s="16">
        <f>CQ996+CV996</f>
        <v>0</v>
      </c>
    </row>
    <row r="997" spans="1:102" s="4" customFormat="1" ht="19.899999999999999" customHeight="1" x14ac:dyDescent="0.3">
      <c r="A997" s="100" t="s">
        <v>74</v>
      </c>
      <c r="B997" s="12" t="s">
        <v>192</v>
      </c>
      <c r="C997" s="12" t="s">
        <v>14</v>
      </c>
      <c r="D997" s="12" t="s">
        <v>399</v>
      </c>
      <c r="E997" s="12"/>
      <c r="F997" s="16">
        <f t="shared" ref="F997:K997" si="3494">F998+F1001+F1004</f>
        <v>44243</v>
      </c>
      <c r="G997" s="16">
        <f t="shared" si="3494"/>
        <v>0</v>
      </c>
      <c r="H997" s="16">
        <f t="shared" si="3494"/>
        <v>3619</v>
      </c>
      <c r="I997" s="16">
        <f t="shared" si="3494"/>
        <v>0</v>
      </c>
      <c r="J997" s="16">
        <f t="shared" si="3494"/>
        <v>47862</v>
      </c>
      <c r="K997" s="16">
        <f t="shared" si="3494"/>
        <v>0</v>
      </c>
      <c r="L997" s="16">
        <f t="shared" ref="L997:R997" si="3495">L998+L1001+L1004</f>
        <v>1196</v>
      </c>
      <c r="M997" s="16">
        <f t="shared" si="3495"/>
        <v>0</v>
      </c>
      <c r="N997" s="16">
        <f t="shared" si="3495"/>
        <v>21037</v>
      </c>
      <c r="O997" s="16">
        <f t="shared" si="3495"/>
        <v>0</v>
      </c>
      <c r="P997" s="16">
        <f t="shared" si="3495"/>
        <v>0</v>
      </c>
      <c r="Q997" s="33">
        <f t="shared" si="3495"/>
        <v>70095</v>
      </c>
      <c r="R997" s="16">
        <f t="shared" si="3495"/>
        <v>0</v>
      </c>
      <c r="S997" s="16">
        <f t="shared" ref="S997:Y997" si="3496">S998+S1001+S1004</f>
        <v>1500</v>
      </c>
      <c r="T997" s="16">
        <f t="shared" si="3496"/>
        <v>0</v>
      </c>
      <c r="U997" s="16">
        <f t="shared" si="3496"/>
        <v>0</v>
      </c>
      <c r="V997" s="16">
        <f t="shared" si="3496"/>
        <v>0</v>
      </c>
      <c r="W997" s="16">
        <f t="shared" si="3496"/>
        <v>0</v>
      </c>
      <c r="X997" s="33">
        <f t="shared" si="3496"/>
        <v>71595</v>
      </c>
      <c r="Y997" s="16">
        <f t="shared" si="3496"/>
        <v>0</v>
      </c>
      <c r="Z997" s="16">
        <f t="shared" ref="Z997:AF997" si="3497">Z998+Z1001+Z1004</f>
        <v>0</v>
      </c>
      <c r="AA997" s="16">
        <f t="shared" si="3497"/>
        <v>0</v>
      </c>
      <c r="AB997" s="16">
        <f t="shared" si="3497"/>
        <v>20107</v>
      </c>
      <c r="AC997" s="16">
        <f t="shared" si="3497"/>
        <v>0</v>
      </c>
      <c r="AD997" s="16">
        <f t="shared" si="3497"/>
        <v>0</v>
      </c>
      <c r="AE997" s="33">
        <f t="shared" si="3497"/>
        <v>91702</v>
      </c>
      <c r="AF997" s="16">
        <f t="shared" si="3497"/>
        <v>0</v>
      </c>
      <c r="AG997" s="16">
        <f t="shared" ref="AG997:AM997" si="3498">AG998+AG1001+AG1004</f>
        <v>0</v>
      </c>
      <c r="AH997" s="16">
        <f t="shared" si="3498"/>
        <v>0</v>
      </c>
      <c r="AI997" s="16">
        <f t="shared" si="3498"/>
        <v>0</v>
      </c>
      <c r="AJ997" s="16">
        <f t="shared" si="3498"/>
        <v>0</v>
      </c>
      <c r="AK997" s="16">
        <f t="shared" si="3498"/>
        <v>0</v>
      </c>
      <c r="AL997" s="33">
        <f t="shared" si="3498"/>
        <v>91702</v>
      </c>
      <c r="AM997" s="16">
        <f t="shared" si="3498"/>
        <v>0</v>
      </c>
      <c r="AN997" s="16">
        <f t="shared" ref="AN997:AT997" si="3499">AN998+AN1001+AN1004</f>
        <v>153</v>
      </c>
      <c r="AO997" s="16">
        <f t="shared" si="3499"/>
        <v>0</v>
      </c>
      <c r="AP997" s="16">
        <f t="shared" si="3499"/>
        <v>21799</v>
      </c>
      <c r="AQ997" s="16">
        <f t="shared" si="3499"/>
        <v>0</v>
      </c>
      <c r="AR997" s="16">
        <f t="shared" si="3499"/>
        <v>0</v>
      </c>
      <c r="AS997" s="33">
        <f t="shared" si="3499"/>
        <v>113654</v>
      </c>
      <c r="AT997" s="16">
        <f t="shared" si="3499"/>
        <v>0</v>
      </c>
      <c r="AU997" s="16">
        <f t="shared" ref="AU997:BA997" si="3500">AU998+AU1001+AU1004</f>
        <v>4357</v>
      </c>
      <c r="AV997" s="16">
        <f t="shared" si="3500"/>
        <v>0</v>
      </c>
      <c r="AW997" s="16">
        <f t="shared" si="3500"/>
        <v>6800</v>
      </c>
      <c r="AX997" s="16">
        <f t="shared" si="3500"/>
        <v>0</v>
      </c>
      <c r="AY997" s="16">
        <f t="shared" si="3500"/>
        <v>0</v>
      </c>
      <c r="AZ997" s="33">
        <f t="shared" si="3500"/>
        <v>124811</v>
      </c>
      <c r="BA997" s="16">
        <f t="shared" si="3500"/>
        <v>0</v>
      </c>
      <c r="BB997" s="16">
        <f t="shared" ref="BB997:BH997" si="3501">BB998+BB1001+BB1004</f>
        <v>13436</v>
      </c>
      <c r="BC997" s="16">
        <f t="shared" si="3501"/>
        <v>0</v>
      </c>
      <c r="BD997" s="16">
        <f t="shared" si="3501"/>
        <v>228</v>
      </c>
      <c r="BE997" s="16">
        <f t="shared" si="3501"/>
        <v>0</v>
      </c>
      <c r="BF997" s="16">
        <f t="shared" si="3501"/>
        <v>0</v>
      </c>
      <c r="BG997" s="33">
        <f t="shared" si="3501"/>
        <v>138475</v>
      </c>
      <c r="BH997" s="16">
        <f t="shared" si="3501"/>
        <v>0</v>
      </c>
      <c r="BI997" s="16">
        <f t="shared" ref="BI997:BO997" si="3502">BI998+BI1001+BI1004</f>
        <v>0</v>
      </c>
      <c r="BJ997" s="16">
        <f t="shared" si="3502"/>
        <v>0</v>
      </c>
      <c r="BK997" s="16">
        <f t="shared" si="3502"/>
        <v>0</v>
      </c>
      <c r="BL997" s="16">
        <f t="shared" si="3502"/>
        <v>0</v>
      </c>
      <c r="BM997" s="16">
        <f t="shared" si="3502"/>
        <v>0</v>
      </c>
      <c r="BN997" s="33">
        <f t="shared" si="3502"/>
        <v>138475</v>
      </c>
      <c r="BO997" s="16">
        <f t="shared" si="3502"/>
        <v>0</v>
      </c>
      <c r="BP997" s="16">
        <f t="shared" ref="BP997:BV997" si="3503">BP998+BP1001+BP1004</f>
        <v>-893</v>
      </c>
      <c r="BQ997" s="16">
        <f t="shared" si="3503"/>
        <v>-1234</v>
      </c>
      <c r="BR997" s="16">
        <f t="shared" si="3503"/>
        <v>0</v>
      </c>
      <c r="BS997" s="16">
        <f t="shared" si="3503"/>
        <v>-7503</v>
      </c>
      <c r="BT997" s="16">
        <f t="shared" si="3503"/>
        <v>0</v>
      </c>
      <c r="BU997" s="33">
        <f t="shared" si="3503"/>
        <v>128845</v>
      </c>
      <c r="BV997" s="16">
        <f t="shared" si="3503"/>
        <v>0</v>
      </c>
      <c r="BW997" s="176">
        <f t="shared" ref="BW997:CC997" si="3504">BW998+BW1001+BW1004</f>
        <v>0</v>
      </c>
      <c r="BX997" s="176">
        <f t="shared" si="3504"/>
        <v>0</v>
      </c>
      <c r="BY997" s="176">
        <f t="shared" si="3504"/>
        <v>0</v>
      </c>
      <c r="BZ997" s="176">
        <f t="shared" si="3504"/>
        <v>0</v>
      </c>
      <c r="CA997" s="176">
        <f t="shared" si="3504"/>
        <v>0</v>
      </c>
      <c r="CB997" s="33">
        <f t="shared" si="3504"/>
        <v>128845</v>
      </c>
      <c r="CC997" s="16">
        <f t="shared" si="3504"/>
        <v>0</v>
      </c>
      <c r="CD997" s="176">
        <f t="shared" ref="CD997:CJ997" si="3505">CD998+CD1001+CD1004</f>
        <v>0</v>
      </c>
      <c r="CE997" s="176">
        <f t="shared" si="3505"/>
        <v>0</v>
      </c>
      <c r="CF997" s="176">
        <f t="shared" si="3505"/>
        <v>0</v>
      </c>
      <c r="CG997" s="176">
        <f t="shared" si="3505"/>
        <v>0</v>
      </c>
      <c r="CH997" s="176">
        <f t="shared" si="3505"/>
        <v>0</v>
      </c>
      <c r="CI997" s="33">
        <f t="shared" si="3505"/>
        <v>128845</v>
      </c>
      <c r="CJ997" s="16">
        <f t="shared" si="3505"/>
        <v>0</v>
      </c>
      <c r="CK997" s="176">
        <f t="shared" ref="CK997:CQ997" si="3506">CK998+CK1001+CK1004</f>
        <v>0</v>
      </c>
      <c r="CL997" s="176">
        <f t="shared" si="3506"/>
        <v>-1191</v>
      </c>
      <c r="CM997" s="176">
        <f t="shared" si="3506"/>
        <v>6243</v>
      </c>
      <c r="CN997" s="176">
        <f t="shared" si="3506"/>
        <v>-20</v>
      </c>
      <c r="CO997" s="176">
        <f t="shared" si="3506"/>
        <v>0</v>
      </c>
      <c r="CP997" s="33">
        <f t="shared" si="3506"/>
        <v>133877</v>
      </c>
      <c r="CQ997" s="16">
        <f t="shared" si="3506"/>
        <v>0</v>
      </c>
      <c r="CR997" s="176">
        <f t="shared" ref="CR997:CX997" si="3507">CR998+CR1001+CR1004</f>
        <v>0</v>
      </c>
      <c r="CS997" s="176">
        <f t="shared" si="3507"/>
        <v>0</v>
      </c>
      <c r="CT997" s="176">
        <f t="shared" si="3507"/>
        <v>0</v>
      </c>
      <c r="CU997" s="176">
        <f t="shared" si="3507"/>
        <v>0</v>
      </c>
      <c r="CV997" s="176">
        <f t="shared" si="3507"/>
        <v>0</v>
      </c>
      <c r="CW997" s="33">
        <f t="shared" si="3507"/>
        <v>133877</v>
      </c>
      <c r="CX997" s="16">
        <f t="shared" si="3507"/>
        <v>0</v>
      </c>
    </row>
    <row r="998" spans="1:102" s="4" customFormat="1" ht="18.75" x14ac:dyDescent="0.3">
      <c r="A998" s="231" t="s">
        <v>250</v>
      </c>
      <c r="B998" s="224" t="s">
        <v>192</v>
      </c>
      <c r="C998" s="224" t="s">
        <v>14</v>
      </c>
      <c r="D998" s="224" t="s">
        <v>400</v>
      </c>
      <c r="E998" s="224"/>
      <c r="F998" s="230">
        <f>F999</f>
        <v>0</v>
      </c>
      <c r="G998" s="230">
        <f>G999</f>
        <v>0</v>
      </c>
      <c r="H998" s="230">
        <f t="shared" ref="H998:W999" si="3508">H999</f>
        <v>0</v>
      </c>
      <c r="I998" s="230">
        <f t="shared" si="3508"/>
        <v>0</v>
      </c>
      <c r="J998" s="230">
        <f t="shared" si="3508"/>
        <v>0</v>
      </c>
      <c r="K998" s="230">
        <f t="shared" si="3508"/>
        <v>0</v>
      </c>
      <c r="L998" s="230">
        <f t="shared" si="3508"/>
        <v>0</v>
      </c>
      <c r="M998" s="230">
        <f t="shared" si="3508"/>
        <v>0</v>
      </c>
      <c r="N998" s="230">
        <f t="shared" si="3508"/>
        <v>0</v>
      </c>
      <c r="O998" s="230">
        <f t="shared" si="3508"/>
        <v>0</v>
      </c>
      <c r="P998" s="230">
        <f t="shared" si="3508"/>
        <v>0</v>
      </c>
      <c r="Q998" s="232">
        <f t="shared" si="3508"/>
        <v>0</v>
      </c>
      <c r="R998" s="230">
        <f t="shared" si="3508"/>
        <v>0</v>
      </c>
      <c r="S998" s="230">
        <f t="shared" si="3508"/>
        <v>0</v>
      </c>
      <c r="T998" s="230">
        <f t="shared" si="3508"/>
        <v>0</v>
      </c>
      <c r="U998" s="230">
        <f t="shared" si="3508"/>
        <v>0</v>
      </c>
      <c r="V998" s="230">
        <f t="shared" si="3508"/>
        <v>0</v>
      </c>
      <c r="W998" s="230">
        <f t="shared" si="3508"/>
        <v>0</v>
      </c>
      <c r="X998" s="232">
        <f t="shared" ref="S998:AH999" si="3509">X999</f>
        <v>0</v>
      </c>
      <c r="Y998" s="230">
        <f t="shared" si="3509"/>
        <v>0</v>
      </c>
      <c r="Z998" s="230">
        <f t="shared" si="3509"/>
        <v>0</v>
      </c>
      <c r="AA998" s="230">
        <f t="shared" si="3509"/>
        <v>0</v>
      </c>
      <c r="AB998" s="230">
        <f t="shared" si="3509"/>
        <v>0</v>
      </c>
      <c r="AC998" s="230">
        <f t="shared" si="3509"/>
        <v>0</v>
      </c>
      <c r="AD998" s="230">
        <f t="shared" si="3509"/>
        <v>0</v>
      </c>
      <c r="AE998" s="232">
        <f t="shared" si="3509"/>
        <v>0</v>
      </c>
      <c r="AF998" s="230">
        <f t="shared" si="3509"/>
        <v>0</v>
      </c>
      <c r="AG998" s="230">
        <f t="shared" si="3509"/>
        <v>0</v>
      </c>
      <c r="AH998" s="230">
        <f t="shared" si="3509"/>
        <v>0</v>
      </c>
      <c r="AI998" s="230">
        <f t="shared" ref="AG998:AV999" si="3510">AI999</f>
        <v>0</v>
      </c>
      <c r="AJ998" s="230">
        <f t="shared" si="3510"/>
        <v>0</v>
      </c>
      <c r="AK998" s="230">
        <f t="shared" si="3510"/>
        <v>0</v>
      </c>
      <c r="AL998" s="232">
        <f t="shared" si="3510"/>
        <v>0</v>
      </c>
      <c r="AM998" s="230">
        <f t="shared" si="3510"/>
        <v>0</v>
      </c>
      <c r="AN998" s="230">
        <f t="shared" si="3510"/>
        <v>0</v>
      </c>
      <c r="AO998" s="230">
        <f t="shared" si="3510"/>
        <v>0</v>
      </c>
      <c r="AP998" s="230">
        <f t="shared" si="3510"/>
        <v>0</v>
      </c>
      <c r="AQ998" s="230">
        <f t="shared" si="3510"/>
        <v>0</v>
      </c>
      <c r="AR998" s="230">
        <f t="shared" si="3510"/>
        <v>0</v>
      </c>
      <c r="AS998" s="232">
        <f t="shared" si="3510"/>
        <v>0</v>
      </c>
      <c r="AT998" s="230">
        <f t="shared" si="3510"/>
        <v>0</v>
      </c>
      <c r="AU998" s="230">
        <f t="shared" si="3510"/>
        <v>0</v>
      </c>
      <c r="AV998" s="230">
        <f t="shared" si="3510"/>
        <v>0</v>
      </c>
      <c r="AW998" s="230">
        <f t="shared" ref="AU998:BJ999" si="3511">AW999</f>
        <v>0</v>
      </c>
      <c r="AX998" s="230">
        <f t="shared" si="3511"/>
        <v>0</v>
      </c>
      <c r="AY998" s="230">
        <f t="shared" si="3511"/>
        <v>0</v>
      </c>
      <c r="AZ998" s="232">
        <f t="shared" si="3511"/>
        <v>0</v>
      </c>
      <c r="BA998" s="230">
        <f t="shared" si="3511"/>
        <v>0</v>
      </c>
      <c r="BB998" s="230">
        <f t="shared" si="3511"/>
        <v>0</v>
      </c>
      <c r="BC998" s="230">
        <f t="shared" si="3511"/>
        <v>0</v>
      </c>
      <c r="BD998" s="230">
        <f t="shared" si="3511"/>
        <v>0</v>
      </c>
      <c r="BE998" s="230">
        <f t="shared" si="3511"/>
        <v>0</v>
      </c>
      <c r="BF998" s="230">
        <f t="shared" si="3511"/>
        <v>0</v>
      </c>
      <c r="BG998" s="232">
        <f t="shared" si="3511"/>
        <v>0</v>
      </c>
      <c r="BH998" s="230">
        <f t="shared" si="3511"/>
        <v>0</v>
      </c>
      <c r="BI998" s="230">
        <f t="shared" si="3511"/>
        <v>0</v>
      </c>
      <c r="BJ998" s="230">
        <f t="shared" si="3511"/>
        <v>0</v>
      </c>
      <c r="BK998" s="230">
        <f t="shared" ref="BI998:BX999" si="3512">BK999</f>
        <v>0</v>
      </c>
      <c r="BL998" s="230">
        <f t="shared" si="3512"/>
        <v>0</v>
      </c>
      <c r="BM998" s="230">
        <f t="shared" si="3512"/>
        <v>0</v>
      </c>
      <c r="BN998" s="232">
        <f t="shared" si="3512"/>
        <v>0</v>
      </c>
      <c r="BO998" s="230">
        <f t="shared" si="3512"/>
        <v>0</v>
      </c>
      <c r="BP998" s="230">
        <f t="shared" si="3512"/>
        <v>0</v>
      </c>
      <c r="BQ998" s="230">
        <f t="shared" si="3512"/>
        <v>0</v>
      </c>
      <c r="BR998" s="230">
        <f t="shared" si="3512"/>
        <v>0</v>
      </c>
      <c r="BS998" s="230">
        <f t="shared" si="3512"/>
        <v>0</v>
      </c>
      <c r="BT998" s="230">
        <f t="shared" si="3512"/>
        <v>0</v>
      </c>
      <c r="BU998" s="232">
        <f t="shared" si="3512"/>
        <v>0</v>
      </c>
      <c r="BV998" s="230">
        <f t="shared" si="3512"/>
        <v>0</v>
      </c>
      <c r="BW998" s="230">
        <f t="shared" si="3512"/>
        <v>0</v>
      </c>
      <c r="BX998" s="230">
        <f t="shared" si="3512"/>
        <v>0</v>
      </c>
      <c r="BY998" s="230">
        <f t="shared" ref="BW998:CL999" si="3513">BY999</f>
        <v>0</v>
      </c>
      <c r="BZ998" s="230">
        <f t="shared" si="3513"/>
        <v>0</v>
      </c>
      <c r="CA998" s="230">
        <f t="shared" si="3513"/>
        <v>0</v>
      </c>
      <c r="CB998" s="232">
        <f t="shared" si="3513"/>
        <v>0</v>
      </c>
      <c r="CC998" s="230">
        <f t="shared" si="3513"/>
        <v>0</v>
      </c>
      <c r="CD998" s="230">
        <f t="shared" si="3513"/>
        <v>0</v>
      </c>
      <c r="CE998" s="230">
        <f t="shared" si="3513"/>
        <v>0</v>
      </c>
      <c r="CF998" s="230">
        <f t="shared" si="3513"/>
        <v>0</v>
      </c>
      <c r="CG998" s="230">
        <f t="shared" si="3513"/>
        <v>0</v>
      </c>
      <c r="CH998" s="230">
        <f t="shared" si="3513"/>
        <v>0</v>
      </c>
      <c r="CI998" s="232">
        <f t="shared" si="3513"/>
        <v>0</v>
      </c>
      <c r="CJ998" s="230">
        <f t="shared" si="3513"/>
        <v>0</v>
      </c>
      <c r="CK998" s="230">
        <f t="shared" si="3513"/>
        <v>0</v>
      </c>
      <c r="CL998" s="230">
        <f t="shared" si="3513"/>
        <v>0</v>
      </c>
      <c r="CM998" s="230">
        <f t="shared" ref="CK998:CX999" si="3514">CM999</f>
        <v>6243</v>
      </c>
      <c r="CN998" s="230">
        <f t="shared" si="3514"/>
        <v>0</v>
      </c>
      <c r="CO998" s="230">
        <f t="shared" si="3514"/>
        <v>0</v>
      </c>
      <c r="CP998" s="232">
        <f t="shared" si="3514"/>
        <v>6243</v>
      </c>
      <c r="CQ998" s="230">
        <f t="shared" si="3514"/>
        <v>0</v>
      </c>
      <c r="CR998" s="230">
        <f t="shared" si="3514"/>
        <v>0</v>
      </c>
      <c r="CS998" s="230">
        <f t="shared" si="3514"/>
        <v>0</v>
      </c>
      <c r="CT998" s="230">
        <f t="shared" si="3514"/>
        <v>0</v>
      </c>
      <c r="CU998" s="230">
        <f t="shared" si="3514"/>
        <v>0</v>
      </c>
      <c r="CV998" s="230">
        <f t="shared" si="3514"/>
        <v>0</v>
      </c>
      <c r="CW998" s="232">
        <f t="shared" si="3514"/>
        <v>6243</v>
      </c>
      <c r="CX998" s="230">
        <f t="shared" si="3514"/>
        <v>0</v>
      </c>
    </row>
    <row r="999" spans="1:102" s="4" customFormat="1" ht="33.75" x14ac:dyDescent="0.3">
      <c r="A999" s="231" t="s">
        <v>252</v>
      </c>
      <c r="B999" s="224" t="s">
        <v>192</v>
      </c>
      <c r="C999" s="224" t="s">
        <v>14</v>
      </c>
      <c r="D999" s="224" t="s">
        <v>400</v>
      </c>
      <c r="E999" s="235">
        <v>400</v>
      </c>
      <c r="F999" s="230">
        <f>F1000</f>
        <v>0</v>
      </c>
      <c r="G999" s="230">
        <f>G1000</f>
        <v>0</v>
      </c>
      <c r="H999" s="230">
        <f t="shared" si="3508"/>
        <v>0</v>
      </c>
      <c r="I999" s="230">
        <f t="shared" si="3508"/>
        <v>0</v>
      </c>
      <c r="J999" s="230">
        <f t="shared" si="3508"/>
        <v>0</v>
      </c>
      <c r="K999" s="230">
        <f t="shared" si="3508"/>
        <v>0</v>
      </c>
      <c r="L999" s="230">
        <f t="shared" si="3508"/>
        <v>0</v>
      </c>
      <c r="M999" s="230">
        <f t="shared" si="3508"/>
        <v>0</v>
      </c>
      <c r="N999" s="230">
        <f t="shared" si="3508"/>
        <v>0</v>
      </c>
      <c r="O999" s="230">
        <f t="shared" si="3508"/>
        <v>0</v>
      </c>
      <c r="P999" s="230">
        <f t="shared" si="3508"/>
        <v>0</v>
      </c>
      <c r="Q999" s="232">
        <f t="shared" si="3508"/>
        <v>0</v>
      </c>
      <c r="R999" s="230">
        <f t="shared" si="3508"/>
        <v>0</v>
      </c>
      <c r="S999" s="230">
        <f t="shared" si="3509"/>
        <v>0</v>
      </c>
      <c r="T999" s="230">
        <f t="shared" si="3509"/>
        <v>0</v>
      </c>
      <c r="U999" s="230">
        <f t="shared" si="3509"/>
        <v>0</v>
      </c>
      <c r="V999" s="230">
        <f t="shared" si="3509"/>
        <v>0</v>
      </c>
      <c r="W999" s="230">
        <f t="shared" si="3509"/>
        <v>0</v>
      </c>
      <c r="X999" s="232">
        <f t="shared" si="3509"/>
        <v>0</v>
      </c>
      <c r="Y999" s="230">
        <f t="shared" si="3509"/>
        <v>0</v>
      </c>
      <c r="Z999" s="230">
        <f t="shared" si="3509"/>
        <v>0</v>
      </c>
      <c r="AA999" s="230">
        <f t="shared" si="3509"/>
        <v>0</v>
      </c>
      <c r="AB999" s="230">
        <f t="shared" si="3509"/>
        <v>0</v>
      </c>
      <c r="AC999" s="230">
        <f t="shared" si="3509"/>
        <v>0</v>
      </c>
      <c r="AD999" s="230">
        <f t="shared" si="3509"/>
        <v>0</v>
      </c>
      <c r="AE999" s="232">
        <f t="shared" si="3509"/>
        <v>0</v>
      </c>
      <c r="AF999" s="230">
        <f t="shared" si="3509"/>
        <v>0</v>
      </c>
      <c r="AG999" s="230">
        <f t="shared" si="3510"/>
        <v>0</v>
      </c>
      <c r="AH999" s="230">
        <f t="shared" si="3510"/>
        <v>0</v>
      </c>
      <c r="AI999" s="230">
        <f t="shared" si="3510"/>
        <v>0</v>
      </c>
      <c r="AJ999" s="230">
        <f t="shared" si="3510"/>
        <v>0</v>
      </c>
      <c r="AK999" s="230">
        <f t="shared" si="3510"/>
        <v>0</v>
      </c>
      <c r="AL999" s="232">
        <f t="shared" si="3510"/>
        <v>0</v>
      </c>
      <c r="AM999" s="230">
        <f t="shared" si="3510"/>
        <v>0</v>
      </c>
      <c r="AN999" s="230">
        <f t="shared" si="3510"/>
        <v>0</v>
      </c>
      <c r="AO999" s="230">
        <f t="shared" si="3510"/>
        <v>0</v>
      </c>
      <c r="AP999" s="230">
        <f t="shared" si="3510"/>
        <v>0</v>
      </c>
      <c r="AQ999" s="230">
        <f t="shared" si="3510"/>
        <v>0</v>
      </c>
      <c r="AR999" s="230">
        <f t="shared" si="3510"/>
        <v>0</v>
      </c>
      <c r="AS999" s="232">
        <f t="shared" si="3510"/>
        <v>0</v>
      </c>
      <c r="AT999" s="230">
        <f t="shared" si="3510"/>
        <v>0</v>
      </c>
      <c r="AU999" s="230">
        <f t="shared" si="3511"/>
        <v>0</v>
      </c>
      <c r="AV999" s="230">
        <f t="shared" si="3511"/>
        <v>0</v>
      </c>
      <c r="AW999" s="230">
        <f t="shared" si="3511"/>
        <v>0</v>
      </c>
      <c r="AX999" s="230">
        <f t="shared" si="3511"/>
        <v>0</v>
      </c>
      <c r="AY999" s="230">
        <f t="shared" si="3511"/>
        <v>0</v>
      </c>
      <c r="AZ999" s="232">
        <f t="shared" si="3511"/>
        <v>0</v>
      </c>
      <c r="BA999" s="230">
        <f t="shared" si="3511"/>
        <v>0</v>
      </c>
      <c r="BB999" s="230">
        <f t="shared" si="3511"/>
        <v>0</v>
      </c>
      <c r="BC999" s="230">
        <f t="shared" si="3511"/>
        <v>0</v>
      </c>
      <c r="BD999" s="230">
        <f t="shared" si="3511"/>
        <v>0</v>
      </c>
      <c r="BE999" s="230">
        <f t="shared" si="3511"/>
        <v>0</v>
      </c>
      <c r="BF999" s="230">
        <f t="shared" si="3511"/>
        <v>0</v>
      </c>
      <c r="BG999" s="232">
        <f t="shared" si="3511"/>
        <v>0</v>
      </c>
      <c r="BH999" s="230">
        <f t="shared" si="3511"/>
        <v>0</v>
      </c>
      <c r="BI999" s="230">
        <f t="shared" si="3512"/>
        <v>0</v>
      </c>
      <c r="BJ999" s="230">
        <f t="shared" si="3512"/>
        <v>0</v>
      </c>
      <c r="BK999" s="230">
        <f t="shared" si="3512"/>
        <v>0</v>
      </c>
      <c r="BL999" s="230">
        <f t="shared" si="3512"/>
        <v>0</v>
      </c>
      <c r="BM999" s="230">
        <f t="shared" si="3512"/>
        <v>0</v>
      </c>
      <c r="BN999" s="232">
        <f t="shared" si="3512"/>
        <v>0</v>
      </c>
      <c r="BO999" s="230">
        <f t="shared" si="3512"/>
        <v>0</v>
      </c>
      <c r="BP999" s="230">
        <f t="shared" si="3512"/>
        <v>0</v>
      </c>
      <c r="BQ999" s="230">
        <f t="shared" si="3512"/>
        <v>0</v>
      </c>
      <c r="BR999" s="230">
        <f t="shared" si="3512"/>
        <v>0</v>
      </c>
      <c r="BS999" s="230">
        <f t="shared" si="3512"/>
        <v>0</v>
      </c>
      <c r="BT999" s="230">
        <f t="shared" si="3512"/>
        <v>0</v>
      </c>
      <c r="BU999" s="232">
        <f t="shared" si="3512"/>
        <v>0</v>
      </c>
      <c r="BV999" s="230">
        <f t="shared" si="3512"/>
        <v>0</v>
      </c>
      <c r="BW999" s="230">
        <f t="shared" si="3513"/>
        <v>0</v>
      </c>
      <c r="BX999" s="230">
        <f t="shared" si="3513"/>
        <v>0</v>
      </c>
      <c r="BY999" s="230">
        <f t="shared" si="3513"/>
        <v>0</v>
      </c>
      <c r="BZ999" s="230">
        <f t="shared" si="3513"/>
        <v>0</v>
      </c>
      <c r="CA999" s="230">
        <f t="shared" si="3513"/>
        <v>0</v>
      </c>
      <c r="CB999" s="232">
        <f t="shared" si="3513"/>
        <v>0</v>
      </c>
      <c r="CC999" s="230">
        <f t="shared" si="3513"/>
        <v>0</v>
      </c>
      <c r="CD999" s="230">
        <f t="shared" si="3513"/>
        <v>0</v>
      </c>
      <c r="CE999" s="230">
        <f t="shared" si="3513"/>
        <v>0</v>
      </c>
      <c r="CF999" s="230">
        <f t="shared" si="3513"/>
        <v>0</v>
      </c>
      <c r="CG999" s="230">
        <f t="shared" si="3513"/>
        <v>0</v>
      </c>
      <c r="CH999" s="230">
        <f t="shared" si="3513"/>
        <v>0</v>
      </c>
      <c r="CI999" s="232">
        <f t="shared" si="3513"/>
        <v>0</v>
      </c>
      <c r="CJ999" s="230">
        <f t="shared" si="3513"/>
        <v>0</v>
      </c>
      <c r="CK999" s="230">
        <f t="shared" si="3514"/>
        <v>0</v>
      </c>
      <c r="CL999" s="230">
        <f t="shared" si="3514"/>
        <v>0</v>
      </c>
      <c r="CM999" s="230">
        <f t="shared" si="3514"/>
        <v>6243</v>
      </c>
      <c r="CN999" s="230">
        <f t="shared" si="3514"/>
        <v>0</v>
      </c>
      <c r="CO999" s="230">
        <f t="shared" si="3514"/>
        <v>0</v>
      </c>
      <c r="CP999" s="232">
        <f t="shared" si="3514"/>
        <v>6243</v>
      </c>
      <c r="CQ999" s="230">
        <f t="shared" si="3514"/>
        <v>0</v>
      </c>
      <c r="CR999" s="230">
        <f t="shared" si="3514"/>
        <v>0</v>
      </c>
      <c r="CS999" s="230">
        <f t="shared" si="3514"/>
        <v>0</v>
      </c>
      <c r="CT999" s="230">
        <f t="shared" si="3514"/>
        <v>0</v>
      </c>
      <c r="CU999" s="230">
        <f t="shared" si="3514"/>
        <v>0</v>
      </c>
      <c r="CV999" s="230">
        <f t="shared" si="3514"/>
        <v>0</v>
      </c>
      <c r="CW999" s="232">
        <f t="shared" si="3514"/>
        <v>6243</v>
      </c>
      <c r="CX999" s="230">
        <f t="shared" si="3514"/>
        <v>0</v>
      </c>
    </row>
    <row r="1000" spans="1:102" s="4" customFormat="1" ht="18.75" x14ac:dyDescent="0.3">
      <c r="A1000" s="231" t="s">
        <v>250</v>
      </c>
      <c r="B1000" s="224" t="s">
        <v>192</v>
      </c>
      <c r="C1000" s="224" t="s">
        <v>14</v>
      </c>
      <c r="D1000" s="224" t="s">
        <v>400</v>
      </c>
      <c r="E1000" s="235">
        <v>410</v>
      </c>
      <c r="F1000" s="230">
        <f>15240-15240</f>
        <v>0</v>
      </c>
      <c r="G1000" s="230"/>
      <c r="H1000" s="230"/>
      <c r="I1000" s="230"/>
      <c r="J1000" s="230">
        <f t="shared" ref="J1000:Y1000" si="3515">F1000+H1000</f>
        <v>0</v>
      </c>
      <c r="K1000" s="230">
        <f t="shared" si="3515"/>
        <v>0</v>
      </c>
      <c r="L1000" s="230">
        <f t="shared" si="3515"/>
        <v>0</v>
      </c>
      <c r="M1000" s="230">
        <f t="shared" si="3515"/>
        <v>0</v>
      </c>
      <c r="N1000" s="230">
        <f t="shared" si="3515"/>
        <v>0</v>
      </c>
      <c r="O1000" s="230">
        <f t="shared" si="3515"/>
        <v>0</v>
      </c>
      <c r="P1000" s="230">
        <f t="shared" si="3515"/>
        <v>0</v>
      </c>
      <c r="Q1000" s="232">
        <f t="shared" si="3515"/>
        <v>0</v>
      </c>
      <c r="R1000" s="230">
        <f t="shared" si="3515"/>
        <v>0</v>
      </c>
      <c r="S1000" s="230">
        <f t="shared" si="3515"/>
        <v>0</v>
      </c>
      <c r="T1000" s="230">
        <f t="shared" si="3515"/>
        <v>0</v>
      </c>
      <c r="U1000" s="230">
        <f t="shared" si="3515"/>
        <v>0</v>
      </c>
      <c r="V1000" s="230">
        <f t="shared" si="3515"/>
        <v>0</v>
      </c>
      <c r="W1000" s="230">
        <f t="shared" si="3515"/>
        <v>0</v>
      </c>
      <c r="X1000" s="232">
        <f t="shared" si="3515"/>
        <v>0</v>
      </c>
      <c r="Y1000" s="230">
        <f t="shared" si="3515"/>
        <v>0</v>
      </c>
      <c r="Z1000" s="230">
        <f t="shared" ref="Z1000:AF1000" si="3516">V1000+X1000</f>
        <v>0</v>
      </c>
      <c r="AA1000" s="230">
        <f t="shared" si="3516"/>
        <v>0</v>
      </c>
      <c r="AB1000" s="230">
        <f t="shared" si="3516"/>
        <v>0</v>
      </c>
      <c r="AC1000" s="230">
        <f t="shared" si="3516"/>
        <v>0</v>
      </c>
      <c r="AD1000" s="230">
        <f t="shared" si="3516"/>
        <v>0</v>
      </c>
      <c r="AE1000" s="232">
        <f t="shared" si="3516"/>
        <v>0</v>
      </c>
      <c r="AF1000" s="230">
        <f t="shared" si="3516"/>
        <v>0</v>
      </c>
      <c r="AG1000" s="230">
        <f t="shared" ref="AG1000:AM1000" si="3517">AC1000+AE1000</f>
        <v>0</v>
      </c>
      <c r="AH1000" s="230">
        <f t="shared" si="3517"/>
        <v>0</v>
      </c>
      <c r="AI1000" s="230">
        <f t="shared" si="3517"/>
        <v>0</v>
      </c>
      <c r="AJ1000" s="230">
        <f t="shared" si="3517"/>
        <v>0</v>
      </c>
      <c r="AK1000" s="230">
        <f t="shared" si="3517"/>
        <v>0</v>
      </c>
      <c r="AL1000" s="232">
        <f t="shared" si="3517"/>
        <v>0</v>
      </c>
      <c r="AM1000" s="230">
        <f t="shared" si="3517"/>
        <v>0</v>
      </c>
      <c r="AN1000" s="230">
        <f t="shared" ref="AN1000:AT1000" si="3518">AJ1000+AL1000</f>
        <v>0</v>
      </c>
      <c r="AO1000" s="230">
        <f t="shared" si="3518"/>
        <v>0</v>
      </c>
      <c r="AP1000" s="230">
        <f t="shared" si="3518"/>
        <v>0</v>
      </c>
      <c r="AQ1000" s="230">
        <f t="shared" si="3518"/>
        <v>0</v>
      </c>
      <c r="AR1000" s="230">
        <f t="shared" si="3518"/>
        <v>0</v>
      </c>
      <c r="AS1000" s="232">
        <f t="shared" si="3518"/>
        <v>0</v>
      </c>
      <c r="AT1000" s="230">
        <f t="shared" si="3518"/>
        <v>0</v>
      </c>
      <c r="AU1000" s="230">
        <f t="shared" ref="AU1000" si="3519">AQ1000+AS1000</f>
        <v>0</v>
      </c>
      <c r="AV1000" s="230">
        <f t="shared" ref="AV1000" si="3520">AR1000+AT1000</f>
        <v>0</v>
      </c>
      <c r="AW1000" s="230">
        <f t="shared" ref="AW1000" si="3521">AS1000+AU1000</f>
        <v>0</v>
      </c>
      <c r="AX1000" s="230">
        <f t="shared" ref="AX1000" si="3522">AT1000+AV1000</f>
        <v>0</v>
      </c>
      <c r="AY1000" s="230">
        <f t="shared" ref="AY1000" si="3523">AU1000+AW1000</f>
        <v>0</v>
      </c>
      <c r="AZ1000" s="232">
        <f t="shared" ref="AZ1000" si="3524">AV1000+AX1000</f>
        <v>0</v>
      </c>
      <c r="BA1000" s="230">
        <f t="shared" ref="BA1000" si="3525">AW1000+AY1000</f>
        <v>0</v>
      </c>
      <c r="BB1000" s="230">
        <f t="shared" ref="BB1000" si="3526">AX1000+AZ1000</f>
        <v>0</v>
      </c>
      <c r="BC1000" s="230">
        <f t="shared" ref="BC1000" si="3527">AY1000+BA1000</f>
        <v>0</v>
      </c>
      <c r="BD1000" s="230">
        <f t="shared" ref="BD1000" si="3528">AZ1000+BB1000</f>
        <v>0</v>
      </c>
      <c r="BE1000" s="230">
        <f t="shared" ref="BE1000" si="3529">BA1000+BC1000</f>
        <v>0</v>
      </c>
      <c r="BF1000" s="230">
        <f t="shared" ref="BF1000" si="3530">BB1000+BD1000</f>
        <v>0</v>
      </c>
      <c r="BG1000" s="232">
        <f t="shared" ref="BG1000" si="3531">BC1000+BE1000</f>
        <v>0</v>
      </c>
      <c r="BH1000" s="230">
        <f t="shared" ref="BH1000" si="3532">BD1000+BF1000</f>
        <v>0</v>
      </c>
      <c r="BI1000" s="230">
        <f t="shared" ref="BI1000" si="3533">BE1000+BG1000</f>
        <v>0</v>
      </c>
      <c r="BJ1000" s="230">
        <f t="shared" ref="BJ1000" si="3534">BF1000+BH1000</f>
        <v>0</v>
      </c>
      <c r="BK1000" s="230">
        <f t="shared" ref="BK1000" si="3535">BG1000+BI1000</f>
        <v>0</v>
      </c>
      <c r="BL1000" s="230">
        <f t="shared" ref="BL1000" si="3536">BH1000+BJ1000</f>
        <v>0</v>
      </c>
      <c r="BM1000" s="230">
        <f t="shared" ref="BM1000" si="3537">BI1000+BK1000</f>
        <v>0</v>
      </c>
      <c r="BN1000" s="232">
        <f t="shared" ref="BN1000" si="3538">BJ1000+BL1000</f>
        <v>0</v>
      </c>
      <c r="BO1000" s="230">
        <f t="shared" ref="BO1000" si="3539">BK1000+BM1000</f>
        <v>0</v>
      </c>
      <c r="BP1000" s="230">
        <f t="shared" ref="BP1000" si="3540">BL1000+BN1000</f>
        <v>0</v>
      </c>
      <c r="BQ1000" s="230">
        <f t="shared" ref="BQ1000" si="3541">BM1000+BO1000</f>
        <v>0</v>
      </c>
      <c r="BR1000" s="230">
        <f t="shared" ref="BR1000" si="3542">BN1000+BP1000</f>
        <v>0</v>
      </c>
      <c r="BS1000" s="230">
        <f t="shared" ref="BS1000" si="3543">BO1000+BQ1000</f>
        <v>0</v>
      </c>
      <c r="BT1000" s="230">
        <f t="shared" ref="BT1000" si="3544">BP1000+BR1000</f>
        <v>0</v>
      </c>
      <c r="BU1000" s="232">
        <f t="shared" ref="BU1000" si="3545">BQ1000+BS1000</f>
        <v>0</v>
      </c>
      <c r="BV1000" s="230">
        <f t="shared" ref="BV1000" si="3546">BR1000+BT1000</f>
        <v>0</v>
      </c>
      <c r="BW1000" s="230">
        <f t="shared" ref="BW1000" si="3547">BS1000+BU1000</f>
        <v>0</v>
      </c>
      <c r="BX1000" s="230">
        <f t="shared" ref="BX1000" si="3548">BT1000+BV1000</f>
        <v>0</v>
      </c>
      <c r="BY1000" s="230">
        <f t="shared" ref="BY1000" si="3549">BU1000+BW1000</f>
        <v>0</v>
      </c>
      <c r="BZ1000" s="230">
        <f t="shared" ref="BZ1000" si="3550">BV1000+BX1000</f>
        <v>0</v>
      </c>
      <c r="CA1000" s="230">
        <f t="shared" ref="CA1000" si="3551">BW1000+BY1000</f>
        <v>0</v>
      </c>
      <c r="CB1000" s="232">
        <f t="shared" ref="CB1000" si="3552">BX1000+BZ1000</f>
        <v>0</v>
      </c>
      <c r="CC1000" s="230">
        <f t="shared" ref="CC1000" si="3553">BY1000+CA1000</f>
        <v>0</v>
      </c>
      <c r="CD1000" s="230">
        <f t="shared" ref="CD1000" si="3554">BZ1000+CB1000</f>
        <v>0</v>
      </c>
      <c r="CE1000" s="230">
        <f t="shared" ref="CE1000" si="3555">CA1000+CC1000</f>
        <v>0</v>
      </c>
      <c r="CF1000" s="230">
        <f t="shared" ref="CF1000" si="3556">CB1000+CD1000</f>
        <v>0</v>
      </c>
      <c r="CG1000" s="230">
        <f t="shared" ref="CG1000" si="3557">CC1000+CE1000</f>
        <v>0</v>
      </c>
      <c r="CH1000" s="230">
        <f t="shared" ref="CH1000" si="3558">CD1000+CF1000</f>
        <v>0</v>
      </c>
      <c r="CI1000" s="232">
        <f t="shared" ref="CI1000" si="3559">CE1000+CG1000</f>
        <v>0</v>
      </c>
      <c r="CJ1000" s="230">
        <f t="shared" ref="CJ1000" si="3560">CF1000+CH1000</f>
        <v>0</v>
      </c>
      <c r="CK1000" s="230">
        <f t="shared" ref="CK1000" si="3561">CG1000+CI1000</f>
        <v>0</v>
      </c>
      <c r="CL1000" s="230">
        <f t="shared" ref="CL1000" si="3562">CH1000+CJ1000</f>
        <v>0</v>
      </c>
      <c r="CM1000" s="230">
        <v>6243</v>
      </c>
      <c r="CN1000" s="230">
        <f t="shared" ref="CN1000" si="3563">CJ1000+CL1000</f>
        <v>0</v>
      </c>
      <c r="CO1000" s="230"/>
      <c r="CP1000" s="232">
        <f>CK1000+CL1000+CM1000+CN1000+CO1000</f>
        <v>6243</v>
      </c>
      <c r="CQ1000" s="230"/>
      <c r="CR1000" s="230"/>
      <c r="CS1000" s="230">
        <f t="shared" ref="CS1000" si="3564">CO1000+CQ1000</f>
        <v>0</v>
      </c>
      <c r="CT1000" s="230"/>
      <c r="CU1000" s="230">
        <f t="shared" ref="CU1000" si="3565">CQ1000+CS1000</f>
        <v>0</v>
      </c>
      <c r="CV1000" s="230"/>
      <c r="CW1000" s="232">
        <f>CP1000+CR1000+CS1000+CT1000+CU1000+CV1000</f>
        <v>6243</v>
      </c>
      <c r="CX1000" s="230"/>
    </row>
    <row r="1001" spans="1:102" s="4" customFormat="1" ht="19.899999999999999" customHeight="1" x14ac:dyDescent="0.3">
      <c r="A1001" s="78" t="s">
        <v>422</v>
      </c>
      <c r="B1001" s="37" t="s">
        <v>192</v>
      </c>
      <c r="C1001" s="37" t="s">
        <v>14</v>
      </c>
      <c r="D1001" s="37" t="s">
        <v>427</v>
      </c>
      <c r="E1001" s="37"/>
      <c r="F1001" s="16">
        <f>F1002</f>
        <v>44243</v>
      </c>
      <c r="G1001" s="16">
        <f>G1002</f>
        <v>0</v>
      </c>
      <c r="H1001" s="16">
        <f t="shared" ref="H1001:W1002" si="3566">H1002</f>
        <v>3619</v>
      </c>
      <c r="I1001" s="16">
        <f t="shared" si="3566"/>
        <v>0</v>
      </c>
      <c r="J1001" s="16">
        <f t="shared" si="3566"/>
        <v>47862</v>
      </c>
      <c r="K1001" s="16">
        <f t="shared" si="3566"/>
        <v>0</v>
      </c>
      <c r="L1001" s="16">
        <f t="shared" si="3566"/>
        <v>1196</v>
      </c>
      <c r="M1001" s="16">
        <f t="shared" si="3566"/>
        <v>0</v>
      </c>
      <c r="N1001" s="16">
        <f t="shared" si="3566"/>
        <v>21037</v>
      </c>
      <c r="O1001" s="16">
        <f t="shared" si="3566"/>
        <v>0</v>
      </c>
      <c r="P1001" s="16">
        <f t="shared" si="3566"/>
        <v>0</v>
      </c>
      <c r="Q1001" s="33">
        <f t="shared" si="3566"/>
        <v>70095</v>
      </c>
      <c r="R1001" s="16">
        <f t="shared" si="3566"/>
        <v>0</v>
      </c>
      <c r="S1001" s="16">
        <f t="shared" si="3566"/>
        <v>1500</v>
      </c>
      <c r="T1001" s="16">
        <f t="shared" si="3566"/>
        <v>0</v>
      </c>
      <c r="U1001" s="16">
        <f t="shared" si="3566"/>
        <v>0</v>
      </c>
      <c r="V1001" s="16">
        <f t="shared" si="3566"/>
        <v>0</v>
      </c>
      <c r="W1001" s="16">
        <f t="shared" si="3566"/>
        <v>0</v>
      </c>
      <c r="X1001" s="33">
        <f t="shared" ref="S1001:AH1002" si="3567">X1002</f>
        <v>71595</v>
      </c>
      <c r="Y1001" s="16">
        <f t="shared" si="3567"/>
        <v>0</v>
      </c>
      <c r="Z1001" s="16">
        <f t="shared" si="3567"/>
        <v>0</v>
      </c>
      <c r="AA1001" s="16">
        <f t="shared" si="3567"/>
        <v>0</v>
      </c>
      <c r="AB1001" s="16">
        <f t="shared" si="3567"/>
        <v>20107</v>
      </c>
      <c r="AC1001" s="16">
        <f t="shared" si="3567"/>
        <v>0</v>
      </c>
      <c r="AD1001" s="16">
        <f t="shared" si="3567"/>
        <v>0</v>
      </c>
      <c r="AE1001" s="33">
        <f t="shared" si="3567"/>
        <v>91702</v>
      </c>
      <c r="AF1001" s="16">
        <f t="shared" si="3567"/>
        <v>0</v>
      </c>
      <c r="AG1001" s="16">
        <f t="shared" si="3567"/>
        <v>0</v>
      </c>
      <c r="AH1001" s="16">
        <f t="shared" si="3567"/>
        <v>0</v>
      </c>
      <c r="AI1001" s="16">
        <f t="shared" ref="AG1001:AV1002" si="3568">AI1002</f>
        <v>0</v>
      </c>
      <c r="AJ1001" s="16">
        <f t="shared" si="3568"/>
        <v>0</v>
      </c>
      <c r="AK1001" s="16">
        <f t="shared" si="3568"/>
        <v>0</v>
      </c>
      <c r="AL1001" s="33">
        <f t="shared" si="3568"/>
        <v>91702</v>
      </c>
      <c r="AM1001" s="16">
        <f t="shared" si="3568"/>
        <v>0</v>
      </c>
      <c r="AN1001" s="16">
        <f t="shared" si="3568"/>
        <v>153</v>
      </c>
      <c r="AO1001" s="16">
        <f t="shared" si="3568"/>
        <v>0</v>
      </c>
      <c r="AP1001" s="16">
        <f t="shared" si="3568"/>
        <v>21799</v>
      </c>
      <c r="AQ1001" s="16">
        <f t="shared" si="3568"/>
        <v>0</v>
      </c>
      <c r="AR1001" s="16">
        <f t="shared" si="3568"/>
        <v>0</v>
      </c>
      <c r="AS1001" s="33">
        <f t="shared" si="3568"/>
        <v>113654</v>
      </c>
      <c r="AT1001" s="16">
        <f t="shared" si="3568"/>
        <v>0</v>
      </c>
      <c r="AU1001" s="16">
        <f t="shared" si="3568"/>
        <v>4357</v>
      </c>
      <c r="AV1001" s="16">
        <f t="shared" si="3568"/>
        <v>0</v>
      </c>
      <c r="AW1001" s="16">
        <f t="shared" ref="AU1001:BJ1002" si="3569">AW1002</f>
        <v>6800</v>
      </c>
      <c r="AX1001" s="16">
        <f t="shared" si="3569"/>
        <v>0</v>
      </c>
      <c r="AY1001" s="16">
        <f t="shared" si="3569"/>
        <v>0</v>
      </c>
      <c r="AZ1001" s="33">
        <f t="shared" si="3569"/>
        <v>124811</v>
      </c>
      <c r="BA1001" s="16">
        <f t="shared" si="3569"/>
        <v>0</v>
      </c>
      <c r="BB1001" s="16">
        <f t="shared" si="3569"/>
        <v>13436</v>
      </c>
      <c r="BC1001" s="16">
        <f t="shared" si="3569"/>
        <v>0</v>
      </c>
      <c r="BD1001" s="16">
        <f t="shared" si="3569"/>
        <v>228</v>
      </c>
      <c r="BE1001" s="16">
        <f t="shared" si="3569"/>
        <v>0</v>
      </c>
      <c r="BF1001" s="16">
        <f t="shared" si="3569"/>
        <v>0</v>
      </c>
      <c r="BG1001" s="33">
        <f t="shared" si="3569"/>
        <v>138475</v>
      </c>
      <c r="BH1001" s="16">
        <f t="shared" si="3569"/>
        <v>0</v>
      </c>
      <c r="BI1001" s="16">
        <f t="shared" si="3569"/>
        <v>0</v>
      </c>
      <c r="BJ1001" s="16">
        <f t="shared" si="3569"/>
        <v>0</v>
      </c>
      <c r="BK1001" s="16">
        <f t="shared" ref="BI1001:BX1002" si="3570">BK1002</f>
        <v>0</v>
      </c>
      <c r="BL1001" s="16">
        <f t="shared" si="3570"/>
        <v>0</v>
      </c>
      <c r="BM1001" s="16">
        <f t="shared" si="3570"/>
        <v>0</v>
      </c>
      <c r="BN1001" s="33">
        <f t="shared" si="3570"/>
        <v>138475</v>
      </c>
      <c r="BO1001" s="16">
        <f t="shared" si="3570"/>
        <v>0</v>
      </c>
      <c r="BP1001" s="16">
        <f t="shared" si="3570"/>
        <v>-893</v>
      </c>
      <c r="BQ1001" s="16">
        <f t="shared" si="3570"/>
        <v>-1234</v>
      </c>
      <c r="BR1001" s="16">
        <f t="shared" si="3570"/>
        <v>0</v>
      </c>
      <c r="BS1001" s="16">
        <f t="shared" si="3570"/>
        <v>-7503</v>
      </c>
      <c r="BT1001" s="16">
        <f t="shared" si="3570"/>
        <v>0</v>
      </c>
      <c r="BU1001" s="33">
        <f t="shared" si="3570"/>
        <v>128845</v>
      </c>
      <c r="BV1001" s="16">
        <f t="shared" si="3570"/>
        <v>0</v>
      </c>
      <c r="BW1001" s="176">
        <f t="shared" si="3570"/>
        <v>0</v>
      </c>
      <c r="BX1001" s="176">
        <f t="shared" si="3570"/>
        <v>0</v>
      </c>
      <c r="BY1001" s="176">
        <f t="shared" ref="BW1001:CL1002" si="3571">BY1002</f>
        <v>0</v>
      </c>
      <c r="BZ1001" s="176">
        <f t="shared" si="3571"/>
        <v>0</v>
      </c>
      <c r="CA1001" s="176">
        <f t="shared" si="3571"/>
        <v>0</v>
      </c>
      <c r="CB1001" s="33">
        <f t="shared" si="3571"/>
        <v>128845</v>
      </c>
      <c r="CC1001" s="16">
        <f t="shared" si="3571"/>
        <v>0</v>
      </c>
      <c r="CD1001" s="176">
        <f t="shared" si="3571"/>
        <v>0</v>
      </c>
      <c r="CE1001" s="176">
        <f t="shared" si="3571"/>
        <v>0</v>
      </c>
      <c r="CF1001" s="176">
        <f t="shared" si="3571"/>
        <v>0</v>
      </c>
      <c r="CG1001" s="176">
        <f t="shared" si="3571"/>
        <v>0</v>
      </c>
      <c r="CH1001" s="176">
        <f t="shared" si="3571"/>
        <v>0</v>
      </c>
      <c r="CI1001" s="33">
        <f t="shared" si="3571"/>
        <v>128845</v>
      </c>
      <c r="CJ1001" s="16">
        <f t="shared" si="3571"/>
        <v>0</v>
      </c>
      <c r="CK1001" s="176">
        <f t="shared" si="3571"/>
        <v>0</v>
      </c>
      <c r="CL1001" s="176">
        <f t="shared" si="3571"/>
        <v>-1191</v>
      </c>
      <c r="CM1001" s="176">
        <f t="shared" ref="CK1001:CX1002" si="3572">CM1002</f>
        <v>0</v>
      </c>
      <c r="CN1001" s="176">
        <f t="shared" si="3572"/>
        <v>-20</v>
      </c>
      <c r="CO1001" s="176">
        <f t="shared" si="3572"/>
        <v>0</v>
      </c>
      <c r="CP1001" s="33">
        <f t="shared" si="3572"/>
        <v>127634</v>
      </c>
      <c r="CQ1001" s="16">
        <f t="shared" si="3572"/>
        <v>0</v>
      </c>
      <c r="CR1001" s="176">
        <f t="shared" si="3572"/>
        <v>0</v>
      </c>
      <c r="CS1001" s="176">
        <f t="shared" si="3572"/>
        <v>0</v>
      </c>
      <c r="CT1001" s="176">
        <f t="shared" si="3572"/>
        <v>0</v>
      </c>
      <c r="CU1001" s="176">
        <f t="shared" si="3572"/>
        <v>0</v>
      </c>
      <c r="CV1001" s="176">
        <f t="shared" si="3572"/>
        <v>0</v>
      </c>
      <c r="CW1001" s="33">
        <f t="shared" si="3572"/>
        <v>127634</v>
      </c>
      <c r="CX1001" s="16">
        <f t="shared" si="3572"/>
        <v>0</v>
      </c>
    </row>
    <row r="1002" spans="1:102" s="4" customFormat="1" ht="33.75" x14ac:dyDescent="0.3">
      <c r="A1002" s="78" t="s">
        <v>88</v>
      </c>
      <c r="B1002" s="37" t="s">
        <v>192</v>
      </c>
      <c r="C1002" s="37" t="s">
        <v>14</v>
      </c>
      <c r="D1002" s="37" t="s">
        <v>427</v>
      </c>
      <c r="E1002" s="25">
        <v>600</v>
      </c>
      <c r="F1002" s="16">
        <f>F1003</f>
        <v>44243</v>
      </c>
      <c r="G1002" s="16">
        <f>G1003</f>
        <v>0</v>
      </c>
      <c r="H1002" s="16">
        <f t="shared" si="3566"/>
        <v>3619</v>
      </c>
      <c r="I1002" s="16">
        <f t="shared" si="3566"/>
        <v>0</v>
      </c>
      <c r="J1002" s="16">
        <f t="shared" si="3566"/>
        <v>47862</v>
      </c>
      <c r="K1002" s="16">
        <f t="shared" si="3566"/>
        <v>0</v>
      </c>
      <c r="L1002" s="16">
        <f t="shared" si="3566"/>
        <v>1196</v>
      </c>
      <c r="M1002" s="16">
        <f t="shared" si="3566"/>
        <v>0</v>
      </c>
      <c r="N1002" s="16">
        <f t="shared" si="3566"/>
        <v>21037</v>
      </c>
      <c r="O1002" s="16">
        <f t="shared" si="3566"/>
        <v>0</v>
      </c>
      <c r="P1002" s="16">
        <f t="shared" si="3566"/>
        <v>0</v>
      </c>
      <c r="Q1002" s="33">
        <f t="shared" si="3566"/>
        <v>70095</v>
      </c>
      <c r="R1002" s="16">
        <f t="shared" si="3566"/>
        <v>0</v>
      </c>
      <c r="S1002" s="16">
        <f t="shared" si="3567"/>
        <v>1500</v>
      </c>
      <c r="T1002" s="16">
        <f t="shared" si="3567"/>
        <v>0</v>
      </c>
      <c r="U1002" s="16">
        <f t="shared" si="3567"/>
        <v>0</v>
      </c>
      <c r="V1002" s="16">
        <f t="shared" si="3567"/>
        <v>0</v>
      </c>
      <c r="W1002" s="16">
        <f t="shared" si="3567"/>
        <v>0</v>
      </c>
      <c r="X1002" s="33">
        <f t="shared" si="3567"/>
        <v>71595</v>
      </c>
      <c r="Y1002" s="16">
        <f t="shared" si="3567"/>
        <v>0</v>
      </c>
      <c r="Z1002" s="16">
        <f t="shared" si="3567"/>
        <v>0</v>
      </c>
      <c r="AA1002" s="16">
        <f t="shared" si="3567"/>
        <v>0</v>
      </c>
      <c r="AB1002" s="16">
        <f t="shared" si="3567"/>
        <v>20107</v>
      </c>
      <c r="AC1002" s="16">
        <f t="shared" si="3567"/>
        <v>0</v>
      </c>
      <c r="AD1002" s="16">
        <f t="shared" si="3567"/>
        <v>0</v>
      </c>
      <c r="AE1002" s="33">
        <f t="shared" si="3567"/>
        <v>91702</v>
      </c>
      <c r="AF1002" s="16">
        <f t="shared" si="3567"/>
        <v>0</v>
      </c>
      <c r="AG1002" s="16">
        <f t="shared" si="3568"/>
        <v>0</v>
      </c>
      <c r="AH1002" s="16">
        <f t="shared" si="3568"/>
        <v>0</v>
      </c>
      <c r="AI1002" s="16">
        <f t="shared" si="3568"/>
        <v>0</v>
      </c>
      <c r="AJ1002" s="16">
        <f t="shared" si="3568"/>
        <v>0</v>
      </c>
      <c r="AK1002" s="16">
        <f t="shared" si="3568"/>
        <v>0</v>
      </c>
      <c r="AL1002" s="33">
        <f t="shared" si="3568"/>
        <v>91702</v>
      </c>
      <c r="AM1002" s="16">
        <f t="shared" si="3568"/>
        <v>0</v>
      </c>
      <c r="AN1002" s="16">
        <f t="shared" si="3568"/>
        <v>153</v>
      </c>
      <c r="AO1002" s="16">
        <f t="shared" si="3568"/>
        <v>0</v>
      </c>
      <c r="AP1002" s="16">
        <f t="shared" si="3568"/>
        <v>21799</v>
      </c>
      <c r="AQ1002" s="16">
        <f t="shared" si="3568"/>
        <v>0</v>
      </c>
      <c r="AR1002" s="16">
        <f t="shared" si="3568"/>
        <v>0</v>
      </c>
      <c r="AS1002" s="33">
        <f t="shared" si="3568"/>
        <v>113654</v>
      </c>
      <c r="AT1002" s="16">
        <f t="shared" si="3568"/>
        <v>0</v>
      </c>
      <c r="AU1002" s="16">
        <f t="shared" si="3569"/>
        <v>4357</v>
      </c>
      <c r="AV1002" s="16">
        <f t="shared" si="3569"/>
        <v>0</v>
      </c>
      <c r="AW1002" s="16">
        <f t="shared" si="3569"/>
        <v>6800</v>
      </c>
      <c r="AX1002" s="16">
        <f t="shared" si="3569"/>
        <v>0</v>
      </c>
      <c r="AY1002" s="16">
        <f t="shared" si="3569"/>
        <v>0</v>
      </c>
      <c r="AZ1002" s="33">
        <f t="shared" si="3569"/>
        <v>124811</v>
      </c>
      <c r="BA1002" s="16">
        <f t="shared" si="3569"/>
        <v>0</v>
      </c>
      <c r="BB1002" s="16">
        <f t="shared" si="3569"/>
        <v>13436</v>
      </c>
      <c r="BC1002" s="16">
        <f t="shared" si="3569"/>
        <v>0</v>
      </c>
      <c r="BD1002" s="16">
        <f t="shared" si="3569"/>
        <v>228</v>
      </c>
      <c r="BE1002" s="16">
        <f t="shared" si="3569"/>
        <v>0</v>
      </c>
      <c r="BF1002" s="16">
        <f t="shared" si="3569"/>
        <v>0</v>
      </c>
      <c r="BG1002" s="33">
        <f t="shared" si="3569"/>
        <v>138475</v>
      </c>
      <c r="BH1002" s="16">
        <f t="shared" si="3569"/>
        <v>0</v>
      </c>
      <c r="BI1002" s="16">
        <f t="shared" si="3570"/>
        <v>0</v>
      </c>
      <c r="BJ1002" s="16">
        <f t="shared" si="3570"/>
        <v>0</v>
      </c>
      <c r="BK1002" s="16">
        <f t="shared" si="3570"/>
        <v>0</v>
      </c>
      <c r="BL1002" s="16">
        <f t="shared" si="3570"/>
        <v>0</v>
      </c>
      <c r="BM1002" s="16">
        <f t="shared" si="3570"/>
        <v>0</v>
      </c>
      <c r="BN1002" s="33">
        <f t="shared" si="3570"/>
        <v>138475</v>
      </c>
      <c r="BO1002" s="16">
        <f t="shared" si="3570"/>
        <v>0</v>
      </c>
      <c r="BP1002" s="16">
        <f t="shared" si="3570"/>
        <v>-893</v>
      </c>
      <c r="BQ1002" s="16">
        <f t="shared" si="3570"/>
        <v>-1234</v>
      </c>
      <c r="BR1002" s="16">
        <f t="shared" si="3570"/>
        <v>0</v>
      </c>
      <c r="BS1002" s="16">
        <f t="shared" si="3570"/>
        <v>-7503</v>
      </c>
      <c r="BT1002" s="16">
        <f t="shared" si="3570"/>
        <v>0</v>
      </c>
      <c r="BU1002" s="33">
        <f t="shared" si="3570"/>
        <v>128845</v>
      </c>
      <c r="BV1002" s="16">
        <f t="shared" si="3570"/>
        <v>0</v>
      </c>
      <c r="BW1002" s="176">
        <f t="shared" si="3571"/>
        <v>0</v>
      </c>
      <c r="BX1002" s="176">
        <f t="shared" si="3571"/>
        <v>0</v>
      </c>
      <c r="BY1002" s="176">
        <f t="shared" si="3571"/>
        <v>0</v>
      </c>
      <c r="BZ1002" s="176">
        <f t="shared" si="3571"/>
        <v>0</v>
      </c>
      <c r="CA1002" s="176">
        <f t="shared" si="3571"/>
        <v>0</v>
      </c>
      <c r="CB1002" s="33">
        <f t="shared" si="3571"/>
        <v>128845</v>
      </c>
      <c r="CC1002" s="16">
        <f t="shared" si="3571"/>
        <v>0</v>
      </c>
      <c r="CD1002" s="176">
        <f t="shared" si="3571"/>
        <v>0</v>
      </c>
      <c r="CE1002" s="176">
        <f t="shared" si="3571"/>
        <v>0</v>
      </c>
      <c r="CF1002" s="176">
        <f t="shared" si="3571"/>
        <v>0</v>
      </c>
      <c r="CG1002" s="176">
        <f t="shared" si="3571"/>
        <v>0</v>
      </c>
      <c r="CH1002" s="176">
        <f t="shared" si="3571"/>
        <v>0</v>
      </c>
      <c r="CI1002" s="33">
        <f t="shared" si="3571"/>
        <v>128845</v>
      </c>
      <c r="CJ1002" s="16">
        <f t="shared" si="3571"/>
        <v>0</v>
      </c>
      <c r="CK1002" s="176">
        <f t="shared" si="3572"/>
        <v>0</v>
      </c>
      <c r="CL1002" s="176">
        <f t="shared" si="3572"/>
        <v>-1191</v>
      </c>
      <c r="CM1002" s="176">
        <f t="shared" si="3572"/>
        <v>0</v>
      </c>
      <c r="CN1002" s="176">
        <f t="shared" si="3572"/>
        <v>-20</v>
      </c>
      <c r="CO1002" s="176">
        <f t="shared" si="3572"/>
        <v>0</v>
      </c>
      <c r="CP1002" s="33">
        <f t="shared" si="3572"/>
        <v>127634</v>
      </c>
      <c r="CQ1002" s="16">
        <f t="shared" si="3572"/>
        <v>0</v>
      </c>
      <c r="CR1002" s="176">
        <f t="shared" si="3572"/>
        <v>0</v>
      </c>
      <c r="CS1002" s="176">
        <f t="shared" si="3572"/>
        <v>0</v>
      </c>
      <c r="CT1002" s="176">
        <f t="shared" si="3572"/>
        <v>0</v>
      </c>
      <c r="CU1002" s="176">
        <f t="shared" si="3572"/>
        <v>0</v>
      </c>
      <c r="CV1002" s="176">
        <f t="shared" si="3572"/>
        <v>0</v>
      </c>
      <c r="CW1002" s="33">
        <f t="shared" si="3572"/>
        <v>127634</v>
      </c>
      <c r="CX1002" s="16">
        <f t="shared" si="3572"/>
        <v>0</v>
      </c>
    </row>
    <row r="1003" spans="1:102" s="4" customFormat="1" ht="18.75" x14ac:dyDescent="0.3">
      <c r="A1003" s="78" t="s">
        <v>164</v>
      </c>
      <c r="B1003" s="37" t="s">
        <v>192</v>
      </c>
      <c r="C1003" s="37" t="s">
        <v>14</v>
      </c>
      <c r="D1003" s="37" t="s">
        <v>427</v>
      </c>
      <c r="E1003" s="25">
        <v>610</v>
      </c>
      <c r="F1003" s="16">
        <v>44243</v>
      </c>
      <c r="G1003" s="16"/>
      <c r="H1003" s="16">
        <v>3619</v>
      </c>
      <c r="I1003" s="16"/>
      <c r="J1003" s="16">
        <f>F1003+H1003</f>
        <v>47862</v>
      </c>
      <c r="K1003" s="16">
        <f>G1003+I1003</f>
        <v>0</v>
      </c>
      <c r="L1003" s="38">
        <v>1196</v>
      </c>
      <c r="M1003" s="38"/>
      <c r="N1003" s="38">
        <f>13889+7148</f>
        <v>21037</v>
      </c>
      <c r="O1003" s="38"/>
      <c r="P1003" s="38"/>
      <c r="Q1003" s="33">
        <f>J1003+L1003+M1003+N1003+O1003+P1003</f>
        <v>70095</v>
      </c>
      <c r="R1003" s="16">
        <f>K1003+P1003</f>
        <v>0</v>
      </c>
      <c r="S1003" s="38">
        <v>1500</v>
      </c>
      <c r="T1003" s="38"/>
      <c r="U1003" s="38"/>
      <c r="V1003" s="38"/>
      <c r="W1003" s="38"/>
      <c r="X1003" s="33">
        <f>Q1003+S1003+T1003+U1003+V1003+W1003</f>
        <v>71595</v>
      </c>
      <c r="Y1003" s="16">
        <f>R1003+W1003</f>
        <v>0</v>
      </c>
      <c r="Z1003" s="38"/>
      <c r="AA1003" s="38"/>
      <c r="AB1003" s="38">
        <v>20107</v>
      </c>
      <c r="AC1003" s="38"/>
      <c r="AD1003" s="38"/>
      <c r="AE1003" s="33">
        <f>X1003+Z1003+AA1003+AB1003+AC1003+AD1003</f>
        <v>91702</v>
      </c>
      <c r="AF1003" s="16">
        <f>Y1003+AD1003</f>
        <v>0</v>
      </c>
      <c r="AG1003" s="38"/>
      <c r="AH1003" s="38"/>
      <c r="AI1003" s="38"/>
      <c r="AJ1003" s="38"/>
      <c r="AK1003" s="38"/>
      <c r="AL1003" s="33">
        <f>AE1003+AG1003+AH1003+AI1003+AJ1003+AK1003</f>
        <v>91702</v>
      </c>
      <c r="AM1003" s="16">
        <f>AF1003+AK1003</f>
        <v>0</v>
      </c>
      <c r="AN1003" s="38">
        <v>153</v>
      </c>
      <c r="AO1003" s="38"/>
      <c r="AP1003" s="38">
        <v>21799</v>
      </c>
      <c r="AQ1003" s="38"/>
      <c r="AR1003" s="38"/>
      <c r="AS1003" s="33">
        <f>AL1003+AN1003+AO1003+AP1003+AQ1003+AR1003</f>
        <v>113654</v>
      </c>
      <c r="AT1003" s="16">
        <f>AM1003+AR1003</f>
        <v>0</v>
      </c>
      <c r="AU1003" s="38">
        <v>4357</v>
      </c>
      <c r="AV1003" s="38"/>
      <c r="AW1003" s="38">
        <v>6800</v>
      </c>
      <c r="AX1003" s="38"/>
      <c r="AY1003" s="38"/>
      <c r="AZ1003" s="33">
        <f>AS1003+AU1003+AV1003+AW1003+AX1003+AY1003</f>
        <v>124811</v>
      </c>
      <c r="BA1003" s="16">
        <f>AT1003+AY1003</f>
        <v>0</v>
      </c>
      <c r="BB1003" s="38">
        <v>13436</v>
      </c>
      <c r="BC1003" s="38"/>
      <c r="BD1003" s="38">
        <v>228</v>
      </c>
      <c r="BE1003" s="38"/>
      <c r="BF1003" s="38"/>
      <c r="BG1003" s="33">
        <f>AZ1003+BB1003+BC1003+BD1003+BE1003+BF1003</f>
        <v>138475</v>
      </c>
      <c r="BH1003" s="16">
        <f>BA1003+BF1003</f>
        <v>0</v>
      </c>
      <c r="BI1003" s="38"/>
      <c r="BJ1003" s="38"/>
      <c r="BK1003" s="38"/>
      <c r="BL1003" s="38"/>
      <c r="BM1003" s="38"/>
      <c r="BN1003" s="33">
        <f>BG1003+BI1003+BJ1003+BK1003+BL1003+BM1003</f>
        <v>138475</v>
      </c>
      <c r="BO1003" s="16">
        <f>BH1003+BM1003</f>
        <v>0</v>
      </c>
      <c r="BP1003" s="38">
        <v>-893</v>
      </c>
      <c r="BQ1003" s="38">
        <v>-1234</v>
      </c>
      <c r="BR1003" s="38"/>
      <c r="BS1003" s="38">
        <v>-7503</v>
      </c>
      <c r="BT1003" s="38"/>
      <c r="BU1003" s="33">
        <f>BN1003+BP1003+BQ1003+BR1003+BS1003+BT1003</f>
        <v>128845</v>
      </c>
      <c r="BV1003" s="16">
        <f>BO1003+BT1003</f>
        <v>0</v>
      </c>
      <c r="BW1003" s="187"/>
      <c r="BX1003" s="187"/>
      <c r="BY1003" s="187"/>
      <c r="BZ1003" s="187"/>
      <c r="CA1003" s="187"/>
      <c r="CB1003" s="33">
        <f>BU1003+BW1003+BX1003+BY1003+BZ1003+CA1003</f>
        <v>128845</v>
      </c>
      <c r="CC1003" s="16">
        <f>BV1003+CA1003</f>
        <v>0</v>
      </c>
      <c r="CD1003" s="187"/>
      <c r="CE1003" s="187"/>
      <c r="CF1003" s="187"/>
      <c r="CG1003" s="187"/>
      <c r="CH1003" s="187"/>
      <c r="CI1003" s="33">
        <f>CB1003+CD1003+CE1003+CF1003+CG1003+CH1003</f>
        <v>128845</v>
      </c>
      <c r="CJ1003" s="16">
        <f>CC1003+CH1003</f>
        <v>0</v>
      </c>
      <c r="CK1003" s="187"/>
      <c r="CL1003" s="187">
        <v>-1191</v>
      </c>
      <c r="CM1003" s="187"/>
      <c r="CN1003" s="187">
        <v>-20</v>
      </c>
      <c r="CO1003" s="187"/>
      <c r="CP1003" s="33">
        <f>CI1003+CK1003+CL1003+CM1003+CN1003+CO1003</f>
        <v>127634</v>
      </c>
      <c r="CQ1003" s="16">
        <f>CJ1003+CO1003</f>
        <v>0</v>
      </c>
      <c r="CR1003" s="187"/>
      <c r="CS1003" s="187"/>
      <c r="CT1003" s="187"/>
      <c r="CU1003" s="187"/>
      <c r="CV1003" s="187"/>
      <c r="CW1003" s="33">
        <f>CP1003+CR1003+CS1003+CT1003+CU1003+CV1003</f>
        <v>127634</v>
      </c>
      <c r="CX1003" s="16">
        <f>CQ1003+CV1003</f>
        <v>0</v>
      </c>
    </row>
    <row r="1004" spans="1:102" s="4" customFormat="1" ht="18.75" hidden="1" x14ac:dyDescent="0.3">
      <c r="A1004" s="78" t="s">
        <v>271</v>
      </c>
      <c r="B1004" s="37" t="s">
        <v>192</v>
      </c>
      <c r="C1004" s="37" t="s">
        <v>14</v>
      </c>
      <c r="D1004" s="12" t="s">
        <v>428</v>
      </c>
      <c r="E1004" s="37"/>
      <c r="F1004" s="16">
        <f>F1005</f>
        <v>0</v>
      </c>
      <c r="G1004" s="16">
        <f>G1005</f>
        <v>0</v>
      </c>
      <c r="H1004" s="16">
        <f t="shared" ref="H1004:K1005" si="3573">H1005</f>
        <v>0</v>
      </c>
      <c r="I1004" s="16">
        <f t="shared" si="3573"/>
        <v>0</v>
      </c>
      <c r="J1004" s="16">
        <f t="shared" si="3573"/>
        <v>0</v>
      </c>
      <c r="K1004" s="16">
        <f t="shared" si="3573"/>
        <v>0</v>
      </c>
      <c r="L1004" s="38"/>
      <c r="M1004" s="38"/>
      <c r="N1004" s="38"/>
      <c r="O1004" s="38"/>
      <c r="P1004" s="38"/>
      <c r="Q1004" s="27"/>
      <c r="R1004" s="27"/>
      <c r="S1004" s="38"/>
      <c r="T1004" s="38"/>
      <c r="U1004" s="38"/>
      <c r="V1004" s="38"/>
      <c r="W1004" s="38"/>
      <c r="X1004" s="27"/>
      <c r="Y1004" s="27"/>
      <c r="Z1004" s="38"/>
      <c r="AA1004" s="38"/>
      <c r="AB1004" s="38"/>
      <c r="AC1004" s="38"/>
      <c r="AD1004" s="38"/>
      <c r="AE1004" s="134"/>
      <c r="AF1004" s="134"/>
      <c r="AG1004" s="38"/>
      <c r="AH1004" s="38"/>
      <c r="AI1004" s="38"/>
      <c r="AJ1004" s="38"/>
      <c r="AK1004" s="38"/>
      <c r="AL1004" s="134"/>
      <c r="AM1004" s="134"/>
      <c r="AN1004" s="38"/>
      <c r="AO1004" s="38"/>
      <c r="AP1004" s="38"/>
      <c r="AQ1004" s="38"/>
      <c r="AR1004" s="38"/>
      <c r="AS1004" s="134"/>
      <c r="AT1004" s="134"/>
      <c r="AU1004" s="38"/>
      <c r="AV1004" s="38"/>
      <c r="AW1004" s="38"/>
      <c r="AX1004" s="38"/>
      <c r="AY1004" s="38"/>
      <c r="AZ1004" s="134"/>
      <c r="BA1004" s="134"/>
      <c r="BB1004" s="38"/>
      <c r="BC1004" s="38"/>
      <c r="BD1004" s="38"/>
      <c r="BE1004" s="38"/>
      <c r="BF1004" s="38"/>
      <c r="BG1004" s="134"/>
      <c r="BH1004" s="134"/>
      <c r="BI1004" s="38"/>
      <c r="BJ1004" s="38"/>
      <c r="BK1004" s="38"/>
      <c r="BL1004" s="38"/>
      <c r="BM1004" s="38"/>
      <c r="BN1004" s="134"/>
      <c r="BO1004" s="134"/>
      <c r="BP1004" s="38"/>
      <c r="BQ1004" s="38"/>
      <c r="BR1004" s="38"/>
      <c r="BS1004" s="38"/>
      <c r="BT1004" s="38"/>
      <c r="BU1004" s="134"/>
      <c r="BV1004" s="134"/>
      <c r="BW1004" s="187"/>
      <c r="BX1004" s="187"/>
      <c r="BY1004" s="187"/>
      <c r="BZ1004" s="187"/>
      <c r="CA1004" s="187"/>
      <c r="CB1004" s="134"/>
      <c r="CC1004" s="134"/>
      <c r="CD1004" s="187"/>
      <c r="CE1004" s="187"/>
      <c r="CF1004" s="187"/>
      <c r="CG1004" s="187"/>
      <c r="CH1004" s="187"/>
      <c r="CI1004" s="134"/>
      <c r="CJ1004" s="134"/>
      <c r="CK1004" s="187"/>
      <c r="CL1004" s="187"/>
      <c r="CM1004" s="187"/>
      <c r="CN1004" s="187"/>
      <c r="CO1004" s="187"/>
      <c r="CP1004" s="134"/>
      <c r="CQ1004" s="134"/>
      <c r="CR1004" s="187"/>
      <c r="CS1004" s="187"/>
      <c r="CT1004" s="187"/>
      <c r="CU1004" s="187"/>
      <c r="CV1004" s="187"/>
      <c r="CW1004" s="134"/>
      <c r="CX1004" s="134"/>
    </row>
    <row r="1005" spans="1:102" s="4" customFormat="1" ht="33.75" hidden="1" x14ac:dyDescent="0.3">
      <c r="A1005" s="11" t="s">
        <v>33</v>
      </c>
      <c r="B1005" s="37" t="s">
        <v>192</v>
      </c>
      <c r="C1005" s="37" t="s">
        <v>14</v>
      </c>
      <c r="D1005" s="12" t="s">
        <v>428</v>
      </c>
      <c r="E1005" s="25">
        <v>200</v>
      </c>
      <c r="F1005" s="16">
        <f>F1006</f>
        <v>0</v>
      </c>
      <c r="G1005" s="16">
        <f>G1006</f>
        <v>0</v>
      </c>
      <c r="H1005" s="16">
        <f t="shared" si="3573"/>
        <v>0</v>
      </c>
      <c r="I1005" s="16">
        <f t="shared" si="3573"/>
        <v>0</v>
      </c>
      <c r="J1005" s="16">
        <f t="shared" si="3573"/>
        <v>0</v>
      </c>
      <c r="K1005" s="16">
        <f t="shared" si="3573"/>
        <v>0</v>
      </c>
      <c r="L1005" s="38"/>
      <c r="M1005" s="38"/>
      <c r="N1005" s="38"/>
      <c r="O1005" s="38"/>
      <c r="P1005" s="38"/>
      <c r="Q1005" s="27"/>
      <c r="R1005" s="27"/>
      <c r="S1005" s="38"/>
      <c r="T1005" s="38"/>
      <c r="U1005" s="38"/>
      <c r="V1005" s="38"/>
      <c r="W1005" s="38"/>
      <c r="X1005" s="27"/>
      <c r="Y1005" s="27"/>
      <c r="Z1005" s="38"/>
      <c r="AA1005" s="38"/>
      <c r="AB1005" s="38"/>
      <c r="AC1005" s="38"/>
      <c r="AD1005" s="38"/>
      <c r="AE1005" s="134"/>
      <c r="AF1005" s="134"/>
      <c r="AG1005" s="38"/>
      <c r="AH1005" s="38"/>
      <c r="AI1005" s="38"/>
      <c r="AJ1005" s="38"/>
      <c r="AK1005" s="38"/>
      <c r="AL1005" s="134"/>
      <c r="AM1005" s="134"/>
      <c r="AN1005" s="38"/>
      <c r="AO1005" s="38"/>
      <c r="AP1005" s="38"/>
      <c r="AQ1005" s="38"/>
      <c r="AR1005" s="38"/>
      <c r="AS1005" s="134"/>
      <c r="AT1005" s="134"/>
      <c r="AU1005" s="38"/>
      <c r="AV1005" s="38"/>
      <c r="AW1005" s="38"/>
      <c r="AX1005" s="38"/>
      <c r="AY1005" s="38"/>
      <c r="AZ1005" s="134"/>
      <c r="BA1005" s="134"/>
      <c r="BB1005" s="38"/>
      <c r="BC1005" s="38"/>
      <c r="BD1005" s="38"/>
      <c r="BE1005" s="38"/>
      <c r="BF1005" s="38"/>
      <c r="BG1005" s="134"/>
      <c r="BH1005" s="134"/>
      <c r="BI1005" s="38"/>
      <c r="BJ1005" s="38"/>
      <c r="BK1005" s="38"/>
      <c r="BL1005" s="38"/>
      <c r="BM1005" s="38"/>
      <c r="BN1005" s="134"/>
      <c r="BO1005" s="134"/>
      <c r="BP1005" s="38"/>
      <c r="BQ1005" s="38"/>
      <c r="BR1005" s="38"/>
      <c r="BS1005" s="38"/>
      <c r="BT1005" s="38"/>
      <c r="BU1005" s="134"/>
      <c r="BV1005" s="134"/>
      <c r="BW1005" s="187"/>
      <c r="BX1005" s="187"/>
      <c r="BY1005" s="187"/>
      <c r="BZ1005" s="187"/>
      <c r="CA1005" s="187"/>
      <c r="CB1005" s="134"/>
      <c r="CC1005" s="134"/>
      <c r="CD1005" s="187"/>
      <c r="CE1005" s="187"/>
      <c r="CF1005" s="187"/>
      <c r="CG1005" s="187"/>
      <c r="CH1005" s="187"/>
      <c r="CI1005" s="134"/>
      <c r="CJ1005" s="134"/>
      <c r="CK1005" s="187"/>
      <c r="CL1005" s="187"/>
      <c r="CM1005" s="187"/>
      <c r="CN1005" s="187"/>
      <c r="CO1005" s="187"/>
      <c r="CP1005" s="134"/>
      <c r="CQ1005" s="134"/>
      <c r="CR1005" s="187"/>
      <c r="CS1005" s="187"/>
      <c r="CT1005" s="187"/>
      <c r="CU1005" s="187"/>
      <c r="CV1005" s="187"/>
      <c r="CW1005" s="134"/>
      <c r="CX1005" s="134"/>
    </row>
    <row r="1006" spans="1:102" s="4" customFormat="1" ht="33.75" hidden="1" x14ac:dyDescent="0.3">
      <c r="A1006" s="78" t="s">
        <v>34</v>
      </c>
      <c r="B1006" s="37" t="s">
        <v>192</v>
      </c>
      <c r="C1006" s="37" t="s">
        <v>14</v>
      </c>
      <c r="D1006" s="12" t="s">
        <v>428</v>
      </c>
      <c r="E1006" s="25">
        <v>240</v>
      </c>
      <c r="F1006" s="16"/>
      <c r="G1006" s="16"/>
      <c r="H1006" s="16"/>
      <c r="I1006" s="16"/>
      <c r="J1006" s="16">
        <f>F1006+H1006</f>
        <v>0</v>
      </c>
      <c r="K1006" s="16">
        <f>G1006+I1006</f>
        <v>0</v>
      </c>
      <c r="L1006" s="38"/>
      <c r="M1006" s="38"/>
      <c r="N1006" s="38"/>
      <c r="O1006" s="38"/>
      <c r="P1006" s="38"/>
      <c r="Q1006" s="27"/>
      <c r="R1006" s="27"/>
      <c r="S1006" s="38"/>
      <c r="T1006" s="38"/>
      <c r="U1006" s="38"/>
      <c r="V1006" s="38"/>
      <c r="W1006" s="38"/>
      <c r="X1006" s="27"/>
      <c r="Y1006" s="27"/>
      <c r="Z1006" s="38"/>
      <c r="AA1006" s="38"/>
      <c r="AB1006" s="38"/>
      <c r="AC1006" s="38"/>
      <c r="AD1006" s="38"/>
      <c r="AE1006" s="134"/>
      <c r="AF1006" s="134"/>
      <c r="AG1006" s="38"/>
      <c r="AH1006" s="38"/>
      <c r="AI1006" s="38"/>
      <c r="AJ1006" s="38"/>
      <c r="AK1006" s="38"/>
      <c r="AL1006" s="134"/>
      <c r="AM1006" s="134"/>
      <c r="AN1006" s="38"/>
      <c r="AO1006" s="38"/>
      <c r="AP1006" s="38"/>
      <c r="AQ1006" s="38"/>
      <c r="AR1006" s="38"/>
      <c r="AS1006" s="134"/>
      <c r="AT1006" s="134"/>
      <c r="AU1006" s="38"/>
      <c r="AV1006" s="38"/>
      <c r="AW1006" s="38"/>
      <c r="AX1006" s="38"/>
      <c r="AY1006" s="38"/>
      <c r="AZ1006" s="134"/>
      <c r="BA1006" s="134"/>
      <c r="BB1006" s="38"/>
      <c r="BC1006" s="38"/>
      <c r="BD1006" s="38"/>
      <c r="BE1006" s="38"/>
      <c r="BF1006" s="38"/>
      <c r="BG1006" s="134"/>
      <c r="BH1006" s="134"/>
      <c r="BI1006" s="38"/>
      <c r="BJ1006" s="38"/>
      <c r="BK1006" s="38"/>
      <c r="BL1006" s="38"/>
      <c r="BM1006" s="38"/>
      <c r="BN1006" s="134"/>
      <c r="BO1006" s="134"/>
      <c r="BP1006" s="38"/>
      <c r="BQ1006" s="38"/>
      <c r="BR1006" s="38"/>
      <c r="BS1006" s="38"/>
      <c r="BT1006" s="38"/>
      <c r="BU1006" s="134"/>
      <c r="BV1006" s="134"/>
      <c r="BW1006" s="187"/>
      <c r="BX1006" s="187"/>
      <c r="BY1006" s="187"/>
      <c r="BZ1006" s="187"/>
      <c r="CA1006" s="187"/>
      <c r="CB1006" s="134"/>
      <c r="CC1006" s="134"/>
      <c r="CD1006" s="187"/>
      <c r="CE1006" s="187"/>
      <c r="CF1006" s="187"/>
      <c r="CG1006" s="187"/>
      <c r="CH1006" s="187"/>
      <c r="CI1006" s="134"/>
      <c r="CJ1006" s="134"/>
      <c r="CK1006" s="187"/>
      <c r="CL1006" s="187"/>
      <c r="CM1006" s="187"/>
      <c r="CN1006" s="187"/>
      <c r="CO1006" s="187"/>
      <c r="CP1006" s="134"/>
      <c r="CQ1006" s="134"/>
      <c r="CR1006" s="187"/>
      <c r="CS1006" s="187"/>
      <c r="CT1006" s="187"/>
      <c r="CU1006" s="187"/>
      <c r="CV1006" s="187"/>
      <c r="CW1006" s="134"/>
      <c r="CX1006" s="134"/>
    </row>
    <row r="1007" spans="1:102" s="4" customFormat="1" ht="50.25" x14ac:dyDescent="0.3">
      <c r="A1007" s="78" t="s">
        <v>226</v>
      </c>
      <c r="B1007" s="37" t="s">
        <v>192</v>
      </c>
      <c r="C1007" s="37" t="s">
        <v>14</v>
      </c>
      <c r="D1007" s="37" t="s">
        <v>429</v>
      </c>
      <c r="E1007" s="37"/>
      <c r="F1007" s="16">
        <f t="shared" ref="F1007:U1009" si="3574">F1008</f>
        <v>45863</v>
      </c>
      <c r="G1007" s="16">
        <f t="shared" si="3574"/>
        <v>0</v>
      </c>
      <c r="H1007" s="16">
        <f t="shared" si="3574"/>
        <v>0</v>
      </c>
      <c r="I1007" s="16">
        <f t="shared" si="3574"/>
        <v>0</v>
      </c>
      <c r="J1007" s="16">
        <f t="shared" si="3574"/>
        <v>45863</v>
      </c>
      <c r="K1007" s="16">
        <f t="shared" si="3574"/>
        <v>0</v>
      </c>
      <c r="L1007" s="16">
        <f t="shared" si="3574"/>
        <v>0</v>
      </c>
      <c r="M1007" s="16">
        <f t="shared" si="3574"/>
        <v>0</v>
      </c>
      <c r="N1007" s="16">
        <f t="shared" si="3574"/>
        <v>0</v>
      </c>
      <c r="O1007" s="16">
        <f t="shared" si="3574"/>
        <v>0</v>
      </c>
      <c r="P1007" s="16">
        <f t="shared" si="3574"/>
        <v>0</v>
      </c>
      <c r="Q1007" s="33">
        <f t="shared" si="3574"/>
        <v>45863</v>
      </c>
      <c r="R1007" s="16">
        <f t="shared" si="3574"/>
        <v>0</v>
      </c>
      <c r="S1007" s="16">
        <f t="shared" si="3574"/>
        <v>0</v>
      </c>
      <c r="T1007" s="16">
        <f t="shared" si="3574"/>
        <v>0</v>
      </c>
      <c r="U1007" s="16">
        <f t="shared" si="3574"/>
        <v>0</v>
      </c>
      <c r="V1007" s="16">
        <f t="shared" ref="S1007:AH1009" si="3575">V1008</f>
        <v>0</v>
      </c>
      <c r="W1007" s="16">
        <f t="shared" si="3575"/>
        <v>0</v>
      </c>
      <c r="X1007" s="33">
        <f t="shared" si="3575"/>
        <v>45863</v>
      </c>
      <c r="Y1007" s="16">
        <f t="shared" si="3575"/>
        <v>0</v>
      </c>
      <c r="Z1007" s="16">
        <f t="shared" si="3575"/>
        <v>0</v>
      </c>
      <c r="AA1007" s="16">
        <f t="shared" si="3575"/>
        <v>0</v>
      </c>
      <c r="AB1007" s="16">
        <f t="shared" si="3575"/>
        <v>0</v>
      </c>
      <c r="AC1007" s="16">
        <f t="shared" si="3575"/>
        <v>0</v>
      </c>
      <c r="AD1007" s="16">
        <f t="shared" si="3575"/>
        <v>0</v>
      </c>
      <c r="AE1007" s="33">
        <f t="shared" si="3575"/>
        <v>45863</v>
      </c>
      <c r="AF1007" s="16">
        <f t="shared" si="3575"/>
        <v>0</v>
      </c>
      <c r="AG1007" s="16">
        <f t="shared" si="3575"/>
        <v>0</v>
      </c>
      <c r="AH1007" s="16">
        <f t="shared" si="3575"/>
        <v>0</v>
      </c>
      <c r="AI1007" s="16">
        <f t="shared" ref="AG1007:AV1009" si="3576">AI1008</f>
        <v>0</v>
      </c>
      <c r="AJ1007" s="16">
        <f t="shared" si="3576"/>
        <v>0</v>
      </c>
      <c r="AK1007" s="16">
        <f t="shared" si="3576"/>
        <v>0</v>
      </c>
      <c r="AL1007" s="33">
        <f t="shared" si="3576"/>
        <v>45863</v>
      </c>
      <c r="AM1007" s="16">
        <f t="shared" si="3576"/>
        <v>0</v>
      </c>
      <c r="AN1007" s="16">
        <f t="shared" si="3576"/>
        <v>0</v>
      </c>
      <c r="AO1007" s="16">
        <f t="shared" si="3576"/>
        <v>0</v>
      </c>
      <c r="AP1007" s="16">
        <f t="shared" si="3576"/>
        <v>0</v>
      </c>
      <c r="AQ1007" s="16">
        <f t="shared" si="3576"/>
        <v>0</v>
      </c>
      <c r="AR1007" s="16">
        <f t="shared" si="3576"/>
        <v>0</v>
      </c>
      <c r="AS1007" s="33">
        <f t="shared" si="3576"/>
        <v>45863</v>
      </c>
      <c r="AT1007" s="16">
        <f t="shared" si="3576"/>
        <v>0</v>
      </c>
      <c r="AU1007" s="16">
        <f t="shared" si="3576"/>
        <v>0</v>
      </c>
      <c r="AV1007" s="16">
        <f t="shared" si="3576"/>
        <v>0</v>
      </c>
      <c r="AW1007" s="16">
        <f t="shared" ref="AU1007:BJ1009" si="3577">AW1008</f>
        <v>0</v>
      </c>
      <c r="AX1007" s="16">
        <f t="shared" si="3577"/>
        <v>0</v>
      </c>
      <c r="AY1007" s="16">
        <f t="shared" si="3577"/>
        <v>0</v>
      </c>
      <c r="AZ1007" s="33">
        <f t="shared" si="3577"/>
        <v>45863</v>
      </c>
      <c r="BA1007" s="16">
        <f t="shared" si="3577"/>
        <v>0</v>
      </c>
      <c r="BB1007" s="16">
        <f t="shared" si="3577"/>
        <v>0</v>
      </c>
      <c r="BC1007" s="16">
        <f t="shared" si="3577"/>
        <v>0</v>
      </c>
      <c r="BD1007" s="16">
        <f t="shared" si="3577"/>
        <v>0</v>
      </c>
      <c r="BE1007" s="16">
        <f t="shared" si="3577"/>
        <v>0</v>
      </c>
      <c r="BF1007" s="16">
        <f t="shared" si="3577"/>
        <v>0</v>
      </c>
      <c r="BG1007" s="33">
        <f t="shared" si="3577"/>
        <v>45863</v>
      </c>
      <c r="BH1007" s="16">
        <f t="shared" si="3577"/>
        <v>0</v>
      </c>
      <c r="BI1007" s="16">
        <f t="shared" si="3577"/>
        <v>0</v>
      </c>
      <c r="BJ1007" s="16">
        <f t="shared" si="3577"/>
        <v>0</v>
      </c>
      <c r="BK1007" s="16">
        <f t="shared" ref="BI1007:BX1009" si="3578">BK1008</f>
        <v>0</v>
      </c>
      <c r="BL1007" s="16">
        <f t="shared" si="3578"/>
        <v>0</v>
      </c>
      <c r="BM1007" s="16">
        <f t="shared" si="3578"/>
        <v>0</v>
      </c>
      <c r="BN1007" s="33">
        <f t="shared" si="3578"/>
        <v>45863</v>
      </c>
      <c r="BO1007" s="16">
        <f t="shared" si="3578"/>
        <v>0</v>
      </c>
      <c r="BP1007" s="16">
        <f t="shared" si="3578"/>
        <v>0</v>
      </c>
      <c r="BQ1007" s="16">
        <f t="shared" si="3578"/>
        <v>0</v>
      </c>
      <c r="BR1007" s="16">
        <f t="shared" si="3578"/>
        <v>0</v>
      </c>
      <c r="BS1007" s="16">
        <f t="shared" si="3578"/>
        <v>0</v>
      </c>
      <c r="BT1007" s="16">
        <f t="shared" si="3578"/>
        <v>0</v>
      </c>
      <c r="BU1007" s="33">
        <f t="shared" si="3578"/>
        <v>45863</v>
      </c>
      <c r="BV1007" s="16">
        <f t="shared" si="3578"/>
        <v>0</v>
      </c>
      <c r="BW1007" s="176">
        <f t="shared" si="3578"/>
        <v>0</v>
      </c>
      <c r="BX1007" s="176">
        <f t="shared" si="3578"/>
        <v>0</v>
      </c>
      <c r="BY1007" s="176">
        <f t="shared" ref="BW1007:CL1009" si="3579">BY1008</f>
        <v>0</v>
      </c>
      <c r="BZ1007" s="176">
        <f t="shared" si="3579"/>
        <v>0</v>
      </c>
      <c r="CA1007" s="176">
        <f t="shared" si="3579"/>
        <v>0</v>
      </c>
      <c r="CB1007" s="33">
        <f t="shared" si="3579"/>
        <v>45863</v>
      </c>
      <c r="CC1007" s="16">
        <f t="shared" si="3579"/>
        <v>0</v>
      </c>
      <c r="CD1007" s="176">
        <f t="shared" si="3579"/>
        <v>0</v>
      </c>
      <c r="CE1007" s="176">
        <f t="shared" si="3579"/>
        <v>0</v>
      </c>
      <c r="CF1007" s="176">
        <f t="shared" si="3579"/>
        <v>0</v>
      </c>
      <c r="CG1007" s="176">
        <f t="shared" si="3579"/>
        <v>0</v>
      </c>
      <c r="CH1007" s="176">
        <f t="shared" si="3579"/>
        <v>0</v>
      </c>
      <c r="CI1007" s="33">
        <f t="shared" si="3579"/>
        <v>45863</v>
      </c>
      <c r="CJ1007" s="16">
        <f t="shared" si="3579"/>
        <v>0</v>
      </c>
      <c r="CK1007" s="176">
        <f t="shared" si="3579"/>
        <v>5077</v>
      </c>
      <c r="CL1007" s="176">
        <f t="shared" si="3579"/>
        <v>0</v>
      </c>
      <c r="CM1007" s="176">
        <f t="shared" ref="CK1007:CX1009" si="3580">CM1008</f>
        <v>0</v>
      </c>
      <c r="CN1007" s="176">
        <f t="shared" si="3580"/>
        <v>0</v>
      </c>
      <c r="CO1007" s="176">
        <f t="shared" si="3580"/>
        <v>0</v>
      </c>
      <c r="CP1007" s="33">
        <f t="shared" si="3580"/>
        <v>50940</v>
      </c>
      <c r="CQ1007" s="16">
        <f t="shared" si="3580"/>
        <v>0</v>
      </c>
      <c r="CR1007" s="176">
        <f t="shared" si="3580"/>
        <v>0</v>
      </c>
      <c r="CS1007" s="176">
        <f t="shared" si="3580"/>
        <v>0</v>
      </c>
      <c r="CT1007" s="176">
        <f t="shared" si="3580"/>
        <v>0</v>
      </c>
      <c r="CU1007" s="176">
        <f t="shared" si="3580"/>
        <v>0</v>
      </c>
      <c r="CV1007" s="176">
        <f t="shared" si="3580"/>
        <v>0</v>
      </c>
      <c r="CW1007" s="33">
        <f t="shared" si="3580"/>
        <v>50940</v>
      </c>
      <c r="CX1007" s="16">
        <f t="shared" si="3580"/>
        <v>0</v>
      </c>
    </row>
    <row r="1008" spans="1:102" s="4" customFormat="1" ht="18.75" x14ac:dyDescent="0.3">
      <c r="A1008" s="78" t="s">
        <v>430</v>
      </c>
      <c r="B1008" s="37" t="s">
        <v>192</v>
      </c>
      <c r="C1008" s="37" t="s">
        <v>14</v>
      </c>
      <c r="D1008" s="37" t="s">
        <v>431</v>
      </c>
      <c r="E1008" s="37"/>
      <c r="F1008" s="16">
        <f t="shared" si="3574"/>
        <v>45863</v>
      </c>
      <c r="G1008" s="16">
        <f t="shared" si="3574"/>
        <v>0</v>
      </c>
      <c r="H1008" s="16">
        <f t="shared" si="3574"/>
        <v>0</v>
      </c>
      <c r="I1008" s="16">
        <f t="shared" si="3574"/>
        <v>0</v>
      </c>
      <c r="J1008" s="16">
        <f t="shared" si="3574"/>
        <v>45863</v>
      </c>
      <c r="K1008" s="16">
        <f t="shared" si="3574"/>
        <v>0</v>
      </c>
      <c r="L1008" s="16">
        <f t="shared" si="3574"/>
        <v>0</v>
      </c>
      <c r="M1008" s="16">
        <f t="shared" si="3574"/>
        <v>0</v>
      </c>
      <c r="N1008" s="16">
        <f t="shared" si="3574"/>
        <v>0</v>
      </c>
      <c r="O1008" s="16">
        <f t="shared" si="3574"/>
        <v>0</v>
      </c>
      <c r="P1008" s="16">
        <f t="shared" si="3574"/>
        <v>0</v>
      </c>
      <c r="Q1008" s="33">
        <f t="shared" si="3574"/>
        <v>45863</v>
      </c>
      <c r="R1008" s="16">
        <f t="shared" si="3574"/>
        <v>0</v>
      </c>
      <c r="S1008" s="16">
        <f t="shared" si="3575"/>
        <v>0</v>
      </c>
      <c r="T1008" s="16">
        <f t="shared" si="3575"/>
        <v>0</v>
      </c>
      <c r="U1008" s="16">
        <f t="shared" si="3575"/>
        <v>0</v>
      </c>
      <c r="V1008" s="16">
        <f t="shared" si="3575"/>
        <v>0</v>
      </c>
      <c r="W1008" s="16">
        <f t="shared" si="3575"/>
        <v>0</v>
      </c>
      <c r="X1008" s="33">
        <f t="shared" si="3575"/>
        <v>45863</v>
      </c>
      <c r="Y1008" s="16">
        <f t="shared" si="3575"/>
        <v>0</v>
      </c>
      <c r="Z1008" s="16">
        <f t="shared" si="3575"/>
        <v>0</v>
      </c>
      <c r="AA1008" s="16">
        <f t="shared" si="3575"/>
        <v>0</v>
      </c>
      <c r="AB1008" s="16">
        <f t="shared" si="3575"/>
        <v>0</v>
      </c>
      <c r="AC1008" s="16">
        <f t="shared" si="3575"/>
        <v>0</v>
      </c>
      <c r="AD1008" s="16">
        <f t="shared" si="3575"/>
        <v>0</v>
      </c>
      <c r="AE1008" s="33">
        <f t="shared" si="3575"/>
        <v>45863</v>
      </c>
      <c r="AF1008" s="16">
        <f t="shared" si="3575"/>
        <v>0</v>
      </c>
      <c r="AG1008" s="16">
        <f t="shared" si="3576"/>
        <v>0</v>
      </c>
      <c r="AH1008" s="16">
        <f t="shared" si="3576"/>
        <v>0</v>
      </c>
      <c r="AI1008" s="16">
        <f t="shared" si="3576"/>
        <v>0</v>
      </c>
      <c r="AJ1008" s="16">
        <f t="shared" si="3576"/>
        <v>0</v>
      </c>
      <c r="AK1008" s="16">
        <f t="shared" si="3576"/>
        <v>0</v>
      </c>
      <c r="AL1008" s="33">
        <f t="shared" si="3576"/>
        <v>45863</v>
      </c>
      <c r="AM1008" s="16">
        <f t="shared" si="3576"/>
        <v>0</v>
      </c>
      <c r="AN1008" s="16">
        <f t="shared" si="3576"/>
        <v>0</v>
      </c>
      <c r="AO1008" s="16">
        <f t="shared" si="3576"/>
        <v>0</v>
      </c>
      <c r="AP1008" s="16">
        <f t="shared" si="3576"/>
        <v>0</v>
      </c>
      <c r="AQ1008" s="16">
        <f t="shared" si="3576"/>
        <v>0</v>
      </c>
      <c r="AR1008" s="16">
        <f t="shared" si="3576"/>
        <v>0</v>
      </c>
      <c r="AS1008" s="33">
        <f t="shared" si="3576"/>
        <v>45863</v>
      </c>
      <c r="AT1008" s="16">
        <f t="shared" si="3576"/>
        <v>0</v>
      </c>
      <c r="AU1008" s="16">
        <f t="shared" si="3577"/>
        <v>0</v>
      </c>
      <c r="AV1008" s="16">
        <f t="shared" si="3577"/>
        <v>0</v>
      </c>
      <c r="AW1008" s="16">
        <f t="shared" si="3577"/>
        <v>0</v>
      </c>
      <c r="AX1008" s="16">
        <f t="shared" si="3577"/>
        <v>0</v>
      </c>
      <c r="AY1008" s="16">
        <f t="shared" si="3577"/>
        <v>0</v>
      </c>
      <c r="AZ1008" s="33">
        <f t="shared" si="3577"/>
        <v>45863</v>
      </c>
      <c r="BA1008" s="16">
        <f t="shared" si="3577"/>
        <v>0</v>
      </c>
      <c r="BB1008" s="16">
        <f t="shared" si="3577"/>
        <v>0</v>
      </c>
      <c r="BC1008" s="16">
        <f t="shared" si="3577"/>
        <v>0</v>
      </c>
      <c r="BD1008" s="16">
        <f t="shared" si="3577"/>
        <v>0</v>
      </c>
      <c r="BE1008" s="16">
        <f t="shared" si="3577"/>
        <v>0</v>
      </c>
      <c r="BF1008" s="16">
        <f t="shared" si="3577"/>
        <v>0</v>
      </c>
      <c r="BG1008" s="33">
        <f t="shared" si="3577"/>
        <v>45863</v>
      </c>
      <c r="BH1008" s="16">
        <f t="shared" si="3577"/>
        <v>0</v>
      </c>
      <c r="BI1008" s="16">
        <f t="shared" si="3578"/>
        <v>0</v>
      </c>
      <c r="BJ1008" s="16">
        <f t="shared" si="3578"/>
        <v>0</v>
      </c>
      <c r="BK1008" s="16">
        <f t="shared" si="3578"/>
        <v>0</v>
      </c>
      <c r="BL1008" s="16">
        <f t="shared" si="3578"/>
        <v>0</v>
      </c>
      <c r="BM1008" s="16">
        <f t="shared" si="3578"/>
        <v>0</v>
      </c>
      <c r="BN1008" s="33">
        <f t="shared" si="3578"/>
        <v>45863</v>
      </c>
      <c r="BO1008" s="16">
        <f t="shared" si="3578"/>
        <v>0</v>
      </c>
      <c r="BP1008" s="16">
        <f t="shared" si="3578"/>
        <v>0</v>
      </c>
      <c r="BQ1008" s="16">
        <f t="shared" si="3578"/>
        <v>0</v>
      </c>
      <c r="BR1008" s="16">
        <f t="shared" si="3578"/>
        <v>0</v>
      </c>
      <c r="BS1008" s="16">
        <f t="shared" si="3578"/>
        <v>0</v>
      </c>
      <c r="BT1008" s="16">
        <f t="shared" si="3578"/>
        <v>0</v>
      </c>
      <c r="BU1008" s="33">
        <f t="shared" si="3578"/>
        <v>45863</v>
      </c>
      <c r="BV1008" s="16">
        <f t="shared" si="3578"/>
        <v>0</v>
      </c>
      <c r="BW1008" s="176">
        <f t="shared" si="3579"/>
        <v>0</v>
      </c>
      <c r="BX1008" s="176">
        <f t="shared" si="3579"/>
        <v>0</v>
      </c>
      <c r="BY1008" s="176">
        <f t="shared" si="3579"/>
        <v>0</v>
      </c>
      <c r="BZ1008" s="176">
        <f t="shared" si="3579"/>
        <v>0</v>
      </c>
      <c r="CA1008" s="176">
        <f t="shared" si="3579"/>
        <v>0</v>
      </c>
      <c r="CB1008" s="33">
        <f t="shared" si="3579"/>
        <v>45863</v>
      </c>
      <c r="CC1008" s="16">
        <f t="shared" si="3579"/>
        <v>0</v>
      </c>
      <c r="CD1008" s="176">
        <f t="shared" si="3579"/>
        <v>0</v>
      </c>
      <c r="CE1008" s="176">
        <f t="shared" si="3579"/>
        <v>0</v>
      </c>
      <c r="CF1008" s="176">
        <f t="shared" si="3579"/>
        <v>0</v>
      </c>
      <c r="CG1008" s="176">
        <f t="shared" si="3579"/>
        <v>0</v>
      </c>
      <c r="CH1008" s="176">
        <f t="shared" si="3579"/>
        <v>0</v>
      </c>
      <c r="CI1008" s="33">
        <f t="shared" si="3579"/>
        <v>45863</v>
      </c>
      <c r="CJ1008" s="16">
        <f t="shared" si="3579"/>
        <v>0</v>
      </c>
      <c r="CK1008" s="176">
        <f t="shared" si="3580"/>
        <v>5077</v>
      </c>
      <c r="CL1008" s="176">
        <f t="shared" si="3580"/>
        <v>0</v>
      </c>
      <c r="CM1008" s="176">
        <f t="shared" si="3580"/>
        <v>0</v>
      </c>
      <c r="CN1008" s="176">
        <f t="shared" si="3580"/>
        <v>0</v>
      </c>
      <c r="CO1008" s="176">
        <f t="shared" si="3580"/>
        <v>0</v>
      </c>
      <c r="CP1008" s="33">
        <f t="shared" si="3580"/>
        <v>50940</v>
      </c>
      <c r="CQ1008" s="16">
        <f t="shared" si="3580"/>
        <v>0</v>
      </c>
      <c r="CR1008" s="176">
        <f t="shared" si="3580"/>
        <v>0</v>
      </c>
      <c r="CS1008" s="176">
        <f t="shared" si="3580"/>
        <v>0</v>
      </c>
      <c r="CT1008" s="176">
        <f t="shared" si="3580"/>
        <v>0</v>
      </c>
      <c r="CU1008" s="176">
        <f t="shared" si="3580"/>
        <v>0</v>
      </c>
      <c r="CV1008" s="176">
        <f t="shared" si="3580"/>
        <v>0</v>
      </c>
      <c r="CW1008" s="33">
        <f t="shared" si="3580"/>
        <v>50940</v>
      </c>
      <c r="CX1008" s="16">
        <f t="shared" si="3580"/>
        <v>0</v>
      </c>
    </row>
    <row r="1009" spans="1:102" s="4" customFormat="1" ht="18.75" x14ac:dyDescent="0.3">
      <c r="A1009" s="78" t="s">
        <v>38</v>
      </c>
      <c r="B1009" s="37" t="s">
        <v>192</v>
      </c>
      <c r="C1009" s="37" t="s">
        <v>14</v>
      </c>
      <c r="D1009" s="37" t="s">
        <v>431</v>
      </c>
      <c r="E1009" s="25">
        <v>800</v>
      </c>
      <c r="F1009" s="16">
        <f t="shared" si="3574"/>
        <v>45863</v>
      </c>
      <c r="G1009" s="16">
        <f t="shared" si="3574"/>
        <v>0</v>
      </c>
      <c r="H1009" s="16">
        <f t="shared" si="3574"/>
        <v>0</v>
      </c>
      <c r="I1009" s="16">
        <f t="shared" si="3574"/>
        <v>0</v>
      </c>
      <c r="J1009" s="16">
        <f t="shared" si="3574"/>
        <v>45863</v>
      </c>
      <c r="K1009" s="16">
        <f t="shared" si="3574"/>
        <v>0</v>
      </c>
      <c r="L1009" s="16">
        <f t="shared" si="3574"/>
        <v>0</v>
      </c>
      <c r="M1009" s="16">
        <f t="shared" si="3574"/>
        <v>0</v>
      </c>
      <c r="N1009" s="16">
        <f t="shared" si="3574"/>
        <v>0</v>
      </c>
      <c r="O1009" s="16">
        <f t="shared" si="3574"/>
        <v>0</v>
      </c>
      <c r="P1009" s="16">
        <f t="shared" si="3574"/>
        <v>0</v>
      </c>
      <c r="Q1009" s="33">
        <f t="shared" si="3574"/>
        <v>45863</v>
      </c>
      <c r="R1009" s="16">
        <f t="shared" si="3574"/>
        <v>0</v>
      </c>
      <c r="S1009" s="16">
        <f t="shared" si="3575"/>
        <v>0</v>
      </c>
      <c r="T1009" s="16">
        <f t="shared" si="3575"/>
        <v>0</v>
      </c>
      <c r="U1009" s="16">
        <f t="shared" si="3575"/>
        <v>0</v>
      </c>
      <c r="V1009" s="16">
        <f t="shared" si="3575"/>
        <v>0</v>
      </c>
      <c r="W1009" s="16">
        <f t="shared" si="3575"/>
        <v>0</v>
      </c>
      <c r="X1009" s="33">
        <f t="shared" si="3575"/>
        <v>45863</v>
      </c>
      <c r="Y1009" s="16">
        <f t="shared" si="3575"/>
        <v>0</v>
      </c>
      <c r="Z1009" s="16">
        <f t="shared" si="3575"/>
        <v>0</v>
      </c>
      <c r="AA1009" s="16">
        <f t="shared" si="3575"/>
        <v>0</v>
      </c>
      <c r="AB1009" s="16">
        <f t="shared" si="3575"/>
        <v>0</v>
      </c>
      <c r="AC1009" s="16">
        <f t="shared" si="3575"/>
        <v>0</v>
      </c>
      <c r="AD1009" s="16">
        <f t="shared" si="3575"/>
        <v>0</v>
      </c>
      <c r="AE1009" s="33">
        <f t="shared" si="3575"/>
        <v>45863</v>
      </c>
      <c r="AF1009" s="16">
        <f t="shared" si="3575"/>
        <v>0</v>
      </c>
      <c r="AG1009" s="16">
        <f t="shared" si="3576"/>
        <v>0</v>
      </c>
      <c r="AH1009" s="16">
        <f t="shared" si="3576"/>
        <v>0</v>
      </c>
      <c r="AI1009" s="16">
        <f t="shared" si="3576"/>
        <v>0</v>
      </c>
      <c r="AJ1009" s="16">
        <f t="shared" si="3576"/>
        <v>0</v>
      </c>
      <c r="AK1009" s="16">
        <f t="shared" si="3576"/>
        <v>0</v>
      </c>
      <c r="AL1009" s="33">
        <f t="shared" si="3576"/>
        <v>45863</v>
      </c>
      <c r="AM1009" s="16">
        <f t="shared" si="3576"/>
        <v>0</v>
      </c>
      <c r="AN1009" s="16">
        <f t="shared" si="3576"/>
        <v>0</v>
      </c>
      <c r="AO1009" s="16">
        <f t="shared" si="3576"/>
        <v>0</v>
      </c>
      <c r="AP1009" s="16">
        <f t="shared" si="3576"/>
        <v>0</v>
      </c>
      <c r="AQ1009" s="16">
        <f t="shared" si="3576"/>
        <v>0</v>
      </c>
      <c r="AR1009" s="16">
        <f t="shared" si="3576"/>
        <v>0</v>
      </c>
      <c r="AS1009" s="33">
        <f t="shared" si="3576"/>
        <v>45863</v>
      </c>
      <c r="AT1009" s="16">
        <f t="shared" si="3576"/>
        <v>0</v>
      </c>
      <c r="AU1009" s="16">
        <f t="shared" si="3577"/>
        <v>0</v>
      </c>
      <c r="AV1009" s="16">
        <f t="shared" si="3577"/>
        <v>0</v>
      </c>
      <c r="AW1009" s="16">
        <f t="shared" si="3577"/>
        <v>0</v>
      </c>
      <c r="AX1009" s="16">
        <f t="shared" si="3577"/>
        <v>0</v>
      </c>
      <c r="AY1009" s="16">
        <f t="shared" si="3577"/>
        <v>0</v>
      </c>
      <c r="AZ1009" s="33">
        <f t="shared" si="3577"/>
        <v>45863</v>
      </c>
      <c r="BA1009" s="16">
        <f t="shared" si="3577"/>
        <v>0</v>
      </c>
      <c r="BB1009" s="16">
        <f t="shared" si="3577"/>
        <v>0</v>
      </c>
      <c r="BC1009" s="16">
        <f t="shared" si="3577"/>
        <v>0</v>
      </c>
      <c r="BD1009" s="16">
        <f t="shared" si="3577"/>
        <v>0</v>
      </c>
      <c r="BE1009" s="16">
        <f t="shared" si="3577"/>
        <v>0</v>
      </c>
      <c r="BF1009" s="16">
        <f t="shared" si="3577"/>
        <v>0</v>
      </c>
      <c r="BG1009" s="33">
        <f t="shared" si="3577"/>
        <v>45863</v>
      </c>
      <c r="BH1009" s="16">
        <f t="shared" si="3577"/>
        <v>0</v>
      </c>
      <c r="BI1009" s="16">
        <f t="shared" si="3578"/>
        <v>0</v>
      </c>
      <c r="BJ1009" s="16">
        <f t="shared" si="3578"/>
        <v>0</v>
      </c>
      <c r="BK1009" s="16">
        <f t="shared" si="3578"/>
        <v>0</v>
      </c>
      <c r="BL1009" s="16">
        <f t="shared" si="3578"/>
        <v>0</v>
      </c>
      <c r="BM1009" s="16">
        <f t="shared" si="3578"/>
        <v>0</v>
      </c>
      <c r="BN1009" s="33">
        <f t="shared" si="3578"/>
        <v>45863</v>
      </c>
      <c r="BO1009" s="16">
        <f t="shared" si="3578"/>
        <v>0</v>
      </c>
      <c r="BP1009" s="16">
        <f t="shared" si="3578"/>
        <v>0</v>
      </c>
      <c r="BQ1009" s="16">
        <f t="shared" si="3578"/>
        <v>0</v>
      </c>
      <c r="BR1009" s="16">
        <f t="shared" si="3578"/>
        <v>0</v>
      </c>
      <c r="BS1009" s="16">
        <f t="shared" si="3578"/>
        <v>0</v>
      </c>
      <c r="BT1009" s="16">
        <f t="shared" si="3578"/>
        <v>0</v>
      </c>
      <c r="BU1009" s="33">
        <f t="shared" si="3578"/>
        <v>45863</v>
      </c>
      <c r="BV1009" s="16">
        <f t="shared" si="3578"/>
        <v>0</v>
      </c>
      <c r="BW1009" s="176">
        <f t="shared" si="3579"/>
        <v>0</v>
      </c>
      <c r="BX1009" s="176">
        <f t="shared" si="3579"/>
        <v>0</v>
      </c>
      <c r="BY1009" s="176">
        <f t="shared" si="3579"/>
        <v>0</v>
      </c>
      <c r="BZ1009" s="176">
        <f t="shared" si="3579"/>
        <v>0</v>
      </c>
      <c r="CA1009" s="176">
        <f t="shared" si="3579"/>
        <v>0</v>
      </c>
      <c r="CB1009" s="33">
        <f t="shared" si="3579"/>
        <v>45863</v>
      </c>
      <c r="CC1009" s="16">
        <f t="shared" si="3579"/>
        <v>0</v>
      </c>
      <c r="CD1009" s="176">
        <f t="shared" si="3579"/>
        <v>0</v>
      </c>
      <c r="CE1009" s="176">
        <f t="shared" si="3579"/>
        <v>0</v>
      </c>
      <c r="CF1009" s="176">
        <f t="shared" si="3579"/>
        <v>0</v>
      </c>
      <c r="CG1009" s="176">
        <f t="shared" si="3579"/>
        <v>0</v>
      </c>
      <c r="CH1009" s="176">
        <f t="shared" si="3579"/>
        <v>0</v>
      </c>
      <c r="CI1009" s="33">
        <f t="shared" si="3579"/>
        <v>45863</v>
      </c>
      <c r="CJ1009" s="16">
        <f t="shared" si="3579"/>
        <v>0</v>
      </c>
      <c r="CK1009" s="176">
        <f t="shared" si="3580"/>
        <v>5077</v>
      </c>
      <c r="CL1009" s="176">
        <f t="shared" si="3580"/>
        <v>0</v>
      </c>
      <c r="CM1009" s="176">
        <f t="shared" si="3580"/>
        <v>0</v>
      </c>
      <c r="CN1009" s="176">
        <f t="shared" si="3580"/>
        <v>0</v>
      </c>
      <c r="CO1009" s="176">
        <f t="shared" si="3580"/>
        <v>0</v>
      </c>
      <c r="CP1009" s="33">
        <f t="shared" si="3580"/>
        <v>50940</v>
      </c>
      <c r="CQ1009" s="16">
        <f t="shared" si="3580"/>
        <v>0</v>
      </c>
      <c r="CR1009" s="176">
        <f t="shared" si="3580"/>
        <v>0</v>
      </c>
      <c r="CS1009" s="176">
        <f t="shared" si="3580"/>
        <v>0</v>
      </c>
      <c r="CT1009" s="176">
        <f t="shared" si="3580"/>
        <v>0</v>
      </c>
      <c r="CU1009" s="176">
        <f t="shared" si="3580"/>
        <v>0</v>
      </c>
      <c r="CV1009" s="176">
        <f t="shared" si="3580"/>
        <v>0</v>
      </c>
      <c r="CW1009" s="33">
        <f t="shared" si="3580"/>
        <v>50940</v>
      </c>
      <c r="CX1009" s="16">
        <f t="shared" si="3580"/>
        <v>0</v>
      </c>
    </row>
    <row r="1010" spans="1:102" s="4" customFormat="1" ht="50.25" x14ac:dyDescent="0.3">
      <c r="A1010" s="11" t="s">
        <v>230</v>
      </c>
      <c r="B1010" s="37" t="s">
        <v>192</v>
      </c>
      <c r="C1010" s="37" t="s">
        <v>14</v>
      </c>
      <c r="D1010" s="37" t="s">
        <v>431</v>
      </c>
      <c r="E1010" s="25">
        <v>810</v>
      </c>
      <c r="F1010" s="16">
        <v>45863</v>
      </c>
      <c r="G1010" s="16"/>
      <c r="H1010" s="16"/>
      <c r="I1010" s="16"/>
      <c r="J1010" s="16">
        <f>F1010+H1010</f>
        <v>45863</v>
      </c>
      <c r="K1010" s="16">
        <f>G1010+I1010</f>
        <v>0</v>
      </c>
      <c r="L1010" s="38"/>
      <c r="M1010" s="38"/>
      <c r="N1010" s="38"/>
      <c r="O1010" s="38"/>
      <c r="P1010" s="38"/>
      <c r="Q1010" s="33">
        <f>J1010+L1010+M1010+N1010+O1010+P1010</f>
        <v>45863</v>
      </c>
      <c r="R1010" s="16">
        <f>K1010+P1010</f>
        <v>0</v>
      </c>
      <c r="S1010" s="38"/>
      <c r="T1010" s="38"/>
      <c r="U1010" s="38"/>
      <c r="V1010" s="38"/>
      <c r="W1010" s="38"/>
      <c r="X1010" s="33">
        <f>Q1010+S1010+T1010+U1010+V1010+W1010</f>
        <v>45863</v>
      </c>
      <c r="Y1010" s="16">
        <f>R1010+W1010</f>
        <v>0</v>
      </c>
      <c r="Z1010" s="38"/>
      <c r="AA1010" s="38"/>
      <c r="AB1010" s="38"/>
      <c r="AC1010" s="38"/>
      <c r="AD1010" s="38"/>
      <c r="AE1010" s="33">
        <f>X1010+Z1010+AA1010+AB1010+AC1010+AD1010</f>
        <v>45863</v>
      </c>
      <c r="AF1010" s="16">
        <f>Y1010+AD1010</f>
        <v>0</v>
      </c>
      <c r="AG1010" s="38"/>
      <c r="AH1010" s="38"/>
      <c r="AI1010" s="38"/>
      <c r="AJ1010" s="38"/>
      <c r="AK1010" s="38"/>
      <c r="AL1010" s="33">
        <f>AE1010+AG1010+AH1010+AI1010+AJ1010+AK1010</f>
        <v>45863</v>
      </c>
      <c r="AM1010" s="16">
        <f>AF1010+AK1010</f>
        <v>0</v>
      </c>
      <c r="AN1010" s="38"/>
      <c r="AO1010" s="38"/>
      <c r="AP1010" s="38"/>
      <c r="AQ1010" s="38"/>
      <c r="AR1010" s="38"/>
      <c r="AS1010" s="33">
        <f>AL1010+AN1010+AO1010+AP1010+AQ1010+AR1010</f>
        <v>45863</v>
      </c>
      <c r="AT1010" s="16">
        <f>AM1010+AR1010</f>
        <v>0</v>
      </c>
      <c r="AU1010" s="38"/>
      <c r="AV1010" s="38"/>
      <c r="AW1010" s="38"/>
      <c r="AX1010" s="38"/>
      <c r="AY1010" s="38"/>
      <c r="AZ1010" s="33">
        <f>AS1010+AU1010+AV1010+AW1010+AX1010+AY1010</f>
        <v>45863</v>
      </c>
      <c r="BA1010" s="16">
        <f>AT1010+AY1010</f>
        <v>0</v>
      </c>
      <c r="BB1010" s="38"/>
      <c r="BC1010" s="38"/>
      <c r="BD1010" s="38"/>
      <c r="BE1010" s="38"/>
      <c r="BF1010" s="38"/>
      <c r="BG1010" s="33">
        <f>AZ1010+BB1010+BC1010+BD1010+BE1010+BF1010</f>
        <v>45863</v>
      </c>
      <c r="BH1010" s="16">
        <f>BA1010+BF1010</f>
        <v>0</v>
      </c>
      <c r="BI1010" s="38"/>
      <c r="BJ1010" s="38"/>
      <c r="BK1010" s="38"/>
      <c r="BL1010" s="38"/>
      <c r="BM1010" s="38"/>
      <c r="BN1010" s="33">
        <f>BG1010+BI1010+BJ1010+BK1010+BL1010+BM1010</f>
        <v>45863</v>
      </c>
      <c r="BO1010" s="16">
        <f>BH1010+BM1010</f>
        <v>0</v>
      </c>
      <c r="BP1010" s="38"/>
      <c r="BQ1010" s="38"/>
      <c r="BR1010" s="38"/>
      <c r="BS1010" s="38"/>
      <c r="BT1010" s="38"/>
      <c r="BU1010" s="33">
        <f>BN1010+BP1010+BQ1010+BR1010+BS1010+BT1010</f>
        <v>45863</v>
      </c>
      <c r="BV1010" s="16">
        <f>BO1010+BT1010</f>
        <v>0</v>
      </c>
      <c r="BW1010" s="187"/>
      <c r="BX1010" s="187"/>
      <c r="BY1010" s="187"/>
      <c r="BZ1010" s="187"/>
      <c r="CA1010" s="187"/>
      <c r="CB1010" s="33">
        <f>BU1010+BW1010+BX1010+BY1010+BZ1010+CA1010</f>
        <v>45863</v>
      </c>
      <c r="CC1010" s="16">
        <f>BV1010+CA1010</f>
        <v>0</v>
      </c>
      <c r="CD1010" s="187"/>
      <c r="CE1010" s="187"/>
      <c r="CF1010" s="187"/>
      <c r="CG1010" s="187"/>
      <c r="CH1010" s="187"/>
      <c r="CI1010" s="33">
        <f>CB1010+CD1010+CE1010+CF1010+CG1010+CH1010</f>
        <v>45863</v>
      </c>
      <c r="CJ1010" s="16">
        <f>CC1010+CH1010</f>
        <v>0</v>
      </c>
      <c r="CK1010" s="187">
        <v>5077</v>
      </c>
      <c r="CL1010" s="187"/>
      <c r="CM1010" s="187"/>
      <c r="CN1010" s="187"/>
      <c r="CO1010" s="187"/>
      <c r="CP1010" s="33">
        <f>CI1010+CK1010+CL1010+CM1010+CN1010+CO1010</f>
        <v>50940</v>
      </c>
      <c r="CQ1010" s="16">
        <f>CJ1010+CO1010</f>
        <v>0</v>
      </c>
      <c r="CR1010" s="187"/>
      <c r="CS1010" s="187"/>
      <c r="CT1010" s="187"/>
      <c r="CU1010" s="187"/>
      <c r="CV1010" s="187"/>
      <c r="CW1010" s="33">
        <f>CP1010+CR1010+CS1010+CT1010+CU1010+CV1010</f>
        <v>50940</v>
      </c>
      <c r="CX1010" s="16">
        <f>CQ1010+CV1010</f>
        <v>0</v>
      </c>
    </row>
    <row r="1011" spans="1:102" s="4" customFormat="1" ht="165.75" x14ac:dyDescent="0.3">
      <c r="A1011" s="41" t="s">
        <v>908</v>
      </c>
      <c r="B1011" s="12" t="s">
        <v>192</v>
      </c>
      <c r="C1011" s="12" t="s">
        <v>14</v>
      </c>
      <c r="D1011" s="12" t="s">
        <v>909</v>
      </c>
      <c r="E1011" s="12"/>
      <c r="F1011" s="16"/>
      <c r="G1011" s="16"/>
      <c r="H1011" s="16"/>
      <c r="I1011" s="16"/>
      <c r="J1011" s="16"/>
      <c r="K1011" s="16"/>
      <c r="L1011" s="38"/>
      <c r="M1011" s="38"/>
      <c r="N1011" s="38"/>
      <c r="O1011" s="38"/>
      <c r="P1011" s="38"/>
      <c r="Q1011" s="129"/>
      <c r="R1011" s="129"/>
      <c r="S1011" s="38"/>
      <c r="T1011" s="38"/>
      <c r="U1011" s="38"/>
      <c r="V1011" s="38"/>
      <c r="W1011" s="38"/>
      <c r="X1011" s="129"/>
      <c r="Y1011" s="129"/>
      <c r="Z1011" s="38"/>
      <c r="AA1011" s="38"/>
      <c r="AB1011" s="38"/>
      <c r="AC1011" s="38"/>
      <c r="AD1011" s="38"/>
      <c r="AE1011" s="33"/>
      <c r="AF1011" s="16"/>
      <c r="AG1011" s="38"/>
      <c r="AH1011" s="38"/>
      <c r="AI1011" s="38"/>
      <c r="AJ1011" s="38"/>
      <c r="AK1011" s="38"/>
      <c r="AL1011" s="33"/>
      <c r="AM1011" s="16"/>
      <c r="AN1011" s="38"/>
      <c r="AO1011" s="38"/>
      <c r="AP1011" s="38"/>
      <c r="AQ1011" s="38"/>
      <c r="AR1011" s="38"/>
      <c r="AS1011" s="33"/>
      <c r="AT1011" s="16"/>
      <c r="AU1011" s="38"/>
      <c r="AV1011" s="38"/>
      <c r="AW1011" s="38"/>
      <c r="AX1011" s="38"/>
      <c r="AY1011" s="38"/>
      <c r="AZ1011" s="33"/>
      <c r="BA1011" s="16"/>
      <c r="BB1011" s="38"/>
      <c r="BC1011" s="38"/>
      <c r="BD1011" s="38"/>
      <c r="BE1011" s="38"/>
      <c r="BF1011" s="38"/>
      <c r="BG1011" s="33"/>
      <c r="BH1011" s="16"/>
      <c r="BI1011" s="38"/>
      <c r="BJ1011" s="38"/>
      <c r="BK1011" s="38"/>
      <c r="BL1011" s="38"/>
      <c r="BM1011" s="38"/>
      <c r="BN1011" s="33"/>
      <c r="BO1011" s="16"/>
      <c r="BP1011" s="38">
        <f>BP1012</f>
        <v>0</v>
      </c>
      <c r="BQ1011" s="38">
        <f t="shared" ref="BQ1011:CF1012" si="3581">BQ1012</f>
        <v>0</v>
      </c>
      <c r="BR1011" s="38">
        <f t="shared" si="3581"/>
        <v>0</v>
      </c>
      <c r="BS1011" s="38">
        <f t="shared" si="3581"/>
        <v>0</v>
      </c>
      <c r="BT1011" s="38">
        <f t="shared" si="3581"/>
        <v>88604</v>
      </c>
      <c r="BU1011" s="33">
        <f t="shared" si="3581"/>
        <v>88604</v>
      </c>
      <c r="BV1011" s="33">
        <f t="shared" si="3581"/>
        <v>88604</v>
      </c>
      <c r="BW1011" s="187">
        <f>BW1012</f>
        <v>0</v>
      </c>
      <c r="BX1011" s="187">
        <f t="shared" si="3581"/>
        <v>0</v>
      </c>
      <c r="BY1011" s="187">
        <f t="shared" si="3581"/>
        <v>0</v>
      </c>
      <c r="BZ1011" s="187">
        <f t="shared" si="3581"/>
        <v>0</v>
      </c>
      <c r="CA1011" s="187">
        <f t="shared" si="3581"/>
        <v>0</v>
      </c>
      <c r="CB1011" s="33">
        <f t="shared" si="3581"/>
        <v>88604</v>
      </c>
      <c r="CC1011" s="33">
        <f t="shared" si="3581"/>
        <v>88604</v>
      </c>
      <c r="CD1011" s="187">
        <f>CD1012</f>
        <v>0</v>
      </c>
      <c r="CE1011" s="187">
        <f t="shared" si="3581"/>
        <v>0</v>
      </c>
      <c r="CF1011" s="187">
        <f t="shared" si="3581"/>
        <v>0</v>
      </c>
      <c r="CG1011" s="187">
        <f t="shared" ref="CE1011:CJ1012" si="3582">CG1012</f>
        <v>0</v>
      </c>
      <c r="CH1011" s="187">
        <f t="shared" si="3582"/>
        <v>0</v>
      </c>
      <c r="CI1011" s="33">
        <f t="shared" si="3582"/>
        <v>88604</v>
      </c>
      <c r="CJ1011" s="33">
        <f t="shared" si="3582"/>
        <v>88604</v>
      </c>
      <c r="CK1011" s="187">
        <f>CK1012</f>
        <v>0</v>
      </c>
      <c r="CL1011" s="187">
        <f t="shared" ref="CL1011:CX1012" si="3583">CL1012</f>
        <v>0</v>
      </c>
      <c r="CM1011" s="187">
        <f t="shared" si="3583"/>
        <v>0</v>
      </c>
      <c r="CN1011" s="187">
        <f t="shared" si="3583"/>
        <v>0</v>
      </c>
      <c r="CO1011" s="187">
        <f t="shared" si="3583"/>
        <v>0</v>
      </c>
      <c r="CP1011" s="33">
        <f t="shared" si="3583"/>
        <v>88604</v>
      </c>
      <c r="CQ1011" s="33">
        <f t="shared" si="3583"/>
        <v>88604</v>
      </c>
      <c r="CR1011" s="187">
        <f>CR1012</f>
        <v>0</v>
      </c>
      <c r="CS1011" s="187">
        <f t="shared" si="3583"/>
        <v>0</v>
      </c>
      <c r="CT1011" s="187">
        <f t="shared" si="3583"/>
        <v>0</v>
      </c>
      <c r="CU1011" s="187">
        <f t="shared" si="3583"/>
        <v>0</v>
      </c>
      <c r="CV1011" s="187">
        <f t="shared" si="3583"/>
        <v>0</v>
      </c>
      <c r="CW1011" s="33">
        <f t="shared" si="3583"/>
        <v>88604</v>
      </c>
      <c r="CX1011" s="33">
        <f t="shared" si="3583"/>
        <v>88604</v>
      </c>
    </row>
    <row r="1012" spans="1:102" s="4" customFormat="1" ht="33.75" x14ac:dyDescent="0.3">
      <c r="A1012" s="11" t="s">
        <v>88</v>
      </c>
      <c r="B1012" s="12" t="s">
        <v>192</v>
      </c>
      <c r="C1012" s="12" t="s">
        <v>14</v>
      </c>
      <c r="D1012" s="12" t="s">
        <v>909</v>
      </c>
      <c r="E1012" s="14">
        <v>600</v>
      </c>
      <c r="F1012" s="16"/>
      <c r="G1012" s="16"/>
      <c r="H1012" s="16"/>
      <c r="I1012" s="16"/>
      <c r="J1012" s="16"/>
      <c r="K1012" s="16"/>
      <c r="L1012" s="38"/>
      <c r="M1012" s="38"/>
      <c r="N1012" s="38"/>
      <c r="O1012" s="38"/>
      <c r="P1012" s="38"/>
      <c r="Q1012" s="129"/>
      <c r="R1012" s="129"/>
      <c r="S1012" s="38"/>
      <c r="T1012" s="38"/>
      <c r="U1012" s="38"/>
      <c r="V1012" s="38"/>
      <c r="W1012" s="38"/>
      <c r="X1012" s="129"/>
      <c r="Y1012" s="129"/>
      <c r="Z1012" s="38"/>
      <c r="AA1012" s="38"/>
      <c r="AB1012" s="38"/>
      <c r="AC1012" s="38"/>
      <c r="AD1012" s="38"/>
      <c r="AE1012" s="33"/>
      <c r="AF1012" s="16"/>
      <c r="AG1012" s="38"/>
      <c r="AH1012" s="38"/>
      <c r="AI1012" s="38"/>
      <c r="AJ1012" s="38"/>
      <c r="AK1012" s="38"/>
      <c r="AL1012" s="33"/>
      <c r="AM1012" s="16"/>
      <c r="AN1012" s="38"/>
      <c r="AO1012" s="38"/>
      <c r="AP1012" s="38"/>
      <c r="AQ1012" s="38"/>
      <c r="AR1012" s="38"/>
      <c r="AS1012" s="33"/>
      <c r="AT1012" s="16"/>
      <c r="AU1012" s="38"/>
      <c r="AV1012" s="38"/>
      <c r="AW1012" s="38"/>
      <c r="AX1012" s="38"/>
      <c r="AY1012" s="38"/>
      <c r="AZ1012" s="33"/>
      <c r="BA1012" s="16"/>
      <c r="BB1012" s="38"/>
      <c r="BC1012" s="38"/>
      <c r="BD1012" s="38"/>
      <c r="BE1012" s="38"/>
      <c r="BF1012" s="38"/>
      <c r="BG1012" s="33"/>
      <c r="BH1012" s="16"/>
      <c r="BI1012" s="38"/>
      <c r="BJ1012" s="38"/>
      <c r="BK1012" s="38"/>
      <c r="BL1012" s="38"/>
      <c r="BM1012" s="38"/>
      <c r="BN1012" s="33"/>
      <c r="BO1012" s="16"/>
      <c r="BP1012" s="38">
        <f>BP1013</f>
        <v>0</v>
      </c>
      <c r="BQ1012" s="38">
        <f t="shared" si="3581"/>
        <v>0</v>
      </c>
      <c r="BR1012" s="38">
        <f t="shared" si="3581"/>
        <v>0</v>
      </c>
      <c r="BS1012" s="38">
        <f t="shared" si="3581"/>
        <v>0</v>
      </c>
      <c r="BT1012" s="38">
        <f t="shared" si="3581"/>
        <v>88604</v>
      </c>
      <c r="BU1012" s="33">
        <f t="shared" si="3581"/>
        <v>88604</v>
      </c>
      <c r="BV1012" s="33">
        <f t="shared" si="3581"/>
        <v>88604</v>
      </c>
      <c r="BW1012" s="187">
        <f>BW1013</f>
        <v>0</v>
      </c>
      <c r="BX1012" s="187">
        <f t="shared" si="3581"/>
        <v>0</v>
      </c>
      <c r="BY1012" s="187">
        <f t="shared" si="3581"/>
        <v>0</v>
      </c>
      <c r="BZ1012" s="187">
        <f t="shared" si="3581"/>
        <v>0</v>
      </c>
      <c r="CA1012" s="187">
        <f t="shared" si="3581"/>
        <v>0</v>
      </c>
      <c r="CB1012" s="33">
        <f t="shared" si="3581"/>
        <v>88604</v>
      </c>
      <c r="CC1012" s="33">
        <f t="shared" si="3581"/>
        <v>88604</v>
      </c>
      <c r="CD1012" s="187">
        <f>CD1013</f>
        <v>0</v>
      </c>
      <c r="CE1012" s="187">
        <f t="shared" si="3582"/>
        <v>0</v>
      </c>
      <c r="CF1012" s="187">
        <f t="shared" si="3582"/>
        <v>0</v>
      </c>
      <c r="CG1012" s="187">
        <f t="shared" si="3582"/>
        <v>0</v>
      </c>
      <c r="CH1012" s="187">
        <f t="shared" si="3582"/>
        <v>0</v>
      </c>
      <c r="CI1012" s="33">
        <f t="shared" si="3582"/>
        <v>88604</v>
      </c>
      <c r="CJ1012" s="33">
        <f t="shared" si="3582"/>
        <v>88604</v>
      </c>
      <c r="CK1012" s="187">
        <f>CK1013</f>
        <v>0</v>
      </c>
      <c r="CL1012" s="187">
        <f t="shared" si="3583"/>
        <v>0</v>
      </c>
      <c r="CM1012" s="187">
        <f t="shared" si="3583"/>
        <v>0</v>
      </c>
      <c r="CN1012" s="187">
        <f t="shared" si="3583"/>
        <v>0</v>
      </c>
      <c r="CO1012" s="187">
        <f t="shared" si="3583"/>
        <v>0</v>
      </c>
      <c r="CP1012" s="33">
        <f t="shared" si="3583"/>
        <v>88604</v>
      </c>
      <c r="CQ1012" s="33">
        <f t="shared" si="3583"/>
        <v>88604</v>
      </c>
      <c r="CR1012" s="187">
        <f>CR1013</f>
        <v>0</v>
      </c>
      <c r="CS1012" s="187">
        <f t="shared" si="3583"/>
        <v>0</v>
      </c>
      <c r="CT1012" s="187">
        <f t="shared" si="3583"/>
        <v>0</v>
      </c>
      <c r="CU1012" s="187">
        <f t="shared" si="3583"/>
        <v>0</v>
      </c>
      <c r="CV1012" s="187">
        <f t="shared" si="3583"/>
        <v>0</v>
      </c>
      <c r="CW1012" s="33">
        <f t="shared" si="3583"/>
        <v>88604</v>
      </c>
      <c r="CX1012" s="33">
        <f t="shared" si="3583"/>
        <v>88604</v>
      </c>
    </row>
    <row r="1013" spans="1:102" s="4" customFormat="1" ht="18.75" x14ac:dyDescent="0.3">
      <c r="A1013" s="41" t="s">
        <v>164</v>
      </c>
      <c r="B1013" s="12" t="s">
        <v>192</v>
      </c>
      <c r="C1013" s="12" t="s">
        <v>14</v>
      </c>
      <c r="D1013" s="12" t="s">
        <v>909</v>
      </c>
      <c r="E1013" s="12">
        <v>610</v>
      </c>
      <c r="F1013" s="16"/>
      <c r="G1013" s="16"/>
      <c r="H1013" s="16"/>
      <c r="I1013" s="16"/>
      <c r="J1013" s="16"/>
      <c r="K1013" s="16"/>
      <c r="L1013" s="38"/>
      <c r="M1013" s="38"/>
      <c r="N1013" s="38"/>
      <c r="O1013" s="38"/>
      <c r="P1013" s="38"/>
      <c r="Q1013" s="129"/>
      <c r="R1013" s="129"/>
      <c r="S1013" s="38"/>
      <c r="T1013" s="38"/>
      <c r="U1013" s="38"/>
      <c r="V1013" s="38"/>
      <c r="W1013" s="38"/>
      <c r="X1013" s="129"/>
      <c r="Y1013" s="129"/>
      <c r="Z1013" s="38"/>
      <c r="AA1013" s="38"/>
      <c r="AB1013" s="38"/>
      <c r="AC1013" s="38"/>
      <c r="AD1013" s="38"/>
      <c r="AE1013" s="33"/>
      <c r="AF1013" s="16"/>
      <c r="AG1013" s="38"/>
      <c r="AH1013" s="38"/>
      <c r="AI1013" s="38"/>
      <c r="AJ1013" s="38"/>
      <c r="AK1013" s="38"/>
      <c r="AL1013" s="33"/>
      <c r="AM1013" s="16"/>
      <c r="AN1013" s="38"/>
      <c r="AO1013" s="38"/>
      <c r="AP1013" s="38"/>
      <c r="AQ1013" s="38"/>
      <c r="AR1013" s="38"/>
      <c r="AS1013" s="33"/>
      <c r="AT1013" s="16"/>
      <c r="AU1013" s="38"/>
      <c r="AV1013" s="38"/>
      <c r="AW1013" s="38"/>
      <c r="AX1013" s="38"/>
      <c r="AY1013" s="38"/>
      <c r="AZ1013" s="33"/>
      <c r="BA1013" s="16"/>
      <c r="BB1013" s="38"/>
      <c r="BC1013" s="38"/>
      <c r="BD1013" s="38"/>
      <c r="BE1013" s="38"/>
      <c r="BF1013" s="38"/>
      <c r="BG1013" s="33"/>
      <c r="BH1013" s="16"/>
      <c r="BI1013" s="38"/>
      <c r="BJ1013" s="38"/>
      <c r="BK1013" s="38"/>
      <c r="BL1013" s="38"/>
      <c r="BM1013" s="38"/>
      <c r="BN1013" s="33"/>
      <c r="BO1013" s="16"/>
      <c r="BP1013" s="38"/>
      <c r="BQ1013" s="38"/>
      <c r="BR1013" s="38"/>
      <c r="BS1013" s="38"/>
      <c r="BT1013" s="38">
        <v>88604</v>
      </c>
      <c r="BU1013" s="33">
        <f>BN1013+BP1013+BQ1013+BR1013+BS1013+BT1013</f>
        <v>88604</v>
      </c>
      <c r="BV1013" s="16">
        <f>BO1013+BT1013</f>
        <v>88604</v>
      </c>
      <c r="BW1013" s="187"/>
      <c r="BX1013" s="187"/>
      <c r="BY1013" s="187"/>
      <c r="BZ1013" s="187"/>
      <c r="CA1013" s="187"/>
      <c r="CB1013" s="33">
        <f>BU1013+BW1013+BX1013+BY1013+BZ1013+CA1013</f>
        <v>88604</v>
      </c>
      <c r="CC1013" s="16">
        <f>BV1013+CA1013</f>
        <v>88604</v>
      </c>
      <c r="CD1013" s="187"/>
      <c r="CE1013" s="187"/>
      <c r="CF1013" s="187"/>
      <c r="CG1013" s="187"/>
      <c r="CH1013" s="187"/>
      <c r="CI1013" s="33">
        <f>CB1013+CD1013+CE1013+CF1013+CG1013+CH1013</f>
        <v>88604</v>
      </c>
      <c r="CJ1013" s="16">
        <f>CC1013+CH1013</f>
        <v>88604</v>
      </c>
      <c r="CK1013" s="187"/>
      <c r="CL1013" s="187"/>
      <c r="CM1013" s="187"/>
      <c r="CN1013" s="187"/>
      <c r="CO1013" s="187"/>
      <c r="CP1013" s="33">
        <f>CI1013+CK1013+CL1013+CM1013+CN1013+CO1013</f>
        <v>88604</v>
      </c>
      <c r="CQ1013" s="16">
        <f>CJ1013+CO1013</f>
        <v>88604</v>
      </c>
      <c r="CR1013" s="187"/>
      <c r="CS1013" s="187"/>
      <c r="CT1013" s="187"/>
      <c r="CU1013" s="187"/>
      <c r="CV1013" s="187"/>
      <c r="CW1013" s="33">
        <f>CP1013+CR1013+CS1013+CT1013+CU1013+CV1013</f>
        <v>88604</v>
      </c>
      <c r="CX1013" s="16">
        <f>CQ1013+CV1013</f>
        <v>88604</v>
      </c>
    </row>
    <row r="1014" spans="1:102" s="4" customFormat="1" ht="99.75" x14ac:dyDescent="0.3">
      <c r="A1014" s="11" t="s">
        <v>875</v>
      </c>
      <c r="B1014" s="12" t="s">
        <v>192</v>
      </c>
      <c r="C1014" s="12" t="s">
        <v>14</v>
      </c>
      <c r="D1014" s="12" t="s">
        <v>876</v>
      </c>
      <c r="E1014" s="14"/>
      <c r="F1014" s="16"/>
      <c r="G1014" s="16"/>
      <c r="H1014" s="16"/>
      <c r="I1014" s="16"/>
      <c r="J1014" s="16"/>
      <c r="K1014" s="16"/>
      <c r="L1014" s="38"/>
      <c r="M1014" s="38"/>
      <c r="N1014" s="38"/>
      <c r="O1014" s="38"/>
      <c r="P1014" s="38"/>
      <c r="Q1014" s="129"/>
      <c r="R1014" s="129"/>
      <c r="S1014" s="38"/>
      <c r="T1014" s="38"/>
      <c r="U1014" s="38"/>
      <c r="V1014" s="38"/>
      <c r="W1014" s="38"/>
      <c r="X1014" s="129"/>
      <c r="Y1014" s="129"/>
      <c r="Z1014" s="38">
        <f t="shared" ref="Z1014:AP1014" si="3584">Z1015</f>
        <v>0</v>
      </c>
      <c r="AA1014" s="38">
        <f t="shared" si="3584"/>
        <v>0</v>
      </c>
      <c r="AB1014" s="38">
        <f t="shared" si="3584"/>
        <v>0</v>
      </c>
      <c r="AC1014" s="38">
        <f t="shared" si="3584"/>
        <v>0</v>
      </c>
      <c r="AD1014" s="38">
        <f t="shared" si="3584"/>
        <v>8669</v>
      </c>
      <c r="AE1014" s="16">
        <f t="shared" si="3584"/>
        <v>8669</v>
      </c>
      <c r="AF1014" s="16">
        <f t="shared" si="3584"/>
        <v>8669</v>
      </c>
      <c r="AG1014" s="38">
        <f t="shared" si="3584"/>
        <v>0</v>
      </c>
      <c r="AH1014" s="38">
        <f t="shared" si="3584"/>
        <v>0</v>
      </c>
      <c r="AI1014" s="38">
        <f t="shared" si="3584"/>
        <v>0</v>
      </c>
      <c r="AJ1014" s="38">
        <f t="shared" si="3584"/>
        <v>0</v>
      </c>
      <c r="AK1014" s="38">
        <f t="shared" si="3584"/>
        <v>0</v>
      </c>
      <c r="AL1014" s="16">
        <f t="shared" si="3584"/>
        <v>8669</v>
      </c>
      <c r="AM1014" s="16">
        <f t="shared" si="3584"/>
        <v>8669</v>
      </c>
      <c r="AN1014" s="38">
        <f t="shared" si="3584"/>
        <v>0</v>
      </c>
      <c r="AO1014" s="38">
        <f t="shared" si="3584"/>
        <v>0</v>
      </c>
      <c r="AP1014" s="38">
        <f t="shared" si="3584"/>
        <v>0</v>
      </c>
      <c r="AQ1014" s="38">
        <f t="shared" ref="AO1014:BD1018" si="3585">AQ1015</f>
        <v>0</v>
      </c>
      <c r="AR1014" s="38">
        <f t="shared" si="3585"/>
        <v>0</v>
      </c>
      <c r="AS1014" s="16">
        <f t="shared" si="3585"/>
        <v>8669</v>
      </c>
      <c r="AT1014" s="16">
        <f t="shared" si="3585"/>
        <v>8669</v>
      </c>
      <c r="AU1014" s="38">
        <f t="shared" si="3585"/>
        <v>0</v>
      </c>
      <c r="AV1014" s="38">
        <f t="shared" si="3585"/>
        <v>0</v>
      </c>
      <c r="AW1014" s="38">
        <f t="shared" si="3585"/>
        <v>0</v>
      </c>
      <c r="AX1014" s="38">
        <f t="shared" si="3585"/>
        <v>0</v>
      </c>
      <c r="AY1014" s="38">
        <f t="shared" si="3585"/>
        <v>0</v>
      </c>
      <c r="AZ1014" s="16">
        <f t="shared" si="3585"/>
        <v>8669</v>
      </c>
      <c r="BA1014" s="16">
        <f t="shared" si="3585"/>
        <v>8669</v>
      </c>
      <c r="BB1014" s="38">
        <f t="shared" si="3585"/>
        <v>0</v>
      </c>
      <c r="BC1014" s="38">
        <f t="shared" si="3585"/>
        <v>0</v>
      </c>
      <c r="BD1014" s="38">
        <f t="shared" si="3585"/>
        <v>0</v>
      </c>
      <c r="BE1014" s="38">
        <f t="shared" ref="BB1014:BQ1018" si="3586">BE1015</f>
        <v>0</v>
      </c>
      <c r="BF1014" s="38">
        <f t="shared" si="3586"/>
        <v>0</v>
      </c>
      <c r="BG1014" s="16">
        <f t="shared" si="3586"/>
        <v>8669</v>
      </c>
      <c r="BH1014" s="16">
        <f t="shared" si="3586"/>
        <v>8669</v>
      </c>
      <c r="BI1014" s="38">
        <f t="shared" si="3586"/>
        <v>0</v>
      </c>
      <c r="BJ1014" s="38">
        <f t="shared" si="3586"/>
        <v>0</v>
      </c>
      <c r="BK1014" s="38">
        <f t="shared" si="3586"/>
        <v>0</v>
      </c>
      <c r="BL1014" s="38">
        <f t="shared" si="3586"/>
        <v>0</v>
      </c>
      <c r="BM1014" s="38">
        <f t="shared" si="3586"/>
        <v>0</v>
      </c>
      <c r="BN1014" s="16">
        <f t="shared" si="3586"/>
        <v>8669</v>
      </c>
      <c r="BO1014" s="16">
        <f t="shared" si="3586"/>
        <v>8669</v>
      </c>
      <c r="BP1014" s="38">
        <f t="shared" si="3586"/>
        <v>0</v>
      </c>
      <c r="BQ1014" s="38">
        <f t="shared" si="3586"/>
        <v>0</v>
      </c>
      <c r="BR1014" s="38">
        <f t="shared" ref="BP1014:CE1018" si="3587">BR1015</f>
        <v>0</v>
      </c>
      <c r="BS1014" s="38">
        <f t="shared" si="3587"/>
        <v>0</v>
      </c>
      <c r="BT1014" s="38">
        <f t="shared" si="3587"/>
        <v>0</v>
      </c>
      <c r="BU1014" s="16">
        <f t="shared" si="3587"/>
        <v>8669</v>
      </c>
      <c r="BV1014" s="16">
        <f t="shared" si="3587"/>
        <v>8669</v>
      </c>
      <c r="BW1014" s="187">
        <f t="shared" si="3587"/>
        <v>0</v>
      </c>
      <c r="BX1014" s="187">
        <f t="shared" si="3587"/>
        <v>0</v>
      </c>
      <c r="BY1014" s="187">
        <f t="shared" si="3587"/>
        <v>0</v>
      </c>
      <c r="BZ1014" s="187">
        <f t="shared" si="3587"/>
        <v>0</v>
      </c>
      <c r="CA1014" s="187">
        <f t="shared" si="3587"/>
        <v>0</v>
      </c>
      <c r="CB1014" s="16">
        <f t="shared" si="3587"/>
        <v>8669</v>
      </c>
      <c r="CC1014" s="16">
        <f t="shared" si="3587"/>
        <v>8669</v>
      </c>
      <c r="CD1014" s="187">
        <f t="shared" si="3587"/>
        <v>0</v>
      </c>
      <c r="CE1014" s="187">
        <f t="shared" si="3587"/>
        <v>0</v>
      </c>
      <c r="CF1014" s="187">
        <f t="shared" ref="CD1014:CS1018" si="3588">CF1015</f>
        <v>0</v>
      </c>
      <c r="CG1014" s="187">
        <f t="shared" si="3588"/>
        <v>0</v>
      </c>
      <c r="CH1014" s="187">
        <f t="shared" si="3588"/>
        <v>0</v>
      </c>
      <c r="CI1014" s="16">
        <f t="shared" si="3588"/>
        <v>8669</v>
      </c>
      <c r="CJ1014" s="16">
        <f t="shared" si="3588"/>
        <v>8669</v>
      </c>
      <c r="CK1014" s="187">
        <f t="shared" si="3588"/>
        <v>0</v>
      </c>
      <c r="CL1014" s="187">
        <f t="shared" si="3588"/>
        <v>0</v>
      </c>
      <c r="CM1014" s="187">
        <f t="shared" si="3588"/>
        <v>0</v>
      </c>
      <c r="CN1014" s="187">
        <f t="shared" si="3588"/>
        <v>0</v>
      </c>
      <c r="CO1014" s="187">
        <f t="shared" si="3588"/>
        <v>0</v>
      </c>
      <c r="CP1014" s="16">
        <f t="shared" si="3588"/>
        <v>8669</v>
      </c>
      <c r="CQ1014" s="16">
        <f t="shared" si="3588"/>
        <v>8669</v>
      </c>
      <c r="CR1014" s="187">
        <f t="shared" si="3588"/>
        <v>0</v>
      </c>
      <c r="CS1014" s="187">
        <f t="shared" si="3588"/>
        <v>0</v>
      </c>
      <c r="CT1014" s="187">
        <f t="shared" ref="CR1014:CX1018" si="3589">CT1015</f>
        <v>0</v>
      </c>
      <c r="CU1014" s="187">
        <f t="shared" si="3589"/>
        <v>0</v>
      </c>
      <c r="CV1014" s="187">
        <f t="shared" si="3589"/>
        <v>0</v>
      </c>
      <c r="CW1014" s="16">
        <f t="shared" si="3589"/>
        <v>8669</v>
      </c>
      <c r="CX1014" s="16">
        <f t="shared" si="3589"/>
        <v>8669</v>
      </c>
    </row>
    <row r="1015" spans="1:102" s="4" customFormat="1" ht="18.75" x14ac:dyDescent="0.3">
      <c r="A1015" s="41" t="s">
        <v>38</v>
      </c>
      <c r="B1015" s="12" t="s">
        <v>192</v>
      </c>
      <c r="C1015" s="12" t="s">
        <v>14</v>
      </c>
      <c r="D1015" s="12" t="s">
        <v>876</v>
      </c>
      <c r="E1015" s="12" t="s">
        <v>756</v>
      </c>
      <c r="F1015" s="16"/>
      <c r="G1015" s="16"/>
      <c r="H1015" s="16"/>
      <c r="I1015" s="16"/>
      <c r="J1015" s="16"/>
      <c r="K1015" s="16"/>
      <c r="L1015" s="38"/>
      <c r="M1015" s="38"/>
      <c r="N1015" s="38"/>
      <c r="O1015" s="38"/>
      <c r="P1015" s="38"/>
      <c r="Q1015" s="129"/>
      <c r="R1015" s="129"/>
      <c r="S1015" s="38"/>
      <c r="T1015" s="38"/>
      <c r="U1015" s="38"/>
      <c r="V1015" s="38"/>
      <c r="W1015" s="38"/>
      <c r="X1015" s="129"/>
      <c r="Y1015" s="129"/>
      <c r="Z1015" s="38">
        <f t="shared" ref="Z1015:AN1015" si="3590">Z1016</f>
        <v>0</v>
      </c>
      <c r="AA1015" s="38">
        <f t="shared" si="3590"/>
        <v>0</v>
      </c>
      <c r="AB1015" s="38">
        <f t="shared" si="3590"/>
        <v>0</v>
      </c>
      <c r="AC1015" s="38">
        <f t="shared" si="3590"/>
        <v>0</v>
      </c>
      <c r="AD1015" s="38">
        <f t="shared" si="3590"/>
        <v>8669</v>
      </c>
      <c r="AE1015" s="16">
        <f t="shared" si="3590"/>
        <v>8669</v>
      </c>
      <c r="AF1015" s="16">
        <f t="shared" si="3590"/>
        <v>8669</v>
      </c>
      <c r="AG1015" s="38">
        <f t="shared" si="3590"/>
        <v>0</v>
      </c>
      <c r="AH1015" s="38">
        <f t="shared" si="3590"/>
        <v>0</v>
      </c>
      <c r="AI1015" s="38">
        <f t="shared" si="3590"/>
        <v>0</v>
      </c>
      <c r="AJ1015" s="38">
        <f t="shared" si="3590"/>
        <v>0</v>
      </c>
      <c r="AK1015" s="38">
        <f t="shared" si="3590"/>
        <v>0</v>
      </c>
      <c r="AL1015" s="16">
        <f t="shared" si="3590"/>
        <v>8669</v>
      </c>
      <c r="AM1015" s="16">
        <f t="shared" si="3590"/>
        <v>8669</v>
      </c>
      <c r="AN1015" s="38">
        <f t="shared" si="3590"/>
        <v>0</v>
      </c>
      <c r="AO1015" s="38">
        <f t="shared" si="3585"/>
        <v>0</v>
      </c>
      <c r="AP1015" s="38">
        <f t="shared" si="3585"/>
        <v>0</v>
      </c>
      <c r="AQ1015" s="38">
        <f t="shared" si="3585"/>
        <v>0</v>
      </c>
      <c r="AR1015" s="38">
        <f t="shared" si="3585"/>
        <v>0</v>
      </c>
      <c r="AS1015" s="16">
        <f t="shared" si="3585"/>
        <v>8669</v>
      </c>
      <c r="AT1015" s="16">
        <f t="shared" si="3585"/>
        <v>8669</v>
      </c>
      <c r="AU1015" s="38">
        <f t="shared" si="3585"/>
        <v>0</v>
      </c>
      <c r="AV1015" s="38">
        <f t="shared" si="3585"/>
        <v>0</v>
      </c>
      <c r="AW1015" s="38">
        <f t="shared" si="3585"/>
        <v>0</v>
      </c>
      <c r="AX1015" s="38">
        <f t="shared" si="3585"/>
        <v>0</v>
      </c>
      <c r="AY1015" s="38">
        <f t="shared" si="3585"/>
        <v>0</v>
      </c>
      <c r="AZ1015" s="16">
        <f t="shared" si="3585"/>
        <v>8669</v>
      </c>
      <c r="BA1015" s="16">
        <f t="shared" si="3585"/>
        <v>8669</v>
      </c>
      <c r="BB1015" s="38">
        <f t="shared" si="3586"/>
        <v>0</v>
      </c>
      <c r="BC1015" s="38">
        <f t="shared" si="3586"/>
        <v>0</v>
      </c>
      <c r="BD1015" s="38">
        <f t="shared" si="3586"/>
        <v>0</v>
      </c>
      <c r="BE1015" s="38">
        <f t="shared" si="3586"/>
        <v>0</v>
      </c>
      <c r="BF1015" s="38">
        <f t="shared" si="3586"/>
        <v>0</v>
      </c>
      <c r="BG1015" s="16">
        <f t="shared" si="3586"/>
        <v>8669</v>
      </c>
      <c r="BH1015" s="16">
        <f t="shared" si="3586"/>
        <v>8669</v>
      </c>
      <c r="BI1015" s="38">
        <f t="shared" si="3586"/>
        <v>0</v>
      </c>
      <c r="BJ1015" s="38">
        <f t="shared" si="3586"/>
        <v>0</v>
      </c>
      <c r="BK1015" s="38">
        <f t="shared" si="3586"/>
        <v>0</v>
      </c>
      <c r="BL1015" s="38">
        <f t="shared" si="3586"/>
        <v>0</v>
      </c>
      <c r="BM1015" s="38">
        <f t="shared" si="3586"/>
        <v>0</v>
      </c>
      <c r="BN1015" s="16">
        <f t="shared" si="3586"/>
        <v>8669</v>
      </c>
      <c r="BO1015" s="16">
        <f t="shared" si="3586"/>
        <v>8669</v>
      </c>
      <c r="BP1015" s="38">
        <f t="shared" si="3587"/>
        <v>0</v>
      </c>
      <c r="BQ1015" s="38">
        <f t="shared" si="3587"/>
        <v>0</v>
      </c>
      <c r="BR1015" s="38">
        <f t="shared" si="3587"/>
        <v>0</v>
      </c>
      <c r="BS1015" s="38">
        <f t="shared" si="3587"/>
        <v>0</v>
      </c>
      <c r="BT1015" s="38">
        <f t="shared" si="3587"/>
        <v>0</v>
      </c>
      <c r="BU1015" s="16">
        <f t="shared" si="3587"/>
        <v>8669</v>
      </c>
      <c r="BV1015" s="16">
        <f t="shared" si="3587"/>
        <v>8669</v>
      </c>
      <c r="BW1015" s="187">
        <f t="shared" si="3587"/>
        <v>0</v>
      </c>
      <c r="BX1015" s="187">
        <f t="shared" si="3587"/>
        <v>0</v>
      </c>
      <c r="BY1015" s="187">
        <f t="shared" si="3587"/>
        <v>0</v>
      </c>
      <c r="BZ1015" s="187">
        <f t="shared" si="3587"/>
        <v>0</v>
      </c>
      <c r="CA1015" s="187">
        <f t="shared" si="3587"/>
        <v>0</v>
      </c>
      <c r="CB1015" s="16">
        <f t="shared" si="3587"/>
        <v>8669</v>
      </c>
      <c r="CC1015" s="16">
        <f t="shared" si="3587"/>
        <v>8669</v>
      </c>
      <c r="CD1015" s="187">
        <f t="shared" si="3588"/>
        <v>0</v>
      </c>
      <c r="CE1015" s="187">
        <f t="shared" si="3588"/>
        <v>0</v>
      </c>
      <c r="CF1015" s="187">
        <f t="shared" si="3588"/>
        <v>0</v>
      </c>
      <c r="CG1015" s="187">
        <f t="shared" si="3588"/>
        <v>0</v>
      </c>
      <c r="CH1015" s="187">
        <f t="shared" si="3588"/>
        <v>0</v>
      </c>
      <c r="CI1015" s="16">
        <f t="shared" si="3588"/>
        <v>8669</v>
      </c>
      <c r="CJ1015" s="16">
        <f t="shared" si="3588"/>
        <v>8669</v>
      </c>
      <c r="CK1015" s="187">
        <f t="shared" si="3588"/>
        <v>0</v>
      </c>
      <c r="CL1015" s="187">
        <f t="shared" si="3588"/>
        <v>0</v>
      </c>
      <c r="CM1015" s="187">
        <f t="shared" si="3588"/>
        <v>0</v>
      </c>
      <c r="CN1015" s="187">
        <f t="shared" si="3588"/>
        <v>0</v>
      </c>
      <c r="CO1015" s="187">
        <f t="shared" si="3588"/>
        <v>0</v>
      </c>
      <c r="CP1015" s="16">
        <f t="shared" si="3588"/>
        <v>8669</v>
      </c>
      <c r="CQ1015" s="16">
        <f t="shared" si="3588"/>
        <v>8669</v>
      </c>
      <c r="CR1015" s="187">
        <f t="shared" si="3589"/>
        <v>0</v>
      </c>
      <c r="CS1015" s="187">
        <f t="shared" si="3589"/>
        <v>0</v>
      </c>
      <c r="CT1015" s="187">
        <f t="shared" si="3589"/>
        <v>0</v>
      </c>
      <c r="CU1015" s="187">
        <f t="shared" si="3589"/>
        <v>0</v>
      </c>
      <c r="CV1015" s="187">
        <f t="shared" si="3589"/>
        <v>0</v>
      </c>
      <c r="CW1015" s="16">
        <f t="shared" si="3589"/>
        <v>8669</v>
      </c>
      <c r="CX1015" s="16">
        <f t="shared" si="3589"/>
        <v>8669</v>
      </c>
    </row>
    <row r="1016" spans="1:102" s="4" customFormat="1" ht="50.25" x14ac:dyDescent="0.3">
      <c r="A1016" s="11" t="s">
        <v>230</v>
      </c>
      <c r="B1016" s="12" t="s">
        <v>192</v>
      </c>
      <c r="C1016" s="12" t="s">
        <v>14</v>
      </c>
      <c r="D1016" s="12" t="s">
        <v>876</v>
      </c>
      <c r="E1016" s="14">
        <v>810</v>
      </c>
      <c r="F1016" s="16"/>
      <c r="G1016" s="16"/>
      <c r="H1016" s="16"/>
      <c r="I1016" s="16"/>
      <c r="J1016" s="16"/>
      <c r="K1016" s="16"/>
      <c r="L1016" s="38"/>
      <c r="M1016" s="38"/>
      <c r="N1016" s="38"/>
      <c r="O1016" s="38"/>
      <c r="P1016" s="38"/>
      <c r="Q1016" s="129"/>
      <c r="R1016" s="129"/>
      <c r="S1016" s="38"/>
      <c r="T1016" s="38"/>
      <c r="U1016" s="38"/>
      <c r="V1016" s="38"/>
      <c r="W1016" s="38"/>
      <c r="X1016" s="129"/>
      <c r="Y1016" s="129"/>
      <c r="Z1016" s="38"/>
      <c r="AA1016" s="38"/>
      <c r="AB1016" s="38"/>
      <c r="AC1016" s="38"/>
      <c r="AD1016" s="38">
        <v>8669</v>
      </c>
      <c r="AE1016" s="33">
        <f>X1016+Z1016+AA1016+AB1016+AC1016+AD1016</f>
        <v>8669</v>
      </c>
      <c r="AF1016" s="16">
        <f>Y1016+AD1016</f>
        <v>8669</v>
      </c>
      <c r="AG1016" s="38"/>
      <c r="AH1016" s="38"/>
      <c r="AI1016" s="38"/>
      <c r="AJ1016" s="38"/>
      <c r="AK1016" s="38"/>
      <c r="AL1016" s="33">
        <f>AE1016+AG1016+AH1016+AI1016+AJ1016+AK1016</f>
        <v>8669</v>
      </c>
      <c r="AM1016" s="16">
        <f>AF1016+AK1016</f>
        <v>8669</v>
      </c>
      <c r="AN1016" s="38"/>
      <c r="AO1016" s="38"/>
      <c r="AP1016" s="38"/>
      <c r="AQ1016" s="38"/>
      <c r="AR1016" s="38"/>
      <c r="AS1016" s="33">
        <f>AL1016+AN1016+AO1016+AP1016+AQ1016+AR1016</f>
        <v>8669</v>
      </c>
      <c r="AT1016" s="16">
        <f>AM1016+AR1016</f>
        <v>8669</v>
      </c>
      <c r="AU1016" s="38"/>
      <c r="AV1016" s="38"/>
      <c r="AW1016" s="38"/>
      <c r="AX1016" s="38"/>
      <c r="AY1016" s="38"/>
      <c r="AZ1016" s="33">
        <f>AS1016+AU1016+AV1016+AW1016+AX1016+AY1016</f>
        <v>8669</v>
      </c>
      <c r="BA1016" s="16">
        <f>AT1016+AY1016</f>
        <v>8669</v>
      </c>
      <c r="BB1016" s="38"/>
      <c r="BC1016" s="38"/>
      <c r="BD1016" s="38"/>
      <c r="BE1016" s="38"/>
      <c r="BF1016" s="38"/>
      <c r="BG1016" s="33">
        <f>AZ1016+BB1016+BC1016+BD1016+BE1016+BF1016</f>
        <v>8669</v>
      </c>
      <c r="BH1016" s="16">
        <f>BA1016+BF1016</f>
        <v>8669</v>
      </c>
      <c r="BI1016" s="38"/>
      <c r="BJ1016" s="38"/>
      <c r="BK1016" s="38"/>
      <c r="BL1016" s="38"/>
      <c r="BM1016" s="38"/>
      <c r="BN1016" s="33">
        <f>BG1016+BI1016+BJ1016+BK1016+BL1016+BM1016</f>
        <v>8669</v>
      </c>
      <c r="BO1016" s="16">
        <f>BH1016+BM1016</f>
        <v>8669</v>
      </c>
      <c r="BP1016" s="38"/>
      <c r="BQ1016" s="38"/>
      <c r="BR1016" s="38"/>
      <c r="BS1016" s="38"/>
      <c r="BT1016" s="38"/>
      <c r="BU1016" s="33">
        <f>BN1016+BP1016+BQ1016+BR1016+BS1016+BT1016</f>
        <v>8669</v>
      </c>
      <c r="BV1016" s="16">
        <f>BO1016+BT1016</f>
        <v>8669</v>
      </c>
      <c r="BW1016" s="187"/>
      <c r="BX1016" s="187"/>
      <c r="BY1016" s="187"/>
      <c r="BZ1016" s="187"/>
      <c r="CA1016" s="187"/>
      <c r="CB1016" s="33">
        <f>BU1016+BW1016+BX1016+BY1016+BZ1016+CA1016</f>
        <v>8669</v>
      </c>
      <c r="CC1016" s="16">
        <f>BV1016+CA1016</f>
        <v>8669</v>
      </c>
      <c r="CD1016" s="187"/>
      <c r="CE1016" s="187"/>
      <c r="CF1016" s="187"/>
      <c r="CG1016" s="187"/>
      <c r="CH1016" s="187"/>
      <c r="CI1016" s="33">
        <f>CB1016+CD1016+CE1016+CF1016+CG1016+CH1016</f>
        <v>8669</v>
      </c>
      <c r="CJ1016" s="16">
        <f>CC1016+CH1016</f>
        <v>8669</v>
      </c>
      <c r="CK1016" s="187"/>
      <c r="CL1016" s="187"/>
      <c r="CM1016" s="187"/>
      <c r="CN1016" s="187"/>
      <c r="CO1016" s="187"/>
      <c r="CP1016" s="33">
        <f>CI1016+CK1016+CL1016+CM1016+CN1016+CO1016</f>
        <v>8669</v>
      </c>
      <c r="CQ1016" s="16">
        <f>CJ1016+CO1016</f>
        <v>8669</v>
      </c>
      <c r="CR1016" s="187"/>
      <c r="CS1016" s="187"/>
      <c r="CT1016" s="187"/>
      <c r="CU1016" s="187"/>
      <c r="CV1016" s="187"/>
      <c r="CW1016" s="33">
        <f>CP1016+CR1016+CS1016+CT1016+CU1016+CV1016</f>
        <v>8669</v>
      </c>
      <c r="CX1016" s="16">
        <f>CQ1016+CV1016</f>
        <v>8669</v>
      </c>
    </row>
    <row r="1017" spans="1:102" s="4" customFormat="1" ht="66.75" x14ac:dyDescent="0.3">
      <c r="A1017" s="83" t="s">
        <v>432</v>
      </c>
      <c r="B1017" s="37" t="s">
        <v>192</v>
      </c>
      <c r="C1017" s="37" t="s">
        <v>14</v>
      </c>
      <c r="D1017" s="63" t="s">
        <v>433</v>
      </c>
      <c r="E1017" s="12"/>
      <c r="F1017" s="16">
        <f>F1018</f>
        <v>0</v>
      </c>
      <c r="G1017" s="16">
        <f>G1018</f>
        <v>0</v>
      </c>
      <c r="H1017" s="16">
        <f t="shared" ref="H1017:K1018" si="3591">H1018</f>
        <v>0</v>
      </c>
      <c r="I1017" s="16">
        <f t="shared" si="3591"/>
        <v>0</v>
      </c>
      <c r="J1017" s="16">
        <f t="shared" si="3591"/>
        <v>0</v>
      </c>
      <c r="K1017" s="16">
        <f t="shared" si="3591"/>
        <v>0</v>
      </c>
      <c r="L1017" s="38"/>
      <c r="M1017" s="38"/>
      <c r="N1017" s="38"/>
      <c r="O1017" s="38"/>
      <c r="P1017" s="38"/>
      <c r="Q1017" s="27"/>
      <c r="R1017" s="27"/>
      <c r="S1017" s="38"/>
      <c r="T1017" s="38"/>
      <c r="U1017" s="38"/>
      <c r="V1017" s="38"/>
      <c r="W1017" s="38"/>
      <c r="X1017" s="27"/>
      <c r="Y1017" s="27"/>
      <c r="Z1017" s="38"/>
      <c r="AA1017" s="38"/>
      <c r="AB1017" s="38"/>
      <c r="AC1017" s="38"/>
      <c r="AD1017" s="38"/>
      <c r="AE1017" s="134"/>
      <c r="AF1017" s="134"/>
      <c r="AG1017" s="38"/>
      <c r="AH1017" s="38"/>
      <c r="AI1017" s="38"/>
      <c r="AJ1017" s="38"/>
      <c r="AK1017" s="38"/>
      <c r="AL1017" s="134"/>
      <c r="AM1017" s="134"/>
      <c r="AN1017" s="38">
        <f>AN1018</f>
        <v>0</v>
      </c>
      <c r="AO1017" s="38">
        <f>AO1018</f>
        <v>0</v>
      </c>
      <c r="AP1017" s="38">
        <f>AP1018</f>
        <v>0</v>
      </c>
      <c r="AQ1017" s="38">
        <f t="shared" si="3585"/>
        <v>0</v>
      </c>
      <c r="AR1017" s="38">
        <f t="shared" si="3585"/>
        <v>635</v>
      </c>
      <c r="AS1017" s="16">
        <f t="shared" si="3585"/>
        <v>635</v>
      </c>
      <c r="AT1017" s="16">
        <f t="shared" si="3585"/>
        <v>635</v>
      </c>
      <c r="AU1017" s="38">
        <f>AU1018</f>
        <v>0</v>
      </c>
      <c r="AV1017" s="38">
        <f>AV1018</f>
        <v>0</v>
      </c>
      <c r="AW1017" s="38">
        <f>AW1018</f>
        <v>0</v>
      </c>
      <c r="AX1017" s="38">
        <f t="shared" si="3585"/>
        <v>0</v>
      </c>
      <c r="AY1017" s="38">
        <f t="shared" si="3585"/>
        <v>0</v>
      </c>
      <c r="AZ1017" s="16">
        <f t="shared" si="3585"/>
        <v>635</v>
      </c>
      <c r="BA1017" s="16">
        <f t="shared" si="3585"/>
        <v>635</v>
      </c>
      <c r="BB1017" s="38">
        <f>BB1018</f>
        <v>0</v>
      </c>
      <c r="BC1017" s="38">
        <f>BC1018</f>
        <v>0</v>
      </c>
      <c r="BD1017" s="38">
        <f>BD1018</f>
        <v>0</v>
      </c>
      <c r="BE1017" s="38">
        <f t="shared" si="3586"/>
        <v>0</v>
      </c>
      <c r="BF1017" s="38">
        <f t="shared" si="3586"/>
        <v>0</v>
      </c>
      <c r="BG1017" s="16">
        <f t="shared" si="3586"/>
        <v>635</v>
      </c>
      <c r="BH1017" s="16">
        <f t="shared" si="3586"/>
        <v>635</v>
      </c>
      <c r="BI1017" s="38">
        <f>BI1018</f>
        <v>0</v>
      </c>
      <c r="BJ1017" s="38">
        <f>BJ1018</f>
        <v>0</v>
      </c>
      <c r="BK1017" s="38">
        <f>BK1018</f>
        <v>0</v>
      </c>
      <c r="BL1017" s="38">
        <f t="shared" si="3586"/>
        <v>0</v>
      </c>
      <c r="BM1017" s="38">
        <f t="shared" si="3586"/>
        <v>0</v>
      </c>
      <c r="BN1017" s="16">
        <f t="shared" si="3586"/>
        <v>635</v>
      </c>
      <c r="BO1017" s="16">
        <f t="shared" si="3586"/>
        <v>635</v>
      </c>
      <c r="BP1017" s="38">
        <f>BP1018</f>
        <v>0</v>
      </c>
      <c r="BQ1017" s="38">
        <f>BQ1018</f>
        <v>0</v>
      </c>
      <c r="BR1017" s="38">
        <f>BR1018</f>
        <v>0</v>
      </c>
      <c r="BS1017" s="38">
        <f t="shared" si="3587"/>
        <v>0</v>
      </c>
      <c r="BT1017" s="38">
        <f t="shared" si="3587"/>
        <v>0</v>
      </c>
      <c r="BU1017" s="16">
        <f t="shared" si="3587"/>
        <v>635</v>
      </c>
      <c r="BV1017" s="16">
        <f t="shared" si="3587"/>
        <v>635</v>
      </c>
      <c r="BW1017" s="187">
        <f>BW1018</f>
        <v>0</v>
      </c>
      <c r="BX1017" s="187">
        <f>BX1018</f>
        <v>0</v>
      </c>
      <c r="BY1017" s="187">
        <f>BY1018</f>
        <v>0</v>
      </c>
      <c r="BZ1017" s="187">
        <f t="shared" si="3587"/>
        <v>0</v>
      </c>
      <c r="CA1017" s="187">
        <f t="shared" si="3587"/>
        <v>0</v>
      </c>
      <c r="CB1017" s="16">
        <f t="shared" si="3587"/>
        <v>635</v>
      </c>
      <c r="CC1017" s="16">
        <f t="shared" si="3587"/>
        <v>635</v>
      </c>
      <c r="CD1017" s="187">
        <f>CD1018</f>
        <v>0</v>
      </c>
      <c r="CE1017" s="187">
        <f>CE1018</f>
        <v>0</v>
      </c>
      <c r="CF1017" s="187">
        <f>CF1018</f>
        <v>0</v>
      </c>
      <c r="CG1017" s="187">
        <f t="shared" si="3588"/>
        <v>0</v>
      </c>
      <c r="CH1017" s="187">
        <f t="shared" si="3588"/>
        <v>0</v>
      </c>
      <c r="CI1017" s="16">
        <f t="shared" si="3588"/>
        <v>635</v>
      </c>
      <c r="CJ1017" s="16">
        <f t="shared" si="3588"/>
        <v>635</v>
      </c>
      <c r="CK1017" s="187">
        <f>CK1018</f>
        <v>0</v>
      </c>
      <c r="CL1017" s="187">
        <f>CL1018</f>
        <v>0</v>
      </c>
      <c r="CM1017" s="187">
        <f>CM1018</f>
        <v>0</v>
      </c>
      <c r="CN1017" s="187">
        <f t="shared" si="3588"/>
        <v>0</v>
      </c>
      <c r="CO1017" s="187">
        <f t="shared" si="3588"/>
        <v>0</v>
      </c>
      <c r="CP1017" s="16">
        <f t="shared" si="3588"/>
        <v>635</v>
      </c>
      <c r="CQ1017" s="16">
        <f t="shared" si="3588"/>
        <v>635</v>
      </c>
      <c r="CR1017" s="187">
        <f>CR1018</f>
        <v>0</v>
      </c>
      <c r="CS1017" s="187">
        <f>CS1018</f>
        <v>0</v>
      </c>
      <c r="CT1017" s="187">
        <f>CT1018</f>
        <v>0</v>
      </c>
      <c r="CU1017" s="187">
        <f t="shared" si="3589"/>
        <v>0</v>
      </c>
      <c r="CV1017" s="187">
        <f t="shared" si="3589"/>
        <v>0</v>
      </c>
      <c r="CW1017" s="16">
        <f t="shared" si="3589"/>
        <v>635</v>
      </c>
      <c r="CX1017" s="16">
        <f t="shared" si="3589"/>
        <v>635</v>
      </c>
    </row>
    <row r="1018" spans="1:102" s="4" customFormat="1" ht="33.75" x14ac:dyDescent="0.3">
      <c r="A1018" s="11" t="s">
        <v>88</v>
      </c>
      <c r="B1018" s="37" t="s">
        <v>192</v>
      </c>
      <c r="C1018" s="37" t="s">
        <v>14</v>
      </c>
      <c r="D1018" s="63" t="s">
        <v>433</v>
      </c>
      <c r="E1018" s="15">
        <v>600</v>
      </c>
      <c r="F1018" s="16">
        <f>F1019</f>
        <v>0</v>
      </c>
      <c r="G1018" s="16">
        <f>G1019</f>
        <v>0</v>
      </c>
      <c r="H1018" s="16">
        <f t="shared" si="3591"/>
        <v>0</v>
      </c>
      <c r="I1018" s="16">
        <f t="shared" si="3591"/>
        <v>0</v>
      </c>
      <c r="J1018" s="16">
        <f t="shared" si="3591"/>
        <v>0</v>
      </c>
      <c r="K1018" s="16">
        <f t="shared" si="3591"/>
        <v>0</v>
      </c>
      <c r="L1018" s="38"/>
      <c r="M1018" s="38"/>
      <c r="N1018" s="38"/>
      <c r="O1018" s="38"/>
      <c r="P1018" s="38"/>
      <c r="Q1018" s="27"/>
      <c r="R1018" s="27"/>
      <c r="S1018" s="38"/>
      <c r="T1018" s="38"/>
      <c r="U1018" s="38"/>
      <c r="V1018" s="38"/>
      <c r="W1018" s="38"/>
      <c r="X1018" s="27"/>
      <c r="Y1018" s="27"/>
      <c r="Z1018" s="38"/>
      <c r="AA1018" s="38"/>
      <c r="AB1018" s="38"/>
      <c r="AC1018" s="38"/>
      <c r="AD1018" s="38"/>
      <c r="AE1018" s="134"/>
      <c r="AF1018" s="134"/>
      <c r="AG1018" s="38"/>
      <c r="AH1018" s="38"/>
      <c r="AI1018" s="38"/>
      <c r="AJ1018" s="38"/>
      <c r="AK1018" s="38"/>
      <c r="AL1018" s="134"/>
      <c r="AM1018" s="134"/>
      <c r="AN1018" s="38">
        <f>AN1019</f>
        <v>0</v>
      </c>
      <c r="AO1018" s="38">
        <f t="shared" si="3585"/>
        <v>0</v>
      </c>
      <c r="AP1018" s="38">
        <f t="shared" si="3585"/>
        <v>0</v>
      </c>
      <c r="AQ1018" s="38">
        <f t="shared" si="3585"/>
        <v>0</v>
      </c>
      <c r="AR1018" s="38">
        <f t="shared" si="3585"/>
        <v>635</v>
      </c>
      <c r="AS1018" s="16">
        <f t="shared" si="3585"/>
        <v>635</v>
      </c>
      <c r="AT1018" s="16">
        <f t="shared" si="3585"/>
        <v>635</v>
      </c>
      <c r="AU1018" s="38">
        <f>AU1019</f>
        <v>0</v>
      </c>
      <c r="AV1018" s="38">
        <f t="shared" si="3585"/>
        <v>0</v>
      </c>
      <c r="AW1018" s="38">
        <f t="shared" si="3585"/>
        <v>0</v>
      </c>
      <c r="AX1018" s="38">
        <f t="shared" si="3585"/>
        <v>0</v>
      </c>
      <c r="AY1018" s="38">
        <f t="shared" si="3585"/>
        <v>0</v>
      </c>
      <c r="AZ1018" s="16">
        <f t="shared" si="3585"/>
        <v>635</v>
      </c>
      <c r="BA1018" s="16">
        <f t="shared" si="3585"/>
        <v>635</v>
      </c>
      <c r="BB1018" s="38">
        <f>BB1019</f>
        <v>0</v>
      </c>
      <c r="BC1018" s="38">
        <f t="shared" si="3586"/>
        <v>0</v>
      </c>
      <c r="BD1018" s="38">
        <f t="shared" si="3586"/>
        <v>0</v>
      </c>
      <c r="BE1018" s="38">
        <f t="shared" si="3586"/>
        <v>0</v>
      </c>
      <c r="BF1018" s="38">
        <f t="shared" si="3586"/>
        <v>0</v>
      </c>
      <c r="BG1018" s="16">
        <f t="shared" si="3586"/>
        <v>635</v>
      </c>
      <c r="BH1018" s="16">
        <f t="shared" si="3586"/>
        <v>635</v>
      </c>
      <c r="BI1018" s="38">
        <f>BI1019</f>
        <v>0</v>
      </c>
      <c r="BJ1018" s="38">
        <f t="shared" si="3586"/>
        <v>0</v>
      </c>
      <c r="BK1018" s="38">
        <f t="shared" si="3586"/>
        <v>0</v>
      </c>
      <c r="BL1018" s="38">
        <f t="shared" si="3586"/>
        <v>0</v>
      </c>
      <c r="BM1018" s="38">
        <f t="shared" si="3586"/>
        <v>0</v>
      </c>
      <c r="BN1018" s="16">
        <f t="shared" si="3586"/>
        <v>635</v>
      </c>
      <c r="BO1018" s="16">
        <f t="shared" si="3586"/>
        <v>635</v>
      </c>
      <c r="BP1018" s="38">
        <f>BP1019</f>
        <v>0</v>
      </c>
      <c r="BQ1018" s="38">
        <f t="shared" si="3587"/>
        <v>0</v>
      </c>
      <c r="BR1018" s="38">
        <f t="shared" si="3587"/>
        <v>0</v>
      </c>
      <c r="BS1018" s="38">
        <f t="shared" si="3587"/>
        <v>0</v>
      </c>
      <c r="BT1018" s="38">
        <f t="shared" si="3587"/>
        <v>0</v>
      </c>
      <c r="BU1018" s="16">
        <f t="shared" si="3587"/>
        <v>635</v>
      </c>
      <c r="BV1018" s="16">
        <f t="shared" si="3587"/>
        <v>635</v>
      </c>
      <c r="BW1018" s="187">
        <f>BW1019</f>
        <v>0</v>
      </c>
      <c r="BX1018" s="187">
        <f t="shared" si="3587"/>
        <v>0</v>
      </c>
      <c r="BY1018" s="187">
        <f t="shared" si="3587"/>
        <v>0</v>
      </c>
      <c r="BZ1018" s="187">
        <f t="shared" si="3587"/>
        <v>0</v>
      </c>
      <c r="CA1018" s="187">
        <f t="shared" si="3587"/>
        <v>0</v>
      </c>
      <c r="CB1018" s="16">
        <f t="shared" si="3587"/>
        <v>635</v>
      </c>
      <c r="CC1018" s="16">
        <f t="shared" si="3587"/>
        <v>635</v>
      </c>
      <c r="CD1018" s="187">
        <f>CD1019</f>
        <v>0</v>
      </c>
      <c r="CE1018" s="187">
        <f t="shared" si="3588"/>
        <v>0</v>
      </c>
      <c r="CF1018" s="187">
        <f t="shared" si="3588"/>
        <v>0</v>
      </c>
      <c r="CG1018" s="187">
        <f t="shared" si="3588"/>
        <v>0</v>
      </c>
      <c r="CH1018" s="187">
        <f t="shared" si="3588"/>
        <v>0</v>
      </c>
      <c r="CI1018" s="16">
        <f t="shared" si="3588"/>
        <v>635</v>
      </c>
      <c r="CJ1018" s="16">
        <f t="shared" si="3588"/>
        <v>635</v>
      </c>
      <c r="CK1018" s="187">
        <f>CK1019</f>
        <v>0</v>
      </c>
      <c r="CL1018" s="187">
        <f t="shared" si="3588"/>
        <v>0</v>
      </c>
      <c r="CM1018" s="187">
        <f t="shared" si="3588"/>
        <v>0</v>
      </c>
      <c r="CN1018" s="187">
        <f t="shared" si="3588"/>
        <v>0</v>
      </c>
      <c r="CO1018" s="187">
        <f t="shared" si="3588"/>
        <v>0</v>
      </c>
      <c r="CP1018" s="16">
        <f t="shared" si="3588"/>
        <v>635</v>
      </c>
      <c r="CQ1018" s="16">
        <f t="shared" si="3588"/>
        <v>635</v>
      </c>
      <c r="CR1018" s="187">
        <f>CR1019</f>
        <v>0</v>
      </c>
      <c r="CS1018" s="187">
        <f t="shared" si="3589"/>
        <v>0</v>
      </c>
      <c r="CT1018" s="187">
        <f t="shared" si="3589"/>
        <v>0</v>
      </c>
      <c r="CU1018" s="187">
        <f t="shared" si="3589"/>
        <v>0</v>
      </c>
      <c r="CV1018" s="187">
        <f t="shared" si="3589"/>
        <v>0</v>
      </c>
      <c r="CW1018" s="16">
        <f t="shared" si="3589"/>
        <v>635</v>
      </c>
      <c r="CX1018" s="16">
        <f t="shared" si="3589"/>
        <v>635</v>
      </c>
    </row>
    <row r="1019" spans="1:102" s="4" customFormat="1" ht="18.75" x14ac:dyDescent="0.3">
      <c r="A1019" s="98" t="s">
        <v>164</v>
      </c>
      <c r="B1019" s="37" t="s">
        <v>192</v>
      </c>
      <c r="C1019" s="37" t="s">
        <v>14</v>
      </c>
      <c r="D1019" s="63" t="s">
        <v>433</v>
      </c>
      <c r="E1019" s="15">
        <v>610</v>
      </c>
      <c r="F1019" s="16"/>
      <c r="G1019" s="16"/>
      <c r="H1019" s="16"/>
      <c r="I1019" s="16"/>
      <c r="J1019" s="16">
        <f>F1019+H1019</f>
        <v>0</v>
      </c>
      <c r="K1019" s="16">
        <f>G1019+I1019</f>
        <v>0</v>
      </c>
      <c r="L1019" s="38"/>
      <c r="M1019" s="38"/>
      <c r="N1019" s="38"/>
      <c r="O1019" s="38"/>
      <c r="P1019" s="38"/>
      <c r="Q1019" s="27"/>
      <c r="R1019" s="27"/>
      <c r="S1019" s="38"/>
      <c r="T1019" s="38"/>
      <c r="U1019" s="38"/>
      <c r="V1019" s="38"/>
      <c r="W1019" s="38"/>
      <c r="X1019" s="27"/>
      <c r="Y1019" s="27"/>
      <c r="Z1019" s="38"/>
      <c r="AA1019" s="38"/>
      <c r="AB1019" s="38"/>
      <c r="AC1019" s="38"/>
      <c r="AD1019" s="38"/>
      <c r="AE1019" s="134"/>
      <c r="AF1019" s="134"/>
      <c r="AG1019" s="38"/>
      <c r="AH1019" s="38"/>
      <c r="AI1019" s="38"/>
      <c r="AJ1019" s="38"/>
      <c r="AK1019" s="38"/>
      <c r="AL1019" s="134"/>
      <c r="AM1019" s="134"/>
      <c r="AN1019" s="38"/>
      <c r="AO1019" s="38"/>
      <c r="AP1019" s="38"/>
      <c r="AQ1019" s="38"/>
      <c r="AR1019" s="38">
        <v>635</v>
      </c>
      <c r="AS1019" s="33">
        <f>AL1019+AN1019+AO1019+AP1019+AQ1019+AR1019</f>
        <v>635</v>
      </c>
      <c r="AT1019" s="16">
        <f>AM1019+AR1019</f>
        <v>635</v>
      </c>
      <c r="AU1019" s="38"/>
      <c r="AV1019" s="38"/>
      <c r="AW1019" s="38"/>
      <c r="AX1019" s="38"/>
      <c r="AY1019" s="38"/>
      <c r="AZ1019" s="33">
        <f>AS1019+AU1019+AV1019+AW1019+AX1019+AY1019</f>
        <v>635</v>
      </c>
      <c r="BA1019" s="16">
        <f>AT1019+AY1019</f>
        <v>635</v>
      </c>
      <c r="BB1019" s="38"/>
      <c r="BC1019" s="38"/>
      <c r="BD1019" s="38"/>
      <c r="BE1019" s="38"/>
      <c r="BF1019" s="38"/>
      <c r="BG1019" s="33">
        <f>AZ1019+BB1019+BC1019+BD1019+BE1019+BF1019</f>
        <v>635</v>
      </c>
      <c r="BH1019" s="16">
        <f>BA1019+BF1019</f>
        <v>635</v>
      </c>
      <c r="BI1019" s="38"/>
      <c r="BJ1019" s="38"/>
      <c r="BK1019" s="38"/>
      <c r="BL1019" s="38"/>
      <c r="BM1019" s="38"/>
      <c r="BN1019" s="33">
        <f>BG1019+BI1019+BJ1019+BK1019+BL1019+BM1019</f>
        <v>635</v>
      </c>
      <c r="BO1019" s="16">
        <f>BH1019+BM1019</f>
        <v>635</v>
      </c>
      <c r="BP1019" s="38"/>
      <c r="BQ1019" s="38"/>
      <c r="BR1019" s="38"/>
      <c r="BS1019" s="38"/>
      <c r="BT1019" s="38"/>
      <c r="BU1019" s="33">
        <f>BN1019+BP1019+BQ1019+BR1019+BS1019+BT1019</f>
        <v>635</v>
      </c>
      <c r="BV1019" s="16">
        <f>BO1019+BT1019</f>
        <v>635</v>
      </c>
      <c r="BW1019" s="187"/>
      <c r="BX1019" s="187"/>
      <c r="BY1019" s="187"/>
      <c r="BZ1019" s="187"/>
      <c r="CA1019" s="187"/>
      <c r="CB1019" s="33">
        <f>BU1019+BW1019+BX1019+BY1019+BZ1019+CA1019</f>
        <v>635</v>
      </c>
      <c r="CC1019" s="16">
        <f>BV1019+CA1019</f>
        <v>635</v>
      </c>
      <c r="CD1019" s="187"/>
      <c r="CE1019" s="187"/>
      <c r="CF1019" s="187"/>
      <c r="CG1019" s="187"/>
      <c r="CH1019" s="187"/>
      <c r="CI1019" s="33">
        <f>CB1019+CD1019+CE1019+CF1019+CG1019+CH1019</f>
        <v>635</v>
      </c>
      <c r="CJ1019" s="16">
        <f>CC1019+CH1019</f>
        <v>635</v>
      </c>
      <c r="CK1019" s="187"/>
      <c r="CL1019" s="187"/>
      <c r="CM1019" s="187"/>
      <c r="CN1019" s="187"/>
      <c r="CO1019" s="187"/>
      <c r="CP1019" s="33">
        <f>CI1019+CK1019+CL1019+CM1019+CN1019+CO1019</f>
        <v>635</v>
      </c>
      <c r="CQ1019" s="16">
        <f>CJ1019+CO1019</f>
        <v>635</v>
      </c>
      <c r="CR1019" s="187"/>
      <c r="CS1019" s="187"/>
      <c r="CT1019" s="187"/>
      <c r="CU1019" s="187"/>
      <c r="CV1019" s="187"/>
      <c r="CW1019" s="33">
        <f>CP1019+CR1019+CS1019+CT1019+CU1019+CV1019</f>
        <v>635</v>
      </c>
      <c r="CX1019" s="16">
        <f>CQ1019+CV1019</f>
        <v>635</v>
      </c>
    </row>
    <row r="1020" spans="1:102" s="4" customFormat="1" ht="66" x14ac:dyDescent="0.3">
      <c r="A1020" s="107" t="s">
        <v>434</v>
      </c>
      <c r="B1020" s="37" t="s">
        <v>192</v>
      </c>
      <c r="C1020" s="37" t="s">
        <v>14</v>
      </c>
      <c r="D1020" s="63" t="s">
        <v>435</v>
      </c>
      <c r="E1020" s="12"/>
      <c r="F1020" s="16">
        <f t="shared" ref="F1020:K1020" si="3592">F1021</f>
        <v>0</v>
      </c>
      <c r="G1020" s="16">
        <f t="shared" si="3592"/>
        <v>0</v>
      </c>
      <c r="H1020" s="16">
        <f t="shared" si="3592"/>
        <v>0</v>
      </c>
      <c r="I1020" s="16">
        <f t="shared" si="3592"/>
        <v>0</v>
      </c>
      <c r="J1020" s="16">
        <f t="shared" si="3592"/>
        <v>0</v>
      </c>
      <c r="K1020" s="16">
        <f t="shared" si="3592"/>
        <v>0</v>
      </c>
      <c r="L1020" s="38"/>
      <c r="M1020" s="38"/>
      <c r="N1020" s="38"/>
      <c r="O1020" s="38"/>
      <c r="P1020" s="38"/>
      <c r="Q1020" s="27"/>
      <c r="R1020" s="27"/>
      <c r="S1020" s="38"/>
      <c r="T1020" s="38"/>
      <c r="U1020" s="38"/>
      <c r="V1020" s="38"/>
      <c r="W1020" s="38"/>
      <c r="X1020" s="27"/>
      <c r="Y1020" s="27"/>
      <c r="Z1020" s="38">
        <f>Z1021</f>
        <v>0</v>
      </c>
      <c r="AA1020" s="38">
        <f t="shared" ref="AA1020:CL1020" si="3593">AA1021</f>
        <v>0</v>
      </c>
      <c r="AB1020" s="38">
        <f t="shared" si="3593"/>
        <v>0</v>
      </c>
      <c r="AC1020" s="38">
        <f t="shared" si="3593"/>
        <v>0</v>
      </c>
      <c r="AD1020" s="38">
        <f t="shared" si="3593"/>
        <v>22400</v>
      </c>
      <c r="AE1020" s="16">
        <f t="shared" si="3593"/>
        <v>22400</v>
      </c>
      <c r="AF1020" s="16">
        <f t="shared" si="3593"/>
        <v>22400</v>
      </c>
      <c r="AG1020" s="38">
        <f>AG1021</f>
        <v>0</v>
      </c>
      <c r="AH1020" s="38">
        <f t="shared" si="3593"/>
        <v>0</v>
      </c>
      <c r="AI1020" s="38">
        <f t="shared" si="3593"/>
        <v>0</v>
      </c>
      <c r="AJ1020" s="38">
        <f t="shared" si="3593"/>
        <v>0</v>
      </c>
      <c r="AK1020" s="38">
        <f t="shared" si="3593"/>
        <v>0</v>
      </c>
      <c r="AL1020" s="16">
        <f t="shared" si="3593"/>
        <v>22400</v>
      </c>
      <c r="AM1020" s="16">
        <f t="shared" si="3593"/>
        <v>22400</v>
      </c>
      <c r="AN1020" s="38">
        <f>AN1021</f>
        <v>0</v>
      </c>
      <c r="AO1020" s="38">
        <f t="shared" si="3593"/>
        <v>0</v>
      </c>
      <c r="AP1020" s="38">
        <f t="shared" si="3593"/>
        <v>0</v>
      </c>
      <c r="AQ1020" s="38">
        <f t="shared" si="3593"/>
        <v>0</v>
      </c>
      <c r="AR1020" s="38">
        <f t="shared" si="3593"/>
        <v>0</v>
      </c>
      <c r="AS1020" s="16">
        <f t="shared" si="3593"/>
        <v>22400</v>
      </c>
      <c r="AT1020" s="16">
        <f t="shared" si="3593"/>
        <v>22400</v>
      </c>
      <c r="AU1020" s="38">
        <f>AU1021</f>
        <v>0</v>
      </c>
      <c r="AV1020" s="38">
        <f t="shared" si="3593"/>
        <v>0</v>
      </c>
      <c r="AW1020" s="38">
        <f t="shared" si="3593"/>
        <v>0</v>
      </c>
      <c r="AX1020" s="38">
        <f t="shared" si="3593"/>
        <v>0</v>
      </c>
      <c r="AY1020" s="38">
        <f t="shared" si="3593"/>
        <v>0</v>
      </c>
      <c r="AZ1020" s="16">
        <f t="shared" si="3593"/>
        <v>22400</v>
      </c>
      <c r="BA1020" s="16">
        <f t="shared" si="3593"/>
        <v>22400</v>
      </c>
      <c r="BB1020" s="38">
        <f>BB1021</f>
        <v>0</v>
      </c>
      <c r="BC1020" s="38">
        <f t="shared" si="3593"/>
        <v>0</v>
      </c>
      <c r="BD1020" s="38">
        <f t="shared" si="3593"/>
        <v>0</v>
      </c>
      <c r="BE1020" s="38">
        <f t="shared" si="3593"/>
        <v>0</v>
      </c>
      <c r="BF1020" s="38">
        <f t="shared" si="3593"/>
        <v>0</v>
      </c>
      <c r="BG1020" s="16">
        <f t="shared" si="3593"/>
        <v>22400</v>
      </c>
      <c r="BH1020" s="16">
        <f t="shared" si="3593"/>
        <v>22400</v>
      </c>
      <c r="BI1020" s="38">
        <f>BI1021</f>
        <v>0</v>
      </c>
      <c r="BJ1020" s="38">
        <f t="shared" si="3593"/>
        <v>0</v>
      </c>
      <c r="BK1020" s="38">
        <f t="shared" si="3593"/>
        <v>0</v>
      </c>
      <c r="BL1020" s="38">
        <f t="shared" si="3593"/>
        <v>0</v>
      </c>
      <c r="BM1020" s="38">
        <f t="shared" si="3593"/>
        <v>0</v>
      </c>
      <c r="BN1020" s="16">
        <f t="shared" si="3593"/>
        <v>22400</v>
      </c>
      <c r="BO1020" s="16">
        <f t="shared" si="3593"/>
        <v>22400</v>
      </c>
      <c r="BP1020" s="38">
        <f>BP1021</f>
        <v>0</v>
      </c>
      <c r="BQ1020" s="38">
        <f t="shared" si="3593"/>
        <v>0</v>
      </c>
      <c r="BR1020" s="38">
        <f t="shared" si="3593"/>
        <v>0</v>
      </c>
      <c r="BS1020" s="38">
        <f t="shared" si="3593"/>
        <v>0</v>
      </c>
      <c r="BT1020" s="38">
        <f t="shared" si="3593"/>
        <v>0</v>
      </c>
      <c r="BU1020" s="16">
        <f t="shared" si="3593"/>
        <v>22400</v>
      </c>
      <c r="BV1020" s="16">
        <f t="shared" si="3593"/>
        <v>22400</v>
      </c>
      <c r="BW1020" s="187">
        <f>BW1021</f>
        <v>0</v>
      </c>
      <c r="BX1020" s="187">
        <f t="shared" si="3593"/>
        <v>0</v>
      </c>
      <c r="BY1020" s="187">
        <f t="shared" si="3593"/>
        <v>0</v>
      </c>
      <c r="BZ1020" s="187">
        <f t="shared" si="3593"/>
        <v>0</v>
      </c>
      <c r="CA1020" s="187">
        <f t="shared" si="3593"/>
        <v>0</v>
      </c>
      <c r="CB1020" s="16">
        <f t="shared" si="3593"/>
        <v>22400</v>
      </c>
      <c r="CC1020" s="16">
        <f t="shared" si="3593"/>
        <v>22400</v>
      </c>
      <c r="CD1020" s="187">
        <f>CD1021</f>
        <v>0</v>
      </c>
      <c r="CE1020" s="187">
        <f t="shared" si="3593"/>
        <v>0</v>
      </c>
      <c r="CF1020" s="187">
        <f t="shared" si="3593"/>
        <v>0</v>
      </c>
      <c r="CG1020" s="187">
        <f t="shared" si="3593"/>
        <v>0</v>
      </c>
      <c r="CH1020" s="187">
        <f t="shared" si="3593"/>
        <v>0</v>
      </c>
      <c r="CI1020" s="16">
        <f t="shared" si="3593"/>
        <v>22400</v>
      </c>
      <c r="CJ1020" s="16">
        <f t="shared" si="3593"/>
        <v>22400</v>
      </c>
      <c r="CK1020" s="187">
        <f>CK1021</f>
        <v>0</v>
      </c>
      <c r="CL1020" s="187">
        <f t="shared" si="3593"/>
        <v>0</v>
      </c>
      <c r="CM1020" s="187">
        <f t="shared" ref="CM1020:CQ1020" si="3594">CM1021</f>
        <v>0</v>
      </c>
      <c r="CN1020" s="187">
        <f t="shared" si="3594"/>
        <v>0</v>
      </c>
      <c r="CO1020" s="187">
        <f t="shared" si="3594"/>
        <v>1250</v>
      </c>
      <c r="CP1020" s="16">
        <f t="shared" si="3594"/>
        <v>23650</v>
      </c>
      <c r="CQ1020" s="16">
        <f t="shared" si="3594"/>
        <v>23650</v>
      </c>
      <c r="CR1020" s="187">
        <f>CR1021</f>
        <v>0</v>
      </c>
      <c r="CS1020" s="187">
        <f t="shared" ref="CS1020:CX1020" si="3595">CS1021</f>
        <v>0</v>
      </c>
      <c r="CT1020" s="187">
        <f t="shared" si="3595"/>
        <v>0</v>
      </c>
      <c r="CU1020" s="187">
        <f t="shared" si="3595"/>
        <v>0</v>
      </c>
      <c r="CV1020" s="187">
        <f t="shared" si="3595"/>
        <v>0</v>
      </c>
      <c r="CW1020" s="16">
        <f t="shared" si="3595"/>
        <v>23650</v>
      </c>
      <c r="CX1020" s="16">
        <f t="shared" si="3595"/>
        <v>23650</v>
      </c>
    </row>
    <row r="1021" spans="1:102" s="4" customFormat="1" ht="33.75" x14ac:dyDescent="0.3">
      <c r="A1021" s="11" t="s">
        <v>88</v>
      </c>
      <c r="B1021" s="37" t="s">
        <v>192</v>
      </c>
      <c r="C1021" s="37" t="s">
        <v>14</v>
      </c>
      <c r="D1021" s="63" t="s">
        <v>435</v>
      </c>
      <c r="E1021" s="15">
        <v>600</v>
      </c>
      <c r="F1021" s="16">
        <f t="shared" ref="F1021:K1021" si="3596">SUM(F1022:F1023)</f>
        <v>0</v>
      </c>
      <c r="G1021" s="16">
        <f t="shared" si="3596"/>
        <v>0</v>
      </c>
      <c r="H1021" s="16">
        <f t="shared" si="3596"/>
        <v>0</v>
      </c>
      <c r="I1021" s="16">
        <f t="shared" si="3596"/>
        <v>0</v>
      </c>
      <c r="J1021" s="16">
        <f t="shared" si="3596"/>
        <v>0</v>
      </c>
      <c r="K1021" s="16">
        <f t="shared" si="3596"/>
        <v>0</v>
      </c>
      <c r="L1021" s="38"/>
      <c r="M1021" s="38"/>
      <c r="N1021" s="38"/>
      <c r="O1021" s="38"/>
      <c r="P1021" s="38"/>
      <c r="Q1021" s="27"/>
      <c r="R1021" s="27"/>
      <c r="S1021" s="38"/>
      <c r="T1021" s="38"/>
      <c r="U1021" s="38"/>
      <c r="V1021" s="38"/>
      <c r="W1021" s="38"/>
      <c r="X1021" s="27"/>
      <c r="Y1021" s="27"/>
      <c r="Z1021" s="38">
        <f>Z1022+Z1023</f>
        <v>0</v>
      </c>
      <c r="AA1021" s="38">
        <f t="shared" ref="AA1021:AF1021" si="3597">AA1022+AA1023</f>
        <v>0</v>
      </c>
      <c r="AB1021" s="38">
        <f t="shared" si="3597"/>
        <v>0</v>
      </c>
      <c r="AC1021" s="38">
        <f t="shared" si="3597"/>
        <v>0</v>
      </c>
      <c r="AD1021" s="38">
        <f t="shared" si="3597"/>
        <v>22400</v>
      </c>
      <c r="AE1021" s="16">
        <f t="shared" si="3597"/>
        <v>22400</v>
      </c>
      <c r="AF1021" s="16">
        <f t="shared" si="3597"/>
        <v>22400</v>
      </c>
      <c r="AG1021" s="38">
        <f>AG1022+AG1023</f>
        <v>0</v>
      </c>
      <c r="AH1021" s="38">
        <f t="shared" ref="AH1021:AM1021" si="3598">AH1022+AH1023</f>
        <v>0</v>
      </c>
      <c r="AI1021" s="38">
        <f t="shared" si="3598"/>
        <v>0</v>
      </c>
      <c r="AJ1021" s="38">
        <f t="shared" si="3598"/>
        <v>0</v>
      </c>
      <c r="AK1021" s="38">
        <f t="shared" si="3598"/>
        <v>0</v>
      </c>
      <c r="AL1021" s="16">
        <f t="shared" si="3598"/>
        <v>22400</v>
      </c>
      <c r="AM1021" s="16">
        <f t="shared" si="3598"/>
        <v>22400</v>
      </c>
      <c r="AN1021" s="38">
        <f>AN1022+AN1023</f>
        <v>0</v>
      </c>
      <c r="AO1021" s="38">
        <f t="shared" ref="AO1021:AT1021" si="3599">AO1022+AO1023</f>
        <v>0</v>
      </c>
      <c r="AP1021" s="38">
        <f t="shared" si="3599"/>
        <v>0</v>
      </c>
      <c r="AQ1021" s="38">
        <f t="shared" si="3599"/>
        <v>0</v>
      </c>
      <c r="AR1021" s="38">
        <f t="shared" si="3599"/>
        <v>0</v>
      </c>
      <c r="AS1021" s="16">
        <f t="shared" si="3599"/>
        <v>22400</v>
      </c>
      <c r="AT1021" s="16">
        <f t="shared" si="3599"/>
        <v>22400</v>
      </c>
      <c r="AU1021" s="38">
        <f>AU1022+AU1023</f>
        <v>0</v>
      </c>
      <c r="AV1021" s="38">
        <f t="shared" ref="AV1021:BA1021" si="3600">AV1022+AV1023</f>
        <v>0</v>
      </c>
      <c r="AW1021" s="38">
        <f t="shared" si="3600"/>
        <v>0</v>
      </c>
      <c r="AX1021" s="38">
        <f t="shared" si="3600"/>
        <v>0</v>
      </c>
      <c r="AY1021" s="38">
        <f t="shared" si="3600"/>
        <v>0</v>
      </c>
      <c r="AZ1021" s="16">
        <f t="shared" si="3600"/>
        <v>22400</v>
      </c>
      <c r="BA1021" s="16">
        <f t="shared" si="3600"/>
        <v>22400</v>
      </c>
      <c r="BB1021" s="38">
        <f>BB1022+BB1023</f>
        <v>0</v>
      </c>
      <c r="BC1021" s="38">
        <f t="shared" ref="BC1021:BH1021" si="3601">BC1022+BC1023</f>
        <v>0</v>
      </c>
      <c r="BD1021" s="38">
        <f t="shared" si="3601"/>
        <v>0</v>
      </c>
      <c r="BE1021" s="38">
        <f t="shared" si="3601"/>
        <v>0</v>
      </c>
      <c r="BF1021" s="38">
        <f t="shared" si="3601"/>
        <v>0</v>
      </c>
      <c r="BG1021" s="16">
        <f t="shared" si="3601"/>
        <v>22400</v>
      </c>
      <c r="BH1021" s="16">
        <f t="shared" si="3601"/>
        <v>22400</v>
      </c>
      <c r="BI1021" s="38">
        <f>BI1022+BI1023</f>
        <v>0</v>
      </c>
      <c r="BJ1021" s="38">
        <f t="shared" ref="BJ1021:BO1021" si="3602">BJ1022+BJ1023</f>
        <v>0</v>
      </c>
      <c r="BK1021" s="38">
        <f t="shared" si="3602"/>
        <v>0</v>
      </c>
      <c r="BL1021" s="38">
        <f t="shared" si="3602"/>
        <v>0</v>
      </c>
      <c r="BM1021" s="38">
        <f t="shared" si="3602"/>
        <v>0</v>
      </c>
      <c r="BN1021" s="16">
        <f t="shared" si="3602"/>
        <v>22400</v>
      </c>
      <c r="BO1021" s="16">
        <f t="shared" si="3602"/>
        <v>22400</v>
      </c>
      <c r="BP1021" s="38">
        <f>BP1022+BP1023</f>
        <v>0</v>
      </c>
      <c r="BQ1021" s="38">
        <f t="shared" ref="BQ1021:BV1021" si="3603">BQ1022+BQ1023</f>
        <v>0</v>
      </c>
      <c r="BR1021" s="38">
        <f t="shared" si="3603"/>
        <v>0</v>
      </c>
      <c r="BS1021" s="38">
        <f t="shared" si="3603"/>
        <v>0</v>
      </c>
      <c r="BT1021" s="38">
        <f t="shared" si="3603"/>
        <v>0</v>
      </c>
      <c r="BU1021" s="16">
        <f t="shared" si="3603"/>
        <v>22400</v>
      </c>
      <c r="BV1021" s="16">
        <f t="shared" si="3603"/>
        <v>22400</v>
      </c>
      <c r="BW1021" s="187">
        <f>BW1022+BW1023</f>
        <v>0</v>
      </c>
      <c r="BX1021" s="187">
        <f t="shared" ref="BX1021:CC1021" si="3604">BX1022+BX1023</f>
        <v>0</v>
      </c>
      <c r="BY1021" s="187">
        <f t="shared" si="3604"/>
        <v>0</v>
      </c>
      <c r="BZ1021" s="187">
        <f t="shared" si="3604"/>
        <v>0</v>
      </c>
      <c r="CA1021" s="187">
        <f t="shared" si="3604"/>
        <v>0</v>
      </c>
      <c r="CB1021" s="16">
        <f t="shared" si="3604"/>
        <v>22400</v>
      </c>
      <c r="CC1021" s="16">
        <f t="shared" si="3604"/>
        <v>22400</v>
      </c>
      <c r="CD1021" s="187">
        <f>CD1022+CD1023</f>
        <v>0</v>
      </c>
      <c r="CE1021" s="187">
        <f t="shared" ref="CE1021:CJ1021" si="3605">CE1022+CE1023</f>
        <v>0</v>
      </c>
      <c r="CF1021" s="187">
        <f t="shared" si="3605"/>
        <v>0</v>
      </c>
      <c r="CG1021" s="187">
        <f t="shared" si="3605"/>
        <v>0</v>
      </c>
      <c r="CH1021" s="187">
        <f t="shared" si="3605"/>
        <v>0</v>
      </c>
      <c r="CI1021" s="16">
        <f t="shared" si="3605"/>
        <v>22400</v>
      </c>
      <c r="CJ1021" s="16">
        <f t="shared" si="3605"/>
        <v>22400</v>
      </c>
      <c r="CK1021" s="187">
        <f>CK1022+CK1023</f>
        <v>0</v>
      </c>
      <c r="CL1021" s="187">
        <f t="shared" ref="CL1021:CQ1021" si="3606">CL1022+CL1023</f>
        <v>0</v>
      </c>
      <c r="CM1021" s="187">
        <f t="shared" si="3606"/>
        <v>0</v>
      </c>
      <c r="CN1021" s="187">
        <f t="shared" si="3606"/>
        <v>0</v>
      </c>
      <c r="CO1021" s="187">
        <f t="shared" si="3606"/>
        <v>1250</v>
      </c>
      <c r="CP1021" s="16">
        <f t="shared" si="3606"/>
        <v>23650</v>
      </c>
      <c r="CQ1021" s="16">
        <f t="shared" si="3606"/>
        <v>23650</v>
      </c>
      <c r="CR1021" s="187">
        <f>CR1022+CR1023</f>
        <v>0</v>
      </c>
      <c r="CS1021" s="187">
        <f t="shared" ref="CS1021:CX1021" si="3607">CS1022+CS1023</f>
        <v>0</v>
      </c>
      <c r="CT1021" s="187">
        <f t="shared" si="3607"/>
        <v>0</v>
      </c>
      <c r="CU1021" s="187">
        <f t="shared" si="3607"/>
        <v>0</v>
      </c>
      <c r="CV1021" s="187">
        <f t="shared" si="3607"/>
        <v>0</v>
      </c>
      <c r="CW1021" s="16">
        <f t="shared" si="3607"/>
        <v>23650</v>
      </c>
      <c r="CX1021" s="16">
        <f t="shared" si="3607"/>
        <v>23650</v>
      </c>
    </row>
    <row r="1022" spans="1:102" s="4" customFormat="1" ht="18.75" x14ac:dyDescent="0.3">
      <c r="A1022" s="98" t="s">
        <v>164</v>
      </c>
      <c r="B1022" s="37" t="s">
        <v>192</v>
      </c>
      <c r="C1022" s="37" t="s">
        <v>14</v>
      </c>
      <c r="D1022" s="63" t="s">
        <v>435</v>
      </c>
      <c r="E1022" s="15">
        <v>610</v>
      </c>
      <c r="F1022" s="16"/>
      <c r="G1022" s="16"/>
      <c r="H1022" s="16"/>
      <c r="I1022" s="16"/>
      <c r="J1022" s="16">
        <f>F1022+H1022</f>
        <v>0</v>
      </c>
      <c r="K1022" s="16">
        <f>G1022+I1022</f>
        <v>0</v>
      </c>
      <c r="L1022" s="38"/>
      <c r="M1022" s="38"/>
      <c r="N1022" s="38"/>
      <c r="O1022" s="38"/>
      <c r="P1022" s="38"/>
      <c r="Q1022" s="27"/>
      <c r="R1022" s="27"/>
      <c r="S1022" s="38"/>
      <c r="T1022" s="38"/>
      <c r="U1022" s="38"/>
      <c r="V1022" s="38"/>
      <c r="W1022" s="38"/>
      <c r="X1022" s="27"/>
      <c r="Y1022" s="27"/>
      <c r="Z1022" s="38"/>
      <c r="AA1022" s="38"/>
      <c r="AB1022" s="38"/>
      <c r="AC1022" s="38"/>
      <c r="AD1022" s="38">
        <v>20963</v>
      </c>
      <c r="AE1022" s="33">
        <f>X1022+Z1022+AA1022+AB1022+AC1022+AD1022</f>
        <v>20963</v>
      </c>
      <c r="AF1022" s="16">
        <f>Y1022+AD1022</f>
        <v>20963</v>
      </c>
      <c r="AG1022" s="38"/>
      <c r="AH1022" s="38"/>
      <c r="AI1022" s="38"/>
      <c r="AJ1022" s="38"/>
      <c r="AK1022" s="38"/>
      <c r="AL1022" s="33">
        <f>AE1022+AG1022+AH1022+AI1022+AJ1022+AK1022</f>
        <v>20963</v>
      </c>
      <c r="AM1022" s="16">
        <f>AF1022+AK1022</f>
        <v>20963</v>
      </c>
      <c r="AN1022" s="38"/>
      <c r="AO1022" s="38"/>
      <c r="AP1022" s="38"/>
      <c r="AQ1022" s="38"/>
      <c r="AR1022" s="38"/>
      <c r="AS1022" s="33">
        <f>AL1022+AN1022+AO1022+AP1022+AQ1022+AR1022</f>
        <v>20963</v>
      </c>
      <c r="AT1022" s="16">
        <f>AM1022+AR1022</f>
        <v>20963</v>
      </c>
      <c r="AU1022" s="38"/>
      <c r="AV1022" s="38"/>
      <c r="AW1022" s="38"/>
      <c r="AX1022" s="38"/>
      <c r="AY1022" s="38"/>
      <c r="AZ1022" s="33">
        <f>AS1022+AU1022+AV1022+AW1022+AX1022+AY1022</f>
        <v>20963</v>
      </c>
      <c r="BA1022" s="16">
        <f>AT1022+AY1022</f>
        <v>20963</v>
      </c>
      <c r="BB1022" s="38"/>
      <c r="BC1022" s="38"/>
      <c r="BD1022" s="38"/>
      <c r="BE1022" s="38"/>
      <c r="BF1022" s="38"/>
      <c r="BG1022" s="33">
        <f>AZ1022+BB1022+BC1022+BD1022+BE1022+BF1022</f>
        <v>20963</v>
      </c>
      <c r="BH1022" s="16">
        <f>BA1022+BF1022</f>
        <v>20963</v>
      </c>
      <c r="BI1022" s="38"/>
      <c r="BJ1022" s="38"/>
      <c r="BK1022" s="38"/>
      <c r="BL1022" s="38"/>
      <c r="BM1022" s="38"/>
      <c r="BN1022" s="33">
        <f>BG1022+BI1022+BJ1022+BK1022+BL1022+BM1022</f>
        <v>20963</v>
      </c>
      <c r="BO1022" s="16">
        <f>BH1022+BM1022</f>
        <v>20963</v>
      </c>
      <c r="BP1022" s="38"/>
      <c r="BQ1022" s="38"/>
      <c r="BR1022" s="38"/>
      <c r="BS1022" s="38"/>
      <c r="BT1022" s="38">
        <v>285</v>
      </c>
      <c r="BU1022" s="33">
        <f>BN1022+BP1022+BQ1022+BR1022+BS1022+BT1022</f>
        <v>21248</v>
      </c>
      <c r="BV1022" s="16">
        <f>BO1022+BT1022</f>
        <v>21248</v>
      </c>
      <c r="BW1022" s="187"/>
      <c r="BX1022" s="187"/>
      <c r="BY1022" s="187"/>
      <c r="BZ1022" s="187"/>
      <c r="CA1022" s="187"/>
      <c r="CB1022" s="33">
        <f>BU1022+BW1022+BX1022+BY1022+BZ1022+CA1022</f>
        <v>21248</v>
      </c>
      <c r="CC1022" s="16">
        <f>BV1022+CA1022</f>
        <v>21248</v>
      </c>
      <c r="CD1022" s="187"/>
      <c r="CE1022" s="187"/>
      <c r="CF1022" s="187"/>
      <c r="CG1022" s="187"/>
      <c r="CH1022" s="187"/>
      <c r="CI1022" s="33">
        <f>CB1022+CD1022+CE1022+CF1022+CG1022+CH1022</f>
        <v>21248</v>
      </c>
      <c r="CJ1022" s="16">
        <f>CC1022+CH1022</f>
        <v>21248</v>
      </c>
      <c r="CK1022" s="187"/>
      <c r="CL1022" s="187"/>
      <c r="CM1022" s="187"/>
      <c r="CN1022" s="187"/>
      <c r="CO1022" s="187">
        <v>1100</v>
      </c>
      <c r="CP1022" s="33">
        <f>CI1022+CK1022+CL1022+CM1022+CN1022+CO1022</f>
        <v>22348</v>
      </c>
      <c r="CQ1022" s="16">
        <f>CJ1022+CO1022</f>
        <v>22348</v>
      </c>
      <c r="CR1022" s="187"/>
      <c r="CS1022" s="187"/>
      <c r="CT1022" s="187"/>
      <c r="CU1022" s="187"/>
      <c r="CV1022" s="187"/>
      <c r="CW1022" s="33">
        <f>CP1022+CR1022+CS1022+CT1022+CU1022+CV1022</f>
        <v>22348</v>
      </c>
      <c r="CX1022" s="16">
        <f>CQ1022+CV1022</f>
        <v>22348</v>
      </c>
    </row>
    <row r="1023" spans="1:102" s="4" customFormat="1" ht="18.75" x14ac:dyDescent="0.3">
      <c r="A1023" s="83" t="s">
        <v>89</v>
      </c>
      <c r="B1023" s="37" t="s">
        <v>192</v>
      </c>
      <c r="C1023" s="37" t="s">
        <v>14</v>
      </c>
      <c r="D1023" s="63" t="s">
        <v>435</v>
      </c>
      <c r="E1023" s="15">
        <v>620</v>
      </c>
      <c r="F1023" s="16"/>
      <c r="G1023" s="16"/>
      <c r="H1023" s="16"/>
      <c r="I1023" s="16"/>
      <c r="J1023" s="16">
        <f>F1023+H1023</f>
        <v>0</v>
      </c>
      <c r="K1023" s="16">
        <f>G1023+I1023</f>
        <v>0</v>
      </c>
      <c r="L1023" s="38"/>
      <c r="M1023" s="38"/>
      <c r="N1023" s="38"/>
      <c r="O1023" s="38"/>
      <c r="P1023" s="38"/>
      <c r="Q1023" s="27"/>
      <c r="R1023" s="27"/>
      <c r="S1023" s="38"/>
      <c r="T1023" s="38"/>
      <c r="U1023" s="38"/>
      <c r="V1023" s="38"/>
      <c r="W1023" s="38"/>
      <c r="X1023" s="27"/>
      <c r="Y1023" s="27"/>
      <c r="Z1023" s="38"/>
      <c r="AA1023" s="38"/>
      <c r="AB1023" s="38"/>
      <c r="AC1023" s="38"/>
      <c r="AD1023" s="38">
        <v>1437</v>
      </c>
      <c r="AE1023" s="33">
        <f>X1023+Z1023+AA1023+AB1023+AC1023+AD1023</f>
        <v>1437</v>
      </c>
      <c r="AF1023" s="16">
        <f>Y1023+AD1023</f>
        <v>1437</v>
      </c>
      <c r="AG1023" s="38"/>
      <c r="AH1023" s="38"/>
      <c r="AI1023" s="38"/>
      <c r="AJ1023" s="38"/>
      <c r="AK1023" s="38"/>
      <c r="AL1023" s="33">
        <f>AE1023+AG1023+AH1023+AI1023+AJ1023+AK1023</f>
        <v>1437</v>
      </c>
      <c r="AM1023" s="16">
        <f>AF1023+AK1023</f>
        <v>1437</v>
      </c>
      <c r="AN1023" s="38"/>
      <c r="AO1023" s="38"/>
      <c r="AP1023" s="38"/>
      <c r="AQ1023" s="38"/>
      <c r="AR1023" s="38"/>
      <c r="AS1023" s="33">
        <f>AL1023+AN1023+AO1023+AP1023+AQ1023+AR1023</f>
        <v>1437</v>
      </c>
      <c r="AT1023" s="16">
        <f>AM1023+AR1023</f>
        <v>1437</v>
      </c>
      <c r="AU1023" s="38"/>
      <c r="AV1023" s="38"/>
      <c r="AW1023" s="38"/>
      <c r="AX1023" s="38"/>
      <c r="AY1023" s="38"/>
      <c r="AZ1023" s="33">
        <f>AS1023+AU1023+AV1023+AW1023+AX1023+AY1023</f>
        <v>1437</v>
      </c>
      <c r="BA1023" s="16">
        <f>AT1023+AY1023</f>
        <v>1437</v>
      </c>
      <c r="BB1023" s="38"/>
      <c r="BC1023" s="38"/>
      <c r="BD1023" s="38"/>
      <c r="BE1023" s="38"/>
      <c r="BF1023" s="38"/>
      <c r="BG1023" s="33">
        <f>AZ1023+BB1023+BC1023+BD1023+BE1023+BF1023</f>
        <v>1437</v>
      </c>
      <c r="BH1023" s="16">
        <f>BA1023+BF1023</f>
        <v>1437</v>
      </c>
      <c r="BI1023" s="38"/>
      <c r="BJ1023" s="38"/>
      <c r="BK1023" s="38"/>
      <c r="BL1023" s="38"/>
      <c r="BM1023" s="38"/>
      <c r="BN1023" s="33">
        <f>BG1023+BI1023+BJ1023+BK1023+BL1023+BM1023</f>
        <v>1437</v>
      </c>
      <c r="BO1023" s="16">
        <f>BH1023+BM1023</f>
        <v>1437</v>
      </c>
      <c r="BP1023" s="38"/>
      <c r="BQ1023" s="38"/>
      <c r="BR1023" s="38"/>
      <c r="BS1023" s="38"/>
      <c r="BT1023" s="38">
        <v>-285</v>
      </c>
      <c r="BU1023" s="33">
        <f>BN1023+BP1023+BQ1023+BR1023+BS1023+BT1023</f>
        <v>1152</v>
      </c>
      <c r="BV1023" s="16">
        <f>BO1023+BT1023</f>
        <v>1152</v>
      </c>
      <c r="BW1023" s="187"/>
      <c r="BX1023" s="187"/>
      <c r="BY1023" s="187"/>
      <c r="BZ1023" s="187"/>
      <c r="CA1023" s="187"/>
      <c r="CB1023" s="33">
        <f>BU1023+BW1023+BX1023+BY1023+BZ1023+CA1023</f>
        <v>1152</v>
      </c>
      <c r="CC1023" s="16">
        <f>BV1023+CA1023</f>
        <v>1152</v>
      </c>
      <c r="CD1023" s="187"/>
      <c r="CE1023" s="187"/>
      <c r="CF1023" s="187"/>
      <c r="CG1023" s="187"/>
      <c r="CH1023" s="187"/>
      <c r="CI1023" s="33">
        <f>CB1023+CD1023+CE1023+CF1023+CG1023+CH1023</f>
        <v>1152</v>
      </c>
      <c r="CJ1023" s="16">
        <f>CC1023+CH1023</f>
        <v>1152</v>
      </c>
      <c r="CK1023" s="187"/>
      <c r="CL1023" s="187"/>
      <c r="CM1023" s="187"/>
      <c r="CN1023" s="187"/>
      <c r="CO1023" s="187">
        <v>150</v>
      </c>
      <c r="CP1023" s="33">
        <f>CI1023+CK1023+CL1023+CM1023+CN1023+CO1023</f>
        <v>1302</v>
      </c>
      <c r="CQ1023" s="16">
        <f>CJ1023+CO1023</f>
        <v>1302</v>
      </c>
      <c r="CR1023" s="187"/>
      <c r="CS1023" s="187"/>
      <c r="CT1023" s="187"/>
      <c r="CU1023" s="187"/>
      <c r="CV1023" s="187"/>
      <c r="CW1023" s="33">
        <f>CP1023+CR1023+CS1023+CT1023+CU1023+CV1023</f>
        <v>1302</v>
      </c>
      <c r="CX1023" s="16">
        <f>CQ1023+CV1023</f>
        <v>1302</v>
      </c>
    </row>
    <row r="1024" spans="1:102" s="4" customFormat="1" ht="49.5" x14ac:dyDescent="0.3">
      <c r="A1024" s="107" t="s">
        <v>436</v>
      </c>
      <c r="B1024" s="37" t="s">
        <v>192</v>
      </c>
      <c r="C1024" s="37" t="s">
        <v>14</v>
      </c>
      <c r="D1024" s="63" t="s">
        <v>437</v>
      </c>
      <c r="E1024" s="12"/>
      <c r="F1024" s="16">
        <f>F1025</f>
        <v>0</v>
      </c>
      <c r="G1024" s="16">
        <f>G1025</f>
        <v>0</v>
      </c>
      <c r="H1024" s="16">
        <f t="shared" ref="H1024:K1025" si="3608">H1025</f>
        <v>0</v>
      </c>
      <c r="I1024" s="16">
        <f t="shared" si="3608"/>
        <v>0</v>
      </c>
      <c r="J1024" s="16">
        <f t="shared" si="3608"/>
        <v>0</v>
      </c>
      <c r="K1024" s="16">
        <f t="shared" si="3608"/>
        <v>0</v>
      </c>
      <c r="L1024" s="38"/>
      <c r="M1024" s="38"/>
      <c r="N1024" s="38"/>
      <c r="O1024" s="38"/>
      <c r="P1024" s="38"/>
      <c r="Q1024" s="27"/>
      <c r="R1024" s="27"/>
      <c r="S1024" s="38"/>
      <c r="T1024" s="38"/>
      <c r="U1024" s="38"/>
      <c r="V1024" s="38"/>
      <c r="W1024" s="38"/>
      <c r="X1024" s="27"/>
      <c r="Y1024" s="27"/>
      <c r="Z1024" s="38">
        <f>Z1025</f>
        <v>0</v>
      </c>
      <c r="AA1024" s="38">
        <f t="shared" ref="AA1024:AP1025" si="3609">AA1025</f>
        <v>0</v>
      </c>
      <c r="AB1024" s="38">
        <f t="shared" si="3609"/>
        <v>0</v>
      </c>
      <c r="AC1024" s="38">
        <f t="shared" si="3609"/>
        <v>0</v>
      </c>
      <c r="AD1024" s="38">
        <f t="shared" si="3609"/>
        <v>85283</v>
      </c>
      <c r="AE1024" s="16">
        <f t="shared" si="3609"/>
        <v>85283</v>
      </c>
      <c r="AF1024" s="16">
        <f t="shared" si="3609"/>
        <v>85283</v>
      </c>
      <c r="AG1024" s="38">
        <f>AG1025</f>
        <v>0</v>
      </c>
      <c r="AH1024" s="38">
        <f t="shared" si="3609"/>
        <v>0</v>
      </c>
      <c r="AI1024" s="38">
        <f t="shared" si="3609"/>
        <v>0</v>
      </c>
      <c r="AJ1024" s="38">
        <f t="shared" si="3609"/>
        <v>0</v>
      </c>
      <c r="AK1024" s="38">
        <f t="shared" si="3609"/>
        <v>0</v>
      </c>
      <c r="AL1024" s="16">
        <f t="shared" si="3609"/>
        <v>85283</v>
      </c>
      <c r="AM1024" s="16">
        <f t="shared" si="3609"/>
        <v>85283</v>
      </c>
      <c r="AN1024" s="38">
        <f>AN1025</f>
        <v>0</v>
      </c>
      <c r="AO1024" s="38">
        <f t="shared" si="3609"/>
        <v>0</v>
      </c>
      <c r="AP1024" s="38">
        <f t="shared" si="3609"/>
        <v>0</v>
      </c>
      <c r="AQ1024" s="38">
        <f t="shared" ref="AO1024:AT1025" si="3610">AQ1025</f>
        <v>0</v>
      </c>
      <c r="AR1024" s="38">
        <f t="shared" si="3610"/>
        <v>0</v>
      </c>
      <c r="AS1024" s="16">
        <f t="shared" si="3610"/>
        <v>85283</v>
      </c>
      <c r="AT1024" s="16">
        <f t="shared" si="3610"/>
        <v>85283</v>
      </c>
      <c r="AU1024" s="38">
        <f>AU1025</f>
        <v>0</v>
      </c>
      <c r="AV1024" s="38">
        <f t="shared" ref="AV1024:BK1025" si="3611">AV1025</f>
        <v>0</v>
      </c>
      <c r="AW1024" s="38">
        <f t="shared" si="3611"/>
        <v>0</v>
      </c>
      <c r="AX1024" s="38">
        <f t="shared" si="3611"/>
        <v>0</v>
      </c>
      <c r="AY1024" s="38">
        <f t="shared" si="3611"/>
        <v>0</v>
      </c>
      <c r="AZ1024" s="16">
        <f t="shared" si="3611"/>
        <v>85283</v>
      </c>
      <c r="BA1024" s="16">
        <f t="shared" si="3611"/>
        <v>85283</v>
      </c>
      <c r="BB1024" s="38">
        <f>BB1025</f>
        <v>0</v>
      </c>
      <c r="BC1024" s="38">
        <f t="shared" si="3611"/>
        <v>0</v>
      </c>
      <c r="BD1024" s="38">
        <f t="shared" si="3611"/>
        <v>0</v>
      </c>
      <c r="BE1024" s="38">
        <f t="shared" si="3611"/>
        <v>0</v>
      </c>
      <c r="BF1024" s="38">
        <f t="shared" si="3611"/>
        <v>0</v>
      </c>
      <c r="BG1024" s="16">
        <f t="shared" si="3611"/>
        <v>85283</v>
      </c>
      <c r="BH1024" s="16">
        <f t="shared" si="3611"/>
        <v>85283</v>
      </c>
      <c r="BI1024" s="38">
        <f>BI1025</f>
        <v>0</v>
      </c>
      <c r="BJ1024" s="38">
        <f t="shared" si="3611"/>
        <v>0</v>
      </c>
      <c r="BK1024" s="38">
        <f t="shared" si="3611"/>
        <v>0</v>
      </c>
      <c r="BL1024" s="38">
        <f t="shared" ref="BJ1024:BO1025" si="3612">BL1025</f>
        <v>0</v>
      </c>
      <c r="BM1024" s="38">
        <f t="shared" si="3612"/>
        <v>0</v>
      </c>
      <c r="BN1024" s="16">
        <f t="shared" si="3612"/>
        <v>85283</v>
      </c>
      <c r="BO1024" s="16">
        <f t="shared" si="3612"/>
        <v>85283</v>
      </c>
      <c r="BP1024" s="38">
        <f>BP1025</f>
        <v>0</v>
      </c>
      <c r="BQ1024" s="38">
        <f t="shared" ref="BQ1024:CF1025" si="3613">BQ1025</f>
        <v>0</v>
      </c>
      <c r="BR1024" s="38">
        <f t="shared" si="3613"/>
        <v>0</v>
      </c>
      <c r="BS1024" s="38">
        <f t="shared" si="3613"/>
        <v>0</v>
      </c>
      <c r="BT1024" s="38">
        <f t="shared" si="3613"/>
        <v>0</v>
      </c>
      <c r="BU1024" s="16">
        <f t="shared" si="3613"/>
        <v>85283</v>
      </c>
      <c r="BV1024" s="16">
        <f t="shared" si="3613"/>
        <v>85283</v>
      </c>
      <c r="BW1024" s="187">
        <f>BW1025</f>
        <v>0</v>
      </c>
      <c r="BX1024" s="187">
        <f t="shared" si="3613"/>
        <v>0</v>
      </c>
      <c r="BY1024" s="187">
        <f t="shared" si="3613"/>
        <v>0</v>
      </c>
      <c r="BZ1024" s="187">
        <f t="shared" si="3613"/>
        <v>0</v>
      </c>
      <c r="CA1024" s="187">
        <f t="shared" si="3613"/>
        <v>0</v>
      </c>
      <c r="CB1024" s="16">
        <f t="shared" si="3613"/>
        <v>85283</v>
      </c>
      <c r="CC1024" s="16">
        <f t="shared" si="3613"/>
        <v>85283</v>
      </c>
      <c r="CD1024" s="187">
        <f>CD1025</f>
        <v>0</v>
      </c>
      <c r="CE1024" s="187">
        <f t="shared" si="3613"/>
        <v>0</v>
      </c>
      <c r="CF1024" s="187">
        <f t="shared" si="3613"/>
        <v>0</v>
      </c>
      <c r="CG1024" s="187">
        <f t="shared" ref="CE1024:CJ1025" si="3614">CG1025</f>
        <v>0</v>
      </c>
      <c r="CH1024" s="187">
        <f t="shared" si="3614"/>
        <v>0</v>
      </c>
      <c r="CI1024" s="16">
        <f t="shared" si="3614"/>
        <v>85283</v>
      </c>
      <c r="CJ1024" s="16">
        <f t="shared" si="3614"/>
        <v>85283</v>
      </c>
      <c r="CK1024" s="187">
        <f>CK1025</f>
        <v>0</v>
      </c>
      <c r="CL1024" s="187">
        <f t="shared" ref="CL1024:CX1025" si="3615">CL1025</f>
        <v>0</v>
      </c>
      <c r="CM1024" s="187">
        <f t="shared" si="3615"/>
        <v>0</v>
      </c>
      <c r="CN1024" s="187">
        <f t="shared" si="3615"/>
        <v>0</v>
      </c>
      <c r="CO1024" s="187">
        <f t="shared" si="3615"/>
        <v>310</v>
      </c>
      <c r="CP1024" s="16">
        <f t="shared" si="3615"/>
        <v>85593</v>
      </c>
      <c r="CQ1024" s="16">
        <f t="shared" si="3615"/>
        <v>85593</v>
      </c>
      <c r="CR1024" s="187">
        <f>CR1025</f>
        <v>0</v>
      </c>
      <c r="CS1024" s="187">
        <f t="shared" si="3615"/>
        <v>0</v>
      </c>
      <c r="CT1024" s="187">
        <f t="shared" si="3615"/>
        <v>0</v>
      </c>
      <c r="CU1024" s="187">
        <f t="shared" si="3615"/>
        <v>0</v>
      </c>
      <c r="CV1024" s="187">
        <f t="shared" si="3615"/>
        <v>0</v>
      </c>
      <c r="CW1024" s="16">
        <f t="shared" si="3615"/>
        <v>85593</v>
      </c>
      <c r="CX1024" s="16">
        <f t="shared" si="3615"/>
        <v>85593</v>
      </c>
    </row>
    <row r="1025" spans="1:102" s="4" customFormat="1" ht="33.75" x14ac:dyDescent="0.3">
      <c r="A1025" s="11" t="s">
        <v>88</v>
      </c>
      <c r="B1025" s="37" t="s">
        <v>192</v>
      </c>
      <c r="C1025" s="37" t="s">
        <v>14</v>
      </c>
      <c r="D1025" s="63" t="s">
        <v>437</v>
      </c>
      <c r="E1025" s="15">
        <v>600</v>
      </c>
      <c r="F1025" s="16">
        <f>F1026</f>
        <v>0</v>
      </c>
      <c r="G1025" s="16">
        <f>G1026</f>
        <v>0</v>
      </c>
      <c r="H1025" s="16">
        <f t="shared" si="3608"/>
        <v>0</v>
      </c>
      <c r="I1025" s="16">
        <f t="shared" si="3608"/>
        <v>0</v>
      </c>
      <c r="J1025" s="16">
        <f t="shared" si="3608"/>
        <v>0</v>
      </c>
      <c r="K1025" s="16">
        <f t="shared" si="3608"/>
        <v>0</v>
      </c>
      <c r="L1025" s="38"/>
      <c r="M1025" s="38"/>
      <c r="N1025" s="38"/>
      <c r="O1025" s="38"/>
      <c r="P1025" s="38"/>
      <c r="Q1025" s="27"/>
      <c r="R1025" s="27"/>
      <c r="S1025" s="38"/>
      <c r="T1025" s="38"/>
      <c r="U1025" s="38"/>
      <c r="V1025" s="38"/>
      <c r="W1025" s="38"/>
      <c r="X1025" s="27"/>
      <c r="Y1025" s="27"/>
      <c r="Z1025" s="38">
        <f>Z1026</f>
        <v>0</v>
      </c>
      <c r="AA1025" s="38">
        <f t="shared" si="3609"/>
        <v>0</v>
      </c>
      <c r="AB1025" s="38">
        <f t="shared" si="3609"/>
        <v>0</v>
      </c>
      <c r="AC1025" s="38">
        <f t="shared" si="3609"/>
        <v>0</v>
      </c>
      <c r="AD1025" s="38">
        <f t="shared" si="3609"/>
        <v>85283</v>
      </c>
      <c r="AE1025" s="16">
        <f t="shared" si="3609"/>
        <v>85283</v>
      </c>
      <c r="AF1025" s="16">
        <f t="shared" si="3609"/>
        <v>85283</v>
      </c>
      <c r="AG1025" s="38">
        <f>AG1026</f>
        <v>0</v>
      </c>
      <c r="AH1025" s="38">
        <f t="shared" si="3609"/>
        <v>0</v>
      </c>
      <c r="AI1025" s="38">
        <f t="shared" si="3609"/>
        <v>0</v>
      </c>
      <c r="AJ1025" s="38">
        <f t="shared" si="3609"/>
        <v>0</v>
      </c>
      <c r="AK1025" s="38">
        <f t="shared" si="3609"/>
        <v>0</v>
      </c>
      <c r="AL1025" s="16">
        <f t="shared" si="3609"/>
        <v>85283</v>
      </c>
      <c r="AM1025" s="16">
        <f t="shared" si="3609"/>
        <v>85283</v>
      </c>
      <c r="AN1025" s="38">
        <f>AN1026</f>
        <v>0</v>
      </c>
      <c r="AO1025" s="38">
        <f t="shared" si="3610"/>
        <v>0</v>
      </c>
      <c r="AP1025" s="38">
        <f t="shared" si="3610"/>
        <v>0</v>
      </c>
      <c r="AQ1025" s="38">
        <f t="shared" si="3610"/>
        <v>0</v>
      </c>
      <c r="AR1025" s="38">
        <f t="shared" si="3610"/>
        <v>0</v>
      </c>
      <c r="AS1025" s="16">
        <f t="shared" si="3610"/>
        <v>85283</v>
      </c>
      <c r="AT1025" s="16">
        <f t="shared" si="3610"/>
        <v>85283</v>
      </c>
      <c r="AU1025" s="38">
        <f>AU1026</f>
        <v>0</v>
      </c>
      <c r="AV1025" s="38">
        <f t="shared" si="3611"/>
        <v>0</v>
      </c>
      <c r="AW1025" s="38">
        <f t="shared" si="3611"/>
        <v>0</v>
      </c>
      <c r="AX1025" s="38">
        <f t="shared" si="3611"/>
        <v>0</v>
      </c>
      <c r="AY1025" s="38">
        <f t="shared" si="3611"/>
        <v>0</v>
      </c>
      <c r="AZ1025" s="16">
        <f t="shared" si="3611"/>
        <v>85283</v>
      </c>
      <c r="BA1025" s="16">
        <f t="shared" si="3611"/>
        <v>85283</v>
      </c>
      <c r="BB1025" s="38">
        <f>BB1026</f>
        <v>0</v>
      </c>
      <c r="BC1025" s="38">
        <f t="shared" si="3611"/>
        <v>0</v>
      </c>
      <c r="BD1025" s="38">
        <f t="shared" si="3611"/>
        <v>0</v>
      </c>
      <c r="BE1025" s="38">
        <f t="shared" si="3611"/>
        <v>0</v>
      </c>
      <c r="BF1025" s="38">
        <f t="shared" si="3611"/>
        <v>0</v>
      </c>
      <c r="BG1025" s="16">
        <f t="shared" si="3611"/>
        <v>85283</v>
      </c>
      <c r="BH1025" s="16">
        <f t="shared" si="3611"/>
        <v>85283</v>
      </c>
      <c r="BI1025" s="38">
        <f>BI1026</f>
        <v>0</v>
      </c>
      <c r="BJ1025" s="38">
        <f t="shared" si="3612"/>
        <v>0</v>
      </c>
      <c r="BK1025" s="38">
        <f t="shared" si="3612"/>
        <v>0</v>
      </c>
      <c r="BL1025" s="38">
        <f t="shared" si="3612"/>
        <v>0</v>
      </c>
      <c r="BM1025" s="38">
        <f t="shared" si="3612"/>
        <v>0</v>
      </c>
      <c r="BN1025" s="16">
        <f t="shared" si="3612"/>
        <v>85283</v>
      </c>
      <c r="BO1025" s="16">
        <f t="shared" si="3612"/>
        <v>85283</v>
      </c>
      <c r="BP1025" s="38">
        <f>BP1026</f>
        <v>0</v>
      </c>
      <c r="BQ1025" s="38">
        <f t="shared" si="3613"/>
        <v>0</v>
      </c>
      <c r="BR1025" s="38">
        <f t="shared" si="3613"/>
        <v>0</v>
      </c>
      <c r="BS1025" s="38">
        <f t="shared" si="3613"/>
        <v>0</v>
      </c>
      <c r="BT1025" s="38">
        <f t="shared" si="3613"/>
        <v>0</v>
      </c>
      <c r="BU1025" s="16">
        <f t="shared" si="3613"/>
        <v>85283</v>
      </c>
      <c r="BV1025" s="16">
        <f t="shared" si="3613"/>
        <v>85283</v>
      </c>
      <c r="BW1025" s="187">
        <f>BW1026</f>
        <v>0</v>
      </c>
      <c r="BX1025" s="187">
        <f t="shared" si="3613"/>
        <v>0</v>
      </c>
      <c r="BY1025" s="187">
        <f t="shared" si="3613"/>
        <v>0</v>
      </c>
      <c r="BZ1025" s="187">
        <f t="shared" si="3613"/>
        <v>0</v>
      </c>
      <c r="CA1025" s="187">
        <f t="shared" si="3613"/>
        <v>0</v>
      </c>
      <c r="CB1025" s="16">
        <f t="shared" si="3613"/>
        <v>85283</v>
      </c>
      <c r="CC1025" s="16">
        <f t="shared" si="3613"/>
        <v>85283</v>
      </c>
      <c r="CD1025" s="187">
        <f>CD1026</f>
        <v>0</v>
      </c>
      <c r="CE1025" s="187">
        <f t="shared" si="3614"/>
        <v>0</v>
      </c>
      <c r="CF1025" s="187">
        <f t="shared" si="3614"/>
        <v>0</v>
      </c>
      <c r="CG1025" s="187">
        <f t="shared" si="3614"/>
        <v>0</v>
      </c>
      <c r="CH1025" s="187">
        <f t="shared" si="3614"/>
        <v>0</v>
      </c>
      <c r="CI1025" s="16">
        <f t="shared" si="3614"/>
        <v>85283</v>
      </c>
      <c r="CJ1025" s="16">
        <f t="shared" si="3614"/>
        <v>85283</v>
      </c>
      <c r="CK1025" s="187">
        <f>CK1026</f>
        <v>0</v>
      </c>
      <c r="CL1025" s="187">
        <f t="shared" si="3615"/>
        <v>0</v>
      </c>
      <c r="CM1025" s="187">
        <f t="shared" si="3615"/>
        <v>0</v>
      </c>
      <c r="CN1025" s="187">
        <f t="shared" si="3615"/>
        <v>0</v>
      </c>
      <c r="CO1025" s="187">
        <f t="shared" si="3615"/>
        <v>310</v>
      </c>
      <c r="CP1025" s="16">
        <f t="shared" si="3615"/>
        <v>85593</v>
      </c>
      <c r="CQ1025" s="16">
        <f t="shared" si="3615"/>
        <v>85593</v>
      </c>
      <c r="CR1025" s="187">
        <f>CR1026</f>
        <v>0</v>
      </c>
      <c r="CS1025" s="187">
        <f t="shared" si="3615"/>
        <v>0</v>
      </c>
      <c r="CT1025" s="187">
        <f t="shared" si="3615"/>
        <v>0</v>
      </c>
      <c r="CU1025" s="187">
        <f t="shared" si="3615"/>
        <v>0</v>
      </c>
      <c r="CV1025" s="187">
        <f t="shared" si="3615"/>
        <v>0</v>
      </c>
      <c r="CW1025" s="16">
        <f t="shared" si="3615"/>
        <v>85593</v>
      </c>
      <c r="CX1025" s="16">
        <f t="shared" si="3615"/>
        <v>85593</v>
      </c>
    </row>
    <row r="1026" spans="1:102" s="4" customFormat="1" ht="18.75" x14ac:dyDescent="0.3">
      <c r="A1026" s="98" t="s">
        <v>164</v>
      </c>
      <c r="B1026" s="37" t="s">
        <v>192</v>
      </c>
      <c r="C1026" s="37" t="s">
        <v>14</v>
      </c>
      <c r="D1026" s="63" t="s">
        <v>437</v>
      </c>
      <c r="E1026" s="15">
        <v>610</v>
      </c>
      <c r="F1026" s="16"/>
      <c r="G1026" s="16"/>
      <c r="H1026" s="16"/>
      <c r="I1026" s="16"/>
      <c r="J1026" s="16">
        <f>F1026+H1026</f>
        <v>0</v>
      </c>
      <c r="K1026" s="16">
        <f>G1026+I1026</f>
        <v>0</v>
      </c>
      <c r="L1026" s="38"/>
      <c r="M1026" s="38"/>
      <c r="N1026" s="38"/>
      <c r="O1026" s="38"/>
      <c r="P1026" s="38"/>
      <c r="Q1026" s="27"/>
      <c r="R1026" s="27"/>
      <c r="S1026" s="38"/>
      <c r="T1026" s="38"/>
      <c r="U1026" s="38"/>
      <c r="V1026" s="38"/>
      <c r="W1026" s="38"/>
      <c r="X1026" s="27"/>
      <c r="Y1026" s="27"/>
      <c r="Z1026" s="38"/>
      <c r="AA1026" s="38"/>
      <c r="AB1026" s="38"/>
      <c r="AC1026" s="38"/>
      <c r="AD1026" s="38">
        <v>85283</v>
      </c>
      <c r="AE1026" s="33">
        <f>X1026+Z1026+AA1026+AB1026+AC1026+AD1026</f>
        <v>85283</v>
      </c>
      <c r="AF1026" s="16">
        <f>Y1026+AD1026</f>
        <v>85283</v>
      </c>
      <c r="AG1026" s="38"/>
      <c r="AH1026" s="38"/>
      <c r="AI1026" s="38"/>
      <c r="AJ1026" s="38"/>
      <c r="AK1026" s="38"/>
      <c r="AL1026" s="33">
        <f>AE1026+AG1026+AH1026+AI1026+AJ1026+AK1026</f>
        <v>85283</v>
      </c>
      <c r="AM1026" s="16">
        <f>AF1026+AK1026</f>
        <v>85283</v>
      </c>
      <c r="AN1026" s="38"/>
      <c r="AO1026" s="38"/>
      <c r="AP1026" s="38"/>
      <c r="AQ1026" s="38"/>
      <c r="AR1026" s="38"/>
      <c r="AS1026" s="33">
        <f>AL1026+AN1026+AO1026+AP1026+AQ1026+AR1026</f>
        <v>85283</v>
      </c>
      <c r="AT1026" s="16">
        <f>AM1026+AR1026</f>
        <v>85283</v>
      </c>
      <c r="AU1026" s="38"/>
      <c r="AV1026" s="38"/>
      <c r="AW1026" s="38"/>
      <c r="AX1026" s="38"/>
      <c r="AY1026" s="38"/>
      <c r="AZ1026" s="33">
        <f>AS1026+AU1026+AV1026+AW1026+AX1026+AY1026</f>
        <v>85283</v>
      </c>
      <c r="BA1026" s="16">
        <f>AT1026+AY1026</f>
        <v>85283</v>
      </c>
      <c r="BB1026" s="38"/>
      <c r="BC1026" s="38"/>
      <c r="BD1026" s="38"/>
      <c r="BE1026" s="38"/>
      <c r="BF1026" s="38"/>
      <c r="BG1026" s="33">
        <f>AZ1026+BB1026+BC1026+BD1026+BE1026+BF1026</f>
        <v>85283</v>
      </c>
      <c r="BH1026" s="16">
        <f>BA1026+BF1026</f>
        <v>85283</v>
      </c>
      <c r="BI1026" s="38"/>
      <c r="BJ1026" s="38"/>
      <c r="BK1026" s="38"/>
      <c r="BL1026" s="38"/>
      <c r="BM1026" s="38"/>
      <c r="BN1026" s="33">
        <f>BG1026+BI1026+BJ1026+BK1026+BL1026+BM1026</f>
        <v>85283</v>
      </c>
      <c r="BO1026" s="16">
        <f>BH1026+BM1026</f>
        <v>85283</v>
      </c>
      <c r="BP1026" s="38"/>
      <c r="BQ1026" s="38"/>
      <c r="BR1026" s="38"/>
      <c r="BS1026" s="38"/>
      <c r="BT1026" s="38"/>
      <c r="BU1026" s="33">
        <f>BN1026+BP1026+BQ1026+BR1026+BS1026+BT1026</f>
        <v>85283</v>
      </c>
      <c r="BV1026" s="16">
        <f>BO1026+BT1026</f>
        <v>85283</v>
      </c>
      <c r="BW1026" s="187"/>
      <c r="BX1026" s="187"/>
      <c r="BY1026" s="187"/>
      <c r="BZ1026" s="187"/>
      <c r="CA1026" s="187"/>
      <c r="CB1026" s="33">
        <f>BU1026+BW1026+BX1026+BY1026+BZ1026+CA1026</f>
        <v>85283</v>
      </c>
      <c r="CC1026" s="16">
        <f>BV1026+CA1026</f>
        <v>85283</v>
      </c>
      <c r="CD1026" s="187"/>
      <c r="CE1026" s="187"/>
      <c r="CF1026" s="187"/>
      <c r="CG1026" s="187"/>
      <c r="CH1026" s="187"/>
      <c r="CI1026" s="33">
        <f>CB1026+CD1026+CE1026+CF1026+CG1026+CH1026</f>
        <v>85283</v>
      </c>
      <c r="CJ1026" s="16">
        <f>CC1026+CH1026</f>
        <v>85283</v>
      </c>
      <c r="CK1026" s="187"/>
      <c r="CL1026" s="187"/>
      <c r="CM1026" s="187"/>
      <c r="CN1026" s="187"/>
      <c r="CO1026" s="187">
        <v>310</v>
      </c>
      <c r="CP1026" s="33">
        <f>CI1026+CK1026+CL1026+CM1026+CN1026+CO1026</f>
        <v>85593</v>
      </c>
      <c r="CQ1026" s="16">
        <f>CJ1026+CO1026</f>
        <v>85593</v>
      </c>
      <c r="CR1026" s="187"/>
      <c r="CS1026" s="187"/>
      <c r="CT1026" s="187"/>
      <c r="CU1026" s="187"/>
      <c r="CV1026" s="187"/>
      <c r="CW1026" s="33">
        <f>CP1026+CR1026+CS1026+CT1026+CU1026+CV1026</f>
        <v>85593</v>
      </c>
      <c r="CX1026" s="16">
        <f>CQ1026+CV1026</f>
        <v>85593</v>
      </c>
    </row>
    <row r="1027" spans="1:102" s="4" customFormat="1" ht="49.5" x14ac:dyDescent="0.3">
      <c r="A1027" s="107" t="s">
        <v>438</v>
      </c>
      <c r="B1027" s="37" t="s">
        <v>192</v>
      </c>
      <c r="C1027" s="37" t="s">
        <v>14</v>
      </c>
      <c r="D1027" s="63" t="s">
        <v>439</v>
      </c>
      <c r="E1027" s="12"/>
      <c r="F1027" s="16">
        <f>F1028</f>
        <v>0</v>
      </c>
      <c r="G1027" s="16">
        <f>G1028</f>
        <v>0</v>
      </c>
      <c r="H1027" s="16">
        <f t="shared" ref="H1027:K1028" si="3616">H1028</f>
        <v>0</v>
      </c>
      <c r="I1027" s="16">
        <f t="shared" si="3616"/>
        <v>0</v>
      </c>
      <c r="J1027" s="16">
        <f t="shared" si="3616"/>
        <v>0</v>
      </c>
      <c r="K1027" s="16">
        <f t="shared" si="3616"/>
        <v>0</v>
      </c>
      <c r="L1027" s="38"/>
      <c r="M1027" s="38"/>
      <c r="N1027" s="38"/>
      <c r="O1027" s="38"/>
      <c r="P1027" s="38"/>
      <c r="Q1027" s="27"/>
      <c r="R1027" s="27"/>
      <c r="S1027" s="38"/>
      <c r="T1027" s="38"/>
      <c r="U1027" s="38"/>
      <c r="V1027" s="38"/>
      <c r="W1027" s="38"/>
      <c r="X1027" s="27"/>
      <c r="Y1027" s="27"/>
      <c r="Z1027" s="38">
        <f>Z1028</f>
        <v>0</v>
      </c>
      <c r="AA1027" s="38">
        <f t="shared" ref="AA1027:AP1028" si="3617">AA1028</f>
        <v>0</v>
      </c>
      <c r="AB1027" s="38">
        <f t="shared" si="3617"/>
        <v>0</v>
      </c>
      <c r="AC1027" s="38">
        <f t="shared" si="3617"/>
        <v>0</v>
      </c>
      <c r="AD1027" s="38">
        <f t="shared" si="3617"/>
        <v>2630131</v>
      </c>
      <c r="AE1027" s="16">
        <f t="shared" si="3617"/>
        <v>2630131</v>
      </c>
      <c r="AF1027" s="16">
        <f t="shared" si="3617"/>
        <v>2630131</v>
      </c>
      <c r="AG1027" s="38">
        <f>AG1028</f>
        <v>0</v>
      </c>
      <c r="AH1027" s="38">
        <f t="shared" si="3617"/>
        <v>0</v>
      </c>
      <c r="AI1027" s="38">
        <f t="shared" si="3617"/>
        <v>0</v>
      </c>
      <c r="AJ1027" s="38">
        <f t="shared" si="3617"/>
        <v>0</v>
      </c>
      <c r="AK1027" s="38">
        <f t="shared" si="3617"/>
        <v>0</v>
      </c>
      <c r="AL1027" s="16">
        <f t="shared" si="3617"/>
        <v>2630131</v>
      </c>
      <c r="AM1027" s="16">
        <f t="shared" si="3617"/>
        <v>2630131</v>
      </c>
      <c r="AN1027" s="38">
        <f>AN1028</f>
        <v>0</v>
      </c>
      <c r="AO1027" s="38">
        <f t="shared" si="3617"/>
        <v>0</v>
      </c>
      <c r="AP1027" s="38">
        <f t="shared" si="3617"/>
        <v>0</v>
      </c>
      <c r="AQ1027" s="38">
        <f t="shared" ref="AO1027:AT1028" si="3618">AQ1028</f>
        <v>0</v>
      </c>
      <c r="AR1027" s="38">
        <f t="shared" si="3618"/>
        <v>111942</v>
      </c>
      <c r="AS1027" s="16">
        <f t="shared" si="3618"/>
        <v>2742073</v>
      </c>
      <c r="AT1027" s="16">
        <f t="shared" si="3618"/>
        <v>2742073</v>
      </c>
      <c r="AU1027" s="38">
        <f>AU1028</f>
        <v>0</v>
      </c>
      <c r="AV1027" s="38">
        <f t="shared" ref="AV1027:BK1028" si="3619">AV1028</f>
        <v>0</v>
      </c>
      <c r="AW1027" s="38">
        <f t="shared" si="3619"/>
        <v>0</v>
      </c>
      <c r="AX1027" s="38">
        <f t="shared" si="3619"/>
        <v>0</v>
      </c>
      <c r="AY1027" s="38">
        <f t="shared" si="3619"/>
        <v>0</v>
      </c>
      <c r="AZ1027" s="16">
        <f t="shared" si="3619"/>
        <v>2742073</v>
      </c>
      <c r="BA1027" s="16">
        <f t="shared" si="3619"/>
        <v>2742073</v>
      </c>
      <c r="BB1027" s="38">
        <f>BB1028</f>
        <v>0</v>
      </c>
      <c r="BC1027" s="38">
        <f t="shared" si="3619"/>
        <v>0</v>
      </c>
      <c r="BD1027" s="38">
        <f t="shared" si="3619"/>
        <v>0</v>
      </c>
      <c r="BE1027" s="38">
        <f t="shared" si="3619"/>
        <v>0</v>
      </c>
      <c r="BF1027" s="38">
        <f t="shared" si="3619"/>
        <v>0</v>
      </c>
      <c r="BG1027" s="16">
        <f t="shared" si="3619"/>
        <v>2742073</v>
      </c>
      <c r="BH1027" s="16">
        <f t="shared" si="3619"/>
        <v>2742073</v>
      </c>
      <c r="BI1027" s="38">
        <f>BI1028</f>
        <v>0</v>
      </c>
      <c r="BJ1027" s="38">
        <f t="shared" si="3619"/>
        <v>0</v>
      </c>
      <c r="BK1027" s="38">
        <f t="shared" si="3619"/>
        <v>0</v>
      </c>
      <c r="BL1027" s="38">
        <f t="shared" ref="BJ1027:BO1028" si="3620">BL1028</f>
        <v>0</v>
      </c>
      <c r="BM1027" s="38">
        <f t="shared" si="3620"/>
        <v>0</v>
      </c>
      <c r="BN1027" s="16">
        <f t="shared" si="3620"/>
        <v>2742073</v>
      </c>
      <c r="BO1027" s="16">
        <f t="shared" si="3620"/>
        <v>2742073</v>
      </c>
      <c r="BP1027" s="38">
        <f>BP1028</f>
        <v>0</v>
      </c>
      <c r="BQ1027" s="38">
        <f t="shared" ref="BQ1027:CF1028" si="3621">BQ1028</f>
        <v>0</v>
      </c>
      <c r="BR1027" s="38">
        <f t="shared" si="3621"/>
        <v>0</v>
      </c>
      <c r="BS1027" s="38">
        <f t="shared" si="3621"/>
        <v>0</v>
      </c>
      <c r="BT1027" s="38">
        <f t="shared" si="3621"/>
        <v>0</v>
      </c>
      <c r="BU1027" s="16">
        <f t="shared" si="3621"/>
        <v>2742073</v>
      </c>
      <c r="BV1027" s="16">
        <f t="shared" si="3621"/>
        <v>2742073</v>
      </c>
      <c r="BW1027" s="187">
        <f>BW1028</f>
        <v>0</v>
      </c>
      <c r="BX1027" s="187">
        <f t="shared" si="3621"/>
        <v>0</v>
      </c>
      <c r="BY1027" s="187">
        <f t="shared" si="3621"/>
        <v>0</v>
      </c>
      <c r="BZ1027" s="187">
        <f t="shared" si="3621"/>
        <v>0</v>
      </c>
      <c r="CA1027" s="187">
        <f t="shared" si="3621"/>
        <v>0</v>
      </c>
      <c r="CB1027" s="16">
        <f t="shared" si="3621"/>
        <v>2742073</v>
      </c>
      <c r="CC1027" s="16">
        <f t="shared" si="3621"/>
        <v>2742073</v>
      </c>
      <c r="CD1027" s="187">
        <f>CD1028</f>
        <v>0</v>
      </c>
      <c r="CE1027" s="187">
        <f t="shared" si="3621"/>
        <v>0</v>
      </c>
      <c r="CF1027" s="187">
        <f t="shared" si="3621"/>
        <v>0</v>
      </c>
      <c r="CG1027" s="187">
        <f t="shared" ref="CE1027:CJ1028" si="3622">CG1028</f>
        <v>0</v>
      </c>
      <c r="CH1027" s="187">
        <f t="shared" si="3622"/>
        <v>0</v>
      </c>
      <c r="CI1027" s="16">
        <f t="shared" si="3622"/>
        <v>2742073</v>
      </c>
      <c r="CJ1027" s="16">
        <f t="shared" si="3622"/>
        <v>2742073</v>
      </c>
      <c r="CK1027" s="187">
        <f>CK1028</f>
        <v>0</v>
      </c>
      <c r="CL1027" s="187">
        <f t="shared" ref="CL1027:CX1028" si="3623">CL1028</f>
        <v>0</v>
      </c>
      <c r="CM1027" s="187">
        <f t="shared" si="3623"/>
        <v>0</v>
      </c>
      <c r="CN1027" s="187">
        <f t="shared" si="3623"/>
        <v>0</v>
      </c>
      <c r="CO1027" s="187">
        <f t="shared" si="3623"/>
        <v>22681</v>
      </c>
      <c r="CP1027" s="16">
        <f t="shared" si="3623"/>
        <v>2764754</v>
      </c>
      <c r="CQ1027" s="16">
        <f t="shared" si="3623"/>
        <v>2764754</v>
      </c>
      <c r="CR1027" s="187">
        <f>CR1028</f>
        <v>0</v>
      </c>
      <c r="CS1027" s="187">
        <f t="shared" si="3623"/>
        <v>0</v>
      </c>
      <c r="CT1027" s="187">
        <f t="shared" si="3623"/>
        <v>0</v>
      </c>
      <c r="CU1027" s="187">
        <f t="shared" si="3623"/>
        <v>0</v>
      </c>
      <c r="CV1027" s="187">
        <f t="shared" si="3623"/>
        <v>0</v>
      </c>
      <c r="CW1027" s="16">
        <f t="shared" si="3623"/>
        <v>2764754</v>
      </c>
      <c r="CX1027" s="16">
        <f t="shared" si="3623"/>
        <v>2764754</v>
      </c>
    </row>
    <row r="1028" spans="1:102" s="4" customFormat="1" ht="33.75" x14ac:dyDescent="0.3">
      <c r="A1028" s="11" t="s">
        <v>88</v>
      </c>
      <c r="B1028" s="37" t="s">
        <v>192</v>
      </c>
      <c r="C1028" s="37" t="s">
        <v>14</v>
      </c>
      <c r="D1028" s="63" t="s">
        <v>439</v>
      </c>
      <c r="E1028" s="15">
        <v>600</v>
      </c>
      <c r="F1028" s="16">
        <f>F1029</f>
        <v>0</v>
      </c>
      <c r="G1028" s="16">
        <f>G1029</f>
        <v>0</v>
      </c>
      <c r="H1028" s="16">
        <f t="shared" si="3616"/>
        <v>0</v>
      </c>
      <c r="I1028" s="16">
        <f t="shared" si="3616"/>
        <v>0</v>
      </c>
      <c r="J1028" s="16">
        <f t="shared" si="3616"/>
        <v>0</v>
      </c>
      <c r="K1028" s="16">
        <f t="shared" si="3616"/>
        <v>0</v>
      </c>
      <c r="L1028" s="38"/>
      <c r="M1028" s="38"/>
      <c r="N1028" s="38"/>
      <c r="O1028" s="38"/>
      <c r="P1028" s="38"/>
      <c r="Q1028" s="27"/>
      <c r="R1028" s="27"/>
      <c r="S1028" s="38"/>
      <c r="T1028" s="38"/>
      <c r="U1028" s="38"/>
      <c r="V1028" s="38"/>
      <c r="W1028" s="38"/>
      <c r="X1028" s="27"/>
      <c r="Y1028" s="27"/>
      <c r="Z1028" s="38">
        <f>Z1029</f>
        <v>0</v>
      </c>
      <c r="AA1028" s="38">
        <f t="shared" si="3617"/>
        <v>0</v>
      </c>
      <c r="AB1028" s="38">
        <f t="shared" si="3617"/>
        <v>0</v>
      </c>
      <c r="AC1028" s="38">
        <f t="shared" si="3617"/>
        <v>0</v>
      </c>
      <c r="AD1028" s="38">
        <f t="shared" si="3617"/>
        <v>2630131</v>
      </c>
      <c r="AE1028" s="16">
        <f t="shared" si="3617"/>
        <v>2630131</v>
      </c>
      <c r="AF1028" s="16">
        <f t="shared" si="3617"/>
        <v>2630131</v>
      </c>
      <c r="AG1028" s="38">
        <f>AG1029</f>
        <v>0</v>
      </c>
      <c r="AH1028" s="38">
        <f t="shared" si="3617"/>
        <v>0</v>
      </c>
      <c r="AI1028" s="38">
        <f t="shared" si="3617"/>
        <v>0</v>
      </c>
      <c r="AJ1028" s="38">
        <f t="shared" si="3617"/>
        <v>0</v>
      </c>
      <c r="AK1028" s="38">
        <f t="shared" si="3617"/>
        <v>0</v>
      </c>
      <c r="AL1028" s="16">
        <f t="shared" si="3617"/>
        <v>2630131</v>
      </c>
      <c r="AM1028" s="16">
        <f t="shared" si="3617"/>
        <v>2630131</v>
      </c>
      <c r="AN1028" s="38">
        <f>AN1029</f>
        <v>0</v>
      </c>
      <c r="AO1028" s="38">
        <f t="shared" si="3618"/>
        <v>0</v>
      </c>
      <c r="AP1028" s="38">
        <f t="shared" si="3618"/>
        <v>0</v>
      </c>
      <c r="AQ1028" s="38">
        <f t="shared" si="3618"/>
        <v>0</v>
      </c>
      <c r="AR1028" s="38">
        <f t="shared" si="3618"/>
        <v>111942</v>
      </c>
      <c r="AS1028" s="16">
        <f t="shared" si="3618"/>
        <v>2742073</v>
      </c>
      <c r="AT1028" s="16">
        <f t="shared" si="3618"/>
        <v>2742073</v>
      </c>
      <c r="AU1028" s="38">
        <f>AU1029</f>
        <v>0</v>
      </c>
      <c r="AV1028" s="38">
        <f t="shared" si="3619"/>
        <v>0</v>
      </c>
      <c r="AW1028" s="38">
        <f t="shared" si="3619"/>
        <v>0</v>
      </c>
      <c r="AX1028" s="38">
        <f t="shared" si="3619"/>
        <v>0</v>
      </c>
      <c r="AY1028" s="38">
        <f t="shared" si="3619"/>
        <v>0</v>
      </c>
      <c r="AZ1028" s="16">
        <f t="shared" si="3619"/>
        <v>2742073</v>
      </c>
      <c r="BA1028" s="16">
        <f t="shared" si="3619"/>
        <v>2742073</v>
      </c>
      <c r="BB1028" s="38">
        <f>BB1029</f>
        <v>0</v>
      </c>
      <c r="BC1028" s="38">
        <f t="shared" si="3619"/>
        <v>0</v>
      </c>
      <c r="BD1028" s="38">
        <f t="shared" si="3619"/>
        <v>0</v>
      </c>
      <c r="BE1028" s="38">
        <f t="shared" si="3619"/>
        <v>0</v>
      </c>
      <c r="BF1028" s="38">
        <f t="shared" si="3619"/>
        <v>0</v>
      </c>
      <c r="BG1028" s="16">
        <f t="shared" si="3619"/>
        <v>2742073</v>
      </c>
      <c r="BH1028" s="16">
        <f t="shared" si="3619"/>
        <v>2742073</v>
      </c>
      <c r="BI1028" s="38">
        <f>BI1029</f>
        <v>0</v>
      </c>
      <c r="BJ1028" s="38">
        <f t="shared" si="3620"/>
        <v>0</v>
      </c>
      <c r="BK1028" s="38">
        <f t="shared" si="3620"/>
        <v>0</v>
      </c>
      <c r="BL1028" s="38">
        <f t="shared" si="3620"/>
        <v>0</v>
      </c>
      <c r="BM1028" s="38">
        <f t="shared" si="3620"/>
        <v>0</v>
      </c>
      <c r="BN1028" s="16">
        <f t="shared" si="3620"/>
        <v>2742073</v>
      </c>
      <c r="BO1028" s="16">
        <f t="shared" si="3620"/>
        <v>2742073</v>
      </c>
      <c r="BP1028" s="38">
        <f>BP1029</f>
        <v>0</v>
      </c>
      <c r="BQ1028" s="38">
        <f t="shared" si="3621"/>
        <v>0</v>
      </c>
      <c r="BR1028" s="38">
        <f t="shared" si="3621"/>
        <v>0</v>
      </c>
      <c r="BS1028" s="38">
        <f t="shared" si="3621"/>
        <v>0</v>
      </c>
      <c r="BT1028" s="38">
        <f t="shared" si="3621"/>
        <v>0</v>
      </c>
      <c r="BU1028" s="16">
        <f t="shared" si="3621"/>
        <v>2742073</v>
      </c>
      <c r="BV1028" s="16">
        <f t="shared" si="3621"/>
        <v>2742073</v>
      </c>
      <c r="BW1028" s="187">
        <f>BW1029</f>
        <v>0</v>
      </c>
      <c r="BX1028" s="187">
        <f t="shared" si="3621"/>
        <v>0</v>
      </c>
      <c r="BY1028" s="187">
        <f t="shared" si="3621"/>
        <v>0</v>
      </c>
      <c r="BZ1028" s="187">
        <f t="shared" si="3621"/>
        <v>0</v>
      </c>
      <c r="CA1028" s="187">
        <f t="shared" si="3621"/>
        <v>0</v>
      </c>
      <c r="CB1028" s="16">
        <f t="shared" si="3621"/>
        <v>2742073</v>
      </c>
      <c r="CC1028" s="16">
        <f t="shared" si="3621"/>
        <v>2742073</v>
      </c>
      <c r="CD1028" s="187">
        <f>CD1029</f>
        <v>0</v>
      </c>
      <c r="CE1028" s="187">
        <f t="shared" si="3622"/>
        <v>0</v>
      </c>
      <c r="CF1028" s="187">
        <f t="shared" si="3622"/>
        <v>0</v>
      </c>
      <c r="CG1028" s="187">
        <f t="shared" si="3622"/>
        <v>0</v>
      </c>
      <c r="CH1028" s="187">
        <f t="shared" si="3622"/>
        <v>0</v>
      </c>
      <c r="CI1028" s="16">
        <f t="shared" si="3622"/>
        <v>2742073</v>
      </c>
      <c r="CJ1028" s="16">
        <f t="shared" si="3622"/>
        <v>2742073</v>
      </c>
      <c r="CK1028" s="187">
        <f>CK1029</f>
        <v>0</v>
      </c>
      <c r="CL1028" s="187">
        <f t="shared" si="3623"/>
        <v>0</v>
      </c>
      <c r="CM1028" s="187">
        <f t="shared" si="3623"/>
        <v>0</v>
      </c>
      <c r="CN1028" s="187">
        <f t="shared" si="3623"/>
        <v>0</v>
      </c>
      <c r="CO1028" s="187">
        <f t="shared" si="3623"/>
        <v>22681</v>
      </c>
      <c r="CP1028" s="16">
        <f t="shared" si="3623"/>
        <v>2764754</v>
      </c>
      <c r="CQ1028" s="16">
        <f t="shared" si="3623"/>
        <v>2764754</v>
      </c>
      <c r="CR1028" s="187">
        <f>CR1029</f>
        <v>0</v>
      </c>
      <c r="CS1028" s="187">
        <f t="shared" si="3623"/>
        <v>0</v>
      </c>
      <c r="CT1028" s="187">
        <f t="shared" si="3623"/>
        <v>0</v>
      </c>
      <c r="CU1028" s="187">
        <f t="shared" si="3623"/>
        <v>0</v>
      </c>
      <c r="CV1028" s="187">
        <f t="shared" si="3623"/>
        <v>0</v>
      </c>
      <c r="CW1028" s="16">
        <f t="shared" si="3623"/>
        <v>2764754</v>
      </c>
      <c r="CX1028" s="16">
        <f t="shared" si="3623"/>
        <v>2764754</v>
      </c>
    </row>
    <row r="1029" spans="1:102" s="4" customFormat="1" ht="18.75" x14ac:dyDescent="0.3">
      <c r="A1029" s="98" t="s">
        <v>164</v>
      </c>
      <c r="B1029" s="37" t="s">
        <v>192</v>
      </c>
      <c r="C1029" s="37" t="s">
        <v>14</v>
      </c>
      <c r="D1029" s="63" t="s">
        <v>439</v>
      </c>
      <c r="E1029" s="15">
        <v>610</v>
      </c>
      <c r="F1029" s="16"/>
      <c r="G1029" s="16"/>
      <c r="H1029" s="16"/>
      <c r="I1029" s="16"/>
      <c r="J1029" s="16">
        <f>F1029+H1029</f>
        <v>0</v>
      </c>
      <c r="K1029" s="16">
        <f>G1029+I1029</f>
        <v>0</v>
      </c>
      <c r="L1029" s="38"/>
      <c r="M1029" s="38"/>
      <c r="N1029" s="38"/>
      <c r="O1029" s="38"/>
      <c r="P1029" s="38"/>
      <c r="Q1029" s="27"/>
      <c r="R1029" s="27"/>
      <c r="S1029" s="38"/>
      <c r="T1029" s="38"/>
      <c r="U1029" s="38"/>
      <c r="V1029" s="38"/>
      <c r="W1029" s="38"/>
      <c r="X1029" s="27"/>
      <c r="Y1029" s="27"/>
      <c r="Z1029" s="38"/>
      <c r="AA1029" s="38"/>
      <c r="AB1029" s="38"/>
      <c r="AC1029" s="38"/>
      <c r="AD1029" s="38">
        <v>2630131</v>
      </c>
      <c r="AE1029" s="33">
        <f>X1029+Z1029+AA1029+AB1029+AC1029+AD1029</f>
        <v>2630131</v>
      </c>
      <c r="AF1029" s="16">
        <f>Y1029+AD1029</f>
        <v>2630131</v>
      </c>
      <c r="AG1029" s="38"/>
      <c r="AH1029" s="38"/>
      <c r="AI1029" s="38"/>
      <c r="AJ1029" s="38"/>
      <c r="AK1029" s="38"/>
      <c r="AL1029" s="33">
        <f>AE1029+AG1029+AH1029+AI1029+AJ1029+AK1029</f>
        <v>2630131</v>
      </c>
      <c r="AM1029" s="16">
        <f>AF1029+AK1029</f>
        <v>2630131</v>
      </c>
      <c r="AN1029" s="38"/>
      <c r="AO1029" s="38"/>
      <c r="AP1029" s="38"/>
      <c r="AQ1029" s="38"/>
      <c r="AR1029" s="38">
        <v>111942</v>
      </c>
      <c r="AS1029" s="33">
        <f>AL1029+AN1029+AO1029+AP1029+AQ1029+AR1029</f>
        <v>2742073</v>
      </c>
      <c r="AT1029" s="16">
        <f>AM1029+AR1029</f>
        <v>2742073</v>
      </c>
      <c r="AU1029" s="38"/>
      <c r="AV1029" s="38"/>
      <c r="AW1029" s="38"/>
      <c r="AX1029" s="38"/>
      <c r="AY1029" s="38"/>
      <c r="AZ1029" s="33">
        <f>AS1029+AU1029+AV1029+AW1029+AX1029+AY1029</f>
        <v>2742073</v>
      </c>
      <c r="BA1029" s="16">
        <f>AT1029+AY1029</f>
        <v>2742073</v>
      </c>
      <c r="BB1029" s="38"/>
      <c r="BC1029" s="38"/>
      <c r="BD1029" s="38"/>
      <c r="BE1029" s="38"/>
      <c r="BF1029" s="38"/>
      <c r="BG1029" s="33">
        <f>AZ1029+BB1029+BC1029+BD1029+BE1029+BF1029</f>
        <v>2742073</v>
      </c>
      <c r="BH1029" s="16">
        <f>BA1029+BF1029</f>
        <v>2742073</v>
      </c>
      <c r="BI1029" s="38"/>
      <c r="BJ1029" s="38"/>
      <c r="BK1029" s="38"/>
      <c r="BL1029" s="38"/>
      <c r="BM1029" s="38"/>
      <c r="BN1029" s="33">
        <f>BG1029+BI1029+BJ1029+BK1029+BL1029+BM1029</f>
        <v>2742073</v>
      </c>
      <c r="BO1029" s="16">
        <f>BH1029+BM1029</f>
        <v>2742073</v>
      </c>
      <c r="BP1029" s="38"/>
      <c r="BQ1029" s="38"/>
      <c r="BR1029" s="38"/>
      <c r="BS1029" s="38"/>
      <c r="BT1029" s="38"/>
      <c r="BU1029" s="33">
        <f>BN1029+BP1029+BQ1029+BR1029+BS1029+BT1029</f>
        <v>2742073</v>
      </c>
      <c r="BV1029" s="16">
        <f>BO1029+BT1029</f>
        <v>2742073</v>
      </c>
      <c r="BW1029" s="187"/>
      <c r="BX1029" s="187"/>
      <c r="BY1029" s="187"/>
      <c r="BZ1029" s="187"/>
      <c r="CA1029" s="187"/>
      <c r="CB1029" s="33">
        <f>BU1029+BW1029+BX1029+BY1029+BZ1029+CA1029</f>
        <v>2742073</v>
      </c>
      <c r="CC1029" s="16">
        <f>BV1029+CA1029</f>
        <v>2742073</v>
      </c>
      <c r="CD1029" s="187"/>
      <c r="CE1029" s="187"/>
      <c r="CF1029" s="187"/>
      <c r="CG1029" s="187"/>
      <c r="CH1029" s="187"/>
      <c r="CI1029" s="33">
        <f>CB1029+CD1029+CE1029+CF1029+CG1029+CH1029</f>
        <v>2742073</v>
      </c>
      <c r="CJ1029" s="16">
        <f>CC1029+CH1029</f>
        <v>2742073</v>
      </c>
      <c r="CK1029" s="187"/>
      <c r="CL1029" s="187"/>
      <c r="CM1029" s="187"/>
      <c r="CN1029" s="187"/>
      <c r="CO1029" s="187">
        <v>22681</v>
      </c>
      <c r="CP1029" s="33">
        <f>CI1029+CK1029+CL1029+CM1029+CN1029+CO1029</f>
        <v>2764754</v>
      </c>
      <c r="CQ1029" s="16">
        <f>CJ1029+CO1029</f>
        <v>2764754</v>
      </c>
      <c r="CR1029" s="187"/>
      <c r="CS1029" s="187"/>
      <c r="CT1029" s="187"/>
      <c r="CU1029" s="187"/>
      <c r="CV1029" s="187"/>
      <c r="CW1029" s="33">
        <f>CP1029+CR1029+CS1029+CT1029+CU1029+CV1029</f>
        <v>2764754</v>
      </c>
      <c r="CX1029" s="16">
        <f>CQ1029+CV1029</f>
        <v>2764754</v>
      </c>
    </row>
    <row r="1030" spans="1:102" s="4" customFormat="1" ht="99.75" hidden="1" x14ac:dyDescent="0.3">
      <c r="A1030" s="98" t="s">
        <v>440</v>
      </c>
      <c r="B1030" s="37" t="s">
        <v>192</v>
      </c>
      <c r="C1030" s="37" t="s">
        <v>14</v>
      </c>
      <c r="D1030" s="63" t="s">
        <v>441</v>
      </c>
      <c r="E1030" s="12"/>
      <c r="F1030" s="101"/>
      <c r="G1030" s="101"/>
      <c r="H1030" s="101"/>
      <c r="I1030" s="101"/>
      <c r="J1030" s="101"/>
      <c r="K1030" s="101"/>
      <c r="L1030" s="38"/>
      <c r="M1030" s="38"/>
      <c r="N1030" s="38"/>
      <c r="O1030" s="38"/>
      <c r="P1030" s="38"/>
      <c r="Q1030" s="27"/>
      <c r="R1030" s="27"/>
      <c r="S1030" s="38"/>
      <c r="T1030" s="38"/>
      <c r="U1030" s="38"/>
      <c r="V1030" s="38"/>
      <c r="W1030" s="38"/>
      <c r="X1030" s="27"/>
      <c r="Y1030" s="27"/>
      <c r="Z1030" s="38"/>
      <c r="AA1030" s="38"/>
      <c r="AB1030" s="38"/>
      <c r="AC1030" s="38"/>
      <c r="AD1030" s="38"/>
      <c r="AE1030" s="134"/>
      <c r="AF1030" s="134"/>
      <c r="AG1030" s="38"/>
      <c r="AH1030" s="38"/>
      <c r="AI1030" s="38"/>
      <c r="AJ1030" s="38"/>
      <c r="AK1030" s="38"/>
      <c r="AL1030" s="134"/>
      <c r="AM1030" s="134"/>
      <c r="AN1030" s="38"/>
      <c r="AO1030" s="38"/>
      <c r="AP1030" s="38"/>
      <c r="AQ1030" s="38"/>
      <c r="AR1030" s="38"/>
      <c r="AS1030" s="134"/>
      <c r="AT1030" s="134"/>
      <c r="AU1030" s="38"/>
      <c r="AV1030" s="38"/>
      <c r="AW1030" s="38"/>
      <c r="AX1030" s="38"/>
      <c r="AY1030" s="38"/>
      <c r="AZ1030" s="134"/>
      <c r="BA1030" s="134"/>
      <c r="BB1030" s="38"/>
      <c r="BC1030" s="38"/>
      <c r="BD1030" s="38"/>
      <c r="BE1030" s="38"/>
      <c r="BF1030" s="38"/>
      <c r="BG1030" s="134"/>
      <c r="BH1030" s="134"/>
      <c r="BI1030" s="38"/>
      <c r="BJ1030" s="38"/>
      <c r="BK1030" s="38"/>
      <c r="BL1030" s="38"/>
      <c r="BM1030" s="38"/>
      <c r="BN1030" s="134"/>
      <c r="BO1030" s="134"/>
      <c r="BP1030" s="38"/>
      <c r="BQ1030" s="38"/>
      <c r="BR1030" s="38"/>
      <c r="BS1030" s="38"/>
      <c r="BT1030" s="38"/>
      <c r="BU1030" s="134"/>
      <c r="BV1030" s="134"/>
      <c r="BW1030" s="187"/>
      <c r="BX1030" s="187"/>
      <c r="BY1030" s="187"/>
      <c r="BZ1030" s="187"/>
      <c r="CA1030" s="187"/>
      <c r="CB1030" s="134"/>
      <c r="CC1030" s="134"/>
      <c r="CD1030" s="187"/>
      <c r="CE1030" s="187"/>
      <c r="CF1030" s="187"/>
      <c r="CG1030" s="187"/>
      <c r="CH1030" s="187"/>
      <c r="CI1030" s="134"/>
      <c r="CJ1030" s="134"/>
      <c r="CK1030" s="187"/>
      <c r="CL1030" s="187"/>
      <c r="CM1030" s="187"/>
      <c r="CN1030" s="187"/>
      <c r="CO1030" s="187"/>
      <c r="CP1030" s="134"/>
      <c r="CQ1030" s="134"/>
      <c r="CR1030" s="187"/>
      <c r="CS1030" s="187"/>
      <c r="CT1030" s="187"/>
      <c r="CU1030" s="187"/>
      <c r="CV1030" s="187"/>
      <c r="CW1030" s="134"/>
      <c r="CX1030" s="134"/>
    </row>
    <row r="1031" spans="1:102" s="4" customFormat="1" ht="33.75" hidden="1" x14ac:dyDescent="0.3">
      <c r="A1031" s="11" t="s">
        <v>88</v>
      </c>
      <c r="B1031" s="37" t="s">
        <v>192</v>
      </c>
      <c r="C1031" s="37" t="s">
        <v>14</v>
      </c>
      <c r="D1031" s="63" t="s">
        <v>441</v>
      </c>
      <c r="E1031" s="15">
        <v>600</v>
      </c>
      <c r="F1031" s="101"/>
      <c r="G1031" s="101"/>
      <c r="H1031" s="101"/>
      <c r="I1031" s="101"/>
      <c r="J1031" s="101"/>
      <c r="K1031" s="101"/>
      <c r="L1031" s="38"/>
      <c r="M1031" s="38"/>
      <c r="N1031" s="38"/>
      <c r="O1031" s="38"/>
      <c r="P1031" s="38"/>
      <c r="Q1031" s="27"/>
      <c r="R1031" s="27"/>
      <c r="S1031" s="38"/>
      <c r="T1031" s="38"/>
      <c r="U1031" s="38"/>
      <c r="V1031" s="38"/>
      <c r="W1031" s="38"/>
      <c r="X1031" s="27"/>
      <c r="Y1031" s="27"/>
      <c r="Z1031" s="38"/>
      <c r="AA1031" s="38"/>
      <c r="AB1031" s="38"/>
      <c r="AC1031" s="38"/>
      <c r="AD1031" s="38"/>
      <c r="AE1031" s="134"/>
      <c r="AF1031" s="134"/>
      <c r="AG1031" s="38"/>
      <c r="AH1031" s="38"/>
      <c r="AI1031" s="38"/>
      <c r="AJ1031" s="38"/>
      <c r="AK1031" s="38"/>
      <c r="AL1031" s="134"/>
      <c r="AM1031" s="134"/>
      <c r="AN1031" s="38"/>
      <c r="AO1031" s="38"/>
      <c r="AP1031" s="38"/>
      <c r="AQ1031" s="38"/>
      <c r="AR1031" s="38"/>
      <c r="AS1031" s="134"/>
      <c r="AT1031" s="134"/>
      <c r="AU1031" s="38"/>
      <c r="AV1031" s="38"/>
      <c r="AW1031" s="38"/>
      <c r="AX1031" s="38"/>
      <c r="AY1031" s="38"/>
      <c r="AZ1031" s="134"/>
      <c r="BA1031" s="134"/>
      <c r="BB1031" s="38"/>
      <c r="BC1031" s="38"/>
      <c r="BD1031" s="38"/>
      <c r="BE1031" s="38"/>
      <c r="BF1031" s="38"/>
      <c r="BG1031" s="134"/>
      <c r="BH1031" s="134"/>
      <c r="BI1031" s="38"/>
      <c r="BJ1031" s="38"/>
      <c r="BK1031" s="38"/>
      <c r="BL1031" s="38"/>
      <c r="BM1031" s="38"/>
      <c r="BN1031" s="134"/>
      <c r="BO1031" s="134"/>
      <c r="BP1031" s="38"/>
      <c r="BQ1031" s="38"/>
      <c r="BR1031" s="38"/>
      <c r="BS1031" s="38"/>
      <c r="BT1031" s="38"/>
      <c r="BU1031" s="134"/>
      <c r="BV1031" s="134"/>
      <c r="BW1031" s="187"/>
      <c r="BX1031" s="187"/>
      <c r="BY1031" s="187"/>
      <c r="BZ1031" s="187"/>
      <c r="CA1031" s="187"/>
      <c r="CB1031" s="134"/>
      <c r="CC1031" s="134"/>
      <c r="CD1031" s="187"/>
      <c r="CE1031" s="187"/>
      <c r="CF1031" s="187"/>
      <c r="CG1031" s="187"/>
      <c r="CH1031" s="187"/>
      <c r="CI1031" s="134"/>
      <c r="CJ1031" s="134"/>
      <c r="CK1031" s="187"/>
      <c r="CL1031" s="187"/>
      <c r="CM1031" s="187"/>
      <c r="CN1031" s="187"/>
      <c r="CO1031" s="187"/>
      <c r="CP1031" s="134"/>
      <c r="CQ1031" s="134"/>
      <c r="CR1031" s="187"/>
      <c r="CS1031" s="187"/>
      <c r="CT1031" s="187"/>
      <c r="CU1031" s="187"/>
      <c r="CV1031" s="187"/>
      <c r="CW1031" s="134"/>
      <c r="CX1031" s="134"/>
    </row>
    <row r="1032" spans="1:102" s="4" customFormat="1" ht="18.75" hidden="1" x14ac:dyDescent="0.3">
      <c r="A1032" s="98" t="s">
        <v>164</v>
      </c>
      <c r="B1032" s="37" t="s">
        <v>192</v>
      </c>
      <c r="C1032" s="37" t="s">
        <v>14</v>
      </c>
      <c r="D1032" s="63" t="s">
        <v>441</v>
      </c>
      <c r="E1032" s="15">
        <v>610</v>
      </c>
      <c r="F1032" s="16"/>
      <c r="G1032" s="16"/>
      <c r="H1032" s="16"/>
      <c r="I1032" s="16"/>
      <c r="J1032" s="16">
        <f>F1032+H1032</f>
        <v>0</v>
      </c>
      <c r="K1032" s="16">
        <f>G1032+I1032</f>
        <v>0</v>
      </c>
      <c r="L1032" s="38"/>
      <c r="M1032" s="38"/>
      <c r="N1032" s="38"/>
      <c r="O1032" s="38"/>
      <c r="P1032" s="38"/>
      <c r="Q1032" s="27"/>
      <c r="R1032" s="27"/>
      <c r="S1032" s="38"/>
      <c r="T1032" s="38"/>
      <c r="U1032" s="38"/>
      <c r="V1032" s="38"/>
      <c r="W1032" s="38"/>
      <c r="X1032" s="27"/>
      <c r="Y1032" s="27"/>
      <c r="Z1032" s="38"/>
      <c r="AA1032" s="38"/>
      <c r="AB1032" s="38"/>
      <c r="AC1032" s="38"/>
      <c r="AD1032" s="38"/>
      <c r="AE1032" s="134"/>
      <c r="AF1032" s="134"/>
      <c r="AG1032" s="38"/>
      <c r="AH1032" s="38"/>
      <c r="AI1032" s="38"/>
      <c r="AJ1032" s="38"/>
      <c r="AK1032" s="38"/>
      <c r="AL1032" s="134"/>
      <c r="AM1032" s="134"/>
      <c r="AN1032" s="38"/>
      <c r="AO1032" s="38"/>
      <c r="AP1032" s="38"/>
      <c r="AQ1032" s="38"/>
      <c r="AR1032" s="38"/>
      <c r="AS1032" s="134"/>
      <c r="AT1032" s="134"/>
      <c r="AU1032" s="38"/>
      <c r="AV1032" s="38"/>
      <c r="AW1032" s="38"/>
      <c r="AX1032" s="38"/>
      <c r="AY1032" s="38"/>
      <c r="AZ1032" s="134"/>
      <c r="BA1032" s="134"/>
      <c r="BB1032" s="38"/>
      <c r="BC1032" s="38"/>
      <c r="BD1032" s="38"/>
      <c r="BE1032" s="38"/>
      <c r="BF1032" s="38"/>
      <c r="BG1032" s="134"/>
      <c r="BH1032" s="134"/>
      <c r="BI1032" s="38"/>
      <c r="BJ1032" s="38"/>
      <c r="BK1032" s="38"/>
      <c r="BL1032" s="38"/>
      <c r="BM1032" s="38"/>
      <c r="BN1032" s="134"/>
      <c r="BO1032" s="134"/>
      <c r="BP1032" s="38"/>
      <c r="BQ1032" s="38"/>
      <c r="BR1032" s="38"/>
      <c r="BS1032" s="38"/>
      <c r="BT1032" s="38"/>
      <c r="BU1032" s="134"/>
      <c r="BV1032" s="134"/>
      <c r="BW1032" s="187"/>
      <c r="BX1032" s="187"/>
      <c r="BY1032" s="187"/>
      <c r="BZ1032" s="187"/>
      <c r="CA1032" s="187"/>
      <c r="CB1032" s="134"/>
      <c r="CC1032" s="134"/>
      <c r="CD1032" s="187"/>
      <c r="CE1032" s="187"/>
      <c r="CF1032" s="187"/>
      <c r="CG1032" s="187"/>
      <c r="CH1032" s="187"/>
      <c r="CI1032" s="134"/>
      <c r="CJ1032" s="134"/>
      <c r="CK1032" s="187"/>
      <c r="CL1032" s="187"/>
      <c r="CM1032" s="187"/>
      <c r="CN1032" s="187"/>
      <c r="CO1032" s="187"/>
      <c r="CP1032" s="134"/>
      <c r="CQ1032" s="134"/>
      <c r="CR1032" s="187"/>
      <c r="CS1032" s="187"/>
      <c r="CT1032" s="187"/>
      <c r="CU1032" s="187"/>
      <c r="CV1032" s="187"/>
      <c r="CW1032" s="134"/>
      <c r="CX1032" s="134"/>
    </row>
    <row r="1033" spans="1:102" s="4" customFormat="1" ht="99.75" x14ac:dyDescent="0.3">
      <c r="A1033" s="98" t="s">
        <v>790</v>
      </c>
      <c r="B1033" s="37" t="s">
        <v>192</v>
      </c>
      <c r="C1033" s="37" t="s">
        <v>14</v>
      </c>
      <c r="D1033" s="63" t="s">
        <v>442</v>
      </c>
      <c r="E1033" s="12"/>
      <c r="F1033" s="16">
        <f>F1034</f>
        <v>0</v>
      </c>
      <c r="G1033" s="16">
        <f>G1034</f>
        <v>0</v>
      </c>
      <c r="H1033" s="16">
        <f t="shared" ref="H1033:K1034" si="3624">H1034</f>
        <v>0</v>
      </c>
      <c r="I1033" s="16">
        <f t="shared" si="3624"/>
        <v>0</v>
      </c>
      <c r="J1033" s="16">
        <f t="shared" si="3624"/>
        <v>0</v>
      </c>
      <c r="K1033" s="16">
        <f t="shared" si="3624"/>
        <v>0</v>
      </c>
      <c r="L1033" s="38"/>
      <c r="M1033" s="38"/>
      <c r="N1033" s="38"/>
      <c r="O1033" s="38"/>
      <c r="P1033" s="38"/>
      <c r="Q1033" s="27"/>
      <c r="R1033" s="27"/>
      <c r="S1033" s="38"/>
      <c r="T1033" s="38"/>
      <c r="U1033" s="38"/>
      <c r="V1033" s="38"/>
      <c r="W1033" s="38"/>
      <c r="X1033" s="27"/>
      <c r="Y1033" s="27"/>
      <c r="Z1033" s="38"/>
      <c r="AA1033" s="38"/>
      <c r="AB1033" s="38"/>
      <c r="AC1033" s="38"/>
      <c r="AD1033" s="38"/>
      <c r="AE1033" s="134"/>
      <c r="AF1033" s="134"/>
      <c r="AG1033" s="38"/>
      <c r="AH1033" s="38"/>
      <c r="AI1033" s="38"/>
      <c r="AJ1033" s="38"/>
      <c r="AK1033" s="38"/>
      <c r="AL1033" s="134"/>
      <c r="AM1033" s="134"/>
      <c r="AN1033" s="38"/>
      <c r="AO1033" s="38"/>
      <c r="AP1033" s="38"/>
      <c r="AQ1033" s="38"/>
      <c r="AR1033" s="38"/>
      <c r="AS1033" s="134"/>
      <c r="AT1033" s="134"/>
      <c r="AU1033" s="38">
        <f>AU1034</f>
        <v>0</v>
      </c>
      <c r="AV1033" s="38">
        <f t="shared" ref="AV1033:BK1034" si="3625">AV1034</f>
        <v>0</v>
      </c>
      <c r="AW1033" s="38">
        <f t="shared" si="3625"/>
        <v>0</v>
      </c>
      <c r="AX1033" s="38">
        <f t="shared" si="3625"/>
        <v>0</v>
      </c>
      <c r="AY1033" s="38">
        <f t="shared" si="3625"/>
        <v>12250</v>
      </c>
      <c r="AZ1033" s="16">
        <f t="shared" si="3625"/>
        <v>12250</v>
      </c>
      <c r="BA1033" s="16">
        <f t="shared" si="3625"/>
        <v>12250</v>
      </c>
      <c r="BB1033" s="38">
        <f>BB1034</f>
        <v>0</v>
      </c>
      <c r="BC1033" s="38">
        <f t="shared" si="3625"/>
        <v>0</v>
      </c>
      <c r="BD1033" s="38">
        <f t="shared" si="3625"/>
        <v>0</v>
      </c>
      <c r="BE1033" s="38">
        <f t="shared" si="3625"/>
        <v>0</v>
      </c>
      <c r="BF1033" s="38">
        <f t="shared" si="3625"/>
        <v>0</v>
      </c>
      <c r="BG1033" s="16">
        <f t="shared" si="3625"/>
        <v>12250</v>
      </c>
      <c r="BH1033" s="16">
        <f t="shared" si="3625"/>
        <v>12250</v>
      </c>
      <c r="BI1033" s="38">
        <f>BI1034</f>
        <v>0</v>
      </c>
      <c r="BJ1033" s="38">
        <f t="shared" si="3625"/>
        <v>0</v>
      </c>
      <c r="BK1033" s="38">
        <f t="shared" si="3625"/>
        <v>0</v>
      </c>
      <c r="BL1033" s="38">
        <f t="shared" ref="BJ1033:BO1034" si="3626">BL1034</f>
        <v>0</v>
      </c>
      <c r="BM1033" s="38">
        <f t="shared" si="3626"/>
        <v>0</v>
      </c>
      <c r="BN1033" s="16">
        <f t="shared" si="3626"/>
        <v>12250</v>
      </c>
      <c r="BO1033" s="16">
        <f t="shared" si="3626"/>
        <v>12250</v>
      </c>
      <c r="BP1033" s="38">
        <f>BP1034</f>
        <v>0</v>
      </c>
      <c r="BQ1033" s="38">
        <f t="shared" ref="BQ1033:CF1034" si="3627">BQ1034</f>
        <v>0</v>
      </c>
      <c r="BR1033" s="38">
        <f t="shared" si="3627"/>
        <v>0</v>
      </c>
      <c r="BS1033" s="38">
        <f t="shared" si="3627"/>
        <v>0</v>
      </c>
      <c r="BT1033" s="38">
        <f t="shared" si="3627"/>
        <v>0</v>
      </c>
      <c r="BU1033" s="16">
        <f t="shared" si="3627"/>
        <v>12250</v>
      </c>
      <c r="BV1033" s="16">
        <f t="shared" si="3627"/>
        <v>12250</v>
      </c>
      <c r="BW1033" s="187">
        <f>BW1034</f>
        <v>0</v>
      </c>
      <c r="BX1033" s="187">
        <f t="shared" si="3627"/>
        <v>0</v>
      </c>
      <c r="BY1033" s="187">
        <f t="shared" si="3627"/>
        <v>0</v>
      </c>
      <c r="BZ1033" s="187">
        <f t="shared" si="3627"/>
        <v>0</v>
      </c>
      <c r="CA1033" s="187">
        <f t="shared" si="3627"/>
        <v>0</v>
      </c>
      <c r="CB1033" s="16">
        <f t="shared" si="3627"/>
        <v>12250</v>
      </c>
      <c r="CC1033" s="16">
        <f t="shared" si="3627"/>
        <v>12250</v>
      </c>
      <c r="CD1033" s="187">
        <f>CD1034</f>
        <v>0</v>
      </c>
      <c r="CE1033" s="187">
        <f t="shared" si="3627"/>
        <v>0</v>
      </c>
      <c r="CF1033" s="187">
        <f t="shared" si="3627"/>
        <v>0</v>
      </c>
      <c r="CG1033" s="187">
        <f t="shared" ref="CE1033:CJ1034" si="3628">CG1034</f>
        <v>0</v>
      </c>
      <c r="CH1033" s="187">
        <f t="shared" si="3628"/>
        <v>0</v>
      </c>
      <c r="CI1033" s="16">
        <f t="shared" si="3628"/>
        <v>12250</v>
      </c>
      <c r="CJ1033" s="16">
        <f t="shared" si="3628"/>
        <v>12250</v>
      </c>
      <c r="CK1033" s="187">
        <f>CK1034</f>
        <v>0</v>
      </c>
      <c r="CL1033" s="187">
        <f t="shared" ref="CL1033:CX1034" si="3629">CL1034</f>
        <v>0</v>
      </c>
      <c r="CM1033" s="187">
        <f t="shared" si="3629"/>
        <v>0</v>
      </c>
      <c r="CN1033" s="187">
        <f t="shared" si="3629"/>
        <v>0</v>
      </c>
      <c r="CO1033" s="187">
        <f t="shared" si="3629"/>
        <v>0</v>
      </c>
      <c r="CP1033" s="16">
        <f t="shared" si="3629"/>
        <v>12250</v>
      </c>
      <c r="CQ1033" s="16">
        <f t="shared" si="3629"/>
        <v>12250</v>
      </c>
      <c r="CR1033" s="187">
        <f>CR1034</f>
        <v>0</v>
      </c>
      <c r="CS1033" s="187">
        <f t="shared" si="3629"/>
        <v>0</v>
      </c>
      <c r="CT1033" s="187">
        <f t="shared" si="3629"/>
        <v>0</v>
      </c>
      <c r="CU1033" s="187">
        <f t="shared" si="3629"/>
        <v>0</v>
      </c>
      <c r="CV1033" s="187">
        <f t="shared" si="3629"/>
        <v>0</v>
      </c>
      <c r="CW1033" s="16">
        <f t="shared" si="3629"/>
        <v>12250</v>
      </c>
      <c r="CX1033" s="16">
        <f t="shared" si="3629"/>
        <v>12250</v>
      </c>
    </row>
    <row r="1034" spans="1:102" s="4" customFormat="1" ht="33.75" x14ac:dyDescent="0.3">
      <c r="A1034" s="98" t="s">
        <v>88</v>
      </c>
      <c r="B1034" s="37" t="s">
        <v>192</v>
      </c>
      <c r="C1034" s="37" t="s">
        <v>14</v>
      </c>
      <c r="D1034" s="63" t="s">
        <v>442</v>
      </c>
      <c r="E1034" s="15">
        <v>600</v>
      </c>
      <c r="F1034" s="16">
        <f>F1035</f>
        <v>0</v>
      </c>
      <c r="G1034" s="16">
        <f>G1035</f>
        <v>0</v>
      </c>
      <c r="H1034" s="16">
        <f t="shared" si="3624"/>
        <v>0</v>
      </c>
      <c r="I1034" s="16">
        <f t="shared" si="3624"/>
        <v>0</v>
      </c>
      <c r="J1034" s="16">
        <f t="shared" si="3624"/>
        <v>0</v>
      </c>
      <c r="K1034" s="16">
        <f t="shared" si="3624"/>
        <v>0</v>
      </c>
      <c r="L1034" s="38"/>
      <c r="M1034" s="38"/>
      <c r="N1034" s="38"/>
      <c r="O1034" s="38"/>
      <c r="P1034" s="38"/>
      <c r="Q1034" s="27"/>
      <c r="R1034" s="27"/>
      <c r="S1034" s="38"/>
      <c r="T1034" s="38"/>
      <c r="U1034" s="38"/>
      <c r="V1034" s="38"/>
      <c r="W1034" s="38"/>
      <c r="X1034" s="27"/>
      <c r="Y1034" s="27"/>
      <c r="Z1034" s="38"/>
      <c r="AA1034" s="38"/>
      <c r="AB1034" s="38"/>
      <c r="AC1034" s="38"/>
      <c r="AD1034" s="38"/>
      <c r="AE1034" s="134"/>
      <c r="AF1034" s="134"/>
      <c r="AG1034" s="38"/>
      <c r="AH1034" s="38"/>
      <c r="AI1034" s="38"/>
      <c r="AJ1034" s="38"/>
      <c r="AK1034" s="38"/>
      <c r="AL1034" s="134"/>
      <c r="AM1034" s="134"/>
      <c r="AN1034" s="38"/>
      <c r="AO1034" s="38"/>
      <c r="AP1034" s="38"/>
      <c r="AQ1034" s="38"/>
      <c r="AR1034" s="38"/>
      <c r="AS1034" s="134"/>
      <c r="AT1034" s="134"/>
      <c r="AU1034" s="38">
        <f>AU1035</f>
        <v>0</v>
      </c>
      <c r="AV1034" s="38">
        <f t="shared" si="3625"/>
        <v>0</v>
      </c>
      <c r="AW1034" s="38">
        <f t="shared" si="3625"/>
        <v>0</v>
      </c>
      <c r="AX1034" s="38">
        <f t="shared" si="3625"/>
        <v>0</v>
      </c>
      <c r="AY1034" s="38">
        <f t="shared" si="3625"/>
        <v>12250</v>
      </c>
      <c r="AZ1034" s="16">
        <f t="shared" si="3625"/>
        <v>12250</v>
      </c>
      <c r="BA1034" s="16">
        <f t="shared" si="3625"/>
        <v>12250</v>
      </c>
      <c r="BB1034" s="38">
        <f>BB1035</f>
        <v>0</v>
      </c>
      <c r="BC1034" s="38">
        <f t="shared" si="3625"/>
        <v>0</v>
      </c>
      <c r="BD1034" s="38">
        <f t="shared" si="3625"/>
        <v>0</v>
      </c>
      <c r="BE1034" s="38">
        <f t="shared" si="3625"/>
        <v>0</v>
      </c>
      <c r="BF1034" s="38">
        <f t="shared" si="3625"/>
        <v>0</v>
      </c>
      <c r="BG1034" s="16">
        <f t="shared" si="3625"/>
        <v>12250</v>
      </c>
      <c r="BH1034" s="16">
        <f t="shared" si="3625"/>
        <v>12250</v>
      </c>
      <c r="BI1034" s="38">
        <f>BI1035</f>
        <v>0</v>
      </c>
      <c r="BJ1034" s="38">
        <f t="shared" si="3626"/>
        <v>0</v>
      </c>
      <c r="BK1034" s="38">
        <f t="shared" si="3626"/>
        <v>0</v>
      </c>
      <c r="BL1034" s="38">
        <f t="shared" si="3626"/>
        <v>0</v>
      </c>
      <c r="BM1034" s="38">
        <f t="shared" si="3626"/>
        <v>0</v>
      </c>
      <c r="BN1034" s="16">
        <f t="shared" si="3626"/>
        <v>12250</v>
      </c>
      <c r="BO1034" s="16">
        <f t="shared" si="3626"/>
        <v>12250</v>
      </c>
      <c r="BP1034" s="38">
        <f>BP1035</f>
        <v>0</v>
      </c>
      <c r="BQ1034" s="38">
        <f t="shared" si="3627"/>
        <v>0</v>
      </c>
      <c r="BR1034" s="38">
        <f t="shared" si="3627"/>
        <v>0</v>
      </c>
      <c r="BS1034" s="38">
        <f t="shared" si="3627"/>
        <v>0</v>
      </c>
      <c r="BT1034" s="38">
        <f t="shared" si="3627"/>
        <v>0</v>
      </c>
      <c r="BU1034" s="16">
        <f t="shared" si="3627"/>
        <v>12250</v>
      </c>
      <c r="BV1034" s="16">
        <f t="shared" si="3627"/>
        <v>12250</v>
      </c>
      <c r="BW1034" s="187">
        <f>BW1035</f>
        <v>0</v>
      </c>
      <c r="BX1034" s="187">
        <f t="shared" si="3627"/>
        <v>0</v>
      </c>
      <c r="BY1034" s="187">
        <f t="shared" si="3627"/>
        <v>0</v>
      </c>
      <c r="BZ1034" s="187">
        <f t="shared" si="3627"/>
        <v>0</v>
      </c>
      <c r="CA1034" s="187">
        <f t="shared" si="3627"/>
        <v>0</v>
      </c>
      <c r="CB1034" s="16">
        <f t="shared" si="3627"/>
        <v>12250</v>
      </c>
      <c r="CC1034" s="16">
        <f t="shared" si="3627"/>
        <v>12250</v>
      </c>
      <c r="CD1034" s="187">
        <f>CD1035</f>
        <v>0</v>
      </c>
      <c r="CE1034" s="187">
        <f t="shared" si="3628"/>
        <v>0</v>
      </c>
      <c r="CF1034" s="187">
        <f t="shared" si="3628"/>
        <v>0</v>
      </c>
      <c r="CG1034" s="187">
        <f t="shared" si="3628"/>
        <v>0</v>
      </c>
      <c r="CH1034" s="187">
        <f t="shared" si="3628"/>
        <v>0</v>
      </c>
      <c r="CI1034" s="16">
        <f t="shared" si="3628"/>
        <v>12250</v>
      </c>
      <c r="CJ1034" s="16">
        <f t="shared" si="3628"/>
        <v>12250</v>
      </c>
      <c r="CK1034" s="187">
        <f>CK1035</f>
        <v>0</v>
      </c>
      <c r="CL1034" s="187">
        <f t="shared" si="3629"/>
        <v>0</v>
      </c>
      <c r="CM1034" s="187">
        <f t="shared" si="3629"/>
        <v>0</v>
      </c>
      <c r="CN1034" s="187">
        <f t="shared" si="3629"/>
        <v>0</v>
      </c>
      <c r="CO1034" s="187">
        <f t="shared" si="3629"/>
        <v>0</v>
      </c>
      <c r="CP1034" s="16">
        <f t="shared" si="3629"/>
        <v>12250</v>
      </c>
      <c r="CQ1034" s="16">
        <f t="shared" si="3629"/>
        <v>12250</v>
      </c>
      <c r="CR1034" s="187">
        <f>CR1035</f>
        <v>0</v>
      </c>
      <c r="CS1034" s="187">
        <f t="shared" si="3629"/>
        <v>0</v>
      </c>
      <c r="CT1034" s="187">
        <f t="shared" si="3629"/>
        <v>0</v>
      </c>
      <c r="CU1034" s="187">
        <f t="shared" si="3629"/>
        <v>0</v>
      </c>
      <c r="CV1034" s="187">
        <f t="shared" si="3629"/>
        <v>0</v>
      </c>
      <c r="CW1034" s="16">
        <f t="shared" si="3629"/>
        <v>12250</v>
      </c>
      <c r="CX1034" s="16">
        <f t="shared" si="3629"/>
        <v>12250</v>
      </c>
    </row>
    <row r="1035" spans="1:102" s="4" customFormat="1" ht="18.75" x14ac:dyDescent="0.3">
      <c r="A1035" s="98" t="s">
        <v>164</v>
      </c>
      <c r="B1035" s="37" t="s">
        <v>192</v>
      </c>
      <c r="C1035" s="37" t="s">
        <v>14</v>
      </c>
      <c r="D1035" s="63" t="s">
        <v>442</v>
      </c>
      <c r="E1035" s="15">
        <v>610</v>
      </c>
      <c r="F1035" s="16"/>
      <c r="G1035" s="16"/>
      <c r="H1035" s="16"/>
      <c r="I1035" s="16"/>
      <c r="J1035" s="16">
        <f>F1035+H1035</f>
        <v>0</v>
      </c>
      <c r="K1035" s="16">
        <f>G1035+I1035</f>
        <v>0</v>
      </c>
      <c r="L1035" s="38"/>
      <c r="M1035" s="38"/>
      <c r="N1035" s="38"/>
      <c r="O1035" s="38"/>
      <c r="P1035" s="38"/>
      <c r="Q1035" s="27"/>
      <c r="R1035" s="27"/>
      <c r="S1035" s="38"/>
      <c r="T1035" s="38"/>
      <c r="U1035" s="38"/>
      <c r="V1035" s="38"/>
      <c r="W1035" s="38"/>
      <c r="X1035" s="27"/>
      <c r="Y1035" s="27"/>
      <c r="Z1035" s="38"/>
      <c r="AA1035" s="38"/>
      <c r="AB1035" s="38"/>
      <c r="AC1035" s="38"/>
      <c r="AD1035" s="38"/>
      <c r="AE1035" s="134"/>
      <c r="AF1035" s="134"/>
      <c r="AG1035" s="38"/>
      <c r="AH1035" s="38"/>
      <c r="AI1035" s="38"/>
      <c r="AJ1035" s="38"/>
      <c r="AK1035" s="38"/>
      <c r="AL1035" s="134"/>
      <c r="AM1035" s="134"/>
      <c r="AN1035" s="38"/>
      <c r="AO1035" s="38"/>
      <c r="AP1035" s="38"/>
      <c r="AQ1035" s="38"/>
      <c r="AR1035" s="38"/>
      <c r="AS1035" s="134"/>
      <c r="AT1035" s="134"/>
      <c r="AU1035" s="38"/>
      <c r="AV1035" s="38"/>
      <c r="AW1035" s="38"/>
      <c r="AX1035" s="38"/>
      <c r="AY1035" s="38">
        <v>12250</v>
      </c>
      <c r="AZ1035" s="33">
        <f>AS1035+AU1035+AV1035+AW1035+AX1035+AY1035</f>
        <v>12250</v>
      </c>
      <c r="BA1035" s="16">
        <f>AT1035+AY1035</f>
        <v>12250</v>
      </c>
      <c r="BB1035" s="38"/>
      <c r="BC1035" s="38"/>
      <c r="BD1035" s="38"/>
      <c r="BE1035" s="38"/>
      <c r="BF1035" s="38"/>
      <c r="BG1035" s="33">
        <f>AZ1035+BB1035+BC1035+BD1035+BE1035+BF1035</f>
        <v>12250</v>
      </c>
      <c r="BH1035" s="16">
        <f>BA1035+BF1035</f>
        <v>12250</v>
      </c>
      <c r="BI1035" s="38"/>
      <c r="BJ1035" s="38"/>
      <c r="BK1035" s="38"/>
      <c r="BL1035" s="38"/>
      <c r="BM1035" s="38"/>
      <c r="BN1035" s="33">
        <f>BG1035+BI1035+BJ1035+BK1035+BL1035+BM1035</f>
        <v>12250</v>
      </c>
      <c r="BO1035" s="16">
        <f>BH1035+BM1035</f>
        <v>12250</v>
      </c>
      <c r="BP1035" s="38"/>
      <c r="BQ1035" s="38"/>
      <c r="BR1035" s="38"/>
      <c r="BS1035" s="38"/>
      <c r="BT1035" s="38"/>
      <c r="BU1035" s="33">
        <f>BN1035+BP1035+BQ1035+BR1035+BS1035+BT1035</f>
        <v>12250</v>
      </c>
      <c r="BV1035" s="16">
        <f>BO1035+BT1035</f>
        <v>12250</v>
      </c>
      <c r="BW1035" s="187"/>
      <c r="BX1035" s="187"/>
      <c r="BY1035" s="187"/>
      <c r="BZ1035" s="187"/>
      <c r="CA1035" s="187"/>
      <c r="CB1035" s="33">
        <f>BU1035+BW1035+BX1035+BY1035+BZ1035+CA1035</f>
        <v>12250</v>
      </c>
      <c r="CC1035" s="16">
        <f>BV1035+CA1035</f>
        <v>12250</v>
      </c>
      <c r="CD1035" s="187"/>
      <c r="CE1035" s="187"/>
      <c r="CF1035" s="187"/>
      <c r="CG1035" s="187"/>
      <c r="CH1035" s="187"/>
      <c r="CI1035" s="33">
        <f>CB1035+CD1035+CE1035+CF1035+CG1035+CH1035</f>
        <v>12250</v>
      </c>
      <c r="CJ1035" s="16">
        <f>CC1035+CH1035</f>
        <v>12250</v>
      </c>
      <c r="CK1035" s="187"/>
      <c r="CL1035" s="187"/>
      <c r="CM1035" s="187"/>
      <c r="CN1035" s="187"/>
      <c r="CO1035" s="187"/>
      <c r="CP1035" s="33">
        <f>CI1035+CK1035+CL1035+CM1035+CN1035+CO1035</f>
        <v>12250</v>
      </c>
      <c r="CQ1035" s="16">
        <f>CJ1035+CO1035</f>
        <v>12250</v>
      </c>
      <c r="CR1035" s="187"/>
      <c r="CS1035" s="187"/>
      <c r="CT1035" s="187"/>
      <c r="CU1035" s="187"/>
      <c r="CV1035" s="187"/>
      <c r="CW1035" s="33">
        <f>CP1035+CR1035+CS1035+CT1035+CU1035+CV1035</f>
        <v>12250</v>
      </c>
      <c r="CX1035" s="16">
        <f>CQ1035+CV1035</f>
        <v>12250</v>
      </c>
    </row>
    <row r="1036" spans="1:102" s="4" customFormat="1" ht="66.75" hidden="1" x14ac:dyDescent="0.3">
      <c r="A1036" s="98" t="s">
        <v>412</v>
      </c>
      <c r="B1036" s="37" t="s">
        <v>192</v>
      </c>
      <c r="C1036" s="37" t="s">
        <v>14</v>
      </c>
      <c r="D1036" s="37" t="s">
        <v>443</v>
      </c>
      <c r="E1036" s="12"/>
      <c r="F1036" s="16">
        <f>F1037</f>
        <v>0</v>
      </c>
      <c r="G1036" s="16">
        <f>G1037</f>
        <v>0</v>
      </c>
      <c r="H1036" s="16">
        <f t="shared" ref="H1036:K1037" si="3630">H1037</f>
        <v>0</v>
      </c>
      <c r="I1036" s="16">
        <f t="shared" si="3630"/>
        <v>0</v>
      </c>
      <c r="J1036" s="16">
        <f t="shared" si="3630"/>
        <v>0</v>
      </c>
      <c r="K1036" s="16">
        <f t="shared" si="3630"/>
        <v>0</v>
      </c>
      <c r="L1036" s="38"/>
      <c r="M1036" s="38"/>
      <c r="N1036" s="38"/>
      <c r="O1036" s="38"/>
      <c r="P1036" s="38"/>
      <c r="Q1036" s="27"/>
      <c r="R1036" s="27"/>
      <c r="S1036" s="38"/>
      <c r="T1036" s="38"/>
      <c r="U1036" s="38"/>
      <c r="V1036" s="38"/>
      <c r="W1036" s="38"/>
      <c r="X1036" s="27"/>
      <c r="Y1036" s="27"/>
      <c r="Z1036" s="38"/>
      <c r="AA1036" s="38"/>
      <c r="AB1036" s="38"/>
      <c r="AC1036" s="38"/>
      <c r="AD1036" s="38"/>
      <c r="AE1036" s="134"/>
      <c r="AF1036" s="134"/>
      <c r="AG1036" s="38"/>
      <c r="AH1036" s="38"/>
      <c r="AI1036" s="38"/>
      <c r="AJ1036" s="38"/>
      <c r="AK1036" s="38"/>
      <c r="AL1036" s="134"/>
      <c r="AM1036" s="134"/>
      <c r="AN1036" s="38"/>
      <c r="AO1036" s="38"/>
      <c r="AP1036" s="38"/>
      <c r="AQ1036" s="38"/>
      <c r="AR1036" s="38"/>
      <c r="AS1036" s="134"/>
      <c r="AT1036" s="134"/>
      <c r="AU1036" s="38"/>
      <c r="AV1036" s="38"/>
      <c r="AW1036" s="38"/>
      <c r="AX1036" s="38"/>
      <c r="AY1036" s="38"/>
      <c r="AZ1036" s="134"/>
      <c r="BA1036" s="134"/>
      <c r="BB1036" s="38"/>
      <c r="BC1036" s="38"/>
      <c r="BD1036" s="38"/>
      <c r="BE1036" s="38"/>
      <c r="BF1036" s="38"/>
      <c r="BG1036" s="134"/>
      <c r="BH1036" s="134"/>
      <c r="BI1036" s="38"/>
      <c r="BJ1036" s="38"/>
      <c r="BK1036" s="38"/>
      <c r="BL1036" s="38"/>
      <c r="BM1036" s="38"/>
      <c r="BN1036" s="134"/>
      <c r="BO1036" s="134"/>
      <c r="BP1036" s="38"/>
      <c r="BQ1036" s="38"/>
      <c r="BR1036" s="38"/>
      <c r="BS1036" s="38"/>
      <c r="BT1036" s="38"/>
      <c r="BU1036" s="134"/>
      <c r="BV1036" s="134"/>
      <c r="BW1036" s="187"/>
      <c r="BX1036" s="187"/>
      <c r="BY1036" s="187"/>
      <c r="BZ1036" s="187"/>
      <c r="CA1036" s="187"/>
      <c r="CB1036" s="134"/>
      <c r="CC1036" s="134"/>
      <c r="CD1036" s="187"/>
      <c r="CE1036" s="187"/>
      <c r="CF1036" s="187"/>
      <c r="CG1036" s="187"/>
      <c r="CH1036" s="187"/>
      <c r="CI1036" s="134"/>
      <c r="CJ1036" s="134"/>
      <c r="CK1036" s="187"/>
      <c r="CL1036" s="187"/>
      <c r="CM1036" s="187"/>
      <c r="CN1036" s="187"/>
      <c r="CO1036" s="187"/>
      <c r="CP1036" s="134"/>
      <c r="CQ1036" s="134"/>
      <c r="CR1036" s="187"/>
      <c r="CS1036" s="187"/>
      <c r="CT1036" s="187"/>
      <c r="CU1036" s="187"/>
      <c r="CV1036" s="187"/>
      <c r="CW1036" s="134"/>
      <c r="CX1036" s="134"/>
    </row>
    <row r="1037" spans="1:102" s="4" customFormat="1" ht="33.75" hidden="1" x14ac:dyDescent="0.3">
      <c r="A1037" s="11" t="s">
        <v>88</v>
      </c>
      <c r="B1037" s="37" t="s">
        <v>192</v>
      </c>
      <c r="C1037" s="37" t="s">
        <v>14</v>
      </c>
      <c r="D1037" s="37" t="s">
        <v>443</v>
      </c>
      <c r="E1037" s="15">
        <v>600</v>
      </c>
      <c r="F1037" s="16">
        <f>F1038</f>
        <v>0</v>
      </c>
      <c r="G1037" s="16">
        <f>G1038</f>
        <v>0</v>
      </c>
      <c r="H1037" s="16">
        <f t="shared" si="3630"/>
        <v>0</v>
      </c>
      <c r="I1037" s="16">
        <f t="shared" si="3630"/>
        <v>0</v>
      </c>
      <c r="J1037" s="16">
        <f t="shared" si="3630"/>
        <v>0</v>
      </c>
      <c r="K1037" s="16">
        <f t="shared" si="3630"/>
        <v>0</v>
      </c>
      <c r="L1037" s="38"/>
      <c r="M1037" s="38"/>
      <c r="N1037" s="38"/>
      <c r="O1037" s="38"/>
      <c r="P1037" s="38"/>
      <c r="Q1037" s="27"/>
      <c r="R1037" s="27"/>
      <c r="S1037" s="38"/>
      <c r="T1037" s="38"/>
      <c r="U1037" s="38"/>
      <c r="V1037" s="38"/>
      <c r="W1037" s="38"/>
      <c r="X1037" s="27"/>
      <c r="Y1037" s="27"/>
      <c r="Z1037" s="38"/>
      <c r="AA1037" s="38"/>
      <c r="AB1037" s="38"/>
      <c r="AC1037" s="38"/>
      <c r="AD1037" s="38"/>
      <c r="AE1037" s="134"/>
      <c r="AF1037" s="134"/>
      <c r="AG1037" s="38"/>
      <c r="AH1037" s="38"/>
      <c r="AI1037" s="38"/>
      <c r="AJ1037" s="38"/>
      <c r="AK1037" s="38"/>
      <c r="AL1037" s="134"/>
      <c r="AM1037" s="134"/>
      <c r="AN1037" s="38"/>
      <c r="AO1037" s="38"/>
      <c r="AP1037" s="38"/>
      <c r="AQ1037" s="38"/>
      <c r="AR1037" s="38"/>
      <c r="AS1037" s="134"/>
      <c r="AT1037" s="134"/>
      <c r="AU1037" s="38"/>
      <c r="AV1037" s="38"/>
      <c r="AW1037" s="38"/>
      <c r="AX1037" s="38"/>
      <c r="AY1037" s="38"/>
      <c r="AZ1037" s="134"/>
      <c r="BA1037" s="134"/>
      <c r="BB1037" s="38"/>
      <c r="BC1037" s="38"/>
      <c r="BD1037" s="38"/>
      <c r="BE1037" s="38"/>
      <c r="BF1037" s="38"/>
      <c r="BG1037" s="134"/>
      <c r="BH1037" s="134"/>
      <c r="BI1037" s="38"/>
      <c r="BJ1037" s="38"/>
      <c r="BK1037" s="38"/>
      <c r="BL1037" s="38"/>
      <c r="BM1037" s="38"/>
      <c r="BN1037" s="134"/>
      <c r="BO1037" s="134"/>
      <c r="BP1037" s="38"/>
      <c r="BQ1037" s="38"/>
      <c r="BR1037" s="38"/>
      <c r="BS1037" s="38"/>
      <c r="BT1037" s="38"/>
      <c r="BU1037" s="134"/>
      <c r="BV1037" s="134"/>
      <c r="BW1037" s="187"/>
      <c r="BX1037" s="187"/>
      <c r="BY1037" s="187"/>
      <c r="BZ1037" s="187"/>
      <c r="CA1037" s="187"/>
      <c r="CB1037" s="134"/>
      <c r="CC1037" s="134"/>
      <c r="CD1037" s="187"/>
      <c r="CE1037" s="187"/>
      <c r="CF1037" s="187"/>
      <c r="CG1037" s="187"/>
      <c r="CH1037" s="187"/>
      <c r="CI1037" s="134"/>
      <c r="CJ1037" s="134"/>
      <c r="CK1037" s="187"/>
      <c r="CL1037" s="187"/>
      <c r="CM1037" s="187"/>
      <c r="CN1037" s="187"/>
      <c r="CO1037" s="187"/>
      <c r="CP1037" s="134"/>
      <c r="CQ1037" s="134"/>
      <c r="CR1037" s="187"/>
      <c r="CS1037" s="187"/>
      <c r="CT1037" s="187"/>
      <c r="CU1037" s="187"/>
      <c r="CV1037" s="187"/>
      <c r="CW1037" s="134"/>
      <c r="CX1037" s="134"/>
    </row>
    <row r="1038" spans="1:102" s="4" customFormat="1" ht="18.75" hidden="1" x14ac:dyDescent="0.3">
      <c r="A1038" s="98" t="s">
        <v>164</v>
      </c>
      <c r="B1038" s="37" t="s">
        <v>192</v>
      </c>
      <c r="C1038" s="37" t="s">
        <v>14</v>
      </c>
      <c r="D1038" s="37" t="s">
        <v>443</v>
      </c>
      <c r="E1038" s="15">
        <v>610</v>
      </c>
      <c r="F1038" s="16"/>
      <c r="G1038" s="16"/>
      <c r="H1038" s="16"/>
      <c r="I1038" s="16"/>
      <c r="J1038" s="16">
        <f>F1038+H1038</f>
        <v>0</v>
      </c>
      <c r="K1038" s="16">
        <f>G1038+I1038</f>
        <v>0</v>
      </c>
      <c r="L1038" s="38"/>
      <c r="M1038" s="38"/>
      <c r="N1038" s="38"/>
      <c r="O1038" s="38"/>
      <c r="P1038" s="38"/>
      <c r="Q1038" s="27"/>
      <c r="R1038" s="27"/>
      <c r="S1038" s="38"/>
      <c r="T1038" s="38"/>
      <c r="U1038" s="38"/>
      <c r="V1038" s="38"/>
      <c r="W1038" s="38"/>
      <c r="X1038" s="27"/>
      <c r="Y1038" s="27"/>
      <c r="Z1038" s="38"/>
      <c r="AA1038" s="38"/>
      <c r="AB1038" s="38"/>
      <c r="AC1038" s="38"/>
      <c r="AD1038" s="38"/>
      <c r="AE1038" s="134"/>
      <c r="AF1038" s="134"/>
      <c r="AG1038" s="38"/>
      <c r="AH1038" s="38"/>
      <c r="AI1038" s="38"/>
      <c r="AJ1038" s="38"/>
      <c r="AK1038" s="38"/>
      <c r="AL1038" s="134"/>
      <c r="AM1038" s="134"/>
      <c r="AN1038" s="38"/>
      <c r="AO1038" s="38"/>
      <c r="AP1038" s="38"/>
      <c r="AQ1038" s="38"/>
      <c r="AR1038" s="38"/>
      <c r="AS1038" s="134"/>
      <c r="AT1038" s="134"/>
      <c r="AU1038" s="38"/>
      <c r="AV1038" s="38"/>
      <c r="AW1038" s="38"/>
      <c r="AX1038" s="38"/>
      <c r="AY1038" s="38"/>
      <c r="AZ1038" s="134"/>
      <c r="BA1038" s="134"/>
      <c r="BB1038" s="38"/>
      <c r="BC1038" s="38"/>
      <c r="BD1038" s="38"/>
      <c r="BE1038" s="38"/>
      <c r="BF1038" s="38"/>
      <c r="BG1038" s="134"/>
      <c r="BH1038" s="134"/>
      <c r="BI1038" s="38"/>
      <c r="BJ1038" s="38"/>
      <c r="BK1038" s="38"/>
      <c r="BL1038" s="38"/>
      <c r="BM1038" s="38"/>
      <c r="BN1038" s="134"/>
      <c r="BO1038" s="134"/>
      <c r="BP1038" s="38"/>
      <c r="BQ1038" s="38"/>
      <c r="BR1038" s="38"/>
      <c r="BS1038" s="38"/>
      <c r="BT1038" s="38"/>
      <c r="BU1038" s="134"/>
      <c r="BV1038" s="134"/>
      <c r="BW1038" s="187"/>
      <c r="BX1038" s="187"/>
      <c r="BY1038" s="187"/>
      <c r="BZ1038" s="187"/>
      <c r="CA1038" s="187"/>
      <c r="CB1038" s="134"/>
      <c r="CC1038" s="134"/>
      <c r="CD1038" s="187"/>
      <c r="CE1038" s="187"/>
      <c r="CF1038" s="187"/>
      <c r="CG1038" s="187"/>
      <c r="CH1038" s="187"/>
      <c r="CI1038" s="134"/>
      <c r="CJ1038" s="134"/>
      <c r="CK1038" s="187"/>
      <c r="CL1038" s="187"/>
      <c r="CM1038" s="187"/>
      <c r="CN1038" s="187"/>
      <c r="CO1038" s="187"/>
      <c r="CP1038" s="134"/>
      <c r="CQ1038" s="134"/>
      <c r="CR1038" s="187"/>
      <c r="CS1038" s="187"/>
      <c r="CT1038" s="187"/>
      <c r="CU1038" s="187"/>
      <c r="CV1038" s="187"/>
      <c r="CW1038" s="134"/>
      <c r="CX1038" s="134"/>
    </row>
    <row r="1039" spans="1:102" s="4" customFormat="1" ht="117.75" x14ac:dyDescent="0.3">
      <c r="A1039" s="11" t="s">
        <v>849</v>
      </c>
      <c r="B1039" s="37" t="s">
        <v>192</v>
      </c>
      <c r="C1039" s="37" t="s">
        <v>14</v>
      </c>
      <c r="D1039" s="37" t="s">
        <v>444</v>
      </c>
      <c r="E1039" s="37"/>
      <c r="F1039" s="16">
        <f>F1040</f>
        <v>360</v>
      </c>
      <c r="G1039" s="16">
        <f>G1040</f>
        <v>0</v>
      </c>
      <c r="H1039" s="16">
        <f t="shared" ref="H1039:W1040" si="3631">H1040</f>
        <v>18</v>
      </c>
      <c r="I1039" s="16">
        <f t="shared" si="3631"/>
        <v>0</v>
      </c>
      <c r="J1039" s="16">
        <f t="shared" si="3631"/>
        <v>378</v>
      </c>
      <c r="K1039" s="16">
        <f t="shared" si="3631"/>
        <v>0</v>
      </c>
      <c r="L1039" s="16">
        <f t="shared" si="3631"/>
        <v>0</v>
      </c>
      <c r="M1039" s="16">
        <f t="shared" si="3631"/>
        <v>0</v>
      </c>
      <c r="N1039" s="16">
        <f t="shared" si="3631"/>
        <v>0</v>
      </c>
      <c r="O1039" s="16">
        <f t="shared" si="3631"/>
        <v>0</v>
      </c>
      <c r="P1039" s="16">
        <f t="shared" si="3631"/>
        <v>0</v>
      </c>
      <c r="Q1039" s="33">
        <f t="shared" si="3631"/>
        <v>378</v>
      </c>
      <c r="R1039" s="16">
        <f t="shared" si="3631"/>
        <v>0</v>
      </c>
      <c r="S1039" s="16">
        <f t="shared" si="3631"/>
        <v>0</v>
      </c>
      <c r="T1039" s="16">
        <f t="shared" si="3631"/>
        <v>0</v>
      </c>
      <c r="U1039" s="16">
        <f t="shared" si="3631"/>
        <v>0</v>
      </c>
      <c r="V1039" s="16">
        <f t="shared" si="3631"/>
        <v>0</v>
      </c>
      <c r="W1039" s="16">
        <f t="shared" si="3631"/>
        <v>0</v>
      </c>
      <c r="X1039" s="33">
        <f t="shared" ref="S1039:AH1040" si="3632">X1040</f>
        <v>378</v>
      </c>
      <c r="Y1039" s="16">
        <f t="shared" si="3632"/>
        <v>0</v>
      </c>
      <c r="Z1039" s="16">
        <f t="shared" si="3632"/>
        <v>0</v>
      </c>
      <c r="AA1039" s="16">
        <f t="shared" si="3632"/>
        <v>0</v>
      </c>
      <c r="AB1039" s="16">
        <f t="shared" si="3632"/>
        <v>0</v>
      </c>
      <c r="AC1039" s="16">
        <f t="shared" si="3632"/>
        <v>0</v>
      </c>
      <c r="AD1039" s="16">
        <f t="shared" si="3632"/>
        <v>353787</v>
      </c>
      <c r="AE1039" s="33">
        <f t="shared" si="3632"/>
        <v>354165</v>
      </c>
      <c r="AF1039" s="16">
        <f t="shared" si="3632"/>
        <v>353787</v>
      </c>
      <c r="AG1039" s="16">
        <f t="shared" si="3632"/>
        <v>0</v>
      </c>
      <c r="AH1039" s="16">
        <f t="shared" si="3632"/>
        <v>0</v>
      </c>
      <c r="AI1039" s="16">
        <f t="shared" ref="AG1039:AV1040" si="3633">AI1040</f>
        <v>0</v>
      </c>
      <c r="AJ1039" s="16">
        <f t="shared" si="3633"/>
        <v>0</v>
      </c>
      <c r="AK1039" s="16">
        <f t="shared" si="3633"/>
        <v>0</v>
      </c>
      <c r="AL1039" s="33">
        <f t="shared" si="3633"/>
        <v>354165</v>
      </c>
      <c r="AM1039" s="16">
        <f t="shared" si="3633"/>
        <v>353787</v>
      </c>
      <c r="AN1039" s="16">
        <f t="shared" si="3633"/>
        <v>0</v>
      </c>
      <c r="AO1039" s="16">
        <f t="shared" si="3633"/>
        <v>0</v>
      </c>
      <c r="AP1039" s="16">
        <f t="shared" si="3633"/>
        <v>0</v>
      </c>
      <c r="AQ1039" s="16">
        <f t="shared" si="3633"/>
        <v>0</v>
      </c>
      <c r="AR1039" s="16">
        <f t="shared" si="3633"/>
        <v>0</v>
      </c>
      <c r="AS1039" s="33">
        <f t="shared" si="3633"/>
        <v>354165</v>
      </c>
      <c r="AT1039" s="16">
        <f t="shared" si="3633"/>
        <v>353787</v>
      </c>
      <c r="AU1039" s="16">
        <f t="shared" si="3633"/>
        <v>0</v>
      </c>
      <c r="AV1039" s="16">
        <f t="shared" si="3633"/>
        <v>0</v>
      </c>
      <c r="AW1039" s="16">
        <f t="shared" ref="AU1039:BJ1040" si="3634">AW1040</f>
        <v>0</v>
      </c>
      <c r="AX1039" s="16">
        <f t="shared" si="3634"/>
        <v>0</v>
      </c>
      <c r="AY1039" s="16">
        <f t="shared" si="3634"/>
        <v>14630</v>
      </c>
      <c r="AZ1039" s="33">
        <f t="shared" si="3634"/>
        <v>368795</v>
      </c>
      <c r="BA1039" s="16">
        <f t="shared" si="3634"/>
        <v>368417</v>
      </c>
      <c r="BB1039" s="16">
        <f t="shared" si="3634"/>
        <v>0</v>
      </c>
      <c r="BC1039" s="16">
        <f t="shared" si="3634"/>
        <v>0</v>
      </c>
      <c r="BD1039" s="16">
        <f t="shared" si="3634"/>
        <v>0</v>
      </c>
      <c r="BE1039" s="16">
        <f t="shared" si="3634"/>
        <v>0</v>
      </c>
      <c r="BF1039" s="16">
        <f t="shared" si="3634"/>
        <v>0</v>
      </c>
      <c r="BG1039" s="33">
        <f t="shared" si="3634"/>
        <v>368795</v>
      </c>
      <c r="BH1039" s="16">
        <f t="shared" si="3634"/>
        <v>368417</v>
      </c>
      <c r="BI1039" s="16">
        <f t="shared" si="3634"/>
        <v>0</v>
      </c>
      <c r="BJ1039" s="16">
        <f t="shared" si="3634"/>
        <v>0</v>
      </c>
      <c r="BK1039" s="16">
        <f t="shared" ref="BI1039:BX1040" si="3635">BK1040</f>
        <v>0</v>
      </c>
      <c r="BL1039" s="16">
        <f t="shared" si="3635"/>
        <v>0</v>
      </c>
      <c r="BM1039" s="16">
        <f t="shared" si="3635"/>
        <v>0</v>
      </c>
      <c r="BN1039" s="33">
        <f t="shared" si="3635"/>
        <v>368795</v>
      </c>
      <c r="BO1039" s="16">
        <f t="shared" si="3635"/>
        <v>368417</v>
      </c>
      <c r="BP1039" s="16">
        <f t="shared" si="3635"/>
        <v>0</v>
      </c>
      <c r="BQ1039" s="16">
        <f t="shared" si="3635"/>
        <v>0</v>
      </c>
      <c r="BR1039" s="16">
        <f t="shared" si="3635"/>
        <v>0</v>
      </c>
      <c r="BS1039" s="16">
        <f t="shared" si="3635"/>
        <v>0</v>
      </c>
      <c r="BT1039" s="16">
        <f t="shared" si="3635"/>
        <v>0</v>
      </c>
      <c r="BU1039" s="33">
        <f t="shared" si="3635"/>
        <v>368795</v>
      </c>
      <c r="BV1039" s="16">
        <f t="shared" si="3635"/>
        <v>368417</v>
      </c>
      <c r="BW1039" s="176">
        <f t="shared" si="3635"/>
        <v>0</v>
      </c>
      <c r="BX1039" s="176">
        <f t="shared" si="3635"/>
        <v>0</v>
      </c>
      <c r="BY1039" s="176">
        <f t="shared" ref="BW1039:CL1040" si="3636">BY1040</f>
        <v>0</v>
      </c>
      <c r="BZ1039" s="176">
        <f t="shared" si="3636"/>
        <v>0</v>
      </c>
      <c r="CA1039" s="176">
        <f t="shared" si="3636"/>
        <v>0</v>
      </c>
      <c r="CB1039" s="33">
        <f t="shared" si="3636"/>
        <v>368795</v>
      </c>
      <c r="CC1039" s="16">
        <f t="shared" si="3636"/>
        <v>368417</v>
      </c>
      <c r="CD1039" s="176">
        <f t="shared" si="3636"/>
        <v>0</v>
      </c>
      <c r="CE1039" s="176">
        <f t="shared" si="3636"/>
        <v>0</v>
      </c>
      <c r="CF1039" s="176">
        <f t="shared" si="3636"/>
        <v>0</v>
      </c>
      <c r="CG1039" s="176">
        <f t="shared" si="3636"/>
        <v>0</v>
      </c>
      <c r="CH1039" s="176">
        <f t="shared" si="3636"/>
        <v>0</v>
      </c>
      <c r="CI1039" s="33">
        <f t="shared" si="3636"/>
        <v>368795</v>
      </c>
      <c r="CJ1039" s="16">
        <f t="shared" si="3636"/>
        <v>368417</v>
      </c>
      <c r="CK1039" s="176">
        <f t="shared" si="3636"/>
        <v>0</v>
      </c>
      <c r="CL1039" s="176">
        <f t="shared" si="3636"/>
        <v>0</v>
      </c>
      <c r="CM1039" s="176">
        <f t="shared" ref="CK1039:CX1040" si="3637">CM1040</f>
        <v>0</v>
      </c>
      <c r="CN1039" s="176">
        <f t="shared" si="3637"/>
        <v>0</v>
      </c>
      <c r="CO1039" s="176">
        <f t="shared" si="3637"/>
        <v>0</v>
      </c>
      <c r="CP1039" s="33">
        <f t="shared" si="3637"/>
        <v>368795</v>
      </c>
      <c r="CQ1039" s="16">
        <f t="shared" si="3637"/>
        <v>368417</v>
      </c>
      <c r="CR1039" s="176">
        <f t="shared" si="3637"/>
        <v>0</v>
      </c>
      <c r="CS1039" s="176">
        <f t="shared" si="3637"/>
        <v>0</v>
      </c>
      <c r="CT1039" s="176">
        <f t="shared" si="3637"/>
        <v>0</v>
      </c>
      <c r="CU1039" s="176">
        <f t="shared" si="3637"/>
        <v>0</v>
      </c>
      <c r="CV1039" s="176">
        <f t="shared" si="3637"/>
        <v>0</v>
      </c>
      <c r="CW1039" s="33">
        <f t="shared" si="3637"/>
        <v>368795</v>
      </c>
      <c r="CX1039" s="16">
        <f t="shared" si="3637"/>
        <v>368417</v>
      </c>
    </row>
    <row r="1040" spans="1:102" s="4" customFormat="1" ht="18.75" x14ac:dyDescent="0.3">
      <c r="A1040" s="78" t="s">
        <v>38</v>
      </c>
      <c r="B1040" s="37" t="s">
        <v>192</v>
      </c>
      <c r="C1040" s="37" t="s">
        <v>14</v>
      </c>
      <c r="D1040" s="37" t="s">
        <v>444</v>
      </c>
      <c r="E1040" s="25">
        <v>800</v>
      </c>
      <c r="F1040" s="16">
        <f>F1041</f>
        <v>360</v>
      </c>
      <c r="G1040" s="16">
        <f>G1041</f>
        <v>0</v>
      </c>
      <c r="H1040" s="16">
        <f t="shared" si="3631"/>
        <v>18</v>
      </c>
      <c r="I1040" s="16">
        <f t="shared" si="3631"/>
        <v>0</v>
      </c>
      <c r="J1040" s="16">
        <f t="shared" si="3631"/>
        <v>378</v>
      </c>
      <c r="K1040" s="16">
        <f t="shared" si="3631"/>
        <v>0</v>
      </c>
      <c r="L1040" s="16">
        <f t="shared" si="3631"/>
        <v>0</v>
      </c>
      <c r="M1040" s="16">
        <f t="shared" si="3631"/>
        <v>0</v>
      </c>
      <c r="N1040" s="16">
        <f t="shared" si="3631"/>
        <v>0</v>
      </c>
      <c r="O1040" s="16">
        <f t="shared" si="3631"/>
        <v>0</v>
      </c>
      <c r="P1040" s="16">
        <f t="shared" si="3631"/>
        <v>0</v>
      </c>
      <c r="Q1040" s="33">
        <f t="shared" si="3631"/>
        <v>378</v>
      </c>
      <c r="R1040" s="16">
        <f t="shared" si="3631"/>
        <v>0</v>
      </c>
      <c r="S1040" s="16">
        <f t="shared" si="3632"/>
        <v>0</v>
      </c>
      <c r="T1040" s="16">
        <f t="shared" si="3632"/>
        <v>0</v>
      </c>
      <c r="U1040" s="16">
        <f t="shared" si="3632"/>
        <v>0</v>
      </c>
      <c r="V1040" s="16">
        <f t="shared" si="3632"/>
        <v>0</v>
      </c>
      <c r="W1040" s="16">
        <f t="shared" si="3632"/>
        <v>0</v>
      </c>
      <c r="X1040" s="33">
        <f t="shared" si="3632"/>
        <v>378</v>
      </c>
      <c r="Y1040" s="16">
        <f t="shared" si="3632"/>
        <v>0</v>
      </c>
      <c r="Z1040" s="16">
        <f t="shared" si="3632"/>
        <v>0</v>
      </c>
      <c r="AA1040" s="16">
        <f t="shared" si="3632"/>
        <v>0</v>
      </c>
      <c r="AB1040" s="16">
        <f t="shared" si="3632"/>
        <v>0</v>
      </c>
      <c r="AC1040" s="16">
        <f t="shared" si="3632"/>
        <v>0</v>
      </c>
      <c r="AD1040" s="16">
        <f t="shared" si="3632"/>
        <v>353787</v>
      </c>
      <c r="AE1040" s="33">
        <f t="shared" si="3632"/>
        <v>354165</v>
      </c>
      <c r="AF1040" s="16">
        <f t="shared" si="3632"/>
        <v>353787</v>
      </c>
      <c r="AG1040" s="16">
        <f t="shared" si="3633"/>
        <v>0</v>
      </c>
      <c r="AH1040" s="16">
        <f t="shared" si="3633"/>
        <v>0</v>
      </c>
      <c r="AI1040" s="16">
        <f t="shared" si="3633"/>
        <v>0</v>
      </c>
      <c r="AJ1040" s="16">
        <f t="shared" si="3633"/>
        <v>0</v>
      </c>
      <c r="AK1040" s="16">
        <f t="shared" si="3633"/>
        <v>0</v>
      </c>
      <c r="AL1040" s="33">
        <f t="shared" si="3633"/>
        <v>354165</v>
      </c>
      <c r="AM1040" s="16">
        <f t="shared" si="3633"/>
        <v>353787</v>
      </c>
      <c r="AN1040" s="16">
        <f t="shared" si="3633"/>
        <v>0</v>
      </c>
      <c r="AO1040" s="16">
        <f t="shared" si="3633"/>
        <v>0</v>
      </c>
      <c r="AP1040" s="16">
        <f t="shared" si="3633"/>
        <v>0</v>
      </c>
      <c r="AQ1040" s="16">
        <f t="shared" si="3633"/>
        <v>0</v>
      </c>
      <c r="AR1040" s="16">
        <f t="shared" si="3633"/>
        <v>0</v>
      </c>
      <c r="AS1040" s="33">
        <f t="shared" si="3633"/>
        <v>354165</v>
      </c>
      <c r="AT1040" s="16">
        <f t="shared" si="3633"/>
        <v>353787</v>
      </c>
      <c r="AU1040" s="16">
        <f t="shared" si="3634"/>
        <v>0</v>
      </c>
      <c r="AV1040" s="16">
        <f t="shared" si="3634"/>
        <v>0</v>
      </c>
      <c r="AW1040" s="16">
        <f t="shared" si="3634"/>
        <v>0</v>
      </c>
      <c r="AX1040" s="16">
        <f t="shared" si="3634"/>
        <v>0</v>
      </c>
      <c r="AY1040" s="16">
        <f t="shared" si="3634"/>
        <v>14630</v>
      </c>
      <c r="AZ1040" s="33">
        <f t="shared" si="3634"/>
        <v>368795</v>
      </c>
      <c r="BA1040" s="16">
        <f t="shared" si="3634"/>
        <v>368417</v>
      </c>
      <c r="BB1040" s="16">
        <f t="shared" si="3634"/>
        <v>0</v>
      </c>
      <c r="BC1040" s="16">
        <f t="shared" si="3634"/>
        <v>0</v>
      </c>
      <c r="BD1040" s="16">
        <f t="shared" si="3634"/>
        <v>0</v>
      </c>
      <c r="BE1040" s="16">
        <f t="shared" si="3634"/>
        <v>0</v>
      </c>
      <c r="BF1040" s="16">
        <f t="shared" si="3634"/>
        <v>0</v>
      </c>
      <c r="BG1040" s="33">
        <f t="shared" si="3634"/>
        <v>368795</v>
      </c>
      <c r="BH1040" s="16">
        <f t="shared" si="3634"/>
        <v>368417</v>
      </c>
      <c r="BI1040" s="16">
        <f t="shared" si="3635"/>
        <v>0</v>
      </c>
      <c r="BJ1040" s="16">
        <f t="shared" si="3635"/>
        <v>0</v>
      </c>
      <c r="BK1040" s="16">
        <f t="shared" si="3635"/>
        <v>0</v>
      </c>
      <c r="BL1040" s="16">
        <f t="shared" si="3635"/>
        <v>0</v>
      </c>
      <c r="BM1040" s="16">
        <f t="shared" si="3635"/>
        <v>0</v>
      </c>
      <c r="BN1040" s="33">
        <f t="shared" si="3635"/>
        <v>368795</v>
      </c>
      <c r="BO1040" s="16">
        <f t="shared" si="3635"/>
        <v>368417</v>
      </c>
      <c r="BP1040" s="16">
        <f t="shared" si="3635"/>
        <v>0</v>
      </c>
      <c r="BQ1040" s="16">
        <f t="shared" si="3635"/>
        <v>0</v>
      </c>
      <c r="BR1040" s="16">
        <f t="shared" si="3635"/>
        <v>0</v>
      </c>
      <c r="BS1040" s="16">
        <f t="shared" si="3635"/>
        <v>0</v>
      </c>
      <c r="BT1040" s="16">
        <f t="shared" si="3635"/>
        <v>0</v>
      </c>
      <c r="BU1040" s="33">
        <f t="shared" si="3635"/>
        <v>368795</v>
      </c>
      <c r="BV1040" s="16">
        <f t="shared" si="3635"/>
        <v>368417</v>
      </c>
      <c r="BW1040" s="176">
        <f t="shared" si="3636"/>
        <v>0</v>
      </c>
      <c r="BX1040" s="176">
        <f t="shared" si="3636"/>
        <v>0</v>
      </c>
      <c r="BY1040" s="176">
        <f t="shared" si="3636"/>
        <v>0</v>
      </c>
      <c r="BZ1040" s="176">
        <f t="shared" si="3636"/>
        <v>0</v>
      </c>
      <c r="CA1040" s="176">
        <f t="shared" si="3636"/>
        <v>0</v>
      </c>
      <c r="CB1040" s="33">
        <f t="shared" si="3636"/>
        <v>368795</v>
      </c>
      <c r="CC1040" s="16">
        <f t="shared" si="3636"/>
        <v>368417</v>
      </c>
      <c r="CD1040" s="176">
        <f t="shared" si="3636"/>
        <v>0</v>
      </c>
      <c r="CE1040" s="176">
        <f t="shared" si="3636"/>
        <v>0</v>
      </c>
      <c r="CF1040" s="176">
        <f t="shared" si="3636"/>
        <v>0</v>
      </c>
      <c r="CG1040" s="176">
        <f t="shared" si="3636"/>
        <v>0</v>
      </c>
      <c r="CH1040" s="176">
        <f t="shared" si="3636"/>
        <v>0</v>
      </c>
      <c r="CI1040" s="33">
        <f t="shared" si="3636"/>
        <v>368795</v>
      </c>
      <c r="CJ1040" s="16">
        <f t="shared" si="3636"/>
        <v>368417</v>
      </c>
      <c r="CK1040" s="176">
        <f t="shared" si="3637"/>
        <v>0</v>
      </c>
      <c r="CL1040" s="176">
        <f t="shared" si="3637"/>
        <v>0</v>
      </c>
      <c r="CM1040" s="176">
        <f t="shared" si="3637"/>
        <v>0</v>
      </c>
      <c r="CN1040" s="176">
        <f t="shared" si="3637"/>
        <v>0</v>
      </c>
      <c r="CO1040" s="176">
        <f t="shared" si="3637"/>
        <v>0</v>
      </c>
      <c r="CP1040" s="33">
        <f t="shared" si="3637"/>
        <v>368795</v>
      </c>
      <c r="CQ1040" s="16">
        <f t="shared" si="3637"/>
        <v>368417</v>
      </c>
      <c r="CR1040" s="176">
        <f t="shared" si="3637"/>
        <v>0</v>
      </c>
      <c r="CS1040" s="176">
        <f t="shared" si="3637"/>
        <v>0</v>
      </c>
      <c r="CT1040" s="176">
        <f t="shared" si="3637"/>
        <v>0</v>
      </c>
      <c r="CU1040" s="176">
        <f t="shared" si="3637"/>
        <v>0</v>
      </c>
      <c r="CV1040" s="176">
        <f t="shared" si="3637"/>
        <v>0</v>
      </c>
      <c r="CW1040" s="33">
        <f t="shared" si="3637"/>
        <v>368795</v>
      </c>
      <c r="CX1040" s="16">
        <f t="shared" si="3637"/>
        <v>368417</v>
      </c>
    </row>
    <row r="1041" spans="1:102" s="4" customFormat="1" ht="50.25" x14ac:dyDescent="0.3">
      <c r="A1041" s="11" t="s">
        <v>230</v>
      </c>
      <c r="B1041" s="37" t="s">
        <v>192</v>
      </c>
      <c r="C1041" s="37" t="s">
        <v>14</v>
      </c>
      <c r="D1041" s="37" t="s">
        <v>444</v>
      </c>
      <c r="E1041" s="25">
        <v>810</v>
      </c>
      <c r="F1041" s="16">
        <v>360</v>
      </c>
      <c r="G1041" s="16"/>
      <c r="H1041" s="16">
        <v>18</v>
      </c>
      <c r="I1041" s="16"/>
      <c r="J1041" s="16">
        <f>F1041+H1041</f>
        <v>378</v>
      </c>
      <c r="K1041" s="16">
        <f>G1041+I1041</f>
        <v>0</v>
      </c>
      <c r="L1041" s="38"/>
      <c r="M1041" s="38"/>
      <c r="N1041" s="38"/>
      <c r="O1041" s="38"/>
      <c r="P1041" s="38"/>
      <c r="Q1041" s="33">
        <f>J1041+L1041+M1041+N1041+O1041+P1041</f>
        <v>378</v>
      </c>
      <c r="R1041" s="16">
        <f>K1041+P1041</f>
        <v>0</v>
      </c>
      <c r="S1041" s="38"/>
      <c r="T1041" s="38"/>
      <c r="U1041" s="38"/>
      <c r="V1041" s="38"/>
      <c r="W1041" s="38"/>
      <c r="X1041" s="33">
        <f>Q1041+S1041+T1041+U1041+V1041+W1041</f>
        <v>378</v>
      </c>
      <c r="Y1041" s="16">
        <f>R1041+W1041</f>
        <v>0</v>
      </c>
      <c r="Z1041" s="38"/>
      <c r="AA1041" s="38"/>
      <c r="AB1041" s="38"/>
      <c r="AC1041" s="38"/>
      <c r="AD1041" s="38">
        <v>353787</v>
      </c>
      <c r="AE1041" s="33">
        <f>X1041+Z1041+AA1041+AB1041+AC1041+AD1041</f>
        <v>354165</v>
      </c>
      <c r="AF1041" s="16">
        <f>Y1041+AD1041</f>
        <v>353787</v>
      </c>
      <c r="AG1041" s="38"/>
      <c r="AH1041" s="38"/>
      <c r="AI1041" s="38"/>
      <c r="AJ1041" s="38"/>
      <c r="AK1041" s="38"/>
      <c r="AL1041" s="33">
        <f>AE1041+AG1041+AH1041+AI1041+AJ1041+AK1041</f>
        <v>354165</v>
      </c>
      <c r="AM1041" s="16">
        <f>AF1041+AK1041</f>
        <v>353787</v>
      </c>
      <c r="AN1041" s="38"/>
      <c r="AO1041" s="38"/>
      <c r="AP1041" s="38"/>
      <c r="AQ1041" s="38"/>
      <c r="AR1041" s="38"/>
      <c r="AS1041" s="33">
        <f>AL1041+AN1041+AO1041+AP1041+AQ1041+AR1041</f>
        <v>354165</v>
      </c>
      <c r="AT1041" s="16">
        <f>AM1041+AR1041</f>
        <v>353787</v>
      </c>
      <c r="AU1041" s="38"/>
      <c r="AV1041" s="38"/>
      <c r="AW1041" s="38"/>
      <c r="AX1041" s="38"/>
      <c r="AY1041" s="38">
        <v>14630</v>
      </c>
      <c r="AZ1041" s="33">
        <f>AS1041+AU1041+AV1041+AW1041+AX1041+AY1041</f>
        <v>368795</v>
      </c>
      <c r="BA1041" s="16">
        <f>AT1041+AY1041</f>
        <v>368417</v>
      </c>
      <c r="BB1041" s="38"/>
      <c r="BC1041" s="38"/>
      <c r="BD1041" s="38"/>
      <c r="BE1041" s="38"/>
      <c r="BF1041" s="38"/>
      <c r="BG1041" s="33">
        <f>AZ1041+BB1041+BC1041+BD1041+BE1041+BF1041</f>
        <v>368795</v>
      </c>
      <c r="BH1041" s="16">
        <f>BA1041+BF1041</f>
        <v>368417</v>
      </c>
      <c r="BI1041" s="38"/>
      <c r="BJ1041" s="38"/>
      <c r="BK1041" s="38"/>
      <c r="BL1041" s="38"/>
      <c r="BM1041" s="38"/>
      <c r="BN1041" s="33">
        <f>BG1041+BI1041+BJ1041+BK1041+BL1041+BM1041</f>
        <v>368795</v>
      </c>
      <c r="BO1041" s="16">
        <f>BH1041+BM1041</f>
        <v>368417</v>
      </c>
      <c r="BP1041" s="38"/>
      <c r="BQ1041" s="38"/>
      <c r="BR1041" s="38"/>
      <c r="BS1041" s="38"/>
      <c r="BT1041" s="38"/>
      <c r="BU1041" s="33">
        <f>BN1041+BP1041+BQ1041+BR1041+BS1041+BT1041</f>
        <v>368795</v>
      </c>
      <c r="BV1041" s="16">
        <f>BO1041+BT1041</f>
        <v>368417</v>
      </c>
      <c r="BW1041" s="187"/>
      <c r="BX1041" s="187"/>
      <c r="BY1041" s="187"/>
      <c r="BZ1041" s="187"/>
      <c r="CA1041" s="187"/>
      <c r="CB1041" s="33">
        <f>BU1041+BW1041+BX1041+BY1041+BZ1041+CA1041</f>
        <v>368795</v>
      </c>
      <c r="CC1041" s="16">
        <f>BV1041+CA1041</f>
        <v>368417</v>
      </c>
      <c r="CD1041" s="187"/>
      <c r="CE1041" s="187"/>
      <c r="CF1041" s="187"/>
      <c r="CG1041" s="187"/>
      <c r="CH1041" s="187"/>
      <c r="CI1041" s="33">
        <f>CB1041+CD1041+CE1041+CF1041+CG1041+CH1041</f>
        <v>368795</v>
      </c>
      <c r="CJ1041" s="16">
        <f>CC1041+CH1041</f>
        <v>368417</v>
      </c>
      <c r="CK1041" s="187"/>
      <c r="CL1041" s="187"/>
      <c r="CM1041" s="187"/>
      <c r="CN1041" s="187"/>
      <c r="CO1041" s="187"/>
      <c r="CP1041" s="33">
        <f>CI1041+CK1041+CL1041+CM1041+CN1041+CO1041</f>
        <v>368795</v>
      </c>
      <c r="CQ1041" s="16">
        <f>CJ1041+CO1041</f>
        <v>368417</v>
      </c>
      <c r="CR1041" s="187"/>
      <c r="CS1041" s="187"/>
      <c r="CT1041" s="187"/>
      <c r="CU1041" s="187"/>
      <c r="CV1041" s="187"/>
      <c r="CW1041" s="33">
        <f>CP1041+CR1041+CS1041+CT1041+CU1041+CV1041</f>
        <v>368795</v>
      </c>
      <c r="CX1041" s="16">
        <f>CQ1041+CV1041</f>
        <v>368417</v>
      </c>
    </row>
    <row r="1042" spans="1:102" s="4" customFormat="1" ht="33.75" hidden="1" x14ac:dyDescent="0.3">
      <c r="A1042" s="11" t="s">
        <v>730</v>
      </c>
      <c r="B1042" s="37" t="s">
        <v>192</v>
      </c>
      <c r="C1042" s="37" t="s">
        <v>14</v>
      </c>
      <c r="D1042" s="37" t="s">
        <v>729</v>
      </c>
      <c r="E1042" s="37"/>
      <c r="F1042" s="16">
        <f>F1043</f>
        <v>0</v>
      </c>
      <c r="G1042" s="16">
        <f>G1043</f>
        <v>0</v>
      </c>
      <c r="H1042" s="16">
        <f t="shared" ref="H1042:K1043" si="3638">H1043</f>
        <v>0</v>
      </c>
      <c r="I1042" s="16">
        <f t="shared" si="3638"/>
        <v>0</v>
      </c>
      <c r="J1042" s="16">
        <f t="shared" si="3638"/>
        <v>0</v>
      </c>
      <c r="K1042" s="16">
        <f t="shared" si="3638"/>
        <v>0</v>
      </c>
      <c r="L1042" s="38"/>
      <c r="M1042" s="38"/>
      <c r="N1042" s="38"/>
      <c r="O1042" s="38"/>
      <c r="P1042" s="38"/>
      <c r="Q1042" s="27"/>
      <c r="R1042" s="27"/>
      <c r="S1042" s="38"/>
      <c r="T1042" s="38"/>
      <c r="U1042" s="38"/>
      <c r="V1042" s="38"/>
      <c r="W1042" s="38"/>
      <c r="X1042" s="27"/>
      <c r="Y1042" s="27"/>
      <c r="Z1042" s="38"/>
      <c r="AA1042" s="38"/>
      <c r="AB1042" s="38"/>
      <c r="AC1042" s="38"/>
      <c r="AD1042" s="38"/>
      <c r="AE1042" s="134"/>
      <c r="AF1042" s="134"/>
      <c r="AG1042" s="38"/>
      <c r="AH1042" s="38"/>
      <c r="AI1042" s="38"/>
      <c r="AJ1042" s="38"/>
      <c r="AK1042" s="38"/>
      <c r="AL1042" s="134"/>
      <c r="AM1042" s="134"/>
      <c r="AN1042" s="38"/>
      <c r="AO1042" s="38"/>
      <c r="AP1042" s="38"/>
      <c r="AQ1042" s="38"/>
      <c r="AR1042" s="38"/>
      <c r="AS1042" s="134"/>
      <c r="AT1042" s="134"/>
      <c r="AU1042" s="38"/>
      <c r="AV1042" s="38"/>
      <c r="AW1042" s="38"/>
      <c r="AX1042" s="38"/>
      <c r="AY1042" s="38"/>
      <c r="AZ1042" s="134"/>
      <c r="BA1042" s="134"/>
      <c r="BB1042" s="38"/>
      <c r="BC1042" s="38"/>
      <c r="BD1042" s="38"/>
      <c r="BE1042" s="38"/>
      <c r="BF1042" s="38"/>
      <c r="BG1042" s="134"/>
      <c r="BH1042" s="134"/>
      <c r="BI1042" s="38"/>
      <c r="BJ1042" s="38"/>
      <c r="BK1042" s="38"/>
      <c r="BL1042" s="38"/>
      <c r="BM1042" s="38"/>
      <c r="BN1042" s="134"/>
      <c r="BO1042" s="134"/>
      <c r="BP1042" s="38"/>
      <c r="BQ1042" s="38"/>
      <c r="BR1042" s="38"/>
      <c r="BS1042" s="38"/>
      <c r="BT1042" s="38"/>
      <c r="BU1042" s="134"/>
      <c r="BV1042" s="134"/>
      <c r="BW1042" s="187"/>
      <c r="BX1042" s="187"/>
      <c r="BY1042" s="187"/>
      <c r="BZ1042" s="187"/>
      <c r="CA1042" s="187"/>
      <c r="CB1042" s="134"/>
      <c r="CC1042" s="134"/>
      <c r="CD1042" s="187"/>
      <c r="CE1042" s="187"/>
      <c r="CF1042" s="187"/>
      <c r="CG1042" s="187"/>
      <c r="CH1042" s="187"/>
      <c r="CI1042" s="134"/>
      <c r="CJ1042" s="134"/>
      <c r="CK1042" s="187"/>
      <c r="CL1042" s="187"/>
      <c r="CM1042" s="187"/>
      <c r="CN1042" s="187"/>
      <c r="CO1042" s="187"/>
      <c r="CP1042" s="134"/>
      <c r="CQ1042" s="134"/>
      <c r="CR1042" s="187"/>
      <c r="CS1042" s="187"/>
      <c r="CT1042" s="187"/>
      <c r="CU1042" s="187"/>
      <c r="CV1042" s="187"/>
      <c r="CW1042" s="134"/>
      <c r="CX1042" s="134"/>
    </row>
    <row r="1043" spans="1:102" s="4" customFormat="1" ht="33.75" hidden="1" x14ac:dyDescent="0.3">
      <c r="A1043" s="11" t="s">
        <v>88</v>
      </c>
      <c r="B1043" s="37" t="s">
        <v>192</v>
      </c>
      <c r="C1043" s="37" t="s">
        <v>14</v>
      </c>
      <c r="D1043" s="37" t="s">
        <v>729</v>
      </c>
      <c r="E1043" s="25">
        <v>600</v>
      </c>
      <c r="F1043" s="16">
        <f>F1044</f>
        <v>0</v>
      </c>
      <c r="G1043" s="16">
        <f>G1044</f>
        <v>0</v>
      </c>
      <c r="H1043" s="16">
        <f t="shared" si="3638"/>
        <v>0</v>
      </c>
      <c r="I1043" s="16">
        <f t="shared" si="3638"/>
        <v>0</v>
      </c>
      <c r="J1043" s="16">
        <f t="shared" si="3638"/>
        <v>0</v>
      </c>
      <c r="K1043" s="16">
        <f t="shared" si="3638"/>
        <v>0</v>
      </c>
      <c r="L1043" s="38"/>
      <c r="M1043" s="38"/>
      <c r="N1043" s="38"/>
      <c r="O1043" s="38"/>
      <c r="P1043" s="38"/>
      <c r="Q1043" s="27"/>
      <c r="R1043" s="27"/>
      <c r="S1043" s="38"/>
      <c r="T1043" s="38"/>
      <c r="U1043" s="38"/>
      <c r="V1043" s="38"/>
      <c r="W1043" s="38"/>
      <c r="X1043" s="27"/>
      <c r="Y1043" s="27"/>
      <c r="Z1043" s="38"/>
      <c r="AA1043" s="38"/>
      <c r="AB1043" s="38"/>
      <c r="AC1043" s="38"/>
      <c r="AD1043" s="38"/>
      <c r="AE1043" s="134"/>
      <c r="AF1043" s="134"/>
      <c r="AG1043" s="38"/>
      <c r="AH1043" s="38"/>
      <c r="AI1043" s="38"/>
      <c r="AJ1043" s="38"/>
      <c r="AK1043" s="38"/>
      <c r="AL1043" s="134"/>
      <c r="AM1043" s="134"/>
      <c r="AN1043" s="38"/>
      <c r="AO1043" s="38"/>
      <c r="AP1043" s="38"/>
      <c r="AQ1043" s="38"/>
      <c r="AR1043" s="38"/>
      <c r="AS1043" s="134"/>
      <c r="AT1043" s="134"/>
      <c r="AU1043" s="38"/>
      <c r="AV1043" s="38"/>
      <c r="AW1043" s="38"/>
      <c r="AX1043" s="38"/>
      <c r="AY1043" s="38"/>
      <c r="AZ1043" s="134"/>
      <c r="BA1043" s="134"/>
      <c r="BB1043" s="38"/>
      <c r="BC1043" s="38"/>
      <c r="BD1043" s="38"/>
      <c r="BE1043" s="38"/>
      <c r="BF1043" s="38"/>
      <c r="BG1043" s="134"/>
      <c r="BH1043" s="134"/>
      <c r="BI1043" s="38"/>
      <c r="BJ1043" s="38"/>
      <c r="BK1043" s="38"/>
      <c r="BL1043" s="38"/>
      <c r="BM1043" s="38"/>
      <c r="BN1043" s="134"/>
      <c r="BO1043" s="134"/>
      <c r="BP1043" s="38"/>
      <c r="BQ1043" s="38"/>
      <c r="BR1043" s="38"/>
      <c r="BS1043" s="38"/>
      <c r="BT1043" s="38"/>
      <c r="BU1043" s="134"/>
      <c r="BV1043" s="134"/>
      <c r="BW1043" s="187"/>
      <c r="BX1043" s="187"/>
      <c r="BY1043" s="187"/>
      <c r="BZ1043" s="187"/>
      <c r="CA1043" s="187"/>
      <c r="CB1043" s="134"/>
      <c r="CC1043" s="134"/>
      <c r="CD1043" s="187"/>
      <c r="CE1043" s="187"/>
      <c r="CF1043" s="187"/>
      <c r="CG1043" s="187"/>
      <c r="CH1043" s="187"/>
      <c r="CI1043" s="134"/>
      <c r="CJ1043" s="134"/>
      <c r="CK1043" s="187"/>
      <c r="CL1043" s="187"/>
      <c r="CM1043" s="187"/>
      <c r="CN1043" s="187"/>
      <c r="CO1043" s="187"/>
      <c r="CP1043" s="134"/>
      <c r="CQ1043" s="134"/>
      <c r="CR1043" s="187"/>
      <c r="CS1043" s="187"/>
      <c r="CT1043" s="187"/>
      <c r="CU1043" s="187"/>
      <c r="CV1043" s="187"/>
      <c r="CW1043" s="134"/>
      <c r="CX1043" s="134"/>
    </row>
    <row r="1044" spans="1:102" s="4" customFormat="1" ht="18.75" hidden="1" x14ac:dyDescent="0.3">
      <c r="A1044" s="11" t="s">
        <v>164</v>
      </c>
      <c r="B1044" s="37" t="s">
        <v>192</v>
      </c>
      <c r="C1044" s="37" t="s">
        <v>14</v>
      </c>
      <c r="D1044" s="37" t="s">
        <v>729</v>
      </c>
      <c r="E1044" s="25">
        <v>610</v>
      </c>
      <c r="F1044" s="16"/>
      <c r="G1044" s="16"/>
      <c r="H1044" s="16"/>
      <c r="I1044" s="16"/>
      <c r="J1044" s="16">
        <f>F1044+H1044</f>
        <v>0</v>
      </c>
      <c r="K1044" s="16">
        <f>G1044+I1044</f>
        <v>0</v>
      </c>
      <c r="L1044" s="38"/>
      <c r="M1044" s="38"/>
      <c r="N1044" s="38"/>
      <c r="O1044" s="38"/>
      <c r="P1044" s="38"/>
      <c r="Q1044" s="27"/>
      <c r="R1044" s="27"/>
      <c r="S1044" s="38"/>
      <c r="T1044" s="38"/>
      <c r="U1044" s="38"/>
      <c r="V1044" s="38"/>
      <c r="W1044" s="38"/>
      <c r="X1044" s="27"/>
      <c r="Y1044" s="27"/>
      <c r="Z1044" s="38"/>
      <c r="AA1044" s="38"/>
      <c r="AB1044" s="38"/>
      <c r="AC1044" s="38"/>
      <c r="AD1044" s="38"/>
      <c r="AE1044" s="134"/>
      <c r="AF1044" s="134"/>
      <c r="AG1044" s="38"/>
      <c r="AH1044" s="38"/>
      <c r="AI1044" s="38"/>
      <c r="AJ1044" s="38"/>
      <c r="AK1044" s="38"/>
      <c r="AL1044" s="134"/>
      <c r="AM1044" s="134"/>
      <c r="AN1044" s="38"/>
      <c r="AO1044" s="38"/>
      <c r="AP1044" s="38"/>
      <c r="AQ1044" s="38"/>
      <c r="AR1044" s="38"/>
      <c r="AS1044" s="134"/>
      <c r="AT1044" s="134"/>
      <c r="AU1044" s="38"/>
      <c r="AV1044" s="38"/>
      <c r="AW1044" s="38"/>
      <c r="AX1044" s="38"/>
      <c r="AY1044" s="38"/>
      <c r="AZ1044" s="134"/>
      <c r="BA1044" s="134"/>
      <c r="BB1044" s="38"/>
      <c r="BC1044" s="38"/>
      <c r="BD1044" s="38"/>
      <c r="BE1044" s="38"/>
      <c r="BF1044" s="38"/>
      <c r="BG1044" s="134"/>
      <c r="BH1044" s="134"/>
      <c r="BI1044" s="38"/>
      <c r="BJ1044" s="38"/>
      <c r="BK1044" s="38"/>
      <c r="BL1044" s="38"/>
      <c r="BM1044" s="38"/>
      <c r="BN1044" s="134"/>
      <c r="BO1044" s="134"/>
      <c r="BP1044" s="38"/>
      <c r="BQ1044" s="38"/>
      <c r="BR1044" s="38"/>
      <c r="BS1044" s="38"/>
      <c r="BT1044" s="38"/>
      <c r="BU1044" s="134"/>
      <c r="BV1044" s="134"/>
      <c r="BW1044" s="187"/>
      <c r="BX1044" s="187"/>
      <c r="BY1044" s="187"/>
      <c r="BZ1044" s="187"/>
      <c r="CA1044" s="187"/>
      <c r="CB1044" s="134"/>
      <c r="CC1044" s="134"/>
      <c r="CD1044" s="187"/>
      <c r="CE1044" s="187"/>
      <c r="CF1044" s="187"/>
      <c r="CG1044" s="187"/>
      <c r="CH1044" s="187"/>
      <c r="CI1044" s="134"/>
      <c r="CJ1044" s="134"/>
      <c r="CK1044" s="187"/>
      <c r="CL1044" s="187"/>
      <c r="CM1044" s="187"/>
      <c r="CN1044" s="187"/>
      <c r="CO1044" s="187"/>
      <c r="CP1044" s="134"/>
      <c r="CQ1044" s="134"/>
      <c r="CR1044" s="187"/>
      <c r="CS1044" s="187"/>
      <c r="CT1044" s="187"/>
      <c r="CU1044" s="187"/>
      <c r="CV1044" s="187"/>
      <c r="CW1044" s="134"/>
      <c r="CX1044" s="134"/>
    </row>
    <row r="1045" spans="1:102" s="4" customFormat="1" ht="86.45" customHeight="1" x14ac:dyDescent="0.3">
      <c r="A1045" s="11" t="s">
        <v>766</v>
      </c>
      <c r="B1045" s="12" t="s">
        <v>192</v>
      </c>
      <c r="C1045" s="12" t="s">
        <v>14</v>
      </c>
      <c r="D1045" s="37" t="s">
        <v>767</v>
      </c>
      <c r="E1045" s="37"/>
      <c r="F1045" s="16">
        <f>F1046</f>
        <v>0</v>
      </c>
      <c r="G1045" s="16">
        <f>G1046</f>
        <v>0</v>
      </c>
      <c r="H1045" s="16">
        <f t="shared" ref="H1045:W1046" si="3639">H1046</f>
        <v>0</v>
      </c>
      <c r="I1045" s="16">
        <f t="shared" si="3639"/>
        <v>0</v>
      </c>
      <c r="J1045" s="16">
        <f t="shared" si="3639"/>
        <v>0</v>
      </c>
      <c r="K1045" s="16">
        <f t="shared" si="3639"/>
        <v>0</v>
      </c>
      <c r="L1045" s="16">
        <f t="shared" si="3639"/>
        <v>0</v>
      </c>
      <c r="M1045" s="16">
        <f t="shared" si="3639"/>
        <v>0</v>
      </c>
      <c r="N1045" s="16">
        <f t="shared" si="3639"/>
        <v>0</v>
      </c>
      <c r="O1045" s="16">
        <f t="shared" si="3639"/>
        <v>0</v>
      </c>
      <c r="P1045" s="16">
        <f t="shared" si="3639"/>
        <v>217200</v>
      </c>
      <c r="Q1045" s="33">
        <f t="shared" si="3639"/>
        <v>217200</v>
      </c>
      <c r="R1045" s="16">
        <f t="shared" si="3639"/>
        <v>217200</v>
      </c>
      <c r="S1045" s="16">
        <f t="shared" si="3639"/>
        <v>0</v>
      </c>
      <c r="T1045" s="16">
        <f t="shared" si="3639"/>
        <v>0</v>
      </c>
      <c r="U1045" s="16">
        <f t="shared" si="3639"/>
        <v>0</v>
      </c>
      <c r="V1045" s="16">
        <f t="shared" si="3639"/>
        <v>0</v>
      </c>
      <c r="W1045" s="16">
        <f t="shared" si="3639"/>
        <v>0</v>
      </c>
      <c r="X1045" s="33">
        <f t="shared" ref="S1045:AH1046" si="3640">X1046</f>
        <v>217200</v>
      </c>
      <c r="Y1045" s="16">
        <f t="shared" si="3640"/>
        <v>217200</v>
      </c>
      <c r="Z1045" s="16">
        <f t="shared" si="3640"/>
        <v>0</v>
      </c>
      <c r="AA1045" s="16">
        <f t="shared" si="3640"/>
        <v>0</v>
      </c>
      <c r="AB1045" s="16">
        <f t="shared" si="3640"/>
        <v>0</v>
      </c>
      <c r="AC1045" s="16">
        <f t="shared" si="3640"/>
        <v>0</v>
      </c>
      <c r="AD1045" s="16">
        <f t="shared" si="3640"/>
        <v>0</v>
      </c>
      <c r="AE1045" s="33">
        <f t="shared" si="3640"/>
        <v>217200</v>
      </c>
      <c r="AF1045" s="16">
        <f t="shared" si="3640"/>
        <v>217200</v>
      </c>
      <c r="AG1045" s="16">
        <f t="shared" si="3640"/>
        <v>0</v>
      </c>
      <c r="AH1045" s="16">
        <f t="shared" si="3640"/>
        <v>0</v>
      </c>
      <c r="AI1045" s="16">
        <f t="shared" ref="AG1045:AV1046" si="3641">AI1046</f>
        <v>0</v>
      </c>
      <c r="AJ1045" s="16">
        <f t="shared" si="3641"/>
        <v>0</v>
      </c>
      <c r="AK1045" s="16">
        <f t="shared" si="3641"/>
        <v>0</v>
      </c>
      <c r="AL1045" s="33">
        <f t="shared" si="3641"/>
        <v>217200</v>
      </c>
      <c r="AM1045" s="16">
        <f t="shared" si="3641"/>
        <v>217200</v>
      </c>
      <c r="AN1045" s="16">
        <f t="shared" si="3641"/>
        <v>0</v>
      </c>
      <c r="AO1045" s="16">
        <f t="shared" si="3641"/>
        <v>0</v>
      </c>
      <c r="AP1045" s="16">
        <f t="shared" si="3641"/>
        <v>0</v>
      </c>
      <c r="AQ1045" s="16">
        <f t="shared" si="3641"/>
        <v>0</v>
      </c>
      <c r="AR1045" s="16">
        <f t="shared" si="3641"/>
        <v>0</v>
      </c>
      <c r="AS1045" s="33">
        <f t="shared" si="3641"/>
        <v>217200</v>
      </c>
      <c r="AT1045" s="16">
        <f t="shared" si="3641"/>
        <v>217200</v>
      </c>
      <c r="AU1045" s="16">
        <f t="shared" si="3641"/>
        <v>0</v>
      </c>
      <c r="AV1045" s="16">
        <f t="shared" si="3641"/>
        <v>0</v>
      </c>
      <c r="AW1045" s="16">
        <f t="shared" ref="AU1045:BJ1046" si="3642">AW1046</f>
        <v>0</v>
      </c>
      <c r="AX1045" s="16">
        <f t="shared" si="3642"/>
        <v>0</v>
      </c>
      <c r="AY1045" s="16">
        <f t="shared" si="3642"/>
        <v>0</v>
      </c>
      <c r="AZ1045" s="33">
        <f t="shared" si="3642"/>
        <v>217200</v>
      </c>
      <c r="BA1045" s="16">
        <f t="shared" si="3642"/>
        <v>217200</v>
      </c>
      <c r="BB1045" s="16">
        <f t="shared" si="3642"/>
        <v>0</v>
      </c>
      <c r="BC1045" s="16">
        <f t="shared" si="3642"/>
        <v>0</v>
      </c>
      <c r="BD1045" s="16">
        <f t="shared" si="3642"/>
        <v>0</v>
      </c>
      <c r="BE1045" s="16">
        <f t="shared" si="3642"/>
        <v>0</v>
      </c>
      <c r="BF1045" s="16">
        <f t="shared" si="3642"/>
        <v>0</v>
      </c>
      <c r="BG1045" s="33">
        <f t="shared" si="3642"/>
        <v>217200</v>
      </c>
      <c r="BH1045" s="16">
        <f t="shared" si="3642"/>
        <v>217200</v>
      </c>
      <c r="BI1045" s="16">
        <f t="shared" si="3642"/>
        <v>0</v>
      </c>
      <c r="BJ1045" s="16">
        <f t="shared" si="3642"/>
        <v>0</v>
      </c>
      <c r="BK1045" s="16">
        <f t="shared" ref="BI1045:BX1046" si="3643">BK1046</f>
        <v>0</v>
      </c>
      <c r="BL1045" s="16">
        <f t="shared" si="3643"/>
        <v>0</v>
      </c>
      <c r="BM1045" s="16">
        <f t="shared" si="3643"/>
        <v>0</v>
      </c>
      <c r="BN1045" s="33">
        <f t="shared" si="3643"/>
        <v>217200</v>
      </c>
      <c r="BO1045" s="16">
        <f t="shared" si="3643"/>
        <v>217200</v>
      </c>
      <c r="BP1045" s="16">
        <f t="shared" si="3643"/>
        <v>0</v>
      </c>
      <c r="BQ1045" s="16">
        <f t="shared" si="3643"/>
        <v>0</v>
      </c>
      <c r="BR1045" s="16">
        <f t="shared" si="3643"/>
        <v>0</v>
      </c>
      <c r="BS1045" s="16">
        <f t="shared" si="3643"/>
        <v>0</v>
      </c>
      <c r="BT1045" s="16">
        <f t="shared" si="3643"/>
        <v>0</v>
      </c>
      <c r="BU1045" s="33">
        <f t="shared" si="3643"/>
        <v>217200</v>
      </c>
      <c r="BV1045" s="16">
        <f t="shared" si="3643"/>
        <v>217200</v>
      </c>
      <c r="BW1045" s="176">
        <f t="shared" si="3643"/>
        <v>0</v>
      </c>
      <c r="BX1045" s="176">
        <f t="shared" si="3643"/>
        <v>0</v>
      </c>
      <c r="BY1045" s="176">
        <f t="shared" ref="BW1045:CL1046" si="3644">BY1046</f>
        <v>0</v>
      </c>
      <c r="BZ1045" s="176">
        <f t="shared" si="3644"/>
        <v>0</v>
      </c>
      <c r="CA1045" s="176">
        <f t="shared" si="3644"/>
        <v>0</v>
      </c>
      <c r="CB1045" s="33">
        <f t="shared" si="3644"/>
        <v>217200</v>
      </c>
      <c r="CC1045" s="16">
        <f t="shared" si="3644"/>
        <v>217200</v>
      </c>
      <c r="CD1045" s="176">
        <f t="shared" si="3644"/>
        <v>0</v>
      </c>
      <c r="CE1045" s="176">
        <f t="shared" si="3644"/>
        <v>0</v>
      </c>
      <c r="CF1045" s="176">
        <f t="shared" si="3644"/>
        <v>0</v>
      </c>
      <c r="CG1045" s="176">
        <f t="shared" si="3644"/>
        <v>0</v>
      </c>
      <c r="CH1045" s="176">
        <f t="shared" si="3644"/>
        <v>0</v>
      </c>
      <c r="CI1045" s="33">
        <f t="shared" si="3644"/>
        <v>217200</v>
      </c>
      <c r="CJ1045" s="16">
        <f t="shared" si="3644"/>
        <v>217200</v>
      </c>
      <c r="CK1045" s="176">
        <f t="shared" si="3644"/>
        <v>0</v>
      </c>
      <c r="CL1045" s="176">
        <f t="shared" si="3644"/>
        <v>0</v>
      </c>
      <c r="CM1045" s="176">
        <f t="shared" ref="CK1045:CX1046" si="3645">CM1046</f>
        <v>0</v>
      </c>
      <c r="CN1045" s="176">
        <f t="shared" si="3645"/>
        <v>0</v>
      </c>
      <c r="CO1045" s="176">
        <f t="shared" si="3645"/>
        <v>785</v>
      </c>
      <c r="CP1045" s="33">
        <f t="shared" si="3645"/>
        <v>217985</v>
      </c>
      <c r="CQ1045" s="16">
        <f t="shared" si="3645"/>
        <v>217985</v>
      </c>
      <c r="CR1045" s="176">
        <f t="shared" si="3645"/>
        <v>0</v>
      </c>
      <c r="CS1045" s="176">
        <f t="shared" si="3645"/>
        <v>0</v>
      </c>
      <c r="CT1045" s="176">
        <f t="shared" si="3645"/>
        <v>0</v>
      </c>
      <c r="CU1045" s="176">
        <f t="shared" si="3645"/>
        <v>0</v>
      </c>
      <c r="CV1045" s="176">
        <f t="shared" si="3645"/>
        <v>0</v>
      </c>
      <c r="CW1045" s="33">
        <f t="shared" si="3645"/>
        <v>217985</v>
      </c>
      <c r="CX1045" s="16">
        <f t="shared" si="3645"/>
        <v>217985</v>
      </c>
    </row>
    <row r="1046" spans="1:102" s="4" customFormat="1" ht="33.75" x14ac:dyDescent="0.3">
      <c r="A1046" s="11" t="s">
        <v>88</v>
      </c>
      <c r="B1046" s="12" t="s">
        <v>192</v>
      </c>
      <c r="C1046" s="12" t="s">
        <v>14</v>
      </c>
      <c r="D1046" s="37" t="s">
        <v>767</v>
      </c>
      <c r="E1046" s="37" t="s">
        <v>768</v>
      </c>
      <c r="F1046" s="16">
        <f>F1047</f>
        <v>0</v>
      </c>
      <c r="G1046" s="16">
        <f>G1047</f>
        <v>0</v>
      </c>
      <c r="H1046" s="16">
        <f t="shared" si="3639"/>
        <v>0</v>
      </c>
      <c r="I1046" s="16">
        <f t="shared" si="3639"/>
        <v>0</v>
      </c>
      <c r="J1046" s="16">
        <f t="shared" si="3639"/>
        <v>0</v>
      </c>
      <c r="K1046" s="16">
        <f t="shared" si="3639"/>
        <v>0</v>
      </c>
      <c r="L1046" s="16">
        <f t="shared" si="3639"/>
        <v>0</v>
      </c>
      <c r="M1046" s="16">
        <f t="shared" si="3639"/>
        <v>0</v>
      </c>
      <c r="N1046" s="16">
        <f t="shared" si="3639"/>
        <v>0</v>
      </c>
      <c r="O1046" s="16">
        <f t="shared" si="3639"/>
        <v>0</v>
      </c>
      <c r="P1046" s="16">
        <f t="shared" si="3639"/>
        <v>217200</v>
      </c>
      <c r="Q1046" s="33">
        <f t="shared" si="3639"/>
        <v>217200</v>
      </c>
      <c r="R1046" s="16">
        <f t="shared" si="3639"/>
        <v>217200</v>
      </c>
      <c r="S1046" s="16">
        <f t="shared" si="3640"/>
        <v>0</v>
      </c>
      <c r="T1046" s="16">
        <f t="shared" si="3640"/>
        <v>0</v>
      </c>
      <c r="U1046" s="16">
        <f t="shared" si="3640"/>
        <v>0</v>
      </c>
      <c r="V1046" s="16">
        <f t="shared" si="3640"/>
        <v>0</v>
      </c>
      <c r="W1046" s="16">
        <f t="shared" si="3640"/>
        <v>0</v>
      </c>
      <c r="X1046" s="33">
        <f t="shared" si="3640"/>
        <v>217200</v>
      </c>
      <c r="Y1046" s="16">
        <f t="shared" si="3640"/>
        <v>217200</v>
      </c>
      <c r="Z1046" s="16">
        <f t="shared" si="3640"/>
        <v>0</v>
      </c>
      <c r="AA1046" s="16">
        <f t="shared" si="3640"/>
        <v>0</v>
      </c>
      <c r="AB1046" s="16">
        <f t="shared" si="3640"/>
        <v>0</v>
      </c>
      <c r="AC1046" s="16">
        <f t="shared" si="3640"/>
        <v>0</v>
      </c>
      <c r="AD1046" s="16">
        <f t="shared" si="3640"/>
        <v>0</v>
      </c>
      <c r="AE1046" s="33">
        <f t="shared" si="3640"/>
        <v>217200</v>
      </c>
      <c r="AF1046" s="16">
        <f t="shared" si="3640"/>
        <v>217200</v>
      </c>
      <c r="AG1046" s="16">
        <f t="shared" si="3641"/>
        <v>0</v>
      </c>
      <c r="AH1046" s="16">
        <f t="shared" si="3641"/>
        <v>0</v>
      </c>
      <c r="AI1046" s="16">
        <f t="shared" si="3641"/>
        <v>0</v>
      </c>
      <c r="AJ1046" s="16">
        <f t="shared" si="3641"/>
        <v>0</v>
      </c>
      <c r="AK1046" s="16">
        <f t="shared" si="3641"/>
        <v>0</v>
      </c>
      <c r="AL1046" s="33">
        <f t="shared" si="3641"/>
        <v>217200</v>
      </c>
      <c r="AM1046" s="16">
        <f t="shared" si="3641"/>
        <v>217200</v>
      </c>
      <c r="AN1046" s="16">
        <f t="shared" si="3641"/>
        <v>0</v>
      </c>
      <c r="AO1046" s="16">
        <f t="shared" si="3641"/>
        <v>0</v>
      </c>
      <c r="AP1046" s="16">
        <f t="shared" si="3641"/>
        <v>0</v>
      </c>
      <c r="AQ1046" s="16">
        <f t="shared" si="3641"/>
        <v>0</v>
      </c>
      <c r="AR1046" s="16">
        <f t="shared" si="3641"/>
        <v>0</v>
      </c>
      <c r="AS1046" s="33">
        <f t="shared" si="3641"/>
        <v>217200</v>
      </c>
      <c r="AT1046" s="16">
        <f t="shared" si="3641"/>
        <v>217200</v>
      </c>
      <c r="AU1046" s="16">
        <f t="shared" si="3642"/>
        <v>0</v>
      </c>
      <c r="AV1046" s="16">
        <f t="shared" si="3642"/>
        <v>0</v>
      </c>
      <c r="AW1046" s="16">
        <f t="shared" si="3642"/>
        <v>0</v>
      </c>
      <c r="AX1046" s="16">
        <f t="shared" si="3642"/>
        <v>0</v>
      </c>
      <c r="AY1046" s="16">
        <f t="shared" si="3642"/>
        <v>0</v>
      </c>
      <c r="AZ1046" s="33">
        <f t="shared" si="3642"/>
        <v>217200</v>
      </c>
      <c r="BA1046" s="16">
        <f t="shared" si="3642"/>
        <v>217200</v>
      </c>
      <c r="BB1046" s="16">
        <f t="shared" si="3642"/>
        <v>0</v>
      </c>
      <c r="BC1046" s="16">
        <f t="shared" si="3642"/>
        <v>0</v>
      </c>
      <c r="BD1046" s="16">
        <f t="shared" si="3642"/>
        <v>0</v>
      </c>
      <c r="BE1046" s="16">
        <f t="shared" si="3642"/>
        <v>0</v>
      </c>
      <c r="BF1046" s="16">
        <f t="shared" si="3642"/>
        <v>0</v>
      </c>
      <c r="BG1046" s="33">
        <f t="shared" si="3642"/>
        <v>217200</v>
      </c>
      <c r="BH1046" s="16">
        <f t="shared" si="3642"/>
        <v>217200</v>
      </c>
      <c r="BI1046" s="16">
        <f t="shared" si="3643"/>
        <v>0</v>
      </c>
      <c r="BJ1046" s="16">
        <f t="shared" si="3643"/>
        <v>0</v>
      </c>
      <c r="BK1046" s="16">
        <f t="shared" si="3643"/>
        <v>0</v>
      </c>
      <c r="BL1046" s="16">
        <f t="shared" si="3643"/>
        <v>0</v>
      </c>
      <c r="BM1046" s="16">
        <f t="shared" si="3643"/>
        <v>0</v>
      </c>
      <c r="BN1046" s="33">
        <f t="shared" si="3643"/>
        <v>217200</v>
      </c>
      <c r="BO1046" s="16">
        <f t="shared" si="3643"/>
        <v>217200</v>
      </c>
      <c r="BP1046" s="16">
        <f t="shared" si="3643"/>
        <v>0</v>
      </c>
      <c r="BQ1046" s="16">
        <f t="shared" si="3643"/>
        <v>0</v>
      </c>
      <c r="BR1046" s="16">
        <f t="shared" si="3643"/>
        <v>0</v>
      </c>
      <c r="BS1046" s="16">
        <f t="shared" si="3643"/>
        <v>0</v>
      </c>
      <c r="BT1046" s="16">
        <f t="shared" si="3643"/>
        <v>0</v>
      </c>
      <c r="BU1046" s="33">
        <f t="shared" si="3643"/>
        <v>217200</v>
      </c>
      <c r="BV1046" s="16">
        <f t="shared" si="3643"/>
        <v>217200</v>
      </c>
      <c r="BW1046" s="176">
        <f t="shared" si="3644"/>
        <v>0</v>
      </c>
      <c r="BX1046" s="176">
        <f t="shared" si="3644"/>
        <v>0</v>
      </c>
      <c r="BY1046" s="176">
        <f t="shared" si="3644"/>
        <v>0</v>
      </c>
      <c r="BZ1046" s="176">
        <f t="shared" si="3644"/>
        <v>0</v>
      </c>
      <c r="CA1046" s="176">
        <f t="shared" si="3644"/>
        <v>0</v>
      </c>
      <c r="CB1046" s="33">
        <f t="shared" si="3644"/>
        <v>217200</v>
      </c>
      <c r="CC1046" s="16">
        <f t="shared" si="3644"/>
        <v>217200</v>
      </c>
      <c r="CD1046" s="176">
        <f t="shared" si="3644"/>
        <v>0</v>
      </c>
      <c r="CE1046" s="176">
        <f t="shared" si="3644"/>
        <v>0</v>
      </c>
      <c r="CF1046" s="176">
        <f t="shared" si="3644"/>
        <v>0</v>
      </c>
      <c r="CG1046" s="176">
        <f t="shared" si="3644"/>
        <v>0</v>
      </c>
      <c r="CH1046" s="176">
        <f t="shared" si="3644"/>
        <v>0</v>
      </c>
      <c r="CI1046" s="33">
        <f t="shared" si="3644"/>
        <v>217200</v>
      </c>
      <c r="CJ1046" s="16">
        <f t="shared" si="3644"/>
        <v>217200</v>
      </c>
      <c r="CK1046" s="176">
        <f t="shared" si="3645"/>
        <v>0</v>
      </c>
      <c r="CL1046" s="176">
        <f t="shared" si="3645"/>
        <v>0</v>
      </c>
      <c r="CM1046" s="176">
        <f t="shared" si="3645"/>
        <v>0</v>
      </c>
      <c r="CN1046" s="176">
        <f t="shared" si="3645"/>
        <v>0</v>
      </c>
      <c r="CO1046" s="176">
        <f t="shared" si="3645"/>
        <v>785</v>
      </c>
      <c r="CP1046" s="33">
        <f t="shared" si="3645"/>
        <v>217985</v>
      </c>
      <c r="CQ1046" s="16">
        <f t="shared" si="3645"/>
        <v>217985</v>
      </c>
      <c r="CR1046" s="176">
        <f t="shared" si="3645"/>
        <v>0</v>
      </c>
      <c r="CS1046" s="176">
        <f t="shared" si="3645"/>
        <v>0</v>
      </c>
      <c r="CT1046" s="176">
        <f t="shared" si="3645"/>
        <v>0</v>
      </c>
      <c r="CU1046" s="176">
        <f t="shared" si="3645"/>
        <v>0</v>
      </c>
      <c r="CV1046" s="176">
        <f t="shared" si="3645"/>
        <v>0</v>
      </c>
      <c r="CW1046" s="33">
        <f t="shared" si="3645"/>
        <v>217985</v>
      </c>
      <c r="CX1046" s="16">
        <f t="shared" si="3645"/>
        <v>217985</v>
      </c>
    </row>
    <row r="1047" spans="1:102" s="4" customFormat="1" ht="18.75" x14ac:dyDescent="0.3">
      <c r="A1047" s="11" t="s">
        <v>164</v>
      </c>
      <c r="B1047" s="12" t="s">
        <v>192</v>
      </c>
      <c r="C1047" s="12" t="s">
        <v>14</v>
      </c>
      <c r="D1047" s="37" t="s">
        <v>767</v>
      </c>
      <c r="E1047" s="37" t="s">
        <v>769</v>
      </c>
      <c r="F1047" s="16"/>
      <c r="G1047" s="16"/>
      <c r="H1047" s="16"/>
      <c r="I1047" s="16"/>
      <c r="J1047" s="16">
        <f>F1047+H1047</f>
        <v>0</v>
      </c>
      <c r="K1047" s="16">
        <f>G1047+I1047</f>
        <v>0</v>
      </c>
      <c r="L1047" s="38"/>
      <c r="M1047" s="38"/>
      <c r="N1047" s="38"/>
      <c r="O1047" s="38"/>
      <c r="P1047" s="38">
        <v>217200</v>
      </c>
      <c r="Q1047" s="33">
        <f>J1047+L1047+M1047+N1047+O1047+P1047</f>
        <v>217200</v>
      </c>
      <c r="R1047" s="16">
        <f>K1047+P1047</f>
        <v>217200</v>
      </c>
      <c r="S1047" s="38"/>
      <c r="T1047" s="38"/>
      <c r="U1047" s="38"/>
      <c r="V1047" s="38"/>
      <c r="W1047" s="38"/>
      <c r="X1047" s="33">
        <f>Q1047+S1047+T1047+U1047+V1047+W1047</f>
        <v>217200</v>
      </c>
      <c r="Y1047" s="16">
        <f>R1047+W1047</f>
        <v>217200</v>
      </c>
      <c r="Z1047" s="38"/>
      <c r="AA1047" s="38"/>
      <c r="AB1047" s="38"/>
      <c r="AC1047" s="38"/>
      <c r="AD1047" s="38"/>
      <c r="AE1047" s="33">
        <f>X1047+Z1047+AA1047+AB1047+AC1047+AD1047</f>
        <v>217200</v>
      </c>
      <c r="AF1047" s="16">
        <f>Y1047+AD1047</f>
        <v>217200</v>
      </c>
      <c r="AG1047" s="38"/>
      <c r="AH1047" s="38"/>
      <c r="AI1047" s="38"/>
      <c r="AJ1047" s="38"/>
      <c r="AK1047" s="38"/>
      <c r="AL1047" s="33">
        <f>AE1047+AG1047+AH1047+AI1047+AJ1047+AK1047</f>
        <v>217200</v>
      </c>
      <c r="AM1047" s="16">
        <f>AF1047+AK1047</f>
        <v>217200</v>
      </c>
      <c r="AN1047" s="38"/>
      <c r="AO1047" s="38"/>
      <c r="AP1047" s="38"/>
      <c r="AQ1047" s="38"/>
      <c r="AR1047" s="38"/>
      <c r="AS1047" s="33">
        <f>AL1047+AN1047+AO1047+AP1047+AQ1047+AR1047</f>
        <v>217200</v>
      </c>
      <c r="AT1047" s="16">
        <f>AM1047+AR1047</f>
        <v>217200</v>
      </c>
      <c r="AU1047" s="38"/>
      <c r="AV1047" s="38"/>
      <c r="AW1047" s="38"/>
      <c r="AX1047" s="38"/>
      <c r="AY1047" s="38"/>
      <c r="AZ1047" s="33">
        <f>AS1047+AU1047+AV1047+AW1047+AX1047+AY1047</f>
        <v>217200</v>
      </c>
      <c r="BA1047" s="16">
        <f>AT1047+AY1047</f>
        <v>217200</v>
      </c>
      <c r="BB1047" s="38"/>
      <c r="BC1047" s="38"/>
      <c r="BD1047" s="38"/>
      <c r="BE1047" s="38"/>
      <c r="BF1047" s="38"/>
      <c r="BG1047" s="33">
        <f>AZ1047+BB1047+BC1047+BD1047+BE1047+BF1047</f>
        <v>217200</v>
      </c>
      <c r="BH1047" s="16">
        <f>BA1047+BF1047</f>
        <v>217200</v>
      </c>
      <c r="BI1047" s="38"/>
      <c r="BJ1047" s="38"/>
      <c r="BK1047" s="38"/>
      <c r="BL1047" s="38"/>
      <c r="BM1047" s="38"/>
      <c r="BN1047" s="33">
        <f>BG1047+BI1047+BJ1047+BK1047+BL1047+BM1047</f>
        <v>217200</v>
      </c>
      <c r="BO1047" s="16">
        <f>BH1047+BM1047</f>
        <v>217200</v>
      </c>
      <c r="BP1047" s="38"/>
      <c r="BQ1047" s="38"/>
      <c r="BR1047" s="38"/>
      <c r="BS1047" s="38"/>
      <c r="BT1047" s="38"/>
      <c r="BU1047" s="33">
        <f>BN1047+BP1047+BQ1047+BR1047+BS1047+BT1047</f>
        <v>217200</v>
      </c>
      <c r="BV1047" s="16">
        <f>BO1047+BT1047</f>
        <v>217200</v>
      </c>
      <c r="BW1047" s="187"/>
      <c r="BX1047" s="187"/>
      <c r="BY1047" s="187"/>
      <c r="BZ1047" s="187"/>
      <c r="CA1047" s="187"/>
      <c r="CB1047" s="33">
        <f>BU1047+BW1047+BX1047+BY1047+BZ1047+CA1047</f>
        <v>217200</v>
      </c>
      <c r="CC1047" s="16">
        <f>BV1047+CA1047</f>
        <v>217200</v>
      </c>
      <c r="CD1047" s="187"/>
      <c r="CE1047" s="187"/>
      <c r="CF1047" s="187"/>
      <c r="CG1047" s="187"/>
      <c r="CH1047" s="187"/>
      <c r="CI1047" s="33">
        <f>CB1047+CD1047+CE1047+CF1047+CG1047+CH1047</f>
        <v>217200</v>
      </c>
      <c r="CJ1047" s="16">
        <f>CC1047+CH1047</f>
        <v>217200</v>
      </c>
      <c r="CK1047" s="187"/>
      <c r="CL1047" s="187"/>
      <c r="CM1047" s="187"/>
      <c r="CN1047" s="187"/>
      <c r="CO1047" s="187">
        <v>785</v>
      </c>
      <c r="CP1047" s="33">
        <f>CI1047+CK1047+CL1047+CM1047+CN1047+CO1047</f>
        <v>217985</v>
      </c>
      <c r="CQ1047" s="16">
        <f>CJ1047+CO1047</f>
        <v>217985</v>
      </c>
      <c r="CR1047" s="187"/>
      <c r="CS1047" s="187"/>
      <c r="CT1047" s="187"/>
      <c r="CU1047" s="187"/>
      <c r="CV1047" s="187"/>
      <c r="CW1047" s="33">
        <f>CP1047+CR1047+CS1047+CT1047+CU1047+CV1047</f>
        <v>217985</v>
      </c>
      <c r="CX1047" s="16">
        <f>CQ1047+CV1047</f>
        <v>217985</v>
      </c>
    </row>
    <row r="1048" spans="1:102" s="4" customFormat="1" ht="83.25" x14ac:dyDescent="0.3">
      <c r="A1048" s="108" t="s">
        <v>858</v>
      </c>
      <c r="B1048" s="37" t="s">
        <v>192</v>
      </c>
      <c r="C1048" s="37" t="s">
        <v>14</v>
      </c>
      <c r="D1048" s="12" t="s">
        <v>755</v>
      </c>
      <c r="E1048" s="25"/>
      <c r="F1048" s="16">
        <f>F1049</f>
        <v>13051</v>
      </c>
      <c r="G1048" s="16">
        <f>G1049</f>
        <v>0</v>
      </c>
      <c r="H1048" s="16">
        <f t="shared" ref="H1048:W1049" si="3646">H1049</f>
        <v>0</v>
      </c>
      <c r="I1048" s="16">
        <f t="shared" si="3646"/>
        <v>0</v>
      </c>
      <c r="J1048" s="16">
        <f t="shared" si="3646"/>
        <v>13051</v>
      </c>
      <c r="K1048" s="16">
        <f t="shared" si="3646"/>
        <v>0</v>
      </c>
      <c r="L1048" s="16">
        <f t="shared" si="3646"/>
        <v>-283</v>
      </c>
      <c r="M1048" s="16">
        <f t="shared" si="3646"/>
        <v>0</v>
      </c>
      <c r="N1048" s="16">
        <f t="shared" si="3646"/>
        <v>0</v>
      </c>
      <c r="O1048" s="16">
        <f t="shared" si="3646"/>
        <v>0</v>
      </c>
      <c r="P1048" s="16">
        <f t="shared" si="3646"/>
        <v>0</v>
      </c>
      <c r="Q1048" s="33">
        <f t="shared" si="3646"/>
        <v>12768</v>
      </c>
      <c r="R1048" s="16">
        <f t="shared" si="3646"/>
        <v>0</v>
      </c>
      <c r="S1048" s="16">
        <f t="shared" si="3646"/>
        <v>0</v>
      </c>
      <c r="T1048" s="16">
        <f t="shared" si="3646"/>
        <v>0</v>
      </c>
      <c r="U1048" s="16">
        <f t="shared" si="3646"/>
        <v>0</v>
      </c>
      <c r="V1048" s="16">
        <f t="shared" si="3646"/>
        <v>0</v>
      </c>
      <c r="W1048" s="16">
        <f t="shared" si="3646"/>
        <v>0</v>
      </c>
      <c r="X1048" s="33">
        <f t="shared" ref="S1048:AH1049" si="3647">X1049</f>
        <v>12768</v>
      </c>
      <c r="Y1048" s="16">
        <f t="shared" si="3647"/>
        <v>0</v>
      </c>
      <c r="Z1048" s="16">
        <f t="shared" si="3647"/>
        <v>-882</v>
      </c>
      <c r="AA1048" s="16">
        <f t="shared" si="3647"/>
        <v>0</v>
      </c>
      <c r="AB1048" s="16">
        <f t="shared" si="3647"/>
        <v>0</v>
      </c>
      <c r="AC1048" s="16">
        <f t="shared" si="3647"/>
        <v>0</v>
      </c>
      <c r="AD1048" s="16">
        <f t="shared" si="3647"/>
        <v>34532</v>
      </c>
      <c r="AE1048" s="33">
        <f t="shared" si="3647"/>
        <v>46418</v>
      </c>
      <c r="AF1048" s="16">
        <f t="shared" si="3647"/>
        <v>34532</v>
      </c>
      <c r="AG1048" s="16">
        <f t="shared" si="3647"/>
        <v>0</v>
      </c>
      <c r="AH1048" s="16">
        <f t="shared" si="3647"/>
        <v>0</v>
      </c>
      <c r="AI1048" s="16">
        <f t="shared" ref="AG1048:AV1049" si="3648">AI1049</f>
        <v>0</v>
      </c>
      <c r="AJ1048" s="16">
        <f t="shared" si="3648"/>
        <v>0</v>
      </c>
      <c r="AK1048" s="16">
        <f t="shared" si="3648"/>
        <v>0</v>
      </c>
      <c r="AL1048" s="33">
        <f t="shared" si="3648"/>
        <v>46418</v>
      </c>
      <c r="AM1048" s="16">
        <f t="shared" si="3648"/>
        <v>34532</v>
      </c>
      <c r="AN1048" s="16">
        <f t="shared" si="3648"/>
        <v>-740</v>
      </c>
      <c r="AO1048" s="16">
        <f t="shared" si="3648"/>
        <v>0</v>
      </c>
      <c r="AP1048" s="16">
        <f t="shared" si="3648"/>
        <v>0</v>
      </c>
      <c r="AQ1048" s="16">
        <f t="shared" si="3648"/>
        <v>0</v>
      </c>
      <c r="AR1048" s="16">
        <f t="shared" si="3648"/>
        <v>0</v>
      </c>
      <c r="AS1048" s="33">
        <f t="shared" si="3648"/>
        <v>45678</v>
      </c>
      <c r="AT1048" s="16">
        <f t="shared" si="3648"/>
        <v>34532</v>
      </c>
      <c r="AU1048" s="16">
        <f t="shared" si="3648"/>
        <v>-4357</v>
      </c>
      <c r="AV1048" s="16">
        <f t="shared" si="3648"/>
        <v>0</v>
      </c>
      <c r="AW1048" s="16">
        <f t="shared" ref="AU1048:BJ1049" si="3649">AW1049</f>
        <v>0</v>
      </c>
      <c r="AX1048" s="16">
        <f t="shared" si="3649"/>
        <v>0</v>
      </c>
      <c r="AY1048" s="16">
        <f t="shared" si="3649"/>
        <v>2550</v>
      </c>
      <c r="AZ1048" s="33">
        <f t="shared" si="3649"/>
        <v>43871</v>
      </c>
      <c r="BA1048" s="16">
        <f t="shared" si="3649"/>
        <v>37082</v>
      </c>
      <c r="BB1048" s="16">
        <f t="shared" si="3649"/>
        <v>0</v>
      </c>
      <c r="BC1048" s="16">
        <f t="shared" si="3649"/>
        <v>0</v>
      </c>
      <c r="BD1048" s="16">
        <f t="shared" si="3649"/>
        <v>0</v>
      </c>
      <c r="BE1048" s="16">
        <f t="shared" si="3649"/>
        <v>0</v>
      </c>
      <c r="BF1048" s="16">
        <f t="shared" si="3649"/>
        <v>0</v>
      </c>
      <c r="BG1048" s="33">
        <f t="shared" si="3649"/>
        <v>43871</v>
      </c>
      <c r="BH1048" s="16">
        <f t="shared" si="3649"/>
        <v>37082</v>
      </c>
      <c r="BI1048" s="16">
        <f t="shared" si="3649"/>
        <v>0</v>
      </c>
      <c r="BJ1048" s="16">
        <f t="shared" si="3649"/>
        <v>0</v>
      </c>
      <c r="BK1048" s="16">
        <f t="shared" ref="BI1048:BX1049" si="3650">BK1049</f>
        <v>0</v>
      </c>
      <c r="BL1048" s="16">
        <f t="shared" si="3650"/>
        <v>0</v>
      </c>
      <c r="BM1048" s="16">
        <f t="shared" si="3650"/>
        <v>0</v>
      </c>
      <c r="BN1048" s="33">
        <f t="shared" si="3650"/>
        <v>43871</v>
      </c>
      <c r="BO1048" s="16">
        <f t="shared" si="3650"/>
        <v>37082</v>
      </c>
      <c r="BP1048" s="16">
        <f t="shared" si="3650"/>
        <v>0</v>
      </c>
      <c r="BQ1048" s="16">
        <f t="shared" si="3650"/>
        <v>0</v>
      </c>
      <c r="BR1048" s="16">
        <f t="shared" si="3650"/>
        <v>0</v>
      </c>
      <c r="BS1048" s="16">
        <f t="shared" si="3650"/>
        <v>0</v>
      </c>
      <c r="BT1048" s="16">
        <f t="shared" si="3650"/>
        <v>0</v>
      </c>
      <c r="BU1048" s="33">
        <f t="shared" si="3650"/>
        <v>43871</v>
      </c>
      <c r="BV1048" s="16">
        <f t="shared" si="3650"/>
        <v>37082</v>
      </c>
      <c r="BW1048" s="176">
        <f t="shared" si="3650"/>
        <v>0</v>
      </c>
      <c r="BX1048" s="176">
        <f t="shared" si="3650"/>
        <v>0</v>
      </c>
      <c r="BY1048" s="176">
        <f t="shared" ref="BW1048:CL1049" si="3651">BY1049</f>
        <v>0</v>
      </c>
      <c r="BZ1048" s="176">
        <f t="shared" si="3651"/>
        <v>0</v>
      </c>
      <c r="CA1048" s="176">
        <f t="shared" si="3651"/>
        <v>0</v>
      </c>
      <c r="CB1048" s="33">
        <f t="shared" si="3651"/>
        <v>43871</v>
      </c>
      <c r="CC1048" s="16">
        <f t="shared" si="3651"/>
        <v>37082</v>
      </c>
      <c r="CD1048" s="176">
        <f t="shared" si="3651"/>
        <v>0</v>
      </c>
      <c r="CE1048" s="176">
        <f t="shared" si="3651"/>
        <v>0</v>
      </c>
      <c r="CF1048" s="176">
        <f t="shared" si="3651"/>
        <v>0</v>
      </c>
      <c r="CG1048" s="176">
        <f t="shared" si="3651"/>
        <v>0</v>
      </c>
      <c r="CH1048" s="176">
        <f t="shared" si="3651"/>
        <v>0</v>
      </c>
      <c r="CI1048" s="33">
        <f t="shared" si="3651"/>
        <v>43871</v>
      </c>
      <c r="CJ1048" s="16">
        <f t="shared" si="3651"/>
        <v>37082</v>
      </c>
      <c r="CK1048" s="176">
        <f t="shared" si="3651"/>
        <v>0</v>
      </c>
      <c r="CL1048" s="176">
        <f t="shared" si="3651"/>
        <v>0</v>
      </c>
      <c r="CM1048" s="176">
        <f t="shared" ref="CK1048:CX1049" si="3652">CM1049</f>
        <v>0</v>
      </c>
      <c r="CN1048" s="176">
        <f t="shared" si="3652"/>
        <v>0</v>
      </c>
      <c r="CO1048" s="176">
        <f t="shared" si="3652"/>
        <v>0</v>
      </c>
      <c r="CP1048" s="33">
        <f t="shared" si="3652"/>
        <v>43871</v>
      </c>
      <c r="CQ1048" s="16">
        <f t="shared" si="3652"/>
        <v>37082</v>
      </c>
      <c r="CR1048" s="176">
        <f t="shared" si="3652"/>
        <v>0</v>
      </c>
      <c r="CS1048" s="176">
        <f t="shared" si="3652"/>
        <v>0</v>
      </c>
      <c r="CT1048" s="176">
        <f t="shared" si="3652"/>
        <v>0</v>
      </c>
      <c r="CU1048" s="176">
        <f t="shared" si="3652"/>
        <v>0</v>
      </c>
      <c r="CV1048" s="176">
        <f t="shared" si="3652"/>
        <v>0</v>
      </c>
      <c r="CW1048" s="33">
        <f t="shared" si="3652"/>
        <v>43871</v>
      </c>
      <c r="CX1048" s="16">
        <f t="shared" si="3652"/>
        <v>37082</v>
      </c>
    </row>
    <row r="1049" spans="1:102" s="4" customFormat="1" ht="33.75" x14ac:dyDescent="0.3">
      <c r="A1049" s="11" t="s">
        <v>88</v>
      </c>
      <c r="B1049" s="37" t="s">
        <v>192</v>
      </c>
      <c r="C1049" s="37" t="s">
        <v>14</v>
      </c>
      <c r="D1049" s="12" t="s">
        <v>755</v>
      </c>
      <c r="E1049" s="15">
        <v>600</v>
      </c>
      <c r="F1049" s="16">
        <f>F1050</f>
        <v>13051</v>
      </c>
      <c r="G1049" s="16">
        <f>G1050</f>
        <v>0</v>
      </c>
      <c r="H1049" s="16">
        <f t="shared" si="3646"/>
        <v>0</v>
      </c>
      <c r="I1049" s="16">
        <f t="shared" si="3646"/>
        <v>0</v>
      </c>
      <c r="J1049" s="16">
        <f t="shared" si="3646"/>
        <v>13051</v>
      </c>
      <c r="K1049" s="16">
        <f t="shared" si="3646"/>
        <v>0</v>
      </c>
      <c r="L1049" s="16">
        <f t="shared" si="3646"/>
        <v>-283</v>
      </c>
      <c r="M1049" s="16">
        <f t="shared" si="3646"/>
        <v>0</v>
      </c>
      <c r="N1049" s="16">
        <f t="shared" si="3646"/>
        <v>0</v>
      </c>
      <c r="O1049" s="16">
        <f t="shared" si="3646"/>
        <v>0</v>
      </c>
      <c r="P1049" s="16">
        <f t="shared" si="3646"/>
        <v>0</v>
      </c>
      <c r="Q1049" s="33">
        <f t="shared" si="3646"/>
        <v>12768</v>
      </c>
      <c r="R1049" s="16">
        <f t="shared" si="3646"/>
        <v>0</v>
      </c>
      <c r="S1049" s="16">
        <f t="shared" si="3647"/>
        <v>0</v>
      </c>
      <c r="T1049" s="16">
        <f t="shared" si="3647"/>
        <v>0</v>
      </c>
      <c r="U1049" s="16">
        <f t="shared" si="3647"/>
        <v>0</v>
      </c>
      <c r="V1049" s="16">
        <f t="shared" si="3647"/>
        <v>0</v>
      </c>
      <c r="W1049" s="16">
        <f t="shared" si="3647"/>
        <v>0</v>
      </c>
      <c r="X1049" s="33">
        <f t="shared" si="3647"/>
        <v>12768</v>
      </c>
      <c r="Y1049" s="16">
        <f t="shared" si="3647"/>
        <v>0</v>
      </c>
      <c r="Z1049" s="16">
        <f t="shared" si="3647"/>
        <v>-882</v>
      </c>
      <c r="AA1049" s="16">
        <f t="shared" si="3647"/>
        <v>0</v>
      </c>
      <c r="AB1049" s="16">
        <f t="shared" si="3647"/>
        <v>0</v>
      </c>
      <c r="AC1049" s="16">
        <f t="shared" si="3647"/>
        <v>0</v>
      </c>
      <c r="AD1049" s="16">
        <f t="shared" si="3647"/>
        <v>34532</v>
      </c>
      <c r="AE1049" s="33">
        <f t="shared" si="3647"/>
        <v>46418</v>
      </c>
      <c r="AF1049" s="16">
        <f t="shared" si="3647"/>
        <v>34532</v>
      </c>
      <c r="AG1049" s="16">
        <f t="shared" si="3648"/>
        <v>0</v>
      </c>
      <c r="AH1049" s="16">
        <f t="shared" si="3648"/>
        <v>0</v>
      </c>
      <c r="AI1049" s="16">
        <f t="shared" si="3648"/>
        <v>0</v>
      </c>
      <c r="AJ1049" s="16">
        <f t="shared" si="3648"/>
        <v>0</v>
      </c>
      <c r="AK1049" s="16">
        <f t="shared" si="3648"/>
        <v>0</v>
      </c>
      <c r="AL1049" s="33">
        <f t="shared" si="3648"/>
        <v>46418</v>
      </c>
      <c r="AM1049" s="16">
        <f t="shared" si="3648"/>
        <v>34532</v>
      </c>
      <c r="AN1049" s="16">
        <f t="shared" si="3648"/>
        <v>-740</v>
      </c>
      <c r="AO1049" s="16">
        <f t="shared" si="3648"/>
        <v>0</v>
      </c>
      <c r="AP1049" s="16">
        <f t="shared" si="3648"/>
        <v>0</v>
      </c>
      <c r="AQ1049" s="16">
        <f t="shared" si="3648"/>
        <v>0</v>
      </c>
      <c r="AR1049" s="16">
        <f t="shared" si="3648"/>
        <v>0</v>
      </c>
      <c r="AS1049" s="33">
        <f t="shared" si="3648"/>
        <v>45678</v>
      </c>
      <c r="AT1049" s="16">
        <f t="shared" si="3648"/>
        <v>34532</v>
      </c>
      <c r="AU1049" s="16">
        <f t="shared" si="3649"/>
        <v>-4357</v>
      </c>
      <c r="AV1049" s="16">
        <f t="shared" si="3649"/>
        <v>0</v>
      </c>
      <c r="AW1049" s="16">
        <f t="shared" si="3649"/>
        <v>0</v>
      </c>
      <c r="AX1049" s="16">
        <f t="shared" si="3649"/>
        <v>0</v>
      </c>
      <c r="AY1049" s="16">
        <f t="shared" si="3649"/>
        <v>2550</v>
      </c>
      <c r="AZ1049" s="33">
        <f t="shared" si="3649"/>
        <v>43871</v>
      </c>
      <c r="BA1049" s="16">
        <f t="shared" si="3649"/>
        <v>37082</v>
      </c>
      <c r="BB1049" s="16">
        <f t="shared" si="3649"/>
        <v>0</v>
      </c>
      <c r="BC1049" s="16">
        <f t="shared" si="3649"/>
        <v>0</v>
      </c>
      <c r="BD1049" s="16">
        <f t="shared" si="3649"/>
        <v>0</v>
      </c>
      <c r="BE1049" s="16">
        <f t="shared" si="3649"/>
        <v>0</v>
      </c>
      <c r="BF1049" s="16">
        <f t="shared" si="3649"/>
        <v>0</v>
      </c>
      <c r="BG1049" s="33">
        <f t="shared" si="3649"/>
        <v>43871</v>
      </c>
      <c r="BH1049" s="16">
        <f t="shared" si="3649"/>
        <v>37082</v>
      </c>
      <c r="BI1049" s="16">
        <f t="shared" si="3650"/>
        <v>0</v>
      </c>
      <c r="BJ1049" s="16">
        <f t="shared" si="3650"/>
        <v>0</v>
      </c>
      <c r="BK1049" s="16">
        <f t="shared" si="3650"/>
        <v>0</v>
      </c>
      <c r="BL1049" s="16">
        <f t="shared" si="3650"/>
        <v>0</v>
      </c>
      <c r="BM1049" s="16">
        <f t="shared" si="3650"/>
        <v>0</v>
      </c>
      <c r="BN1049" s="33">
        <f t="shared" si="3650"/>
        <v>43871</v>
      </c>
      <c r="BO1049" s="16">
        <f t="shared" si="3650"/>
        <v>37082</v>
      </c>
      <c r="BP1049" s="16">
        <f t="shared" si="3650"/>
        <v>0</v>
      </c>
      <c r="BQ1049" s="16">
        <f t="shared" si="3650"/>
        <v>0</v>
      </c>
      <c r="BR1049" s="16">
        <f t="shared" si="3650"/>
        <v>0</v>
      </c>
      <c r="BS1049" s="16">
        <f t="shared" si="3650"/>
        <v>0</v>
      </c>
      <c r="BT1049" s="16">
        <f t="shared" si="3650"/>
        <v>0</v>
      </c>
      <c r="BU1049" s="33">
        <f t="shared" si="3650"/>
        <v>43871</v>
      </c>
      <c r="BV1049" s="16">
        <f t="shared" si="3650"/>
        <v>37082</v>
      </c>
      <c r="BW1049" s="176">
        <f t="shared" si="3651"/>
        <v>0</v>
      </c>
      <c r="BX1049" s="176">
        <f t="shared" si="3651"/>
        <v>0</v>
      </c>
      <c r="BY1049" s="176">
        <f t="shared" si="3651"/>
        <v>0</v>
      </c>
      <c r="BZ1049" s="176">
        <f t="shared" si="3651"/>
        <v>0</v>
      </c>
      <c r="CA1049" s="176">
        <f t="shared" si="3651"/>
        <v>0</v>
      </c>
      <c r="CB1049" s="33">
        <f t="shared" si="3651"/>
        <v>43871</v>
      </c>
      <c r="CC1049" s="16">
        <f t="shared" si="3651"/>
        <v>37082</v>
      </c>
      <c r="CD1049" s="176">
        <f t="shared" si="3651"/>
        <v>0</v>
      </c>
      <c r="CE1049" s="176">
        <f t="shared" si="3651"/>
        <v>0</v>
      </c>
      <c r="CF1049" s="176">
        <f t="shared" si="3651"/>
        <v>0</v>
      </c>
      <c r="CG1049" s="176">
        <f t="shared" si="3651"/>
        <v>0</v>
      </c>
      <c r="CH1049" s="176">
        <f t="shared" si="3651"/>
        <v>0</v>
      </c>
      <c r="CI1049" s="33">
        <f t="shared" si="3651"/>
        <v>43871</v>
      </c>
      <c r="CJ1049" s="16">
        <f t="shared" si="3651"/>
        <v>37082</v>
      </c>
      <c r="CK1049" s="176">
        <f t="shared" si="3652"/>
        <v>0</v>
      </c>
      <c r="CL1049" s="176">
        <f t="shared" si="3652"/>
        <v>0</v>
      </c>
      <c r="CM1049" s="176">
        <f t="shared" si="3652"/>
        <v>0</v>
      </c>
      <c r="CN1049" s="176">
        <f t="shared" si="3652"/>
        <v>0</v>
      </c>
      <c r="CO1049" s="176">
        <f t="shared" si="3652"/>
        <v>0</v>
      </c>
      <c r="CP1049" s="33">
        <f t="shared" si="3652"/>
        <v>43871</v>
      </c>
      <c r="CQ1049" s="16">
        <f t="shared" si="3652"/>
        <v>37082</v>
      </c>
      <c r="CR1049" s="176">
        <f t="shared" si="3652"/>
        <v>0</v>
      </c>
      <c r="CS1049" s="176">
        <f t="shared" si="3652"/>
        <v>0</v>
      </c>
      <c r="CT1049" s="176">
        <f t="shared" si="3652"/>
        <v>0</v>
      </c>
      <c r="CU1049" s="176">
        <f t="shared" si="3652"/>
        <v>0</v>
      </c>
      <c r="CV1049" s="176">
        <f t="shared" si="3652"/>
        <v>0</v>
      </c>
      <c r="CW1049" s="33">
        <f t="shared" si="3652"/>
        <v>43871</v>
      </c>
      <c r="CX1049" s="16">
        <f t="shared" si="3652"/>
        <v>37082</v>
      </c>
    </row>
    <row r="1050" spans="1:102" s="4" customFormat="1" ht="18.75" x14ac:dyDescent="0.3">
      <c r="A1050" s="11" t="s">
        <v>164</v>
      </c>
      <c r="B1050" s="37" t="s">
        <v>192</v>
      </c>
      <c r="C1050" s="37" t="s">
        <v>14</v>
      </c>
      <c r="D1050" s="12" t="s">
        <v>755</v>
      </c>
      <c r="E1050" s="15">
        <v>610</v>
      </c>
      <c r="F1050" s="16">
        <v>13051</v>
      </c>
      <c r="G1050" s="16"/>
      <c r="H1050" s="16"/>
      <c r="I1050" s="16"/>
      <c r="J1050" s="16">
        <f>F1050+H1050</f>
        <v>13051</v>
      </c>
      <c r="K1050" s="16">
        <f>G1050+I1050</f>
        <v>0</v>
      </c>
      <c r="L1050" s="38">
        <v>-283</v>
      </c>
      <c r="M1050" s="38"/>
      <c r="N1050" s="38"/>
      <c r="O1050" s="38"/>
      <c r="P1050" s="38"/>
      <c r="Q1050" s="33">
        <f>J1050+L1050+M1050+N1050+O1050+P1050</f>
        <v>12768</v>
      </c>
      <c r="R1050" s="16">
        <f>K1050+P1050</f>
        <v>0</v>
      </c>
      <c r="S1050" s="38"/>
      <c r="T1050" s="38"/>
      <c r="U1050" s="38"/>
      <c r="V1050" s="38"/>
      <c r="W1050" s="38"/>
      <c r="X1050" s="33">
        <f>Q1050+S1050+T1050+U1050+V1050+W1050</f>
        <v>12768</v>
      </c>
      <c r="Y1050" s="16">
        <f>R1050+W1050</f>
        <v>0</v>
      </c>
      <c r="Z1050" s="38">
        <v>-882</v>
      </c>
      <c r="AA1050" s="38"/>
      <c r="AB1050" s="38"/>
      <c r="AC1050" s="38"/>
      <c r="AD1050" s="38">
        <v>34532</v>
      </c>
      <c r="AE1050" s="33">
        <f>X1050+Z1050+AA1050+AB1050+AC1050+AD1050</f>
        <v>46418</v>
      </c>
      <c r="AF1050" s="16">
        <f>Y1050+AD1050</f>
        <v>34532</v>
      </c>
      <c r="AG1050" s="38"/>
      <c r="AH1050" s="38"/>
      <c r="AI1050" s="38"/>
      <c r="AJ1050" s="38"/>
      <c r="AK1050" s="38"/>
      <c r="AL1050" s="33">
        <f>AE1050+AG1050+AH1050+AI1050+AJ1050+AK1050</f>
        <v>46418</v>
      </c>
      <c r="AM1050" s="16">
        <f>AF1050+AK1050</f>
        <v>34532</v>
      </c>
      <c r="AN1050" s="38">
        <v>-740</v>
      </c>
      <c r="AO1050" s="38"/>
      <c r="AP1050" s="38"/>
      <c r="AQ1050" s="38"/>
      <c r="AR1050" s="38"/>
      <c r="AS1050" s="33">
        <f>AL1050+AN1050+AO1050+AP1050+AQ1050+AR1050</f>
        <v>45678</v>
      </c>
      <c r="AT1050" s="16">
        <f>AM1050+AR1050</f>
        <v>34532</v>
      </c>
      <c r="AU1050" s="38">
        <v>-4357</v>
      </c>
      <c r="AV1050" s="38"/>
      <c r="AW1050" s="38"/>
      <c r="AX1050" s="38"/>
      <c r="AY1050" s="38">
        <v>2550</v>
      </c>
      <c r="AZ1050" s="33">
        <f>AS1050+AU1050+AV1050+AW1050+AX1050+AY1050</f>
        <v>43871</v>
      </c>
      <c r="BA1050" s="16">
        <f>AT1050+AY1050</f>
        <v>37082</v>
      </c>
      <c r="BB1050" s="38"/>
      <c r="BC1050" s="38"/>
      <c r="BD1050" s="38"/>
      <c r="BE1050" s="38"/>
      <c r="BF1050" s="38"/>
      <c r="BG1050" s="33">
        <f>AZ1050+BB1050+BC1050+BD1050+BE1050+BF1050</f>
        <v>43871</v>
      </c>
      <c r="BH1050" s="16">
        <f>BA1050+BF1050</f>
        <v>37082</v>
      </c>
      <c r="BI1050" s="38"/>
      <c r="BJ1050" s="38"/>
      <c r="BK1050" s="38"/>
      <c r="BL1050" s="38"/>
      <c r="BM1050" s="38"/>
      <c r="BN1050" s="33">
        <f>BG1050+BI1050+BJ1050+BK1050+BL1050+BM1050</f>
        <v>43871</v>
      </c>
      <c r="BO1050" s="16">
        <f>BH1050+BM1050</f>
        <v>37082</v>
      </c>
      <c r="BP1050" s="38"/>
      <c r="BQ1050" s="38"/>
      <c r="BR1050" s="38"/>
      <c r="BS1050" s="38"/>
      <c r="BT1050" s="38"/>
      <c r="BU1050" s="33">
        <f>BN1050+BP1050+BQ1050+BR1050+BS1050+BT1050</f>
        <v>43871</v>
      </c>
      <c r="BV1050" s="16">
        <f>BO1050+BT1050</f>
        <v>37082</v>
      </c>
      <c r="BW1050" s="187"/>
      <c r="BX1050" s="187"/>
      <c r="BY1050" s="187"/>
      <c r="BZ1050" s="187"/>
      <c r="CA1050" s="187"/>
      <c r="CB1050" s="33">
        <f>BU1050+BW1050+BX1050+BY1050+BZ1050+CA1050</f>
        <v>43871</v>
      </c>
      <c r="CC1050" s="16">
        <f>BV1050+CA1050</f>
        <v>37082</v>
      </c>
      <c r="CD1050" s="187"/>
      <c r="CE1050" s="187"/>
      <c r="CF1050" s="187"/>
      <c r="CG1050" s="187"/>
      <c r="CH1050" s="187"/>
      <c r="CI1050" s="33">
        <f>CB1050+CD1050+CE1050+CF1050+CG1050+CH1050</f>
        <v>43871</v>
      </c>
      <c r="CJ1050" s="16">
        <f>CC1050+CH1050</f>
        <v>37082</v>
      </c>
      <c r="CK1050" s="187"/>
      <c r="CL1050" s="187"/>
      <c r="CM1050" s="187"/>
      <c r="CN1050" s="187"/>
      <c r="CO1050" s="187"/>
      <c r="CP1050" s="33">
        <f>CI1050+CK1050+CL1050+CM1050+CN1050+CO1050</f>
        <v>43871</v>
      </c>
      <c r="CQ1050" s="16">
        <f>CJ1050+CO1050</f>
        <v>37082</v>
      </c>
      <c r="CR1050" s="187"/>
      <c r="CS1050" s="187"/>
      <c r="CT1050" s="187"/>
      <c r="CU1050" s="187"/>
      <c r="CV1050" s="187"/>
      <c r="CW1050" s="33">
        <f>CP1050+CR1050+CS1050+CT1050+CU1050+CV1050</f>
        <v>43871</v>
      </c>
      <c r="CX1050" s="16">
        <f>CQ1050+CV1050</f>
        <v>37082</v>
      </c>
    </row>
    <row r="1051" spans="1:102" s="4" customFormat="1" ht="34.9" customHeight="1" x14ac:dyDescent="0.3">
      <c r="A1051" s="108" t="s">
        <v>872</v>
      </c>
      <c r="B1051" s="37" t="s">
        <v>192</v>
      </c>
      <c r="C1051" s="37" t="s">
        <v>14</v>
      </c>
      <c r="D1051" s="37" t="s">
        <v>445</v>
      </c>
      <c r="E1051" s="12"/>
      <c r="F1051" s="16">
        <f>F1052</f>
        <v>4537</v>
      </c>
      <c r="G1051" s="16">
        <f>G1052</f>
        <v>0</v>
      </c>
      <c r="H1051" s="16">
        <f t="shared" ref="H1051:W1052" si="3653">H1052</f>
        <v>0</v>
      </c>
      <c r="I1051" s="16">
        <f t="shared" si="3653"/>
        <v>0</v>
      </c>
      <c r="J1051" s="16">
        <f t="shared" si="3653"/>
        <v>4537</v>
      </c>
      <c r="K1051" s="16">
        <f t="shared" si="3653"/>
        <v>0</v>
      </c>
      <c r="L1051" s="16">
        <f t="shared" si="3653"/>
        <v>0</v>
      </c>
      <c r="M1051" s="16">
        <f t="shared" si="3653"/>
        <v>0</v>
      </c>
      <c r="N1051" s="16">
        <f t="shared" si="3653"/>
        <v>0</v>
      </c>
      <c r="O1051" s="16">
        <f t="shared" si="3653"/>
        <v>0</v>
      </c>
      <c r="P1051" s="16">
        <f t="shared" si="3653"/>
        <v>0</v>
      </c>
      <c r="Q1051" s="33">
        <f t="shared" si="3653"/>
        <v>4537</v>
      </c>
      <c r="R1051" s="16">
        <f t="shared" si="3653"/>
        <v>0</v>
      </c>
      <c r="S1051" s="16">
        <f t="shared" si="3653"/>
        <v>0</v>
      </c>
      <c r="T1051" s="16">
        <f t="shared" si="3653"/>
        <v>0</v>
      </c>
      <c r="U1051" s="16">
        <f t="shared" si="3653"/>
        <v>0</v>
      </c>
      <c r="V1051" s="16">
        <f t="shared" si="3653"/>
        <v>0</v>
      </c>
      <c r="W1051" s="16">
        <f t="shared" si="3653"/>
        <v>0</v>
      </c>
      <c r="X1051" s="33">
        <f t="shared" ref="S1051:AH1052" si="3654">X1052</f>
        <v>4537</v>
      </c>
      <c r="Y1051" s="16">
        <f t="shared" si="3654"/>
        <v>0</v>
      </c>
      <c r="Z1051" s="16">
        <f>Z1052</f>
        <v>-2112</v>
      </c>
      <c r="AA1051" s="16">
        <f t="shared" si="3654"/>
        <v>0</v>
      </c>
      <c r="AB1051" s="16">
        <f t="shared" si="3654"/>
        <v>0</v>
      </c>
      <c r="AC1051" s="16">
        <f t="shared" si="3654"/>
        <v>0</v>
      </c>
      <c r="AD1051" s="16">
        <f t="shared" si="3654"/>
        <v>1870</v>
      </c>
      <c r="AE1051" s="33">
        <f t="shared" si="3654"/>
        <v>4295</v>
      </c>
      <c r="AF1051" s="16">
        <f t="shared" si="3654"/>
        <v>1870</v>
      </c>
      <c r="AG1051" s="16">
        <f>AG1052</f>
        <v>0</v>
      </c>
      <c r="AH1051" s="16">
        <f t="shared" si="3654"/>
        <v>0</v>
      </c>
      <c r="AI1051" s="16">
        <f t="shared" ref="AH1051:AM1052" si="3655">AI1052</f>
        <v>0</v>
      </c>
      <c r="AJ1051" s="16">
        <f t="shared" si="3655"/>
        <v>0</v>
      </c>
      <c r="AK1051" s="16">
        <f t="shared" si="3655"/>
        <v>0</v>
      </c>
      <c r="AL1051" s="33">
        <f t="shared" si="3655"/>
        <v>4295</v>
      </c>
      <c r="AM1051" s="16">
        <f t="shared" si="3655"/>
        <v>1870</v>
      </c>
      <c r="AN1051" s="16">
        <f>AN1052</f>
        <v>0</v>
      </c>
      <c r="AO1051" s="16">
        <f t="shared" ref="AO1051:BD1052" si="3656">AO1052</f>
        <v>0</v>
      </c>
      <c r="AP1051" s="16">
        <f t="shared" si="3656"/>
        <v>0</v>
      </c>
      <c r="AQ1051" s="16">
        <f t="shared" si="3656"/>
        <v>0</v>
      </c>
      <c r="AR1051" s="16">
        <f t="shared" si="3656"/>
        <v>0</v>
      </c>
      <c r="AS1051" s="33">
        <f t="shared" si="3656"/>
        <v>4295</v>
      </c>
      <c r="AT1051" s="16">
        <f t="shared" si="3656"/>
        <v>1870</v>
      </c>
      <c r="AU1051" s="16">
        <f>AU1052</f>
        <v>-830</v>
      </c>
      <c r="AV1051" s="16">
        <f t="shared" si="3656"/>
        <v>0</v>
      </c>
      <c r="AW1051" s="16">
        <f t="shared" si="3656"/>
        <v>0</v>
      </c>
      <c r="AX1051" s="16">
        <f t="shared" si="3656"/>
        <v>0</v>
      </c>
      <c r="AY1051" s="16">
        <f t="shared" si="3656"/>
        <v>-75</v>
      </c>
      <c r="AZ1051" s="33">
        <f t="shared" si="3656"/>
        <v>3390</v>
      </c>
      <c r="BA1051" s="16">
        <f t="shared" si="3656"/>
        <v>1795</v>
      </c>
      <c r="BB1051" s="16">
        <f>BB1052</f>
        <v>0</v>
      </c>
      <c r="BC1051" s="16">
        <f t="shared" si="3656"/>
        <v>0</v>
      </c>
      <c r="BD1051" s="16">
        <f t="shared" si="3656"/>
        <v>0</v>
      </c>
      <c r="BE1051" s="16">
        <f t="shared" ref="BC1051:BH1052" si="3657">BE1052</f>
        <v>0</v>
      </c>
      <c r="BF1051" s="16">
        <f t="shared" si="3657"/>
        <v>0</v>
      </c>
      <c r="BG1051" s="33">
        <f t="shared" si="3657"/>
        <v>3390</v>
      </c>
      <c r="BH1051" s="16">
        <f t="shared" si="3657"/>
        <v>1795</v>
      </c>
      <c r="BI1051" s="16">
        <f>BI1052</f>
        <v>0</v>
      </c>
      <c r="BJ1051" s="16">
        <f t="shared" ref="BJ1051:BY1052" si="3658">BJ1052</f>
        <v>0</v>
      </c>
      <c r="BK1051" s="16">
        <f t="shared" si="3658"/>
        <v>0</v>
      </c>
      <c r="BL1051" s="16">
        <f t="shared" si="3658"/>
        <v>0</v>
      </c>
      <c r="BM1051" s="16">
        <f t="shared" si="3658"/>
        <v>0</v>
      </c>
      <c r="BN1051" s="33">
        <f t="shared" si="3658"/>
        <v>3390</v>
      </c>
      <c r="BO1051" s="16">
        <f t="shared" si="3658"/>
        <v>1795</v>
      </c>
      <c r="BP1051" s="16">
        <f>BP1052</f>
        <v>0</v>
      </c>
      <c r="BQ1051" s="16">
        <f t="shared" si="3658"/>
        <v>0</v>
      </c>
      <c r="BR1051" s="16">
        <f t="shared" si="3658"/>
        <v>0</v>
      </c>
      <c r="BS1051" s="16">
        <f t="shared" si="3658"/>
        <v>0</v>
      </c>
      <c r="BT1051" s="16">
        <f t="shared" si="3658"/>
        <v>0</v>
      </c>
      <c r="BU1051" s="33">
        <f t="shared" si="3658"/>
        <v>3390</v>
      </c>
      <c r="BV1051" s="16">
        <f t="shared" si="3658"/>
        <v>1795</v>
      </c>
      <c r="BW1051" s="176">
        <f>BW1052</f>
        <v>0</v>
      </c>
      <c r="BX1051" s="176">
        <f t="shared" si="3658"/>
        <v>0</v>
      </c>
      <c r="BY1051" s="176">
        <f t="shared" si="3658"/>
        <v>0</v>
      </c>
      <c r="BZ1051" s="176">
        <f t="shared" ref="BX1051:CC1052" si="3659">BZ1052</f>
        <v>0</v>
      </c>
      <c r="CA1051" s="176">
        <f t="shared" si="3659"/>
        <v>0</v>
      </c>
      <c r="CB1051" s="33">
        <f t="shared" si="3659"/>
        <v>3390</v>
      </c>
      <c r="CC1051" s="16">
        <f t="shared" si="3659"/>
        <v>1795</v>
      </c>
      <c r="CD1051" s="176">
        <f>CD1052</f>
        <v>0</v>
      </c>
      <c r="CE1051" s="176">
        <f t="shared" ref="CE1051:CT1052" si="3660">CE1052</f>
        <v>0</v>
      </c>
      <c r="CF1051" s="176">
        <f t="shared" si="3660"/>
        <v>0</v>
      </c>
      <c r="CG1051" s="176">
        <f t="shared" si="3660"/>
        <v>0</v>
      </c>
      <c r="CH1051" s="176">
        <f t="shared" si="3660"/>
        <v>0</v>
      </c>
      <c r="CI1051" s="33">
        <f t="shared" si="3660"/>
        <v>3390</v>
      </c>
      <c r="CJ1051" s="16">
        <f t="shared" si="3660"/>
        <v>1795</v>
      </c>
      <c r="CK1051" s="176">
        <f>CK1052</f>
        <v>0</v>
      </c>
      <c r="CL1051" s="176">
        <f t="shared" si="3660"/>
        <v>0</v>
      </c>
      <c r="CM1051" s="176">
        <f t="shared" si="3660"/>
        <v>0</v>
      </c>
      <c r="CN1051" s="176">
        <f t="shared" si="3660"/>
        <v>0</v>
      </c>
      <c r="CO1051" s="176">
        <f t="shared" si="3660"/>
        <v>0</v>
      </c>
      <c r="CP1051" s="33">
        <f t="shared" si="3660"/>
        <v>3390</v>
      </c>
      <c r="CQ1051" s="16">
        <f t="shared" si="3660"/>
        <v>1795</v>
      </c>
      <c r="CR1051" s="176">
        <f>CR1052</f>
        <v>0</v>
      </c>
      <c r="CS1051" s="176">
        <f t="shared" si="3660"/>
        <v>0</v>
      </c>
      <c r="CT1051" s="176">
        <f t="shared" si="3660"/>
        <v>0</v>
      </c>
      <c r="CU1051" s="176">
        <f t="shared" ref="CS1051:CX1052" si="3661">CU1052</f>
        <v>0</v>
      </c>
      <c r="CV1051" s="176">
        <f t="shared" si="3661"/>
        <v>0</v>
      </c>
      <c r="CW1051" s="33">
        <f t="shared" si="3661"/>
        <v>3390</v>
      </c>
      <c r="CX1051" s="16">
        <f t="shared" si="3661"/>
        <v>1795</v>
      </c>
    </row>
    <row r="1052" spans="1:102" s="4" customFormat="1" ht="33.75" x14ac:dyDescent="0.3">
      <c r="A1052" s="11" t="s">
        <v>88</v>
      </c>
      <c r="B1052" s="37" t="s">
        <v>192</v>
      </c>
      <c r="C1052" s="37" t="s">
        <v>14</v>
      </c>
      <c r="D1052" s="37" t="s">
        <v>445</v>
      </c>
      <c r="E1052" s="15">
        <v>600</v>
      </c>
      <c r="F1052" s="16">
        <f>F1053</f>
        <v>4537</v>
      </c>
      <c r="G1052" s="16">
        <f>G1053</f>
        <v>0</v>
      </c>
      <c r="H1052" s="16">
        <f t="shared" si="3653"/>
        <v>0</v>
      </c>
      <c r="I1052" s="16">
        <f t="shared" si="3653"/>
        <v>0</v>
      </c>
      <c r="J1052" s="16">
        <f t="shared" si="3653"/>
        <v>4537</v>
      </c>
      <c r="K1052" s="16">
        <f t="shared" si="3653"/>
        <v>0</v>
      </c>
      <c r="L1052" s="16">
        <f t="shared" si="3653"/>
        <v>0</v>
      </c>
      <c r="M1052" s="16">
        <f t="shared" si="3653"/>
        <v>0</v>
      </c>
      <c r="N1052" s="16">
        <f t="shared" si="3653"/>
        <v>0</v>
      </c>
      <c r="O1052" s="16">
        <f t="shared" si="3653"/>
        <v>0</v>
      </c>
      <c r="P1052" s="16">
        <f t="shared" si="3653"/>
        <v>0</v>
      </c>
      <c r="Q1052" s="33">
        <f t="shared" si="3653"/>
        <v>4537</v>
      </c>
      <c r="R1052" s="16">
        <f t="shared" si="3653"/>
        <v>0</v>
      </c>
      <c r="S1052" s="16">
        <f t="shared" si="3654"/>
        <v>0</v>
      </c>
      <c r="T1052" s="16">
        <f t="shared" si="3654"/>
        <v>0</v>
      </c>
      <c r="U1052" s="16">
        <f t="shared" si="3654"/>
        <v>0</v>
      </c>
      <c r="V1052" s="16">
        <f t="shared" si="3654"/>
        <v>0</v>
      </c>
      <c r="W1052" s="16">
        <f t="shared" si="3654"/>
        <v>0</v>
      </c>
      <c r="X1052" s="33">
        <f t="shared" si="3654"/>
        <v>4537</v>
      </c>
      <c r="Y1052" s="16">
        <f t="shared" si="3654"/>
        <v>0</v>
      </c>
      <c r="Z1052" s="16">
        <f>Z1053</f>
        <v>-2112</v>
      </c>
      <c r="AA1052" s="16">
        <f t="shared" si="3654"/>
        <v>0</v>
      </c>
      <c r="AB1052" s="16">
        <f t="shared" si="3654"/>
        <v>0</v>
      </c>
      <c r="AC1052" s="16">
        <f t="shared" si="3654"/>
        <v>0</v>
      </c>
      <c r="AD1052" s="16">
        <f t="shared" si="3654"/>
        <v>1870</v>
      </c>
      <c r="AE1052" s="33">
        <f t="shared" si="3654"/>
        <v>4295</v>
      </c>
      <c r="AF1052" s="16">
        <f t="shared" si="3654"/>
        <v>1870</v>
      </c>
      <c r="AG1052" s="16">
        <f>AG1053</f>
        <v>0</v>
      </c>
      <c r="AH1052" s="16">
        <f t="shared" si="3655"/>
        <v>0</v>
      </c>
      <c r="AI1052" s="16">
        <f t="shared" si="3655"/>
        <v>0</v>
      </c>
      <c r="AJ1052" s="16">
        <f t="shared" si="3655"/>
        <v>0</v>
      </c>
      <c r="AK1052" s="16">
        <f t="shared" si="3655"/>
        <v>0</v>
      </c>
      <c r="AL1052" s="33">
        <f t="shared" si="3655"/>
        <v>4295</v>
      </c>
      <c r="AM1052" s="16">
        <f t="shared" si="3655"/>
        <v>1870</v>
      </c>
      <c r="AN1052" s="16">
        <f>AN1053</f>
        <v>0</v>
      </c>
      <c r="AO1052" s="16">
        <f t="shared" si="3656"/>
        <v>0</v>
      </c>
      <c r="AP1052" s="16">
        <f t="shared" si="3656"/>
        <v>0</v>
      </c>
      <c r="AQ1052" s="16">
        <f t="shared" si="3656"/>
        <v>0</v>
      </c>
      <c r="AR1052" s="16">
        <f t="shared" si="3656"/>
        <v>0</v>
      </c>
      <c r="AS1052" s="33">
        <f t="shared" si="3656"/>
        <v>4295</v>
      </c>
      <c r="AT1052" s="16">
        <f t="shared" si="3656"/>
        <v>1870</v>
      </c>
      <c r="AU1052" s="16">
        <f>AU1053</f>
        <v>-830</v>
      </c>
      <c r="AV1052" s="16">
        <f t="shared" si="3656"/>
        <v>0</v>
      </c>
      <c r="AW1052" s="16">
        <f t="shared" si="3656"/>
        <v>0</v>
      </c>
      <c r="AX1052" s="16">
        <f t="shared" si="3656"/>
        <v>0</v>
      </c>
      <c r="AY1052" s="16">
        <f t="shared" si="3656"/>
        <v>-75</v>
      </c>
      <c r="AZ1052" s="33">
        <f t="shared" si="3656"/>
        <v>3390</v>
      </c>
      <c r="BA1052" s="16">
        <f t="shared" si="3656"/>
        <v>1795</v>
      </c>
      <c r="BB1052" s="16">
        <f>BB1053</f>
        <v>0</v>
      </c>
      <c r="BC1052" s="16">
        <f t="shared" si="3657"/>
        <v>0</v>
      </c>
      <c r="BD1052" s="16">
        <f t="shared" si="3657"/>
        <v>0</v>
      </c>
      <c r="BE1052" s="16">
        <f t="shared" si="3657"/>
        <v>0</v>
      </c>
      <c r="BF1052" s="16">
        <f t="shared" si="3657"/>
        <v>0</v>
      </c>
      <c r="BG1052" s="33">
        <f t="shared" si="3657"/>
        <v>3390</v>
      </c>
      <c r="BH1052" s="16">
        <f t="shared" si="3657"/>
        <v>1795</v>
      </c>
      <c r="BI1052" s="16">
        <f>BI1053</f>
        <v>0</v>
      </c>
      <c r="BJ1052" s="16">
        <f t="shared" si="3658"/>
        <v>0</v>
      </c>
      <c r="BK1052" s="16">
        <f t="shared" si="3658"/>
        <v>0</v>
      </c>
      <c r="BL1052" s="16">
        <f t="shared" si="3658"/>
        <v>0</v>
      </c>
      <c r="BM1052" s="16">
        <f t="shared" si="3658"/>
        <v>0</v>
      </c>
      <c r="BN1052" s="33">
        <f t="shared" si="3658"/>
        <v>3390</v>
      </c>
      <c r="BO1052" s="16">
        <f t="shared" si="3658"/>
        <v>1795</v>
      </c>
      <c r="BP1052" s="16">
        <f>BP1053</f>
        <v>0</v>
      </c>
      <c r="BQ1052" s="16">
        <f t="shared" si="3658"/>
        <v>0</v>
      </c>
      <c r="BR1052" s="16">
        <f t="shared" si="3658"/>
        <v>0</v>
      </c>
      <c r="BS1052" s="16">
        <f t="shared" si="3658"/>
        <v>0</v>
      </c>
      <c r="BT1052" s="16">
        <f t="shared" si="3658"/>
        <v>0</v>
      </c>
      <c r="BU1052" s="33">
        <f t="shared" si="3658"/>
        <v>3390</v>
      </c>
      <c r="BV1052" s="16">
        <f t="shared" si="3658"/>
        <v>1795</v>
      </c>
      <c r="BW1052" s="176">
        <f>BW1053</f>
        <v>0</v>
      </c>
      <c r="BX1052" s="176">
        <f t="shared" si="3659"/>
        <v>0</v>
      </c>
      <c r="BY1052" s="176">
        <f t="shared" si="3659"/>
        <v>0</v>
      </c>
      <c r="BZ1052" s="176">
        <f t="shared" si="3659"/>
        <v>0</v>
      </c>
      <c r="CA1052" s="176">
        <f t="shared" si="3659"/>
        <v>0</v>
      </c>
      <c r="CB1052" s="33">
        <f t="shared" si="3659"/>
        <v>3390</v>
      </c>
      <c r="CC1052" s="16">
        <f t="shared" si="3659"/>
        <v>1795</v>
      </c>
      <c r="CD1052" s="176">
        <f>CD1053</f>
        <v>0</v>
      </c>
      <c r="CE1052" s="176">
        <f t="shared" si="3660"/>
        <v>0</v>
      </c>
      <c r="CF1052" s="176">
        <f t="shared" si="3660"/>
        <v>0</v>
      </c>
      <c r="CG1052" s="176">
        <f t="shared" si="3660"/>
        <v>0</v>
      </c>
      <c r="CH1052" s="176">
        <f t="shared" si="3660"/>
        <v>0</v>
      </c>
      <c r="CI1052" s="33">
        <f t="shared" si="3660"/>
        <v>3390</v>
      </c>
      <c r="CJ1052" s="16">
        <f t="shared" si="3660"/>
        <v>1795</v>
      </c>
      <c r="CK1052" s="176">
        <f>CK1053</f>
        <v>0</v>
      </c>
      <c r="CL1052" s="176">
        <f t="shared" si="3660"/>
        <v>0</v>
      </c>
      <c r="CM1052" s="176">
        <f t="shared" si="3660"/>
        <v>0</v>
      </c>
      <c r="CN1052" s="176">
        <f t="shared" si="3660"/>
        <v>0</v>
      </c>
      <c r="CO1052" s="176">
        <f t="shared" si="3660"/>
        <v>0</v>
      </c>
      <c r="CP1052" s="33">
        <f t="shared" si="3660"/>
        <v>3390</v>
      </c>
      <c r="CQ1052" s="16">
        <f t="shared" si="3660"/>
        <v>1795</v>
      </c>
      <c r="CR1052" s="176">
        <f>CR1053</f>
        <v>0</v>
      </c>
      <c r="CS1052" s="176">
        <f t="shared" si="3661"/>
        <v>0</v>
      </c>
      <c r="CT1052" s="176">
        <f t="shared" si="3661"/>
        <v>0</v>
      </c>
      <c r="CU1052" s="176">
        <f t="shared" si="3661"/>
        <v>0</v>
      </c>
      <c r="CV1052" s="176">
        <f t="shared" si="3661"/>
        <v>0</v>
      </c>
      <c r="CW1052" s="33">
        <f t="shared" si="3661"/>
        <v>3390</v>
      </c>
      <c r="CX1052" s="16">
        <f t="shared" si="3661"/>
        <v>1795</v>
      </c>
    </row>
    <row r="1053" spans="1:102" s="4" customFormat="1" ht="18.75" x14ac:dyDescent="0.3">
      <c r="A1053" s="11" t="s">
        <v>164</v>
      </c>
      <c r="B1053" s="37" t="s">
        <v>192</v>
      </c>
      <c r="C1053" s="37" t="s">
        <v>14</v>
      </c>
      <c r="D1053" s="37" t="s">
        <v>445</v>
      </c>
      <c r="E1053" s="15">
        <v>610</v>
      </c>
      <c r="F1053" s="16">
        <v>4537</v>
      </c>
      <c r="G1053" s="16"/>
      <c r="H1053" s="16"/>
      <c r="I1053" s="16"/>
      <c r="J1053" s="16">
        <f>F1053+H1053</f>
        <v>4537</v>
      </c>
      <c r="K1053" s="16">
        <f>G1053+I1053</f>
        <v>0</v>
      </c>
      <c r="L1053" s="38"/>
      <c r="M1053" s="38"/>
      <c r="N1053" s="38"/>
      <c r="O1053" s="38"/>
      <c r="P1053" s="38"/>
      <c r="Q1053" s="33">
        <f>J1053+L1053+M1053+N1053+O1053+P1053</f>
        <v>4537</v>
      </c>
      <c r="R1053" s="16">
        <f>K1053+P1053</f>
        <v>0</v>
      </c>
      <c r="S1053" s="38"/>
      <c r="T1053" s="38"/>
      <c r="U1053" s="38"/>
      <c r="V1053" s="38"/>
      <c r="W1053" s="38"/>
      <c r="X1053" s="33">
        <f>Q1053+S1053+T1053+U1053+V1053+W1053</f>
        <v>4537</v>
      </c>
      <c r="Y1053" s="16">
        <f>R1053+W1053</f>
        <v>0</v>
      </c>
      <c r="Z1053" s="38">
        <v>-2112</v>
      </c>
      <c r="AA1053" s="38"/>
      <c r="AB1053" s="38"/>
      <c r="AC1053" s="38"/>
      <c r="AD1053" s="38">
        <v>1870</v>
      </c>
      <c r="AE1053" s="33">
        <f>X1053+Z1053+AA1053+AB1053+AC1053+AD1053</f>
        <v>4295</v>
      </c>
      <c r="AF1053" s="16">
        <f>Y1053+AD1053</f>
        <v>1870</v>
      </c>
      <c r="AG1053" s="38"/>
      <c r="AH1053" s="38"/>
      <c r="AI1053" s="38"/>
      <c r="AJ1053" s="38"/>
      <c r="AK1053" s="38"/>
      <c r="AL1053" s="33">
        <f>AE1053+AG1053+AH1053+AI1053+AJ1053+AK1053</f>
        <v>4295</v>
      </c>
      <c r="AM1053" s="16">
        <f>AF1053+AK1053</f>
        <v>1870</v>
      </c>
      <c r="AN1053" s="38"/>
      <c r="AO1053" s="38"/>
      <c r="AP1053" s="38"/>
      <c r="AQ1053" s="38"/>
      <c r="AR1053" s="38"/>
      <c r="AS1053" s="33">
        <f>AL1053+AN1053+AO1053+AP1053+AQ1053+AR1053</f>
        <v>4295</v>
      </c>
      <c r="AT1053" s="16">
        <f>AM1053+AR1053</f>
        <v>1870</v>
      </c>
      <c r="AU1053" s="38">
        <v>-830</v>
      </c>
      <c r="AV1053" s="38"/>
      <c r="AW1053" s="38"/>
      <c r="AX1053" s="38"/>
      <c r="AY1053" s="38">
        <v>-75</v>
      </c>
      <c r="AZ1053" s="33">
        <f>AS1053+AU1053+AV1053+AW1053+AX1053+AY1053</f>
        <v>3390</v>
      </c>
      <c r="BA1053" s="16">
        <f>AT1053+AY1053</f>
        <v>1795</v>
      </c>
      <c r="BB1053" s="38"/>
      <c r="BC1053" s="38"/>
      <c r="BD1053" s="38"/>
      <c r="BE1053" s="38"/>
      <c r="BF1053" s="38"/>
      <c r="BG1053" s="33">
        <f>AZ1053+BB1053+BC1053+BD1053+BE1053+BF1053</f>
        <v>3390</v>
      </c>
      <c r="BH1053" s="16">
        <f>BA1053+BF1053</f>
        <v>1795</v>
      </c>
      <c r="BI1053" s="38"/>
      <c r="BJ1053" s="38"/>
      <c r="BK1053" s="38"/>
      <c r="BL1053" s="38"/>
      <c r="BM1053" s="38"/>
      <c r="BN1053" s="33">
        <f>BG1053+BI1053+BJ1053+BK1053+BL1053+BM1053</f>
        <v>3390</v>
      </c>
      <c r="BO1053" s="16">
        <f>BH1053+BM1053</f>
        <v>1795</v>
      </c>
      <c r="BP1053" s="38"/>
      <c r="BQ1053" s="38"/>
      <c r="BR1053" s="38"/>
      <c r="BS1053" s="38"/>
      <c r="BT1053" s="38"/>
      <c r="BU1053" s="33">
        <f>BN1053+BP1053+BQ1053+BR1053+BS1053+BT1053</f>
        <v>3390</v>
      </c>
      <c r="BV1053" s="16">
        <f>BO1053+BT1053</f>
        <v>1795</v>
      </c>
      <c r="BW1053" s="187"/>
      <c r="BX1053" s="187"/>
      <c r="BY1053" s="187"/>
      <c r="BZ1053" s="187"/>
      <c r="CA1053" s="187"/>
      <c r="CB1053" s="33">
        <f>BU1053+BW1053+BX1053+BY1053+BZ1053+CA1053</f>
        <v>3390</v>
      </c>
      <c r="CC1053" s="16">
        <f>BV1053+CA1053</f>
        <v>1795</v>
      </c>
      <c r="CD1053" s="187"/>
      <c r="CE1053" s="187"/>
      <c r="CF1053" s="187"/>
      <c r="CG1053" s="187"/>
      <c r="CH1053" s="187"/>
      <c r="CI1053" s="33">
        <f>CB1053+CD1053+CE1053+CF1053+CG1053+CH1053</f>
        <v>3390</v>
      </c>
      <c r="CJ1053" s="16">
        <f>CC1053+CH1053</f>
        <v>1795</v>
      </c>
      <c r="CK1053" s="187"/>
      <c r="CL1053" s="187"/>
      <c r="CM1053" s="187"/>
      <c r="CN1053" s="187"/>
      <c r="CO1053" s="187"/>
      <c r="CP1053" s="33">
        <f>CI1053+CK1053+CL1053+CM1053+CN1053+CO1053</f>
        <v>3390</v>
      </c>
      <c r="CQ1053" s="16">
        <f>CJ1053+CO1053</f>
        <v>1795</v>
      </c>
      <c r="CR1053" s="187"/>
      <c r="CS1053" s="187"/>
      <c r="CT1053" s="187"/>
      <c r="CU1053" s="187"/>
      <c r="CV1053" s="187"/>
      <c r="CW1053" s="33">
        <f>CP1053+CR1053+CS1053+CT1053+CU1053+CV1053</f>
        <v>3390</v>
      </c>
      <c r="CX1053" s="16">
        <f>CQ1053+CV1053</f>
        <v>1795</v>
      </c>
    </row>
    <row r="1054" spans="1:102" s="4" customFormat="1" ht="33.75" x14ac:dyDescent="0.3">
      <c r="A1054" s="41" t="s">
        <v>873</v>
      </c>
      <c r="B1054" s="12" t="s">
        <v>192</v>
      </c>
      <c r="C1054" s="12" t="s">
        <v>14</v>
      </c>
      <c r="D1054" s="12" t="s">
        <v>874</v>
      </c>
      <c r="E1054" s="12"/>
      <c r="F1054" s="16"/>
      <c r="G1054" s="16"/>
      <c r="H1054" s="16"/>
      <c r="I1054" s="16"/>
      <c r="J1054" s="16"/>
      <c r="K1054" s="16"/>
      <c r="L1054" s="38"/>
      <c r="M1054" s="38"/>
      <c r="N1054" s="38"/>
      <c r="O1054" s="38"/>
      <c r="P1054" s="38"/>
      <c r="Q1054" s="129"/>
      <c r="R1054" s="129"/>
      <c r="S1054" s="38"/>
      <c r="T1054" s="38"/>
      <c r="U1054" s="38"/>
      <c r="V1054" s="38"/>
      <c r="W1054" s="38"/>
      <c r="X1054" s="129"/>
      <c r="Y1054" s="129"/>
      <c r="Z1054" s="38">
        <f>Z1055</f>
        <v>276</v>
      </c>
      <c r="AA1054" s="38">
        <f t="shared" ref="AA1054:AP1055" si="3662">AA1055</f>
        <v>0</v>
      </c>
      <c r="AB1054" s="38">
        <f t="shared" si="3662"/>
        <v>0</v>
      </c>
      <c r="AC1054" s="38">
        <f t="shared" si="3662"/>
        <v>0</v>
      </c>
      <c r="AD1054" s="38">
        <f t="shared" si="3662"/>
        <v>513</v>
      </c>
      <c r="AE1054" s="16">
        <f t="shared" si="3662"/>
        <v>789</v>
      </c>
      <c r="AF1054" s="16">
        <f t="shared" si="3662"/>
        <v>513</v>
      </c>
      <c r="AG1054" s="38">
        <f>AG1055</f>
        <v>0</v>
      </c>
      <c r="AH1054" s="38">
        <f t="shared" si="3662"/>
        <v>0</v>
      </c>
      <c r="AI1054" s="38">
        <f t="shared" si="3662"/>
        <v>0</v>
      </c>
      <c r="AJ1054" s="38">
        <f t="shared" si="3662"/>
        <v>0</v>
      </c>
      <c r="AK1054" s="38">
        <f t="shared" si="3662"/>
        <v>0</v>
      </c>
      <c r="AL1054" s="16">
        <f t="shared" si="3662"/>
        <v>789</v>
      </c>
      <c r="AM1054" s="16">
        <f t="shared" si="3662"/>
        <v>513</v>
      </c>
      <c r="AN1054" s="38">
        <f>AN1055</f>
        <v>0</v>
      </c>
      <c r="AO1054" s="38">
        <f t="shared" si="3662"/>
        <v>0</v>
      </c>
      <c r="AP1054" s="38">
        <f t="shared" si="3662"/>
        <v>0</v>
      </c>
      <c r="AQ1054" s="38">
        <f t="shared" ref="AO1054:AT1055" si="3663">AQ1055</f>
        <v>0</v>
      </c>
      <c r="AR1054" s="38">
        <f t="shared" si="3663"/>
        <v>0</v>
      </c>
      <c r="AS1054" s="16">
        <f t="shared" si="3663"/>
        <v>789</v>
      </c>
      <c r="AT1054" s="16">
        <f t="shared" si="3663"/>
        <v>513</v>
      </c>
      <c r="AU1054" s="38">
        <f>AU1055</f>
        <v>-11</v>
      </c>
      <c r="AV1054" s="38">
        <f t="shared" ref="AV1054:BK1055" si="3664">AV1055</f>
        <v>0</v>
      </c>
      <c r="AW1054" s="38">
        <f t="shared" si="3664"/>
        <v>0</v>
      </c>
      <c r="AX1054" s="38">
        <f t="shared" si="3664"/>
        <v>0</v>
      </c>
      <c r="AY1054" s="38">
        <f t="shared" si="3664"/>
        <v>-22</v>
      </c>
      <c r="AZ1054" s="16">
        <f t="shared" si="3664"/>
        <v>756</v>
      </c>
      <c r="BA1054" s="16">
        <f t="shared" si="3664"/>
        <v>491</v>
      </c>
      <c r="BB1054" s="38">
        <f>BB1055</f>
        <v>0</v>
      </c>
      <c r="BC1054" s="38">
        <f t="shared" si="3664"/>
        <v>0</v>
      </c>
      <c r="BD1054" s="38">
        <f t="shared" si="3664"/>
        <v>0</v>
      </c>
      <c r="BE1054" s="38">
        <f t="shared" si="3664"/>
        <v>0</v>
      </c>
      <c r="BF1054" s="38">
        <f t="shared" si="3664"/>
        <v>0</v>
      </c>
      <c r="BG1054" s="16">
        <f t="shared" si="3664"/>
        <v>756</v>
      </c>
      <c r="BH1054" s="16">
        <f t="shared" si="3664"/>
        <v>491</v>
      </c>
      <c r="BI1054" s="38">
        <f>BI1055</f>
        <v>0</v>
      </c>
      <c r="BJ1054" s="38">
        <f t="shared" si="3664"/>
        <v>0</v>
      </c>
      <c r="BK1054" s="38">
        <f t="shared" si="3664"/>
        <v>0</v>
      </c>
      <c r="BL1054" s="38">
        <f t="shared" ref="BJ1054:BO1055" si="3665">BL1055</f>
        <v>0</v>
      </c>
      <c r="BM1054" s="38">
        <f t="shared" si="3665"/>
        <v>0</v>
      </c>
      <c r="BN1054" s="16">
        <f t="shared" si="3665"/>
        <v>756</v>
      </c>
      <c r="BO1054" s="16">
        <f t="shared" si="3665"/>
        <v>491</v>
      </c>
      <c r="BP1054" s="38">
        <f>BP1055</f>
        <v>0</v>
      </c>
      <c r="BQ1054" s="38">
        <f t="shared" ref="BQ1054:CF1055" si="3666">BQ1055</f>
        <v>0</v>
      </c>
      <c r="BR1054" s="38">
        <f t="shared" si="3666"/>
        <v>0</v>
      </c>
      <c r="BS1054" s="38">
        <f t="shared" si="3666"/>
        <v>0</v>
      </c>
      <c r="BT1054" s="38">
        <f t="shared" si="3666"/>
        <v>0</v>
      </c>
      <c r="BU1054" s="16">
        <f t="shared" si="3666"/>
        <v>756</v>
      </c>
      <c r="BV1054" s="16">
        <f t="shared" si="3666"/>
        <v>491</v>
      </c>
      <c r="BW1054" s="187">
        <f>BW1055</f>
        <v>0</v>
      </c>
      <c r="BX1054" s="187">
        <f t="shared" si="3666"/>
        <v>0</v>
      </c>
      <c r="BY1054" s="187">
        <f t="shared" si="3666"/>
        <v>0</v>
      </c>
      <c r="BZ1054" s="187">
        <f t="shared" si="3666"/>
        <v>0</v>
      </c>
      <c r="CA1054" s="187">
        <f t="shared" si="3666"/>
        <v>0</v>
      </c>
      <c r="CB1054" s="16">
        <f t="shared" si="3666"/>
        <v>756</v>
      </c>
      <c r="CC1054" s="16">
        <f t="shared" si="3666"/>
        <v>491</v>
      </c>
      <c r="CD1054" s="187">
        <f>CD1055</f>
        <v>0</v>
      </c>
      <c r="CE1054" s="187">
        <f t="shared" si="3666"/>
        <v>0</v>
      </c>
      <c r="CF1054" s="187">
        <f t="shared" si="3666"/>
        <v>0</v>
      </c>
      <c r="CG1054" s="187">
        <f t="shared" ref="CE1054:CJ1055" si="3667">CG1055</f>
        <v>0</v>
      </c>
      <c r="CH1054" s="187">
        <f t="shared" si="3667"/>
        <v>0</v>
      </c>
      <c r="CI1054" s="16">
        <f t="shared" si="3667"/>
        <v>756</v>
      </c>
      <c r="CJ1054" s="16">
        <f t="shared" si="3667"/>
        <v>491</v>
      </c>
      <c r="CK1054" s="187">
        <f>CK1055</f>
        <v>0</v>
      </c>
      <c r="CL1054" s="187">
        <f t="shared" ref="CL1054:CX1055" si="3668">CL1055</f>
        <v>0</v>
      </c>
      <c r="CM1054" s="187">
        <f t="shared" si="3668"/>
        <v>0</v>
      </c>
      <c r="CN1054" s="187">
        <f t="shared" si="3668"/>
        <v>0</v>
      </c>
      <c r="CO1054" s="187">
        <f t="shared" si="3668"/>
        <v>0</v>
      </c>
      <c r="CP1054" s="16">
        <f t="shared" si="3668"/>
        <v>756</v>
      </c>
      <c r="CQ1054" s="16">
        <f t="shared" si="3668"/>
        <v>491</v>
      </c>
      <c r="CR1054" s="187">
        <f>CR1055</f>
        <v>0</v>
      </c>
      <c r="CS1054" s="187">
        <f t="shared" si="3668"/>
        <v>0</v>
      </c>
      <c r="CT1054" s="187">
        <f t="shared" si="3668"/>
        <v>0</v>
      </c>
      <c r="CU1054" s="187">
        <f t="shared" si="3668"/>
        <v>0</v>
      </c>
      <c r="CV1054" s="187">
        <f t="shared" si="3668"/>
        <v>0</v>
      </c>
      <c r="CW1054" s="16">
        <f t="shared" si="3668"/>
        <v>756</v>
      </c>
      <c r="CX1054" s="16">
        <f t="shared" si="3668"/>
        <v>491</v>
      </c>
    </row>
    <row r="1055" spans="1:102" s="4" customFormat="1" ht="33.75" x14ac:dyDescent="0.3">
      <c r="A1055" s="11" t="s">
        <v>88</v>
      </c>
      <c r="B1055" s="12" t="s">
        <v>192</v>
      </c>
      <c r="C1055" s="12" t="s">
        <v>14</v>
      </c>
      <c r="D1055" s="12" t="s">
        <v>874</v>
      </c>
      <c r="E1055" s="12" t="s">
        <v>768</v>
      </c>
      <c r="F1055" s="16"/>
      <c r="G1055" s="16"/>
      <c r="H1055" s="16"/>
      <c r="I1055" s="16"/>
      <c r="J1055" s="16"/>
      <c r="K1055" s="16"/>
      <c r="L1055" s="38"/>
      <c r="M1055" s="38"/>
      <c r="N1055" s="38"/>
      <c r="O1055" s="38"/>
      <c r="P1055" s="38"/>
      <c r="Q1055" s="129"/>
      <c r="R1055" s="129"/>
      <c r="S1055" s="38"/>
      <c r="T1055" s="38"/>
      <c r="U1055" s="38"/>
      <c r="V1055" s="38"/>
      <c r="W1055" s="38"/>
      <c r="X1055" s="129"/>
      <c r="Y1055" s="129"/>
      <c r="Z1055" s="38">
        <f>Z1056</f>
        <v>276</v>
      </c>
      <c r="AA1055" s="38">
        <f t="shared" si="3662"/>
        <v>0</v>
      </c>
      <c r="AB1055" s="38">
        <f t="shared" si="3662"/>
        <v>0</v>
      </c>
      <c r="AC1055" s="38">
        <f t="shared" si="3662"/>
        <v>0</v>
      </c>
      <c r="AD1055" s="38">
        <f t="shared" si="3662"/>
        <v>513</v>
      </c>
      <c r="AE1055" s="16">
        <f t="shared" si="3662"/>
        <v>789</v>
      </c>
      <c r="AF1055" s="16">
        <f t="shared" si="3662"/>
        <v>513</v>
      </c>
      <c r="AG1055" s="38">
        <f>AG1056</f>
        <v>0</v>
      </c>
      <c r="AH1055" s="38">
        <f t="shared" si="3662"/>
        <v>0</v>
      </c>
      <c r="AI1055" s="38">
        <f t="shared" si="3662"/>
        <v>0</v>
      </c>
      <c r="AJ1055" s="38">
        <f t="shared" si="3662"/>
        <v>0</v>
      </c>
      <c r="AK1055" s="38">
        <f t="shared" si="3662"/>
        <v>0</v>
      </c>
      <c r="AL1055" s="16">
        <f t="shared" si="3662"/>
        <v>789</v>
      </c>
      <c r="AM1055" s="16">
        <f t="shared" si="3662"/>
        <v>513</v>
      </c>
      <c r="AN1055" s="38">
        <f>AN1056</f>
        <v>0</v>
      </c>
      <c r="AO1055" s="38">
        <f t="shared" si="3663"/>
        <v>0</v>
      </c>
      <c r="AP1055" s="38">
        <f t="shared" si="3663"/>
        <v>0</v>
      </c>
      <c r="AQ1055" s="38">
        <f t="shared" si="3663"/>
        <v>0</v>
      </c>
      <c r="AR1055" s="38">
        <f t="shared" si="3663"/>
        <v>0</v>
      </c>
      <c r="AS1055" s="16">
        <f t="shared" si="3663"/>
        <v>789</v>
      </c>
      <c r="AT1055" s="16">
        <f t="shared" si="3663"/>
        <v>513</v>
      </c>
      <c r="AU1055" s="38">
        <f>AU1056</f>
        <v>-11</v>
      </c>
      <c r="AV1055" s="38">
        <f t="shared" si="3664"/>
        <v>0</v>
      </c>
      <c r="AW1055" s="38">
        <f t="shared" si="3664"/>
        <v>0</v>
      </c>
      <c r="AX1055" s="38">
        <f t="shared" si="3664"/>
        <v>0</v>
      </c>
      <c r="AY1055" s="38">
        <f t="shared" si="3664"/>
        <v>-22</v>
      </c>
      <c r="AZ1055" s="16">
        <f t="shared" si="3664"/>
        <v>756</v>
      </c>
      <c r="BA1055" s="16">
        <f t="shared" si="3664"/>
        <v>491</v>
      </c>
      <c r="BB1055" s="38">
        <f>BB1056</f>
        <v>0</v>
      </c>
      <c r="BC1055" s="38">
        <f t="shared" si="3664"/>
        <v>0</v>
      </c>
      <c r="BD1055" s="38">
        <f t="shared" si="3664"/>
        <v>0</v>
      </c>
      <c r="BE1055" s="38">
        <f t="shared" si="3664"/>
        <v>0</v>
      </c>
      <c r="BF1055" s="38">
        <f t="shared" si="3664"/>
        <v>0</v>
      </c>
      <c r="BG1055" s="16">
        <f t="shared" si="3664"/>
        <v>756</v>
      </c>
      <c r="BH1055" s="16">
        <f t="shared" si="3664"/>
        <v>491</v>
      </c>
      <c r="BI1055" s="38">
        <f>BI1056</f>
        <v>0</v>
      </c>
      <c r="BJ1055" s="38">
        <f t="shared" si="3665"/>
        <v>0</v>
      </c>
      <c r="BK1055" s="38">
        <f t="shared" si="3665"/>
        <v>0</v>
      </c>
      <c r="BL1055" s="38">
        <f t="shared" si="3665"/>
        <v>0</v>
      </c>
      <c r="BM1055" s="38">
        <f t="shared" si="3665"/>
        <v>0</v>
      </c>
      <c r="BN1055" s="16">
        <f t="shared" si="3665"/>
        <v>756</v>
      </c>
      <c r="BO1055" s="16">
        <f t="shared" si="3665"/>
        <v>491</v>
      </c>
      <c r="BP1055" s="38">
        <f>BP1056</f>
        <v>0</v>
      </c>
      <c r="BQ1055" s="38">
        <f t="shared" si="3666"/>
        <v>0</v>
      </c>
      <c r="BR1055" s="38">
        <f t="shared" si="3666"/>
        <v>0</v>
      </c>
      <c r="BS1055" s="38">
        <f t="shared" si="3666"/>
        <v>0</v>
      </c>
      <c r="BT1055" s="38">
        <f t="shared" si="3666"/>
        <v>0</v>
      </c>
      <c r="BU1055" s="16">
        <f t="shared" si="3666"/>
        <v>756</v>
      </c>
      <c r="BV1055" s="16">
        <f t="shared" si="3666"/>
        <v>491</v>
      </c>
      <c r="BW1055" s="187">
        <f>BW1056</f>
        <v>0</v>
      </c>
      <c r="BX1055" s="187">
        <f t="shared" si="3666"/>
        <v>0</v>
      </c>
      <c r="BY1055" s="187">
        <f t="shared" si="3666"/>
        <v>0</v>
      </c>
      <c r="BZ1055" s="187">
        <f t="shared" si="3666"/>
        <v>0</v>
      </c>
      <c r="CA1055" s="187">
        <f t="shared" si="3666"/>
        <v>0</v>
      </c>
      <c r="CB1055" s="16">
        <f t="shared" si="3666"/>
        <v>756</v>
      </c>
      <c r="CC1055" s="16">
        <f t="shared" si="3666"/>
        <v>491</v>
      </c>
      <c r="CD1055" s="187">
        <f>CD1056</f>
        <v>0</v>
      </c>
      <c r="CE1055" s="187">
        <f t="shared" si="3667"/>
        <v>0</v>
      </c>
      <c r="CF1055" s="187">
        <f t="shared" si="3667"/>
        <v>0</v>
      </c>
      <c r="CG1055" s="187">
        <f t="shared" si="3667"/>
        <v>0</v>
      </c>
      <c r="CH1055" s="187">
        <f t="shared" si="3667"/>
        <v>0</v>
      </c>
      <c r="CI1055" s="16">
        <f t="shared" si="3667"/>
        <v>756</v>
      </c>
      <c r="CJ1055" s="16">
        <f t="shared" si="3667"/>
        <v>491</v>
      </c>
      <c r="CK1055" s="187">
        <f>CK1056</f>
        <v>0</v>
      </c>
      <c r="CL1055" s="187">
        <f t="shared" si="3668"/>
        <v>0</v>
      </c>
      <c r="CM1055" s="187">
        <f t="shared" si="3668"/>
        <v>0</v>
      </c>
      <c r="CN1055" s="187">
        <f t="shared" si="3668"/>
        <v>0</v>
      </c>
      <c r="CO1055" s="187">
        <f t="shared" si="3668"/>
        <v>0</v>
      </c>
      <c r="CP1055" s="16">
        <f t="shared" si="3668"/>
        <v>756</v>
      </c>
      <c r="CQ1055" s="16">
        <f t="shared" si="3668"/>
        <v>491</v>
      </c>
      <c r="CR1055" s="187">
        <f>CR1056</f>
        <v>0</v>
      </c>
      <c r="CS1055" s="187">
        <f t="shared" si="3668"/>
        <v>0</v>
      </c>
      <c r="CT1055" s="187">
        <f t="shared" si="3668"/>
        <v>0</v>
      </c>
      <c r="CU1055" s="187">
        <f t="shared" si="3668"/>
        <v>0</v>
      </c>
      <c r="CV1055" s="187">
        <f t="shared" si="3668"/>
        <v>0</v>
      </c>
      <c r="CW1055" s="16">
        <f t="shared" si="3668"/>
        <v>756</v>
      </c>
      <c r="CX1055" s="16">
        <f t="shared" si="3668"/>
        <v>491</v>
      </c>
    </row>
    <row r="1056" spans="1:102" s="4" customFormat="1" ht="18.75" x14ac:dyDescent="0.3">
      <c r="A1056" s="41" t="s">
        <v>164</v>
      </c>
      <c r="B1056" s="12" t="s">
        <v>192</v>
      </c>
      <c r="C1056" s="12" t="s">
        <v>14</v>
      </c>
      <c r="D1056" s="12" t="s">
        <v>874</v>
      </c>
      <c r="E1056" s="12" t="s">
        <v>769</v>
      </c>
      <c r="F1056" s="16"/>
      <c r="G1056" s="16"/>
      <c r="H1056" s="16"/>
      <c r="I1056" s="16"/>
      <c r="J1056" s="16"/>
      <c r="K1056" s="16"/>
      <c r="L1056" s="38"/>
      <c r="M1056" s="38"/>
      <c r="N1056" s="38"/>
      <c r="O1056" s="38"/>
      <c r="P1056" s="38"/>
      <c r="Q1056" s="129"/>
      <c r="R1056" s="129"/>
      <c r="S1056" s="38"/>
      <c r="T1056" s="38"/>
      <c r="U1056" s="38"/>
      <c r="V1056" s="38"/>
      <c r="W1056" s="38"/>
      <c r="X1056" s="129"/>
      <c r="Y1056" s="129"/>
      <c r="Z1056" s="38">
        <v>276</v>
      </c>
      <c r="AA1056" s="38"/>
      <c r="AB1056" s="38"/>
      <c r="AC1056" s="38"/>
      <c r="AD1056" s="38">
        <v>513</v>
      </c>
      <c r="AE1056" s="33">
        <f>X1056+Z1056+AA1056+AB1056+AC1056+AD1056</f>
        <v>789</v>
      </c>
      <c r="AF1056" s="16">
        <f>Y1056+AD1056</f>
        <v>513</v>
      </c>
      <c r="AG1056" s="38"/>
      <c r="AH1056" s="38"/>
      <c r="AI1056" s="38"/>
      <c r="AJ1056" s="38"/>
      <c r="AK1056" s="38"/>
      <c r="AL1056" s="33">
        <f>AE1056+AG1056+AH1056+AI1056+AJ1056+AK1056</f>
        <v>789</v>
      </c>
      <c r="AM1056" s="16">
        <f>AF1056+AK1056</f>
        <v>513</v>
      </c>
      <c r="AN1056" s="38"/>
      <c r="AO1056" s="38"/>
      <c r="AP1056" s="38"/>
      <c r="AQ1056" s="38"/>
      <c r="AR1056" s="38"/>
      <c r="AS1056" s="33">
        <f>AL1056+AN1056+AO1056+AP1056+AQ1056+AR1056</f>
        <v>789</v>
      </c>
      <c r="AT1056" s="16">
        <f>AM1056+AR1056</f>
        <v>513</v>
      </c>
      <c r="AU1056" s="38">
        <v>-11</v>
      </c>
      <c r="AV1056" s="38"/>
      <c r="AW1056" s="38"/>
      <c r="AX1056" s="38"/>
      <c r="AY1056" s="38">
        <v>-22</v>
      </c>
      <c r="AZ1056" s="33">
        <f>AS1056+AU1056+AV1056+AW1056+AX1056+AY1056</f>
        <v>756</v>
      </c>
      <c r="BA1056" s="16">
        <f>AT1056+AY1056</f>
        <v>491</v>
      </c>
      <c r="BB1056" s="38"/>
      <c r="BC1056" s="38"/>
      <c r="BD1056" s="38"/>
      <c r="BE1056" s="38"/>
      <c r="BF1056" s="38"/>
      <c r="BG1056" s="33">
        <f>AZ1056+BB1056+BC1056+BD1056+BE1056+BF1056</f>
        <v>756</v>
      </c>
      <c r="BH1056" s="16">
        <f>BA1056+BF1056</f>
        <v>491</v>
      </c>
      <c r="BI1056" s="38"/>
      <c r="BJ1056" s="38"/>
      <c r="BK1056" s="38"/>
      <c r="BL1056" s="38"/>
      <c r="BM1056" s="38"/>
      <c r="BN1056" s="33">
        <f>BG1056+BI1056+BJ1056+BK1056+BL1056+BM1056</f>
        <v>756</v>
      </c>
      <c r="BO1056" s="16">
        <f>BH1056+BM1056</f>
        <v>491</v>
      </c>
      <c r="BP1056" s="38"/>
      <c r="BQ1056" s="38"/>
      <c r="BR1056" s="38"/>
      <c r="BS1056" s="38"/>
      <c r="BT1056" s="38"/>
      <c r="BU1056" s="33">
        <f>BN1056+BP1056+BQ1056+BR1056+BS1056+BT1056</f>
        <v>756</v>
      </c>
      <c r="BV1056" s="16">
        <f>BO1056+BT1056</f>
        <v>491</v>
      </c>
      <c r="BW1056" s="187"/>
      <c r="BX1056" s="187"/>
      <c r="BY1056" s="187"/>
      <c r="BZ1056" s="187"/>
      <c r="CA1056" s="187"/>
      <c r="CB1056" s="33">
        <f>BU1056+BW1056+BX1056+BY1056+BZ1056+CA1056</f>
        <v>756</v>
      </c>
      <c r="CC1056" s="16">
        <f>BV1056+CA1056</f>
        <v>491</v>
      </c>
      <c r="CD1056" s="187"/>
      <c r="CE1056" s="187"/>
      <c r="CF1056" s="187"/>
      <c r="CG1056" s="187"/>
      <c r="CH1056" s="187"/>
      <c r="CI1056" s="33">
        <f>CB1056+CD1056+CE1056+CF1056+CG1056+CH1056</f>
        <v>756</v>
      </c>
      <c r="CJ1056" s="16">
        <f>CC1056+CH1056</f>
        <v>491</v>
      </c>
      <c r="CK1056" s="187"/>
      <c r="CL1056" s="187"/>
      <c r="CM1056" s="187"/>
      <c r="CN1056" s="187"/>
      <c r="CO1056" s="187"/>
      <c r="CP1056" s="33">
        <f>CI1056+CK1056+CL1056+CM1056+CN1056+CO1056</f>
        <v>756</v>
      </c>
      <c r="CQ1056" s="16">
        <f>CJ1056+CO1056</f>
        <v>491</v>
      </c>
      <c r="CR1056" s="187"/>
      <c r="CS1056" s="187"/>
      <c r="CT1056" s="187"/>
      <c r="CU1056" s="187"/>
      <c r="CV1056" s="187"/>
      <c r="CW1056" s="33">
        <f>CP1056+CR1056+CS1056+CT1056+CU1056+CV1056</f>
        <v>756</v>
      </c>
      <c r="CX1056" s="16">
        <f>CQ1056+CV1056</f>
        <v>491</v>
      </c>
    </row>
    <row r="1057" spans="1:102" s="4" customFormat="1" ht="33.75" hidden="1" x14ac:dyDescent="0.3">
      <c r="A1057" s="11" t="s">
        <v>797</v>
      </c>
      <c r="B1057" s="37" t="s">
        <v>192</v>
      </c>
      <c r="C1057" s="37" t="s">
        <v>14</v>
      </c>
      <c r="D1057" s="37" t="s">
        <v>798</v>
      </c>
      <c r="E1057" s="15"/>
      <c r="F1057" s="16">
        <f>F1058</f>
        <v>0</v>
      </c>
      <c r="G1057" s="16">
        <f>G1058</f>
        <v>0</v>
      </c>
      <c r="H1057" s="16">
        <f t="shared" ref="H1057:K1058" si="3669">H1058</f>
        <v>0</v>
      </c>
      <c r="I1057" s="16">
        <f t="shared" si="3669"/>
        <v>0</v>
      </c>
      <c r="J1057" s="16">
        <f t="shared" si="3669"/>
        <v>0</v>
      </c>
      <c r="K1057" s="16">
        <f t="shared" si="3669"/>
        <v>0</v>
      </c>
      <c r="L1057" s="38"/>
      <c r="M1057" s="38"/>
      <c r="N1057" s="38"/>
      <c r="O1057" s="38"/>
      <c r="P1057" s="38"/>
      <c r="Q1057" s="27"/>
      <c r="R1057" s="27"/>
      <c r="S1057" s="38"/>
      <c r="T1057" s="38"/>
      <c r="U1057" s="38"/>
      <c r="V1057" s="38"/>
      <c r="W1057" s="38"/>
      <c r="X1057" s="27"/>
      <c r="Y1057" s="27"/>
      <c r="Z1057" s="38"/>
      <c r="AA1057" s="38"/>
      <c r="AB1057" s="38"/>
      <c r="AC1057" s="38"/>
      <c r="AD1057" s="38"/>
      <c r="AE1057" s="134"/>
      <c r="AF1057" s="134"/>
      <c r="AG1057" s="38"/>
      <c r="AH1057" s="38"/>
      <c r="AI1057" s="38"/>
      <c r="AJ1057" s="38"/>
      <c r="AK1057" s="38"/>
      <c r="AL1057" s="134"/>
      <c r="AM1057" s="134"/>
      <c r="AN1057" s="38"/>
      <c r="AO1057" s="38"/>
      <c r="AP1057" s="38"/>
      <c r="AQ1057" s="38"/>
      <c r="AR1057" s="38"/>
      <c r="AS1057" s="134"/>
      <c r="AT1057" s="134"/>
      <c r="AU1057" s="38"/>
      <c r="AV1057" s="38"/>
      <c r="AW1057" s="38"/>
      <c r="AX1057" s="38"/>
      <c r="AY1057" s="38"/>
      <c r="AZ1057" s="134"/>
      <c r="BA1057" s="134"/>
      <c r="BB1057" s="38"/>
      <c r="BC1057" s="38"/>
      <c r="BD1057" s="38"/>
      <c r="BE1057" s="38"/>
      <c r="BF1057" s="38"/>
      <c r="BG1057" s="134"/>
      <c r="BH1057" s="134"/>
      <c r="BI1057" s="38"/>
      <c r="BJ1057" s="38"/>
      <c r="BK1057" s="38"/>
      <c r="BL1057" s="38"/>
      <c r="BM1057" s="38"/>
      <c r="BN1057" s="134"/>
      <c r="BO1057" s="134"/>
      <c r="BP1057" s="38"/>
      <c r="BQ1057" s="38"/>
      <c r="BR1057" s="38"/>
      <c r="BS1057" s="38"/>
      <c r="BT1057" s="38"/>
      <c r="BU1057" s="134"/>
      <c r="BV1057" s="134"/>
      <c r="BW1057" s="187"/>
      <c r="BX1057" s="187"/>
      <c r="BY1057" s="187"/>
      <c r="BZ1057" s="187"/>
      <c r="CA1057" s="187"/>
      <c r="CB1057" s="134"/>
      <c r="CC1057" s="134"/>
      <c r="CD1057" s="187"/>
      <c r="CE1057" s="187"/>
      <c r="CF1057" s="187"/>
      <c r="CG1057" s="187"/>
      <c r="CH1057" s="187"/>
      <c r="CI1057" s="134"/>
      <c r="CJ1057" s="134"/>
      <c r="CK1057" s="187"/>
      <c r="CL1057" s="187"/>
      <c r="CM1057" s="187"/>
      <c r="CN1057" s="187"/>
      <c r="CO1057" s="187"/>
      <c r="CP1057" s="134"/>
      <c r="CQ1057" s="134"/>
      <c r="CR1057" s="187"/>
      <c r="CS1057" s="187"/>
      <c r="CT1057" s="187"/>
      <c r="CU1057" s="187"/>
      <c r="CV1057" s="187"/>
      <c r="CW1057" s="134"/>
      <c r="CX1057" s="134"/>
    </row>
    <row r="1058" spans="1:102" s="4" customFormat="1" ht="33.75" hidden="1" x14ac:dyDescent="0.3">
      <c r="A1058" s="11" t="s">
        <v>252</v>
      </c>
      <c r="B1058" s="37" t="s">
        <v>192</v>
      </c>
      <c r="C1058" s="37" t="s">
        <v>14</v>
      </c>
      <c r="D1058" s="37" t="s">
        <v>798</v>
      </c>
      <c r="E1058" s="15">
        <v>400</v>
      </c>
      <c r="F1058" s="16">
        <f>F1059</f>
        <v>0</v>
      </c>
      <c r="G1058" s="16">
        <f>G1059</f>
        <v>0</v>
      </c>
      <c r="H1058" s="16">
        <f t="shared" si="3669"/>
        <v>0</v>
      </c>
      <c r="I1058" s="16">
        <f t="shared" si="3669"/>
        <v>0</v>
      </c>
      <c r="J1058" s="16">
        <f t="shared" si="3669"/>
        <v>0</v>
      </c>
      <c r="K1058" s="16">
        <f t="shared" si="3669"/>
        <v>0</v>
      </c>
      <c r="L1058" s="38"/>
      <c r="M1058" s="38"/>
      <c r="N1058" s="38"/>
      <c r="O1058" s="38"/>
      <c r="P1058" s="38"/>
      <c r="Q1058" s="27"/>
      <c r="R1058" s="27"/>
      <c r="S1058" s="38"/>
      <c r="T1058" s="38"/>
      <c r="U1058" s="38"/>
      <c r="V1058" s="38"/>
      <c r="W1058" s="38"/>
      <c r="X1058" s="27"/>
      <c r="Y1058" s="27"/>
      <c r="Z1058" s="38"/>
      <c r="AA1058" s="38"/>
      <c r="AB1058" s="38"/>
      <c r="AC1058" s="38"/>
      <c r="AD1058" s="38"/>
      <c r="AE1058" s="134"/>
      <c r="AF1058" s="134"/>
      <c r="AG1058" s="38"/>
      <c r="AH1058" s="38"/>
      <c r="AI1058" s="38"/>
      <c r="AJ1058" s="38"/>
      <c r="AK1058" s="38"/>
      <c r="AL1058" s="134"/>
      <c r="AM1058" s="134"/>
      <c r="AN1058" s="38"/>
      <c r="AO1058" s="38"/>
      <c r="AP1058" s="38"/>
      <c r="AQ1058" s="38"/>
      <c r="AR1058" s="38"/>
      <c r="AS1058" s="134"/>
      <c r="AT1058" s="134"/>
      <c r="AU1058" s="38"/>
      <c r="AV1058" s="38"/>
      <c r="AW1058" s="38"/>
      <c r="AX1058" s="38"/>
      <c r="AY1058" s="38"/>
      <c r="AZ1058" s="134"/>
      <c r="BA1058" s="134"/>
      <c r="BB1058" s="38"/>
      <c r="BC1058" s="38"/>
      <c r="BD1058" s="38"/>
      <c r="BE1058" s="38"/>
      <c r="BF1058" s="38"/>
      <c r="BG1058" s="134"/>
      <c r="BH1058" s="134"/>
      <c r="BI1058" s="38"/>
      <c r="BJ1058" s="38"/>
      <c r="BK1058" s="38"/>
      <c r="BL1058" s="38"/>
      <c r="BM1058" s="38"/>
      <c r="BN1058" s="134"/>
      <c r="BO1058" s="134"/>
      <c r="BP1058" s="38"/>
      <c r="BQ1058" s="38"/>
      <c r="BR1058" s="38"/>
      <c r="BS1058" s="38"/>
      <c r="BT1058" s="38"/>
      <c r="BU1058" s="134"/>
      <c r="BV1058" s="134"/>
      <c r="BW1058" s="187"/>
      <c r="BX1058" s="187"/>
      <c r="BY1058" s="187"/>
      <c r="BZ1058" s="187"/>
      <c r="CA1058" s="187"/>
      <c r="CB1058" s="134"/>
      <c r="CC1058" s="134"/>
      <c r="CD1058" s="187"/>
      <c r="CE1058" s="187"/>
      <c r="CF1058" s="187"/>
      <c r="CG1058" s="187"/>
      <c r="CH1058" s="187"/>
      <c r="CI1058" s="134"/>
      <c r="CJ1058" s="134"/>
      <c r="CK1058" s="187"/>
      <c r="CL1058" s="187"/>
      <c r="CM1058" s="187"/>
      <c r="CN1058" s="187"/>
      <c r="CO1058" s="187"/>
      <c r="CP1058" s="134"/>
      <c r="CQ1058" s="134"/>
      <c r="CR1058" s="187"/>
      <c r="CS1058" s="187"/>
      <c r="CT1058" s="187"/>
      <c r="CU1058" s="187"/>
      <c r="CV1058" s="187"/>
      <c r="CW1058" s="134"/>
      <c r="CX1058" s="134"/>
    </row>
    <row r="1059" spans="1:102" s="4" customFormat="1" ht="18.75" hidden="1" x14ac:dyDescent="0.3">
      <c r="A1059" s="11" t="s">
        <v>250</v>
      </c>
      <c r="B1059" s="37" t="s">
        <v>192</v>
      </c>
      <c r="C1059" s="37" t="s">
        <v>14</v>
      </c>
      <c r="D1059" s="37" t="s">
        <v>798</v>
      </c>
      <c r="E1059" s="15">
        <v>410</v>
      </c>
      <c r="F1059" s="16"/>
      <c r="G1059" s="16"/>
      <c r="H1059" s="16"/>
      <c r="I1059" s="16"/>
      <c r="J1059" s="16">
        <f>F1059+H1059</f>
        <v>0</v>
      </c>
      <c r="K1059" s="16">
        <f>G1059+I1059</f>
        <v>0</v>
      </c>
      <c r="L1059" s="38"/>
      <c r="M1059" s="38"/>
      <c r="N1059" s="38"/>
      <c r="O1059" s="38"/>
      <c r="P1059" s="38"/>
      <c r="Q1059" s="27"/>
      <c r="R1059" s="27"/>
      <c r="S1059" s="38"/>
      <c r="T1059" s="38"/>
      <c r="U1059" s="38"/>
      <c r="V1059" s="38"/>
      <c r="W1059" s="38"/>
      <c r="X1059" s="27"/>
      <c r="Y1059" s="27"/>
      <c r="Z1059" s="38"/>
      <c r="AA1059" s="38"/>
      <c r="AB1059" s="38"/>
      <c r="AC1059" s="38"/>
      <c r="AD1059" s="38"/>
      <c r="AE1059" s="134"/>
      <c r="AF1059" s="134"/>
      <c r="AG1059" s="38"/>
      <c r="AH1059" s="38"/>
      <c r="AI1059" s="38"/>
      <c r="AJ1059" s="38"/>
      <c r="AK1059" s="38"/>
      <c r="AL1059" s="134"/>
      <c r="AM1059" s="134"/>
      <c r="AN1059" s="38"/>
      <c r="AO1059" s="38"/>
      <c r="AP1059" s="38"/>
      <c r="AQ1059" s="38"/>
      <c r="AR1059" s="38"/>
      <c r="AS1059" s="134"/>
      <c r="AT1059" s="134"/>
      <c r="AU1059" s="38"/>
      <c r="AV1059" s="38"/>
      <c r="AW1059" s="38"/>
      <c r="AX1059" s="38"/>
      <c r="AY1059" s="38"/>
      <c r="AZ1059" s="134"/>
      <c r="BA1059" s="134"/>
      <c r="BB1059" s="38"/>
      <c r="BC1059" s="38"/>
      <c r="BD1059" s="38"/>
      <c r="BE1059" s="38"/>
      <c r="BF1059" s="38"/>
      <c r="BG1059" s="134"/>
      <c r="BH1059" s="134"/>
      <c r="BI1059" s="38"/>
      <c r="BJ1059" s="38"/>
      <c r="BK1059" s="38"/>
      <c r="BL1059" s="38"/>
      <c r="BM1059" s="38"/>
      <c r="BN1059" s="134"/>
      <c r="BO1059" s="134"/>
      <c r="BP1059" s="38"/>
      <c r="BQ1059" s="38"/>
      <c r="BR1059" s="38"/>
      <c r="BS1059" s="38"/>
      <c r="BT1059" s="38"/>
      <c r="BU1059" s="134"/>
      <c r="BV1059" s="134"/>
      <c r="BW1059" s="187"/>
      <c r="BX1059" s="187"/>
      <c r="BY1059" s="187"/>
      <c r="BZ1059" s="187"/>
      <c r="CA1059" s="187"/>
      <c r="CB1059" s="134"/>
      <c r="CC1059" s="134"/>
      <c r="CD1059" s="187"/>
      <c r="CE1059" s="187"/>
      <c r="CF1059" s="187"/>
      <c r="CG1059" s="187"/>
      <c r="CH1059" s="187"/>
      <c r="CI1059" s="134"/>
      <c r="CJ1059" s="134"/>
      <c r="CK1059" s="187"/>
      <c r="CL1059" s="187"/>
      <c r="CM1059" s="187"/>
      <c r="CN1059" s="187"/>
      <c r="CO1059" s="187"/>
      <c r="CP1059" s="134"/>
      <c r="CQ1059" s="134"/>
      <c r="CR1059" s="187"/>
      <c r="CS1059" s="187"/>
      <c r="CT1059" s="187"/>
      <c r="CU1059" s="187"/>
      <c r="CV1059" s="187"/>
      <c r="CW1059" s="134"/>
      <c r="CX1059" s="134"/>
    </row>
    <row r="1060" spans="1:102" s="4" customFormat="1" ht="66.75" hidden="1" x14ac:dyDescent="0.3">
      <c r="A1060" s="41" t="s">
        <v>850</v>
      </c>
      <c r="B1060" s="37" t="s">
        <v>192</v>
      </c>
      <c r="C1060" s="37" t="s">
        <v>14</v>
      </c>
      <c r="D1060" s="37" t="s">
        <v>415</v>
      </c>
      <c r="E1060" s="14"/>
      <c r="F1060" s="25">
        <f>F1061</f>
        <v>0</v>
      </c>
      <c r="G1060" s="25">
        <f>G1061</f>
        <v>0</v>
      </c>
      <c r="H1060" s="25">
        <f t="shared" ref="H1060:K1061" si="3670">H1061</f>
        <v>0</v>
      </c>
      <c r="I1060" s="25">
        <f t="shared" si="3670"/>
        <v>0</v>
      </c>
      <c r="J1060" s="25">
        <f t="shared" si="3670"/>
        <v>0</v>
      </c>
      <c r="K1060" s="25">
        <f t="shared" si="3670"/>
        <v>0</v>
      </c>
      <c r="L1060" s="38"/>
      <c r="M1060" s="38"/>
      <c r="N1060" s="38"/>
      <c r="O1060" s="38"/>
      <c r="P1060" s="38"/>
      <c r="Q1060" s="27"/>
      <c r="R1060" s="27"/>
      <c r="S1060" s="38"/>
      <c r="T1060" s="38"/>
      <c r="U1060" s="38"/>
      <c r="V1060" s="38"/>
      <c r="W1060" s="38"/>
      <c r="X1060" s="27"/>
      <c r="Y1060" s="27"/>
      <c r="Z1060" s="38"/>
      <c r="AA1060" s="38"/>
      <c r="AB1060" s="38"/>
      <c r="AC1060" s="38"/>
      <c r="AD1060" s="38"/>
      <c r="AE1060" s="134"/>
      <c r="AF1060" s="134"/>
      <c r="AG1060" s="38"/>
      <c r="AH1060" s="38"/>
      <c r="AI1060" s="38"/>
      <c r="AJ1060" s="38"/>
      <c r="AK1060" s="38"/>
      <c r="AL1060" s="134"/>
      <c r="AM1060" s="134"/>
      <c r="AN1060" s="38"/>
      <c r="AO1060" s="38"/>
      <c r="AP1060" s="38"/>
      <c r="AQ1060" s="38"/>
      <c r="AR1060" s="38"/>
      <c r="AS1060" s="134"/>
      <c r="AT1060" s="134"/>
      <c r="AU1060" s="38"/>
      <c r="AV1060" s="38"/>
      <c r="AW1060" s="38"/>
      <c r="AX1060" s="38"/>
      <c r="AY1060" s="38"/>
      <c r="AZ1060" s="134"/>
      <c r="BA1060" s="134"/>
      <c r="BB1060" s="38"/>
      <c r="BC1060" s="38"/>
      <c r="BD1060" s="38"/>
      <c r="BE1060" s="38"/>
      <c r="BF1060" s="38"/>
      <c r="BG1060" s="134"/>
      <c r="BH1060" s="134"/>
      <c r="BI1060" s="38"/>
      <c r="BJ1060" s="38"/>
      <c r="BK1060" s="38"/>
      <c r="BL1060" s="38"/>
      <c r="BM1060" s="38"/>
      <c r="BN1060" s="134"/>
      <c r="BO1060" s="134"/>
      <c r="BP1060" s="38"/>
      <c r="BQ1060" s="38"/>
      <c r="BR1060" s="38"/>
      <c r="BS1060" s="38"/>
      <c r="BT1060" s="38"/>
      <c r="BU1060" s="134"/>
      <c r="BV1060" s="134"/>
      <c r="BW1060" s="187"/>
      <c r="BX1060" s="187"/>
      <c r="BY1060" s="187"/>
      <c r="BZ1060" s="187"/>
      <c r="CA1060" s="187"/>
      <c r="CB1060" s="134"/>
      <c r="CC1060" s="134"/>
      <c r="CD1060" s="187"/>
      <c r="CE1060" s="187"/>
      <c r="CF1060" s="187"/>
      <c r="CG1060" s="187"/>
      <c r="CH1060" s="187"/>
      <c r="CI1060" s="134"/>
      <c r="CJ1060" s="134"/>
      <c r="CK1060" s="187"/>
      <c r="CL1060" s="187"/>
      <c r="CM1060" s="187"/>
      <c r="CN1060" s="187"/>
      <c r="CO1060" s="187"/>
      <c r="CP1060" s="134"/>
      <c r="CQ1060" s="134"/>
      <c r="CR1060" s="187"/>
      <c r="CS1060" s="187"/>
      <c r="CT1060" s="187"/>
      <c r="CU1060" s="187"/>
      <c r="CV1060" s="187"/>
      <c r="CW1060" s="134"/>
      <c r="CX1060" s="134"/>
    </row>
    <row r="1061" spans="1:102" s="4" customFormat="1" ht="33.75" hidden="1" x14ac:dyDescent="0.3">
      <c r="A1061" s="11" t="s">
        <v>88</v>
      </c>
      <c r="B1061" s="37" t="s">
        <v>192</v>
      </c>
      <c r="C1061" s="37" t="s">
        <v>14</v>
      </c>
      <c r="D1061" s="37" t="s">
        <v>415</v>
      </c>
      <c r="E1061" s="14">
        <v>600</v>
      </c>
      <c r="F1061" s="16">
        <f>F1062</f>
        <v>0</v>
      </c>
      <c r="G1061" s="16">
        <f>G1062</f>
        <v>0</v>
      </c>
      <c r="H1061" s="16">
        <f t="shared" si="3670"/>
        <v>0</v>
      </c>
      <c r="I1061" s="16">
        <f t="shared" si="3670"/>
        <v>0</v>
      </c>
      <c r="J1061" s="16">
        <f t="shared" si="3670"/>
        <v>0</v>
      </c>
      <c r="K1061" s="16">
        <f t="shared" si="3670"/>
        <v>0</v>
      </c>
      <c r="L1061" s="38"/>
      <c r="M1061" s="38"/>
      <c r="N1061" s="38"/>
      <c r="O1061" s="38"/>
      <c r="P1061" s="38"/>
      <c r="Q1061" s="27"/>
      <c r="R1061" s="27"/>
      <c r="S1061" s="38"/>
      <c r="T1061" s="38"/>
      <c r="U1061" s="38"/>
      <c r="V1061" s="38"/>
      <c r="W1061" s="38"/>
      <c r="X1061" s="27"/>
      <c r="Y1061" s="27"/>
      <c r="Z1061" s="38"/>
      <c r="AA1061" s="38"/>
      <c r="AB1061" s="38"/>
      <c r="AC1061" s="38"/>
      <c r="AD1061" s="38"/>
      <c r="AE1061" s="134"/>
      <c r="AF1061" s="134"/>
      <c r="AG1061" s="38"/>
      <c r="AH1061" s="38"/>
      <c r="AI1061" s="38"/>
      <c r="AJ1061" s="38"/>
      <c r="AK1061" s="38"/>
      <c r="AL1061" s="134"/>
      <c r="AM1061" s="134"/>
      <c r="AN1061" s="38"/>
      <c r="AO1061" s="38"/>
      <c r="AP1061" s="38"/>
      <c r="AQ1061" s="38"/>
      <c r="AR1061" s="38"/>
      <c r="AS1061" s="134"/>
      <c r="AT1061" s="134"/>
      <c r="AU1061" s="38"/>
      <c r="AV1061" s="38"/>
      <c r="AW1061" s="38"/>
      <c r="AX1061" s="38"/>
      <c r="AY1061" s="38"/>
      <c r="AZ1061" s="134"/>
      <c r="BA1061" s="134"/>
      <c r="BB1061" s="38"/>
      <c r="BC1061" s="38"/>
      <c r="BD1061" s="38"/>
      <c r="BE1061" s="38"/>
      <c r="BF1061" s="38"/>
      <c r="BG1061" s="134"/>
      <c r="BH1061" s="134"/>
      <c r="BI1061" s="38"/>
      <c r="BJ1061" s="38"/>
      <c r="BK1061" s="38"/>
      <c r="BL1061" s="38"/>
      <c r="BM1061" s="38"/>
      <c r="BN1061" s="134"/>
      <c r="BO1061" s="134"/>
      <c r="BP1061" s="38"/>
      <c r="BQ1061" s="38"/>
      <c r="BR1061" s="38"/>
      <c r="BS1061" s="38"/>
      <c r="BT1061" s="38"/>
      <c r="BU1061" s="134"/>
      <c r="BV1061" s="134"/>
      <c r="BW1061" s="187"/>
      <c r="BX1061" s="187"/>
      <c r="BY1061" s="187"/>
      <c r="BZ1061" s="187"/>
      <c r="CA1061" s="187"/>
      <c r="CB1061" s="134"/>
      <c r="CC1061" s="134"/>
      <c r="CD1061" s="187"/>
      <c r="CE1061" s="187"/>
      <c r="CF1061" s="187"/>
      <c r="CG1061" s="187"/>
      <c r="CH1061" s="187"/>
      <c r="CI1061" s="134"/>
      <c r="CJ1061" s="134"/>
      <c r="CK1061" s="187"/>
      <c r="CL1061" s="187"/>
      <c r="CM1061" s="187"/>
      <c r="CN1061" s="187"/>
      <c r="CO1061" s="187"/>
      <c r="CP1061" s="134"/>
      <c r="CQ1061" s="134"/>
      <c r="CR1061" s="187"/>
      <c r="CS1061" s="187"/>
      <c r="CT1061" s="187"/>
      <c r="CU1061" s="187"/>
      <c r="CV1061" s="187"/>
      <c r="CW1061" s="134"/>
      <c r="CX1061" s="134"/>
    </row>
    <row r="1062" spans="1:102" s="4" customFormat="1" ht="18.75" hidden="1" x14ac:dyDescent="0.3">
      <c r="A1062" s="41" t="s">
        <v>164</v>
      </c>
      <c r="B1062" s="37" t="s">
        <v>192</v>
      </c>
      <c r="C1062" s="37" t="s">
        <v>14</v>
      </c>
      <c r="D1062" s="37" t="s">
        <v>415</v>
      </c>
      <c r="E1062" s="14">
        <v>610</v>
      </c>
      <c r="F1062" s="16"/>
      <c r="G1062" s="16"/>
      <c r="H1062" s="16"/>
      <c r="I1062" s="16"/>
      <c r="J1062" s="16">
        <f>F1062+H1062</f>
        <v>0</v>
      </c>
      <c r="K1062" s="16">
        <f>G1062+I1062</f>
        <v>0</v>
      </c>
      <c r="L1062" s="38"/>
      <c r="M1062" s="38"/>
      <c r="N1062" s="38"/>
      <c r="O1062" s="38"/>
      <c r="P1062" s="38"/>
      <c r="Q1062" s="27"/>
      <c r="R1062" s="27"/>
      <c r="S1062" s="38"/>
      <c r="T1062" s="38"/>
      <c r="U1062" s="38"/>
      <c r="V1062" s="38"/>
      <c r="W1062" s="38"/>
      <c r="X1062" s="27"/>
      <c r="Y1062" s="27"/>
      <c r="Z1062" s="38"/>
      <c r="AA1062" s="38"/>
      <c r="AB1062" s="38"/>
      <c r="AC1062" s="38"/>
      <c r="AD1062" s="38"/>
      <c r="AE1062" s="134"/>
      <c r="AF1062" s="134"/>
      <c r="AG1062" s="38"/>
      <c r="AH1062" s="38"/>
      <c r="AI1062" s="38"/>
      <c r="AJ1062" s="38"/>
      <c r="AK1062" s="38"/>
      <c r="AL1062" s="134"/>
      <c r="AM1062" s="134"/>
      <c r="AN1062" s="38"/>
      <c r="AO1062" s="38"/>
      <c r="AP1062" s="38"/>
      <c r="AQ1062" s="38"/>
      <c r="AR1062" s="38"/>
      <c r="AS1062" s="134"/>
      <c r="AT1062" s="134"/>
      <c r="AU1062" s="38"/>
      <c r="AV1062" s="38"/>
      <c r="AW1062" s="38"/>
      <c r="AX1062" s="38"/>
      <c r="AY1062" s="38"/>
      <c r="AZ1062" s="134"/>
      <c r="BA1062" s="134"/>
      <c r="BB1062" s="38"/>
      <c r="BC1062" s="38"/>
      <c r="BD1062" s="38"/>
      <c r="BE1062" s="38"/>
      <c r="BF1062" s="38"/>
      <c r="BG1062" s="134"/>
      <c r="BH1062" s="134"/>
      <c r="BI1062" s="38"/>
      <c r="BJ1062" s="38"/>
      <c r="BK1062" s="38"/>
      <c r="BL1062" s="38"/>
      <c r="BM1062" s="38"/>
      <c r="BN1062" s="134"/>
      <c r="BO1062" s="134"/>
      <c r="BP1062" s="38"/>
      <c r="BQ1062" s="38"/>
      <c r="BR1062" s="38"/>
      <c r="BS1062" s="38"/>
      <c r="BT1062" s="38"/>
      <c r="BU1062" s="134"/>
      <c r="BV1062" s="134"/>
      <c r="BW1062" s="187"/>
      <c r="BX1062" s="187"/>
      <c r="BY1062" s="187"/>
      <c r="BZ1062" s="187"/>
      <c r="CA1062" s="187"/>
      <c r="CB1062" s="134"/>
      <c r="CC1062" s="134"/>
      <c r="CD1062" s="187"/>
      <c r="CE1062" s="187"/>
      <c r="CF1062" s="187"/>
      <c r="CG1062" s="187"/>
      <c r="CH1062" s="187"/>
      <c r="CI1062" s="134"/>
      <c r="CJ1062" s="134"/>
      <c r="CK1062" s="187"/>
      <c r="CL1062" s="187"/>
      <c r="CM1062" s="187"/>
      <c r="CN1062" s="187"/>
      <c r="CO1062" s="187"/>
      <c r="CP1062" s="134"/>
      <c r="CQ1062" s="134"/>
      <c r="CR1062" s="187"/>
      <c r="CS1062" s="187"/>
      <c r="CT1062" s="187"/>
      <c r="CU1062" s="187"/>
      <c r="CV1062" s="187"/>
      <c r="CW1062" s="134"/>
      <c r="CX1062" s="134"/>
    </row>
    <row r="1063" spans="1:102" s="4" customFormat="1" ht="66.75" hidden="1" x14ac:dyDescent="0.3">
      <c r="A1063" s="41" t="s">
        <v>412</v>
      </c>
      <c r="B1063" s="37" t="s">
        <v>192</v>
      </c>
      <c r="C1063" s="37" t="s">
        <v>14</v>
      </c>
      <c r="D1063" s="37" t="s">
        <v>446</v>
      </c>
      <c r="E1063" s="14"/>
      <c r="F1063" s="16">
        <f>F1064</f>
        <v>0</v>
      </c>
      <c r="G1063" s="16">
        <f>G1064</f>
        <v>0</v>
      </c>
      <c r="H1063" s="16">
        <f t="shared" ref="H1063:K1064" si="3671">H1064</f>
        <v>0</v>
      </c>
      <c r="I1063" s="16">
        <f t="shared" si="3671"/>
        <v>0</v>
      </c>
      <c r="J1063" s="16">
        <f t="shared" si="3671"/>
        <v>0</v>
      </c>
      <c r="K1063" s="16">
        <f t="shared" si="3671"/>
        <v>0</v>
      </c>
      <c r="L1063" s="38"/>
      <c r="M1063" s="38"/>
      <c r="N1063" s="38"/>
      <c r="O1063" s="38"/>
      <c r="P1063" s="38"/>
      <c r="Q1063" s="27"/>
      <c r="R1063" s="27"/>
      <c r="S1063" s="38"/>
      <c r="T1063" s="38"/>
      <c r="U1063" s="38"/>
      <c r="V1063" s="38"/>
      <c r="W1063" s="38"/>
      <c r="X1063" s="27"/>
      <c r="Y1063" s="27"/>
      <c r="Z1063" s="38"/>
      <c r="AA1063" s="38"/>
      <c r="AB1063" s="38"/>
      <c r="AC1063" s="38"/>
      <c r="AD1063" s="38"/>
      <c r="AE1063" s="134"/>
      <c r="AF1063" s="134"/>
      <c r="AG1063" s="38"/>
      <c r="AH1063" s="38"/>
      <c r="AI1063" s="38"/>
      <c r="AJ1063" s="38"/>
      <c r="AK1063" s="38"/>
      <c r="AL1063" s="134"/>
      <c r="AM1063" s="134"/>
      <c r="AN1063" s="38"/>
      <c r="AO1063" s="38"/>
      <c r="AP1063" s="38"/>
      <c r="AQ1063" s="38"/>
      <c r="AR1063" s="38"/>
      <c r="AS1063" s="134"/>
      <c r="AT1063" s="134"/>
      <c r="AU1063" s="38"/>
      <c r="AV1063" s="38"/>
      <c r="AW1063" s="38"/>
      <c r="AX1063" s="38"/>
      <c r="AY1063" s="38"/>
      <c r="AZ1063" s="134"/>
      <c r="BA1063" s="134"/>
      <c r="BB1063" s="38"/>
      <c r="BC1063" s="38"/>
      <c r="BD1063" s="38"/>
      <c r="BE1063" s="38"/>
      <c r="BF1063" s="38"/>
      <c r="BG1063" s="134"/>
      <c r="BH1063" s="134"/>
      <c r="BI1063" s="38"/>
      <c r="BJ1063" s="38"/>
      <c r="BK1063" s="38"/>
      <c r="BL1063" s="38"/>
      <c r="BM1063" s="38"/>
      <c r="BN1063" s="134"/>
      <c r="BO1063" s="134"/>
      <c r="BP1063" s="38"/>
      <c r="BQ1063" s="38"/>
      <c r="BR1063" s="38"/>
      <c r="BS1063" s="38"/>
      <c r="BT1063" s="38"/>
      <c r="BU1063" s="134"/>
      <c r="BV1063" s="134"/>
      <c r="BW1063" s="187"/>
      <c r="BX1063" s="187"/>
      <c r="BY1063" s="187"/>
      <c r="BZ1063" s="187"/>
      <c r="CA1063" s="187"/>
      <c r="CB1063" s="134"/>
      <c r="CC1063" s="134"/>
      <c r="CD1063" s="187"/>
      <c r="CE1063" s="187"/>
      <c r="CF1063" s="187"/>
      <c r="CG1063" s="187"/>
      <c r="CH1063" s="187"/>
      <c r="CI1063" s="134"/>
      <c r="CJ1063" s="134"/>
      <c r="CK1063" s="187"/>
      <c r="CL1063" s="187"/>
      <c r="CM1063" s="187"/>
      <c r="CN1063" s="187"/>
      <c r="CO1063" s="187"/>
      <c r="CP1063" s="134"/>
      <c r="CQ1063" s="134"/>
      <c r="CR1063" s="187"/>
      <c r="CS1063" s="187"/>
      <c r="CT1063" s="187"/>
      <c r="CU1063" s="187"/>
      <c r="CV1063" s="187"/>
      <c r="CW1063" s="134"/>
      <c r="CX1063" s="134"/>
    </row>
    <row r="1064" spans="1:102" s="4" customFormat="1" ht="33.75" hidden="1" x14ac:dyDescent="0.3">
      <c r="A1064" s="11" t="s">
        <v>88</v>
      </c>
      <c r="B1064" s="37" t="s">
        <v>192</v>
      </c>
      <c r="C1064" s="37" t="s">
        <v>14</v>
      </c>
      <c r="D1064" s="37" t="s">
        <v>446</v>
      </c>
      <c r="E1064" s="14">
        <v>600</v>
      </c>
      <c r="F1064" s="16">
        <f>F1065</f>
        <v>0</v>
      </c>
      <c r="G1064" s="16">
        <f>G1065</f>
        <v>0</v>
      </c>
      <c r="H1064" s="16">
        <f t="shared" si="3671"/>
        <v>0</v>
      </c>
      <c r="I1064" s="16">
        <f t="shared" si="3671"/>
        <v>0</v>
      </c>
      <c r="J1064" s="16">
        <f t="shared" si="3671"/>
        <v>0</v>
      </c>
      <c r="K1064" s="16">
        <f t="shared" si="3671"/>
        <v>0</v>
      </c>
      <c r="L1064" s="38"/>
      <c r="M1064" s="38"/>
      <c r="N1064" s="38"/>
      <c r="O1064" s="38"/>
      <c r="P1064" s="38"/>
      <c r="Q1064" s="27"/>
      <c r="R1064" s="27"/>
      <c r="S1064" s="38"/>
      <c r="T1064" s="38"/>
      <c r="U1064" s="38"/>
      <c r="V1064" s="38"/>
      <c r="W1064" s="38"/>
      <c r="X1064" s="27"/>
      <c r="Y1064" s="27"/>
      <c r="Z1064" s="38"/>
      <c r="AA1064" s="38"/>
      <c r="AB1064" s="38"/>
      <c r="AC1064" s="38"/>
      <c r="AD1064" s="38"/>
      <c r="AE1064" s="134"/>
      <c r="AF1064" s="134"/>
      <c r="AG1064" s="38"/>
      <c r="AH1064" s="38"/>
      <c r="AI1064" s="38"/>
      <c r="AJ1064" s="38"/>
      <c r="AK1064" s="38"/>
      <c r="AL1064" s="134"/>
      <c r="AM1064" s="134"/>
      <c r="AN1064" s="38"/>
      <c r="AO1064" s="38"/>
      <c r="AP1064" s="38"/>
      <c r="AQ1064" s="38"/>
      <c r="AR1064" s="38"/>
      <c r="AS1064" s="134"/>
      <c r="AT1064" s="134"/>
      <c r="AU1064" s="38"/>
      <c r="AV1064" s="38"/>
      <c r="AW1064" s="38"/>
      <c r="AX1064" s="38"/>
      <c r="AY1064" s="38"/>
      <c r="AZ1064" s="134"/>
      <c r="BA1064" s="134"/>
      <c r="BB1064" s="38"/>
      <c r="BC1064" s="38"/>
      <c r="BD1064" s="38"/>
      <c r="BE1064" s="38"/>
      <c r="BF1064" s="38"/>
      <c r="BG1064" s="134"/>
      <c r="BH1064" s="134"/>
      <c r="BI1064" s="38"/>
      <c r="BJ1064" s="38"/>
      <c r="BK1064" s="38"/>
      <c r="BL1064" s="38"/>
      <c r="BM1064" s="38"/>
      <c r="BN1064" s="134"/>
      <c r="BO1064" s="134"/>
      <c r="BP1064" s="38"/>
      <c r="BQ1064" s="38"/>
      <c r="BR1064" s="38"/>
      <c r="BS1064" s="38"/>
      <c r="BT1064" s="38"/>
      <c r="BU1064" s="134"/>
      <c r="BV1064" s="134"/>
      <c r="BW1064" s="187"/>
      <c r="BX1064" s="187"/>
      <c r="BY1064" s="187"/>
      <c r="BZ1064" s="187"/>
      <c r="CA1064" s="187"/>
      <c r="CB1064" s="134"/>
      <c r="CC1064" s="134"/>
      <c r="CD1064" s="187"/>
      <c r="CE1064" s="187"/>
      <c r="CF1064" s="187"/>
      <c r="CG1064" s="187"/>
      <c r="CH1064" s="187"/>
      <c r="CI1064" s="134"/>
      <c r="CJ1064" s="134"/>
      <c r="CK1064" s="187"/>
      <c r="CL1064" s="187"/>
      <c r="CM1064" s="187"/>
      <c r="CN1064" s="187"/>
      <c r="CO1064" s="187"/>
      <c r="CP1064" s="134"/>
      <c r="CQ1064" s="134"/>
      <c r="CR1064" s="187"/>
      <c r="CS1064" s="187"/>
      <c r="CT1064" s="187"/>
      <c r="CU1064" s="187"/>
      <c r="CV1064" s="187"/>
      <c r="CW1064" s="134"/>
      <c r="CX1064" s="134"/>
    </row>
    <row r="1065" spans="1:102" s="4" customFormat="1" ht="18.75" hidden="1" x14ac:dyDescent="0.3">
      <c r="A1065" s="41" t="s">
        <v>164</v>
      </c>
      <c r="B1065" s="37" t="s">
        <v>192</v>
      </c>
      <c r="C1065" s="37" t="s">
        <v>14</v>
      </c>
      <c r="D1065" s="37" t="s">
        <v>446</v>
      </c>
      <c r="E1065" s="14">
        <v>610</v>
      </c>
      <c r="F1065" s="16"/>
      <c r="G1065" s="16"/>
      <c r="H1065" s="16"/>
      <c r="I1065" s="16"/>
      <c r="J1065" s="16">
        <f>F1065+H1065</f>
        <v>0</v>
      </c>
      <c r="K1065" s="16">
        <f>G1065+I1065</f>
        <v>0</v>
      </c>
      <c r="L1065" s="38"/>
      <c r="M1065" s="38"/>
      <c r="N1065" s="38"/>
      <c r="O1065" s="38"/>
      <c r="P1065" s="38"/>
      <c r="Q1065" s="27"/>
      <c r="R1065" s="27"/>
      <c r="S1065" s="38"/>
      <c r="T1065" s="38"/>
      <c r="U1065" s="38"/>
      <c r="V1065" s="38"/>
      <c r="W1065" s="38"/>
      <c r="X1065" s="27"/>
      <c r="Y1065" s="27"/>
      <c r="Z1065" s="38"/>
      <c r="AA1065" s="38"/>
      <c r="AB1065" s="38"/>
      <c r="AC1065" s="38"/>
      <c r="AD1065" s="38"/>
      <c r="AE1065" s="134"/>
      <c r="AF1065" s="134"/>
      <c r="AG1065" s="38"/>
      <c r="AH1065" s="38"/>
      <c r="AI1065" s="38"/>
      <c r="AJ1065" s="38"/>
      <c r="AK1065" s="38"/>
      <c r="AL1065" s="134"/>
      <c r="AM1065" s="134"/>
      <c r="AN1065" s="38"/>
      <c r="AO1065" s="38"/>
      <c r="AP1065" s="38"/>
      <c r="AQ1065" s="38"/>
      <c r="AR1065" s="38"/>
      <c r="AS1065" s="134"/>
      <c r="AT1065" s="134"/>
      <c r="AU1065" s="38"/>
      <c r="AV1065" s="38"/>
      <c r="AW1065" s="38"/>
      <c r="AX1065" s="38"/>
      <c r="AY1065" s="38"/>
      <c r="AZ1065" s="134"/>
      <c r="BA1065" s="134"/>
      <c r="BB1065" s="38"/>
      <c r="BC1065" s="38"/>
      <c r="BD1065" s="38"/>
      <c r="BE1065" s="38"/>
      <c r="BF1065" s="38"/>
      <c r="BG1065" s="134"/>
      <c r="BH1065" s="134"/>
      <c r="BI1065" s="38"/>
      <c r="BJ1065" s="38"/>
      <c r="BK1065" s="38"/>
      <c r="BL1065" s="38"/>
      <c r="BM1065" s="38"/>
      <c r="BN1065" s="134"/>
      <c r="BO1065" s="134"/>
      <c r="BP1065" s="38"/>
      <c r="BQ1065" s="38"/>
      <c r="BR1065" s="38"/>
      <c r="BS1065" s="38"/>
      <c r="BT1065" s="38"/>
      <c r="BU1065" s="134"/>
      <c r="BV1065" s="134"/>
      <c r="BW1065" s="187"/>
      <c r="BX1065" s="187"/>
      <c r="BY1065" s="187"/>
      <c r="BZ1065" s="187"/>
      <c r="CA1065" s="187"/>
      <c r="CB1065" s="134"/>
      <c r="CC1065" s="134"/>
      <c r="CD1065" s="187"/>
      <c r="CE1065" s="187"/>
      <c r="CF1065" s="187"/>
      <c r="CG1065" s="187"/>
      <c r="CH1065" s="187"/>
      <c r="CI1065" s="134"/>
      <c r="CJ1065" s="134"/>
      <c r="CK1065" s="187"/>
      <c r="CL1065" s="187"/>
      <c r="CM1065" s="187"/>
      <c r="CN1065" s="187"/>
      <c r="CO1065" s="187"/>
      <c r="CP1065" s="134"/>
      <c r="CQ1065" s="134"/>
      <c r="CR1065" s="187"/>
      <c r="CS1065" s="187"/>
      <c r="CT1065" s="187"/>
      <c r="CU1065" s="187"/>
      <c r="CV1065" s="187"/>
      <c r="CW1065" s="134"/>
      <c r="CX1065" s="134"/>
    </row>
    <row r="1066" spans="1:102" s="4" customFormat="1" ht="50.25" x14ac:dyDescent="0.3">
      <c r="A1066" s="98" t="s">
        <v>416</v>
      </c>
      <c r="B1066" s="37" t="s">
        <v>192</v>
      </c>
      <c r="C1066" s="37" t="s">
        <v>14</v>
      </c>
      <c r="D1066" s="37" t="s">
        <v>447</v>
      </c>
      <c r="E1066" s="14"/>
      <c r="F1066" s="16">
        <f>F1067</f>
        <v>397</v>
      </c>
      <c r="G1066" s="16">
        <f>G1067</f>
        <v>0</v>
      </c>
      <c r="H1066" s="16">
        <f t="shared" ref="H1066:W1067" si="3672">H1067</f>
        <v>0</v>
      </c>
      <c r="I1066" s="16">
        <f t="shared" si="3672"/>
        <v>0</v>
      </c>
      <c r="J1066" s="16">
        <f t="shared" si="3672"/>
        <v>397</v>
      </c>
      <c r="K1066" s="16">
        <f t="shared" si="3672"/>
        <v>0</v>
      </c>
      <c r="L1066" s="16">
        <f t="shared" si="3672"/>
        <v>0</v>
      </c>
      <c r="M1066" s="16">
        <f t="shared" si="3672"/>
        <v>0</v>
      </c>
      <c r="N1066" s="16">
        <f t="shared" si="3672"/>
        <v>0</v>
      </c>
      <c r="O1066" s="16">
        <f t="shared" si="3672"/>
        <v>0</v>
      </c>
      <c r="P1066" s="16">
        <f t="shared" si="3672"/>
        <v>0</v>
      </c>
      <c r="Q1066" s="33">
        <f t="shared" si="3672"/>
        <v>397</v>
      </c>
      <c r="R1066" s="16">
        <f t="shared" si="3672"/>
        <v>0</v>
      </c>
      <c r="S1066" s="16">
        <f t="shared" si="3672"/>
        <v>0</v>
      </c>
      <c r="T1066" s="16">
        <f t="shared" si="3672"/>
        <v>0</v>
      </c>
      <c r="U1066" s="16">
        <f t="shared" si="3672"/>
        <v>0</v>
      </c>
      <c r="V1066" s="16">
        <f t="shared" si="3672"/>
        <v>0</v>
      </c>
      <c r="W1066" s="16">
        <f t="shared" si="3672"/>
        <v>0</v>
      </c>
      <c r="X1066" s="33">
        <f t="shared" ref="S1066:AH1067" si="3673">X1067</f>
        <v>397</v>
      </c>
      <c r="Y1066" s="16">
        <f t="shared" si="3673"/>
        <v>0</v>
      </c>
      <c r="Z1066" s="16">
        <f t="shared" si="3673"/>
        <v>0</v>
      </c>
      <c r="AA1066" s="16">
        <f t="shared" si="3673"/>
        <v>0</v>
      </c>
      <c r="AB1066" s="16">
        <f t="shared" si="3673"/>
        <v>0</v>
      </c>
      <c r="AC1066" s="16">
        <f t="shared" si="3673"/>
        <v>0</v>
      </c>
      <c r="AD1066" s="16">
        <f t="shared" si="3673"/>
        <v>737</v>
      </c>
      <c r="AE1066" s="33">
        <f t="shared" si="3673"/>
        <v>1134</v>
      </c>
      <c r="AF1066" s="16">
        <f t="shared" si="3673"/>
        <v>737</v>
      </c>
      <c r="AG1066" s="16">
        <f t="shared" si="3673"/>
        <v>0</v>
      </c>
      <c r="AH1066" s="16">
        <f t="shared" si="3673"/>
        <v>0</v>
      </c>
      <c r="AI1066" s="16">
        <f t="shared" ref="AG1066:AV1067" si="3674">AI1067</f>
        <v>0</v>
      </c>
      <c r="AJ1066" s="16">
        <f t="shared" si="3674"/>
        <v>0</v>
      </c>
      <c r="AK1066" s="16">
        <f t="shared" si="3674"/>
        <v>0</v>
      </c>
      <c r="AL1066" s="33">
        <f t="shared" si="3674"/>
        <v>1134</v>
      </c>
      <c r="AM1066" s="16">
        <f t="shared" si="3674"/>
        <v>737</v>
      </c>
      <c r="AN1066" s="16">
        <f t="shared" si="3674"/>
        <v>0</v>
      </c>
      <c r="AO1066" s="16">
        <f t="shared" si="3674"/>
        <v>0</v>
      </c>
      <c r="AP1066" s="16">
        <f t="shared" si="3674"/>
        <v>0</v>
      </c>
      <c r="AQ1066" s="16">
        <f t="shared" si="3674"/>
        <v>0</v>
      </c>
      <c r="AR1066" s="16">
        <f t="shared" si="3674"/>
        <v>0</v>
      </c>
      <c r="AS1066" s="33">
        <f t="shared" si="3674"/>
        <v>1134</v>
      </c>
      <c r="AT1066" s="16">
        <f t="shared" si="3674"/>
        <v>737</v>
      </c>
      <c r="AU1066" s="16">
        <f t="shared" si="3674"/>
        <v>0</v>
      </c>
      <c r="AV1066" s="16">
        <f t="shared" si="3674"/>
        <v>0</v>
      </c>
      <c r="AW1066" s="16">
        <f t="shared" ref="AU1066:BJ1067" si="3675">AW1067</f>
        <v>0</v>
      </c>
      <c r="AX1066" s="16">
        <f t="shared" si="3675"/>
        <v>0</v>
      </c>
      <c r="AY1066" s="16">
        <f t="shared" si="3675"/>
        <v>0</v>
      </c>
      <c r="AZ1066" s="33">
        <f t="shared" si="3675"/>
        <v>1134</v>
      </c>
      <c r="BA1066" s="16">
        <f t="shared" si="3675"/>
        <v>737</v>
      </c>
      <c r="BB1066" s="16">
        <f t="shared" si="3675"/>
        <v>0</v>
      </c>
      <c r="BC1066" s="16">
        <f t="shared" si="3675"/>
        <v>0</v>
      </c>
      <c r="BD1066" s="16">
        <f t="shared" si="3675"/>
        <v>0</v>
      </c>
      <c r="BE1066" s="16">
        <f t="shared" si="3675"/>
        <v>0</v>
      </c>
      <c r="BF1066" s="16">
        <f t="shared" si="3675"/>
        <v>0</v>
      </c>
      <c r="BG1066" s="33">
        <f t="shared" si="3675"/>
        <v>1134</v>
      </c>
      <c r="BH1066" s="16">
        <f t="shared" si="3675"/>
        <v>737</v>
      </c>
      <c r="BI1066" s="16">
        <f t="shared" si="3675"/>
        <v>0</v>
      </c>
      <c r="BJ1066" s="16">
        <f t="shared" si="3675"/>
        <v>0</v>
      </c>
      <c r="BK1066" s="16">
        <f t="shared" ref="BI1066:BX1067" si="3676">BK1067</f>
        <v>0</v>
      </c>
      <c r="BL1066" s="16">
        <f t="shared" si="3676"/>
        <v>0</v>
      </c>
      <c r="BM1066" s="16">
        <f t="shared" si="3676"/>
        <v>0</v>
      </c>
      <c r="BN1066" s="33">
        <f t="shared" si="3676"/>
        <v>1134</v>
      </c>
      <c r="BO1066" s="16">
        <f t="shared" si="3676"/>
        <v>737</v>
      </c>
      <c r="BP1066" s="16">
        <f t="shared" si="3676"/>
        <v>0</v>
      </c>
      <c r="BQ1066" s="16">
        <f t="shared" si="3676"/>
        <v>0</v>
      </c>
      <c r="BR1066" s="16">
        <f t="shared" si="3676"/>
        <v>0</v>
      </c>
      <c r="BS1066" s="16">
        <f t="shared" si="3676"/>
        <v>0</v>
      </c>
      <c r="BT1066" s="16">
        <f t="shared" si="3676"/>
        <v>0</v>
      </c>
      <c r="BU1066" s="33">
        <f t="shared" si="3676"/>
        <v>1134</v>
      </c>
      <c r="BV1066" s="16">
        <f t="shared" si="3676"/>
        <v>737</v>
      </c>
      <c r="BW1066" s="176">
        <f t="shared" si="3676"/>
        <v>0</v>
      </c>
      <c r="BX1066" s="176">
        <f t="shared" si="3676"/>
        <v>0</v>
      </c>
      <c r="BY1066" s="176">
        <f t="shared" ref="BW1066:CL1067" si="3677">BY1067</f>
        <v>0</v>
      </c>
      <c r="BZ1066" s="176">
        <f t="shared" si="3677"/>
        <v>0</v>
      </c>
      <c r="CA1066" s="176">
        <f t="shared" si="3677"/>
        <v>0</v>
      </c>
      <c r="CB1066" s="33">
        <f t="shared" si="3677"/>
        <v>1134</v>
      </c>
      <c r="CC1066" s="16">
        <f t="shared" si="3677"/>
        <v>737</v>
      </c>
      <c r="CD1066" s="176">
        <f t="shared" si="3677"/>
        <v>0</v>
      </c>
      <c r="CE1066" s="176">
        <f t="shared" si="3677"/>
        <v>0</v>
      </c>
      <c r="CF1066" s="176">
        <f t="shared" si="3677"/>
        <v>0</v>
      </c>
      <c r="CG1066" s="176">
        <f t="shared" si="3677"/>
        <v>0</v>
      </c>
      <c r="CH1066" s="176">
        <f t="shared" si="3677"/>
        <v>0</v>
      </c>
      <c r="CI1066" s="33">
        <f t="shared" si="3677"/>
        <v>1134</v>
      </c>
      <c r="CJ1066" s="16">
        <f t="shared" si="3677"/>
        <v>737</v>
      </c>
      <c r="CK1066" s="176">
        <f t="shared" si="3677"/>
        <v>0</v>
      </c>
      <c r="CL1066" s="176">
        <f t="shared" si="3677"/>
        <v>0</v>
      </c>
      <c r="CM1066" s="176">
        <f t="shared" ref="CK1066:CX1067" si="3678">CM1067</f>
        <v>0</v>
      </c>
      <c r="CN1066" s="176">
        <f t="shared" si="3678"/>
        <v>0</v>
      </c>
      <c r="CO1066" s="176">
        <f t="shared" si="3678"/>
        <v>0</v>
      </c>
      <c r="CP1066" s="33">
        <f t="shared" si="3678"/>
        <v>1134</v>
      </c>
      <c r="CQ1066" s="16">
        <f t="shared" si="3678"/>
        <v>737</v>
      </c>
      <c r="CR1066" s="176">
        <f t="shared" si="3678"/>
        <v>0</v>
      </c>
      <c r="CS1066" s="176">
        <f t="shared" si="3678"/>
        <v>0</v>
      </c>
      <c r="CT1066" s="176">
        <f t="shared" si="3678"/>
        <v>0</v>
      </c>
      <c r="CU1066" s="176">
        <f t="shared" si="3678"/>
        <v>0</v>
      </c>
      <c r="CV1066" s="176">
        <f t="shared" si="3678"/>
        <v>0</v>
      </c>
      <c r="CW1066" s="33">
        <f t="shared" si="3678"/>
        <v>1134</v>
      </c>
      <c r="CX1066" s="16">
        <f t="shared" si="3678"/>
        <v>737</v>
      </c>
    </row>
    <row r="1067" spans="1:102" s="4" customFormat="1" ht="33.75" x14ac:dyDescent="0.3">
      <c r="A1067" s="11" t="s">
        <v>88</v>
      </c>
      <c r="B1067" s="37" t="s">
        <v>192</v>
      </c>
      <c r="C1067" s="37" t="s">
        <v>14</v>
      </c>
      <c r="D1067" s="37" t="s">
        <v>447</v>
      </c>
      <c r="E1067" s="14">
        <v>600</v>
      </c>
      <c r="F1067" s="16">
        <f>F1068</f>
        <v>397</v>
      </c>
      <c r="G1067" s="16">
        <f>G1068</f>
        <v>0</v>
      </c>
      <c r="H1067" s="16">
        <f t="shared" si="3672"/>
        <v>0</v>
      </c>
      <c r="I1067" s="16">
        <f t="shared" si="3672"/>
        <v>0</v>
      </c>
      <c r="J1067" s="16">
        <f t="shared" si="3672"/>
        <v>397</v>
      </c>
      <c r="K1067" s="16">
        <f t="shared" si="3672"/>
        <v>0</v>
      </c>
      <c r="L1067" s="16">
        <f t="shared" si="3672"/>
        <v>0</v>
      </c>
      <c r="M1067" s="16">
        <f t="shared" si="3672"/>
        <v>0</v>
      </c>
      <c r="N1067" s="16">
        <f t="shared" si="3672"/>
        <v>0</v>
      </c>
      <c r="O1067" s="16">
        <f t="shared" si="3672"/>
        <v>0</v>
      </c>
      <c r="P1067" s="16">
        <f t="shared" si="3672"/>
        <v>0</v>
      </c>
      <c r="Q1067" s="33">
        <f t="shared" si="3672"/>
        <v>397</v>
      </c>
      <c r="R1067" s="16">
        <f t="shared" si="3672"/>
        <v>0</v>
      </c>
      <c r="S1067" s="16">
        <f t="shared" si="3673"/>
        <v>0</v>
      </c>
      <c r="T1067" s="16">
        <f t="shared" si="3673"/>
        <v>0</v>
      </c>
      <c r="U1067" s="16">
        <f t="shared" si="3673"/>
        <v>0</v>
      </c>
      <c r="V1067" s="16">
        <f t="shared" si="3673"/>
        <v>0</v>
      </c>
      <c r="W1067" s="16">
        <f t="shared" si="3673"/>
        <v>0</v>
      </c>
      <c r="X1067" s="33">
        <f t="shared" si="3673"/>
        <v>397</v>
      </c>
      <c r="Y1067" s="16">
        <f t="shared" si="3673"/>
        <v>0</v>
      </c>
      <c r="Z1067" s="16">
        <f t="shared" si="3673"/>
        <v>0</v>
      </c>
      <c r="AA1067" s="16">
        <f t="shared" si="3673"/>
        <v>0</v>
      </c>
      <c r="AB1067" s="16">
        <f t="shared" si="3673"/>
        <v>0</v>
      </c>
      <c r="AC1067" s="16">
        <f t="shared" si="3673"/>
        <v>0</v>
      </c>
      <c r="AD1067" s="16">
        <f t="shared" si="3673"/>
        <v>737</v>
      </c>
      <c r="AE1067" s="33">
        <f t="shared" si="3673"/>
        <v>1134</v>
      </c>
      <c r="AF1067" s="16">
        <f t="shared" si="3673"/>
        <v>737</v>
      </c>
      <c r="AG1067" s="16">
        <f t="shared" si="3674"/>
        <v>0</v>
      </c>
      <c r="AH1067" s="16">
        <f t="shared" si="3674"/>
        <v>0</v>
      </c>
      <c r="AI1067" s="16">
        <f t="shared" si="3674"/>
        <v>0</v>
      </c>
      <c r="AJ1067" s="16">
        <f t="shared" si="3674"/>
        <v>0</v>
      </c>
      <c r="AK1067" s="16">
        <f t="shared" si="3674"/>
        <v>0</v>
      </c>
      <c r="AL1067" s="33">
        <f t="shared" si="3674"/>
        <v>1134</v>
      </c>
      <c r="AM1067" s="16">
        <f t="shared" si="3674"/>
        <v>737</v>
      </c>
      <c r="AN1067" s="16">
        <f t="shared" si="3674"/>
        <v>0</v>
      </c>
      <c r="AO1067" s="16">
        <f t="shared" si="3674"/>
        <v>0</v>
      </c>
      <c r="AP1067" s="16">
        <f t="shared" si="3674"/>
        <v>0</v>
      </c>
      <c r="AQ1067" s="16">
        <f t="shared" si="3674"/>
        <v>0</v>
      </c>
      <c r="AR1067" s="16">
        <f t="shared" si="3674"/>
        <v>0</v>
      </c>
      <c r="AS1067" s="33">
        <f t="shared" si="3674"/>
        <v>1134</v>
      </c>
      <c r="AT1067" s="16">
        <f t="shared" si="3674"/>
        <v>737</v>
      </c>
      <c r="AU1067" s="16">
        <f t="shared" si="3675"/>
        <v>0</v>
      </c>
      <c r="AV1067" s="16">
        <f t="shared" si="3675"/>
        <v>0</v>
      </c>
      <c r="AW1067" s="16">
        <f t="shared" si="3675"/>
        <v>0</v>
      </c>
      <c r="AX1067" s="16">
        <f t="shared" si="3675"/>
        <v>0</v>
      </c>
      <c r="AY1067" s="16">
        <f t="shared" si="3675"/>
        <v>0</v>
      </c>
      <c r="AZ1067" s="33">
        <f t="shared" si="3675"/>
        <v>1134</v>
      </c>
      <c r="BA1067" s="16">
        <f t="shared" si="3675"/>
        <v>737</v>
      </c>
      <c r="BB1067" s="16">
        <f t="shared" si="3675"/>
        <v>0</v>
      </c>
      <c r="BC1067" s="16">
        <f t="shared" si="3675"/>
        <v>0</v>
      </c>
      <c r="BD1067" s="16">
        <f t="shared" si="3675"/>
        <v>0</v>
      </c>
      <c r="BE1067" s="16">
        <f t="shared" si="3675"/>
        <v>0</v>
      </c>
      <c r="BF1067" s="16">
        <f t="shared" si="3675"/>
        <v>0</v>
      </c>
      <c r="BG1067" s="33">
        <f t="shared" si="3675"/>
        <v>1134</v>
      </c>
      <c r="BH1067" s="16">
        <f t="shared" si="3675"/>
        <v>737</v>
      </c>
      <c r="BI1067" s="16">
        <f t="shared" si="3676"/>
        <v>0</v>
      </c>
      <c r="BJ1067" s="16">
        <f t="shared" si="3676"/>
        <v>0</v>
      </c>
      <c r="BK1067" s="16">
        <f t="shared" si="3676"/>
        <v>0</v>
      </c>
      <c r="BL1067" s="16">
        <f t="shared" si="3676"/>
        <v>0</v>
      </c>
      <c r="BM1067" s="16">
        <f t="shared" si="3676"/>
        <v>0</v>
      </c>
      <c r="BN1067" s="33">
        <f t="shared" si="3676"/>
        <v>1134</v>
      </c>
      <c r="BO1067" s="16">
        <f t="shared" si="3676"/>
        <v>737</v>
      </c>
      <c r="BP1067" s="16">
        <f t="shared" si="3676"/>
        <v>0</v>
      </c>
      <c r="BQ1067" s="16">
        <f t="shared" si="3676"/>
        <v>0</v>
      </c>
      <c r="BR1067" s="16">
        <f t="shared" si="3676"/>
        <v>0</v>
      </c>
      <c r="BS1067" s="16">
        <f t="shared" si="3676"/>
        <v>0</v>
      </c>
      <c r="BT1067" s="16">
        <f t="shared" si="3676"/>
        <v>0</v>
      </c>
      <c r="BU1067" s="33">
        <f t="shared" si="3676"/>
        <v>1134</v>
      </c>
      <c r="BV1067" s="16">
        <f t="shared" si="3676"/>
        <v>737</v>
      </c>
      <c r="BW1067" s="176">
        <f t="shared" si="3677"/>
        <v>0</v>
      </c>
      <c r="BX1067" s="176">
        <f t="shared" si="3677"/>
        <v>0</v>
      </c>
      <c r="BY1067" s="176">
        <f t="shared" si="3677"/>
        <v>0</v>
      </c>
      <c r="BZ1067" s="176">
        <f t="shared" si="3677"/>
        <v>0</v>
      </c>
      <c r="CA1067" s="176">
        <f t="shared" si="3677"/>
        <v>0</v>
      </c>
      <c r="CB1067" s="33">
        <f t="shared" si="3677"/>
        <v>1134</v>
      </c>
      <c r="CC1067" s="16">
        <f t="shared" si="3677"/>
        <v>737</v>
      </c>
      <c r="CD1067" s="176">
        <f t="shared" si="3677"/>
        <v>0</v>
      </c>
      <c r="CE1067" s="176">
        <f t="shared" si="3677"/>
        <v>0</v>
      </c>
      <c r="CF1067" s="176">
        <f t="shared" si="3677"/>
        <v>0</v>
      </c>
      <c r="CG1067" s="176">
        <f t="shared" si="3677"/>
        <v>0</v>
      </c>
      <c r="CH1067" s="176">
        <f t="shared" si="3677"/>
        <v>0</v>
      </c>
      <c r="CI1067" s="33">
        <f t="shared" si="3677"/>
        <v>1134</v>
      </c>
      <c r="CJ1067" s="16">
        <f t="shared" si="3677"/>
        <v>737</v>
      </c>
      <c r="CK1067" s="176">
        <f t="shared" si="3678"/>
        <v>0</v>
      </c>
      <c r="CL1067" s="176">
        <f t="shared" si="3678"/>
        <v>0</v>
      </c>
      <c r="CM1067" s="176">
        <f t="shared" si="3678"/>
        <v>0</v>
      </c>
      <c r="CN1067" s="176">
        <f t="shared" si="3678"/>
        <v>0</v>
      </c>
      <c r="CO1067" s="176">
        <f t="shared" si="3678"/>
        <v>0</v>
      </c>
      <c r="CP1067" s="33">
        <f t="shared" si="3678"/>
        <v>1134</v>
      </c>
      <c r="CQ1067" s="16">
        <f t="shared" si="3678"/>
        <v>737</v>
      </c>
      <c r="CR1067" s="176">
        <f t="shared" si="3678"/>
        <v>0</v>
      </c>
      <c r="CS1067" s="176">
        <f t="shared" si="3678"/>
        <v>0</v>
      </c>
      <c r="CT1067" s="176">
        <f t="shared" si="3678"/>
        <v>0</v>
      </c>
      <c r="CU1067" s="176">
        <f t="shared" si="3678"/>
        <v>0</v>
      </c>
      <c r="CV1067" s="176">
        <f t="shared" si="3678"/>
        <v>0</v>
      </c>
      <c r="CW1067" s="33">
        <f t="shared" si="3678"/>
        <v>1134</v>
      </c>
      <c r="CX1067" s="16">
        <f t="shared" si="3678"/>
        <v>737</v>
      </c>
    </row>
    <row r="1068" spans="1:102" s="4" customFormat="1" ht="18.75" x14ac:dyDescent="0.3">
      <c r="A1068" s="98" t="s">
        <v>164</v>
      </c>
      <c r="B1068" s="37" t="s">
        <v>192</v>
      </c>
      <c r="C1068" s="37" t="s">
        <v>14</v>
      </c>
      <c r="D1068" s="37" t="s">
        <v>447</v>
      </c>
      <c r="E1068" s="14">
        <v>610</v>
      </c>
      <c r="F1068" s="16">
        <v>397</v>
      </c>
      <c r="G1068" s="16"/>
      <c r="H1068" s="16"/>
      <c r="I1068" s="16"/>
      <c r="J1068" s="16">
        <f>F1068+H1068</f>
        <v>397</v>
      </c>
      <c r="K1068" s="16">
        <f>G1068+I1068</f>
        <v>0</v>
      </c>
      <c r="L1068" s="38"/>
      <c r="M1068" s="38"/>
      <c r="N1068" s="38"/>
      <c r="O1068" s="38"/>
      <c r="P1068" s="38"/>
      <c r="Q1068" s="33">
        <f>J1068+L1068+M1068+N1068+O1068+P1068</f>
        <v>397</v>
      </c>
      <c r="R1068" s="16">
        <f>K1068+P1068</f>
        <v>0</v>
      </c>
      <c r="S1068" s="38"/>
      <c r="T1068" s="38"/>
      <c r="U1068" s="38"/>
      <c r="V1068" s="38"/>
      <c r="W1068" s="38"/>
      <c r="X1068" s="33">
        <f>Q1068+S1068+T1068+U1068+V1068+W1068</f>
        <v>397</v>
      </c>
      <c r="Y1068" s="16">
        <f>R1068+W1068</f>
        <v>0</v>
      </c>
      <c r="Z1068" s="38"/>
      <c r="AA1068" s="38"/>
      <c r="AB1068" s="38"/>
      <c r="AC1068" s="38"/>
      <c r="AD1068" s="38">
        <v>737</v>
      </c>
      <c r="AE1068" s="33">
        <f>X1068+Z1068+AA1068+AB1068+AC1068+AD1068</f>
        <v>1134</v>
      </c>
      <c r="AF1068" s="16">
        <f>Y1068+AD1068</f>
        <v>737</v>
      </c>
      <c r="AG1068" s="38"/>
      <c r="AH1068" s="38"/>
      <c r="AI1068" s="38"/>
      <c r="AJ1068" s="38"/>
      <c r="AK1068" s="38"/>
      <c r="AL1068" s="33">
        <f>AE1068+AG1068+AH1068+AI1068+AJ1068+AK1068</f>
        <v>1134</v>
      </c>
      <c r="AM1068" s="16">
        <f>AF1068+AK1068</f>
        <v>737</v>
      </c>
      <c r="AN1068" s="38"/>
      <c r="AO1068" s="38"/>
      <c r="AP1068" s="38"/>
      <c r="AQ1068" s="38"/>
      <c r="AR1068" s="38"/>
      <c r="AS1068" s="33">
        <f>AL1068+AN1068+AO1068+AP1068+AQ1068+AR1068</f>
        <v>1134</v>
      </c>
      <c r="AT1068" s="16">
        <f>AM1068+AR1068</f>
        <v>737</v>
      </c>
      <c r="AU1068" s="38"/>
      <c r="AV1068" s="38"/>
      <c r="AW1068" s="38"/>
      <c r="AX1068" s="38"/>
      <c r="AY1068" s="38"/>
      <c r="AZ1068" s="33">
        <f>AS1068+AU1068+AV1068+AW1068+AX1068+AY1068</f>
        <v>1134</v>
      </c>
      <c r="BA1068" s="16">
        <f>AT1068+AY1068</f>
        <v>737</v>
      </c>
      <c r="BB1068" s="38"/>
      <c r="BC1068" s="38"/>
      <c r="BD1068" s="38"/>
      <c r="BE1068" s="38"/>
      <c r="BF1068" s="38"/>
      <c r="BG1068" s="33">
        <f>AZ1068+BB1068+BC1068+BD1068+BE1068+BF1068</f>
        <v>1134</v>
      </c>
      <c r="BH1068" s="16">
        <f>BA1068+BF1068</f>
        <v>737</v>
      </c>
      <c r="BI1068" s="38"/>
      <c r="BJ1068" s="38"/>
      <c r="BK1068" s="38"/>
      <c r="BL1068" s="38"/>
      <c r="BM1068" s="38"/>
      <c r="BN1068" s="33">
        <f>BG1068+BI1068+BJ1068+BK1068+BL1068+BM1068</f>
        <v>1134</v>
      </c>
      <c r="BO1068" s="16">
        <f>BH1068+BM1068</f>
        <v>737</v>
      </c>
      <c r="BP1068" s="38"/>
      <c r="BQ1068" s="38"/>
      <c r="BR1068" s="38"/>
      <c r="BS1068" s="38"/>
      <c r="BT1068" s="38"/>
      <c r="BU1068" s="33">
        <f>BN1068+BP1068+BQ1068+BR1068+BS1068+BT1068</f>
        <v>1134</v>
      </c>
      <c r="BV1068" s="16">
        <f>BO1068+BT1068</f>
        <v>737</v>
      </c>
      <c r="BW1068" s="187"/>
      <c r="BX1068" s="187"/>
      <c r="BY1068" s="187"/>
      <c r="BZ1068" s="187"/>
      <c r="CA1068" s="187"/>
      <c r="CB1068" s="33">
        <f>BU1068+BW1068+BX1068+BY1068+BZ1068+CA1068</f>
        <v>1134</v>
      </c>
      <c r="CC1068" s="16">
        <f>BV1068+CA1068</f>
        <v>737</v>
      </c>
      <c r="CD1068" s="187"/>
      <c r="CE1068" s="187"/>
      <c r="CF1068" s="187"/>
      <c r="CG1068" s="187"/>
      <c r="CH1068" s="187"/>
      <c r="CI1068" s="33">
        <f>CB1068+CD1068+CE1068+CF1068+CG1068+CH1068</f>
        <v>1134</v>
      </c>
      <c r="CJ1068" s="16">
        <f>CC1068+CH1068</f>
        <v>737</v>
      </c>
      <c r="CK1068" s="187"/>
      <c r="CL1068" s="187"/>
      <c r="CM1068" s="187"/>
      <c r="CN1068" s="187"/>
      <c r="CO1068" s="187"/>
      <c r="CP1068" s="33">
        <f>CI1068+CK1068+CL1068+CM1068+CN1068+CO1068</f>
        <v>1134</v>
      </c>
      <c r="CQ1068" s="16">
        <f>CJ1068+CO1068</f>
        <v>737</v>
      </c>
      <c r="CR1068" s="187"/>
      <c r="CS1068" s="187"/>
      <c r="CT1068" s="187"/>
      <c r="CU1068" s="187"/>
      <c r="CV1068" s="187"/>
      <c r="CW1068" s="33">
        <f>CP1068+CR1068+CS1068+CT1068+CU1068+CV1068</f>
        <v>1134</v>
      </c>
      <c r="CX1068" s="16">
        <f>CQ1068+CV1068</f>
        <v>737</v>
      </c>
    </row>
    <row r="1069" spans="1:102" s="4" customFormat="1" ht="18.75" hidden="1" x14ac:dyDescent="0.3">
      <c r="A1069" s="11" t="s">
        <v>448</v>
      </c>
      <c r="B1069" s="37" t="s">
        <v>192</v>
      </c>
      <c r="C1069" s="37" t="s">
        <v>14</v>
      </c>
      <c r="D1069" s="37" t="s">
        <v>449</v>
      </c>
      <c r="E1069" s="12"/>
      <c r="F1069" s="16">
        <f>F1070</f>
        <v>0</v>
      </c>
      <c r="G1069" s="16">
        <f>G1070</f>
        <v>0</v>
      </c>
      <c r="H1069" s="16">
        <f t="shared" ref="H1069:K1070" si="3679">H1070</f>
        <v>0</v>
      </c>
      <c r="I1069" s="16">
        <f t="shared" si="3679"/>
        <v>0</v>
      </c>
      <c r="J1069" s="16">
        <f t="shared" si="3679"/>
        <v>0</v>
      </c>
      <c r="K1069" s="16">
        <f t="shared" si="3679"/>
        <v>0</v>
      </c>
      <c r="L1069" s="38"/>
      <c r="M1069" s="38"/>
      <c r="N1069" s="38"/>
      <c r="O1069" s="38"/>
      <c r="P1069" s="38"/>
      <c r="Q1069" s="27"/>
      <c r="R1069" s="27"/>
      <c r="S1069" s="38"/>
      <c r="T1069" s="38"/>
      <c r="U1069" s="38"/>
      <c r="V1069" s="38"/>
      <c r="W1069" s="38"/>
      <c r="X1069" s="27"/>
      <c r="Y1069" s="27"/>
      <c r="Z1069" s="38"/>
      <c r="AA1069" s="38"/>
      <c r="AB1069" s="38"/>
      <c r="AC1069" s="38"/>
      <c r="AD1069" s="38"/>
      <c r="AE1069" s="134"/>
      <c r="AF1069" s="134"/>
      <c r="AG1069" s="38"/>
      <c r="AH1069" s="38"/>
      <c r="AI1069" s="38"/>
      <c r="AJ1069" s="38"/>
      <c r="AK1069" s="38"/>
      <c r="AL1069" s="134"/>
      <c r="AM1069" s="134"/>
      <c r="AN1069" s="38"/>
      <c r="AO1069" s="38"/>
      <c r="AP1069" s="38"/>
      <c r="AQ1069" s="38"/>
      <c r="AR1069" s="38"/>
      <c r="AS1069" s="134"/>
      <c r="AT1069" s="134"/>
      <c r="AU1069" s="38"/>
      <c r="AV1069" s="38"/>
      <c r="AW1069" s="38"/>
      <c r="AX1069" s="38"/>
      <c r="AY1069" s="38"/>
      <c r="AZ1069" s="134"/>
      <c r="BA1069" s="134"/>
      <c r="BB1069" s="38"/>
      <c r="BC1069" s="38"/>
      <c r="BD1069" s="38"/>
      <c r="BE1069" s="38"/>
      <c r="BF1069" s="38"/>
      <c r="BG1069" s="134"/>
      <c r="BH1069" s="134"/>
      <c r="BI1069" s="38"/>
      <c r="BJ1069" s="38"/>
      <c r="BK1069" s="38"/>
      <c r="BL1069" s="38"/>
      <c r="BM1069" s="38"/>
      <c r="BN1069" s="134"/>
      <c r="BO1069" s="134"/>
      <c r="BP1069" s="38"/>
      <c r="BQ1069" s="38"/>
      <c r="BR1069" s="38"/>
      <c r="BS1069" s="38"/>
      <c r="BT1069" s="38"/>
      <c r="BU1069" s="134"/>
      <c r="BV1069" s="134"/>
      <c r="BW1069" s="187"/>
      <c r="BX1069" s="187"/>
      <c r="BY1069" s="187"/>
      <c r="BZ1069" s="187"/>
      <c r="CA1069" s="187"/>
      <c r="CB1069" s="134"/>
      <c r="CC1069" s="134"/>
      <c r="CD1069" s="187"/>
      <c r="CE1069" s="187"/>
      <c r="CF1069" s="187"/>
      <c r="CG1069" s="187"/>
      <c r="CH1069" s="187"/>
      <c r="CI1069" s="134"/>
      <c r="CJ1069" s="134"/>
      <c r="CK1069" s="187"/>
      <c r="CL1069" s="187"/>
      <c r="CM1069" s="187"/>
      <c r="CN1069" s="187"/>
      <c r="CO1069" s="187"/>
      <c r="CP1069" s="134"/>
      <c r="CQ1069" s="134"/>
      <c r="CR1069" s="187"/>
      <c r="CS1069" s="187"/>
      <c r="CT1069" s="187"/>
      <c r="CU1069" s="187"/>
      <c r="CV1069" s="187"/>
      <c r="CW1069" s="134"/>
      <c r="CX1069" s="134"/>
    </row>
    <row r="1070" spans="1:102" s="4" customFormat="1" ht="33.75" hidden="1" x14ac:dyDescent="0.3">
      <c r="A1070" s="11" t="s">
        <v>252</v>
      </c>
      <c r="B1070" s="37" t="s">
        <v>192</v>
      </c>
      <c r="C1070" s="37" t="s">
        <v>14</v>
      </c>
      <c r="D1070" s="37" t="s">
        <v>449</v>
      </c>
      <c r="E1070" s="15">
        <v>400</v>
      </c>
      <c r="F1070" s="16">
        <f>F1071</f>
        <v>0</v>
      </c>
      <c r="G1070" s="16">
        <f>G1071</f>
        <v>0</v>
      </c>
      <c r="H1070" s="16">
        <f t="shared" si="3679"/>
        <v>0</v>
      </c>
      <c r="I1070" s="16">
        <f t="shared" si="3679"/>
        <v>0</v>
      </c>
      <c r="J1070" s="16">
        <f t="shared" si="3679"/>
        <v>0</v>
      </c>
      <c r="K1070" s="16">
        <f t="shared" si="3679"/>
        <v>0</v>
      </c>
      <c r="L1070" s="38"/>
      <c r="M1070" s="38"/>
      <c r="N1070" s="38"/>
      <c r="O1070" s="38"/>
      <c r="P1070" s="38"/>
      <c r="Q1070" s="27"/>
      <c r="R1070" s="27"/>
      <c r="S1070" s="38"/>
      <c r="T1070" s="38"/>
      <c r="U1070" s="38"/>
      <c r="V1070" s="38"/>
      <c r="W1070" s="38"/>
      <c r="X1070" s="27"/>
      <c r="Y1070" s="27"/>
      <c r="Z1070" s="38"/>
      <c r="AA1070" s="38"/>
      <c r="AB1070" s="38"/>
      <c r="AC1070" s="38"/>
      <c r="AD1070" s="38"/>
      <c r="AE1070" s="134"/>
      <c r="AF1070" s="134"/>
      <c r="AG1070" s="38"/>
      <c r="AH1070" s="38"/>
      <c r="AI1070" s="38"/>
      <c r="AJ1070" s="38"/>
      <c r="AK1070" s="38"/>
      <c r="AL1070" s="134"/>
      <c r="AM1070" s="134"/>
      <c r="AN1070" s="38"/>
      <c r="AO1070" s="38"/>
      <c r="AP1070" s="38"/>
      <c r="AQ1070" s="38"/>
      <c r="AR1070" s="38"/>
      <c r="AS1070" s="134"/>
      <c r="AT1070" s="134"/>
      <c r="AU1070" s="38"/>
      <c r="AV1070" s="38"/>
      <c r="AW1070" s="38"/>
      <c r="AX1070" s="38"/>
      <c r="AY1070" s="38"/>
      <c r="AZ1070" s="134"/>
      <c r="BA1070" s="134"/>
      <c r="BB1070" s="38"/>
      <c r="BC1070" s="38"/>
      <c r="BD1070" s="38"/>
      <c r="BE1070" s="38"/>
      <c r="BF1070" s="38"/>
      <c r="BG1070" s="134"/>
      <c r="BH1070" s="134"/>
      <c r="BI1070" s="38"/>
      <c r="BJ1070" s="38"/>
      <c r="BK1070" s="38"/>
      <c r="BL1070" s="38"/>
      <c r="BM1070" s="38"/>
      <c r="BN1070" s="134"/>
      <c r="BO1070" s="134"/>
      <c r="BP1070" s="38"/>
      <c r="BQ1070" s="38"/>
      <c r="BR1070" s="38"/>
      <c r="BS1070" s="38"/>
      <c r="BT1070" s="38"/>
      <c r="BU1070" s="134"/>
      <c r="BV1070" s="134"/>
      <c r="BW1070" s="187"/>
      <c r="BX1070" s="187"/>
      <c r="BY1070" s="187"/>
      <c r="BZ1070" s="187"/>
      <c r="CA1070" s="187"/>
      <c r="CB1070" s="134"/>
      <c r="CC1070" s="134"/>
      <c r="CD1070" s="187"/>
      <c r="CE1070" s="187"/>
      <c r="CF1070" s="187"/>
      <c r="CG1070" s="187"/>
      <c r="CH1070" s="187"/>
      <c r="CI1070" s="134"/>
      <c r="CJ1070" s="134"/>
      <c r="CK1070" s="187"/>
      <c r="CL1070" s="187"/>
      <c r="CM1070" s="187"/>
      <c r="CN1070" s="187"/>
      <c r="CO1070" s="187"/>
      <c r="CP1070" s="134"/>
      <c r="CQ1070" s="134"/>
      <c r="CR1070" s="187"/>
      <c r="CS1070" s="187"/>
      <c r="CT1070" s="187"/>
      <c r="CU1070" s="187"/>
      <c r="CV1070" s="187"/>
      <c r="CW1070" s="134"/>
      <c r="CX1070" s="134"/>
    </row>
    <row r="1071" spans="1:102" s="4" customFormat="1" ht="18.75" hidden="1" x14ac:dyDescent="0.3">
      <c r="A1071" s="11" t="s">
        <v>250</v>
      </c>
      <c r="B1071" s="37" t="s">
        <v>192</v>
      </c>
      <c r="C1071" s="37" t="s">
        <v>14</v>
      </c>
      <c r="D1071" s="37" t="s">
        <v>449</v>
      </c>
      <c r="E1071" s="15">
        <v>410</v>
      </c>
      <c r="F1071" s="16"/>
      <c r="G1071" s="16"/>
      <c r="H1071" s="16"/>
      <c r="I1071" s="16"/>
      <c r="J1071" s="16">
        <f>F1071+H1071</f>
        <v>0</v>
      </c>
      <c r="K1071" s="16">
        <f>G1071+I1071</f>
        <v>0</v>
      </c>
      <c r="L1071" s="38"/>
      <c r="M1071" s="38"/>
      <c r="N1071" s="38"/>
      <c r="O1071" s="38"/>
      <c r="P1071" s="38"/>
      <c r="Q1071" s="27"/>
      <c r="R1071" s="27"/>
      <c r="S1071" s="38"/>
      <c r="T1071" s="38"/>
      <c r="U1071" s="38"/>
      <c r="V1071" s="38"/>
      <c r="W1071" s="38"/>
      <c r="X1071" s="27"/>
      <c r="Y1071" s="27"/>
      <c r="Z1071" s="38"/>
      <c r="AA1071" s="38"/>
      <c r="AB1071" s="38"/>
      <c r="AC1071" s="38"/>
      <c r="AD1071" s="38"/>
      <c r="AE1071" s="134"/>
      <c r="AF1071" s="134"/>
      <c r="AG1071" s="38"/>
      <c r="AH1071" s="38"/>
      <c r="AI1071" s="38"/>
      <c r="AJ1071" s="38"/>
      <c r="AK1071" s="38"/>
      <c r="AL1071" s="134"/>
      <c r="AM1071" s="134"/>
      <c r="AN1071" s="38"/>
      <c r="AO1071" s="38"/>
      <c r="AP1071" s="38"/>
      <c r="AQ1071" s="38"/>
      <c r="AR1071" s="38"/>
      <c r="AS1071" s="134"/>
      <c r="AT1071" s="134"/>
      <c r="AU1071" s="38"/>
      <c r="AV1071" s="38"/>
      <c r="AW1071" s="38"/>
      <c r="AX1071" s="38"/>
      <c r="AY1071" s="38"/>
      <c r="AZ1071" s="134"/>
      <c r="BA1071" s="134"/>
      <c r="BB1071" s="38"/>
      <c r="BC1071" s="38"/>
      <c r="BD1071" s="38"/>
      <c r="BE1071" s="38"/>
      <c r="BF1071" s="38"/>
      <c r="BG1071" s="134"/>
      <c r="BH1071" s="134"/>
      <c r="BI1071" s="38"/>
      <c r="BJ1071" s="38"/>
      <c r="BK1071" s="38"/>
      <c r="BL1071" s="38"/>
      <c r="BM1071" s="38"/>
      <c r="BN1071" s="134"/>
      <c r="BO1071" s="134"/>
      <c r="BP1071" s="38"/>
      <c r="BQ1071" s="38"/>
      <c r="BR1071" s="38"/>
      <c r="BS1071" s="38"/>
      <c r="BT1071" s="38"/>
      <c r="BU1071" s="134"/>
      <c r="BV1071" s="134"/>
      <c r="BW1071" s="187"/>
      <c r="BX1071" s="187"/>
      <c r="BY1071" s="187"/>
      <c r="BZ1071" s="187"/>
      <c r="CA1071" s="187"/>
      <c r="CB1071" s="134"/>
      <c r="CC1071" s="134"/>
      <c r="CD1071" s="187"/>
      <c r="CE1071" s="187"/>
      <c r="CF1071" s="187"/>
      <c r="CG1071" s="187"/>
      <c r="CH1071" s="187"/>
      <c r="CI1071" s="134"/>
      <c r="CJ1071" s="134"/>
      <c r="CK1071" s="187"/>
      <c r="CL1071" s="187"/>
      <c r="CM1071" s="187"/>
      <c r="CN1071" s="187"/>
      <c r="CO1071" s="187"/>
      <c r="CP1071" s="134"/>
      <c r="CQ1071" s="134"/>
      <c r="CR1071" s="187"/>
      <c r="CS1071" s="187"/>
      <c r="CT1071" s="187"/>
      <c r="CU1071" s="187"/>
      <c r="CV1071" s="187"/>
      <c r="CW1071" s="134"/>
      <c r="CX1071" s="134"/>
    </row>
    <row r="1072" spans="1:102" s="4" customFormat="1" ht="18.75" x14ac:dyDescent="0.3">
      <c r="A1072" s="11" t="s">
        <v>448</v>
      </c>
      <c r="B1072" s="37" t="s">
        <v>192</v>
      </c>
      <c r="C1072" s="37" t="s">
        <v>14</v>
      </c>
      <c r="D1072" s="37" t="s">
        <v>450</v>
      </c>
      <c r="E1072" s="12"/>
      <c r="F1072" s="16">
        <f>F1073</f>
        <v>0</v>
      </c>
      <c r="G1072" s="16">
        <f>G1073</f>
        <v>0</v>
      </c>
      <c r="H1072" s="16">
        <f t="shared" ref="H1072:K1073" si="3680">H1073</f>
        <v>0</v>
      </c>
      <c r="I1072" s="16">
        <f t="shared" si="3680"/>
        <v>0</v>
      </c>
      <c r="J1072" s="16">
        <f t="shared" si="3680"/>
        <v>0</v>
      </c>
      <c r="K1072" s="16">
        <f t="shared" si="3680"/>
        <v>0</v>
      </c>
      <c r="L1072" s="38"/>
      <c r="M1072" s="38"/>
      <c r="N1072" s="38"/>
      <c r="O1072" s="38"/>
      <c r="P1072" s="38"/>
      <c r="Q1072" s="27"/>
      <c r="R1072" s="27"/>
      <c r="S1072" s="38"/>
      <c r="T1072" s="38"/>
      <c r="U1072" s="38"/>
      <c r="V1072" s="38"/>
      <c r="W1072" s="38"/>
      <c r="X1072" s="27"/>
      <c r="Y1072" s="27"/>
      <c r="Z1072" s="38">
        <f>Z1073</f>
        <v>0</v>
      </c>
      <c r="AA1072" s="38">
        <f t="shared" ref="AA1072:AP1073" si="3681">AA1073</f>
        <v>0</v>
      </c>
      <c r="AB1072" s="38">
        <f t="shared" si="3681"/>
        <v>751</v>
      </c>
      <c r="AC1072" s="38">
        <f t="shared" si="3681"/>
        <v>0</v>
      </c>
      <c r="AD1072" s="38">
        <f t="shared" si="3681"/>
        <v>14274</v>
      </c>
      <c r="AE1072" s="40">
        <f t="shared" si="3681"/>
        <v>15025</v>
      </c>
      <c r="AF1072" s="40">
        <f t="shared" si="3681"/>
        <v>14274</v>
      </c>
      <c r="AG1072" s="38">
        <f>AG1073</f>
        <v>0</v>
      </c>
      <c r="AH1072" s="38">
        <f t="shared" si="3681"/>
        <v>0</v>
      </c>
      <c r="AI1072" s="38">
        <f t="shared" si="3681"/>
        <v>0</v>
      </c>
      <c r="AJ1072" s="38">
        <f t="shared" si="3681"/>
        <v>0</v>
      </c>
      <c r="AK1072" s="38">
        <f t="shared" si="3681"/>
        <v>0</v>
      </c>
      <c r="AL1072" s="40">
        <f t="shared" si="3681"/>
        <v>15025</v>
      </c>
      <c r="AM1072" s="40">
        <f t="shared" si="3681"/>
        <v>14274</v>
      </c>
      <c r="AN1072" s="38">
        <f>AN1073</f>
        <v>0</v>
      </c>
      <c r="AO1072" s="38">
        <f t="shared" si="3681"/>
        <v>0</v>
      </c>
      <c r="AP1072" s="38">
        <f t="shared" si="3681"/>
        <v>0</v>
      </c>
      <c r="AQ1072" s="38">
        <f t="shared" ref="AO1072:AT1073" si="3682">AQ1073</f>
        <v>0</v>
      </c>
      <c r="AR1072" s="38">
        <f t="shared" si="3682"/>
        <v>0</v>
      </c>
      <c r="AS1072" s="40">
        <f t="shared" si="3682"/>
        <v>15025</v>
      </c>
      <c r="AT1072" s="40">
        <f t="shared" si="3682"/>
        <v>14274</v>
      </c>
      <c r="AU1072" s="38">
        <f>AU1073</f>
        <v>0</v>
      </c>
      <c r="AV1072" s="38">
        <f t="shared" ref="AV1072:BK1073" si="3683">AV1073</f>
        <v>0</v>
      </c>
      <c r="AW1072" s="38">
        <f t="shared" si="3683"/>
        <v>0</v>
      </c>
      <c r="AX1072" s="38">
        <f t="shared" si="3683"/>
        <v>0</v>
      </c>
      <c r="AY1072" s="38">
        <f t="shared" si="3683"/>
        <v>0</v>
      </c>
      <c r="AZ1072" s="40">
        <f t="shared" si="3683"/>
        <v>15025</v>
      </c>
      <c r="BA1072" s="40">
        <f t="shared" si="3683"/>
        <v>14274</v>
      </c>
      <c r="BB1072" s="38">
        <f>BB1073</f>
        <v>0</v>
      </c>
      <c r="BC1072" s="38">
        <f t="shared" si="3683"/>
        <v>0</v>
      </c>
      <c r="BD1072" s="38">
        <f t="shared" si="3683"/>
        <v>0</v>
      </c>
      <c r="BE1072" s="38">
        <f t="shared" si="3683"/>
        <v>0</v>
      </c>
      <c r="BF1072" s="38">
        <f t="shared" si="3683"/>
        <v>0</v>
      </c>
      <c r="BG1072" s="40">
        <f t="shared" si="3683"/>
        <v>15025</v>
      </c>
      <c r="BH1072" s="40">
        <f t="shared" si="3683"/>
        <v>14274</v>
      </c>
      <c r="BI1072" s="38">
        <f>BI1073</f>
        <v>0</v>
      </c>
      <c r="BJ1072" s="38">
        <f t="shared" si="3683"/>
        <v>0</v>
      </c>
      <c r="BK1072" s="38">
        <f t="shared" si="3683"/>
        <v>0</v>
      </c>
      <c r="BL1072" s="38">
        <f t="shared" ref="BJ1072:BO1073" si="3684">BL1073</f>
        <v>0</v>
      </c>
      <c r="BM1072" s="38">
        <f t="shared" si="3684"/>
        <v>0</v>
      </c>
      <c r="BN1072" s="40">
        <f t="shared" si="3684"/>
        <v>15025</v>
      </c>
      <c r="BO1072" s="40">
        <f t="shared" si="3684"/>
        <v>14274</v>
      </c>
      <c r="BP1072" s="38">
        <f>BP1073</f>
        <v>0</v>
      </c>
      <c r="BQ1072" s="38">
        <f t="shared" ref="BQ1072:CF1073" si="3685">BQ1073</f>
        <v>0</v>
      </c>
      <c r="BR1072" s="38">
        <f t="shared" si="3685"/>
        <v>0</v>
      </c>
      <c r="BS1072" s="38">
        <f t="shared" si="3685"/>
        <v>0</v>
      </c>
      <c r="BT1072" s="38">
        <f t="shared" si="3685"/>
        <v>0</v>
      </c>
      <c r="BU1072" s="16">
        <f t="shared" si="3685"/>
        <v>15025</v>
      </c>
      <c r="BV1072" s="16">
        <f t="shared" si="3685"/>
        <v>14274</v>
      </c>
      <c r="BW1072" s="187">
        <f>BW1073</f>
        <v>0</v>
      </c>
      <c r="BX1072" s="187">
        <f t="shared" si="3685"/>
        <v>0</v>
      </c>
      <c r="BY1072" s="187">
        <f t="shared" si="3685"/>
        <v>0</v>
      </c>
      <c r="BZ1072" s="187">
        <f t="shared" si="3685"/>
        <v>0</v>
      </c>
      <c r="CA1072" s="187">
        <f t="shared" si="3685"/>
        <v>0</v>
      </c>
      <c r="CB1072" s="16">
        <f t="shared" si="3685"/>
        <v>15025</v>
      </c>
      <c r="CC1072" s="16">
        <f t="shared" si="3685"/>
        <v>14274</v>
      </c>
      <c r="CD1072" s="187">
        <f>CD1073</f>
        <v>0</v>
      </c>
      <c r="CE1072" s="187">
        <f t="shared" si="3685"/>
        <v>0</v>
      </c>
      <c r="CF1072" s="187">
        <f t="shared" si="3685"/>
        <v>0</v>
      </c>
      <c r="CG1072" s="187">
        <f t="shared" ref="CE1072:CJ1073" si="3686">CG1073</f>
        <v>0</v>
      </c>
      <c r="CH1072" s="187">
        <f t="shared" si="3686"/>
        <v>0</v>
      </c>
      <c r="CI1072" s="16">
        <f t="shared" si="3686"/>
        <v>15025</v>
      </c>
      <c r="CJ1072" s="16">
        <f t="shared" si="3686"/>
        <v>14274</v>
      </c>
      <c r="CK1072" s="187">
        <f>CK1073</f>
        <v>0</v>
      </c>
      <c r="CL1072" s="187">
        <f t="shared" ref="CL1072:CX1073" si="3687">CL1073</f>
        <v>0</v>
      </c>
      <c r="CM1072" s="187">
        <f t="shared" si="3687"/>
        <v>0</v>
      </c>
      <c r="CN1072" s="187">
        <f t="shared" si="3687"/>
        <v>0</v>
      </c>
      <c r="CO1072" s="187">
        <f t="shared" si="3687"/>
        <v>0</v>
      </c>
      <c r="CP1072" s="16">
        <f t="shared" si="3687"/>
        <v>15025</v>
      </c>
      <c r="CQ1072" s="16">
        <f t="shared" si="3687"/>
        <v>14274</v>
      </c>
      <c r="CR1072" s="187">
        <f>CR1073</f>
        <v>0</v>
      </c>
      <c r="CS1072" s="187">
        <f t="shared" si="3687"/>
        <v>0</v>
      </c>
      <c r="CT1072" s="187">
        <f t="shared" si="3687"/>
        <v>0</v>
      </c>
      <c r="CU1072" s="187">
        <f t="shared" si="3687"/>
        <v>0</v>
      </c>
      <c r="CV1072" s="187">
        <f t="shared" si="3687"/>
        <v>0</v>
      </c>
      <c r="CW1072" s="16">
        <f t="shared" si="3687"/>
        <v>15025</v>
      </c>
      <c r="CX1072" s="16">
        <f t="shared" si="3687"/>
        <v>14274</v>
      </c>
    </row>
    <row r="1073" spans="1:102" s="4" customFormat="1" ht="33.75" x14ac:dyDescent="0.3">
      <c r="A1073" s="11" t="s">
        <v>252</v>
      </c>
      <c r="B1073" s="37" t="s">
        <v>192</v>
      </c>
      <c r="C1073" s="37" t="s">
        <v>14</v>
      </c>
      <c r="D1073" s="37" t="s">
        <v>450</v>
      </c>
      <c r="E1073" s="15">
        <v>400</v>
      </c>
      <c r="F1073" s="16">
        <f>F1074</f>
        <v>0</v>
      </c>
      <c r="G1073" s="16">
        <f>G1074</f>
        <v>0</v>
      </c>
      <c r="H1073" s="16">
        <f t="shared" si="3680"/>
        <v>0</v>
      </c>
      <c r="I1073" s="16">
        <f t="shared" si="3680"/>
        <v>0</v>
      </c>
      <c r="J1073" s="16">
        <f t="shared" si="3680"/>
        <v>0</v>
      </c>
      <c r="K1073" s="16">
        <f t="shared" si="3680"/>
        <v>0</v>
      </c>
      <c r="L1073" s="38"/>
      <c r="M1073" s="38"/>
      <c r="N1073" s="38"/>
      <c r="O1073" s="38"/>
      <c r="P1073" s="38"/>
      <c r="Q1073" s="27"/>
      <c r="R1073" s="27"/>
      <c r="S1073" s="38"/>
      <c r="T1073" s="38"/>
      <c r="U1073" s="38"/>
      <c r="V1073" s="38"/>
      <c r="W1073" s="38"/>
      <c r="X1073" s="27"/>
      <c r="Y1073" s="27"/>
      <c r="Z1073" s="38">
        <f>Z1074</f>
        <v>0</v>
      </c>
      <c r="AA1073" s="38">
        <f t="shared" si="3681"/>
        <v>0</v>
      </c>
      <c r="AB1073" s="38">
        <f t="shared" si="3681"/>
        <v>751</v>
      </c>
      <c r="AC1073" s="38">
        <f t="shared" si="3681"/>
        <v>0</v>
      </c>
      <c r="AD1073" s="38">
        <f t="shared" si="3681"/>
        <v>14274</v>
      </c>
      <c r="AE1073" s="40">
        <f t="shared" si="3681"/>
        <v>15025</v>
      </c>
      <c r="AF1073" s="40">
        <f t="shared" si="3681"/>
        <v>14274</v>
      </c>
      <c r="AG1073" s="38">
        <f>AG1074</f>
        <v>0</v>
      </c>
      <c r="AH1073" s="38">
        <f t="shared" si="3681"/>
        <v>0</v>
      </c>
      <c r="AI1073" s="38">
        <f t="shared" si="3681"/>
        <v>0</v>
      </c>
      <c r="AJ1073" s="38">
        <f t="shared" si="3681"/>
        <v>0</v>
      </c>
      <c r="AK1073" s="38">
        <f t="shared" si="3681"/>
        <v>0</v>
      </c>
      <c r="AL1073" s="40">
        <f t="shared" si="3681"/>
        <v>15025</v>
      </c>
      <c r="AM1073" s="40">
        <f t="shared" si="3681"/>
        <v>14274</v>
      </c>
      <c r="AN1073" s="38">
        <f>AN1074</f>
        <v>0</v>
      </c>
      <c r="AO1073" s="38">
        <f t="shared" si="3682"/>
        <v>0</v>
      </c>
      <c r="AP1073" s="38">
        <f t="shared" si="3682"/>
        <v>0</v>
      </c>
      <c r="AQ1073" s="38">
        <f t="shared" si="3682"/>
        <v>0</v>
      </c>
      <c r="AR1073" s="38">
        <f t="shared" si="3682"/>
        <v>0</v>
      </c>
      <c r="AS1073" s="40">
        <f t="shared" si="3682"/>
        <v>15025</v>
      </c>
      <c r="AT1073" s="40">
        <f t="shared" si="3682"/>
        <v>14274</v>
      </c>
      <c r="AU1073" s="38">
        <f>AU1074</f>
        <v>0</v>
      </c>
      <c r="AV1073" s="38">
        <f t="shared" si="3683"/>
        <v>0</v>
      </c>
      <c r="AW1073" s="38">
        <f t="shared" si="3683"/>
        <v>0</v>
      </c>
      <c r="AX1073" s="38">
        <f t="shared" si="3683"/>
        <v>0</v>
      </c>
      <c r="AY1073" s="38">
        <f t="shared" si="3683"/>
        <v>0</v>
      </c>
      <c r="AZ1073" s="40">
        <f t="shared" si="3683"/>
        <v>15025</v>
      </c>
      <c r="BA1073" s="40">
        <f t="shared" si="3683"/>
        <v>14274</v>
      </c>
      <c r="BB1073" s="38">
        <f>BB1074</f>
        <v>0</v>
      </c>
      <c r="BC1073" s="38">
        <f t="shared" si="3683"/>
        <v>0</v>
      </c>
      <c r="BD1073" s="38">
        <f t="shared" si="3683"/>
        <v>0</v>
      </c>
      <c r="BE1073" s="38">
        <f t="shared" si="3683"/>
        <v>0</v>
      </c>
      <c r="BF1073" s="38">
        <f t="shared" si="3683"/>
        <v>0</v>
      </c>
      <c r="BG1073" s="40">
        <f t="shared" si="3683"/>
        <v>15025</v>
      </c>
      <c r="BH1073" s="40">
        <f t="shared" si="3683"/>
        <v>14274</v>
      </c>
      <c r="BI1073" s="38">
        <f>BI1074</f>
        <v>0</v>
      </c>
      <c r="BJ1073" s="38">
        <f t="shared" si="3684"/>
        <v>0</v>
      </c>
      <c r="BK1073" s="38">
        <f t="shared" si="3684"/>
        <v>0</v>
      </c>
      <c r="BL1073" s="38">
        <f t="shared" si="3684"/>
        <v>0</v>
      </c>
      <c r="BM1073" s="38">
        <f t="shared" si="3684"/>
        <v>0</v>
      </c>
      <c r="BN1073" s="40">
        <f t="shared" si="3684"/>
        <v>15025</v>
      </c>
      <c r="BO1073" s="40">
        <f t="shared" si="3684"/>
        <v>14274</v>
      </c>
      <c r="BP1073" s="38">
        <f>BP1074</f>
        <v>0</v>
      </c>
      <c r="BQ1073" s="38">
        <f t="shared" si="3685"/>
        <v>0</v>
      </c>
      <c r="BR1073" s="38">
        <f t="shared" si="3685"/>
        <v>0</v>
      </c>
      <c r="BS1073" s="38">
        <f t="shared" si="3685"/>
        <v>0</v>
      </c>
      <c r="BT1073" s="38">
        <f t="shared" si="3685"/>
        <v>0</v>
      </c>
      <c r="BU1073" s="16">
        <f t="shared" si="3685"/>
        <v>15025</v>
      </c>
      <c r="BV1073" s="16">
        <f t="shared" si="3685"/>
        <v>14274</v>
      </c>
      <c r="BW1073" s="187">
        <f>BW1074</f>
        <v>0</v>
      </c>
      <c r="BX1073" s="187">
        <f t="shared" si="3685"/>
        <v>0</v>
      </c>
      <c r="BY1073" s="187">
        <f t="shared" si="3685"/>
        <v>0</v>
      </c>
      <c r="BZ1073" s="187">
        <f t="shared" si="3685"/>
        <v>0</v>
      </c>
      <c r="CA1073" s="187">
        <f t="shared" si="3685"/>
        <v>0</v>
      </c>
      <c r="CB1073" s="16">
        <f t="shared" si="3685"/>
        <v>15025</v>
      </c>
      <c r="CC1073" s="16">
        <f t="shared" si="3685"/>
        <v>14274</v>
      </c>
      <c r="CD1073" s="187">
        <f>CD1074</f>
        <v>0</v>
      </c>
      <c r="CE1073" s="187">
        <f t="shared" si="3686"/>
        <v>0</v>
      </c>
      <c r="CF1073" s="187">
        <f t="shared" si="3686"/>
        <v>0</v>
      </c>
      <c r="CG1073" s="187">
        <f t="shared" si="3686"/>
        <v>0</v>
      </c>
      <c r="CH1073" s="187">
        <f t="shared" si="3686"/>
        <v>0</v>
      </c>
      <c r="CI1073" s="16">
        <f t="shared" si="3686"/>
        <v>15025</v>
      </c>
      <c r="CJ1073" s="16">
        <f t="shared" si="3686"/>
        <v>14274</v>
      </c>
      <c r="CK1073" s="187">
        <f>CK1074</f>
        <v>0</v>
      </c>
      <c r="CL1073" s="187">
        <f t="shared" si="3687"/>
        <v>0</v>
      </c>
      <c r="CM1073" s="187">
        <f t="shared" si="3687"/>
        <v>0</v>
      </c>
      <c r="CN1073" s="187">
        <f t="shared" si="3687"/>
        <v>0</v>
      </c>
      <c r="CO1073" s="187">
        <f t="shared" si="3687"/>
        <v>0</v>
      </c>
      <c r="CP1073" s="16">
        <f t="shared" si="3687"/>
        <v>15025</v>
      </c>
      <c r="CQ1073" s="16">
        <f t="shared" si="3687"/>
        <v>14274</v>
      </c>
      <c r="CR1073" s="187">
        <f>CR1074</f>
        <v>0</v>
      </c>
      <c r="CS1073" s="187">
        <f t="shared" si="3687"/>
        <v>0</v>
      </c>
      <c r="CT1073" s="187">
        <f t="shared" si="3687"/>
        <v>0</v>
      </c>
      <c r="CU1073" s="187">
        <f t="shared" si="3687"/>
        <v>0</v>
      </c>
      <c r="CV1073" s="187">
        <f t="shared" si="3687"/>
        <v>0</v>
      </c>
      <c r="CW1073" s="16">
        <f t="shared" si="3687"/>
        <v>15025</v>
      </c>
      <c r="CX1073" s="16">
        <f t="shared" si="3687"/>
        <v>14274</v>
      </c>
    </row>
    <row r="1074" spans="1:102" s="4" customFormat="1" ht="18.75" x14ac:dyDescent="0.3">
      <c r="A1074" s="11" t="s">
        <v>250</v>
      </c>
      <c r="B1074" s="37" t="s">
        <v>192</v>
      </c>
      <c r="C1074" s="37" t="s">
        <v>14</v>
      </c>
      <c r="D1074" s="37" t="s">
        <v>450</v>
      </c>
      <c r="E1074" s="15">
        <v>410</v>
      </c>
      <c r="F1074" s="16"/>
      <c r="G1074" s="16"/>
      <c r="H1074" s="16"/>
      <c r="I1074" s="16"/>
      <c r="J1074" s="16">
        <f>F1074+H1074</f>
        <v>0</v>
      </c>
      <c r="K1074" s="16">
        <f>G1074+I1074</f>
        <v>0</v>
      </c>
      <c r="L1074" s="38"/>
      <c r="M1074" s="38"/>
      <c r="N1074" s="38"/>
      <c r="O1074" s="38"/>
      <c r="P1074" s="38"/>
      <c r="Q1074" s="27"/>
      <c r="R1074" s="27"/>
      <c r="S1074" s="38"/>
      <c r="T1074" s="38"/>
      <c r="U1074" s="38"/>
      <c r="V1074" s="38"/>
      <c r="W1074" s="38"/>
      <c r="X1074" s="27"/>
      <c r="Y1074" s="27"/>
      <c r="Z1074" s="38"/>
      <c r="AA1074" s="38"/>
      <c r="AB1074" s="38">
        <v>751</v>
      </c>
      <c r="AC1074" s="38"/>
      <c r="AD1074" s="38">
        <v>14274</v>
      </c>
      <c r="AE1074" s="33">
        <f>X1074+Z1074+AA1074+AB1074+AC1074+AD1074</f>
        <v>15025</v>
      </c>
      <c r="AF1074" s="16">
        <f>Y1074+AD1074</f>
        <v>14274</v>
      </c>
      <c r="AG1074" s="38"/>
      <c r="AH1074" s="38"/>
      <c r="AI1074" s="38"/>
      <c r="AJ1074" s="38"/>
      <c r="AK1074" s="38"/>
      <c r="AL1074" s="33">
        <f>AE1074+AG1074+AH1074+AI1074+AJ1074+AK1074</f>
        <v>15025</v>
      </c>
      <c r="AM1074" s="16">
        <f>AF1074+AK1074</f>
        <v>14274</v>
      </c>
      <c r="AN1074" s="38"/>
      <c r="AO1074" s="38"/>
      <c r="AP1074" s="38"/>
      <c r="AQ1074" s="38"/>
      <c r="AR1074" s="38"/>
      <c r="AS1074" s="33">
        <f>AL1074+AN1074+AO1074+AP1074+AQ1074+AR1074</f>
        <v>15025</v>
      </c>
      <c r="AT1074" s="16">
        <f>AM1074+AR1074</f>
        <v>14274</v>
      </c>
      <c r="AU1074" s="38"/>
      <c r="AV1074" s="38"/>
      <c r="AW1074" s="38"/>
      <c r="AX1074" s="38"/>
      <c r="AY1074" s="38"/>
      <c r="AZ1074" s="33">
        <f>AS1074+AU1074+AV1074+AW1074+AX1074+AY1074</f>
        <v>15025</v>
      </c>
      <c r="BA1074" s="16">
        <f>AT1074+AY1074</f>
        <v>14274</v>
      </c>
      <c r="BB1074" s="38"/>
      <c r="BC1074" s="38"/>
      <c r="BD1074" s="38"/>
      <c r="BE1074" s="38"/>
      <c r="BF1074" s="38"/>
      <c r="BG1074" s="33">
        <f>AZ1074+BB1074+BC1074+BD1074+BE1074+BF1074</f>
        <v>15025</v>
      </c>
      <c r="BH1074" s="16">
        <f>BA1074+BF1074</f>
        <v>14274</v>
      </c>
      <c r="BI1074" s="38"/>
      <c r="BJ1074" s="38"/>
      <c r="BK1074" s="38"/>
      <c r="BL1074" s="38"/>
      <c r="BM1074" s="38"/>
      <c r="BN1074" s="33">
        <f>BG1074+BI1074+BJ1074+BK1074+BL1074+BM1074</f>
        <v>15025</v>
      </c>
      <c r="BO1074" s="16">
        <f>BH1074+BM1074</f>
        <v>14274</v>
      </c>
      <c r="BP1074" s="38"/>
      <c r="BQ1074" s="38"/>
      <c r="BR1074" s="38"/>
      <c r="BS1074" s="38"/>
      <c r="BT1074" s="38"/>
      <c r="BU1074" s="33">
        <f>BN1074+BP1074+BQ1074+BR1074+BS1074+BT1074</f>
        <v>15025</v>
      </c>
      <c r="BV1074" s="16">
        <f>BO1074+BT1074</f>
        <v>14274</v>
      </c>
      <c r="BW1074" s="187"/>
      <c r="BX1074" s="187"/>
      <c r="BY1074" s="187"/>
      <c r="BZ1074" s="187"/>
      <c r="CA1074" s="187"/>
      <c r="CB1074" s="33">
        <f>BU1074+BW1074+BX1074+BY1074+BZ1074+CA1074</f>
        <v>15025</v>
      </c>
      <c r="CC1074" s="16">
        <f>BV1074+CA1074</f>
        <v>14274</v>
      </c>
      <c r="CD1074" s="187"/>
      <c r="CE1074" s="187"/>
      <c r="CF1074" s="187"/>
      <c r="CG1074" s="187"/>
      <c r="CH1074" s="187"/>
      <c r="CI1074" s="33">
        <f>CB1074+CD1074+CE1074+CF1074+CG1074+CH1074</f>
        <v>15025</v>
      </c>
      <c r="CJ1074" s="16">
        <f>CC1074+CH1074</f>
        <v>14274</v>
      </c>
      <c r="CK1074" s="187"/>
      <c r="CL1074" s="187"/>
      <c r="CM1074" s="187"/>
      <c r="CN1074" s="187"/>
      <c r="CO1074" s="187"/>
      <c r="CP1074" s="33">
        <f>CI1074+CK1074+CL1074+CM1074+CN1074+CO1074</f>
        <v>15025</v>
      </c>
      <c r="CQ1074" s="16">
        <f>CJ1074+CO1074</f>
        <v>14274</v>
      </c>
      <c r="CR1074" s="187"/>
      <c r="CS1074" s="187"/>
      <c r="CT1074" s="187"/>
      <c r="CU1074" s="187"/>
      <c r="CV1074" s="187"/>
      <c r="CW1074" s="33">
        <f>CP1074+CR1074+CS1074+CT1074+CU1074+CV1074</f>
        <v>15025</v>
      </c>
      <c r="CX1074" s="16">
        <f>CQ1074+CV1074</f>
        <v>14274</v>
      </c>
    </row>
    <row r="1075" spans="1:102" s="4" customFormat="1" ht="50.25" hidden="1" x14ac:dyDescent="0.3">
      <c r="A1075" s="11" t="s">
        <v>795</v>
      </c>
      <c r="B1075" s="37" t="s">
        <v>192</v>
      </c>
      <c r="C1075" s="37" t="s">
        <v>14</v>
      </c>
      <c r="D1075" s="37" t="s">
        <v>796</v>
      </c>
      <c r="E1075" s="15"/>
      <c r="F1075" s="16">
        <f>F1076</f>
        <v>0</v>
      </c>
      <c r="G1075" s="16">
        <f>G1076</f>
        <v>0</v>
      </c>
      <c r="H1075" s="16">
        <f t="shared" ref="H1075:K1076" si="3688">H1076</f>
        <v>0</v>
      </c>
      <c r="I1075" s="16">
        <f t="shared" si="3688"/>
        <v>0</v>
      </c>
      <c r="J1075" s="16">
        <f t="shared" si="3688"/>
        <v>0</v>
      </c>
      <c r="K1075" s="16">
        <f t="shared" si="3688"/>
        <v>0</v>
      </c>
      <c r="L1075" s="38"/>
      <c r="M1075" s="38"/>
      <c r="N1075" s="38"/>
      <c r="O1075" s="38"/>
      <c r="P1075" s="38"/>
      <c r="Q1075" s="27"/>
      <c r="R1075" s="27"/>
      <c r="S1075" s="38"/>
      <c r="T1075" s="38"/>
      <c r="U1075" s="38"/>
      <c r="V1075" s="38"/>
      <c r="W1075" s="38"/>
      <c r="X1075" s="27"/>
      <c r="Y1075" s="27"/>
      <c r="Z1075" s="38"/>
      <c r="AA1075" s="38"/>
      <c r="AB1075" s="38"/>
      <c r="AC1075" s="38"/>
      <c r="AD1075" s="38"/>
      <c r="AE1075" s="134"/>
      <c r="AF1075" s="134"/>
      <c r="AG1075" s="38"/>
      <c r="AH1075" s="38"/>
      <c r="AI1075" s="38"/>
      <c r="AJ1075" s="38"/>
      <c r="AK1075" s="38"/>
      <c r="AL1075" s="134"/>
      <c r="AM1075" s="134"/>
      <c r="AN1075" s="38"/>
      <c r="AO1075" s="38"/>
      <c r="AP1075" s="38"/>
      <c r="AQ1075" s="38"/>
      <c r="AR1075" s="38"/>
      <c r="AS1075" s="134"/>
      <c r="AT1075" s="134"/>
      <c r="AU1075" s="38"/>
      <c r="AV1075" s="38"/>
      <c r="AW1075" s="38"/>
      <c r="AX1075" s="38"/>
      <c r="AY1075" s="38"/>
      <c r="AZ1075" s="134"/>
      <c r="BA1075" s="134"/>
      <c r="BB1075" s="38"/>
      <c r="BC1075" s="38"/>
      <c r="BD1075" s="38"/>
      <c r="BE1075" s="38"/>
      <c r="BF1075" s="38"/>
      <c r="BG1075" s="134"/>
      <c r="BH1075" s="134"/>
      <c r="BI1075" s="38"/>
      <c r="BJ1075" s="38"/>
      <c r="BK1075" s="38"/>
      <c r="BL1075" s="38"/>
      <c r="BM1075" s="38"/>
      <c r="BN1075" s="134"/>
      <c r="BO1075" s="134"/>
      <c r="BP1075" s="38"/>
      <c r="BQ1075" s="38"/>
      <c r="BR1075" s="38"/>
      <c r="BS1075" s="38"/>
      <c r="BT1075" s="38"/>
      <c r="BU1075" s="134"/>
      <c r="BV1075" s="134"/>
      <c r="BW1075" s="187"/>
      <c r="BX1075" s="187"/>
      <c r="BY1075" s="187"/>
      <c r="BZ1075" s="187"/>
      <c r="CA1075" s="187"/>
      <c r="CB1075" s="134"/>
      <c r="CC1075" s="134"/>
      <c r="CD1075" s="187"/>
      <c r="CE1075" s="187"/>
      <c r="CF1075" s="187"/>
      <c r="CG1075" s="187"/>
      <c r="CH1075" s="187"/>
      <c r="CI1075" s="134"/>
      <c r="CJ1075" s="134"/>
      <c r="CK1075" s="187"/>
      <c r="CL1075" s="187"/>
      <c r="CM1075" s="187"/>
      <c r="CN1075" s="187"/>
      <c r="CO1075" s="187"/>
      <c r="CP1075" s="134"/>
      <c r="CQ1075" s="134"/>
      <c r="CR1075" s="187"/>
      <c r="CS1075" s="187"/>
      <c r="CT1075" s="187"/>
      <c r="CU1075" s="187"/>
      <c r="CV1075" s="187"/>
      <c r="CW1075" s="134"/>
      <c r="CX1075" s="134"/>
    </row>
    <row r="1076" spans="1:102" s="4" customFormat="1" ht="33.75" hidden="1" x14ac:dyDescent="0.3">
      <c r="A1076" s="11" t="s">
        <v>252</v>
      </c>
      <c r="B1076" s="37" t="s">
        <v>192</v>
      </c>
      <c r="C1076" s="37" t="s">
        <v>14</v>
      </c>
      <c r="D1076" s="37" t="s">
        <v>796</v>
      </c>
      <c r="E1076" s="15">
        <v>400</v>
      </c>
      <c r="F1076" s="16">
        <f>F1077</f>
        <v>0</v>
      </c>
      <c r="G1076" s="16">
        <f>G1077</f>
        <v>0</v>
      </c>
      <c r="H1076" s="16">
        <f t="shared" si="3688"/>
        <v>0</v>
      </c>
      <c r="I1076" s="16">
        <f t="shared" si="3688"/>
        <v>0</v>
      </c>
      <c r="J1076" s="16">
        <f t="shared" si="3688"/>
        <v>0</v>
      </c>
      <c r="K1076" s="16">
        <f t="shared" si="3688"/>
        <v>0</v>
      </c>
      <c r="L1076" s="38"/>
      <c r="M1076" s="38"/>
      <c r="N1076" s="38"/>
      <c r="O1076" s="38"/>
      <c r="P1076" s="38"/>
      <c r="Q1076" s="27"/>
      <c r="R1076" s="27"/>
      <c r="S1076" s="38"/>
      <c r="T1076" s="38"/>
      <c r="U1076" s="38"/>
      <c r="V1076" s="38"/>
      <c r="W1076" s="38"/>
      <c r="X1076" s="27"/>
      <c r="Y1076" s="27"/>
      <c r="Z1076" s="38"/>
      <c r="AA1076" s="38"/>
      <c r="AB1076" s="38"/>
      <c r="AC1076" s="38"/>
      <c r="AD1076" s="38"/>
      <c r="AE1076" s="134"/>
      <c r="AF1076" s="134"/>
      <c r="AG1076" s="38"/>
      <c r="AH1076" s="38"/>
      <c r="AI1076" s="38"/>
      <c r="AJ1076" s="38"/>
      <c r="AK1076" s="38"/>
      <c r="AL1076" s="134"/>
      <c r="AM1076" s="134"/>
      <c r="AN1076" s="38"/>
      <c r="AO1076" s="38"/>
      <c r="AP1076" s="38"/>
      <c r="AQ1076" s="38"/>
      <c r="AR1076" s="38"/>
      <c r="AS1076" s="134"/>
      <c r="AT1076" s="134"/>
      <c r="AU1076" s="38"/>
      <c r="AV1076" s="38"/>
      <c r="AW1076" s="38"/>
      <c r="AX1076" s="38"/>
      <c r="AY1076" s="38"/>
      <c r="AZ1076" s="134"/>
      <c r="BA1076" s="134"/>
      <c r="BB1076" s="38"/>
      <c r="BC1076" s="38"/>
      <c r="BD1076" s="38"/>
      <c r="BE1076" s="38"/>
      <c r="BF1076" s="38"/>
      <c r="BG1076" s="134"/>
      <c r="BH1076" s="134"/>
      <c r="BI1076" s="38"/>
      <c r="BJ1076" s="38"/>
      <c r="BK1076" s="38"/>
      <c r="BL1076" s="38"/>
      <c r="BM1076" s="38"/>
      <c r="BN1076" s="134"/>
      <c r="BO1076" s="134"/>
      <c r="BP1076" s="38"/>
      <c r="BQ1076" s="38"/>
      <c r="BR1076" s="38"/>
      <c r="BS1076" s="38"/>
      <c r="BT1076" s="38"/>
      <c r="BU1076" s="134"/>
      <c r="BV1076" s="134"/>
      <c r="BW1076" s="187"/>
      <c r="BX1076" s="187"/>
      <c r="BY1076" s="187"/>
      <c r="BZ1076" s="187"/>
      <c r="CA1076" s="187"/>
      <c r="CB1076" s="134"/>
      <c r="CC1076" s="134"/>
      <c r="CD1076" s="187"/>
      <c r="CE1076" s="187"/>
      <c r="CF1076" s="187"/>
      <c r="CG1076" s="187"/>
      <c r="CH1076" s="187"/>
      <c r="CI1076" s="134"/>
      <c r="CJ1076" s="134"/>
      <c r="CK1076" s="187"/>
      <c r="CL1076" s="187"/>
      <c r="CM1076" s="187"/>
      <c r="CN1076" s="187"/>
      <c r="CO1076" s="187"/>
      <c r="CP1076" s="134"/>
      <c r="CQ1076" s="134"/>
      <c r="CR1076" s="187"/>
      <c r="CS1076" s="187"/>
      <c r="CT1076" s="187"/>
      <c r="CU1076" s="187"/>
      <c r="CV1076" s="187"/>
      <c r="CW1076" s="134"/>
      <c r="CX1076" s="134"/>
    </row>
    <row r="1077" spans="1:102" s="4" customFormat="1" ht="18.75" hidden="1" x14ac:dyDescent="0.3">
      <c r="A1077" s="11" t="s">
        <v>250</v>
      </c>
      <c r="B1077" s="37" t="s">
        <v>192</v>
      </c>
      <c r="C1077" s="37" t="s">
        <v>14</v>
      </c>
      <c r="D1077" s="37" t="s">
        <v>796</v>
      </c>
      <c r="E1077" s="15">
        <v>410</v>
      </c>
      <c r="F1077" s="16"/>
      <c r="G1077" s="16"/>
      <c r="H1077" s="16"/>
      <c r="I1077" s="16"/>
      <c r="J1077" s="16">
        <f>F1077+H1077</f>
        <v>0</v>
      </c>
      <c r="K1077" s="16">
        <f>G1077+I1077</f>
        <v>0</v>
      </c>
      <c r="L1077" s="38"/>
      <c r="M1077" s="38"/>
      <c r="N1077" s="38"/>
      <c r="O1077" s="38"/>
      <c r="P1077" s="38"/>
      <c r="Q1077" s="27"/>
      <c r="R1077" s="27"/>
      <c r="S1077" s="38"/>
      <c r="T1077" s="38"/>
      <c r="U1077" s="38"/>
      <c r="V1077" s="38"/>
      <c r="W1077" s="38"/>
      <c r="X1077" s="27"/>
      <c r="Y1077" s="27"/>
      <c r="Z1077" s="38"/>
      <c r="AA1077" s="38"/>
      <c r="AB1077" s="38"/>
      <c r="AC1077" s="38"/>
      <c r="AD1077" s="38"/>
      <c r="AE1077" s="134"/>
      <c r="AF1077" s="134"/>
      <c r="AG1077" s="38"/>
      <c r="AH1077" s="38"/>
      <c r="AI1077" s="38"/>
      <c r="AJ1077" s="38"/>
      <c r="AK1077" s="38"/>
      <c r="AL1077" s="134"/>
      <c r="AM1077" s="134"/>
      <c r="AN1077" s="38"/>
      <c r="AO1077" s="38"/>
      <c r="AP1077" s="38"/>
      <c r="AQ1077" s="38"/>
      <c r="AR1077" s="38"/>
      <c r="AS1077" s="134"/>
      <c r="AT1077" s="134"/>
      <c r="AU1077" s="38"/>
      <c r="AV1077" s="38"/>
      <c r="AW1077" s="38"/>
      <c r="AX1077" s="38"/>
      <c r="AY1077" s="38"/>
      <c r="AZ1077" s="134"/>
      <c r="BA1077" s="134"/>
      <c r="BB1077" s="38"/>
      <c r="BC1077" s="38"/>
      <c r="BD1077" s="38"/>
      <c r="BE1077" s="38"/>
      <c r="BF1077" s="38"/>
      <c r="BG1077" s="134"/>
      <c r="BH1077" s="134"/>
      <c r="BI1077" s="38"/>
      <c r="BJ1077" s="38"/>
      <c r="BK1077" s="38"/>
      <c r="BL1077" s="38"/>
      <c r="BM1077" s="38"/>
      <c r="BN1077" s="134"/>
      <c r="BO1077" s="134"/>
      <c r="BP1077" s="38"/>
      <c r="BQ1077" s="38"/>
      <c r="BR1077" s="38"/>
      <c r="BS1077" s="38"/>
      <c r="BT1077" s="38"/>
      <c r="BU1077" s="134"/>
      <c r="BV1077" s="134"/>
      <c r="BW1077" s="187"/>
      <c r="BX1077" s="187"/>
      <c r="BY1077" s="187"/>
      <c r="BZ1077" s="187"/>
      <c r="CA1077" s="187"/>
      <c r="CB1077" s="134"/>
      <c r="CC1077" s="134"/>
      <c r="CD1077" s="187"/>
      <c r="CE1077" s="187"/>
      <c r="CF1077" s="187"/>
      <c r="CG1077" s="187"/>
      <c r="CH1077" s="187"/>
      <c r="CI1077" s="134"/>
      <c r="CJ1077" s="134"/>
      <c r="CK1077" s="187"/>
      <c r="CL1077" s="187"/>
      <c r="CM1077" s="187"/>
      <c r="CN1077" s="187"/>
      <c r="CO1077" s="187"/>
      <c r="CP1077" s="134"/>
      <c r="CQ1077" s="134"/>
      <c r="CR1077" s="187"/>
      <c r="CS1077" s="187"/>
      <c r="CT1077" s="187"/>
      <c r="CU1077" s="187"/>
      <c r="CV1077" s="187"/>
      <c r="CW1077" s="134"/>
      <c r="CX1077" s="134"/>
    </row>
    <row r="1078" spans="1:102" s="4" customFormat="1" ht="66.75" x14ac:dyDescent="0.3">
      <c r="A1078" s="111" t="s">
        <v>886</v>
      </c>
      <c r="B1078" s="12" t="s">
        <v>192</v>
      </c>
      <c r="C1078" s="12" t="s">
        <v>14</v>
      </c>
      <c r="D1078" s="12" t="s">
        <v>895</v>
      </c>
      <c r="E1078" s="12"/>
      <c r="F1078" s="16"/>
      <c r="G1078" s="16"/>
      <c r="H1078" s="16"/>
      <c r="I1078" s="16"/>
      <c r="J1078" s="16"/>
      <c r="K1078" s="16"/>
      <c r="L1078" s="38"/>
      <c r="M1078" s="38"/>
      <c r="N1078" s="38"/>
      <c r="O1078" s="38"/>
      <c r="P1078" s="38"/>
      <c r="Q1078" s="27"/>
      <c r="R1078" s="27"/>
      <c r="S1078" s="38"/>
      <c r="T1078" s="38"/>
      <c r="U1078" s="38"/>
      <c r="V1078" s="38"/>
      <c r="W1078" s="38"/>
      <c r="X1078" s="27"/>
      <c r="Y1078" s="27"/>
      <c r="Z1078" s="38"/>
      <c r="AA1078" s="38"/>
      <c r="AB1078" s="38"/>
      <c r="AC1078" s="38"/>
      <c r="AD1078" s="38"/>
      <c r="AE1078" s="134"/>
      <c r="AF1078" s="134"/>
      <c r="AG1078" s="38"/>
      <c r="AH1078" s="38"/>
      <c r="AI1078" s="38"/>
      <c r="AJ1078" s="38"/>
      <c r="AK1078" s="38"/>
      <c r="AL1078" s="134"/>
      <c r="AM1078" s="134"/>
      <c r="AN1078" s="38">
        <f>AN1079</f>
        <v>0</v>
      </c>
      <c r="AO1078" s="38">
        <f t="shared" ref="AO1078:BD1079" si="3689">AO1079</f>
        <v>0</v>
      </c>
      <c r="AP1078" s="38">
        <f t="shared" si="3689"/>
        <v>0</v>
      </c>
      <c r="AQ1078" s="38">
        <f t="shared" si="3689"/>
        <v>0</v>
      </c>
      <c r="AR1078" s="38">
        <f t="shared" si="3689"/>
        <v>6652</v>
      </c>
      <c r="AS1078" s="40">
        <f t="shared" si="3689"/>
        <v>6652</v>
      </c>
      <c r="AT1078" s="40">
        <f t="shared" si="3689"/>
        <v>6652</v>
      </c>
      <c r="AU1078" s="38">
        <f>AU1079</f>
        <v>0</v>
      </c>
      <c r="AV1078" s="38">
        <f t="shared" si="3689"/>
        <v>0</v>
      </c>
      <c r="AW1078" s="38">
        <f t="shared" si="3689"/>
        <v>0</v>
      </c>
      <c r="AX1078" s="38">
        <f t="shared" si="3689"/>
        <v>0</v>
      </c>
      <c r="AY1078" s="38">
        <f t="shared" si="3689"/>
        <v>0</v>
      </c>
      <c r="AZ1078" s="40">
        <f t="shared" si="3689"/>
        <v>6652</v>
      </c>
      <c r="BA1078" s="40">
        <f t="shared" si="3689"/>
        <v>6652</v>
      </c>
      <c r="BB1078" s="38">
        <f>BB1079</f>
        <v>0</v>
      </c>
      <c r="BC1078" s="38">
        <f t="shared" si="3689"/>
        <v>0</v>
      </c>
      <c r="BD1078" s="38">
        <f t="shared" si="3689"/>
        <v>0</v>
      </c>
      <c r="BE1078" s="38">
        <f t="shared" ref="BC1078:BH1079" si="3690">BE1079</f>
        <v>0</v>
      </c>
      <c r="BF1078" s="38">
        <f t="shared" si="3690"/>
        <v>0</v>
      </c>
      <c r="BG1078" s="40">
        <f t="shared" si="3690"/>
        <v>6652</v>
      </c>
      <c r="BH1078" s="40">
        <f t="shared" si="3690"/>
        <v>6652</v>
      </c>
      <c r="BI1078" s="38">
        <f>BI1079</f>
        <v>0</v>
      </c>
      <c r="BJ1078" s="38">
        <f t="shared" ref="BJ1078:BY1079" si="3691">BJ1079</f>
        <v>0</v>
      </c>
      <c r="BK1078" s="38">
        <f t="shared" si="3691"/>
        <v>0</v>
      </c>
      <c r="BL1078" s="38">
        <f t="shared" si="3691"/>
        <v>0</v>
      </c>
      <c r="BM1078" s="38">
        <f t="shared" si="3691"/>
        <v>0</v>
      </c>
      <c r="BN1078" s="40">
        <f t="shared" si="3691"/>
        <v>6652</v>
      </c>
      <c r="BO1078" s="40">
        <f t="shared" si="3691"/>
        <v>6652</v>
      </c>
      <c r="BP1078" s="38">
        <f>BP1079</f>
        <v>0</v>
      </c>
      <c r="BQ1078" s="38">
        <f t="shared" si="3691"/>
        <v>0</v>
      </c>
      <c r="BR1078" s="38">
        <f t="shared" si="3691"/>
        <v>0</v>
      </c>
      <c r="BS1078" s="38">
        <f t="shared" si="3691"/>
        <v>0</v>
      </c>
      <c r="BT1078" s="38">
        <f t="shared" si="3691"/>
        <v>0</v>
      </c>
      <c r="BU1078" s="16">
        <f t="shared" si="3691"/>
        <v>6652</v>
      </c>
      <c r="BV1078" s="16">
        <f t="shared" si="3691"/>
        <v>6652</v>
      </c>
      <c r="BW1078" s="187">
        <f>BW1079</f>
        <v>0</v>
      </c>
      <c r="BX1078" s="187">
        <f t="shared" si="3691"/>
        <v>0</v>
      </c>
      <c r="BY1078" s="187">
        <f t="shared" si="3691"/>
        <v>0</v>
      </c>
      <c r="BZ1078" s="187">
        <f t="shared" ref="BX1078:CC1079" si="3692">BZ1079</f>
        <v>0</v>
      </c>
      <c r="CA1078" s="187">
        <f t="shared" si="3692"/>
        <v>0</v>
      </c>
      <c r="CB1078" s="16">
        <f t="shared" si="3692"/>
        <v>6652</v>
      </c>
      <c r="CC1078" s="16">
        <f t="shared" si="3692"/>
        <v>6652</v>
      </c>
      <c r="CD1078" s="187">
        <f>CD1079</f>
        <v>0</v>
      </c>
      <c r="CE1078" s="187">
        <f t="shared" ref="CE1078:CT1079" si="3693">CE1079</f>
        <v>0</v>
      </c>
      <c r="CF1078" s="187">
        <f t="shared" si="3693"/>
        <v>0</v>
      </c>
      <c r="CG1078" s="187">
        <f t="shared" si="3693"/>
        <v>0</v>
      </c>
      <c r="CH1078" s="187">
        <f t="shared" si="3693"/>
        <v>0</v>
      </c>
      <c r="CI1078" s="16">
        <f t="shared" si="3693"/>
        <v>6652</v>
      </c>
      <c r="CJ1078" s="16">
        <f t="shared" si="3693"/>
        <v>6652</v>
      </c>
      <c r="CK1078" s="187">
        <f>CK1079</f>
        <v>0</v>
      </c>
      <c r="CL1078" s="187">
        <f t="shared" si="3693"/>
        <v>0</v>
      </c>
      <c r="CM1078" s="187">
        <f t="shared" si="3693"/>
        <v>0</v>
      </c>
      <c r="CN1078" s="187">
        <f t="shared" si="3693"/>
        <v>0</v>
      </c>
      <c r="CO1078" s="187">
        <f t="shared" si="3693"/>
        <v>0</v>
      </c>
      <c r="CP1078" s="16">
        <f t="shared" si="3693"/>
        <v>6652</v>
      </c>
      <c r="CQ1078" s="16">
        <f t="shared" si="3693"/>
        <v>6652</v>
      </c>
      <c r="CR1078" s="187">
        <f>CR1079</f>
        <v>0</v>
      </c>
      <c r="CS1078" s="187">
        <f t="shared" si="3693"/>
        <v>0</v>
      </c>
      <c r="CT1078" s="187">
        <f t="shared" si="3693"/>
        <v>0</v>
      </c>
      <c r="CU1078" s="187">
        <f t="shared" ref="CS1078:CX1079" si="3694">CU1079</f>
        <v>0</v>
      </c>
      <c r="CV1078" s="187">
        <f t="shared" si="3694"/>
        <v>0</v>
      </c>
      <c r="CW1078" s="16">
        <f t="shared" si="3694"/>
        <v>6652</v>
      </c>
      <c r="CX1078" s="16">
        <f t="shared" si="3694"/>
        <v>6652</v>
      </c>
    </row>
    <row r="1079" spans="1:102" s="4" customFormat="1" ht="33.75" x14ac:dyDescent="0.3">
      <c r="A1079" s="11" t="s">
        <v>88</v>
      </c>
      <c r="B1079" s="12" t="s">
        <v>192</v>
      </c>
      <c r="C1079" s="12" t="s">
        <v>14</v>
      </c>
      <c r="D1079" s="12" t="s">
        <v>895</v>
      </c>
      <c r="E1079" s="12" t="s">
        <v>768</v>
      </c>
      <c r="F1079" s="16"/>
      <c r="G1079" s="16"/>
      <c r="H1079" s="16"/>
      <c r="I1079" s="16"/>
      <c r="J1079" s="16"/>
      <c r="K1079" s="16"/>
      <c r="L1079" s="38"/>
      <c r="M1079" s="38"/>
      <c r="N1079" s="38"/>
      <c r="O1079" s="38"/>
      <c r="P1079" s="38"/>
      <c r="Q1079" s="27"/>
      <c r="R1079" s="27"/>
      <c r="S1079" s="38"/>
      <c r="T1079" s="38"/>
      <c r="U1079" s="38"/>
      <c r="V1079" s="38"/>
      <c r="W1079" s="38"/>
      <c r="X1079" s="27"/>
      <c r="Y1079" s="27"/>
      <c r="Z1079" s="38"/>
      <c r="AA1079" s="38"/>
      <c r="AB1079" s="38"/>
      <c r="AC1079" s="38"/>
      <c r="AD1079" s="38"/>
      <c r="AE1079" s="134"/>
      <c r="AF1079" s="134"/>
      <c r="AG1079" s="38"/>
      <c r="AH1079" s="38"/>
      <c r="AI1079" s="38"/>
      <c r="AJ1079" s="38"/>
      <c r="AK1079" s="38"/>
      <c r="AL1079" s="134"/>
      <c r="AM1079" s="134"/>
      <c r="AN1079" s="38">
        <f>AN1080</f>
        <v>0</v>
      </c>
      <c r="AO1079" s="38">
        <f t="shared" si="3689"/>
        <v>0</v>
      </c>
      <c r="AP1079" s="38">
        <f t="shared" si="3689"/>
        <v>0</v>
      </c>
      <c r="AQ1079" s="38">
        <f t="shared" si="3689"/>
        <v>0</v>
      </c>
      <c r="AR1079" s="38">
        <f t="shared" si="3689"/>
        <v>6652</v>
      </c>
      <c r="AS1079" s="40">
        <f t="shared" si="3689"/>
        <v>6652</v>
      </c>
      <c r="AT1079" s="40">
        <f t="shared" si="3689"/>
        <v>6652</v>
      </c>
      <c r="AU1079" s="38">
        <f>AU1080</f>
        <v>0</v>
      </c>
      <c r="AV1079" s="38">
        <f t="shared" si="3689"/>
        <v>0</v>
      </c>
      <c r="AW1079" s="38">
        <f t="shared" si="3689"/>
        <v>0</v>
      </c>
      <c r="AX1079" s="38">
        <f t="shared" si="3689"/>
        <v>0</v>
      </c>
      <c r="AY1079" s="38">
        <f t="shared" si="3689"/>
        <v>0</v>
      </c>
      <c r="AZ1079" s="40">
        <f t="shared" si="3689"/>
        <v>6652</v>
      </c>
      <c r="BA1079" s="40">
        <f t="shared" si="3689"/>
        <v>6652</v>
      </c>
      <c r="BB1079" s="38">
        <f>BB1080</f>
        <v>0</v>
      </c>
      <c r="BC1079" s="38">
        <f t="shared" si="3690"/>
        <v>0</v>
      </c>
      <c r="BD1079" s="38">
        <f t="shared" si="3690"/>
        <v>0</v>
      </c>
      <c r="BE1079" s="38">
        <f t="shared" si="3690"/>
        <v>0</v>
      </c>
      <c r="BF1079" s="38">
        <f t="shared" si="3690"/>
        <v>0</v>
      </c>
      <c r="BG1079" s="40">
        <f t="shared" si="3690"/>
        <v>6652</v>
      </c>
      <c r="BH1079" s="40">
        <f t="shared" si="3690"/>
        <v>6652</v>
      </c>
      <c r="BI1079" s="38">
        <f>BI1080</f>
        <v>0</v>
      </c>
      <c r="BJ1079" s="38">
        <f t="shared" si="3691"/>
        <v>0</v>
      </c>
      <c r="BK1079" s="38">
        <f t="shared" si="3691"/>
        <v>0</v>
      </c>
      <c r="BL1079" s="38">
        <f t="shared" si="3691"/>
        <v>0</v>
      </c>
      <c r="BM1079" s="38">
        <f t="shared" si="3691"/>
        <v>0</v>
      </c>
      <c r="BN1079" s="40">
        <f t="shared" si="3691"/>
        <v>6652</v>
      </c>
      <c r="BO1079" s="40">
        <f t="shared" si="3691"/>
        <v>6652</v>
      </c>
      <c r="BP1079" s="38">
        <f>BP1080</f>
        <v>0</v>
      </c>
      <c r="BQ1079" s="38">
        <f t="shared" si="3691"/>
        <v>0</v>
      </c>
      <c r="BR1079" s="38">
        <f t="shared" si="3691"/>
        <v>0</v>
      </c>
      <c r="BS1079" s="38">
        <f t="shared" si="3691"/>
        <v>0</v>
      </c>
      <c r="BT1079" s="38">
        <f t="shared" si="3691"/>
        <v>0</v>
      </c>
      <c r="BU1079" s="16">
        <f t="shared" si="3691"/>
        <v>6652</v>
      </c>
      <c r="BV1079" s="16">
        <f t="shared" si="3691"/>
        <v>6652</v>
      </c>
      <c r="BW1079" s="187">
        <f>BW1080</f>
        <v>0</v>
      </c>
      <c r="BX1079" s="187">
        <f t="shared" si="3692"/>
        <v>0</v>
      </c>
      <c r="BY1079" s="187">
        <f t="shared" si="3692"/>
        <v>0</v>
      </c>
      <c r="BZ1079" s="187">
        <f t="shared" si="3692"/>
        <v>0</v>
      </c>
      <c r="CA1079" s="187">
        <f t="shared" si="3692"/>
        <v>0</v>
      </c>
      <c r="CB1079" s="16">
        <f t="shared" si="3692"/>
        <v>6652</v>
      </c>
      <c r="CC1079" s="16">
        <f t="shared" si="3692"/>
        <v>6652</v>
      </c>
      <c r="CD1079" s="187">
        <f>CD1080</f>
        <v>0</v>
      </c>
      <c r="CE1079" s="187">
        <f t="shared" si="3693"/>
        <v>0</v>
      </c>
      <c r="CF1079" s="187">
        <f t="shared" si="3693"/>
        <v>0</v>
      </c>
      <c r="CG1079" s="187">
        <f t="shared" si="3693"/>
        <v>0</v>
      </c>
      <c r="CH1079" s="187">
        <f t="shared" si="3693"/>
        <v>0</v>
      </c>
      <c r="CI1079" s="16">
        <f t="shared" si="3693"/>
        <v>6652</v>
      </c>
      <c r="CJ1079" s="16">
        <f t="shared" si="3693"/>
        <v>6652</v>
      </c>
      <c r="CK1079" s="187">
        <f>CK1080</f>
        <v>0</v>
      </c>
      <c r="CL1079" s="187">
        <f t="shared" si="3693"/>
        <v>0</v>
      </c>
      <c r="CM1079" s="187">
        <f t="shared" si="3693"/>
        <v>0</v>
      </c>
      <c r="CN1079" s="187">
        <f t="shared" si="3693"/>
        <v>0</v>
      </c>
      <c r="CO1079" s="187">
        <f t="shared" si="3693"/>
        <v>0</v>
      </c>
      <c r="CP1079" s="16">
        <f t="shared" si="3693"/>
        <v>6652</v>
      </c>
      <c r="CQ1079" s="16">
        <f t="shared" si="3693"/>
        <v>6652</v>
      </c>
      <c r="CR1079" s="187">
        <f>CR1080</f>
        <v>0</v>
      </c>
      <c r="CS1079" s="187">
        <f t="shared" si="3694"/>
        <v>0</v>
      </c>
      <c r="CT1079" s="187">
        <f t="shared" si="3694"/>
        <v>0</v>
      </c>
      <c r="CU1079" s="187">
        <f t="shared" si="3694"/>
        <v>0</v>
      </c>
      <c r="CV1079" s="187">
        <f t="shared" si="3694"/>
        <v>0</v>
      </c>
      <c r="CW1079" s="16">
        <f t="shared" si="3694"/>
        <v>6652</v>
      </c>
      <c r="CX1079" s="16">
        <f t="shared" si="3694"/>
        <v>6652</v>
      </c>
    </row>
    <row r="1080" spans="1:102" s="4" customFormat="1" ht="24.75" customHeight="1" x14ac:dyDescent="0.3">
      <c r="A1080" s="41" t="s">
        <v>164</v>
      </c>
      <c r="B1080" s="12" t="s">
        <v>192</v>
      </c>
      <c r="C1080" s="12" t="s">
        <v>14</v>
      </c>
      <c r="D1080" s="12" t="s">
        <v>895</v>
      </c>
      <c r="E1080" s="12" t="s">
        <v>769</v>
      </c>
      <c r="F1080" s="16"/>
      <c r="G1080" s="16"/>
      <c r="H1080" s="16"/>
      <c r="I1080" s="16"/>
      <c r="J1080" s="16"/>
      <c r="K1080" s="16"/>
      <c r="L1080" s="38"/>
      <c r="M1080" s="38"/>
      <c r="N1080" s="38"/>
      <c r="O1080" s="38"/>
      <c r="P1080" s="38"/>
      <c r="Q1080" s="27"/>
      <c r="R1080" s="27"/>
      <c r="S1080" s="38"/>
      <c r="T1080" s="38"/>
      <c r="U1080" s="38"/>
      <c r="V1080" s="38"/>
      <c r="W1080" s="38"/>
      <c r="X1080" s="27"/>
      <c r="Y1080" s="27"/>
      <c r="Z1080" s="38"/>
      <c r="AA1080" s="38"/>
      <c r="AB1080" s="38"/>
      <c r="AC1080" s="38"/>
      <c r="AD1080" s="38"/>
      <c r="AE1080" s="134"/>
      <c r="AF1080" s="134"/>
      <c r="AG1080" s="38"/>
      <c r="AH1080" s="38"/>
      <c r="AI1080" s="38"/>
      <c r="AJ1080" s="38"/>
      <c r="AK1080" s="38"/>
      <c r="AL1080" s="134"/>
      <c r="AM1080" s="134"/>
      <c r="AN1080" s="38"/>
      <c r="AO1080" s="38"/>
      <c r="AP1080" s="38"/>
      <c r="AQ1080" s="38"/>
      <c r="AR1080" s="38">
        <v>6652</v>
      </c>
      <c r="AS1080" s="33">
        <f>AL1080+AN1080+AO1080+AP1080+AQ1080+AR1080</f>
        <v>6652</v>
      </c>
      <c r="AT1080" s="16">
        <f>AM1080+AR1080</f>
        <v>6652</v>
      </c>
      <c r="AU1080" s="38"/>
      <c r="AV1080" s="38"/>
      <c r="AW1080" s="38"/>
      <c r="AX1080" s="38"/>
      <c r="AY1080" s="38"/>
      <c r="AZ1080" s="33">
        <f>AS1080+AU1080+AV1080+AW1080+AX1080+AY1080</f>
        <v>6652</v>
      </c>
      <c r="BA1080" s="16">
        <f>AT1080+AY1080</f>
        <v>6652</v>
      </c>
      <c r="BB1080" s="38"/>
      <c r="BC1080" s="38"/>
      <c r="BD1080" s="38"/>
      <c r="BE1080" s="38"/>
      <c r="BF1080" s="38"/>
      <c r="BG1080" s="33">
        <f>AZ1080+BB1080+BC1080+BD1080+BE1080+BF1080</f>
        <v>6652</v>
      </c>
      <c r="BH1080" s="16">
        <f>BA1080+BF1080</f>
        <v>6652</v>
      </c>
      <c r="BI1080" s="38"/>
      <c r="BJ1080" s="38"/>
      <c r="BK1080" s="38"/>
      <c r="BL1080" s="38"/>
      <c r="BM1080" s="38"/>
      <c r="BN1080" s="33">
        <f>BG1080+BI1080+BJ1080+BK1080+BL1080+BM1080</f>
        <v>6652</v>
      </c>
      <c r="BO1080" s="16">
        <f>BH1080+BM1080</f>
        <v>6652</v>
      </c>
      <c r="BP1080" s="38"/>
      <c r="BQ1080" s="38"/>
      <c r="BR1080" s="38"/>
      <c r="BS1080" s="38"/>
      <c r="BT1080" s="38"/>
      <c r="BU1080" s="33">
        <f>BN1080+BP1080+BQ1080+BR1080+BS1080+BT1080</f>
        <v>6652</v>
      </c>
      <c r="BV1080" s="16">
        <f>BO1080+BT1080</f>
        <v>6652</v>
      </c>
      <c r="BW1080" s="187"/>
      <c r="BX1080" s="187"/>
      <c r="BY1080" s="187"/>
      <c r="BZ1080" s="187"/>
      <c r="CA1080" s="187"/>
      <c r="CB1080" s="33">
        <f>BU1080+BW1080+BX1080+BY1080+BZ1080+CA1080</f>
        <v>6652</v>
      </c>
      <c r="CC1080" s="16">
        <f>BV1080+CA1080</f>
        <v>6652</v>
      </c>
      <c r="CD1080" s="187"/>
      <c r="CE1080" s="187"/>
      <c r="CF1080" s="187"/>
      <c r="CG1080" s="187"/>
      <c r="CH1080" s="187"/>
      <c r="CI1080" s="33">
        <f>CB1080+CD1080+CE1080+CF1080+CG1080+CH1080</f>
        <v>6652</v>
      </c>
      <c r="CJ1080" s="16">
        <f>CC1080+CH1080</f>
        <v>6652</v>
      </c>
      <c r="CK1080" s="187"/>
      <c r="CL1080" s="187"/>
      <c r="CM1080" s="187"/>
      <c r="CN1080" s="187"/>
      <c r="CO1080" s="187"/>
      <c r="CP1080" s="33">
        <f>CI1080+CK1080+CL1080+CM1080+CN1080+CO1080</f>
        <v>6652</v>
      </c>
      <c r="CQ1080" s="16">
        <f>CJ1080+CO1080</f>
        <v>6652</v>
      </c>
      <c r="CR1080" s="187"/>
      <c r="CS1080" s="187"/>
      <c r="CT1080" s="187"/>
      <c r="CU1080" s="187"/>
      <c r="CV1080" s="187"/>
      <c r="CW1080" s="33">
        <f>CP1080+CR1080+CS1080+CT1080+CU1080+CV1080</f>
        <v>6652</v>
      </c>
      <c r="CX1080" s="16">
        <f>CQ1080+CV1080</f>
        <v>6652</v>
      </c>
    </row>
    <row r="1081" spans="1:102" s="4" customFormat="1" ht="33.75" x14ac:dyDescent="0.3">
      <c r="A1081" s="11" t="s">
        <v>348</v>
      </c>
      <c r="B1081" s="37" t="s">
        <v>192</v>
      </c>
      <c r="C1081" s="37" t="s">
        <v>14</v>
      </c>
      <c r="D1081" s="12" t="s">
        <v>349</v>
      </c>
      <c r="E1081" s="12"/>
      <c r="F1081" s="16">
        <f t="shared" ref="F1081:K1081" si="3695">F1082+F1086</f>
        <v>0</v>
      </c>
      <c r="G1081" s="16">
        <f t="shared" si="3695"/>
        <v>0</v>
      </c>
      <c r="H1081" s="16">
        <f t="shared" si="3695"/>
        <v>2964</v>
      </c>
      <c r="I1081" s="16">
        <f t="shared" si="3695"/>
        <v>0</v>
      </c>
      <c r="J1081" s="16">
        <f t="shared" si="3695"/>
        <v>2964</v>
      </c>
      <c r="K1081" s="16">
        <f t="shared" si="3695"/>
        <v>0</v>
      </c>
      <c r="L1081" s="16">
        <f t="shared" ref="L1081:R1081" si="3696">L1082+L1086</f>
        <v>0</v>
      </c>
      <c r="M1081" s="16">
        <f t="shared" si="3696"/>
        <v>0</v>
      </c>
      <c r="N1081" s="16">
        <f t="shared" si="3696"/>
        <v>0</v>
      </c>
      <c r="O1081" s="16">
        <f t="shared" si="3696"/>
        <v>0</v>
      </c>
      <c r="P1081" s="16">
        <f t="shared" si="3696"/>
        <v>0</v>
      </c>
      <c r="Q1081" s="33">
        <f t="shared" si="3696"/>
        <v>2964</v>
      </c>
      <c r="R1081" s="16">
        <f t="shared" si="3696"/>
        <v>0</v>
      </c>
      <c r="S1081" s="16">
        <f t="shared" ref="S1081:Y1081" si="3697">S1082+S1086</f>
        <v>3000</v>
      </c>
      <c r="T1081" s="16">
        <f t="shared" si="3697"/>
        <v>0</v>
      </c>
      <c r="U1081" s="16">
        <f t="shared" si="3697"/>
        <v>0</v>
      </c>
      <c r="V1081" s="16">
        <f t="shared" si="3697"/>
        <v>0</v>
      </c>
      <c r="W1081" s="16">
        <f t="shared" si="3697"/>
        <v>0</v>
      </c>
      <c r="X1081" s="33">
        <f t="shared" si="3697"/>
        <v>5964</v>
      </c>
      <c r="Y1081" s="16">
        <f t="shared" si="3697"/>
        <v>0</v>
      </c>
      <c r="Z1081" s="16">
        <f t="shared" ref="Z1081:AF1081" si="3698">Z1082+Z1086</f>
        <v>0</v>
      </c>
      <c r="AA1081" s="16">
        <f t="shared" si="3698"/>
        <v>0</v>
      </c>
      <c r="AB1081" s="16">
        <f t="shared" si="3698"/>
        <v>18558</v>
      </c>
      <c r="AC1081" s="16">
        <f t="shared" si="3698"/>
        <v>0</v>
      </c>
      <c r="AD1081" s="16">
        <f t="shared" si="3698"/>
        <v>0</v>
      </c>
      <c r="AE1081" s="33">
        <f t="shared" si="3698"/>
        <v>24522</v>
      </c>
      <c r="AF1081" s="16">
        <f t="shared" si="3698"/>
        <v>0</v>
      </c>
      <c r="AG1081" s="16">
        <f t="shared" ref="AG1081:AM1081" si="3699">AG1082+AG1086</f>
        <v>0</v>
      </c>
      <c r="AH1081" s="16">
        <f t="shared" si="3699"/>
        <v>0</v>
      </c>
      <c r="AI1081" s="16">
        <f t="shared" si="3699"/>
        <v>0</v>
      </c>
      <c r="AJ1081" s="16">
        <f t="shared" si="3699"/>
        <v>0</v>
      </c>
      <c r="AK1081" s="16">
        <f t="shared" si="3699"/>
        <v>0</v>
      </c>
      <c r="AL1081" s="33">
        <f t="shared" si="3699"/>
        <v>24522</v>
      </c>
      <c r="AM1081" s="16">
        <f t="shared" si="3699"/>
        <v>0</v>
      </c>
      <c r="AN1081" s="16">
        <f t="shared" ref="AN1081:AT1081" si="3700">AN1082+AN1086</f>
        <v>0</v>
      </c>
      <c r="AO1081" s="16">
        <f t="shared" si="3700"/>
        <v>0</v>
      </c>
      <c r="AP1081" s="16">
        <f t="shared" si="3700"/>
        <v>0</v>
      </c>
      <c r="AQ1081" s="16">
        <f t="shared" si="3700"/>
        <v>0</v>
      </c>
      <c r="AR1081" s="16">
        <f t="shared" si="3700"/>
        <v>0</v>
      </c>
      <c r="AS1081" s="33">
        <f t="shared" si="3700"/>
        <v>24522</v>
      </c>
      <c r="AT1081" s="16">
        <f t="shared" si="3700"/>
        <v>0</v>
      </c>
      <c r="AU1081" s="16">
        <f t="shared" ref="AU1081:BA1081" si="3701">AU1082+AU1086</f>
        <v>0</v>
      </c>
      <c r="AV1081" s="16">
        <f t="shared" si="3701"/>
        <v>0</v>
      </c>
      <c r="AW1081" s="16">
        <f t="shared" si="3701"/>
        <v>0</v>
      </c>
      <c r="AX1081" s="16">
        <f t="shared" si="3701"/>
        <v>0</v>
      </c>
      <c r="AY1081" s="16">
        <f t="shared" si="3701"/>
        <v>0</v>
      </c>
      <c r="AZ1081" s="33">
        <f t="shared" si="3701"/>
        <v>24522</v>
      </c>
      <c r="BA1081" s="16">
        <f t="shared" si="3701"/>
        <v>0</v>
      </c>
      <c r="BB1081" s="16">
        <f t="shared" ref="BB1081:BH1081" si="3702">BB1082+BB1086</f>
        <v>0</v>
      </c>
      <c r="BC1081" s="16">
        <f t="shared" si="3702"/>
        <v>0</v>
      </c>
      <c r="BD1081" s="16">
        <f t="shared" si="3702"/>
        <v>0</v>
      </c>
      <c r="BE1081" s="16">
        <f t="shared" si="3702"/>
        <v>0</v>
      </c>
      <c r="BF1081" s="16">
        <f t="shared" si="3702"/>
        <v>0</v>
      </c>
      <c r="BG1081" s="33">
        <f t="shared" si="3702"/>
        <v>24522</v>
      </c>
      <c r="BH1081" s="16">
        <f t="shared" si="3702"/>
        <v>0</v>
      </c>
      <c r="BI1081" s="16">
        <f t="shared" ref="BI1081:BO1081" si="3703">BI1082+BI1086</f>
        <v>0</v>
      </c>
      <c r="BJ1081" s="16">
        <f t="shared" si="3703"/>
        <v>0</v>
      </c>
      <c r="BK1081" s="16">
        <f t="shared" si="3703"/>
        <v>0</v>
      </c>
      <c r="BL1081" s="16">
        <f t="shared" si="3703"/>
        <v>0</v>
      </c>
      <c r="BM1081" s="16">
        <f t="shared" si="3703"/>
        <v>0</v>
      </c>
      <c r="BN1081" s="33">
        <f t="shared" si="3703"/>
        <v>24522</v>
      </c>
      <c r="BO1081" s="16">
        <f t="shared" si="3703"/>
        <v>0</v>
      </c>
      <c r="BP1081" s="16">
        <f t="shared" ref="BP1081:BV1081" si="3704">BP1082+BP1086</f>
        <v>0</v>
      </c>
      <c r="BQ1081" s="16">
        <f t="shared" si="3704"/>
        <v>-1657</v>
      </c>
      <c r="BR1081" s="16">
        <f t="shared" si="3704"/>
        <v>0</v>
      </c>
      <c r="BS1081" s="16">
        <f t="shared" si="3704"/>
        <v>-2493</v>
      </c>
      <c r="BT1081" s="16">
        <f t="shared" si="3704"/>
        <v>0</v>
      </c>
      <c r="BU1081" s="33">
        <f t="shared" si="3704"/>
        <v>20372</v>
      </c>
      <c r="BV1081" s="16">
        <f t="shared" si="3704"/>
        <v>0</v>
      </c>
      <c r="BW1081" s="176">
        <f t="shared" ref="BW1081:CC1081" si="3705">BW1082+BW1086</f>
        <v>0</v>
      </c>
      <c r="BX1081" s="176">
        <f t="shared" si="3705"/>
        <v>0</v>
      </c>
      <c r="BY1081" s="176">
        <f t="shared" si="3705"/>
        <v>0</v>
      </c>
      <c r="BZ1081" s="176">
        <f t="shared" si="3705"/>
        <v>0</v>
      </c>
      <c r="CA1081" s="176">
        <f t="shared" si="3705"/>
        <v>0</v>
      </c>
      <c r="CB1081" s="33">
        <f t="shared" si="3705"/>
        <v>20372</v>
      </c>
      <c r="CC1081" s="16">
        <f t="shared" si="3705"/>
        <v>0</v>
      </c>
      <c r="CD1081" s="176">
        <f t="shared" ref="CD1081:CJ1081" si="3706">CD1082+CD1086</f>
        <v>0</v>
      </c>
      <c r="CE1081" s="176">
        <f t="shared" si="3706"/>
        <v>0</v>
      </c>
      <c r="CF1081" s="176">
        <f t="shared" si="3706"/>
        <v>0</v>
      </c>
      <c r="CG1081" s="176">
        <f t="shared" si="3706"/>
        <v>0</v>
      </c>
      <c r="CH1081" s="176">
        <f t="shared" si="3706"/>
        <v>0</v>
      </c>
      <c r="CI1081" s="33">
        <f t="shared" si="3706"/>
        <v>20372</v>
      </c>
      <c r="CJ1081" s="16">
        <f t="shared" si="3706"/>
        <v>0</v>
      </c>
      <c r="CK1081" s="176">
        <f t="shared" ref="CK1081:CQ1081" si="3707">CK1082+CK1086</f>
        <v>0</v>
      </c>
      <c r="CL1081" s="176">
        <f t="shared" si="3707"/>
        <v>0</v>
      </c>
      <c r="CM1081" s="176">
        <f t="shared" si="3707"/>
        <v>0</v>
      </c>
      <c r="CN1081" s="176">
        <f t="shared" si="3707"/>
        <v>0</v>
      </c>
      <c r="CO1081" s="176">
        <f t="shared" si="3707"/>
        <v>0</v>
      </c>
      <c r="CP1081" s="33">
        <f t="shared" si="3707"/>
        <v>20372</v>
      </c>
      <c r="CQ1081" s="16">
        <f t="shared" si="3707"/>
        <v>0</v>
      </c>
      <c r="CR1081" s="176">
        <f t="shared" ref="CR1081:CX1081" si="3708">CR1082+CR1086</f>
        <v>0</v>
      </c>
      <c r="CS1081" s="176">
        <f t="shared" si="3708"/>
        <v>0</v>
      </c>
      <c r="CT1081" s="176">
        <f t="shared" si="3708"/>
        <v>0</v>
      </c>
      <c r="CU1081" s="176">
        <f t="shared" si="3708"/>
        <v>0</v>
      </c>
      <c r="CV1081" s="176">
        <f t="shared" si="3708"/>
        <v>0</v>
      </c>
      <c r="CW1081" s="33">
        <f t="shared" si="3708"/>
        <v>20372</v>
      </c>
      <c r="CX1081" s="16">
        <f t="shared" si="3708"/>
        <v>0</v>
      </c>
    </row>
    <row r="1082" spans="1:102" s="4" customFormat="1" ht="24.6" customHeight="1" x14ac:dyDescent="0.3">
      <c r="A1082" s="100" t="s">
        <v>74</v>
      </c>
      <c r="B1082" s="12" t="s">
        <v>192</v>
      </c>
      <c r="C1082" s="12" t="s">
        <v>14</v>
      </c>
      <c r="D1082" s="12" t="s">
        <v>350</v>
      </c>
      <c r="E1082" s="12"/>
      <c r="F1082" s="16">
        <f t="shared" ref="F1082:U1084" si="3709">F1083</f>
        <v>0</v>
      </c>
      <c r="G1082" s="16">
        <f t="shared" si="3709"/>
        <v>0</v>
      </c>
      <c r="H1082" s="16">
        <f t="shared" si="3709"/>
        <v>2964</v>
      </c>
      <c r="I1082" s="16">
        <f t="shared" si="3709"/>
        <v>0</v>
      </c>
      <c r="J1082" s="16">
        <f t="shared" si="3709"/>
        <v>2964</v>
      </c>
      <c r="K1082" s="16">
        <f t="shared" si="3709"/>
        <v>0</v>
      </c>
      <c r="L1082" s="16">
        <f t="shared" si="3709"/>
        <v>0</v>
      </c>
      <c r="M1082" s="16">
        <f t="shared" si="3709"/>
        <v>0</v>
      </c>
      <c r="N1082" s="16">
        <f t="shared" si="3709"/>
        <v>0</v>
      </c>
      <c r="O1082" s="16">
        <f t="shared" si="3709"/>
        <v>0</v>
      </c>
      <c r="P1082" s="16">
        <f t="shared" si="3709"/>
        <v>0</v>
      </c>
      <c r="Q1082" s="33">
        <f t="shared" si="3709"/>
        <v>2964</v>
      </c>
      <c r="R1082" s="16">
        <f t="shared" si="3709"/>
        <v>0</v>
      </c>
      <c r="S1082" s="16">
        <f t="shared" si="3709"/>
        <v>3000</v>
      </c>
      <c r="T1082" s="16">
        <f t="shared" si="3709"/>
        <v>0</v>
      </c>
      <c r="U1082" s="16">
        <f t="shared" si="3709"/>
        <v>0</v>
      </c>
      <c r="V1082" s="16">
        <f t="shared" ref="S1082:AH1084" si="3710">V1083</f>
        <v>0</v>
      </c>
      <c r="W1082" s="16">
        <f t="shared" si="3710"/>
        <v>0</v>
      </c>
      <c r="X1082" s="33">
        <f t="shared" si="3710"/>
        <v>5964</v>
      </c>
      <c r="Y1082" s="16">
        <f t="shared" si="3710"/>
        <v>0</v>
      </c>
      <c r="Z1082" s="16">
        <f t="shared" si="3710"/>
        <v>0</v>
      </c>
      <c r="AA1082" s="16">
        <f t="shared" si="3710"/>
        <v>0</v>
      </c>
      <c r="AB1082" s="16">
        <f t="shared" si="3710"/>
        <v>18558</v>
      </c>
      <c r="AC1082" s="16">
        <f t="shared" si="3710"/>
        <v>0</v>
      </c>
      <c r="AD1082" s="16">
        <f t="shared" si="3710"/>
        <v>0</v>
      </c>
      <c r="AE1082" s="33">
        <f t="shared" si="3710"/>
        <v>24522</v>
      </c>
      <c r="AF1082" s="16">
        <f t="shared" si="3710"/>
        <v>0</v>
      </c>
      <c r="AG1082" s="16">
        <f t="shared" si="3710"/>
        <v>0</v>
      </c>
      <c r="AH1082" s="16">
        <f t="shared" si="3710"/>
        <v>0</v>
      </c>
      <c r="AI1082" s="16">
        <f t="shared" ref="AG1082:AV1084" si="3711">AI1083</f>
        <v>0</v>
      </c>
      <c r="AJ1082" s="16">
        <f t="shared" si="3711"/>
        <v>0</v>
      </c>
      <c r="AK1082" s="16">
        <f t="shared" si="3711"/>
        <v>0</v>
      </c>
      <c r="AL1082" s="33">
        <f t="shared" si="3711"/>
        <v>24522</v>
      </c>
      <c r="AM1082" s="16">
        <f t="shared" si="3711"/>
        <v>0</v>
      </c>
      <c r="AN1082" s="16">
        <f t="shared" si="3711"/>
        <v>0</v>
      </c>
      <c r="AO1082" s="16">
        <f t="shared" si="3711"/>
        <v>0</v>
      </c>
      <c r="AP1082" s="16">
        <f t="shared" si="3711"/>
        <v>0</v>
      </c>
      <c r="AQ1082" s="16">
        <f t="shared" si="3711"/>
        <v>0</v>
      </c>
      <c r="AR1082" s="16">
        <f t="shared" si="3711"/>
        <v>0</v>
      </c>
      <c r="AS1082" s="33">
        <f t="shared" si="3711"/>
        <v>24522</v>
      </c>
      <c r="AT1082" s="16">
        <f t="shared" si="3711"/>
        <v>0</v>
      </c>
      <c r="AU1082" s="16">
        <f t="shared" si="3711"/>
        <v>0</v>
      </c>
      <c r="AV1082" s="16">
        <f t="shared" si="3711"/>
        <v>0</v>
      </c>
      <c r="AW1082" s="16">
        <f t="shared" ref="AU1082:BJ1084" si="3712">AW1083</f>
        <v>0</v>
      </c>
      <c r="AX1082" s="16">
        <f t="shared" si="3712"/>
        <v>0</v>
      </c>
      <c r="AY1082" s="16">
        <f t="shared" si="3712"/>
        <v>0</v>
      </c>
      <c r="AZ1082" s="33">
        <f t="shared" si="3712"/>
        <v>24522</v>
      </c>
      <c r="BA1082" s="16">
        <f t="shared" si="3712"/>
        <v>0</v>
      </c>
      <c r="BB1082" s="16">
        <f t="shared" si="3712"/>
        <v>0</v>
      </c>
      <c r="BC1082" s="16">
        <f t="shared" si="3712"/>
        <v>0</v>
      </c>
      <c r="BD1082" s="16">
        <f t="shared" si="3712"/>
        <v>0</v>
      </c>
      <c r="BE1082" s="16">
        <f t="shared" si="3712"/>
        <v>0</v>
      </c>
      <c r="BF1082" s="16">
        <f t="shared" si="3712"/>
        <v>0</v>
      </c>
      <c r="BG1082" s="33">
        <f t="shared" si="3712"/>
        <v>24522</v>
      </c>
      <c r="BH1082" s="16">
        <f t="shared" si="3712"/>
        <v>0</v>
      </c>
      <c r="BI1082" s="16">
        <f t="shared" si="3712"/>
        <v>0</v>
      </c>
      <c r="BJ1082" s="16">
        <f t="shared" si="3712"/>
        <v>0</v>
      </c>
      <c r="BK1082" s="16">
        <f t="shared" ref="BI1082:BX1084" si="3713">BK1083</f>
        <v>0</v>
      </c>
      <c r="BL1082" s="16">
        <f t="shared" si="3713"/>
        <v>0</v>
      </c>
      <c r="BM1082" s="16">
        <f t="shared" si="3713"/>
        <v>0</v>
      </c>
      <c r="BN1082" s="33">
        <f t="shared" si="3713"/>
        <v>24522</v>
      </c>
      <c r="BO1082" s="16">
        <f t="shared" si="3713"/>
        <v>0</v>
      </c>
      <c r="BP1082" s="16">
        <f t="shared" si="3713"/>
        <v>0</v>
      </c>
      <c r="BQ1082" s="16">
        <f t="shared" si="3713"/>
        <v>-1657</v>
      </c>
      <c r="BR1082" s="16">
        <f t="shared" si="3713"/>
        <v>0</v>
      </c>
      <c r="BS1082" s="16">
        <f t="shared" si="3713"/>
        <v>-2493</v>
      </c>
      <c r="BT1082" s="16">
        <f t="shared" si="3713"/>
        <v>0</v>
      </c>
      <c r="BU1082" s="33">
        <f t="shared" si="3713"/>
        <v>20372</v>
      </c>
      <c r="BV1082" s="16">
        <f t="shared" si="3713"/>
        <v>0</v>
      </c>
      <c r="BW1082" s="176">
        <f t="shared" si="3713"/>
        <v>0</v>
      </c>
      <c r="BX1082" s="176">
        <f t="shared" si="3713"/>
        <v>0</v>
      </c>
      <c r="BY1082" s="176">
        <f t="shared" ref="BW1082:CL1084" si="3714">BY1083</f>
        <v>0</v>
      </c>
      <c r="BZ1082" s="176">
        <f t="shared" si="3714"/>
        <v>0</v>
      </c>
      <c r="CA1082" s="176">
        <f t="shared" si="3714"/>
        <v>0</v>
      </c>
      <c r="CB1082" s="33">
        <f t="shared" si="3714"/>
        <v>20372</v>
      </c>
      <c r="CC1082" s="16">
        <f t="shared" si="3714"/>
        <v>0</v>
      </c>
      <c r="CD1082" s="176">
        <f t="shared" si="3714"/>
        <v>0</v>
      </c>
      <c r="CE1082" s="176">
        <f t="shared" si="3714"/>
        <v>0</v>
      </c>
      <c r="CF1082" s="176">
        <f t="shared" si="3714"/>
        <v>0</v>
      </c>
      <c r="CG1082" s="176">
        <f t="shared" si="3714"/>
        <v>0</v>
      </c>
      <c r="CH1082" s="176">
        <f t="shared" si="3714"/>
        <v>0</v>
      </c>
      <c r="CI1082" s="33">
        <f t="shared" si="3714"/>
        <v>20372</v>
      </c>
      <c r="CJ1082" s="16">
        <f t="shared" si="3714"/>
        <v>0</v>
      </c>
      <c r="CK1082" s="176">
        <f t="shared" si="3714"/>
        <v>0</v>
      </c>
      <c r="CL1082" s="176">
        <f t="shared" si="3714"/>
        <v>0</v>
      </c>
      <c r="CM1082" s="176">
        <f t="shared" ref="CK1082:CX1084" si="3715">CM1083</f>
        <v>0</v>
      </c>
      <c r="CN1082" s="176">
        <f t="shared" si="3715"/>
        <v>0</v>
      </c>
      <c r="CO1082" s="176">
        <f t="shared" si="3715"/>
        <v>0</v>
      </c>
      <c r="CP1082" s="33">
        <f t="shared" si="3715"/>
        <v>20372</v>
      </c>
      <c r="CQ1082" s="16">
        <f t="shared" si="3715"/>
        <v>0</v>
      </c>
      <c r="CR1082" s="176">
        <f t="shared" si="3715"/>
        <v>0</v>
      </c>
      <c r="CS1082" s="176">
        <f t="shared" si="3715"/>
        <v>0</v>
      </c>
      <c r="CT1082" s="176">
        <f t="shared" si="3715"/>
        <v>0</v>
      </c>
      <c r="CU1082" s="176">
        <f t="shared" si="3715"/>
        <v>0</v>
      </c>
      <c r="CV1082" s="176">
        <f t="shared" si="3715"/>
        <v>0</v>
      </c>
      <c r="CW1082" s="33">
        <f t="shared" si="3715"/>
        <v>20372</v>
      </c>
      <c r="CX1082" s="16">
        <f t="shared" si="3715"/>
        <v>0</v>
      </c>
    </row>
    <row r="1083" spans="1:102" s="4" customFormat="1" ht="24.6" customHeight="1" x14ac:dyDescent="0.3">
      <c r="A1083" s="78" t="s">
        <v>422</v>
      </c>
      <c r="B1083" s="37" t="s">
        <v>192</v>
      </c>
      <c r="C1083" s="37" t="s">
        <v>14</v>
      </c>
      <c r="D1083" s="37" t="s">
        <v>451</v>
      </c>
      <c r="E1083" s="37"/>
      <c r="F1083" s="16">
        <f t="shared" si="3709"/>
        <v>0</v>
      </c>
      <c r="G1083" s="16">
        <f t="shared" si="3709"/>
        <v>0</v>
      </c>
      <c r="H1083" s="16">
        <f t="shared" si="3709"/>
        <v>2964</v>
      </c>
      <c r="I1083" s="16">
        <f t="shared" si="3709"/>
        <v>0</v>
      </c>
      <c r="J1083" s="16">
        <f t="shared" si="3709"/>
        <v>2964</v>
      </c>
      <c r="K1083" s="16">
        <f t="shared" si="3709"/>
        <v>0</v>
      </c>
      <c r="L1083" s="16">
        <f t="shared" si="3709"/>
        <v>0</v>
      </c>
      <c r="M1083" s="16">
        <f t="shared" si="3709"/>
        <v>0</v>
      </c>
      <c r="N1083" s="16">
        <f t="shared" si="3709"/>
        <v>0</v>
      </c>
      <c r="O1083" s="16">
        <f t="shared" si="3709"/>
        <v>0</v>
      </c>
      <c r="P1083" s="16">
        <f t="shared" si="3709"/>
        <v>0</v>
      </c>
      <c r="Q1083" s="33">
        <f t="shared" si="3709"/>
        <v>2964</v>
      </c>
      <c r="R1083" s="16">
        <f t="shared" si="3709"/>
        <v>0</v>
      </c>
      <c r="S1083" s="16">
        <f t="shared" si="3710"/>
        <v>3000</v>
      </c>
      <c r="T1083" s="16">
        <f t="shared" si="3710"/>
        <v>0</v>
      </c>
      <c r="U1083" s="16">
        <f t="shared" si="3710"/>
        <v>0</v>
      </c>
      <c r="V1083" s="16">
        <f t="shared" si="3710"/>
        <v>0</v>
      </c>
      <c r="W1083" s="16">
        <f t="shared" si="3710"/>
        <v>0</v>
      </c>
      <c r="X1083" s="33">
        <f t="shared" si="3710"/>
        <v>5964</v>
      </c>
      <c r="Y1083" s="16">
        <f t="shared" si="3710"/>
        <v>0</v>
      </c>
      <c r="Z1083" s="16">
        <f t="shared" si="3710"/>
        <v>0</v>
      </c>
      <c r="AA1083" s="16">
        <f t="shared" si="3710"/>
        <v>0</v>
      </c>
      <c r="AB1083" s="16">
        <f t="shared" si="3710"/>
        <v>18558</v>
      </c>
      <c r="AC1083" s="16">
        <f t="shared" si="3710"/>
        <v>0</v>
      </c>
      <c r="AD1083" s="16">
        <f t="shared" si="3710"/>
        <v>0</v>
      </c>
      <c r="AE1083" s="33">
        <f t="shared" si="3710"/>
        <v>24522</v>
      </c>
      <c r="AF1083" s="16">
        <f t="shared" si="3710"/>
        <v>0</v>
      </c>
      <c r="AG1083" s="16">
        <f t="shared" si="3711"/>
        <v>0</v>
      </c>
      <c r="AH1083" s="16">
        <f t="shared" si="3711"/>
        <v>0</v>
      </c>
      <c r="AI1083" s="16">
        <f t="shared" si="3711"/>
        <v>0</v>
      </c>
      <c r="AJ1083" s="16">
        <f t="shared" si="3711"/>
        <v>0</v>
      </c>
      <c r="AK1083" s="16">
        <f t="shared" si="3711"/>
        <v>0</v>
      </c>
      <c r="AL1083" s="33">
        <f t="shared" si="3711"/>
        <v>24522</v>
      </c>
      <c r="AM1083" s="16">
        <f t="shared" si="3711"/>
        <v>0</v>
      </c>
      <c r="AN1083" s="16">
        <f t="shared" si="3711"/>
        <v>0</v>
      </c>
      <c r="AO1083" s="16">
        <f t="shared" si="3711"/>
        <v>0</v>
      </c>
      <c r="AP1083" s="16">
        <f t="shared" si="3711"/>
        <v>0</v>
      </c>
      <c r="AQ1083" s="16">
        <f t="shared" si="3711"/>
        <v>0</v>
      </c>
      <c r="AR1083" s="16">
        <f t="shared" si="3711"/>
        <v>0</v>
      </c>
      <c r="AS1083" s="33">
        <f t="shared" si="3711"/>
        <v>24522</v>
      </c>
      <c r="AT1083" s="16">
        <f t="shared" si="3711"/>
        <v>0</v>
      </c>
      <c r="AU1083" s="16">
        <f t="shared" si="3712"/>
        <v>0</v>
      </c>
      <c r="AV1083" s="16">
        <f t="shared" si="3712"/>
        <v>0</v>
      </c>
      <c r="AW1083" s="16">
        <f t="shared" si="3712"/>
        <v>0</v>
      </c>
      <c r="AX1083" s="16">
        <f t="shared" si="3712"/>
        <v>0</v>
      </c>
      <c r="AY1083" s="16">
        <f t="shared" si="3712"/>
        <v>0</v>
      </c>
      <c r="AZ1083" s="33">
        <f t="shared" si="3712"/>
        <v>24522</v>
      </c>
      <c r="BA1083" s="16">
        <f t="shared" si="3712"/>
        <v>0</v>
      </c>
      <c r="BB1083" s="16">
        <f t="shared" si="3712"/>
        <v>0</v>
      </c>
      <c r="BC1083" s="16">
        <f t="shared" si="3712"/>
        <v>0</v>
      </c>
      <c r="BD1083" s="16">
        <f t="shared" si="3712"/>
        <v>0</v>
      </c>
      <c r="BE1083" s="16">
        <f t="shared" si="3712"/>
        <v>0</v>
      </c>
      <c r="BF1083" s="16">
        <f t="shared" si="3712"/>
        <v>0</v>
      </c>
      <c r="BG1083" s="33">
        <f t="shared" si="3712"/>
        <v>24522</v>
      </c>
      <c r="BH1083" s="16">
        <f t="shared" si="3712"/>
        <v>0</v>
      </c>
      <c r="BI1083" s="16">
        <f t="shared" si="3713"/>
        <v>0</v>
      </c>
      <c r="BJ1083" s="16">
        <f t="shared" si="3713"/>
        <v>0</v>
      </c>
      <c r="BK1083" s="16">
        <f t="shared" si="3713"/>
        <v>0</v>
      </c>
      <c r="BL1083" s="16">
        <f t="shared" si="3713"/>
        <v>0</v>
      </c>
      <c r="BM1083" s="16">
        <f t="shared" si="3713"/>
        <v>0</v>
      </c>
      <c r="BN1083" s="33">
        <f t="shared" si="3713"/>
        <v>24522</v>
      </c>
      <c r="BO1083" s="16">
        <f t="shared" si="3713"/>
        <v>0</v>
      </c>
      <c r="BP1083" s="16">
        <f t="shared" si="3713"/>
        <v>0</v>
      </c>
      <c r="BQ1083" s="16">
        <f t="shared" si="3713"/>
        <v>-1657</v>
      </c>
      <c r="BR1083" s="16">
        <f t="shared" si="3713"/>
        <v>0</v>
      </c>
      <c r="BS1083" s="16">
        <f t="shared" si="3713"/>
        <v>-2493</v>
      </c>
      <c r="BT1083" s="16">
        <f t="shared" si="3713"/>
        <v>0</v>
      </c>
      <c r="BU1083" s="33">
        <f t="shared" si="3713"/>
        <v>20372</v>
      </c>
      <c r="BV1083" s="16">
        <f t="shared" si="3713"/>
        <v>0</v>
      </c>
      <c r="BW1083" s="176">
        <f t="shared" si="3714"/>
        <v>0</v>
      </c>
      <c r="BX1083" s="176">
        <f t="shared" si="3714"/>
        <v>0</v>
      </c>
      <c r="BY1083" s="176">
        <f t="shared" si="3714"/>
        <v>0</v>
      </c>
      <c r="BZ1083" s="176">
        <f t="shared" si="3714"/>
        <v>0</v>
      </c>
      <c r="CA1083" s="176">
        <f t="shared" si="3714"/>
        <v>0</v>
      </c>
      <c r="CB1083" s="33">
        <f t="shared" si="3714"/>
        <v>20372</v>
      </c>
      <c r="CC1083" s="16">
        <f t="shared" si="3714"/>
        <v>0</v>
      </c>
      <c r="CD1083" s="176">
        <f t="shared" si="3714"/>
        <v>0</v>
      </c>
      <c r="CE1083" s="176">
        <f t="shared" si="3714"/>
        <v>0</v>
      </c>
      <c r="CF1083" s="176">
        <f t="shared" si="3714"/>
        <v>0</v>
      </c>
      <c r="CG1083" s="176">
        <f t="shared" si="3714"/>
        <v>0</v>
      </c>
      <c r="CH1083" s="176">
        <f t="shared" si="3714"/>
        <v>0</v>
      </c>
      <c r="CI1083" s="33">
        <f t="shared" si="3714"/>
        <v>20372</v>
      </c>
      <c r="CJ1083" s="16">
        <f t="shared" si="3714"/>
        <v>0</v>
      </c>
      <c r="CK1083" s="176">
        <f t="shared" si="3715"/>
        <v>0</v>
      </c>
      <c r="CL1083" s="176">
        <f t="shared" si="3715"/>
        <v>0</v>
      </c>
      <c r="CM1083" s="176">
        <f t="shared" si="3715"/>
        <v>0</v>
      </c>
      <c r="CN1083" s="176">
        <f t="shared" si="3715"/>
        <v>0</v>
      </c>
      <c r="CO1083" s="176">
        <f t="shared" si="3715"/>
        <v>0</v>
      </c>
      <c r="CP1083" s="33">
        <f t="shared" si="3715"/>
        <v>20372</v>
      </c>
      <c r="CQ1083" s="16">
        <f t="shared" si="3715"/>
        <v>0</v>
      </c>
      <c r="CR1083" s="176">
        <f t="shared" si="3715"/>
        <v>0</v>
      </c>
      <c r="CS1083" s="176">
        <f t="shared" si="3715"/>
        <v>0</v>
      </c>
      <c r="CT1083" s="176">
        <f t="shared" si="3715"/>
        <v>0</v>
      </c>
      <c r="CU1083" s="176">
        <f t="shared" si="3715"/>
        <v>0</v>
      </c>
      <c r="CV1083" s="176">
        <f t="shared" si="3715"/>
        <v>0</v>
      </c>
      <c r="CW1083" s="33">
        <f t="shared" si="3715"/>
        <v>20372</v>
      </c>
      <c r="CX1083" s="16">
        <f t="shared" si="3715"/>
        <v>0</v>
      </c>
    </row>
    <row r="1084" spans="1:102" s="4" customFormat="1" ht="33.75" x14ac:dyDescent="0.3">
      <c r="A1084" s="78" t="s">
        <v>88</v>
      </c>
      <c r="B1084" s="37" t="s">
        <v>192</v>
      </c>
      <c r="C1084" s="37" t="s">
        <v>14</v>
      </c>
      <c r="D1084" s="37" t="s">
        <v>451</v>
      </c>
      <c r="E1084" s="25">
        <v>600</v>
      </c>
      <c r="F1084" s="16">
        <f t="shared" si="3709"/>
        <v>0</v>
      </c>
      <c r="G1084" s="16">
        <f t="shared" si="3709"/>
        <v>0</v>
      </c>
      <c r="H1084" s="16">
        <f t="shared" si="3709"/>
        <v>2964</v>
      </c>
      <c r="I1084" s="16">
        <f t="shared" si="3709"/>
        <v>0</v>
      </c>
      <c r="J1084" s="16">
        <f t="shared" si="3709"/>
        <v>2964</v>
      </c>
      <c r="K1084" s="16">
        <f t="shared" si="3709"/>
        <v>0</v>
      </c>
      <c r="L1084" s="16">
        <f t="shared" si="3709"/>
        <v>0</v>
      </c>
      <c r="M1084" s="16">
        <f t="shared" si="3709"/>
        <v>0</v>
      </c>
      <c r="N1084" s="16">
        <f t="shared" si="3709"/>
        <v>0</v>
      </c>
      <c r="O1084" s="16">
        <f t="shared" si="3709"/>
        <v>0</v>
      </c>
      <c r="P1084" s="16">
        <f t="shared" si="3709"/>
        <v>0</v>
      </c>
      <c r="Q1084" s="33">
        <f t="shared" si="3709"/>
        <v>2964</v>
      </c>
      <c r="R1084" s="16">
        <f t="shared" si="3709"/>
        <v>0</v>
      </c>
      <c r="S1084" s="16">
        <f t="shared" si="3710"/>
        <v>3000</v>
      </c>
      <c r="T1084" s="16">
        <f t="shared" si="3710"/>
        <v>0</v>
      </c>
      <c r="U1084" s="16">
        <f t="shared" si="3710"/>
        <v>0</v>
      </c>
      <c r="V1084" s="16">
        <f t="shared" si="3710"/>
        <v>0</v>
      </c>
      <c r="W1084" s="16">
        <f t="shared" si="3710"/>
        <v>0</v>
      </c>
      <c r="X1084" s="33">
        <f t="shared" si="3710"/>
        <v>5964</v>
      </c>
      <c r="Y1084" s="16">
        <f t="shared" si="3710"/>
        <v>0</v>
      </c>
      <c r="Z1084" s="16">
        <f t="shared" si="3710"/>
        <v>0</v>
      </c>
      <c r="AA1084" s="16">
        <f t="shared" si="3710"/>
        <v>0</v>
      </c>
      <c r="AB1084" s="16">
        <f t="shared" si="3710"/>
        <v>18558</v>
      </c>
      <c r="AC1084" s="16">
        <f t="shared" si="3710"/>
        <v>0</v>
      </c>
      <c r="AD1084" s="16">
        <f t="shared" si="3710"/>
        <v>0</v>
      </c>
      <c r="AE1084" s="33">
        <f t="shared" si="3710"/>
        <v>24522</v>
      </c>
      <c r="AF1084" s="16">
        <f t="shared" si="3710"/>
        <v>0</v>
      </c>
      <c r="AG1084" s="16">
        <f t="shared" si="3711"/>
        <v>0</v>
      </c>
      <c r="AH1084" s="16">
        <f t="shared" si="3711"/>
        <v>0</v>
      </c>
      <c r="AI1084" s="16">
        <f t="shared" si="3711"/>
        <v>0</v>
      </c>
      <c r="AJ1084" s="16">
        <f t="shared" si="3711"/>
        <v>0</v>
      </c>
      <c r="AK1084" s="16">
        <f t="shared" si="3711"/>
        <v>0</v>
      </c>
      <c r="AL1084" s="33">
        <f t="shared" si="3711"/>
        <v>24522</v>
      </c>
      <c r="AM1084" s="16">
        <f t="shared" si="3711"/>
        <v>0</v>
      </c>
      <c r="AN1084" s="16">
        <f t="shared" si="3711"/>
        <v>0</v>
      </c>
      <c r="AO1084" s="16">
        <f t="shared" si="3711"/>
        <v>0</v>
      </c>
      <c r="AP1084" s="16">
        <f t="shared" si="3711"/>
        <v>0</v>
      </c>
      <c r="AQ1084" s="16">
        <f t="shared" si="3711"/>
        <v>0</v>
      </c>
      <c r="AR1084" s="16">
        <f t="shared" si="3711"/>
        <v>0</v>
      </c>
      <c r="AS1084" s="33">
        <f t="shared" si="3711"/>
        <v>24522</v>
      </c>
      <c r="AT1084" s="16">
        <f t="shared" si="3711"/>
        <v>0</v>
      </c>
      <c r="AU1084" s="16">
        <f t="shared" si="3712"/>
        <v>0</v>
      </c>
      <c r="AV1084" s="16">
        <f t="shared" si="3712"/>
        <v>0</v>
      </c>
      <c r="AW1084" s="16">
        <f t="shared" si="3712"/>
        <v>0</v>
      </c>
      <c r="AX1084" s="16">
        <f t="shared" si="3712"/>
        <v>0</v>
      </c>
      <c r="AY1084" s="16">
        <f t="shared" si="3712"/>
        <v>0</v>
      </c>
      <c r="AZ1084" s="33">
        <f t="shared" si="3712"/>
        <v>24522</v>
      </c>
      <c r="BA1084" s="16">
        <f t="shared" si="3712"/>
        <v>0</v>
      </c>
      <c r="BB1084" s="16">
        <f t="shared" si="3712"/>
        <v>0</v>
      </c>
      <c r="BC1084" s="16">
        <f t="shared" si="3712"/>
        <v>0</v>
      </c>
      <c r="BD1084" s="16">
        <f t="shared" si="3712"/>
        <v>0</v>
      </c>
      <c r="BE1084" s="16">
        <f t="shared" si="3712"/>
        <v>0</v>
      </c>
      <c r="BF1084" s="16">
        <f t="shared" si="3712"/>
        <v>0</v>
      </c>
      <c r="BG1084" s="33">
        <f t="shared" si="3712"/>
        <v>24522</v>
      </c>
      <c r="BH1084" s="16">
        <f t="shared" si="3712"/>
        <v>0</v>
      </c>
      <c r="BI1084" s="16">
        <f t="shared" si="3713"/>
        <v>0</v>
      </c>
      <c r="BJ1084" s="16">
        <f t="shared" si="3713"/>
        <v>0</v>
      </c>
      <c r="BK1084" s="16">
        <f t="shared" si="3713"/>
        <v>0</v>
      </c>
      <c r="BL1084" s="16">
        <f t="shared" si="3713"/>
        <v>0</v>
      </c>
      <c r="BM1084" s="16">
        <f t="shared" si="3713"/>
        <v>0</v>
      </c>
      <c r="BN1084" s="33">
        <f t="shared" si="3713"/>
        <v>24522</v>
      </c>
      <c r="BO1084" s="16">
        <f t="shared" si="3713"/>
        <v>0</v>
      </c>
      <c r="BP1084" s="16">
        <f t="shared" si="3713"/>
        <v>0</v>
      </c>
      <c r="BQ1084" s="16">
        <f t="shared" si="3713"/>
        <v>-1657</v>
      </c>
      <c r="BR1084" s="16">
        <f t="shared" si="3713"/>
        <v>0</v>
      </c>
      <c r="BS1084" s="16">
        <f t="shared" si="3713"/>
        <v>-2493</v>
      </c>
      <c r="BT1084" s="16">
        <f t="shared" si="3713"/>
        <v>0</v>
      </c>
      <c r="BU1084" s="33">
        <f t="shared" si="3713"/>
        <v>20372</v>
      </c>
      <c r="BV1084" s="16">
        <f t="shared" si="3713"/>
        <v>0</v>
      </c>
      <c r="BW1084" s="176">
        <f t="shared" si="3714"/>
        <v>0</v>
      </c>
      <c r="BX1084" s="176">
        <f t="shared" si="3714"/>
        <v>0</v>
      </c>
      <c r="BY1084" s="176">
        <f t="shared" si="3714"/>
        <v>0</v>
      </c>
      <c r="BZ1084" s="176">
        <f t="shared" si="3714"/>
        <v>0</v>
      </c>
      <c r="CA1084" s="176">
        <f t="shared" si="3714"/>
        <v>0</v>
      </c>
      <c r="CB1084" s="33">
        <f t="shared" si="3714"/>
        <v>20372</v>
      </c>
      <c r="CC1084" s="16">
        <f t="shared" si="3714"/>
        <v>0</v>
      </c>
      <c r="CD1084" s="176">
        <f t="shared" si="3714"/>
        <v>0</v>
      </c>
      <c r="CE1084" s="176">
        <f t="shared" si="3714"/>
        <v>0</v>
      </c>
      <c r="CF1084" s="176">
        <f t="shared" si="3714"/>
        <v>0</v>
      </c>
      <c r="CG1084" s="176">
        <f t="shared" si="3714"/>
        <v>0</v>
      </c>
      <c r="CH1084" s="176">
        <f t="shared" si="3714"/>
        <v>0</v>
      </c>
      <c r="CI1084" s="33">
        <f t="shared" si="3714"/>
        <v>20372</v>
      </c>
      <c r="CJ1084" s="16">
        <f t="shared" si="3714"/>
        <v>0</v>
      </c>
      <c r="CK1084" s="176">
        <f t="shared" si="3715"/>
        <v>0</v>
      </c>
      <c r="CL1084" s="176">
        <f t="shared" si="3715"/>
        <v>0</v>
      </c>
      <c r="CM1084" s="176">
        <f t="shared" si="3715"/>
        <v>0</v>
      </c>
      <c r="CN1084" s="176">
        <f t="shared" si="3715"/>
        <v>0</v>
      </c>
      <c r="CO1084" s="176">
        <f t="shared" si="3715"/>
        <v>0</v>
      </c>
      <c r="CP1084" s="33">
        <f t="shared" si="3715"/>
        <v>20372</v>
      </c>
      <c r="CQ1084" s="16">
        <f t="shared" si="3715"/>
        <v>0</v>
      </c>
      <c r="CR1084" s="176">
        <f t="shared" si="3715"/>
        <v>0</v>
      </c>
      <c r="CS1084" s="176">
        <f t="shared" si="3715"/>
        <v>0</v>
      </c>
      <c r="CT1084" s="176">
        <f t="shared" si="3715"/>
        <v>0</v>
      </c>
      <c r="CU1084" s="176">
        <f t="shared" si="3715"/>
        <v>0</v>
      </c>
      <c r="CV1084" s="176">
        <f t="shared" si="3715"/>
        <v>0</v>
      </c>
      <c r="CW1084" s="33">
        <f t="shared" si="3715"/>
        <v>20372</v>
      </c>
      <c r="CX1084" s="16">
        <f t="shared" si="3715"/>
        <v>0</v>
      </c>
    </row>
    <row r="1085" spans="1:102" s="4" customFormat="1" ht="18.75" x14ac:dyDescent="0.3">
      <c r="A1085" s="78" t="s">
        <v>164</v>
      </c>
      <c r="B1085" s="37" t="s">
        <v>192</v>
      </c>
      <c r="C1085" s="37" t="s">
        <v>14</v>
      </c>
      <c r="D1085" s="37" t="s">
        <v>451</v>
      </c>
      <c r="E1085" s="25">
        <v>610</v>
      </c>
      <c r="F1085" s="16"/>
      <c r="G1085" s="16"/>
      <c r="H1085" s="16">
        <v>2964</v>
      </c>
      <c r="I1085" s="16"/>
      <c r="J1085" s="16">
        <f>F1085+H1085</f>
        <v>2964</v>
      </c>
      <c r="K1085" s="16">
        <f>G1085+I1085</f>
        <v>0</v>
      </c>
      <c r="L1085" s="38"/>
      <c r="M1085" s="38"/>
      <c r="N1085" s="38"/>
      <c r="O1085" s="38"/>
      <c r="P1085" s="38"/>
      <c r="Q1085" s="33">
        <f>J1085+L1085+M1085+N1085+O1085+P1085</f>
        <v>2964</v>
      </c>
      <c r="R1085" s="16">
        <f>K1085+P1085</f>
        <v>0</v>
      </c>
      <c r="S1085" s="38">
        <v>3000</v>
      </c>
      <c r="T1085" s="38"/>
      <c r="U1085" s="38"/>
      <c r="V1085" s="38"/>
      <c r="W1085" s="38"/>
      <c r="X1085" s="33">
        <f>Q1085+S1085+T1085+U1085+V1085+W1085</f>
        <v>5964</v>
      </c>
      <c r="Y1085" s="16">
        <f>R1085+W1085</f>
        <v>0</v>
      </c>
      <c r="Z1085" s="38"/>
      <c r="AA1085" s="38"/>
      <c r="AB1085" s="38">
        <v>18558</v>
      </c>
      <c r="AC1085" s="38"/>
      <c r="AD1085" s="38"/>
      <c r="AE1085" s="33">
        <f>X1085+Z1085+AA1085+AB1085+AC1085+AD1085</f>
        <v>24522</v>
      </c>
      <c r="AF1085" s="16">
        <f>Y1085+AD1085</f>
        <v>0</v>
      </c>
      <c r="AG1085" s="38"/>
      <c r="AH1085" s="38"/>
      <c r="AI1085" s="38"/>
      <c r="AJ1085" s="38"/>
      <c r="AK1085" s="38"/>
      <c r="AL1085" s="33">
        <f>AE1085+AG1085+AH1085+AI1085+AJ1085+AK1085</f>
        <v>24522</v>
      </c>
      <c r="AM1085" s="16">
        <f>AF1085+AK1085</f>
        <v>0</v>
      </c>
      <c r="AN1085" s="38"/>
      <c r="AO1085" s="38"/>
      <c r="AP1085" s="38"/>
      <c r="AQ1085" s="38"/>
      <c r="AR1085" s="38"/>
      <c r="AS1085" s="33">
        <f>AL1085+AN1085+AO1085+AP1085+AQ1085+AR1085</f>
        <v>24522</v>
      </c>
      <c r="AT1085" s="16">
        <f>AM1085+AR1085</f>
        <v>0</v>
      </c>
      <c r="AU1085" s="38"/>
      <c r="AV1085" s="38"/>
      <c r="AW1085" s="38"/>
      <c r="AX1085" s="38"/>
      <c r="AY1085" s="38"/>
      <c r="AZ1085" s="33">
        <f>AS1085+AU1085+AV1085+AW1085+AX1085+AY1085</f>
        <v>24522</v>
      </c>
      <c r="BA1085" s="16">
        <f>AT1085+AY1085</f>
        <v>0</v>
      </c>
      <c r="BB1085" s="38"/>
      <c r="BC1085" s="38"/>
      <c r="BD1085" s="38"/>
      <c r="BE1085" s="38"/>
      <c r="BF1085" s="38"/>
      <c r="BG1085" s="33">
        <f>AZ1085+BB1085+BC1085+BD1085+BE1085+BF1085</f>
        <v>24522</v>
      </c>
      <c r="BH1085" s="16">
        <f>BA1085+BF1085</f>
        <v>0</v>
      </c>
      <c r="BI1085" s="38"/>
      <c r="BJ1085" s="38"/>
      <c r="BK1085" s="38"/>
      <c r="BL1085" s="38"/>
      <c r="BM1085" s="38"/>
      <c r="BN1085" s="33">
        <f>BG1085+BI1085+BJ1085+BK1085+BL1085+BM1085</f>
        <v>24522</v>
      </c>
      <c r="BO1085" s="16">
        <f>BH1085+BM1085</f>
        <v>0</v>
      </c>
      <c r="BP1085" s="38"/>
      <c r="BQ1085" s="38">
        <v>-1657</v>
      </c>
      <c r="BR1085" s="38"/>
      <c r="BS1085" s="38">
        <v>-2493</v>
      </c>
      <c r="BT1085" s="38"/>
      <c r="BU1085" s="33">
        <f>BN1085+BP1085+BQ1085+BR1085+BS1085+BT1085</f>
        <v>20372</v>
      </c>
      <c r="BV1085" s="16">
        <f>BO1085+BT1085</f>
        <v>0</v>
      </c>
      <c r="BW1085" s="187"/>
      <c r="BX1085" s="187"/>
      <c r="BY1085" s="187"/>
      <c r="BZ1085" s="187"/>
      <c r="CA1085" s="187"/>
      <c r="CB1085" s="33">
        <f>BU1085+BW1085+BX1085+BY1085+BZ1085+CA1085</f>
        <v>20372</v>
      </c>
      <c r="CC1085" s="16">
        <f>BV1085+CA1085</f>
        <v>0</v>
      </c>
      <c r="CD1085" s="187"/>
      <c r="CE1085" s="187"/>
      <c r="CF1085" s="187"/>
      <c r="CG1085" s="187"/>
      <c r="CH1085" s="187"/>
      <c r="CI1085" s="33">
        <f>CB1085+CD1085+CE1085+CF1085+CG1085+CH1085</f>
        <v>20372</v>
      </c>
      <c r="CJ1085" s="16">
        <f>CC1085+CH1085</f>
        <v>0</v>
      </c>
      <c r="CK1085" s="187"/>
      <c r="CL1085" s="187"/>
      <c r="CM1085" s="187"/>
      <c r="CN1085" s="187"/>
      <c r="CO1085" s="187"/>
      <c r="CP1085" s="33">
        <f>CI1085+CK1085+CL1085+CM1085+CN1085+CO1085</f>
        <v>20372</v>
      </c>
      <c r="CQ1085" s="16">
        <f>CJ1085+CO1085</f>
        <v>0</v>
      </c>
      <c r="CR1085" s="187"/>
      <c r="CS1085" s="187"/>
      <c r="CT1085" s="187"/>
      <c r="CU1085" s="187"/>
      <c r="CV1085" s="187"/>
      <c r="CW1085" s="33">
        <f>CP1085+CR1085+CS1085+CT1085+CU1085+CV1085</f>
        <v>20372</v>
      </c>
      <c r="CX1085" s="16">
        <f>CQ1085+CV1085</f>
        <v>0</v>
      </c>
    </row>
    <row r="1086" spans="1:102" s="4" customFormat="1" ht="66.75" hidden="1" x14ac:dyDescent="0.3">
      <c r="A1086" s="11" t="s">
        <v>331</v>
      </c>
      <c r="B1086" s="37" t="s">
        <v>192</v>
      </c>
      <c r="C1086" s="37" t="s">
        <v>14</v>
      </c>
      <c r="D1086" s="37" t="s">
        <v>452</v>
      </c>
      <c r="E1086" s="12"/>
      <c r="F1086" s="16">
        <f>F1087</f>
        <v>0</v>
      </c>
      <c r="G1086" s="16">
        <f>G1087</f>
        <v>0</v>
      </c>
      <c r="H1086" s="16">
        <f t="shared" ref="H1086:K1087" si="3716">H1087</f>
        <v>0</v>
      </c>
      <c r="I1086" s="16">
        <f t="shared" si="3716"/>
        <v>0</v>
      </c>
      <c r="J1086" s="16">
        <f t="shared" si="3716"/>
        <v>0</v>
      </c>
      <c r="K1086" s="16">
        <f t="shared" si="3716"/>
        <v>0</v>
      </c>
      <c r="L1086" s="38"/>
      <c r="M1086" s="38"/>
      <c r="N1086" s="38"/>
      <c r="O1086" s="38"/>
      <c r="P1086" s="38"/>
      <c r="Q1086" s="27"/>
      <c r="R1086" s="27"/>
      <c r="S1086" s="38"/>
      <c r="T1086" s="38"/>
      <c r="U1086" s="38"/>
      <c r="V1086" s="38"/>
      <c r="W1086" s="38"/>
      <c r="X1086" s="27"/>
      <c r="Y1086" s="27"/>
      <c r="Z1086" s="38"/>
      <c r="AA1086" s="38"/>
      <c r="AB1086" s="38"/>
      <c r="AC1086" s="38"/>
      <c r="AD1086" s="38"/>
      <c r="AE1086" s="27"/>
      <c r="AF1086" s="27"/>
      <c r="AG1086" s="38"/>
      <c r="AH1086" s="38"/>
      <c r="AI1086" s="38"/>
      <c r="AJ1086" s="38"/>
      <c r="AK1086" s="38"/>
      <c r="AL1086" s="27"/>
      <c r="AM1086" s="27"/>
      <c r="AN1086" s="38"/>
      <c r="AO1086" s="38"/>
      <c r="AP1086" s="38"/>
      <c r="AQ1086" s="38"/>
      <c r="AR1086" s="38"/>
      <c r="AS1086" s="27"/>
      <c r="AT1086" s="27"/>
      <c r="AU1086" s="38"/>
      <c r="AV1086" s="38"/>
      <c r="AW1086" s="38"/>
      <c r="AX1086" s="38"/>
      <c r="AY1086" s="38"/>
      <c r="AZ1086" s="27"/>
      <c r="BA1086" s="27"/>
      <c r="BB1086" s="38"/>
      <c r="BC1086" s="38"/>
      <c r="BD1086" s="38"/>
      <c r="BE1086" s="38"/>
      <c r="BF1086" s="38"/>
      <c r="BG1086" s="27"/>
      <c r="BH1086" s="27"/>
      <c r="BI1086" s="38"/>
      <c r="BJ1086" s="38"/>
      <c r="BK1086" s="38"/>
      <c r="BL1086" s="38"/>
      <c r="BM1086" s="38"/>
      <c r="BN1086" s="27"/>
      <c r="BO1086" s="27"/>
      <c r="BP1086" s="38"/>
      <c r="BQ1086" s="38"/>
      <c r="BR1086" s="38"/>
      <c r="BS1086" s="38"/>
      <c r="BT1086" s="38"/>
      <c r="BU1086" s="27"/>
      <c r="BV1086" s="27"/>
      <c r="BW1086" s="187"/>
      <c r="BX1086" s="187"/>
      <c r="BY1086" s="187"/>
      <c r="BZ1086" s="187"/>
      <c r="CA1086" s="187"/>
      <c r="CB1086" s="27"/>
      <c r="CC1086" s="27"/>
      <c r="CD1086" s="187"/>
      <c r="CE1086" s="187"/>
      <c r="CF1086" s="187"/>
      <c r="CG1086" s="187"/>
      <c r="CH1086" s="187"/>
      <c r="CI1086" s="27"/>
      <c r="CJ1086" s="27"/>
      <c r="CK1086" s="187"/>
      <c r="CL1086" s="187"/>
      <c r="CM1086" s="187"/>
      <c r="CN1086" s="187"/>
      <c r="CO1086" s="187"/>
      <c r="CP1086" s="27"/>
      <c r="CQ1086" s="27"/>
      <c r="CR1086" s="187"/>
      <c r="CS1086" s="187"/>
      <c r="CT1086" s="187"/>
      <c r="CU1086" s="187"/>
      <c r="CV1086" s="187"/>
      <c r="CW1086" s="27"/>
      <c r="CX1086" s="27"/>
    </row>
    <row r="1087" spans="1:102" s="4" customFormat="1" ht="33.75" hidden="1" x14ac:dyDescent="0.3">
      <c r="A1087" s="11" t="s">
        <v>88</v>
      </c>
      <c r="B1087" s="37" t="s">
        <v>192</v>
      </c>
      <c r="C1087" s="37" t="s">
        <v>14</v>
      </c>
      <c r="D1087" s="37" t="s">
        <v>452</v>
      </c>
      <c r="E1087" s="15">
        <v>600</v>
      </c>
      <c r="F1087" s="16">
        <f>F1088</f>
        <v>0</v>
      </c>
      <c r="G1087" s="16">
        <f>G1088</f>
        <v>0</v>
      </c>
      <c r="H1087" s="16">
        <f t="shared" si="3716"/>
        <v>0</v>
      </c>
      <c r="I1087" s="16">
        <f t="shared" si="3716"/>
        <v>0</v>
      </c>
      <c r="J1087" s="16">
        <f t="shared" si="3716"/>
        <v>0</v>
      </c>
      <c r="K1087" s="16">
        <f t="shared" si="3716"/>
        <v>0</v>
      </c>
      <c r="L1087" s="38"/>
      <c r="M1087" s="38"/>
      <c r="N1087" s="38"/>
      <c r="O1087" s="38"/>
      <c r="P1087" s="38"/>
      <c r="Q1087" s="27"/>
      <c r="R1087" s="27"/>
      <c r="S1087" s="38"/>
      <c r="T1087" s="38"/>
      <c r="U1087" s="38"/>
      <c r="V1087" s="38"/>
      <c r="W1087" s="38"/>
      <c r="X1087" s="27"/>
      <c r="Y1087" s="27"/>
      <c r="Z1087" s="38"/>
      <c r="AA1087" s="38"/>
      <c r="AB1087" s="38"/>
      <c r="AC1087" s="38"/>
      <c r="AD1087" s="38"/>
      <c r="AE1087" s="27"/>
      <c r="AF1087" s="27"/>
      <c r="AG1087" s="38"/>
      <c r="AH1087" s="38"/>
      <c r="AI1087" s="38"/>
      <c r="AJ1087" s="38"/>
      <c r="AK1087" s="38"/>
      <c r="AL1087" s="27"/>
      <c r="AM1087" s="27"/>
      <c r="AN1087" s="38"/>
      <c r="AO1087" s="38"/>
      <c r="AP1087" s="38"/>
      <c r="AQ1087" s="38"/>
      <c r="AR1087" s="38"/>
      <c r="AS1087" s="27"/>
      <c r="AT1087" s="27"/>
      <c r="AU1087" s="38"/>
      <c r="AV1087" s="38"/>
      <c r="AW1087" s="38"/>
      <c r="AX1087" s="38"/>
      <c r="AY1087" s="38"/>
      <c r="AZ1087" s="27"/>
      <c r="BA1087" s="27"/>
      <c r="BB1087" s="38"/>
      <c r="BC1087" s="38"/>
      <c r="BD1087" s="38"/>
      <c r="BE1087" s="38"/>
      <c r="BF1087" s="38"/>
      <c r="BG1087" s="27"/>
      <c r="BH1087" s="27"/>
      <c r="BI1087" s="38"/>
      <c r="BJ1087" s="38"/>
      <c r="BK1087" s="38"/>
      <c r="BL1087" s="38"/>
      <c r="BM1087" s="38"/>
      <c r="BN1087" s="27"/>
      <c r="BO1087" s="27"/>
      <c r="BP1087" s="38"/>
      <c r="BQ1087" s="38"/>
      <c r="BR1087" s="38"/>
      <c r="BS1087" s="38"/>
      <c r="BT1087" s="38"/>
      <c r="BU1087" s="27"/>
      <c r="BV1087" s="27"/>
      <c r="BW1087" s="187"/>
      <c r="BX1087" s="187"/>
      <c r="BY1087" s="187"/>
      <c r="BZ1087" s="187"/>
      <c r="CA1087" s="187"/>
      <c r="CB1087" s="27"/>
      <c r="CC1087" s="27"/>
      <c r="CD1087" s="187"/>
      <c r="CE1087" s="187"/>
      <c r="CF1087" s="187"/>
      <c r="CG1087" s="187"/>
      <c r="CH1087" s="187"/>
      <c r="CI1087" s="27"/>
      <c r="CJ1087" s="27"/>
      <c r="CK1087" s="187"/>
      <c r="CL1087" s="187"/>
      <c r="CM1087" s="187"/>
      <c r="CN1087" s="187"/>
      <c r="CO1087" s="187"/>
      <c r="CP1087" s="27"/>
      <c r="CQ1087" s="27"/>
      <c r="CR1087" s="187"/>
      <c r="CS1087" s="187"/>
      <c r="CT1087" s="187"/>
      <c r="CU1087" s="187"/>
      <c r="CV1087" s="187"/>
      <c r="CW1087" s="27"/>
      <c r="CX1087" s="27"/>
    </row>
    <row r="1088" spans="1:102" s="4" customFormat="1" ht="18.75" hidden="1" x14ac:dyDescent="0.3">
      <c r="A1088" s="11" t="s">
        <v>164</v>
      </c>
      <c r="B1088" s="37" t="s">
        <v>192</v>
      </c>
      <c r="C1088" s="37" t="s">
        <v>14</v>
      </c>
      <c r="D1088" s="37" t="s">
        <v>452</v>
      </c>
      <c r="E1088" s="15">
        <v>610</v>
      </c>
      <c r="F1088" s="16"/>
      <c r="G1088" s="16"/>
      <c r="H1088" s="16"/>
      <c r="I1088" s="16"/>
      <c r="J1088" s="16">
        <f>F1088+H1088</f>
        <v>0</v>
      </c>
      <c r="K1088" s="16">
        <f>G1088+I1088</f>
        <v>0</v>
      </c>
      <c r="L1088" s="38"/>
      <c r="M1088" s="38"/>
      <c r="N1088" s="38"/>
      <c r="O1088" s="38"/>
      <c r="P1088" s="38"/>
      <c r="Q1088" s="27"/>
      <c r="R1088" s="27"/>
      <c r="S1088" s="38"/>
      <c r="T1088" s="38"/>
      <c r="U1088" s="38"/>
      <c r="V1088" s="38"/>
      <c r="W1088" s="38"/>
      <c r="X1088" s="27"/>
      <c r="Y1088" s="27"/>
      <c r="Z1088" s="38"/>
      <c r="AA1088" s="38"/>
      <c r="AB1088" s="38"/>
      <c r="AC1088" s="38"/>
      <c r="AD1088" s="38"/>
      <c r="AE1088" s="27"/>
      <c r="AF1088" s="27"/>
      <c r="AG1088" s="38"/>
      <c r="AH1088" s="38"/>
      <c r="AI1088" s="38"/>
      <c r="AJ1088" s="38"/>
      <c r="AK1088" s="38"/>
      <c r="AL1088" s="27"/>
      <c r="AM1088" s="27"/>
      <c r="AN1088" s="38"/>
      <c r="AO1088" s="38"/>
      <c r="AP1088" s="38"/>
      <c r="AQ1088" s="38"/>
      <c r="AR1088" s="38"/>
      <c r="AS1088" s="27"/>
      <c r="AT1088" s="27"/>
      <c r="AU1088" s="38"/>
      <c r="AV1088" s="38"/>
      <c r="AW1088" s="38"/>
      <c r="AX1088" s="38"/>
      <c r="AY1088" s="38"/>
      <c r="AZ1088" s="27"/>
      <c r="BA1088" s="27"/>
      <c r="BB1088" s="38"/>
      <c r="BC1088" s="38"/>
      <c r="BD1088" s="38"/>
      <c r="BE1088" s="38"/>
      <c r="BF1088" s="38"/>
      <c r="BG1088" s="27"/>
      <c r="BH1088" s="27"/>
      <c r="BI1088" s="38"/>
      <c r="BJ1088" s="38"/>
      <c r="BK1088" s="38"/>
      <c r="BL1088" s="38"/>
      <c r="BM1088" s="38"/>
      <c r="BN1088" s="27"/>
      <c r="BO1088" s="27"/>
      <c r="BP1088" s="38"/>
      <c r="BQ1088" s="38"/>
      <c r="BR1088" s="38"/>
      <c r="BS1088" s="38"/>
      <c r="BT1088" s="38"/>
      <c r="BU1088" s="27"/>
      <c r="BV1088" s="27"/>
      <c r="BW1088" s="187"/>
      <c r="BX1088" s="187"/>
      <c r="BY1088" s="187"/>
      <c r="BZ1088" s="187"/>
      <c r="CA1088" s="187"/>
      <c r="CB1088" s="27"/>
      <c r="CC1088" s="27"/>
      <c r="CD1088" s="187"/>
      <c r="CE1088" s="187"/>
      <c r="CF1088" s="187"/>
      <c r="CG1088" s="187"/>
      <c r="CH1088" s="187"/>
      <c r="CI1088" s="27"/>
      <c r="CJ1088" s="27"/>
      <c r="CK1088" s="187"/>
      <c r="CL1088" s="187"/>
      <c r="CM1088" s="187"/>
      <c r="CN1088" s="187"/>
      <c r="CO1088" s="187"/>
      <c r="CP1088" s="27"/>
      <c r="CQ1088" s="27"/>
      <c r="CR1088" s="187"/>
      <c r="CS1088" s="187"/>
      <c r="CT1088" s="187"/>
      <c r="CU1088" s="187"/>
      <c r="CV1088" s="187"/>
      <c r="CW1088" s="27"/>
      <c r="CX1088" s="27"/>
    </row>
    <row r="1089" spans="1:102" s="4" customFormat="1" ht="18.75" hidden="1" x14ac:dyDescent="0.3">
      <c r="A1089" s="78" t="s">
        <v>24</v>
      </c>
      <c r="B1089" s="37" t="s">
        <v>192</v>
      </c>
      <c r="C1089" s="37" t="s">
        <v>14</v>
      </c>
      <c r="D1089" s="42" t="s">
        <v>25</v>
      </c>
      <c r="E1089" s="12"/>
      <c r="F1089" s="16">
        <f t="shared" ref="F1089:K1092" si="3717">F1090</f>
        <v>0</v>
      </c>
      <c r="G1089" s="16">
        <f t="shared" si="3717"/>
        <v>0</v>
      </c>
      <c r="H1089" s="16">
        <f t="shared" si="3717"/>
        <v>0</v>
      </c>
      <c r="I1089" s="16">
        <f t="shared" si="3717"/>
        <v>0</v>
      </c>
      <c r="J1089" s="16">
        <f t="shared" si="3717"/>
        <v>0</v>
      </c>
      <c r="K1089" s="16">
        <f t="shared" si="3717"/>
        <v>0</v>
      </c>
      <c r="L1089" s="38"/>
      <c r="M1089" s="38"/>
      <c r="N1089" s="38"/>
      <c r="O1089" s="38"/>
      <c r="P1089" s="38"/>
      <c r="Q1089" s="27"/>
      <c r="R1089" s="27"/>
      <c r="S1089" s="38"/>
      <c r="T1089" s="38"/>
      <c r="U1089" s="38"/>
      <c r="V1089" s="38"/>
      <c r="W1089" s="38"/>
      <c r="X1089" s="27"/>
      <c r="Y1089" s="27"/>
      <c r="Z1089" s="38"/>
      <c r="AA1089" s="38"/>
      <c r="AB1089" s="38"/>
      <c r="AC1089" s="38"/>
      <c r="AD1089" s="38"/>
      <c r="AE1089" s="27"/>
      <c r="AF1089" s="27"/>
      <c r="AG1089" s="38"/>
      <c r="AH1089" s="38"/>
      <c r="AI1089" s="38"/>
      <c r="AJ1089" s="38"/>
      <c r="AK1089" s="38"/>
      <c r="AL1089" s="27"/>
      <c r="AM1089" s="27"/>
      <c r="AN1089" s="38"/>
      <c r="AO1089" s="38"/>
      <c r="AP1089" s="38"/>
      <c r="AQ1089" s="38"/>
      <c r="AR1089" s="38"/>
      <c r="AS1089" s="27"/>
      <c r="AT1089" s="27"/>
      <c r="AU1089" s="38"/>
      <c r="AV1089" s="38"/>
      <c r="AW1089" s="38"/>
      <c r="AX1089" s="38"/>
      <c r="AY1089" s="38"/>
      <c r="AZ1089" s="27"/>
      <c r="BA1089" s="27"/>
      <c r="BB1089" s="38"/>
      <c r="BC1089" s="38"/>
      <c r="BD1089" s="38"/>
      <c r="BE1089" s="38"/>
      <c r="BF1089" s="38"/>
      <c r="BG1089" s="27"/>
      <c r="BH1089" s="27"/>
      <c r="BI1089" s="38"/>
      <c r="BJ1089" s="38"/>
      <c r="BK1089" s="38"/>
      <c r="BL1089" s="38"/>
      <c r="BM1089" s="38"/>
      <c r="BN1089" s="27"/>
      <c r="BO1089" s="27"/>
      <c r="BP1089" s="38"/>
      <c r="BQ1089" s="38"/>
      <c r="BR1089" s="38"/>
      <c r="BS1089" s="38"/>
      <c r="BT1089" s="38"/>
      <c r="BU1089" s="27"/>
      <c r="BV1089" s="27"/>
      <c r="BW1089" s="187"/>
      <c r="BX1089" s="187"/>
      <c r="BY1089" s="187"/>
      <c r="BZ1089" s="187"/>
      <c r="CA1089" s="187"/>
      <c r="CB1089" s="27"/>
      <c r="CC1089" s="27"/>
      <c r="CD1089" s="187"/>
      <c r="CE1089" s="187"/>
      <c r="CF1089" s="187"/>
      <c r="CG1089" s="187"/>
      <c r="CH1089" s="187"/>
      <c r="CI1089" s="27"/>
      <c r="CJ1089" s="27"/>
      <c r="CK1089" s="187"/>
      <c r="CL1089" s="187"/>
      <c r="CM1089" s="187"/>
      <c r="CN1089" s="187"/>
      <c r="CO1089" s="187"/>
      <c r="CP1089" s="27"/>
      <c r="CQ1089" s="27"/>
      <c r="CR1089" s="187"/>
      <c r="CS1089" s="187"/>
      <c r="CT1089" s="187"/>
      <c r="CU1089" s="187"/>
      <c r="CV1089" s="187"/>
      <c r="CW1089" s="27"/>
      <c r="CX1089" s="27"/>
    </row>
    <row r="1090" spans="1:102" s="4" customFormat="1" ht="18.75" hidden="1" x14ac:dyDescent="0.3">
      <c r="A1090" s="11" t="s">
        <v>74</v>
      </c>
      <c r="B1090" s="37" t="s">
        <v>192</v>
      </c>
      <c r="C1090" s="37" t="s">
        <v>14</v>
      </c>
      <c r="D1090" s="81" t="s">
        <v>138</v>
      </c>
      <c r="E1090" s="12"/>
      <c r="F1090" s="16">
        <f t="shared" si="3717"/>
        <v>0</v>
      </c>
      <c r="G1090" s="16">
        <f t="shared" si="3717"/>
        <v>0</v>
      </c>
      <c r="H1090" s="16">
        <f t="shared" si="3717"/>
        <v>0</v>
      </c>
      <c r="I1090" s="16">
        <f t="shared" si="3717"/>
        <v>0</v>
      </c>
      <c r="J1090" s="16">
        <f t="shared" si="3717"/>
        <v>0</v>
      </c>
      <c r="K1090" s="16">
        <f t="shared" si="3717"/>
        <v>0</v>
      </c>
      <c r="L1090" s="38"/>
      <c r="M1090" s="38"/>
      <c r="N1090" s="38"/>
      <c r="O1090" s="38"/>
      <c r="P1090" s="38"/>
      <c r="Q1090" s="27"/>
      <c r="R1090" s="27"/>
      <c r="S1090" s="38"/>
      <c r="T1090" s="38"/>
      <c r="U1090" s="38"/>
      <c r="V1090" s="38"/>
      <c r="W1090" s="38"/>
      <c r="X1090" s="27"/>
      <c r="Y1090" s="27"/>
      <c r="Z1090" s="38"/>
      <c r="AA1090" s="38"/>
      <c r="AB1090" s="38"/>
      <c r="AC1090" s="38"/>
      <c r="AD1090" s="38"/>
      <c r="AE1090" s="27"/>
      <c r="AF1090" s="27"/>
      <c r="AG1090" s="38"/>
      <c r="AH1090" s="38"/>
      <c r="AI1090" s="38"/>
      <c r="AJ1090" s="38"/>
      <c r="AK1090" s="38"/>
      <c r="AL1090" s="27"/>
      <c r="AM1090" s="27"/>
      <c r="AN1090" s="38"/>
      <c r="AO1090" s="38"/>
      <c r="AP1090" s="38"/>
      <c r="AQ1090" s="38"/>
      <c r="AR1090" s="38"/>
      <c r="AS1090" s="27"/>
      <c r="AT1090" s="27"/>
      <c r="AU1090" s="38"/>
      <c r="AV1090" s="38"/>
      <c r="AW1090" s="38"/>
      <c r="AX1090" s="38"/>
      <c r="AY1090" s="38"/>
      <c r="AZ1090" s="27"/>
      <c r="BA1090" s="27"/>
      <c r="BB1090" s="38"/>
      <c r="BC1090" s="38"/>
      <c r="BD1090" s="38"/>
      <c r="BE1090" s="38"/>
      <c r="BF1090" s="38"/>
      <c r="BG1090" s="27"/>
      <c r="BH1090" s="27"/>
      <c r="BI1090" s="38"/>
      <c r="BJ1090" s="38"/>
      <c r="BK1090" s="38"/>
      <c r="BL1090" s="38"/>
      <c r="BM1090" s="38"/>
      <c r="BN1090" s="27"/>
      <c r="BO1090" s="27"/>
      <c r="BP1090" s="38"/>
      <c r="BQ1090" s="38"/>
      <c r="BR1090" s="38"/>
      <c r="BS1090" s="38"/>
      <c r="BT1090" s="38"/>
      <c r="BU1090" s="27"/>
      <c r="BV1090" s="27"/>
      <c r="BW1090" s="187"/>
      <c r="BX1090" s="187"/>
      <c r="BY1090" s="187"/>
      <c r="BZ1090" s="187"/>
      <c r="CA1090" s="187"/>
      <c r="CB1090" s="27"/>
      <c r="CC1090" s="27"/>
      <c r="CD1090" s="187"/>
      <c r="CE1090" s="187"/>
      <c r="CF1090" s="187"/>
      <c r="CG1090" s="187"/>
      <c r="CH1090" s="187"/>
      <c r="CI1090" s="27"/>
      <c r="CJ1090" s="27"/>
      <c r="CK1090" s="187"/>
      <c r="CL1090" s="187"/>
      <c r="CM1090" s="187"/>
      <c r="CN1090" s="187"/>
      <c r="CO1090" s="187"/>
      <c r="CP1090" s="27"/>
      <c r="CQ1090" s="27"/>
      <c r="CR1090" s="187"/>
      <c r="CS1090" s="187"/>
      <c r="CT1090" s="187"/>
      <c r="CU1090" s="187"/>
      <c r="CV1090" s="187"/>
      <c r="CW1090" s="27"/>
      <c r="CX1090" s="27"/>
    </row>
    <row r="1091" spans="1:102" s="4" customFormat="1" ht="18.75" hidden="1" x14ac:dyDescent="0.3">
      <c r="A1091" s="78" t="s">
        <v>422</v>
      </c>
      <c r="B1091" s="37" t="s">
        <v>192</v>
      </c>
      <c r="C1091" s="37" t="s">
        <v>14</v>
      </c>
      <c r="D1091" s="37" t="s">
        <v>453</v>
      </c>
      <c r="E1091" s="12"/>
      <c r="F1091" s="16">
        <f t="shared" si="3717"/>
        <v>0</v>
      </c>
      <c r="G1091" s="16">
        <f t="shared" si="3717"/>
        <v>0</v>
      </c>
      <c r="H1091" s="16">
        <f t="shared" si="3717"/>
        <v>0</v>
      </c>
      <c r="I1091" s="16">
        <f t="shared" si="3717"/>
        <v>0</v>
      </c>
      <c r="J1091" s="16">
        <f t="shared" si="3717"/>
        <v>0</v>
      </c>
      <c r="K1091" s="16">
        <f t="shared" si="3717"/>
        <v>0</v>
      </c>
      <c r="L1091" s="38"/>
      <c r="M1091" s="38"/>
      <c r="N1091" s="38"/>
      <c r="O1091" s="38"/>
      <c r="P1091" s="38"/>
      <c r="Q1091" s="27"/>
      <c r="R1091" s="27"/>
      <c r="S1091" s="38"/>
      <c r="T1091" s="38"/>
      <c r="U1091" s="38"/>
      <c r="V1091" s="38"/>
      <c r="W1091" s="38"/>
      <c r="X1091" s="27"/>
      <c r="Y1091" s="27"/>
      <c r="Z1091" s="38"/>
      <c r="AA1091" s="38"/>
      <c r="AB1091" s="38"/>
      <c r="AC1091" s="38"/>
      <c r="AD1091" s="38"/>
      <c r="AE1091" s="27"/>
      <c r="AF1091" s="27"/>
      <c r="AG1091" s="38"/>
      <c r="AH1091" s="38"/>
      <c r="AI1091" s="38"/>
      <c r="AJ1091" s="38"/>
      <c r="AK1091" s="38"/>
      <c r="AL1091" s="27"/>
      <c r="AM1091" s="27"/>
      <c r="AN1091" s="38"/>
      <c r="AO1091" s="38"/>
      <c r="AP1091" s="38"/>
      <c r="AQ1091" s="38"/>
      <c r="AR1091" s="38"/>
      <c r="AS1091" s="27"/>
      <c r="AT1091" s="27"/>
      <c r="AU1091" s="38"/>
      <c r="AV1091" s="38"/>
      <c r="AW1091" s="38"/>
      <c r="AX1091" s="38"/>
      <c r="AY1091" s="38"/>
      <c r="AZ1091" s="27"/>
      <c r="BA1091" s="27"/>
      <c r="BB1091" s="38"/>
      <c r="BC1091" s="38"/>
      <c r="BD1091" s="38"/>
      <c r="BE1091" s="38"/>
      <c r="BF1091" s="38"/>
      <c r="BG1091" s="27"/>
      <c r="BH1091" s="27"/>
      <c r="BI1091" s="38"/>
      <c r="BJ1091" s="38"/>
      <c r="BK1091" s="38"/>
      <c r="BL1091" s="38"/>
      <c r="BM1091" s="38"/>
      <c r="BN1091" s="27"/>
      <c r="BO1091" s="27"/>
      <c r="BP1091" s="38"/>
      <c r="BQ1091" s="38"/>
      <c r="BR1091" s="38"/>
      <c r="BS1091" s="38"/>
      <c r="BT1091" s="38"/>
      <c r="BU1091" s="27"/>
      <c r="BV1091" s="27"/>
      <c r="BW1091" s="187"/>
      <c r="BX1091" s="187"/>
      <c r="BY1091" s="187"/>
      <c r="BZ1091" s="187"/>
      <c r="CA1091" s="187"/>
      <c r="CB1091" s="27"/>
      <c r="CC1091" s="27"/>
      <c r="CD1091" s="187"/>
      <c r="CE1091" s="187"/>
      <c r="CF1091" s="187"/>
      <c r="CG1091" s="187"/>
      <c r="CH1091" s="187"/>
      <c r="CI1091" s="27"/>
      <c r="CJ1091" s="27"/>
      <c r="CK1091" s="187"/>
      <c r="CL1091" s="187"/>
      <c r="CM1091" s="187"/>
      <c r="CN1091" s="187"/>
      <c r="CO1091" s="187"/>
      <c r="CP1091" s="27"/>
      <c r="CQ1091" s="27"/>
      <c r="CR1091" s="187"/>
      <c r="CS1091" s="187"/>
      <c r="CT1091" s="187"/>
      <c r="CU1091" s="187"/>
      <c r="CV1091" s="187"/>
      <c r="CW1091" s="27"/>
      <c r="CX1091" s="27"/>
    </row>
    <row r="1092" spans="1:102" s="4" customFormat="1" ht="33.75" hidden="1" x14ac:dyDescent="0.3">
      <c r="A1092" s="11" t="s">
        <v>88</v>
      </c>
      <c r="B1092" s="37" t="s">
        <v>192</v>
      </c>
      <c r="C1092" s="37" t="s">
        <v>14</v>
      </c>
      <c r="D1092" s="37" t="s">
        <v>453</v>
      </c>
      <c r="E1092" s="15">
        <v>600</v>
      </c>
      <c r="F1092" s="16">
        <f t="shared" si="3717"/>
        <v>0</v>
      </c>
      <c r="G1092" s="16">
        <f t="shared" si="3717"/>
        <v>0</v>
      </c>
      <c r="H1092" s="16">
        <f t="shared" si="3717"/>
        <v>0</v>
      </c>
      <c r="I1092" s="16">
        <f t="shared" si="3717"/>
        <v>0</v>
      </c>
      <c r="J1092" s="16">
        <f t="shared" si="3717"/>
        <v>0</v>
      </c>
      <c r="K1092" s="16">
        <f t="shared" si="3717"/>
        <v>0</v>
      </c>
      <c r="L1092" s="38"/>
      <c r="M1092" s="38"/>
      <c r="N1092" s="38"/>
      <c r="O1092" s="38"/>
      <c r="P1092" s="38"/>
      <c r="Q1092" s="27"/>
      <c r="R1092" s="27"/>
      <c r="S1092" s="38"/>
      <c r="T1092" s="38"/>
      <c r="U1092" s="38"/>
      <c r="V1092" s="38"/>
      <c r="W1092" s="38"/>
      <c r="X1092" s="27"/>
      <c r="Y1092" s="27"/>
      <c r="Z1092" s="38"/>
      <c r="AA1092" s="38"/>
      <c r="AB1092" s="38"/>
      <c r="AC1092" s="38"/>
      <c r="AD1092" s="38"/>
      <c r="AE1092" s="27"/>
      <c r="AF1092" s="27"/>
      <c r="AG1092" s="38"/>
      <c r="AH1092" s="38"/>
      <c r="AI1092" s="38"/>
      <c r="AJ1092" s="38"/>
      <c r="AK1092" s="38"/>
      <c r="AL1092" s="27"/>
      <c r="AM1092" s="27"/>
      <c r="AN1092" s="38"/>
      <c r="AO1092" s="38"/>
      <c r="AP1092" s="38"/>
      <c r="AQ1092" s="38"/>
      <c r="AR1092" s="38"/>
      <c r="AS1092" s="27"/>
      <c r="AT1092" s="27"/>
      <c r="AU1092" s="38"/>
      <c r="AV1092" s="38"/>
      <c r="AW1092" s="38"/>
      <c r="AX1092" s="38"/>
      <c r="AY1092" s="38"/>
      <c r="AZ1092" s="27"/>
      <c r="BA1092" s="27"/>
      <c r="BB1092" s="38"/>
      <c r="BC1092" s="38"/>
      <c r="BD1092" s="38"/>
      <c r="BE1092" s="38"/>
      <c r="BF1092" s="38"/>
      <c r="BG1092" s="27"/>
      <c r="BH1092" s="27"/>
      <c r="BI1092" s="38"/>
      <c r="BJ1092" s="38"/>
      <c r="BK1092" s="38"/>
      <c r="BL1092" s="38"/>
      <c r="BM1092" s="38"/>
      <c r="BN1092" s="27"/>
      <c r="BO1092" s="27"/>
      <c r="BP1092" s="38"/>
      <c r="BQ1092" s="38"/>
      <c r="BR1092" s="38"/>
      <c r="BS1092" s="38"/>
      <c r="BT1092" s="38"/>
      <c r="BU1092" s="27"/>
      <c r="BV1092" s="27"/>
      <c r="BW1092" s="187"/>
      <c r="BX1092" s="187"/>
      <c r="BY1092" s="187"/>
      <c r="BZ1092" s="187"/>
      <c r="CA1092" s="187"/>
      <c r="CB1092" s="27"/>
      <c r="CC1092" s="27"/>
      <c r="CD1092" s="187"/>
      <c r="CE1092" s="187"/>
      <c r="CF1092" s="187"/>
      <c r="CG1092" s="187"/>
      <c r="CH1092" s="187"/>
      <c r="CI1092" s="27"/>
      <c r="CJ1092" s="27"/>
      <c r="CK1092" s="187"/>
      <c r="CL1092" s="187"/>
      <c r="CM1092" s="187"/>
      <c r="CN1092" s="187"/>
      <c r="CO1092" s="187"/>
      <c r="CP1092" s="27"/>
      <c r="CQ1092" s="27"/>
      <c r="CR1092" s="187"/>
      <c r="CS1092" s="187"/>
      <c r="CT1092" s="187"/>
      <c r="CU1092" s="187"/>
      <c r="CV1092" s="187"/>
      <c r="CW1092" s="27"/>
      <c r="CX1092" s="27"/>
    </row>
    <row r="1093" spans="1:102" s="4" customFormat="1" ht="18.75" hidden="1" x14ac:dyDescent="0.3">
      <c r="A1093" s="11" t="s">
        <v>164</v>
      </c>
      <c r="B1093" s="37" t="s">
        <v>192</v>
      </c>
      <c r="C1093" s="37" t="s">
        <v>14</v>
      </c>
      <c r="D1093" s="37" t="s">
        <v>453</v>
      </c>
      <c r="E1093" s="15">
        <v>610</v>
      </c>
      <c r="F1093" s="16"/>
      <c r="G1093" s="16"/>
      <c r="H1093" s="16"/>
      <c r="I1093" s="16"/>
      <c r="J1093" s="16">
        <f>F1093+H1093</f>
        <v>0</v>
      </c>
      <c r="K1093" s="16">
        <f>G1093+I1093</f>
        <v>0</v>
      </c>
      <c r="L1093" s="38"/>
      <c r="M1093" s="38"/>
      <c r="N1093" s="38"/>
      <c r="O1093" s="38"/>
      <c r="P1093" s="38"/>
      <c r="Q1093" s="27"/>
      <c r="R1093" s="27"/>
      <c r="S1093" s="38"/>
      <c r="T1093" s="38"/>
      <c r="U1093" s="38"/>
      <c r="V1093" s="38"/>
      <c r="W1093" s="38"/>
      <c r="X1093" s="27"/>
      <c r="Y1093" s="27"/>
      <c r="Z1093" s="38"/>
      <c r="AA1093" s="38"/>
      <c r="AB1093" s="38"/>
      <c r="AC1093" s="38"/>
      <c r="AD1093" s="38"/>
      <c r="AE1093" s="27"/>
      <c r="AF1093" s="27"/>
      <c r="AG1093" s="38"/>
      <c r="AH1093" s="38"/>
      <c r="AI1093" s="38"/>
      <c r="AJ1093" s="38"/>
      <c r="AK1093" s="38"/>
      <c r="AL1093" s="27"/>
      <c r="AM1093" s="27"/>
      <c r="AN1093" s="38"/>
      <c r="AO1093" s="38"/>
      <c r="AP1093" s="38"/>
      <c r="AQ1093" s="38"/>
      <c r="AR1093" s="38"/>
      <c r="AS1093" s="27"/>
      <c r="AT1093" s="27"/>
      <c r="AU1093" s="38"/>
      <c r="AV1093" s="38"/>
      <c r="AW1093" s="38"/>
      <c r="AX1093" s="38"/>
      <c r="AY1093" s="38"/>
      <c r="AZ1093" s="27"/>
      <c r="BA1093" s="27"/>
      <c r="BB1093" s="38"/>
      <c r="BC1093" s="38"/>
      <c r="BD1093" s="38"/>
      <c r="BE1093" s="38"/>
      <c r="BF1093" s="38"/>
      <c r="BG1093" s="27"/>
      <c r="BH1093" s="27"/>
      <c r="BI1093" s="38"/>
      <c r="BJ1093" s="38"/>
      <c r="BK1093" s="38"/>
      <c r="BL1093" s="38"/>
      <c r="BM1093" s="38"/>
      <c r="BN1093" s="27"/>
      <c r="BO1093" s="27"/>
      <c r="BP1093" s="38"/>
      <c r="BQ1093" s="38"/>
      <c r="BR1093" s="38"/>
      <c r="BS1093" s="38"/>
      <c r="BT1093" s="38"/>
      <c r="BU1093" s="27"/>
      <c r="BV1093" s="27"/>
      <c r="BW1093" s="187"/>
      <c r="BX1093" s="187"/>
      <c r="BY1093" s="187"/>
      <c r="BZ1093" s="187"/>
      <c r="CA1093" s="187"/>
      <c r="CB1093" s="27"/>
      <c r="CC1093" s="27"/>
      <c r="CD1093" s="187"/>
      <c r="CE1093" s="187"/>
      <c r="CF1093" s="187"/>
      <c r="CG1093" s="187"/>
      <c r="CH1093" s="187"/>
      <c r="CI1093" s="27"/>
      <c r="CJ1093" s="27"/>
      <c r="CK1093" s="187"/>
      <c r="CL1093" s="187"/>
      <c r="CM1093" s="187"/>
      <c r="CN1093" s="187"/>
      <c r="CO1093" s="187"/>
      <c r="CP1093" s="27"/>
      <c r="CQ1093" s="27"/>
      <c r="CR1093" s="187"/>
      <c r="CS1093" s="187"/>
      <c r="CT1093" s="187"/>
      <c r="CU1093" s="187"/>
      <c r="CV1093" s="187"/>
      <c r="CW1093" s="27"/>
      <c r="CX1093" s="27"/>
    </row>
    <row r="1094" spans="1:102" s="6" customFormat="1" ht="16.5" x14ac:dyDescent="0.25">
      <c r="A1094" s="98"/>
      <c r="B1094" s="37"/>
      <c r="C1094" s="37"/>
      <c r="D1094" s="109"/>
      <c r="E1094" s="12"/>
      <c r="F1094" s="84">
        <v>0</v>
      </c>
      <c r="G1094" s="84"/>
      <c r="H1094" s="84">
        <v>0</v>
      </c>
      <c r="I1094" s="84"/>
      <c r="J1094" s="84">
        <v>0</v>
      </c>
      <c r="K1094" s="84"/>
      <c r="L1094" s="25"/>
      <c r="M1094" s="25"/>
      <c r="N1094" s="25"/>
      <c r="O1094" s="25"/>
      <c r="P1094" s="25"/>
      <c r="Q1094" s="35"/>
      <c r="R1094" s="25"/>
      <c r="S1094" s="25"/>
      <c r="T1094" s="25"/>
      <c r="U1094" s="25"/>
      <c r="V1094" s="25"/>
      <c r="W1094" s="25"/>
      <c r="X1094" s="35"/>
      <c r="Y1094" s="25"/>
      <c r="Z1094" s="25"/>
      <c r="AA1094" s="25"/>
      <c r="AB1094" s="25"/>
      <c r="AC1094" s="25"/>
      <c r="AD1094" s="25"/>
      <c r="AE1094" s="35"/>
      <c r="AF1094" s="25"/>
      <c r="AG1094" s="25"/>
      <c r="AH1094" s="25"/>
      <c r="AI1094" s="25"/>
      <c r="AJ1094" s="25"/>
      <c r="AK1094" s="25"/>
      <c r="AL1094" s="35"/>
      <c r="AM1094" s="25"/>
      <c r="AN1094" s="25"/>
      <c r="AO1094" s="25"/>
      <c r="AP1094" s="25"/>
      <c r="AQ1094" s="25"/>
      <c r="AR1094" s="25"/>
      <c r="AS1094" s="35"/>
      <c r="AT1094" s="25"/>
      <c r="AU1094" s="25"/>
      <c r="AV1094" s="25"/>
      <c r="AW1094" s="25"/>
      <c r="AX1094" s="25"/>
      <c r="AY1094" s="25"/>
      <c r="AZ1094" s="35"/>
      <c r="BA1094" s="25"/>
      <c r="BB1094" s="25"/>
      <c r="BC1094" s="25"/>
      <c r="BD1094" s="25"/>
      <c r="BE1094" s="25"/>
      <c r="BF1094" s="25"/>
      <c r="BG1094" s="35"/>
      <c r="BH1094" s="25"/>
      <c r="BI1094" s="25"/>
      <c r="BJ1094" s="25"/>
      <c r="BK1094" s="25"/>
      <c r="BL1094" s="25"/>
      <c r="BM1094" s="25"/>
      <c r="BN1094" s="35"/>
      <c r="BO1094" s="25"/>
      <c r="BP1094" s="25"/>
      <c r="BQ1094" s="25"/>
      <c r="BR1094" s="25"/>
      <c r="BS1094" s="25"/>
      <c r="BT1094" s="25"/>
      <c r="BU1094" s="35"/>
      <c r="BV1094" s="25"/>
      <c r="BW1094" s="178"/>
      <c r="BX1094" s="178"/>
      <c r="BY1094" s="178"/>
      <c r="BZ1094" s="178"/>
      <c r="CA1094" s="178"/>
      <c r="CB1094" s="35"/>
      <c r="CC1094" s="25"/>
      <c r="CD1094" s="178"/>
      <c r="CE1094" s="178"/>
      <c r="CF1094" s="178"/>
      <c r="CG1094" s="178"/>
      <c r="CH1094" s="178"/>
      <c r="CI1094" s="35"/>
      <c r="CJ1094" s="25"/>
      <c r="CK1094" s="178"/>
      <c r="CL1094" s="178"/>
      <c r="CM1094" s="178"/>
      <c r="CN1094" s="178"/>
      <c r="CO1094" s="178"/>
      <c r="CP1094" s="35"/>
      <c r="CQ1094" s="25"/>
      <c r="CR1094" s="178"/>
      <c r="CS1094" s="178"/>
      <c r="CT1094" s="178"/>
      <c r="CU1094" s="178"/>
      <c r="CV1094" s="178"/>
      <c r="CW1094" s="35"/>
      <c r="CX1094" s="25"/>
    </row>
    <row r="1095" spans="1:102" s="6" customFormat="1" ht="18.75" x14ac:dyDescent="0.3">
      <c r="A1095" s="75" t="s">
        <v>454</v>
      </c>
      <c r="B1095" s="76" t="s">
        <v>192</v>
      </c>
      <c r="C1095" s="76" t="s">
        <v>23</v>
      </c>
      <c r="D1095" s="109"/>
      <c r="E1095" s="12"/>
      <c r="F1095" s="55">
        <f t="shared" ref="F1095:K1095" si="3718">F1096+F1135+F1165+F1180+F1170+F1175+F1117</f>
        <v>1562640</v>
      </c>
      <c r="G1095" s="55">
        <f t="shared" si="3718"/>
        <v>0</v>
      </c>
      <c r="H1095" s="55">
        <f t="shared" si="3718"/>
        <v>4504</v>
      </c>
      <c r="I1095" s="55">
        <f t="shared" si="3718"/>
        <v>0</v>
      </c>
      <c r="J1095" s="55">
        <f t="shared" si="3718"/>
        <v>1567144</v>
      </c>
      <c r="K1095" s="55">
        <f t="shared" si="3718"/>
        <v>0</v>
      </c>
      <c r="L1095" s="55">
        <f t="shared" ref="L1095:R1095" si="3719">L1096+L1135+L1165+L1180+L1170+L1175+L1117</f>
        <v>0</v>
      </c>
      <c r="M1095" s="55">
        <f t="shared" si="3719"/>
        <v>-1499</v>
      </c>
      <c r="N1095" s="55">
        <f t="shared" si="3719"/>
        <v>39274</v>
      </c>
      <c r="O1095" s="55">
        <f t="shared" si="3719"/>
        <v>0</v>
      </c>
      <c r="P1095" s="55">
        <f t="shared" si="3719"/>
        <v>74773</v>
      </c>
      <c r="Q1095" s="54">
        <f t="shared" si="3719"/>
        <v>1679692</v>
      </c>
      <c r="R1095" s="55">
        <f t="shared" si="3719"/>
        <v>74773</v>
      </c>
      <c r="S1095" s="55">
        <f t="shared" ref="S1095:Y1095" si="3720">S1096+S1135+S1165+S1180+S1170+S1175+S1117</f>
        <v>0</v>
      </c>
      <c r="T1095" s="55">
        <f t="shared" si="3720"/>
        <v>0</v>
      </c>
      <c r="U1095" s="55">
        <f t="shared" si="3720"/>
        <v>0</v>
      </c>
      <c r="V1095" s="55">
        <f t="shared" si="3720"/>
        <v>0</v>
      </c>
      <c r="W1095" s="55">
        <f t="shared" si="3720"/>
        <v>0</v>
      </c>
      <c r="X1095" s="54">
        <f t="shared" si="3720"/>
        <v>1679692</v>
      </c>
      <c r="Y1095" s="55">
        <f t="shared" si="3720"/>
        <v>74773</v>
      </c>
      <c r="Z1095" s="55">
        <f t="shared" ref="Z1095:AF1095" si="3721">Z1096+Z1135+Z1165+Z1180+Z1170+Z1175+Z1117</f>
        <v>-693987</v>
      </c>
      <c r="AA1095" s="55">
        <f t="shared" si="3721"/>
        <v>0</v>
      </c>
      <c r="AB1095" s="55">
        <f t="shared" si="3721"/>
        <v>0</v>
      </c>
      <c r="AC1095" s="55">
        <f t="shared" si="3721"/>
        <v>0</v>
      </c>
      <c r="AD1095" s="55">
        <f t="shared" si="3721"/>
        <v>66196</v>
      </c>
      <c r="AE1095" s="54">
        <f t="shared" si="3721"/>
        <v>1051901</v>
      </c>
      <c r="AF1095" s="55">
        <f t="shared" si="3721"/>
        <v>140969</v>
      </c>
      <c r="AG1095" s="55">
        <f>AG1096+AG1135+AG1165+AG1180+AG1170+AG1175+AG1117</f>
        <v>0</v>
      </c>
      <c r="AH1095" s="55">
        <f t="shared" ref="AH1095:AM1095" si="3722">AH1096+AH1135+AH1165+AH1180+AH1170+AH1175+AH1117</f>
        <v>0</v>
      </c>
      <c r="AI1095" s="55">
        <f t="shared" si="3722"/>
        <v>0</v>
      </c>
      <c r="AJ1095" s="55">
        <f t="shared" si="3722"/>
        <v>0</v>
      </c>
      <c r="AK1095" s="55">
        <f t="shared" si="3722"/>
        <v>0</v>
      </c>
      <c r="AL1095" s="54">
        <f t="shared" si="3722"/>
        <v>1051901</v>
      </c>
      <c r="AM1095" s="55">
        <f t="shared" si="3722"/>
        <v>140969</v>
      </c>
      <c r="AN1095" s="55">
        <f>AN1096+AN1135+AN1165+AN1180+AN1170+AN1175+AN1117</f>
        <v>1000</v>
      </c>
      <c r="AO1095" s="55">
        <f t="shared" ref="AO1095:AT1095" si="3723">AO1096+AO1135+AO1165+AO1180+AO1170+AO1175+AO1117</f>
        <v>0</v>
      </c>
      <c r="AP1095" s="55">
        <f t="shared" si="3723"/>
        <v>2801</v>
      </c>
      <c r="AQ1095" s="55">
        <f t="shared" si="3723"/>
        <v>0</v>
      </c>
      <c r="AR1095" s="55">
        <f t="shared" si="3723"/>
        <v>2407</v>
      </c>
      <c r="AS1095" s="54">
        <f t="shared" si="3723"/>
        <v>1058109</v>
      </c>
      <c r="AT1095" s="55">
        <f t="shared" si="3723"/>
        <v>143376</v>
      </c>
      <c r="AU1095" s="55">
        <f>AU1096+AU1135+AU1165+AU1180+AU1170+AU1175+AU1117</f>
        <v>790</v>
      </c>
      <c r="AV1095" s="55">
        <f t="shared" ref="AV1095:BA1095" si="3724">AV1096+AV1135+AV1165+AV1180+AV1170+AV1175+AV1117</f>
        <v>0</v>
      </c>
      <c r="AW1095" s="55">
        <f t="shared" si="3724"/>
        <v>978</v>
      </c>
      <c r="AX1095" s="55">
        <f t="shared" si="3724"/>
        <v>0</v>
      </c>
      <c r="AY1095" s="55">
        <f t="shared" si="3724"/>
        <v>0</v>
      </c>
      <c r="AZ1095" s="54">
        <f t="shared" si="3724"/>
        <v>1059877</v>
      </c>
      <c r="BA1095" s="55">
        <f t="shared" si="3724"/>
        <v>143376</v>
      </c>
      <c r="BB1095" s="55">
        <f>BB1096+BB1135+BB1165+BB1180+BB1170+BB1175+BB1117</f>
        <v>0</v>
      </c>
      <c r="BC1095" s="55">
        <f t="shared" ref="BC1095:BH1095" si="3725">BC1096+BC1135+BC1165+BC1180+BC1170+BC1175+BC1117</f>
        <v>0</v>
      </c>
      <c r="BD1095" s="55">
        <f t="shared" si="3725"/>
        <v>1635</v>
      </c>
      <c r="BE1095" s="55">
        <f t="shared" si="3725"/>
        <v>0</v>
      </c>
      <c r="BF1095" s="55">
        <f t="shared" si="3725"/>
        <v>0</v>
      </c>
      <c r="BG1095" s="54">
        <f t="shared" si="3725"/>
        <v>1061512</v>
      </c>
      <c r="BH1095" s="55">
        <f t="shared" si="3725"/>
        <v>143376</v>
      </c>
      <c r="BI1095" s="55">
        <f>BI1096+BI1135+BI1165+BI1180+BI1170+BI1175+BI1117</f>
        <v>4362</v>
      </c>
      <c r="BJ1095" s="55">
        <f t="shared" ref="BJ1095:BO1095" si="3726">BJ1096+BJ1135+BJ1165+BJ1180+BJ1170+BJ1175+BJ1117</f>
        <v>0</v>
      </c>
      <c r="BK1095" s="55">
        <f t="shared" si="3726"/>
        <v>6418</v>
      </c>
      <c r="BL1095" s="55">
        <f t="shared" si="3726"/>
        <v>0</v>
      </c>
      <c r="BM1095" s="55">
        <f t="shared" si="3726"/>
        <v>0</v>
      </c>
      <c r="BN1095" s="54">
        <f t="shared" si="3726"/>
        <v>1072292</v>
      </c>
      <c r="BO1095" s="55">
        <f t="shared" si="3726"/>
        <v>143376</v>
      </c>
      <c r="BP1095" s="55">
        <f>BP1096+BP1135+BP1165+BP1180+BP1170+BP1175+BP1117</f>
        <v>0</v>
      </c>
      <c r="BQ1095" s="55">
        <f t="shared" ref="BQ1095:BV1095" si="3727">BQ1096+BQ1135+BQ1165+BQ1180+BQ1170+BQ1175+BQ1117</f>
        <v>0</v>
      </c>
      <c r="BR1095" s="55">
        <f t="shared" si="3727"/>
        <v>516</v>
      </c>
      <c r="BS1095" s="55">
        <f t="shared" si="3727"/>
        <v>-887</v>
      </c>
      <c r="BT1095" s="55">
        <f t="shared" si="3727"/>
        <v>2528</v>
      </c>
      <c r="BU1095" s="54">
        <f t="shared" si="3727"/>
        <v>1074449</v>
      </c>
      <c r="BV1095" s="55">
        <f t="shared" si="3727"/>
        <v>145904</v>
      </c>
      <c r="BW1095" s="191">
        <f>BW1096+BW1135+BW1165+BW1180+BW1170+BW1175+BW1117</f>
        <v>0</v>
      </c>
      <c r="BX1095" s="191">
        <f t="shared" ref="BX1095:CC1095" si="3728">BX1096+BX1135+BX1165+BX1180+BX1170+BX1175+BX1117</f>
        <v>0</v>
      </c>
      <c r="BY1095" s="191">
        <f t="shared" si="3728"/>
        <v>0</v>
      </c>
      <c r="BZ1095" s="191">
        <f t="shared" si="3728"/>
        <v>0</v>
      </c>
      <c r="CA1095" s="191">
        <f t="shared" si="3728"/>
        <v>0</v>
      </c>
      <c r="CB1095" s="54">
        <f t="shared" si="3728"/>
        <v>1074449</v>
      </c>
      <c r="CC1095" s="55">
        <f t="shared" si="3728"/>
        <v>145904</v>
      </c>
      <c r="CD1095" s="191">
        <f>CD1096+CD1135+CD1165+CD1180+CD1170+CD1175+CD1117</f>
        <v>0</v>
      </c>
      <c r="CE1095" s="191">
        <f t="shared" ref="CE1095:CJ1095" si="3729">CE1096+CE1135+CE1165+CE1180+CE1170+CE1175+CE1117</f>
        <v>0</v>
      </c>
      <c r="CF1095" s="191">
        <f t="shared" si="3729"/>
        <v>0</v>
      </c>
      <c r="CG1095" s="191">
        <f t="shared" si="3729"/>
        <v>0</v>
      </c>
      <c r="CH1095" s="191">
        <f t="shared" si="3729"/>
        <v>0</v>
      </c>
      <c r="CI1095" s="54">
        <f t="shared" si="3729"/>
        <v>1074449</v>
      </c>
      <c r="CJ1095" s="55">
        <f t="shared" si="3729"/>
        <v>145904</v>
      </c>
      <c r="CK1095" s="191">
        <f>CK1096+CK1135+CK1165+CK1180+CK1170+CK1175+CK1117</f>
        <v>298</v>
      </c>
      <c r="CL1095" s="191">
        <f t="shared" ref="CL1095:CQ1095" si="3730">CL1096+CL1135+CL1165+CL1180+CL1170+CL1175+CL1117</f>
        <v>-30</v>
      </c>
      <c r="CM1095" s="191">
        <f t="shared" si="3730"/>
        <v>0</v>
      </c>
      <c r="CN1095" s="191">
        <f t="shared" si="3730"/>
        <v>-259</v>
      </c>
      <c r="CO1095" s="191">
        <f t="shared" si="3730"/>
        <v>-623</v>
      </c>
      <c r="CP1095" s="54">
        <f t="shared" si="3730"/>
        <v>1073835</v>
      </c>
      <c r="CQ1095" s="55">
        <f t="shared" si="3730"/>
        <v>145281</v>
      </c>
      <c r="CR1095" s="191">
        <f>CR1096+CR1135+CR1165+CR1180+CR1170+CR1175+CR1117</f>
        <v>0</v>
      </c>
      <c r="CS1095" s="191">
        <f t="shared" ref="CS1095:CX1095" si="3731">CS1096+CS1135+CS1165+CS1180+CS1170+CS1175+CS1117</f>
        <v>0</v>
      </c>
      <c r="CT1095" s="191">
        <f t="shared" si="3731"/>
        <v>0</v>
      </c>
      <c r="CU1095" s="191">
        <f t="shared" si="3731"/>
        <v>0</v>
      </c>
      <c r="CV1095" s="191">
        <f t="shared" si="3731"/>
        <v>0</v>
      </c>
      <c r="CW1095" s="54">
        <f t="shared" si="3731"/>
        <v>1073835</v>
      </c>
      <c r="CX1095" s="55">
        <f t="shared" si="3731"/>
        <v>145281</v>
      </c>
    </row>
    <row r="1096" spans="1:102" s="6" customFormat="1" ht="33.75" x14ac:dyDescent="0.3">
      <c r="A1096" s="78" t="s">
        <v>72</v>
      </c>
      <c r="B1096" s="12" t="s">
        <v>192</v>
      </c>
      <c r="C1096" s="12" t="s">
        <v>23</v>
      </c>
      <c r="D1096" s="14" t="s">
        <v>73</v>
      </c>
      <c r="E1096" s="76"/>
      <c r="F1096" s="16">
        <f t="shared" ref="F1096:K1096" si="3732">F1097+F1101+F1111+F1105+F1114</f>
        <v>478926</v>
      </c>
      <c r="G1096" s="16">
        <f t="shared" si="3732"/>
        <v>0</v>
      </c>
      <c r="H1096" s="16">
        <f t="shared" si="3732"/>
        <v>4291</v>
      </c>
      <c r="I1096" s="16">
        <f t="shared" si="3732"/>
        <v>0</v>
      </c>
      <c r="J1096" s="16">
        <f t="shared" si="3732"/>
        <v>483217</v>
      </c>
      <c r="K1096" s="16">
        <f t="shared" si="3732"/>
        <v>0</v>
      </c>
      <c r="L1096" s="16">
        <f>L1097+L1101+L1111+L1105+L1114+L1108</f>
        <v>0</v>
      </c>
      <c r="M1096" s="16">
        <f t="shared" ref="M1096:R1096" si="3733">M1097+M1101+M1111+M1105+M1114+M1108</f>
        <v>-1499</v>
      </c>
      <c r="N1096" s="16">
        <f t="shared" si="3733"/>
        <v>11327</v>
      </c>
      <c r="O1096" s="16">
        <f t="shared" si="3733"/>
        <v>0</v>
      </c>
      <c r="P1096" s="16">
        <f t="shared" si="3733"/>
        <v>44124</v>
      </c>
      <c r="Q1096" s="16">
        <f t="shared" si="3733"/>
        <v>537169</v>
      </c>
      <c r="R1096" s="16">
        <f t="shared" si="3733"/>
        <v>44124</v>
      </c>
      <c r="S1096" s="16">
        <f>S1097+S1101+S1111+S1105+S1114+S1108</f>
        <v>0</v>
      </c>
      <c r="T1096" s="16">
        <f t="shared" ref="T1096:Y1096" si="3734">T1097+T1101+T1111+T1105+T1114+T1108</f>
        <v>0</v>
      </c>
      <c r="U1096" s="16">
        <f t="shared" si="3734"/>
        <v>0</v>
      </c>
      <c r="V1096" s="16">
        <f t="shared" si="3734"/>
        <v>0</v>
      </c>
      <c r="W1096" s="16">
        <f t="shared" si="3734"/>
        <v>0</v>
      </c>
      <c r="X1096" s="16">
        <f t="shared" si="3734"/>
        <v>537169</v>
      </c>
      <c r="Y1096" s="16">
        <f t="shared" si="3734"/>
        <v>44124</v>
      </c>
      <c r="Z1096" s="16">
        <f>Z1097+Z1101+Z1111+Z1105+Z1114+Z1108</f>
        <v>0</v>
      </c>
      <c r="AA1096" s="16">
        <f t="shared" ref="AA1096:AF1096" si="3735">AA1097+AA1101+AA1111+AA1105+AA1114+AA1108</f>
        <v>0</v>
      </c>
      <c r="AB1096" s="16">
        <f t="shared" si="3735"/>
        <v>0</v>
      </c>
      <c r="AC1096" s="16">
        <f t="shared" si="3735"/>
        <v>0</v>
      </c>
      <c r="AD1096" s="16">
        <f t="shared" si="3735"/>
        <v>0</v>
      </c>
      <c r="AE1096" s="16">
        <f t="shared" si="3735"/>
        <v>537169</v>
      </c>
      <c r="AF1096" s="16">
        <f t="shared" si="3735"/>
        <v>44124</v>
      </c>
      <c r="AG1096" s="16">
        <f>AG1097+AG1101+AG1111+AG1105+AG1114+AG1108</f>
        <v>0</v>
      </c>
      <c r="AH1096" s="16">
        <f t="shared" ref="AH1096:AM1096" si="3736">AH1097+AH1101+AH1111+AH1105+AH1114+AH1108</f>
        <v>0</v>
      </c>
      <c r="AI1096" s="16">
        <f t="shared" si="3736"/>
        <v>0</v>
      </c>
      <c r="AJ1096" s="16">
        <f t="shared" si="3736"/>
        <v>0</v>
      </c>
      <c r="AK1096" s="16">
        <f t="shared" si="3736"/>
        <v>0</v>
      </c>
      <c r="AL1096" s="16">
        <f t="shared" si="3736"/>
        <v>537169</v>
      </c>
      <c r="AM1096" s="16">
        <f t="shared" si="3736"/>
        <v>44124</v>
      </c>
      <c r="AN1096" s="16">
        <f>AN1097+AN1101+AN1111+AN1105+AN1114+AN1108</f>
        <v>1000</v>
      </c>
      <c r="AO1096" s="16">
        <f t="shared" ref="AO1096:AT1096" si="3737">AO1097+AO1101+AO1111+AO1105+AO1114+AO1108</f>
        <v>0</v>
      </c>
      <c r="AP1096" s="16">
        <f t="shared" si="3737"/>
        <v>2801</v>
      </c>
      <c r="AQ1096" s="16">
        <f t="shared" si="3737"/>
        <v>0</v>
      </c>
      <c r="AR1096" s="16">
        <f t="shared" si="3737"/>
        <v>0</v>
      </c>
      <c r="AS1096" s="16">
        <f t="shared" si="3737"/>
        <v>540970</v>
      </c>
      <c r="AT1096" s="16">
        <f t="shared" si="3737"/>
        <v>44124</v>
      </c>
      <c r="AU1096" s="16">
        <f>AU1097+AU1101+AU1111+AU1105+AU1114+AU1108</f>
        <v>0</v>
      </c>
      <c r="AV1096" s="16">
        <f t="shared" ref="AV1096:BA1096" si="3738">AV1097+AV1101+AV1111+AV1105+AV1114+AV1108</f>
        <v>0</v>
      </c>
      <c r="AW1096" s="16">
        <f t="shared" si="3738"/>
        <v>978</v>
      </c>
      <c r="AX1096" s="16">
        <f t="shared" si="3738"/>
        <v>0</v>
      </c>
      <c r="AY1096" s="16">
        <f t="shared" si="3738"/>
        <v>0</v>
      </c>
      <c r="AZ1096" s="16">
        <f t="shared" si="3738"/>
        <v>541948</v>
      </c>
      <c r="BA1096" s="16">
        <f t="shared" si="3738"/>
        <v>44124</v>
      </c>
      <c r="BB1096" s="16">
        <f>BB1097+BB1101+BB1111+BB1105+BB1114+BB1108</f>
        <v>0</v>
      </c>
      <c r="BC1096" s="16">
        <f t="shared" ref="BC1096:BH1096" si="3739">BC1097+BC1101+BC1111+BC1105+BC1114+BC1108</f>
        <v>0</v>
      </c>
      <c r="BD1096" s="16">
        <f t="shared" si="3739"/>
        <v>1635</v>
      </c>
      <c r="BE1096" s="16">
        <f t="shared" si="3739"/>
        <v>0</v>
      </c>
      <c r="BF1096" s="16">
        <f t="shared" si="3739"/>
        <v>0</v>
      </c>
      <c r="BG1096" s="16">
        <f t="shared" si="3739"/>
        <v>543583</v>
      </c>
      <c r="BH1096" s="16">
        <f t="shared" si="3739"/>
        <v>44124</v>
      </c>
      <c r="BI1096" s="16">
        <f>BI1097+BI1101+BI1111+BI1105+BI1114+BI1108</f>
        <v>0</v>
      </c>
      <c r="BJ1096" s="16">
        <f t="shared" ref="BJ1096:BO1096" si="3740">BJ1097+BJ1101+BJ1111+BJ1105+BJ1114+BJ1108</f>
        <v>0</v>
      </c>
      <c r="BK1096" s="16">
        <f t="shared" si="3740"/>
        <v>6418</v>
      </c>
      <c r="BL1096" s="16">
        <f t="shared" si="3740"/>
        <v>0</v>
      </c>
      <c r="BM1096" s="16">
        <f t="shared" si="3740"/>
        <v>0</v>
      </c>
      <c r="BN1096" s="16">
        <f t="shared" si="3740"/>
        <v>550001</v>
      </c>
      <c r="BO1096" s="16">
        <f t="shared" si="3740"/>
        <v>44124</v>
      </c>
      <c r="BP1096" s="16">
        <f>BP1097+BP1101+BP1111+BP1105+BP1114+BP1108</f>
        <v>0</v>
      </c>
      <c r="BQ1096" s="16">
        <f t="shared" ref="BQ1096:BV1096" si="3741">BQ1097+BQ1101+BQ1111+BQ1105+BQ1114+BQ1108</f>
        <v>0</v>
      </c>
      <c r="BR1096" s="16">
        <f t="shared" si="3741"/>
        <v>516</v>
      </c>
      <c r="BS1096" s="16">
        <f t="shared" si="3741"/>
        <v>-887</v>
      </c>
      <c r="BT1096" s="16">
        <f t="shared" si="3741"/>
        <v>0</v>
      </c>
      <c r="BU1096" s="16">
        <f t="shared" si="3741"/>
        <v>549630</v>
      </c>
      <c r="BV1096" s="16">
        <f t="shared" si="3741"/>
        <v>44124</v>
      </c>
      <c r="BW1096" s="176">
        <f>BW1097+BW1101+BW1111+BW1105+BW1114+BW1108</f>
        <v>0</v>
      </c>
      <c r="BX1096" s="176">
        <f t="shared" ref="BX1096:CC1096" si="3742">BX1097+BX1101+BX1111+BX1105+BX1114+BX1108</f>
        <v>0</v>
      </c>
      <c r="BY1096" s="176">
        <f t="shared" si="3742"/>
        <v>0</v>
      </c>
      <c r="BZ1096" s="176">
        <f t="shared" si="3742"/>
        <v>0</v>
      </c>
      <c r="CA1096" s="176">
        <f t="shared" si="3742"/>
        <v>0</v>
      </c>
      <c r="CB1096" s="16">
        <f t="shared" si="3742"/>
        <v>549630</v>
      </c>
      <c r="CC1096" s="16">
        <f t="shared" si="3742"/>
        <v>44124</v>
      </c>
      <c r="CD1096" s="176">
        <f>CD1097+CD1101+CD1111+CD1105+CD1114+CD1108</f>
        <v>0</v>
      </c>
      <c r="CE1096" s="176">
        <f t="shared" ref="CE1096:CJ1096" si="3743">CE1097+CE1101+CE1111+CE1105+CE1114+CE1108</f>
        <v>0</v>
      </c>
      <c r="CF1096" s="176">
        <f t="shared" si="3743"/>
        <v>0</v>
      </c>
      <c r="CG1096" s="176">
        <f t="shared" si="3743"/>
        <v>0</v>
      </c>
      <c r="CH1096" s="176">
        <f t="shared" si="3743"/>
        <v>0</v>
      </c>
      <c r="CI1096" s="16">
        <f t="shared" si="3743"/>
        <v>549630</v>
      </c>
      <c r="CJ1096" s="16">
        <f t="shared" si="3743"/>
        <v>44124</v>
      </c>
      <c r="CK1096" s="176">
        <f>CK1097+CK1101+CK1111+CK1105+CK1114+CK1108</f>
        <v>503</v>
      </c>
      <c r="CL1096" s="176">
        <f t="shared" ref="CL1096:CQ1096" si="3744">CL1097+CL1101+CL1111+CL1105+CL1114+CL1108</f>
        <v>-30</v>
      </c>
      <c r="CM1096" s="176">
        <f t="shared" si="3744"/>
        <v>0</v>
      </c>
      <c r="CN1096" s="176">
        <f t="shared" si="3744"/>
        <v>0</v>
      </c>
      <c r="CO1096" s="176">
        <f t="shared" si="3744"/>
        <v>0</v>
      </c>
      <c r="CP1096" s="16">
        <f t="shared" si="3744"/>
        <v>550103</v>
      </c>
      <c r="CQ1096" s="16">
        <f t="shared" si="3744"/>
        <v>44124</v>
      </c>
      <c r="CR1096" s="176">
        <f>CR1097+CR1101+CR1111+CR1105+CR1114+CR1108</f>
        <v>0</v>
      </c>
      <c r="CS1096" s="176">
        <f t="shared" ref="CS1096:CX1096" si="3745">CS1097+CS1101+CS1111+CS1105+CS1114+CS1108</f>
        <v>0</v>
      </c>
      <c r="CT1096" s="176">
        <f t="shared" si="3745"/>
        <v>0</v>
      </c>
      <c r="CU1096" s="176">
        <f t="shared" si="3745"/>
        <v>0</v>
      </c>
      <c r="CV1096" s="176">
        <f t="shared" si="3745"/>
        <v>0</v>
      </c>
      <c r="CW1096" s="16">
        <f t="shared" si="3745"/>
        <v>550103</v>
      </c>
      <c r="CX1096" s="16">
        <f t="shared" si="3745"/>
        <v>44124</v>
      </c>
    </row>
    <row r="1097" spans="1:102" s="6" customFormat="1" ht="33" x14ac:dyDescent="0.25">
      <c r="A1097" s="11" t="s">
        <v>84</v>
      </c>
      <c r="B1097" s="12" t="s">
        <v>192</v>
      </c>
      <c r="C1097" s="12" t="s">
        <v>23</v>
      </c>
      <c r="D1097" s="81" t="s">
        <v>455</v>
      </c>
      <c r="E1097" s="12"/>
      <c r="F1097" s="16">
        <f t="shared" ref="F1097:U1099" si="3746">F1098</f>
        <v>472162</v>
      </c>
      <c r="G1097" s="16">
        <f t="shared" si="3746"/>
        <v>0</v>
      </c>
      <c r="H1097" s="16">
        <f t="shared" si="3746"/>
        <v>0</v>
      </c>
      <c r="I1097" s="16">
        <f t="shared" si="3746"/>
        <v>0</v>
      </c>
      <c r="J1097" s="16">
        <f t="shared" si="3746"/>
        <v>472162</v>
      </c>
      <c r="K1097" s="16">
        <f t="shared" si="3746"/>
        <v>0</v>
      </c>
      <c r="L1097" s="16">
        <f t="shared" si="3746"/>
        <v>0</v>
      </c>
      <c r="M1097" s="16">
        <f t="shared" si="3746"/>
        <v>0</v>
      </c>
      <c r="N1097" s="16">
        <f t="shared" si="3746"/>
        <v>11327</v>
      </c>
      <c r="O1097" s="16">
        <f t="shared" si="3746"/>
        <v>0</v>
      </c>
      <c r="P1097" s="16">
        <f t="shared" si="3746"/>
        <v>0</v>
      </c>
      <c r="Q1097" s="33">
        <f t="shared" si="3746"/>
        <v>483489</v>
      </c>
      <c r="R1097" s="16">
        <f t="shared" si="3746"/>
        <v>0</v>
      </c>
      <c r="S1097" s="16">
        <f t="shared" si="3746"/>
        <v>0</v>
      </c>
      <c r="T1097" s="16">
        <f t="shared" si="3746"/>
        <v>0</v>
      </c>
      <c r="U1097" s="16">
        <f t="shared" si="3746"/>
        <v>0</v>
      </c>
      <c r="V1097" s="16">
        <f t="shared" ref="S1097:AH1099" si="3747">V1098</f>
        <v>0</v>
      </c>
      <c r="W1097" s="16">
        <f t="shared" si="3747"/>
        <v>0</v>
      </c>
      <c r="X1097" s="33">
        <f t="shared" si="3747"/>
        <v>483489</v>
      </c>
      <c r="Y1097" s="16">
        <f t="shared" si="3747"/>
        <v>0</v>
      </c>
      <c r="Z1097" s="16">
        <f t="shared" si="3747"/>
        <v>0</v>
      </c>
      <c r="AA1097" s="16">
        <f t="shared" si="3747"/>
        <v>0</v>
      </c>
      <c r="AB1097" s="16">
        <f t="shared" si="3747"/>
        <v>0</v>
      </c>
      <c r="AC1097" s="16">
        <f t="shared" si="3747"/>
        <v>0</v>
      </c>
      <c r="AD1097" s="16">
        <f t="shared" si="3747"/>
        <v>0</v>
      </c>
      <c r="AE1097" s="33">
        <f t="shared" si="3747"/>
        <v>483489</v>
      </c>
      <c r="AF1097" s="16">
        <f t="shared" si="3747"/>
        <v>0</v>
      </c>
      <c r="AG1097" s="16">
        <f t="shared" si="3747"/>
        <v>0</v>
      </c>
      <c r="AH1097" s="16">
        <f t="shared" si="3747"/>
        <v>0</v>
      </c>
      <c r="AI1097" s="16">
        <f t="shared" ref="AG1097:AV1099" si="3748">AI1098</f>
        <v>0</v>
      </c>
      <c r="AJ1097" s="16">
        <f t="shared" si="3748"/>
        <v>0</v>
      </c>
      <c r="AK1097" s="16">
        <f t="shared" si="3748"/>
        <v>0</v>
      </c>
      <c r="AL1097" s="33">
        <f t="shared" si="3748"/>
        <v>483489</v>
      </c>
      <c r="AM1097" s="16">
        <f t="shared" si="3748"/>
        <v>0</v>
      </c>
      <c r="AN1097" s="16">
        <f t="shared" si="3748"/>
        <v>1401</v>
      </c>
      <c r="AO1097" s="16">
        <f t="shared" si="3748"/>
        <v>0</v>
      </c>
      <c r="AP1097" s="16">
        <f t="shared" si="3748"/>
        <v>0</v>
      </c>
      <c r="AQ1097" s="16">
        <f t="shared" si="3748"/>
        <v>0</v>
      </c>
      <c r="AR1097" s="16">
        <f t="shared" si="3748"/>
        <v>0</v>
      </c>
      <c r="AS1097" s="33">
        <f t="shared" si="3748"/>
        <v>484890</v>
      </c>
      <c r="AT1097" s="16">
        <f t="shared" si="3748"/>
        <v>0</v>
      </c>
      <c r="AU1097" s="16">
        <f t="shared" si="3748"/>
        <v>0</v>
      </c>
      <c r="AV1097" s="16">
        <f t="shared" si="3748"/>
        <v>0</v>
      </c>
      <c r="AW1097" s="16">
        <f t="shared" ref="AU1097:BJ1099" si="3749">AW1098</f>
        <v>0</v>
      </c>
      <c r="AX1097" s="16">
        <f t="shared" si="3749"/>
        <v>0</v>
      </c>
      <c r="AY1097" s="16">
        <f t="shared" si="3749"/>
        <v>0</v>
      </c>
      <c r="AZ1097" s="33">
        <f t="shared" si="3749"/>
        <v>484890</v>
      </c>
      <c r="BA1097" s="16">
        <f t="shared" si="3749"/>
        <v>0</v>
      </c>
      <c r="BB1097" s="16">
        <f t="shared" si="3749"/>
        <v>0</v>
      </c>
      <c r="BC1097" s="16">
        <f t="shared" si="3749"/>
        <v>0</v>
      </c>
      <c r="BD1097" s="16">
        <f t="shared" si="3749"/>
        <v>0</v>
      </c>
      <c r="BE1097" s="16">
        <f t="shared" si="3749"/>
        <v>0</v>
      </c>
      <c r="BF1097" s="16">
        <f t="shared" si="3749"/>
        <v>0</v>
      </c>
      <c r="BG1097" s="33">
        <f t="shared" si="3749"/>
        <v>484890</v>
      </c>
      <c r="BH1097" s="16">
        <f t="shared" si="3749"/>
        <v>0</v>
      </c>
      <c r="BI1097" s="16">
        <f t="shared" si="3749"/>
        <v>0</v>
      </c>
      <c r="BJ1097" s="16">
        <f t="shared" si="3749"/>
        <v>0</v>
      </c>
      <c r="BK1097" s="16">
        <f t="shared" ref="BI1097:BX1099" si="3750">BK1098</f>
        <v>6418</v>
      </c>
      <c r="BL1097" s="16">
        <f t="shared" si="3750"/>
        <v>0</v>
      </c>
      <c r="BM1097" s="16">
        <f t="shared" si="3750"/>
        <v>0</v>
      </c>
      <c r="BN1097" s="33">
        <f t="shared" si="3750"/>
        <v>491308</v>
      </c>
      <c r="BO1097" s="16">
        <f t="shared" si="3750"/>
        <v>0</v>
      </c>
      <c r="BP1097" s="16">
        <f t="shared" si="3750"/>
        <v>0</v>
      </c>
      <c r="BQ1097" s="16">
        <f t="shared" si="3750"/>
        <v>0</v>
      </c>
      <c r="BR1097" s="16">
        <f t="shared" si="3750"/>
        <v>418</v>
      </c>
      <c r="BS1097" s="16">
        <f t="shared" si="3750"/>
        <v>0</v>
      </c>
      <c r="BT1097" s="16">
        <f t="shared" si="3750"/>
        <v>0</v>
      </c>
      <c r="BU1097" s="33">
        <f t="shared" si="3750"/>
        <v>491726</v>
      </c>
      <c r="BV1097" s="16">
        <f t="shared" si="3750"/>
        <v>0</v>
      </c>
      <c r="BW1097" s="176">
        <f t="shared" si="3750"/>
        <v>0</v>
      </c>
      <c r="BX1097" s="176">
        <f t="shared" si="3750"/>
        <v>0</v>
      </c>
      <c r="BY1097" s="176">
        <f t="shared" ref="BW1097:CL1099" si="3751">BY1098</f>
        <v>0</v>
      </c>
      <c r="BZ1097" s="176">
        <f t="shared" si="3751"/>
        <v>0</v>
      </c>
      <c r="CA1097" s="176">
        <f t="shared" si="3751"/>
        <v>0</v>
      </c>
      <c r="CB1097" s="33">
        <f t="shared" si="3751"/>
        <v>491726</v>
      </c>
      <c r="CC1097" s="16">
        <f t="shared" si="3751"/>
        <v>0</v>
      </c>
      <c r="CD1097" s="176">
        <f t="shared" si="3751"/>
        <v>0</v>
      </c>
      <c r="CE1097" s="176">
        <f t="shared" si="3751"/>
        <v>0</v>
      </c>
      <c r="CF1097" s="176">
        <f t="shared" si="3751"/>
        <v>0</v>
      </c>
      <c r="CG1097" s="176">
        <f t="shared" si="3751"/>
        <v>0</v>
      </c>
      <c r="CH1097" s="176">
        <f t="shared" si="3751"/>
        <v>0</v>
      </c>
      <c r="CI1097" s="33">
        <f t="shared" si="3751"/>
        <v>491726</v>
      </c>
      <c r="CJ1097" s="16">
        <f t="shared" si="3751"/>
        <v>0</v>
      </c>
      <c r="CK1097" s="176">
        <f t="shared" si="3751"/>
        <v>1</v>
      </c>
      <c r="CL1097" s="176">
        <f t="shared" si="3751"/>
        <v>0</v>
      </c>
      <c r="CM1097" s="176">
        <f t="shared" ref="CK1097:CX1099" si="3752">CM1098</f>
        <v>0</v>
      </c>
      <c r="CN1097" s="176">
        <f t="shared" si="3752"/>
        <v>0</v>
      </c>
      <c r="CO1097" s="176">
        <f t="shared" si="3752"/>
        <v>0</v>
      </c>
      <c r="CP1097" s="33">
        <f t="shared" si="3752"/>
        <v>491727</v>
      </c>
      <c r="CQ1097" s="16">
        <f t="shared" si="3752"/>
        <v>0</v>
      </c>
      <c r="CR1097" s="176">
        <f t="shared" si="3752"/>
        <v>0</v>
      </c>
      <c r="CS1097" s="176">
        <f t="shared" si="3752"/>
        <v>0</v>
      </c>
      <c r="CT1097" s="176">
        <f t="shared" si="3752"/>
        <v>0</v>
      </c>
      <c r="CU1097" s="176">
        <f t="shared" si="3752"/>
        <v>0</v>
      </c>
      <c r="CV1097" s="176">
        <f t="shared" si="3752"/>
        <v>0</v>
      </c>
      <c r="CW1097" s="33">
        <f t="shared" si="3752"/>
        <v>491727</v>
      </c>
      <c r="CX1097" s="16">
        <f t="shared" si="3752"/>
        <v>0</v>
      </c>
    </row>
    <row r="1098" spans="1:102" s="6" customFormat="1" ht="16.5" x14ac:dyDescent="0.25">
      <c r="A1098" s="11" t="s">
        <v>456</v>
      </c>
      <c r="B1098" s="12" t="s">
        <v>192</v>
      </c>
      <c r="C1098" s="12" t="s">
        <v>23</v>
      </c>
      <c r="D1098" s="81" t="s">
        <v>457</v>
      </c>
      <c r="E1098" s="12"/>
      <c r="F1098" s="16">
        <f t="shared" si="3746"/>
        <v>472162</v>
      </c>
      <c r="G1098" s="16">
        <f t="shared" si="3746"/>
        <v>0</v>
      </c>
      <c r="H1098" s="16">
        <f t="shared" si="3746"/>
        <v>0</v>
      </c>
      <c r="I1098" s="16">
        <f t="shared" si="3746"/>
        <v>0</v>
      </c>
      <c r="J1098" s="16">
        <f t="shared" si="3746"/>
        <v>472162</v>
      </c>
      <c r="K1098" s="16">
        <f t="shared" si="3746"/>
        <v>0</v>
      </c>
      <c r="L1098" s="16">
        <f t="shared" si="3746"/>
        <v>0</v>
      </c>
      <c r="M1098" s="16">
        <f t="shared" si="3746"/>
        <v>0</v>
      </c>
      <c r="N1098" s="16">
        <f t="shared" si="3746"/>
        <v>11327</v>
      </c>
      <c r="O1098" s="16">
        <f t="shared" si="3746"/>
        <v>0</v>
      </c>
      <c r="P1098" s="16">
        <f t="shared" si="3746"/>
        <v>0</v>
      </c>
      <c r="Q1098" s="33">
        <f t="shared" si="3746"/>
        <v>483489</v>
      </c>
      <c r="R1098" s="16">
        <f t="shared" si="3746"/>
        <v>0</v>
      </c>
      <c r="S1098" s="16">
        <f t="shared" si="3747"/>
        <v>0</v>
      </c>
      <c r="T1098" s="16">
        <f t="shared" si="3747"/>
        <v>0</v>
      </c>
      <c r="U1098" s="16">
        <f t="shared" si="3747"/>
        <v>0</v>
      </c>
      <c r="V1098" s="16">
        <f t="shared" si="3747"/>
        <v>0</v>
      </c>
      <c r="W1098" s="16">
        <f t="shared" si="3747"/>
        <v>0</v>
      </c>
      <c r="X1098" s="33">
        <f t="shared" si="3747"/>
        <v>483489</v>
      </c>
      <c r="Y1098" s="16">
        <f t="shared" si="3747"/>
        <v>0</v>
      </c>
      <c r="Z1098" s="16">
        <f t="shared" si="3747"/>
        <v>0</v>
      </c>
      <c r="AA1098" s="16">
        <f t="shared" si="3747"/>
        <v>0</v>
      </c>
      <c r="AB1098" s="16">
        <f t="shared" si="3747"/>
        <v>0</v>
      </c>
      <c r="AC1098" s="16">
        <f t="shared" si="3747"/>
        <v>0</v>
      </c>
      <c r="AD1098" s="16">
        <f t="shared" si="3747"/>
        <v>0</v>
      </c>
      <c r="AE1098" s="33">
        <f t="shared" si="3747"/>
        <v>483489</v>
      </c>
      <c r="AF1098" s="16">
        <f t="shared" si="3747"/>
        <v>0</v>
      </c>
      <c r="AG1098" s="16">
        <f t="shared" si="3748"/>
        <v>0</v>
      </c>
      <c r="AH1098" s="16">
        <f t="shared" si="3748"/>
        <v>0</v>
      </c>
      <c r="AI1098" s="16">
        <f t="shared" si="3748"/>
        <v>0</v>
      </c>
      <c r="AJ1098" s="16">
        <f t="shared" si="3748"/>
        <v>0</v>
      </c>
      <c r="AK1098" s="16">
        <f t="shared" si="3748"/>
        <v>0</v>
      </c>
      <c r="AL1098" s="33">
        <f t="shared" si="3748"/>
        <v>483489</v>
      </c>
      <c r="AM1098" s="16">
        <f t="shared" si="3748"/>
        <v>0</v>
      </c>
      <c r="AN1098" s="16">
        <f t="shared" si="3748"/>
        <v>1401</v>
      </c>
      <c r="AO1098" s="16">
        <f t="shared" si="3748"/>
        <v>0</v>
      </c>
      <c r="AP1098" s="16">
        <f t="shared" si="3748"/>
        <v>0</v>
      </c>
      <c r="AQ1098" s="16">
        <f t="shared" si="3748"/>
        <v>0</v>
      </c>
      <c r="AR1098" s="16">
        <f t="shared" si="3748"/>
        <v>0</v>
      </c>
      <c r="AS1098" s="33">
        <f t="shared" si="3748"/>
        <v>484890</v>
      </c>
      <c r="AT1098" s="16">
        <f t="shared" si="3748"/>
        <v>0</v>
      </c>
      <c r="AU1098" s="16">
        <f t="shared" si="3749"/>
        <v>0</v>
      </c>
      <c r="AV1098" s="16">
        <f t="shared" si="3749"/>
        <v>0</v>
      </c>
      <c r="AW1098" s="16">
        <f t="shared" si="3749"/>
        <v>0</v>
      </c>
      <c r="AX1098" s="16">
        <f t="shared" si="3749"/>
        <v>0</v>
      </c>
      <c r="AY1098" s="16">
        <f t="shared" si="3749"/>
        <v>0</v>
      </c>
      <c r="AZ1098" s="33">
        <f t="shared" si="3749"/>
        <v>484890</v>
      </c>
      <c r="BA1098" s="16">
        <f t="shared" si="3749"/>
        <v>0</v>
      </c>
      <c r="BB1098" s="16">
        <f t="shared" si="3749"/>
        <v>0</v>
      </c>
      <c r="BC1098" s="16">
        <f t="shared" si="3749"/>
        <v>0</v>
      </c>
      <c r="BD1098" s="16">
        <f t="shared" si="3749"/>
        <v>0</v>
      </c>
      <c r="BE1098" s="16">
        <f t="shared" si="3749"/>
        <v>0</v>
      </c>
      <c r="BF1098" s="16">
        <f t="shared" si="3749"/>
        <v>0</v>
      </c>
      <c r="BG1098" s="33">
        <f t="shared" si="3749"/>
        <v>484890</v>
      </c>
      <c r="BH1098" s="16">
        <f t="shared" si="3749"/>
        <v>0</v>
      </c>
      <c r="BI1098" s="16">
        <f t="shared" si="3750"/>
        <v>0</v>
      </c>
      <c r="BJ1098" s="16">
        <f t="shared" si="3750"/>
        <v>0</v>
      </c>
      <c r="BK1098" s="16">
        <f t="shared" si="3750"/>
        <v>6418</v>
      </c>
      <c r="BL1098" s="16">
        <f t="shared" si="3750"/>
        <v>0</v>
      </c>
      <c r="BM1098" s="16">
        <f t="shared" si="3750"/>
        <v>0</v>
      </c>
      <c r="BN1098" s="33">
        <f t="shared" si="3750"/>
        <v>491308</v>
      </c>
      <c r="BO1098" s="16">
        <f t="shared" si="3750"/>
        <v>0</v>
      </c>
      <c r="BP1098" s="16">
        <f t="shared" si="3750"/>
        <v>0</v>
      </c>
      <c r="BQ1098" s="16">
        <f t="shared" si="3750"/>
        <v>0</v>
      </c>
      <c r="BR1098" s="16">
        <f t="shared" si="3750"/>
        <v>418</v>
      </c>
      <c r="BS1098" s="16">
        <f t="shared" si="3750"/>
        <v>0</v>
      </c>
      <c r="BT1098" s="16">
        <f t="shared" si="3750"/>
        <v>0</v>
      </c>
      <c r="BU1098" s="33">
        <f t="shared" si="3750"/>
        <v>491726</v>
      </c>
      <c r="BV1098" s="16">
        <f t="shared" si="3750"/>
        <v>0</v>
      </c>
      <c r="BW1098" s="176">
        <f t="shared" si="3751"/>
        <v>0</v>
      </c>
      <c r="BX1098" s="176">
        <f t="shared" si="3751"/>
        <v>0</v>
      </c>
      <c r="BY1098" s="176">
        <f t="shared" si="3751"/>
        <v>0</v>
      </c>
      <c r="BZ1098" s="176">
        <f t="shared" si="3751"/>
        <v>0</v>
      </c>
      <c r="CA1098" s="176">
        <f t="shared" si="3751"/>
        <v>0</v>
      </c>
      <c r="CB1098" s="33">
        <f t="shared" si="3751"/>
        <v>491726</v>
      </c>
      <c r="CC1098" s="16">
        <f t="shared" si="3751"/>
        <v>0</v>
      </c>
      <c r="CD1098" s="176">
        <f t="shared" si="3751"/>
        <v>0</v>
      </c>
      <c r="CE1098" s="176">
        <f t="shared" si="3751"/>
        <v>0</v>
      </c>
      <c r="CF1098" s="176">
        <f t="shared" si="3751"/>
        <v>0</v>
      </c>
      <c r="CG1098" s="176">
        <f t="shared" si="3751"/>
        <v>0</v>
      </c>
      <c r="CH1098" s="176">
        <f t="shared" si="3751"/>
        <v>0</v>
      </c>
      <c r="CI1098" s="33">
        <f t="shared" si="3751"/>
        <v>491726</v>
      </c>
      <c r="CJ1098" s="16">
        <f t="shared" si="3751"/>
        <v>0</v>
      </c>
      <c r="CK1098" s="176">
        <f t="shared" si="3752"/>
        <v>1</v>
      </c>
      <c r="CL1098" s="176">
        <f t="shared" si="3752"/>
        <v>0</v>
      </c>
      <c r="CM1098" s="176">
        <f t="shared" si="3752"/>
        <v>0</v>
      </c>
      <c r="CN1098" s="176">
        <f t="shared" si="3752"/>
        <v>0</v>
      </c>
      <c r="CO1098" s="176">
        <f t="shared" si="3752"/>
        <v>0</v>
      </c>
      <c r="CP1098" s="33">
        <f t="shared" si="3752"/>
        <v>491727</v>
      </c>
      <c r="CQ1098" s="16">
        <f t="shared" si="3752"/>
        <v>0</v>
      </c>
      <c r="CR1098" s="176">
        <f t="shared" si="3752"/>
        <v>0</v>
      </c>
      <c r="CS1098" s="176">
        <f t="shared" si="3752"/>
        <v>0</v>
      </c>
      <c r="CT1098" s="176">
        <f t="shared" si="3752"/>
        <v>0</v>
      </c>
      <c r="CU1098" s="176">
        <f t="shared" si="3752"/>
        <v>0</v>
      </c>
      <c r="CV1098" s="176">
        <f t="shared" si="3752"/>
        <v>0</v>
      </c>
      <c r="CW1098" s="33">
        <f t="shared" si="3752"/>
        <v>491727</v>
      </c>
      <c r="CX1098" s="16">
        <f t="shared" si="3752"/>
        <v>0</v>
      </c>
    </row>
    <row r="1099" spans="1:102" s="6" customFormat="1" ht="33" x14ac:dyDescent="0.25">
      <c r="A1099" s="78" t="s">
        <v>88</v>
      </c>
      <c r="B1099" s="12" t="s">
        <v>192</v>
      </c>
      <c r="C1099" s="12" t="s">
        <v>23</v>
      </c>
      <c r="D1099" s="81" t="s">
        <v>457</v>
      </c>
      <c r="E1099" s="15">
        <v>600</v>
      </c>
      <c r="F1099" s="16">
        <f t="shared" si="3746"/>
        <v>472162</v>
      </c>
      <c r="G1099" s="16">
        <f t="shared" si="3746"/>
        <v>0</v>
      </c>
      <c r="H1099" s="16">
        <f t="shared" si="3746"/>
        <v>0</v>
      </c>
      <c r="I1099" s="16">
        <f t="shared" si="3746"/>
        <v>0</v>
      </c>
      <c r="J1099" s="16">
        <f t="shared" si="3746"/>
        <v>472162</v>
      </c>
      <c r="K1099" s="16">
        <f t="shared" si="3746"/>
        <v>0</v>
      </c>
      <c r="L1099" s="16">
        <f t="shared" si="3746"/>
        <v>0</v>
      </c>
      <c r="M1099" s="16">
        <f t="shared" si="3746"/>
        <v>0</v>
      </c>
      <c r="N1099" s="16">
        <f t="shared" si="3746"/>
        <v>11327</v>
      </c>
      <c r="O1099" s="16">
        <f t="shared" si="3746"/>
        <v>0</v>
      </c>
      <c r="P1099" s="16">
        <f t="shared" si="3746"/>
        <v>0</v>
      </c>
      <c r="Q1099" s="33">
        <f t="shared" si="3746"/>
        <v>483489</v>
      </c>
      <c r="R1099" s="16">
        <f t="shared" si="3746"/>
        <v>0</v>
      </c>
      <c r="S1099" s="16">
        <f t="shared" si="3747"/>
        <v>0</v>
      </c>
      <c r="T1099" s="16">
        <f t="shared" si="3747"/>
        <v>0</v>
      </c>
      <c r="U1099" s="16">
        <f t="shared" si="3747"/>
        <v>0</v>
      </c>
      <c r="V1099" s="16">
        <f t="shared" si="3747"/>
        <v>0</v>
      </c>
      <c r="W1099" s="16">
        <f t="shared" si="3747"/>
        <v>0</v>
      </c>
      <c r="X1099" s="33">
        <f t="shared" si="3747"/>
        <v>483489</v>
      </c>
      <c r="Y1099" s="16">
        <f t="shared" si="3747"/>
        <v>0</v>
      </c>
      <c r="Z1099" s="16">
        <f t="shared" si="3747"/>
        <v>0</v>
      </c>
      <c r="AA1099" s="16">
        <f t="shared" si="3747"/>
        <v>0</v>
      </c>
      <c r="AB1099" s="16">
        <f t="shared" si="3747"/>
        <v>0</v>
      </c>
      <c r="AC1099" s="16">
        <f t="shared" si="3747"/>
        <v>0</v>
      </c>
      <c r="AD1099" s="16">
        <f t="shared" si="3747"/>
        <v>0</v>
      </c>
      <c r="AE1099" s="33">
        <f t="shared" si="3747"/>
        <v>483489</v>
      </c>
      <c r="AF1099" s="16">
        <f t="shared" si="3747"/>
        <v>0</v>
      </c>
      <c r="AG1099" s="16">
        <f t="shared" si="3748"/>
        <v>0</v>
      </c>
      <c r="AH1099" s="16">
        <f t="shared" si="3748"/>
        <v>0</v>
      </c>
      <c r="AI1099" s="16">
        <f t="shared" si="3748"/>
        <v>0</v>
      </c>
      <c r="AJ1099" s="16">
        <f t="shared" si="3748"/>
        <v>0</v>
      </c>
      <c r="AK1099" s="16">
        <f t="shared" si="3748"/>
        <v>0</v>
      </c>
      <c r="AL1099" s="33">
        <f t="shared" si="3748"/>
        <v>483489</v>
      </c>
      <c r="AM1099" s="16">
        <f t="shared" si="3748"/>
        <v>0</v>
      </c>
      <c r="AN1099" s="16">
        <f t="shared" si="3748"/>
        <v>1401</v>
      </c>
      <c r="AO1099" s="16">
        <f t="shared" si="3748"/>
        <v>0</v>
      </c>
      <c r="AP1099" s="16">
        <f t="shared" si="3748"/>
        <v>0</v>
      </c>
      <c r="AQ1099" s="16">
        <f t="shared" si="3748"/>
        <v>0</v>
      </c>
      <c r="AR1099" s="16">
        <f t="shared" si="3748"/>
        <v>0</v>
      </c>
      <c r="AS1099" s="33">
        <f t="shared" si="3748"/>
        <v>484890</v>
      </c>
      <c r="AT1099" s="16">
        <f t="shared" si="3748"/>
        <v>0</v>
      </c>
      <c r="AU1099" s="16">
        <f t="shared" si="3749"/>
        <v>0</v>
      </c>
      <c r="AV1099" s="16">
        <f t="shared" si="3749"/>
        <v>0</v>
      </c>
      <c r="AW1099" s="16">
        <f t="shared" si="3749"/>
        <v>0</v>
      </c>
      <c r="AX1099" s="16">
        <f t="shared" si="3749"/>
        <v>0</v>
      </c>
      <c r="AY1099" s="16">
        <f t="shared" si="3749"/>
        <v>0</v>
      </c>
      <c r="AZ1099" s="33">
        <f t="shared" si="3749"/>
        <v>484890</v>
      </c>
      <c r="BA1099" s="16">
        <f t="shared" si="3749"/>
        <v>0</v>
      </c>
      <c r="BB1099" s="16">
        <f t="shared" si="3749"/>
        <v>0</v>
      </c>
      <c r="BC1099" s="16">
        <f t="shared" si="3749"/>
        <v>0</v>
      </c>
      <c r="BD1099" s="16">
        <f t="shared" si="3749"/>
        <v>0</v>
      </c>
      <c r="BE1099" s="16">
        <f t="shared" si="3749"/>
        <v>0</v>
      </c>
      <c r="BF1099" s="16">
        <f t="shared" si="3749"/>
        <v>0</v>
      </c>
      <c r="BG1099" s="33">
        <f t="shared" si="3749"/>
        <v>484890</v>
      </c>
      <c r="BH1099" s="16">
        <f t="shared" si="3749"/>
        <v>0</v>
      </c>
      <c r="BI1099" s="16">
        <f t="shared" si="3750"/>
        <v>0</v>
      </c>
      <c r="BJ1099" s="16">
        <f t="shared" si="3750"/>
        <v>0</v>
      </c>
      <c r="BK1099" s="16">
        <f t="shared" si="3750"/>
        <v>6418</v>
      </c>
      <c r="BL1099" s="16">
        <f t="shared" si="3750"/>
        <v>0</v>
      </c>
      <c r="BM1099" s="16">
        <f t="shared" si="3750"/>
        <v>0</v>
      </c>
      <c r="BN1099" s="33">
        <f t="shared" si="3750"/>
        <v>491308</v>
      </c>
      <c r="BO1099" s="16">
        <f t="shared" si="3750"/>
        <v>0</v>
      </c>
      <c r="BP1099" s="16">
        <f t="shared" si="3750"/>
        <v>0</v>
      </c>
      <c r="BQ1099" s="16">
        <f t="shared" si="3750"/>
        <v>0</v>
      </c>
      <c r="BR1099" s="16">
        <f t="shared" si="3750"/>
        <v>418</v>
      </c>
      <c r="BS1099" s="16">
        <f t="shared" si="3750"/>
        <v>0</v>
      </c>
      <c r="BT1099" s="16">
        <f t="shared" si="3750"/>
        <v>0</v>
      </c>
      <c r="BU1099" s="33">
        <f t="shared" si="3750"/>
        <v>491726</v>
      </c>
      <c r="BV1099" s="16">
        <f t="shared" si="3750"/>
        <v>0</v>
      </c>
      <c r="BW1099" s="176">
        <f t="shared" si="3751"/>
        <v>0</v>
      </c>
      <c r="BX1099" s="176">
        <f t="shared" si="3751"/>
        <v>0</v>
      </c>
      <c r="BY1099" s="176">
        <f t="shared" si="3751"/>
        <v>0</v>
      </c>
      <c r="BZ1099" s="176">
        <f t="shared" si="3751"/>
        <v>0</v>
      </c>
      <c r="CA1099" s="176">
        <f t="shared" si="3751"/>
        <v>0</v>
      </c>
      <c r="CB1099" s="33">
        <f t="shared" si="3751"/>
        <v>491726</v>
      </c>
      <c r="CC1099" s="16">
        <f t="shared" si="3751"/>
        <v>0</v>
      </c>
      <c r="CD1099" s="176">
        <f t="shared" si="3751"/>
        <v>0</v>
      </c>
      <c r="CE1099" s="176">
        <f t="shared" si="3751"/>
        <v>0</v>
      </c>
      <c r="CF1099" s="176">
        <f t="shared" si="3751"/>
        <v>0</v>
      </c>
      <c r="CG1099" s="176">
        <f t="shared" si="3751"/>
        <v>0</v>
      </c>
      <c r="CH1099" s="176">
        <f t="shared" si="3751"/>
        <v>0</v>
      </c>
      <c r="CI1099" s="33">
        <f t="shared" si="3751"/>
        <v>491726</v>
      </c>
      <c r="CJ1099" s="16">
        <f t="shared" si="3751"/>
        <v>0</v>
      </c>
      <c r="CK1099" s="176">
        <f t="shared" si="3752"/>
        <v>1</v>
      </c>
      <c r="CL1099" s="176">
        <f t="shared" si="3752"/>
        <v>0</v>
      </c>
      <c r="CM1099" s="176">
        <f t="shared" si="3752"/>
        <v>0</v>
      </c>
      <c r="CN1099" s="176">
        <f t="shared" si="3752"/>
        <v>0</v>
      </c>
      <c r="CO1099" s="176">
        <f t="shared" si="3752"/>
        <v>0</v>
      </c>
      <c r="CP1099" s="33">
        <f t="shared" si="3752"/>
        <v>491727</v>
      </c>
      <c r="CQ1099" s="16">
        <f t="shared" si="3752"/>
        <v>0</v>
      </c>
      <c r="CR1099" s="176">
        <f t="shared" si="3752"/>
        <v>0</v>
      </c>
      <c r="CS1099" s="176">
        <f t="shared" si="3752"/>
        <v>0</v>
      </c>
      <c r="CT1099" s="176">
        <f t="shared" si="3752"/>
        <v>0</v>
      </c>
      <c r="CU1099" s="176">
        <f t="shared" si="3752"/>
        <v>0</v>
      </c>
      <c r="CV1099" s="176">
        <f t="shared" si="3752"/>
        <v>0</v>
      </c>
      <c r="CW1099" s="33">
        <f t="shared" si="3752"/>
        <v>491727</v>
      </c>
      <c r="CX1099" s="16">
        <f t="shared" si="3752"/>
        <v>0</v>
      </c>
    </row>
    <row r="1100" spans="1:102" s="6" customFormat="1" ht="16.5" x14ac:dyDescent="0.25">
      <c r="A1100" s="78" t="s">
        <v>164</v>
      </c>
      <c r="B1100" s="12" t="s">
        <v>192</v>
      </c>
      <c r="C1100" s="12" t="s">
        <v>23</v>
      </c>
      <c r="D1100" s="81" t="s">
        <v>457</v>
      </c>
      <c r="E1100" s="15">
        <v>610</v>
      </c>
      <c r="F1100" s="16">
        <v>472162</v>
      </c>
      <c r="G1100" s="16"/>
      <c r="H1100" s="16"/>
      <c r="I1100" s="16"/>
      <c r="J1100" s="16">
        <f>F1100+H1100</f>
        <v>472162</v>
      </c>
      <c r="K1100" s="16">
        <f>G1100+I1100</f>
        <v>0</v>
      </c>
      <c r="L1100" s="25"/>
      <c r="M1100" s="25"/>
      <c r="N1100" s="25">
        <f>4327+5565+1435</f>
        <v>11327</v>
      </c>
      <c r="O1100" s="25"/>
      <c r="P1100" s="25"/>
      <c r="Q1100" s="33">
        <f>J1100+L1100+M1100+N1100+O1100+P1100</f>
        <v>483489</v>
      </c>
      <c r="R1100" s="16">
        <f>K1100+P1100</f>
        <v>0</v>
      </c>
      <c r="S1100" s="25"/>
      <c r="T1100" s="25"/>
      <c r="U1100" s="25"/>
      <c r="V1100" s="25"/>
      <c r="W1100" s="25"/>
      <c r="X1100" s="33">
        <f>Q1100+S1100+T1100+U1100+V1100+W1100</f>
        <v>483489</v>
      </c>
      <c r="Y1100" s="16">
        <f>R1100+W1100</f>
        <v>0</v>
      </c>
      <c r="Z1100" s="25"/>
      <c r="AA1100" s="25"/>
      <c r="AB1100" s="25"/>
      <c r="AC1100" s="25"/>
      <c r="AD1100" s="25"/>
      <c r="AE1100" s="33">
        <f>X1100+Z1100+AA1100+AB1100+AC1100+AD1100</f>
        <v>483489</v>
      </c>
      <c r="AF1100" s="16">
        <f>Y1100+AD1100</f>
        <v>0</v>
      </c>
      <c r="AG1100" s="25"/>
      <c r="AH1100" s="25"/>
      <c r="AI1100" s="25"/>
      <c r="AJ1100" s="25"/>
      <c r="AK1100" s="25"/>
      <c r="AL1100" s="33">
        <f>AE1100+AG1100+AH1100+AI1100+AJ1100+AK1100</f>
        <v>483489</v>
      </c>
      <c r="AM1100" s="16">
        <f>AF1100+AK1100</f>
        <v>0</v>
      </c>
      <c r="AN1100" s="25">
        <v>1401</v>
      </c>
      <c r="AO1100" s="25"/>
      <c r="AP1100" s="25"/>
      <c r="AQ1100" s="25"/>
      <c r="AR1100" s="25"/>
      <c r="AS1100" s="33">
        <f>AL1100+AN1100+AO1100+AP1100+AQ1100+AR1100</f>
        <v>484890</v>
      </c>
      <c r="AT1100" s="16">
        <f>AM1100+AR1100</f>
        <v>0</v>
      </c>
      <c r="AU1100" s="25"/>
      <c r="AV1100" s="25"/>
      <c r="AW1100" s="25"/>
      <c r="AX1100" s="25"/>
      <c r="AY1100" s="25"/>
      <c r="AZ1100" s="33">
        <f>AS1100+AU1100+AV1100+AW1100+AX1100+AY1100</f>
        <v>484890</v>
      </c>
      <c r="BA1100" s="16">
        <f>AT1100+AY1100</f>
        <v>0</v>
      </c>
      <c r="BB1100" s="25"/>
      <c r="BC1100" s="25"/>
      <c r="BD1100" s="25"/>
      <c r="BE1100" s="25"/>
      <c r="BF1100" s="25"/>
      <c r="BG1100" s="33">
        <f>AZ1100+BB1100+BC1100+BD1100+BE1100+BF1100</f>
        <v>484890</v>
      </c>
      <c r="BH1100" s="16">
        <f>BA1100+BF1100</f>
        <v>0</v>
      </c>
      <c r="BI1100" s="25"/>
      <c r="BJ1100" s="25"/>
      <c r="BK1100" s="25">
        <v>6418</v>
      </c>
      <c r="BL1100" s="25"/>
      <c r="BM1100" s="25"/>
      <c r="BN1100" s="33">
        <f>BG1100+BI1100+BJ1100+BK1100+BL1100+BM1100</f>
        <v>491308</v>
      </c>
      <c r="BO1100" s="16">
        <f>BH1100+BM1100</f>
        <v>0</v>
      </c>
      <c r="BP1100" s="25"/>
      <c r="BQ1100" s="25"/>
      <c r="BR1100" s="25">
        <v>418</v>
      </c>
      <c r="BS1100" s="25"/>
      <c r="BT1100" s="25"/>
      <c r="BU1100" s="33">
        <f>BN1100+BP1100+BQ1100+BR1100+BS1100+BT1100</f>
        <v>491726</v>
      </c>
      <c r="BV1100" s="16">
        <f>BO1100+BT1100</f>
        <v>0</v>
      </c>
      <c r="BW1100" s="178"/>
      <c r="BX1100" s="178"/>
      <c r="BY1100" s="178"/>
      <c r="BZ1100" s="178"/>
      <c r="CA1100" s="178"/>
      <c r="CB1100" s="33">
        <f>BU1100+BW1100+BX1100+BY1100+BZ1100+CA1100</f>
        <v>491726</v>
      </c>
      <c r="CC1100" s="16">
        <f>BV1100+CA1100</f>
        <v>0</v>
      </c>
      <c r="CD1100" s="178"/>
      <c r="CE1100" s="178"/>
      <c r="CF1100" s="178"/>
      <c r="CG1100" s="178"/>
      <c r="CH1100" s="178"/>
      <c r="CI1100" s="33">
        <f>CB1100+CD1100+CE1100+CF1100+CG1100+CH1100</f>
        <v>491726</v>
      </c>
      <c r="CJ1100" s="16">
        <f>CC1100+CH1100</f>
        <v>0</v>
      </c>
      <c r="CK1100" s="178">
        <v>1</v>
      </c>
      <c r="CL1100" s="178"/>
      <c r="CM1100" s="178"/>
      <c r="CN1100" s="178"/>
      <c r="CO1100" s="178"/>
      <c r="CP1100" s="33">
        <f>CI1100+CK1100+CL1100+CM1100+CN1100+CO1100</f>
        <v>491727</v>
      </c>
      <c r="CQ1100" s="16">
        <f>CJ1100+CO1100</f>
        <v>0</v>
      </c>
      <c r="CR1100" s="178"/>
      <c r="CS1100" s="178"/>
      <c r="CT1100" s="178"/>
      <c r="CU1100" s="178"/>
      <c r="CV1100" s="178"/>
      <c r="CW1100" s="33">
        <f>CP1100+CR1100+CS1100+CT1100+CU1100+CV1100</f>
        <v>491727</v>
      </c>
      <c r="CX1100" s="16">
        <f>CQ1100+CV1100</f>
        <v>0</v>
      </c>
    </row>
    <row r="1101" spans="1:102" s="6" customFormat="1" ht="24" customHeight="1" x14ac:dyDescent="0.25">
      <c r="A1101" s="78" t="s">
        <v>74</v>
      </c>
      <c r="B1101" s="12" t="s">
        <v>192</v>
      </c>
      <c r="C1101" s="12" t="s">
        <v>23</v>
      </c>
      <c r="D1101" s="81" t="s">
        <v>75</v>
      </c>
      <c r="E1101" s="12"/>
      <c r="F1101" s="16">
        <f t="shared" ref="F1101:U1103" si="3753">F1102</f>
        <v>5265</v>
      </c>
      <c r="G1101" s="16">
        <f t="shared" si="3753"/>
        <v>0</v>
      </c>
      <c r="H1101" s="16">
        <f t="shared" si="3753"/>
        <v>4291</v>
      </c>
      <c r="I1101" s="16">
        <f t="shared" si="3753"/>
        <v>0</v>
      </c>
      <c r="J1101" s="16">
        <f t="shared" si="3753"/>
        <v>9556</v>
      </c>
      <c r="K1101" s="16">
        <f t="shared" si="3753"/>
        <v>0</v>
      </c>
      <c r="L1101" s="16">
        <f t="shared" si="3753"/>
        <v>-2323</v>
      </c>
      <c r="M1101" s="16">
        <f t="shared" si="3753"/>
        <v>0</v>
      </c>
      <c r="N1101" s="16">
        <f t="shared" si="3753"/>
        <v>0</v>
      </c>
      <c r="O1101" s="16">
        <f t="shared" si="3753"/>
        <v>0</v>
      </c>
      <c r="P1101" s="16">
        <f t="shared" si="3753"/>
        <v>0</v>
      </c>
      <c r="Q1101" s="33">
        <f t="shared" si="3753"/>
        <v>7233</v>
      </c>
      <c r="R1101" s="16">
        <f t="shared" si="3753"/>
        <v>0</v>
      </c>
      <c r="S1101" s="16">
        <f t="shared" si="3753"/>
        <v>0</v>
      </c>
      <c r="T1101" s="16">
        <f t="shared" si="3753"/>
        <v>0</v>
      </c>
      <c r="U1101" s="16">
        <f t="shared" si="3753"/>
        <v>0</v>
      </c>
      <c r="V1101" s="16">
        <f t="shared" ref="S1101:AH1103" si="3754">V1102</f>
        <v>0</v>
      </c>
      <c r="W1101" s="16">
        <f t="shared" si="3754"/>
        <v>0</v>
      </c>
      <c r="X1101" s="33">
        <f t="shared" si="3754"/>
        <v>7233</v>
      </c>
      <c r="Y1101" s="16">
        <f t="shared" si="3754"/>
        <v>0</v>
      </c>
      <c r="Z1101" s="16">
        <f t="shared" si="3754"/>
        <v>0</v>
      </c>
      <c r="AA1101" s="16">
        <f t="shared" si="3754"/>
        <v>0</v>
      </c>
      <c r="AB1101" s="16">
        <f t="shared" si="3754"/>
        <v>0</v>
      </c>
      <c r="AC1101" s="16">
        <f t="shared" si="3754"/>
        <v>0</v>
      </c>
      <c r="AD1101" s="16">
        <f t="shared" si="3754"/>
        <v>0</v>
      </c>
      <c r="AE1101" s="33">
        <f t="shared" si="3754"/>
        <v>7233</v>
      </c>
      <c r="AF1101" s="16">
        <f t="shared" si="3754"/>
        <v>0</v>
      </c>
      <c r="AG1101" s="16">
        <f t="shared" si="3754"/>
        <v>0</v>
      </c>
      <c r="AH1101" s="16">
        <f t="shared" si="3754"/>
        <v>0</v>
      </c>
      <c r="AI1101" s="16">
        <f t="shared" ref="AG1101:AV1103" si="3755">AI1102</f>
        <v>0</v>
      </c>
      <c r="AJ1101" s="16">
        <f t="shared" si="3755"/>
        <v>0</v>
      </c>
      <c r="AK1101" s="16">
        <f t="shared" si="3755"/>
        <v>0</v>
      </c>
      <c r="AL1101" s="33">
        <f t="shared" si="3755"/>
        <v>7233</v>
      </c>
      <c r="AM1101" s="16">
        <f t="shared" si="3755"/>
        <v>0</v>
      </c>
      <c r="AN1101" s="16">
        <f t="shared" si="3755"/>
        <v>-401</v>
      </c>
      <c r="AO1101" s="16">
        <f t="shared" si="3755"/>
        <v>0</v>
      </c>
      <c r="AP1101" s="16">
        <f t="shared" si="3755"/>
        <v>2801</v>
      </c>
      <c r="AQ1101" s="16">
        <f t="shared" si="3755"/>
        <v>0</v>
      </c>
      <c r="AR1101" s="16">
        <f t="shared" si="3755"/>
        <v>0</v>
      </c>
      <c r="AS1101" s="33">
        <f t="shared" si="3755"/>
        <v>9633</v>
      </c>
      <c r="AT1101" s="16">
        <f t="shared" si="3755"/>
        <v>0</v>
      </c>
      <c r="AU1101" s="16">
        <f t="shared" si="3755"/>
        <v>0</v>
      </c>
      <c r="AV1101" s="16">
        <f t="shared" si="3755"/>
        <v>0</v>
      </c>
      <c r="AW1101" s="16">
        <f t="shared" ref="AU1101:BJ1103" si="3756">AW1102</f>
        <v>978</v>
      </c>
      <c r="AX1101" s="16">
        <f t="shared" si="3756"/>
        <v>0</v>
      </c>
      <c r="AY1101" s="16">
        <f t="shared" si="3756"/>
        <v>0</v>
      </c>
      <c r="AZ1101" s="33">
        <f t="shared" si="3756"/>
        <v>10611</v>
      </c>
      <c r="BA1101" s="16">
        <f t="shared" si="3756"/>
        <v>0</v>
      </c>
      <c r="BB1101" s="16">
        <f t="shared" si="3756"/>
        <v>0</v>
      </c>
      <c r="BC1101" s="16">
        <f t="shared" si="3756"/>
        <v>0</v>
      </c>
      <c r="BD1101" s="16">
        <f t="shared" si="3756"/>
        <v>1635</v>
      </c>
      <c r="BE1101" s="16">
        <f t="shared" si="3756"/>
        <v>0</v>
      </c>
      <c r="BF1101" s="16">
        <f t="shared" si="3756"/>
        <v>0</v>
      </c>
      <c r="BG1101" s="33">
        <f t="shared" si="3756"/>
        <v>12246</v>
      </c>
      <c r="BH1101" s="16">
        <f t="shared" si="3756"/>
        <v>0</v>
      </c>
      <c r="BI1101" s="16">
        <f t="shared" si="3756"/>
        <v>0</v>
      </c>
      <c r="BJ1101" s="16">
        <f t="shared" si="3756"/>
        <v>0</v>
      </c>
      <c r="BK1101" s="16">
        <f t="shared" ref="BI1101:BX1103" si="3757">BK1102</f>
        <v>0</v>
      </c>
      <c r="BL1101" s="16">
        <f t="shared" si="3757"/>
        <v>0</v>
      </c>
      <c r="BM1101" s="16">
        <f t="shared" si="3757"/>
        <v>0</v>
      </c>
      <c r="BN1101" s="33">
        <f t="shared" si="3757"/>
        <v>12246</v>
      </c>
      <c r="BO1101" s="16">
        <f t="shared" si="3757"/>
        <v>0</v>
      </c>
      <c r="BP1101" s="16">
        <f t="shared" si="3757"/>
        <v>0</v>
      </c>
      <c r="BQ1101" s="16">
        <f t="shared" si="3757"/>
        <v>0</v>
      </c>
      <c r="BR1101" s="16">
        <f t="shared" si="3757"/>
        <v>98</v>
      </c>
      <c r="BS1101" s="16">
        <f t="shared" si="3757"/>
        <v>-887</v>
      </c>
      <c r="BT1101" s="16">
        <f t="shared" si="3757"/>
        <v>0</v>
      </c>
      <c r="BU1101" s="33">
        <f t="shared" si="3757"/>
        <v>11457</v>
      </c>
      <c r="BV1101" s="16">
        <f t="shared" si="3757"/>
        <v>0</v>
      </c>
      <c r="BW1101" s="176">
        <f t="shared" si="3757"/>
        <v>0</v>
      </c>
      <c r="BX1101" s="176">
        <f t="shared" si="3757"/>
        <v>0</v>
      </c>
      <c r="BY1101" s="176">
        <f t="shared" ref="BW1101:CL1103" si="3758">BY1102</f>
        <v>0</v>
      </c>
      <c r="BZ1101" s="176">
        <f t="shared" si="3758"/>
        <v>0</v>
      </c>
      <c r="CA1101" s="176">
        <f t="shared" si="3758"/>
        <v>0</v>
      </c>
      <c r="CB1101" s="33">
        <f t="shared" si="3758"/>
        <v>11457</v>
      </c>
      <c r="CC1101" s="16">
        <f t="shared" si="3758"/>
        <v>0</v>
      </c>
      <c r="CD1101" s="176">
        <f t="shared" si="3758"/>
        <v>0</v>
      </c>
      <c r="CE1101" s="176">
        <f t="shared" si="3758"/>
        <v>0</v>
      </c>
      <c r="CF1101" s="176">
        <f t="shared" si="3758"/>
        <v>0</v>
      </c>
      <c r="CG1101" s="176">
        <f t="shared" si="3758"/>
        <v>0</v>
      </c>
      <c r="CH1101" s="176">
        <f t="shared" si="3758"/>
        <v>0</v>
      </c>
      <c r="CI1101" s="33">
        <f t="shared" si="3758"/>
        <v>11457</v>
      </c>
      <c r="CJ1101" s="16">
        <f t="shared" si="3758"/>
        <v>0</v>
      </c>
      <c r="CK1101" s="176">
        <f t="shared" si="3758"/>
        <v>502</v>
      </c>
      <c r="CL1101" s="176">
        <f t="shared" si="3758"/>
        <v>-30</v>
      </c>
      <c r="CM1101" s="176">
        <f t="shared" ref="CK1101:CX1103" si="3759">CM1102</f>
        <v>0</v>
      </c>
      <c r="CN1101" s="176">
        <f t="shared" si="3759"/>
        <v>0</v>
      </c>
      <c r="CO1101" s="176">
        <f t="shared" si="3759"/>
        <v>0</v>
      </c>
      <c r="CP1101" s="33">
        <f t="shared" si="3759"/>
        <v>11929</v>
      </c>
      <c r="CQ1101" s="16">
        <f t="shared" si="3759"/>
        <v>0</v>
      </c>
      <c r="CR1101" s="176">
        <f t="shared" si="3759"/>
        <v>0</v>
      </c>
      <c r="CS1101" s="176">
        <f t="shared" si="3759"/>
        <v>0</v>
      </c>
      <c r="CT1101" s="176">
        <f t="shared" si="3759"/>
        <v>0</v>
      </c>
      <c r="CU1101" s="176">
        <f t="shared" si="3759"/>
        <v>0</v>
      </c>
      <c r="CV1101" s="176">
        <f t="shared" si="3759"/>
        <v>0</v>
      </c>
      <c r="CW1101" s="33">
        <f t="shared" si="3759"/>
        <v>11929</v>
      </c>
      <c r="CX1101" s="16">
        <f t="shared" si="3759"/>
        <v>0</v>
      </c>
    </row>
    <row r="1102" spans="1:102" s="6" customFormat="1" ht="16.5" x14ac:dyDescent="0.25">
      <c r="A1102" s="78" t="s">
        <v>458</v>
      </c>
      <c r="B1102" s="12" t="s">
        <v>192</v>
      </c>
      <c r="C1102" s="12" t="s">
        <v>23</v>
      </c>
      <c r="D1102" s="81" t="s">
        <v>459</v>
      </c>
      <c r="E1102" s="12"/>
      <c r="F1102" s="16">
        <f t="shared" si="3753"/>
        <v>5265</v>
      </c>
      <c r="G1102" s="16">
        <f t="shared" si="3753"/>
        <v>0</v>
      </c>
      <c r="H1102" s="16">
        <f t="shared" si="3753"/>
        <v>4291</v>
      </c>
      <c r="I1102" s="16">
        <f t="shared" si="3753"/>
        <v>0</v>
      </c>
      <c r="J1102" s="16">
        <f t="shared" si="3753"/>
        <v>9556</v>
      </c>
      <c r="K1102" s="16">
        <f t="shared" si="3753"/>
        <v>0</v>
      </c>
      <c r="L1102" s="16">
        <f t="shared" si="3753"/>
        <v>-2323</v>
      </c>
      <c r="M1102" s="16">
        <f t="shared" si="3753"/>
        <v>0</v>
      </c>
      <c r="N1102" s="16">
        <f t="shared" si="3753"/>
        <v>0</v>
      </c>
      <c r="O1102" s="16">
        <f t="shared" si="3753"/>
        <v>0</v>
      </c>
      <c r="P1102" s="16">
        <f t="shared" si="3753"/>
        <v>0</v>
      </c>
      <c r="Q1102" s="33">
        <f t="shared" si="3753"/>
        <v>7233</v>
      </c>
      <c r="R1102" s="16">
        <f t="shared" si="3753"/>
        <v>0</v>
      </c>
      <c r="S1102" s="16">
        <f t="shared" si="3754"/>
        <v>0</v>
      </c>
      <c r="T1102" s="16">
        <f t="shared" si="3754"/>
        <v>0</v>
      </c>
      <c r="U1102" s="16">
        <f t="shared" si="3754"/>
        <v>0</v>
      </c>
      <c r="V1102" s="16">
        <f t="shared" si="3754"/>
        <v>0</v>
      </c>
      <c r="W1102" s="16">
        <f t="shared" si="3754"/>
        <v>0</v>
      </c>
      <c r="X1102" s="33">
        <f t="shared" si="3754"/>
        <v>7233</v>
      </c>
      <c r="Y1102" s="16">
        <f t="shared" si="3754"/>
        <v>0</v>
      </c>
      <c r="Z1102" s="16">
        <f t="shared" si="3754"/>
        <v>0</v>
      </c>
      <c r="AA1102" s="16">
        <f t="shared" si="3754"/>
        <v>0</v>
      </c>
      <c r="AB1102" s="16">
        <f t="shared" si="3754"/>
        <v>0</v>
      </c>
      <c r="AC1102" s="16">
        <f t="shared" si="3754"/>
        <v>0</v>
      </c>
      <c r="AD1102" s="16">
        <f t="shared" si="3754"/>
        <v>0</v>
      </c>
      <c r="AE1102" s="33">
        <f t="shared" si="3754"/>
        <v>7233</v>
      </c>
      <c r="AF1102" s="16">
        <f t="shared" si="3754"/>
        <v>0</v>
      </c>
      <c r="AG1102" s="16">
        <f t="shared" si="3755"/>
        <v>0</v>
      </c>
      <c r="AH1102" s="16">
        <f t="shared" si="3755"/>
        <v>0</v>
      </c>
      <c r="AI1102" s="16">
        <f t="shared" si="3755"/>
        <v>0</v>
      </c>
      <c r="AJ1102" s="16">
        <f t="shared" si="3755"/>
        <v>0</v>
      </c>
      <c r="AK1102" s="16">
        <f t="shared" si="3755"/>
        <v>0</v>
      </c>
      <c r="AL1102" s="33">
        <f t="shared" si="3755"/>
        <v>7233</v>
      </c>
      <c r="AM1102" s="16">
        <f t="shared" si="3755"/>
        <v>0</v>
      </c>
      <c r="AN1102" s="16">
        <f t="shared" si="3755"/>
        <v>-401</v>
      </c>
      <c r="AO1102" s="16">
        <f t="shared" si="3755"/>
        <v>0</v>
      </c>
      <c r="AP1102" s="16">
        <f t="shared" si="3755"/>
        <v>2801</v>
      </c>
      <c r="AQ1102" s="16">
        <f t="shared" si="3755"/>
        <v>0</v>
      </c>
      <c r="AR1102" s="16">
        <f t="shared" si="3755"/>
        <v>0</v>
      </c>
      <c r="AS1102" s="33">
        <f t="shared" si="3755"/>
        <v>9633</v>
      </c>
      <c r="AT1102" s="16">
        <f t="shared" si="3755"/>
        <v>0</v>
      </c>
      <c r="AU1102" s="16">
        <f t="shared" si="3756"/>
        <v>0</v>
      </c>
      <c r="AV1102" s="16">
        <f t="shared" si="3756"/>
        <v>0</v>
      </c>
      <c r="AW1102" s="16">
        <f t="shared" si="3756"/>
        <v>978</v>
      </c>
      <c r="AX1102" s="16">
        <f t="shared" si="3756"/>
        <v>0</v>
      </c>
      <c r="AY1102" s="16">
        <f t="shared" si="3756"/>
        <v>0</v>
      </c>
      <c r="AZ1102" s="33">
        <f t="shared" si="3756"/>
        <v>10611</v>
      </c>
      <c r="BA1102" s="16">
        <f t="shared" si="3756"/>
        <v>0</v>
      </c>
      <c r="BB1102" s="16">
        <f t="shared" si="3756"/>
        <v>0</v>
      </c>
      <c r="BC1102" s="16">
        <f t="shared" si="3756"/>
        <v>0</v>
      </c>
      <c r="BD1102" s="16">
        <f t="shared" si="3756"/>
        <v>1635</v>
      </c>
      <c r="BE1102" s="16">
        <f t="shared" si="3756"/>
        <v>0</v>
      </c>
      <c r="BF1102" s="16">
        <f t="shared" si="3756"/>
        <v>0</v>
      </c>
      <c r="BG1102" s="33">
        <f t="shared" si="3756"/>
        <v>12246</v>
      </c>
      <c r="BH1102" s="16">
        <f t="shared" si="3756"/>
        <v>0</v>
      </c>
      <c r="BI1102" s="16">
        <f t="shared" si="3757"/>
        <v>0</v>
      </c>
      <c r="BJ1102" s="16">
        <f t="shared" si="3757"/>
        <v>0</v>
      </c>
      <c r="BK1102" s="16">
        <f t="shared" si="3757"/>
        <v>0</v>
      </c>
      <c r="BL1102" s="16">
        <f t="shared" si="3757"/>
        <v>0</v>
      </c>
      <c r="BM1102" s="16">
        <f t="shared" si="3757"/>
        <v>0</v>
      </c>
      <c r="BN1102" s="33">
        <f t="shared" si="3757"/>
        <v>12246</v>
      </c>
      <c r="BO1102" s="16">
        <f t="shared" si="3757"/>
        <v>0</v>
      </c>
      <c r="BP1102" s="16">
        <f t="shared" si="3757"/>
        <v>0</v>
      </c>
      <c r="BQ1102" s="16">
        <f t="shared" si="3757"/>
        <v>0</v>
      </c>
      <c r="BR1102" s="16">
        <f t="shared" si="3757"/>
        <v>98</v>
      </c>
      <c r="BS1102" s="16">
        <f t="shared" si="3757"/>
        <v>-887</v>
      </c>
      <c r="BT1102" s="16">
        <f t="shared" si="3757"/>
        <v>0</v>
      </c>
      <c r="BU1102" s="33">
        <f t="shared" si="3757"/>
        <v>11457</v>
      </c>
      <c r="BV1102" s="16">
        <f t="shared" si="3757"/>
        <v>0</v>
      </c>
      <c r="BW1102" s="176">
        <f t="shared" si="3758"/>
        <v>0</v>
      </c>
      <c r="BX1102" s="176">
        <f t="shared" si="3758"/>
        <v>0</v>
      </c>
      <c r="BY1102" s="176">
        <f t="shared" si="3758"/>
        <v>0</v>
      </c>
      <c r="BZ1102" s="176">
        <f t="shared" si="3758"/>
        <v>0</v>
      </c>
      <c r="CA1102" s="176">
        <f t="shared" si="3758"/>
        <v>0</v>
      </c>
      <c r="CB1102" s="33">
        <f t="shared" si="3758"/>
        <v>11457</v>
      </c>
      <c r="CC1102" s="16">
        <f t="shared" si="3758"/>
        <v>0</v>
      </c>
      <c r="CD1102" s="176">
        <f t="shared" si="3758"/>
        <v>0</v>
      </c>
      <c r="CE1102" s="176">
        <f t="shared" si="3758"/>
        <v>0</v>
      </c>
      <c r="CF1102" s="176">
        <f t="shared" si="3758"/>
        <v>0</v>
      </c>
      <c r="CG1102" s="176">
        <f t="shared" si="3758"/>
        <v>0</v>
      </c>
      <c r="CH1102" s="176">
        <f t="shared" si="3758"/>
        <v>0</v>
      </c>
      <c r="CI1102" s="33">
        <f t="shared" si="3758"/>
        <v>11457</v>
      </c>
      <c r="CJ1102" s="16">
        <f t="shared" si="3758"/>
        <v>0</v>
      </c>
      <c r="CK1102" s="176">
        <f t="shared" si="3759"/>
        <v>502</v>
      </c>
      <c r="CL1102" s="176">
        <f t="shared" si="3759"/>
        <v>-30</v>
      </c>
      <c r="CM1102" s="176">
        <f t="shared" si="3759"/>
        <v>0</v>
      </c>
      <c r="CN1102" s="176">
        <f t="shared" si="3759"/>
        <v>0</v>
      </c>
      <c r="CO1102" s="176">
        <f t="shared" si="3759"/>
        <v>0</v>
      </c>
      <c r="CP1102" s="33">
        <f t="shared" si="3759"/>
        <v>11929</v>
      </c>
      <c r="CQ1102" s="16">
        <f t="shared" si="3759"/>
        <v>0</v>
      </c>
      <c r="CR1102" s="176">
        <f t="shared" si="3759"/>
        <v>0</v>
      </c>
      <c r="CS1102" s="176">
        <f t="shared" si="3759"/>
        <v>0</v>
      </c>
      <c r="CT1102" s="176">
        <f t="shared" si="3759"/>
        <v>0</v>
      </c>
      <c r="CU1102" s="176">
        <f t="shared" si="3759"/>
        <v>0</v>
      </c>
      <c r="CV1102" s="176">
        <f t="shared" si="3759"/>
        <v>0</v>
      </c>
      <c r="CW1102" s="33">
        <f t="shared" si="3759"/>
        <v>11929</v>
      </c>
      <c r="CX1102" s="16">
        <f t="shared" si="3759"/>
        <v>0</v>
      </c>
    </row>
    <row r="1103" spans="1:102" s="6" customFormat="1" ht="33" x14ac:dyDescent="0.25">
      <c r="A1103" s="78" t="s">
        <v>88</v>
      </c>
      <c r="B1103" s="12" t="s">
        <v>192</v>
      </c>
      <c r="C1103" s="12" t="s">
        <v>23</v>
      </c>
      <c r="D1103" s="81" t="s">
        <v>459</v>
      </c>
      <c r="E1103" s="15">
        <v>600</v>
      </c>
      <c r="F1103" s="16">
        <f t="shared" si="3753"/>
        <v>5265</v>
      </c>
      <c r="G1103" s="16">
        <f t="shared" si="3753"/>
        <v>0</v>
      </c>
      <c r="H1103" s="16">
        <f t="shared" si="3753"/>
        <v>4291</v>
      </c>
      <c r="I1103" s="16">
        <f t="shared" si="3753"/>
        <v>0</v>
      </c>
      <c r="J1103" s="16">
        <f t="shared" si="3753"/>
        <v>9556</v>
      </c>
      <c r="K1103" s="16">
        <f t="shared" si="3753"/>
        <v>0</v>
      </c>
      <c r="L1103" s="16">
        <f t="shared" si="3753"/>
        <v>-2323</v>
      </c>
      <c r="M1103" s="16">
        <f t="shared" si="3753"/>
        <v>0</v>
      </c>
      <c r="N1103" s="16">
        <f t="shared" si="3753"/>
        <v>0</v>
      </c>
      <c r="O1103" s="16">
        <f t="shared" si="3753"/>
        <v>0</v>
      </c>
      <c r="P1103" s="16">
        <f t="shared" si="3753"/>
        <v>0</v>
      </c>
      <c r="Q1103" s="33">
        <f t="shared" si="3753"/>
        <v>7233</v>
      </c>
      <c r="R1103" s="16">
        <f t="shared" si="3753"/>
        <v>0</v>
      </c>
      <c r="S1103" s="16">
        <f t="shared" si="3754"/>
        <v>0</v>
      </c>
      <c r="T1103" s="16">
        <f t="shared" si="3754"/>
        <v>0</v>
      </c>
      <c r="U1103" s="16">
        <f t="shared" si="3754"/>
        <v>0</v>
      </c>
      <c r="V1103" s="16">
        <f t="shared" si="3754"/>
        <v>0</v>
      </c>
      <c r="W1103" s="16">
        <f t="shared" si="3754"/>
        <v>0</v>
      </c>
      <c r="X1103" s="33">
        <f t="shared" si="3754"/>
        <v>7233</v>
      </c>
      <c r="Y1103" s="16">
        <f t="shared" si="3754"/>
        <v>0</v>
      </c>
      <c r="Z1103" s="16">
        <f t="shared" si="3754"/>
        <v>0</v>
      </c>
      <c r="AA1103" s="16">
        <f t="shared" si="3754"/>
        <v>0</v>
      </c>
      <c r="AB1103" s="16">
        <f t="shared" si="3754"/>
        <v>0</v>
      </c>
      <c r="AC1103" s="16">
        <f t="shared" si="3754"/>
        <v>0</v>
      </c>
      <c r="AD1103" s="16">
        <f t="shared" si="3754"/>
        <v>0</v>
      </c>
      <c r="AE1103" s="33">
        <f t="shared" si="3754"/>
        <v>7233</v>
      </c>
      <c r="AF1103" s="16">
        <f t="shared" si="3754"/>
        <v>0</v>
      </c>
      <c r="AG1103" s="16">
        <f t="shared" si="3755"/>
        <v>0</v>
      </c>
      <c r="AH1103" s="16">
        <f t="shared" si="3755"/>
        <v>0</v>
      </c>
      <c r="AI1103" s="16">
        <f t="shared" si="3755"/>
        <v>0</v>
      </c>
      <c r="AJ1103" s="16">
        <f t="shared" si="3755"/>
        <v>0</v>
      </c>
      <c r="AK1103" s="16">
        <f t="shared" si="3755"/>
        <v>0</v>
      </c>
      <c r="AL1103" s="33">
        <f t="shared" si="3755"/>
        <v>7233</v>
      </c>
      <c r="AM1103" s="16">
        <f t="shared" si="3755"/>
        <v>0</v>
      </c>
      <c r="AN1103" s="16">
        <f t="shared" si="3755"/>
        <v>-401</v>
      </c>
      <c r="AO1103" s="16">
        <f t="shared" si="3755"/>
        <v>0</v>
      </c>
      <c r="AP1103" s="16">
        <f t="shared" si="3755"/>
        <v>2801</v>
      </c>
      <c r="AQ1103" s="16">
        <f t="shared" si="3755"/>
        <v>0</v>
      </c>
      <c r="AR1103" s="16">
        <f t="shared" si="3755"/>
        <v>0</v>
      </c>
      <c r="AS1103" s="33">
        <f t="shared" si="3755"/>
        <v>9633</v>
      </c>
      <c r="AT1103" s="16">
        <f t="shared" si="3755"/>
        <v>0</v>
      </c>
      <c r="AU1103" s="16">
        <f t="shared" si="3756"/>
        <v>0</v>
      </c>
      <c r="AV1103" s="16">
        <f t="shared" si="3756"/>
        <v>0</v>
      </c>
      <c r="AW1103" s="16">
        <f t="shared" si="3756"/>
        <v>978</v>
      </c>
      <c r="AX1103" s="16">
        <f t="shared" si="3756"/>
        <v>0</v>
      </c>
      <c r="AY1103" s="16">
        <f t="shared" si="3756"/>
        <v>0</v>
      </c>
      <c r="AZ1103" s="33">
        <f t="shared" si="3756"/>
        <v>10611</v>
      </c>
      <c r="BA1103" s="16">
        <f t="shared" si="3756"/>
        <v>0</v>
      </c>
      <c r="BB1103" s="16">
        <f t="shared" si="3756"/>
        <v>0</v>
      </c>
      <c r="BC1103" s="16">
        <f t="shared" si="3756"/>
        <v>0</v>
      </c>
      <c r="BD1103" s="16">
        <f t="shared" si="3756"/>
        <v>1635</v>
      </c>
      <c r="BE1103" s="16">
        <f t="shared" si="3756"/>
        <v>0</v>
      </c>
      <c r="BF1103" s="16">
        <f t="shared" si="3756"/>
        <v>0</v>
      </c>
      <c r="BG1103" s="33">
        <f t="shared" si="3756"/>
        <v>12246</v>
      </c>
      <c r="BH1103" s="16">
        <f t="shared" si="3756"/>
        <v>0</v>
      </c>
      <c r="BI1103" s="16">
        <f t="shared" si="3757"/>
        <v>0</v>
      </c>
      <c r="BJ1103" s="16">
        <f t="shared" si="3757"/>
        <v>0</v>
      </c>
      <c r="BK1103" s="16">
        <f t="shared" si="3757"/>
        <v>0</v>
      </c>
      <c r="BL1103" s="16">
        <f t="shared" si="3757"/>
        <v>0</v>
      </c>
      <c r="BM1103" s="16">
        <f t="shared" si="3757"/>
        <v>0</v>
      </c>
      <c r="BN1103" s="33">
        <f t="shared" si="3757"/>
        <v>12246</v>
      </c>
      <c r="BO1103" s="16">
        <f t="shared" si="3757"/>
        <v>0</v>
      </c>
      <c r="BP1103" s="16">
        <f t="shared" si="3757"/>
        <v>0</v>
      </c>
      <c r="BQ1103" s="16">
        <f t="shared" si="3757"/>
        <v>0</v>
      </c>
      <c r="BR1103" s="16">
        <f t="shared" si="3757"/>
        <v>98</v>
      </c>
      <c r="BS1103" s="16">
        <f t="shared" si="3757"/>
        <v>-887</v>
      </c>
      <c r="BT1103" s="16">
        <f t="shared" si="3757"/>
        <v>0</v>
      </c>
      <c r="BU1103" s="33">
        <f t="shared" si="3757"/>
        <v>11457</v>
      </c>
      <c r="BV1103" s="16">
        <f t="shared" si="3757"/>
        <v>0</v>
      </c>
      <c r="BW1103" s="176">
        <f t="shared" si="3758"/>
        <v>0</v>
      </c>
      <c r="BX1103" s="176">
        <f t="shared" si="3758"/>
        <v>0</v>
      </c>
      <c r="BY1103" s="176">
        <f t="shared" si="3758"/>
        <v>0</v>
      </c>
      <c r="BZ1103" s="176">
        <f t="shared" si="3758"/>
        <v>0</v>
      </c>
      <c r="CA1103" s="176">
        <f t="shared" si="3758"/>
        <v>0</v>
      </c>
      <c r="CB1103" s="33">
        <f t="shared" si="3758"/>
        <v>11457</v>
      </c>
      <c r="CC1103" s="16">
        <f t="shared" si="3758"/>
        <v>0</v>
      </c>
      <c r="CD1103" s="176">
        <f t="shared" si="3758"/>
        <v>0</v>
      </c>
      <c r="CE1103" s="176">
        <f t="shared" si="3758"/>
        <v>0</v>
      </c>
      <c r="CF1103" s="176">
        <f t="shared" si="3758"/>
        <v>0</v>
      </c>
      <c r="CG1103" s="176">
        <f t="shared" si="3758"/>
        <v>0</v>
      </c>
      <c r="CH1103" s="176">
        <f t="shared" si="3758"/>
        <v>0</v>
      </c>
      <c r="CI1103" s="33">
        <f t="shared" si="3758"/>
        <v>11457</v>
      </c>
      <c r="CJ1103" s="16">
        <f t="shared" si="3758"/>
        <v>0</v>
      </c>
      <c r="CK1103" s="176">
        <f t="shared" si="3759"/>
        <v>502</v>
      </c>
      <c r="CL1103" s="176">
        <f t="shared" si="3759"/>
        <v>-30</v>
      </c>
      <c r="CM1103" s="176">
        <f t="shared" si="3759"/>
        <v>0</v>
      </c>
      <c r="CN1103" s="176">
        <f t="shared" si="3759"/>
        <v>0</v>
      </c>
      <c r="CO1103" s="176">
        <f t="shared" si="3759"/>
        <v>0</v>
      </c>
      <c r="CP1103" s="33">
        <f t="shared" si="3759"/>
        <v>11929</v>
      </c>
      <c r="CQ1103" s="16">
        <f t="shared" si="3759"/>
        <v>0</v>
      </c>
      <c r="CR1103" s="176">
        <f t="shared" si="3759"/>
        <v>0</v>
      </c>
      <c r="CS1103" s="176">
        <f t="shared" si="3759"/>
        <v>0</v>
      </c>
      <c r="CT1103" s="176">
        <f t="shared" si="3759"/>
        <v>0</v>
      </c>
      <c r="CU1103" s="176">
        <f t="shared" si="3759"/>
        <v>0</v>
      </c>
      <c r="CV1103" s="176">
        <f t="shared" si="3759"/>
        <v>0</v>
      </c>
      <c r="CW1103" s="33">
        <f t="shared" si="3759"/>
        <v>11929</v>
      </c>
      <c r="CX1103" s="16">
        <f t="shared" si="3759"/>
        <v>0</v>
      </c>
    </row>
    <row r="1104" spans="1:102" s="6" customFormat="1" ht="16.5" x14ac:dyDescent="0.25">
      <c r="A1104" s="78" t="s">
        <v>164</v>
      </c>
      <c r="B1104" s="12" t="s">
        <v>192</v>
      </c>
      <c r="C1104" s="12" t="s">
        <v>23</v>
      </c>
      <c r="D1104" s="81" t="s">
        <v>459</v>
      </c>
      <c r="E1104" s="15">
        <v>610</v>
      </c>
      <c r="F1104" s="16">
        <v>5265</v>
      </c>
      <c r="G1104" s="16"/>
      <c r="H1104" s="16">
        <v>4291</v>
      </c>
      <c r="I1104" s="16"/>
      <c r="J1104" s="16">
        <f>F1104+H1104</f>
        <v>9556</v>
      </c>
      <c r="K1104" s="16">
        <f>G1104+I1104</f>
        <v>0</v>
      </c>
      <c r="L1104" s="25">
        <v>-2323</v>
      </c>
      <c r="M1104" s="25"/>
      <c r="N1104" s="25"/>
      <c r="O1104" s="25"/>
      <c r="P1104" s="25"/>
      <c r="Q1104" s="33">
        <f>J1104+L1104+M1104+N1104+O1104+P1104</f>
        <v>7233</v>
      </c>
      <c r="R1104" s="16">
        <f>K1104+P1104</f>
        <v>0</v>
      </c>
      <c r="S1104" s="25"/>
      <c r="T1104" s="25"/>
      <c r="U1104" s="25"/>
      <c r="V1104" s="25"/>
      <c r="W1104" s="25"/>
      <c r="X1104" s="33">
        <f>Q1104+S1104+T1104+U1104+V1104+W1104</f>
        <v>7233</v>
      </c>
      <c r="Y1104" s="16">
        <f>R1104+W1104</f>
        <v>0</v>
      </c>
      <c r="Z1104" s="25"/>
      <c r="AA1104" s="25"/>
      <c r="AB1104" s="25"/>
      <c r="AC1104" s="25"/>
      <c r="AD1104" s="25"/>
      <c r="AE1104" s="33">
        <f>X1104+Z1104+AA1104+AB1104+AC1104+AD1104</f>
        <v>7233</v>
      </c>
      <c r="AF1104" s="16">
        <f>Y1104+AD1104</f>
        <v>0</v>
      </c>
      <c r="AG1104" s="25"/>
      <c r="AH1104" s="25"/>
      <c r="AI1104" s="25"/>
      <c r="AJ1104" s="25"/>
      <c r="AK1104" s="25"/>
      <c r="AL1104" s="33">
        <f>AE1104+AG1104+AH1104+AI1104+AJ1104+AK1104</f>
        <v>7233</v>
      </c>
      <c r="AM1104" s="16">
        <f>AF1104+AK1104</f>
        <v>0</v>
      </c>
      <c r="AN1104" s="25">
        <f>1000-1401</f>
        <v>-401</v>
      </c>
      <c r="AO1104" s="25"/>
      <c r="AP1104" s="25">
        <v>2801</v>
      </c>
      <c r="AQ1104" s="25"/>
      <c r="AR1104" s="25"/>
      <c r="AS1104" s="33">
        <f>AL1104+AN1104+AO1104+AP1104+AQ1104+AR1104</f>
        <v>9633</v>
      </c>
      <c r="AT1104" s="16">
        <f>AM1104+AR1104</f>
        <v>0</v>
      </c>
      <c r="AU1104" s="25"/>
      <c r="AV1104" s="25"/>
      <c r="AW1104" s="25">
        <v>978</v>
      </c>
      <c r="AX1104" s="25"/>
      <c r="AY1104" s="25"/>
      <c r="AZ1104" s="33">
        <f>AS1104+AU1104+AV1104+AW1104+AX1104+AY1104</f>
        <v>10611</v>
      </c>
      <c r="BA1104" s="16">
        <f>AT1104+AY1104</f>
        <v>0</v>
      </c>
      <c r="BB1104" s="25"/>
      <c r="BC1104" s="25"/>
      <c r="BD1104" s="25">
        <f>1635</f>
        <v>1635</v>
      </c>
      <c r="BE1104" s="25"/>
      <c r="BF1104" s="25"/>
      <c r="BG1104" s="33">
        <f>AZ1104+BB1104+BC1104+BD1104+BE1104+BF1104</f>
        <v>12246</v>
      </c>
      <c r="BH1104" s="16">
        <f>BA1104+BF1104</f>
        <v>0</v>
      </c>
      <c r="BI1104" s="25"/>
      <c r="BJ1104" s="25"/>
      <c r="BK1104" s="25"/>
      <c r="BL1104" s="25"/>
      <c r="BM1104" s="25"/>
      <c r="BN1104" s="33">
        <f>BG1104+BI1104+BJ1104+BK1104+BL1104+BM1104</f>
        <v>12246</v>
      </c>
      <c r="BO1104" s="16">
        <f>BH1104+BM1104</f>
        <v>0</v>
      </c>
      <c r="BP1104" s="25"/>
      <c r="BQ1104" s="25"/>
      <c r="BR1104" s="25">
        <v>98</v>
      </c>
      <c r="BS1104" s="25">
        <v>-887</v>
      </c>
      <c r="BT1104" s="25"/>
      <c r="BU1104" s="33">
        <f>BN1104+BP1104+BQ1104+BR1104+BS1104+BT1104</f>
        <v>11457</v>
      </c>
      <c r="BV1104" s="16">
        <f>BO1104+BT1104</f>
        <v>0</v>
      </c>
      <c r="BW1104" s="178"/>
      <c r="BX1104" s="178"/>
      <c r="BY1104" s="178"/>
      <c r="BZ1104" s="178"/>
      <c r="CA1104" s="178"/>
      <c r="CB1104" s="33">
        <f>BU1104+BW1104+BX1104+BY1104+BZ1104+CA1104</f>
        <v>11457</v>
      </c>
      <c r="CC1104" s="16">
        <f>BV1104+CA1104</f>
        <v>0</v>
      </c>
      <c r="CD1104" s="178"/>
      <c r="CE1104" s="178"/>
      <c r="CF1104" s="178"/>
      <c r="CG1104" s="178"/>
      <c r="CH1104" s="178"/>
      <c r="CI1104" s="33">
        <f>CB1104+CD1104+CE1104+CF1104+CG1104+CH1104</f>
        <v>11457</v>
      </c>
      <c r="CJ1104" s="16">
        <f>CC1104+CH1104</f>
        <v>0</v>
      </c>
      <c r="CK1104" s="178">
        <v>502</v>
      </c>
      <c r="CL1104" s="178">
        <v>-30</v>
      </c>
      <c r="CM1104" s="178"/>
      <c r="CN1104" s="178"/>
      <c r="CO1104" s="178"/>
      <c r="CP1104" s="33">
        <f>CI1104+CK1104+CL1104+CM1104+CN1104+CO1104</f>
        <v>11929</v>
      </c>
      <c r="CQ1104" s="16">
        <f>CJ1104+CO1104</f>
        <v>0</v>
      </c>
      <c r="CR1104" s="178"/>
      <c r="CS1104" s="178"/>
      <c r="CT1104" s="178"/>
      <c r="CU1104" s="178"/>
      <c r="CV1104" s="178"/>
      <c r="CW1104" s="33">
        <f>CP1104+CR1104+CS1104+CT1104+CU1104+CV1104</f>
        <v>11929</v>
      </c>
      <c r="CX1104" s="16">
        <f>CQ1104+CV1104</f>
        <v>0</v>
      </c>
    </row>
    <row r="1105" spans="1:102" s="6" customFormat="1" ht="66" hidden="1" x14ac:dyDescent="0.25">
      <c r="A1105" s="11" t="s">
        <v>460</v>
      </c>
      <c r="B1105" s="37" t="s">
        <v>192</v>
      </c>
      <c r="C1105" s="37" t="s">
        <v>23</v>
      </c>
      <c r="D1105" s="37" t="s">
        <v>461</v>
      </c>
      <c r="E1105" s="12"/>
      <c r="F1105" s="25">
        <f>F1106</f>
        <v>0</v>
      </c>
      <c r="G1105" s="25">
        <f>G1106</f>
        <v>0</v>
      </c>
      <c r="H1105" s="25">
        <f t="shared" ref="H1105:K1106" si="3760">H1106</f>
        <v>0</v>
      </c>
      <c r="I1105" s="25">
        <f t="shared" si="3760"/>
        <v>0</v>
      </c>
      <c r="J1105" s="25">
        <f t="shared" si="3760"/>
        <v>0</v>
      </c>
      <c r="K1105" s="25">
        <f t="shared" si="3760"/>
        <v>0</v>
      </c>
      <c r="L1105" s="25"/>
      <c r="M1105" s="25"/>
      <c r="N1105" s="25"/>
      <c r="O1105" s="25"/>
      <c r="P1105" s="25"/>
      <c r="Q1105" s="21"/>
      <c r="R1105" s="21"/>
      <c r="S1105" s="25"/>
      <c r="T1105" s="25"/>
      <c r="U1105" s="25"/>
      <c r="V1105" s="25"/>
      <c r="W1105" s="25"/>
      <c r="X1105" s="21"/>
      <c r="Y1105" s="21"/>
      <c r="Z1105" s="25"/>
      <c r="AA1105" s="25"/>
      <c r="AB1105" s="25"/>
      <c r="AC1105" s="25"/>
      <c r="AD1105" s="25"/>
      <c r="AE1105" s="129"/>
      <c r="AF1105" s="129"/>
      <c r="AG1105" s="25"/>
      <c r="AH1105" s="25"/>
      <c r="AI1105" s="25"/>
      <c r="AJ1105" s="25"/>
      <c r="AK1105" s="25"/>
      <c r="AL1105" s="129"/>
      <c r="AM1105" s="129"/>
      <c r="AN1105" s="25"/>
      <c r="AO1105" s="25"/>
      <c r="AP1105" s="25"/>
      <c r="AQ1105" s="25"/>
      <c r="AR1105" s="25"/>
      <c r="AS1105" s="129"/>
      <c r="AT1105" s="129"/>
      <c r="AU1105" s="25"/>
      <c r="AV1105" s="25"/>
      <c r="AW1105" s="25"/>
      <c r="AX1105" s="25"/>
      <c r="AY1105" s="25"/>
      <c r="AZ1105" s="129"/>
      <c r="BA1105" s="129"/>
      <c r="BB1105" s="25"/>
      <c r="BC1105" s="25"/>
      <c r="BD1105" s="25"/>
      <c r="BE1105" s="25"/>
      <c r="BF1105" s="25"/>
      <c r="BG1105" s="129"/>
      <c r="BH1105" s="129"/>
      <c r="BI1105" s="25"/>
      <c r="BJ1105" s="25"/>
      <c r="BK1105" s="25"/>
      <c r="BL1105" s="25"/>
      <c r="BM1105" s="25"/>
      <c r="BN1105" s="129"/>
      <c r="BO1105" s="129"/>
      <c r="BP1105" s="25"/>
      <c r="BQ1105" s="25"/>
      <c r="BR1105" s="25"/>
      <c r="BS1105" s="25"/>
      <c r="BT1105" s="25"/>
      <c r="BU1105" s="129"/>
      <c r="BV1105" s="129"/>
      <c r="BW1105" s="178"/>
      <c r="BX1105" s="178"/>
      <c r="BY1105" s="178"/>
      <c r="BZ1105" s="178"/>
      <c r="CA1105" s="178"/>
      <c r="CB1105" s="129"/>
      <c r="CC1105" s="129"/>
      <c r="CD1105" s="178"/>
      <c r="CE1105" s="178"/>
      <c r="CF1105" s="178"/>
      <c r="CG1105" s="178"/>
      <c r="CH1105" s="178"/>
      <c r="CI1105" s="129"/>
      <c r="CJ1105" s="129"/>
      <c r="CK1105" s="178"/>
      <c r="CL1105" s="178"/>
      <c r="CM1105" s="178"/>
      <c r="CN1105" s="178"/>
      <c r="CO1105" s="178"/>
      <c r="CP1105" s="129"/>
      <c r="CQ1105" s="129"/>
      <c r="CR1105" s="178"/>
      <c r="CS1105" s="178"/>
      <c r="CT1105" s="178"/>
      <c r="CU1105" s="178"/>
      <c r="CV1105" s="178"/>
      <c r="CW1105" s="129"/>
      <c r="CX1105" s="129"/>
    </row>
    <row r="1106" spans="1:102" s="6" customFormat="1" ht="33" hidden="1" x14ac:dyDescent="0.25">
      <c r="A1106" s="11" t="s">
        <v>88</v>
      </c>
      <c r="B1106" s="37" t="s">
        <v>192</v>
      </c>
      <c r="C1106" s="37" t="s">
        <v>23</v>
      </c>
      <c r="D1106" s="37" t="s">
        <v>461</v>
      </c>
      <c r="E1106" s="15">
        <v>600</v>
      </c>
      <c r="F1106" s="25">
        <f>F1107</f>
        <v>0</v>
      </c>
      <c r="G1106" s="25">
        <f>G1107</f>
        <v>0</v>
      </c>
      <c r="H1106" s="25">
        <f t="shared" si="3760"/>
        <v>0</v>
      </c>
      <c r="I1106" s="25">
        <f t="shared" si="3760"/>
        <v>0</v>
      </c>
      <c r="J1106" s="25">
        <f t="shared" si="3760"/>
        <v>0</v>
      </c>
      <c r="K1106" s="25">
        <f t="shared" si="3760"/>
        <v>0</v>
      </c>
      <c r="L1106" s="25"/>
      <c r="M1106" s="25"/>
      <c r="N1106" s="25"/>
      <c r="O1106" s="25"/>
      <c r="P1106" s="25"/>
      <c r="Q1106" s="21"/>
      <c r="R1106" s="21"/>
      <c r="S1106" s="25"/>
      <c r="T1106" s="25"/>
      <c r="U1106" s="25"/>
      <c r="V1106" s="25"/>
      <c r="W1106" s="25"/>
      <c r="X1106" s="21"/>
      <c r="Y1106" s="21"/>
      <c r="Z1106" s="25"/>
      <c r="AA1106" s="25"/>
      <c r="AB1106" s="25"/>
      <c r="AC1106" s="25"/>
      <c r="AD1106" s="25"/>
      <c r="AE1106" s="129"/>
      <c r="AF1106" s="129"/>
      <c r="AG1106" s="25"/>
      <c r="AH1106" s="25"/>
      <c r="AI1106" s="25"/>
      <c r="AJ1106" s="25"/>
      <c r="AK1106" s="25"/>
      <c r="AL1106" s="129"/>
      <c r="AM1106" s="129"/>
      <c r="AN1106" s="25"/>
      <c r="AO1106" s="25"/>
      <c r="AP1106" s="25"/>
      <c r="AQ1106" s="25"/>
      <c r="AR1106" s="25"/>
      <c r="AS1106" s="129"/>
      <c r="AT1106" s="129"/>
      <c r="AU1106" s="25"/>
      <c r="AV1106" s="25"/>
      <c r="AW1106" s="25"/>
      <c r="AX1106" s="25"/>
      <c r="AY1106" s="25"/>
      <c r="AZ1106" s="129"/>
      <c r="BA1106" s="129"/>
      <c r="BB1106" s="25"/>
      <c r="BC1106" s="25"/>
      <c r="BD1106" s="25"/>
      <c r="BE1106" s="25"/>
      <c r="BF1106" s="25"/>
      <c r="BG1106" s="129"/>
      <c r="BH1106" s="129"/>
      <c r="BI1106" s="25"/>
      <c r="BJ1106" s="25"/>
      <c r="BK1106" s="25"/>
      <c r="BL1106" s="25"/>
      <c r="BM1106" s="25"/>
      <c r="BN1106" s="129"/>
      <c r="BO1106" s="129"/>
      <c r="BP1106" s="25"/>
      <c r="BQ1106" s="25"/>
      <c r="BR1106" s="25"/>
      <c r="BS1106" s="25"/>
      <c r="BT1106" s="25"/>
      <c r="BU1106" s="129"/>
      <c r="BV1106" s="129"/>
      <c r="BW1106" s="178"/>
      <c r="BX1106" s="178"/>
      <c r="BY1106" s="178"/>
      <c r="BZ1106" s="178"/>
      <c r="CA1106" s="178"/>
      <c r="CB1106" s="129"/>
      <c r="CC1106" s="129"/>
      <c r="CD1106" s="178"/>
      <c r="CE1106" s="178"/>
      <c r="CF1106" s="178"/>
      <c r="CG1106" s="178"/>
      <c r="CH1106" s="178"/>
      <c r="CI1106" s="129"/>
      <c r="CJ1106" s="129"/>
      <c r="CK1106" s="178"/>
      <c r="CL1106" s="178"/>
      <c r="CM1106" s="178"/>
      <c r="CN1106" s="178"/>
      <c r="CO1106" s="178"/>
      <c r="CP1106" s="129"/>
      <c r="CQ1106" s="129"/>
      <c r="CR1106" s="178"/>
      <c r="CS1106" s="178"/>
      <c r="CT1106" s="178"/>
      <c r="CU1106" s="178"/>
      <c r="CV1106" s="178"/>
      <c r="CW1106" s="129"/>
      <c r="CX1106" s="129"/>
    </row>
    <row r="1107" spans="1:102" s="6" customFormat="1" ht="16.5" hidden="1" x14ac:dyDescent="0.25">
      <c r="A1107" s="11" t="s">
        <v>164</v>
      </c>
      <c r="B1107" s="37" t="s">
        <v>192</v>
      </c>
      <c r="C1107" s="37" t="s">
        <v>23</v>
      </c>
      <c r="D1107" s="37" t="s">
        <v>461</v>
      </c>
      <c r="E1107" s="15">
        <v>610</v>
      </c>
      <c r="F1107" s="16"/>
      <c r="G1107" s="16"/>
      <c r="H1107" s="16"/>
      <c r="I1107" s="16"/>
      <c r="J1107" s="16">
        <f>F1107+H1107</f>
        <v>0</v>
      </c>
      <c r="K1107" s="16">
        <f>G1107+I1107</f>
        <v>0</v>
      </c>
      <c r="L1107" s="25"/>
      <c r="M1107" s="25"/>
      <c r="N1107" s="25"/>
      <c r="O1107" s="25"/>
      <c r="P1107" s="25"/>
      <c r="Q1107" s="21"/>
      <c r="R1107" s="21"/>
      <c r="S1107" s="25"/>
      <c r="T1107" s="25"/>
      <c r="U1107" s="25"/>
      <c r="V1107" s="25"/>
      <c r="W1107" s="25"/>
      <c r="X1107" s="21"/>
      <c r="Y1107" s="21"/>
      <c r="Z1107" s="25"/>
      <c r="AA1107" s="25"/>
      <c r="AB1107" s="25"/>
      <c r="AC1107" s="25"/>
      <c r="AD1107" s="25"/>
      <c r="AE1107" s="129"/>
      <c r="AF1107" s="129"/>
      <c r="AG1107" s="25"/>
      <c r="AH1107" s="25"/>
      <c r="AI1107" s="25"/>
      <c r="AJ1107" s="25"/>
      <c r="AK1107" s="25"/>
      <c r="AL1107" s="129"/>
      <c r="AM1107" s="129"/>
      <c r="AN1107" s="25"/>
      <c r="AO1107" s="25"/>
      <c r="AP1107" s="25"/>
      <c r="AQ1107" s="25"/>
      <c r="AR1107" s="25"/>
      <c r="AS1107" s="129"/>
      <c r="AT1107" s="129"/>
      <c r="AU1107" s="25"/>
      <c r="AV1107" s="25"/>
      <c r="AW1107" s="25"/>
      <c r="AX1107" s="25"/>
      <c r="AY1107" s="25"/>
      <c r="AZ1107" s="129"/>
      <c r="BA1107" s="129"/>
      <c r="BB1107" s="25"/>
      <c r="BC1107" s="25"/>
      <c r="BD1107" s="25"/>
      <c r="BE1107" s="25"/>
      <c r="BF1107" s="25"/>
      <c r="BG1107" s="129"/>
      <c r="BH1107" s="129"/>
      <c r="BI1107" s="25"/>
      <c r="BJ1107" s="25"/>
      <c r="BK1107" s="25"/>
      <c r="BL1107" s="25"/>
      <c r="BM1107" s="25"/>
      <c r="BN1107" s="129"/>
      <c r="BO1107" s="129"/>
      <c r="BP1107" s="25"/>
      <c r="BQ1107" s="25"/>
      <c r="BR1107" s="25"/>
      <c r="BS1107" s="25"/>
      <c r="BT1107" s="25"/>
      <c r="BU1107" s="129"/>
      <c r="BV1107" s="129"/>
      <c r="BW1107" s="178"/>
      <c r="BX1107" s="178"/>
      <c r="BY1107" s="178"/>
      <c r="BZ1107" s="178"/>
      <c r="CA1107" s="178"/>
      <c r="CB1107" s="129"/>
      <c r="CC1107" s="129"/>
      <c r="CD1107" s="178"/>
      <c r="CE1107" s="178"/>
      <c r="CF1107" s="178"/>
      <c r="CG1107" s="178"/>
      <c r="CH1107" s="178"/>
      <c r="CI1107" s="129"/>
      <c r="CJ1107" s="129"/>
      <c r="CK1107" s="178"/>
      <c r="CL1107" s="178"/>
      <c r="CM1107" s="178"/>
      <c r="CN1107" s="178"/>
      <c r="CO1107" s="178"/>
      <c r="CP1107" s="129"/>
      <c r="CQ1107" s="129"/>
      <c r="CR1107" s="178"/>
      <c r="CS1107" s="178"/>
      <c r="CT1107" s="178"/>
      <c r="CU1107" s="178"/>
      <c r="CV1107" s="178"/>
      <c r="CW1107" s="129"/>
      <c r="CX1107" s="129"/>
    </row>
    <row r="1108" spans="1:102" s="6" customFormat="1" ht="16.5" x14ac:dyDescent="0.25">
      <c r="A1108" s="41" t="s">
        <v>844</v>
      </c>
      <c r="B1108" s="37" t="s">
        <v>192</v>
      </c>
      <c r="C1108" s="37" t="s">
        <v>23</v>
      </c>
      <c r="D1108" s="37" t="s">
        <v>845</v>
      </c>
      <c r="E1108" s="15"/>
      <c r="F1108" s="16"/>
      <c r="G1108" s="16"/>
      <c r="H1108" s="16"/>
      <c r="I1108" s="16"/>
      <c r="J1108" s="16"/>
      <c r="K1108" s="16"/>
      <c r="L1108" s="16">
        <f t="shared" ref="L1108:AA1109" si="3761">L1109</f>
        <v>2323</v>
      </c>
      <c r="M1108" s="16">
        <f t="shared" si="3761"/>
        <v>0</v>
      </c>
      <c r="N1108" s="16">
        <f t="shared" si="3761"/>
        <v>0</v>
      </c>
      <c r="O1108" s="16">
        <f t="shared" si="3761"/>
        <v>0</v>
      </c>
      <c r="P1108" s="16">
        <f t="shared" si="3761"/>
        <v>44124</v>
      </c>
      <c r="Q1108" s="33">
        <f t="shared" si="3761"/>
        <v>46447</v>
      </c>
      <c r="R1108" s="16">
        <f t="shared" si="3761"/>
        <v>44124</v>
      </c>
      <c r="S1108" s="16">
        <f t="shared" si="3761"/>
        <v>0</v>
      </c>
      <c r="T1108" s="16">
        <f t="shared" si="3761"/>
        <v>0</v>
      </c>
      <c r="U1108" s="16">
        <f t="shared" si="3761"/>
        <v>0</v>
      </c>
      <c r="V1108" s="16">
        <f t="shared" si="3761"/>
        <v>0</v>
      </c>
      <c r="W1108" s="16">
        <f t="shared" si="3761"/>
        <v>0</v>
      </c>
      <c r="X1108" s="33">
        <f t="shared" si="3761"/>
        <v>46447</v>
      </c>
      <c r="Y1108" s="16">
        <f t="shared" si="3761"/>
        <v>44124</v>
      </c>
      <c r="Z1108" s="16">
        <f t="shared" si="3761"/>
        <v>0</v>
      </c>
      <c r="AA1108" s="16">
        <f t="shared" si="3761"/>
        <v>0</v>
      </c>
      <c r="AB1108" s="16">
        <f t="shared" ref="Z1108:AO1109" si="3762">AB1109</f>
        <v>0</v>
      </c>
      <c r="AC1108" s="16">
        <f t="shared" si="3762"/>
        <v>0</v>
      </c>
      <c r="AD1108" s="16">
        <f t="shared" si="3762"/>
        <v>0</v>
      </c>
      <c r="AE1108" s="33">
        <f t="shared" si="3762"/>
        <v>46447</v>
      </c>
      <c r="AF1108" s="16">
        <f t="shared" si="3762"/>
        <v>44124</v>
      </c>
      <c r="AG1108" s="16">
        <f t="shared" si="3762"/>
        <v>0</v>
      </c>
      <c r="AH1108" s="16">
        <f t="shared" si="3762"/>
        <v>0</v>
      </c>
      <c r="AI1108" s="16">
        <f t="shared" si="3762"/>
        <v>0</v>
      </c>
      <c r="AJ1108" s="16">
        <f t="shared" si="3762"/>
        <v>0</v>
      </c>
      <c r="AK1108" s="16">
        <f t="shared" si="3762"/>
        <v>0</v>
      </c>
      <c r="AL1108" s="33">
        <f t="shared" si="3762"/>
        <v>46447</v>
      </c>
      <c r="AM1108" s="16">
        <f t="shared" si="3762"/>
        <v>44124</v>
      </c>
      <c r="AN1108" s="16">
        <f t="shared" si="3762"/>
        <v>0</v>
      </c>
      <c r="AO1108" s="16">
        <f t="shared" si="3762"/>
        <v>0</v>
      </c>
      <c r="AP1108" s="16">
        <f t="shared" ref="AN1108:BC1109" si="3763">AP1109</f>
        <v>0</v>
      </c>
      <c r="AQ1108" s="16">
        <f t="shared" si="3763"/>
        <v>0</v>
      </c>
      <c r="AR1108" s="16">
        <f t="shared" si="3763"/>
        <v>0</v>
      </c>
      <c r="AS1108" s="33">
        <f t="shared" si="3763"/>
        <v>46447</v>
      </c>
      <c r="AT1108" s="16">
        <f t="shared" si="3763"/>
        <v>44124</v>
      </c>
      <c r="AU1108" s="16">
        <f t="shared" si="3763"/>
        <v>0</v>
      </c>
      <c r="AV1108" s="16">
        <f t="shared" si="3763"/>
        <v>0</v>
      </c>
      <c r="AW1108" s="16">
        <f t="shared" si="3763"/>
        <v>0</v>
      </c>
      <c r="AX1108" s="16">
        <f t="shared" si="3763"/>
        <v>0</v>
      </c>
      <c r="AY1108" s="16">
        <f t="shared" si="3763"/>
        <v>0</v>
      </c>
      <c r="AZ1108" s="33">
        <f t="shared" si="3763"/>
        <v>46447</v>
      </c>
      <c r="BA1108" s="16">
        <f t="shared" si="3763"/>
        <v>44124</v>
      </c>
      <c r="BB1108" s="16">
        <f t="shared" si="3763"/>
        <v>0</v>
      </c>
      <c r="BC1108" s="16">
        <f t="shared" si="3763"/>
        <v>0</v>
      </c>
      <c r="BD1108" s="16">
        <f t="shared" ref="BB1108:BQ1109" si="3764">BD1109</f>
        <v>0</v>
      </c>
      <c r="BE1108" s="16">
        <f t="shared" si="3764"/>
        <v>0</v>
      </c>
      <c r="BF1108" s="16">
        <f t="shared" si="3764"/>
        <v>0</v>
      </c>
      <c r="BG1108" s="33">
        <f t="shared" si="3764"/>
        <v>46447</v>
      </c>
      <c r="BH1108" s="16">
        <f t="shared" si="3764"/>
        <v>44124</v>
      </c>
      <c r="BI1108" s="16">
        <f t="shared" si="3764"/>
        <v>0</v>
      </c>
      <c r="BJ1108" s="16">
        <f t="shared" si="3764"/>
        <v>0</v>
      </c>
      <c r="BK1108" s="16">
        <f t="shared" si="3764"/>
        <v>0</v>
      </c>
      <c r="BL1108" s="16">
        <f t="shared" si="3764"/>
        <v>0</v>
      </c>
      <c r="BM1108" s="16">
        <f t="shared" si="3764"/>
        <v>0</v>
      </c>
      <c r="BN1108" s="33">
        <f t="shared" si="3764"/>
        <v>46447</v>
      </c>
      <c r="BO1108" s="16">
        <f t="shared" si="3764"/>
        <v>44124</v>
      </c>
      <c r="BP1108" s="16">
        <f t="shared" si="3764"/>
        <v>0</v>
      </c>
      <c r="BQ1108" s="16">
        <f t="shared" si="3764"/>
        <v>0</v>
      </c>
      <c r="BR1108" s="16">
        <f t="shared" ref="BP1108:CE1109" si="3765">BR1109</f>
        <v>0</v>
      </c>
      <c r="BS1108" s="16">
        <f t="shared" si="3765"/>
        <v>0</v>
      </c>
      <c r="BT1108" s="16">
        <f t="shared" si="3765"/>
        <v>0</v>
      </c>
      <c r="BU1108" s="33">
        <f t="shared" si="3765"/>
        <v>46447</v>
      </c>
      <c r="BV1108" s="16">
        <f t="shared" si="3765"/>
        <v>44124</v>
      </c>
      <c r="BW1108" s="176">
        <f t="shared" si="3765"/>
        <v>0</v>
      </c>
      <c r="BX1108" s="176">
        <f t="shared" si="3765"/>
        <v>0</v>
      </c>
      <c r="BY1108" s="176">
        <f t="shared" si="3765"/>
        <v>0</v>
      </c>
      <c r="BZ1108" s="176">
        <f t="shared" si="3765"/>
        <v>0</v>
      </c>
      <c r="CA1108" s="176">
        <f t="shared" si="3765"/>
        <v>0</v>
      </c>
      <c r="CB1108" s="33">
        <f t="shared" si="3765"/>
        <v>46447</v>
      </c>
      <c r="CC1108" s="16">
        <f t="shared" si="3765"/>
        <v>44124</v>
      </c>
      <c r="CD1108" s="176">
        <f t="shared" si="3765"/>
        <v>0</v>
      </c>
      <c r="CE1108" s="176">
        <f t="shared" si="3765"/>
        <v>0</v>
      </c>
      <c r="CF1108" s="176">
        <f t="shared" ref="CD1108:CS1109" si="3766">CF1109</f>
        <v>0</v>
      </c>
      <c r="CG1108" s="176">
        <f t="shared" si="3766"/>
        <v>0</v>
      </c>
      <c r="CH1108" s="176">
        <f t="shared" si="3766"/>
        <v>0</v>
      </c>
      <c r="CI1108" s="33">
        <f t="shared" si="3766"/>
        <v>46447</v>
      </c>
      <c r="CJ1108" s="16">
        <f t="shared" si="3766"/>
        <v>44124</v>
      </c>
      <c r="CK1108" s="176">
        <f t="shared" si="3766"/>
        <v>0</v>
      </c>
      <c r="CL1108" s="176">
        <f t="shared" si="3766"/>
        <v>0</v>
      </c>
      <c r="CM1108" s="176">
        <f t="shared" si="3766"/>
        <v>0</v>
      </c>
      <c r="CN1108" s="176">
        <f t="shared" si="3766"/>
        <v>0</v>
      </c>
      <c r="CO1108" s="176">
        <f t="shared" si="3766"/>
        <v>0</v>
      </c>
      <c r="CP1108" s="33">
        <f t="shared" si="3766"/>
        <v>46447</v>
      </c>
      <c r="CQ1108" s="16">
        <f t="shared" si="3766"/>
        <v>44124</v>
      </c>
      <c r="CR1108" s="176">
        <f t="shared" si="3766"/>
        <v>0</v>
      </c>
      <c r="CS1108" s="176">
        <f t="shared" si="3766"/>
        <v>0</v>
      </c>
      <c r="CT1108" s="176">
        <f t="shared" ref="CR1108:CX1109" si="3767">CT1109</f>
        <v>0</v>
      </c>
      <c r="CU1108" s="176">
        <f t="shared" si="3767"/>
        <v>0</v>
      </c>
      <c r="CV1108" s="176">
        <f t="shared" si="3767"/>
        <v>0</v>
      </c>
      <c r="CW1108" s="33">
        <f t="shared" si="3767"/>
        <v>46447</v>
      </c>
      <c r="CX1108" s="16">
        <f t="shared" si="3767"/>
        <v>44124</v>
      </c>
    </row>
    <row r="1109" spans="1:102" s="6" customFormat="1" ht="33" x14ac:dyDescent="0.25">
      <c r="A1109" s="11" t="s">
        <v>88</v>
      </c>
      <c r="B1109" s="37" t="s">
        <v>192</v>
      </c>
      <c r="C1109" s="37" t="s">
        <v>23</v>
      </c>
      <c r="D1109" s="37" t="s">
        <v>845</v>
      </c>
      <c r="E1109" s="15">
        <v>600</v>
      </c>
      <c r="F1109" s="16"/>
      <c r="G1109" s="16"/>
      <c r="H1109" s="16"/>
      <c r="I1109" s="16"/>
      <c r="J1109" s="16"/>
      <c r="K1109" s="16"/>
      <c r="L1109" s="16">
        <f t="shared" si="3761"/>
        <v>2323</v>
      </c>
      <c r="M1109" s="16">
        <f t="shared" si="3761"/>
        <v>0</v>
      </c>
      <c r="N1109" s="16">
        <f t="shared" si="3761"/>
        <v>0</v>
      </c>
      <c r="O1109" s="16">
        <f t="shared" si="3761"/>
        <v>0</v>
      </c>
      <c r="P1109" s="16">
        <f t="shared" si="3761"/>
        <v>44124</v>
      </c>
      <c r="Q1109" s="33">
        <f t="shared" si="3761"/>
        <v>46447</v>
      </c>
      <c r="R1109" s="16">
        <f t="shared" si="3761"/>
        <v>44124</v>
      </c>
      <c r="S1109" s="16">
        <f t="shared" si="3761"/>
        <v>0</v>
      </c>
      <c r="T1109" s="16">
        <f t="shared" si="3761"/>
        <v>0</v>
      </c>
      <c r="U1109" s="16">
        <f t="shared" si="3761"/>
        <v>0</v>
      </c>
      <c r="V1109" s="16">
        <f t="shared" si="3761"/>
        <v>0</v>
      </c>
      <c r="W1109" s="16">
        <f t="shared" si="3761"/>
        <v>0</v>
      </c>
      <c r="X1109" s="33">
        <f t="shared" si="3761"/>
        <v>46447</v>
      </c>
      <c r="Y1109" s="16">
        <f t="shared" si="3761"/>
        <v>44124</v>
      </c>
      <c r="Z1109" s="16">
        <f t="shared" si="3762"/>
        <v>0</v>
      </c>
      <c r="AA1109" s="16">
        <f t="shared" si="3762"/>
        <v>0</v>
      </c>
      <c r="AB1109" s="16">
        <f t="shared" si="3762"/>
        <v>0</v>
      </c>
      <c r="AC1109" s="16">
        <f t="shared" si="3762"/>
        <v>0</v>
      </c>
      <c r="AD1109" s="16">
        <f t="shared" si="3762"/>
        <v>0</v>
      </c>
      <c r="AE1109" s="33">
        <f t="shared" si="3762"/>
        <v>46447</v>
      </c>
      <c r="AF1109" s="16">
        <f t="shared" si="3762"/>
        <v>44124</v>
      </c>
      <c r="AG1109" s="16">
        <f t="shared" si="3762"/>
        <v>0</v>
      </c>
      <c r="AH1109" s="16">
        <f t="shared" si="3762"/>
        <v>0</v>
      </c>
      <c r="AI1109" s="16">
        <f t="shared" si="3762"/>
        <v>0</v>
      </c>
      <c r="AJ1109" s="16">
        <f t="shared" si="3762"/>
        <v>0</v>
      </c>
      <c r="AK1109" s="16">
        <f t="shared" si="3762"/>
        <v>0</v>
      </c>
      <c r="AL1109" s="33">
        <f t="shared" si="3762"/>
        <v>46447</v>
      </c>
      <c r="AM1109" s="16">
        <f t="shared" si="3762"/>
        <v>44124</v>
      </c>
      <c r="AN1109" s="16">
        <f t="shared" si="3763"/>
        <v>0</v>
      </c>
      <c r="AO1109" s="16">
        <f t="shared" si="3763"/>
        <v>0</v>
      </c>
      <c r="AP1109" s="16">
        <f t="shared" si="3763"/>
        <v>0</v>
      </c>
      <c r="AQ1109" s="16">
        <f t="shared" si="3763"/>
        <v>0</v>
      </c>
      <c r="AR1109" s="16">
        <f t="shared" si="3763"/>
        <v>0</v>
      </c>
      <c r="AS1109" s="33">
        <f t="shared" si="3763"/>
        <v>46447</v>
      </c>
      <c r="AT1109" s="16">
        <f t="shared" si="3763"/>
        <v>44124</v>
      </c>
      <c r="AU1109" s="16">
        <f t="shared" si="3763"/>
        <v>0</v>
      </c>
      <c r="AV1109" s="16">
        <f t="shared" si="3763"/>
        <v>0</v>
      </c>
      <c r="AW1109" s="16">
        <f t="shared" si="3763"/>
        <v>0</v>
      </c>
      <c r="AX1109" s="16">
        <f t="shared" si="3763"/>
        <v>0</v>
      </c>
      <c r="AY1109" s="16">
        <f t="shared" si="3763"/>
        <v>0</v>
      </c>
      <c r="AZ1109" s="33">
        <f t="shared" si="3763"/>
        <v>46447</v>
      </c>
      <c r="BA1109" s="16">
        <f t="shared" si="3763"/>
        <v>44124</v>
      </c>
      <c r="BB1109" s="16">
        <f t="shared" si="3764"/>
        <v>0</v>
      </c>
      <c r="BC1109" s="16">
        <f t="shared" si="3764"/>
        <v>0</v>
      </c>
      <c r="BD1109" s="16">
        <f t="shared" si="3764"/>
        <v>0</v>
      </c>
      <c r="BE1109" s="16">
        <f t="shared" si="3764"/>
        <v>0</v>
      </c>
      <c r="BF1109" s="16">
        <f t="shared" si="3764"/>
        <v>0</v>
      </c>
      <c r="BG1109" s="33">
        <f t="shared" si="3764"/>
        <v>46447</v>
      </c>
      <c r="BH1109" s="16">
        <f t="shared" si="3764"/>
        <v>44124</v>
      </c>
      <c r="BI1109" s="16">
        <f t="shared" si="3764"/>
        <v>0</v>
      </c>
      <c r="BJ1109" s="16">
        <f t="shared" si="3764"/>
        <v>0</v>
      </c>
      <c r="BK1109" s="16">
        <f t="shared" si="3764"/>
        <v>0</v>
      </c>
      <c r="BL1109" s="16">
        <f t="shared" si="3764"/>
        <v>0</v>
      </c>
      <c r="BM1109" s="16">
        <f t="shared" si="3764"/>
        <v>0</v>
      </c>
      <c r="BN1109" s="33">
        <f t="shared" si="3764"/>
        <v>46447</v>
      </c>
      <c r="BO1109" s="16">
        <f t="shared" si="3764"/>
        <v>44124</v>
      </c>
      <c r="BP1109" s="16">
        <f t="shared" si="3765"/>
        <v>0</v>
      </c>
      <c r="BQ1109" s="16">
        <f t="shared" si="3765"/>
        <v>0</v>
      </c>
      <c r="BR1109" s="16">
        <f t="shared" si="3765"/>
        <v>0</v>
      </c>
      <c r="BS1109" s="16">
        <f t="shared" si="3765"/>
        <v>0</v>
      </c>
      <c r="BT1109" s="16">
        <f t="shared" si="3765"/>
        <v>0</v>
      </c>
      <c r="BU1109" s="33">
        <f t="shared" si="3765"/>
        <v>46447</v>
      </c>
      <c r="BV1109" s="16">
        <f t="shared" si="3765"/>
        <v>44124</v>
      </c>
      <c r="BW1109" s="176">
        <f t="shared" si="3765"/>
        <v>0</v>
      </c>
      <c r="BX1109" s="176">
        <f t="shared" si="3765"/>
        <v>0</v>
      </c>
      <c r="BY1109" s="176">
        <f t="shared" si="3765"/>
        <v>0</v>
      </c>
      <c r="BZ1109" s="176">
        <f t="shared" si="3765"/>
        <v>0</v>
      </c>
      <c r="CA1109" s="176">
        <f t="shared" si="3765"/>
        <v>0</v>
      </c>
      <c r="CB1109" s="33">
        <f t="shared" si="3765"/>
        <v>46447</v>
      </c>
      <c r="CC1109" s="16">
        <f t="shared" si="3765"/>
        <v>44124</v>
      </c>
      <c r="CD1109" s="176">
        <f t="shared" si="3766"/>
        <v>0</v>
      </c>
      <c r="CE1109" s="176">
        <f t="shared" si="3766"/>
        <v>0</v>
      </c>
      <c r="CF1109" s="176">
        <f t="shared" si="3766"/>
        <v>0</v>
      </c>
      <c r="CG1109" s="176">
        <f t="shared" si="3766"/>
        <v>0</v>
      </c>
      <c r="CH1109" s="176">
        <f t="shared" si="3766"/>
        <v>0</v>
      </c>
      <c r="CI1109" s="33">
        <f t="shared" si="3766"/>
        <v>46447</v>
      </c>
      <c r="CJ1109" s="16">
        <f t="shared" si="3766"/>
        <v>44124</v>
      </c>
      <c r="CK1109" s="176">
        <f t="shared" si="3766"/>
        <v>0</v>
      </c>
      <c r="CL1109" s="176">
        <f t="shared" si="3766"/>
        <v>0</v>
      </c>
      <c r="CM1109" s="176">
        <f t="shared" si="3766"/>
        <v>0</v>
      </c>
      <c r="CN1109" s="176">
        <f t="shared" si="3766"/>
        <v>0</v>
      </c>
      <c r="CO1109" s="176">
        <f t="shared" si="3766"/>
        <v>0</v>
      </c>
      <c r="CP1109" s="33">
        <f t="shared" si="3766"/>
        <v>46447</v>
      </c>
      <c r="CQ1109" s="16">
        <f t="shared" si="3766"/>
        <v>44124</v>
      </c>
      <c r="CR1109" s="176">
        <f t="shared" si="3767"/>
        <v>0</v>
      </c>
      <c r="CS1109" s="176">
        <f t="shared" si="3767"/>
        <v>0</v>
      </c>
      <c r="CT1109" s="176">
        <f t="shared" si="3767"/>
        <v>0</v>
      </c>
      <c r="CU1109" s="176">
        <f t="shared" si="3767"/>
        <v>0</v>
      </c>
      <c r="CV1109" s="176">
        <f t="shared" si="3767"/>
        <v>0</v>
      </c>
      <c r="CW1109" s="33">
        <f t="shared" si="3767"/>
        <v>46447</v>
      </c>
      <c r="CX1109" s="16">
        <f t="shared" si="3767"/>
        <v>44124</v>
      </c>
    </row>
    <row r="1110" spans="1:102" s="6" customFormat="1" ht="16.5" x14ac:dyDescent="0.25">
      <c r="A1110" s="41" t="s">
        <v>164</v>
      </c>
      <c r="B1110" s="37" t="s">
        <v>192</v>
      </c>
      <c r="C1110" s="37" t="s">
        <v>23</v>
      </c>
      <c r="D1110" s="37" t="s">
        <v>845</v>
      </c>
      <c r="E1110" s="15">
        <v>610</v>
      </c>
      <c r="F1110" s="16"/>
      <c r="G1110" s="16"/>
      <c r="H1110" s="16"/>
      <c r="I1110" s="16"/>
      <c r="J1110" s="16"/>
      <c r="K1110" s="16"/>
      <c r="L1110" s="25">
        <v>2323</v>
      </c>
      <c r="M1110" s="25"/>
      <c r="N1110" s="25"/>
      <c r="O1110" s="25"/>
      <c r="P1110" s="25">
        <v>44124</v>
      </c>
      <c r="Q1110" s="33">
        <f>J1110+L1110+M1110+N1110+O1110+P1110</f>
        <v>46447</v>
      </c>
      <c r="R1110" s="16">
        <f>K1110+P1110</f>
        <v>44124</v>
      </c>
      <c r="S1110" s="25"/>
      <c r="T1110" s="25"/>
      <c r="U1110" s="25"/>
      <c r="V1110" s="25"/>
      <c r="W1110" s="25"/>
      <c r="X1110" s="33">
        <f>Q1110+S1110+T1110+U1110+V1110+W1110</f>
        <v>46447</v>
      </c>
      <c r="Y1110" s="16">
        <f>R1110+W1110</f>
        <v>44124</v>
      </c>
      <c r="Z1110" s="25"/>
      <c r="AA1110" s="25"/>
      <c r="AB1110" s="25"/>
      <c r="AC1110" s="25"/>
      <c r="AD1110" s="25"/>
      <c r="AE1110" s="33">
        <f>X1110+Z1110+AA1110+AB1110+AC1110+AD1110</f>
        <v>46447</v>
      </c>
      <c r="AF1110" s="16">
        <f>Y1110+AD1110</f>
        <v>44124</v>
      </c>
      <c r="AG1110" s="25"/>
      <c r="AH1110" s="25"/>
      <c r="AI1110" s="25"/>
      <c r="AJ1110" s="25"/>
      <c r="AK1110" s="25"/>
      <c r="AL1110" s="33">
        <f>AE1110+AG1110+AH1110+AI1110+AJ1110+AK1110</f>
        <v>46447</v>
      </c>
      <c r="AM1110" s="16">
        <f>AF1110+AK1110</f>
        <v>44124</v>
      </c>
      <c r="AN1110" s="25"/>
      <c r="AO1110" s="25"/>
      <c r="AP1110" s="25"/>
      <c r="AQ1110" s="25"/>
      <c r="AR1110" s="25"/>
      <c r="AS1110" s="33">
        <f>AL1110+AN1110+AO1110+AP1110+AQ1110+AR1110</f>
        <v>46447</v>
      </c>
      <c r="AT1110" s="16">
        <f>AM1110+AR1110</f>
        <v>44124</v>
      </c>
      <c r="AU1110" s="25"/>
      <c r="AV1110" s="25"/>
      <c r="AW1110" s="25"/>
      <c r="AX1110" s="25"/>
      <c r="AY1110" s="25"/>
      <c r="AZ1110" s="33">
        <f>AS1110+AU1110+AV1110+AW1110+AX1110+AY1110</f>
        <v>46447</v>
      </c>
      <c r="BA1110" s="16">
        <f>AT1110+AY1110</f>
        <v>44124</v>
      </c>
      <c r="BB1110" s="25"/>
      <c r="BC1110" s="25"/>
      <c r="BD1110" s="25"/>
      <c r="BE1110" s="25"/>
      <c r="BF1110" s="25"/>
      <c r="BG1110" s="33">
        <f>AZ1110+BB1110+BC1110+BD1110+BE1110+BF1110</f>
        <v>46447</v>
      </c>
      <c r="BH1110" s="16">
        <f>BA1110+BF1110</f>
        <v>44124</v>
      </c>
      <c r="BI1110" s="25"/>
      <c r="BJ1110" s="25"/>
      <c r="BK1110" s="25"/>
      <c r="BL1110" s="25"/>
      <c r="BM1110" s="25"/>
      <c r="BN1110" s="33">
        <f>BG1110+BI1110+BJ1110+BK1110+BL1110+BM1110</f>
        <v>46447</v>
      </c>
      <c r="BO1110" s="16">
        <f>BH1110+BM1110</f>
        <v>44124</v>
      </c>
      <c r="BP1110" s="25"/>
      <c r="BQ1110" s="25"/>
      <c r="BR1110" s="25"/>
      <c r="BS1110" s="25"/>
      <c r="BT1110" s="25"/>
      <c r="BU1110" s="33">
        <f>BN1110+BP1110+BQ1110+BR1110+BS1110+BT1110</f>
        <v>46447</v>
      </c>
      <c r="BV1110" s="16">
        <f>BO1110+BT1110</f>
        <v>44124</v>
      </c>
      <c r="BW1110" s="178"/>
      <c r="BX1110" s="178"/>
      <c r="BY1110" s="178"/>
      <c r="BZ1110" s="178"/>
      <c r="CA1110" s="178"/>
      <c r="CB1110" s="33">
        <f>BU1110+BW1110+BX1110+BY1110+BZ1110+CA1110</f>
        <v>46447</v>
      </c>
      <c r="CC1110" s="16">
        <f>BV1110+CA1110</f>
        <v>44124</v>
      </c>
      <c r="CD1110" s="178"/>
      <c r="CE1110" s="178"/>
      <c r="CF1110" s="178"/>
      <c r="CG1110" s="178"/>
      <c r="CH1110" s="178"/>
      <c r="CI1110" s="33">
        <f>CB1110+CD1110+CE1110+CF1110+CG1110+CH1110</f>
        <v>46447</v>
      </c>
      <c r="CJ1110" s="16">
        <f>CC1110+CH1110</f>
        <v>44124</v>
      </c>
      <c r="CK1110" s="178"/>
      <c r="CL1110" s="178"/>
      <c r="CM1110" s="178"/>
      <c r="CN1110" s="178"/>
      <c r="CO1110" s="178"/>
      <c r="CP1110" s="33">
        <f>CI1110+CK1110+CL1110+CM1110+CN1110+CO1110</f>
        <v>46447</v>
      </c>
      <c r="CQ1110" s="16">
        <f>CJ1110+CO1110</f>
        <v>44124</v>
      </c>
      <c r="CR1110" s="178"/>
      <c r="CS1110" s="178"/>
      <c r="CT1110" s="178"/>
      <c r="CU1110" s="178"/>
      <c r="CV1110" s="178"/>
      <c r="CW1110" s="33">
        <f>CP1110+CR1110+CS1110+CT1110+CU1110+CV1110</f>
        <v>46447</v>
      </c>
      <c r="CX1110" s="16">
        <f>CQ1110+CV1110</f>
        <v>44124</v>
      </c>
    </row>
    <row r="1111" spans="1:102" s="6" customFormat="1" ht="16.5" hidden="1" x14ac:dyDescent="0.25">
      <c r="A1111" s="78" t="s">
        <v>462</v>
      </c>
      <c r="B1111" s="37" t="s">
        <v>192</v>
      </c>
      <c r="C1111" s="37" t="s">
        <v>23</v>
      </c>
      <c r="D1111" s="81" t="s">
        <v>463</v>
      </c>
      <c r="E1111" s="12"/>
      <c r="F1111" s="16">
        <f t="shared" ref="F1111:U1115" si="3768">F1112</f>
        <v>1499</v>
      </c>
      <c r="G1111" s="16">
        <f t="shared" si="3768"/>
        <v>0</v>
      </c>
      <c r="H1111" s="16">
        <f t="shared" si="3768"/>
        <v>0</v>
      </c>
      <c r="I1111" s="16">
        <f t="shared" si="3768"/>
        <v>0</v>
      </c>
      <c r="J1111" s="16">
        <f t="shared" si="3768"/>
        <v>1499</v>
      </c>
      <c r="K1111" s="16">
        <f t="shared" si="3768"/>
        <v>0</v>
      </c>
      <c r="L1111" s="16">
        <f t="shared" si="3768"/>
        <v>0</v>
      </c>
      <c r="M1111" s="16">
        <f t="shared" si="3768"/>
        <v>-1499</v>
      </c>
      <c r="N1111" s="16">
        <f t="shared" si="3768"/>
        <v>0</v>
      </c>
      <c r="O1111" s="16">
        <f t="shared" si="3768"/>
        <v>0</v>
      </c>
      <c r="P1111" s="16">
        <f t="shared" si="3768"/>
        <v>0</v>
      </c>
      <c r="Q1111" s="33">
        <f t="shared" si="3768"/>
        <v>0</v>
      </c>
      <c r="R1111" s="16">
        <f t="shared" si="3768"/>
        <v>0</v>
      </c>
      <c r="S1111" s="16">
        <f t="shared" si="3768"/>
        <v>0</v>
      </c>
      <c r="T1111" s="16">
        <f t="shared" si="3768"/>
        <v>0</v>
      </c>
      <c r="U1111" s="16">
        <f t="shared" si="3768"/>
        <v>0</v>
      </c>
      <c r="V1111" s="16">
        <f t="shared" ref="V1111:AK1112" si="3769">V1112</f>
        <v>0</v>
      </c>
      <c r="W1111" s="16">
        <f t="shared" si="3769"/>
        <v>0</v>
      </c>
      <c r="X1111" s="33">
        <f t="shared" si="3769"/>
        <v>0</v>
      </c>
      <c r="Y1111" s="16">
        <f t="shared" si="3769"/>
        <v>0</v>
      </c>
      <c r="Z1111" s="16">
        <f t="shared" si="3769"/>
        <v>0</v>
      </c>
      <c r="AA1111" s="16">
        <f t="shared" si="3769"/>
        <v>0</v>
      </c>
      <c r="AB1111" s="16">
        <f t="shared" si="3769"/>
        <v>0</v>
      </c>
      <c r="AC1111" s="16">
        <f t="shared" si="3769"/>
        <v>0</v>
      </c>
      <c r="AD1111" s="16">
        <f t="shared" si="3769"/>
        <v>0</v>
      </c>
      <c r="AE1111" s="33">
        <f t="shared" si="3769"/>
        <v>0</v>
      </c>
      <c r="AF1111" s="16">
        <f t="shared" si="3769"/>
        <v>0</v>
      </c>
      <c r="AG1111" s="16">
        <f t="shared" si="3769"/>
        <v>0</v>
      </c>
      <c r="AH1111" s="16">
        <f t="shared" si="3769"/>
        <v>0</v>
      </c>
      <c r="AI1111" s="16">
        <f t="shared" si="3769"/>
        <v>0</v>
      </c>
      <c r="AJ1111" s="16">
        <f t="shared" si="3769"/>
        <v>0</v>
      </c>
      <c r="AK1111" s="16">
        <f t="shared" si="3769"/>
        <v>0</v>
      </c>
      <c r="AL1111" s="33">
        <f t="shared" ref="AJ1111:AY1112" si="3770">AL1112</f>
        <v>0</v>
      </c>
      <c r="AM1111" s="16">
        <f t="shared" si="3770"/>
        <v>0</v>
      </c>
      <c r="AN1111" s="16">
        <f t="shared" si="3770"/>
        <v>0</v>
      </c>
      <c r="AO1111" s="16">
        <f t="shared" si="3770"/>
        <v>0</v>
      </c>
      <c r="AP1111" s="16">
        <f t="shared" si="3770"/>
        <v>0</v>
      </c>
      <c r="AQ1111" s="16">
        <f t="shared" si="3770"/>
        <v>0</v>
      </c>
      <c r="AR1111" s="16">
        <f t="shared" si="3770"/>
        <v>0</v>
      </c>
      <c r="AS1111" s="33">
        <f t="shared" si="3770"/>
        <v>0</v>
      </c>
      <c r="AT1111" s="16">
        <f t="shared" si="3770"/>
        <v>0</v>
      </c>
      <c r="AU1111" s="16">
        <f t="shared" si="3770"/>
        <v>0</v>
      </c>
      <c r="AV1111" s="16">
        <f t="shared" si="3770"/>
        <v>0</v>
      </c>
      <c r="AW1111" s="16">
        <f t="shared" si="3770"/>
        <v>0</v>
      </c>
      <c r="AX1111" s="16">
        <f t="shared" si="3770"/>
        <v>0</v>
      </c>
      <c r="AY1111" s="16">
        <f t="shared" si="3770"/>
        <v>0</v>
      </c>
      <c r="AZ1111" s="33">
        <f t="shared" ref="AX1111:BM1112" si="3771">AZ1112</f>
        <v>0</v>
      </c>
      <c r="BA1111" s="16">
        <f t="shared" si="3771"/>
        <v>0</v>
      </c>
      <c r="BB1111" s="16">
        <f t="shared" si="3771"/>
        <v>0</v>
      </c>
      <c r="BC1111" s="16">
        <f t="shared" si="3771"/>
        <v>0</v>
      </c>
      <c r="BD1111" s="16">
        <f t="shared" si="3771"/>
        <v>0</v>
      </c>
      <c r="BE1111" s="16">
        <f t="shared" si="3771"/>
        <v>0</v>
      </c>
      <c r="BF1111" s="16">
        <f t="shared" si="3771"/>
        <v>0</v>
      </c>
      <c r="BG1111" s="33">
        <f t="shared" si="3771"/>
        <v>0</v>
      </c>
      <c r="BH1111" s="16">
        <f t="shared" si="3771"/>
        <v>0</v>
      </c>
      <c r="BI1111" s="16">
        <f t="shared" si="3771"/>
        <v>0</v>
      </c>
      <c r="BJ1111" s="16">
        <f t="shared" si="3771"/>
        <v>0</v>
      </c>
      <c r="BK1111" s="16">
        <f t="shared" si="3771"/>
        <v>0</v>
      </c>
      <c r="BL1111" s="16">
        <f t="shared" si="3771"/>
        <v>0</v>
      </c>
      <c r="BM1111" s="16">
        <f t="shared" si="3771"/>
        <v>0</v>
      </c>
      <c r="BN1111" s="33">
        <f t="shared" ref="BL1111:CA1112" si="3772">BN1112</f>
        <v>0</v>
      </c>
      <c r="BO1111" s="16">
        <f t="shared" si="3772"/>
        <v>0</v>
      </c>
      <c r="BP1111" s="16">
        <f t="shared" si="3772"/>
        <v>0</v>
      </c>
      <c r="BQ1111" s="16">
        <f t="shared" si="3772"/>
        <v>0</v>
      </c>
      <c r="BR1111" s="16">
        <f t="shared" si="3772"/>
        <v>0</v>
      </c>
      <c r="BS1111" s="16">
        <f t="shared" si="3772"/>
        <v>0</v>
      </c>
      <c r="BT1111" s="16">
        <f t="shared" si="3772"/>
        <v>0</v>
      </c>
      <c r="BU1111" s="33">
        <f t="shared" si="3772"/>
        <v>0</v>
      </c>
      <c r="BV1111" s="16">
        <f t="shared" si="3772"/>
        <v>0</v>
      </c>
      <c r="BW1111" s="176">
        <f t="shared" si="3772"/>
        <v>0</v>
      </c>
      <c r="BX1111" s="176">
        <f t="shared" si="3772"/>
        <v>0</v>
      </c>
      <c r="BY1111" s="176">
        <f t="shared" si="3772"/>
        <v>0</v>
      </c>
      <c r="BZ1111" s="176">
        <f t="shared" si="3772"/>
        <v>0</v>
      </c>
      <c r="CA1111" s="176">
        <f t="shared" si="3772"/>
        <v>0</v>
      </c>
      <c r="CB1111" s="33">
        <f t="shared" ref="BZ1111:CO1112" si="3773">CB1112</f>
        <v>0</v>
      </c>
      <c r="CC1111" s="16">
        <f t="shared" si="3773"/>
        <v>0</v>
      </c>
      <c r="CD1111" s="176">
        <f t="shared" si="3773"/>
        <v>0</v>
      </c>
      <c r="CE1111" s="176">
        <f t="shared" si="3773"/>
        <v>0</v>
      </c>
      <c r="CF1111" s="176">
        <f t="shared" si="3773"/>
        <v>0</v>
      </c>
      <c r="CG1111" s="176">
        <f t="shared" si="3773"/>
        <v>0</v>
      </c>
      <c r="CH1111" s="176">
        <f t="shared" si="3773"/>
        <v>0</v>
      </c>
      <c r="CI1111" s="33">
        <f t="shared" si="3773"/>
        <v>0</v>
      </c>
      <c r="CJ1111" s="16">
        <f t="shared" si="3773"/>
        <v>0</v>
      </c>
      <c r="CK1111" s="176">
        <f t="shared" si="3773"/>
        <v>0</v>
      </c>
      <c r="CL1111" s="176">
        <f t="shared" si="3773"/>
        <v>0</v>
      </c>
      <c r="CM1111" s="176">
        <f t="shared" si="3773"/>
        <v>0</v>
      </c>
      <c r="CN1111" s="176">
        <f t="shared" si="3773"/>
        <v>0</v>
      </c>
      <c r="CO1111" s="176">
        <f t="shared" si="3773"/>
        <v>0</v>
      </c>
      <c r="CP1111" s="33">
        <f t="shared" ref="CN1111:CX1112" si="3774">CP1112</f>
        <v>0</v>
      </c>
      <c r="CQ1111" s="16">
        <f t="shared" si="3774"/>
        <v>0</v>
      </c>
      <c r="CR1111" s="176">
        <f t="shared" si="3774"/>
        <v>0</v>
      </c>
      <c r="CS1111" s="176">
        <f t="shared" si="3774"/>
        <v>0</v>
      </c>
      <c r="CT1111" s="176">
        <f t="shared" si="3774"/>
        <v>0</v>
      </c>
      <c r="CU1111" s="176">
        <f t="shared" si="3774"/>
        <v>0</v>
      </c>
      <c r="CV1111" s="176">
        <f t="shared" si="3774"/>
        <v>0</v>
      </c>
      <c r="CW1111" s="33">
        <f t="shared" si="3774"/>
        <v>0</v>
      </c>
      <c r="CX1111" s="16">
        <f t="shared" si="3774"/>
        <v>0</v>
      </c>
    </row>
    <row r="1112" spans="1:102" s="6" customFormat="1" ht="33" hidden="1" x14ac:dyDescent="0.25">
      <c r="A1112" s="78" t="s">
        <v>88</v>
      </c>
      <c r="B1112" s="37" t="s">
        <v>192</v>
      </c>
      <c r="C1112" s="37" t="s">
        <v>23</v>
      </c>
      <c r="D1112" s="81" t="s">
        <v>463</v>
      </c>
      <c r="E1112" s="15">
        <v>600</v>
      </c>
      <c r="F1112" s="16">
        <f t="shared" si="3768"/>
        <v>1499</v>
      </c>
      <c r="G1112" s="16">
        <f t="shared" si="3768"/>
        <v>0</v>
      </c>
      <c r="H1112" s="16">
        <f t="shared" si="3768"/>
        <v>0</v>
      </c>
      <c r="I1112" s="16">
        <f t="shared" si="3768"/>
        <v>0</v>
      </c>
      <c r="J1112" s="16">
        <f t="shared" si="3768"/>
        <v>1499</v>
      </c>
      <c r="K1112" s="16">
        <f t="shared" si="3768"/>
        <v>0</v>
      </c>
      <c r="L1112" s="16">
        <f t="shared" si="3768"/>
        <v>0</v>
      </c>
      <c r="M1112" s="16">
        <f t="shared" si="3768"/>
        <v>-1499</v>
      </c>
      <c r="N1112" s="16">
        <f t="shared" si="3768"/>
        <v>0</v>
      </c>
      <c r="O1112" s="16">
        <f t="shared" si="3768"/>
        <v>0</v>
      </c>
      <c r="P1112" s="16">
        <f t="shared" si="3768"/>
        <v>0</v>
      </c>
      <c r="Q1112" s="33">
        <f t="shared" si="3768"/>
        <v>0</v>
      </c>
      <c r="R1112" s="16">
        <f t="shared" si="3768"/>
        <v>0</v>
      </c>
      <c r="S1112" s="16">
        <f>S1113</f>
        <v>0</v>
      </c>
      <c r="T1112" s="16">
        <f>T1113</f>
        <v>0</v>
      </c>
      <c r="U1112" s="16">
        <f>U1113</f>
        <v>0</v>
      </c>
      <c r="V1112" s="16">
        <f t="shared" si="3769"/>
        <v>0</v>
      </c>
      <c r="W1112" s="16">
        <f t="shared" si="3769"/>
        <v>0</v>
      </c>
      <c r="X1112" s="33">
        <f t="shared" si="3769"/>
        <v>0</v>
      </c>
      <c r="Y1112" s="16">
        <f t="shared" si="3769"/>
        <v>0</v>
      </c>
      <c r="Z1112" s="16">
        <f>Z1113</f>
        <v>0</v>
      </c>
      <c r="AA1112" s="16">
        <f>AA1113</f>
        <v>0</v>
      </c>
      <c r="AB1112" s="16">
        <f>AB1113</f>
        <v>0</v>
      </c>
      <c r="AC1112" s="16">
        <f t="shared" si="3769"/>
        <v>0</v>
      </c>
      <c r="AD1112" s="16">
        <f t="shared" si="3769"/>
        <v>0</v>
      </c>
      <c r="AE1112" s="33">
        <f t="shared" si="3769"/>
        <v>0</v>
      </c>
      <c r="AF1112" s="16">
        <f t="shared" si="3769"/>
        <v>0</v>
      </c>
      <c r="AG1112" s="16">
        <f>AG1113</f>
        <v>0</v>
      </c>
      <c r="AH1112" s="16">
        <f>AH1113</f>
        <v>0</v>
      </c>
      <c r="AI1112" s="16">
        <f>AI1113</f>
        <v>0</v>
      </c>
      <c r="AJ1112" s="16">
        <f t="shared" si="3770"/>
        <v>0</v>
      </c>
      <c r="AK1112" s="16">
        <f t="shared" si="3770"/>
        <v>0</v>
      </c>
      <c r="AL1112" s="33">
        <f t="shared" si="3770"/>
        <v>0</v>
      </c>
      <c r="AM1112" s="16">
        <f t="shared" si="3770"/>
        <v>0</v>
      </c>
      <c r="AN1112" s="16">
        <f>AN1113</f>
        <v>0</v>
      </c>
      <c r="AO1112" s="16">
        <f>AO1113</f>
        <v>0</v>
      </c>
      <c r="AP1112" s="16">
        <f>AP1113</f>
        <v>0</v>
      </c>
      <c r="AQ1112" s="16">
        <f t="shared" si="3770"/>
        <v>0</v>
      </c>
      <c r="AR1112" s="16">
        <f t="shared" si="3770"/>
        <v>0</v>
      </c>
      <c r="AS1112" s="33">
        <f t="shared" si="3770"/>
        <v>0</v>
      </c>
      <c r="AT1112" s="16">
        <f t="shared" si="3770"/>
        <v>0</v>
      </c>
      <c r="AU1112" s="16">
        <f>AU1113</f>
        <v>0</v>
      </c>
      <c r="AV1112" s="16">
        <f>AV1113</f>
        <v>0</v>
      </c>
      <c r="AW1112" s="16">
        <f>AW1113</f>
        <v>0</v>
      </c>
      <c r="AX1112" s="16">
        <f t="shared" si="3771"/>
        <v>0</v>
      </c>
      <c r="AY1112" s="16">
        <f t="shared" si="3771"/>
        <v>0</v>
      </c>
      <c r="AZ1112" s="33">
        <f t="shared" si="3771"/>
        <v>0</v>
      </c>
      <c r="BA1112" s="16">
        <f t="shared" si="3771"/>
        <v>0</v>
      </c>
      <c r="BB1112" s="16">
        <f>BB1113</f>
        <v>0</v>
      </c>
      <c r="BC1112" s="16">
        <f>BC1113</f>
        <v>0</v>
      </c>
      <c r="BD1112" s="16">
        <f>BD1113</f>
        <v>0</v>
      </c>
      <c r="BE1112" s="16">
        <f t="shared" si="3771"/>
        <v>0</v>
      </c>
      <c r="BF1112" s="16">
        <f t="shared" si="3771"/>
        <v>0</v>
      </c>
      <c r="BG1112" s="33">
        <f t="shared" si="3771"/>
        <v>0</v>
      </c>
      <c r="BH1112" s="16">
        <f t="shared" si="3771"/>
        <v>0</v>
      </c>
      <c r="BI1112" s="16">
        <f>BI1113</f>
        <v>0</v>
      </c>
      <c r="BJ1112" s="16">
        <f>BJ1113</f>
        <v>0</v>
      </c>
      <c r="BK1112" s="16">
        <f>BK1113</f>
        <v>0</v>
      </c>
      <c r="BL1112" s="16">
        <f t="shared" si="3772"/>
        <v>0</v>
      </c>
      <c r="BM1112" s="16">
        <f t="shared" si="3772"/>
        <v>0</v>
      </c>
      <c r="BN1112" s="33">
        <f t="shared" si="3772"/>
        <v>0</v>
      </c>
      <c r="BO1112" s="16">
        <f t="shared" si="3772"/>
        <v>0</v>
      </c>
      <c r="BP1112" s="16">
        <f>BP1113</f>
        <v>0</v>
      </c>
      <c r="BQ1112" s="16">
        <f>BQ1113</f>
        <v>0</v>
      </c>
      <c r="BR1112" s="16">
        <f>BR1113</f>
        <v>0</v>
      </c>
      <c r="BS1112" s="16">
        <f t="shared" si="3772"/>
        <v>0</v>
      </c>
      <c r="BT1112" s="16">
        <f t="shared" si="3772"/>
        <v>0</v>
      </c>
      <c r="BU1112" s="33">
        <f t="shared" si="3772"/>
        <v>0</v>
      </c>
      <c r="BV1112" s="16">
        <f t="shared" si="3772"/>
        <v>0</v>
      </c>
      <c r="BW1112" s="176">
        <f>BW1113</f>
        <v>0</v>
      </c>
      <c r="BX1112" s="176">
        <f>BX1113</f>
        <v>0</v>
      </c>
      <c r="BY1112" s="176">
        <f>BY1113</f>
        <v>0</v>
      </c>
      <c r="BZ1112" s="176">
        <f t="shared" si="3773"/>
        <v>0</v>
      </c>
      <c r="CA1112" s="176">
        <f t="shared" si="3773"/>
        <v>0</v>
      </c>
      <c r="CB1112" s="33">
        <f t="shared" si="3773"/>
        <v>0</v>
      </c>
      <c r="CC1112" s="16">
        <f t="shared" si="3773"/>
        <v>0</v>
      </c>
      <c r="CD1112" s="176">
        <f>CD1113</f>
        <v>0</v>
      </c>
      <c r="CE1112" s="176">
        <f>CE1113</f>
        <v>0</v>
      </c>
      <c r="CF1112" s="176">
        <f>CF1113</f>
        <v>0</v>
      </c>
      <c r="CG1112" s="176">
        <f t="shared" si="3773"/>
        <v>0</v>
      </c>
      <c r="CH1112" s="176">
        <f t="shared" si="3773"/>
        <v>0</v>
      </c>
      <c r="CI1112" s="33">
        <f t="shared" si="3773"/>
        <v>0</v>
      </c>
      <c r="CJ1112" s="16">
        <f t="shared" si="3773"/>
        <v>0</v>
      </c>
      <c r="CK1112" s="176">
        <f>CK1113</f>
        <v>0</v>
      </c>
      <c r="CL1112" s="176">
        <f>CL1113</f>
        <v>0</v>
      </c>
      <c r="CM1112" s="176">
        <f>CM1113</f>
        <v>0</v>
      </c>
      <c r="CN1112" s="176">
        <f t="shared" si="3774"/>
        <v>0</v>
      </c>
      <c r="CO1112" s="176">
        <f t="shared" si="3774"/>
        <v>0</v>
      </c>
      <c r="CP1112" s="33">
        <f t="shared" si="3774"/>
        <v>0</v>
      </c>
      <c r="CQ1112" s="16">
        <f t="shared" si="3774"/>
        <v>0</v>
      </c>
      <c r="CR1112" s="176">
        <f>CR1113</f>
        <v>0</v>
      </c>
      <c r="CS1112" s="176">
        <f>CS1113</f>
        <v>0</v>
      </c>
      <c r="CT1112" s="176">
        <f>CT1113</f>
        <v>0</v>
      </c>
      <c r="CU1112" s="176">
        <f t="shared" si="3774"/>
        <v>0</v>
      </c>
      <c r="CV1112" s="176">
        <f t="shared" si="3774"/>
        <v>0</v>
      </c>
      <c r="CW1112" s="33">
        <f t="shared" si="3774"/>
        <v>0</v>
      </c>
      <c r="CX1112" s="16">
        <f t="shared" si="3774"/>
        <v>0</v>
      </c>
    </row>
    <row r="1113" spans="1:102" s="6" customFormat="1" ht="16.5" hidden="1" x14ac:dyDescent="0.25">
      <c r="A1113" s="78" t="s">
        <v>164</v>
      </c>
      <c r="B1113" s="37" t="s">
        <v>192</v>
      </c>
      <c r="C1113" s="37" t="s">
        <v>23</v>
      </c>
      <c r="D1113" s="81" t="s">
        <v>463</v>
      </c>
      <c r="E1113" s="15">
        <v>610</v>
      </c>
      <c r="F1113" s="16">
        <v>1499</v>
      </c>
      <c r="G1113" s="16"/>
      <c r="H1113" s="16"/>
      <c r="I1113" s="16"/>
      <c r="J1113" s="16">
        <f>F1113+H1113</f>
        <v>1499</v>
      </c>
      <c r="K1113" s="16">
        <f>G1113+I1113</f>
        <v>0</v>
      </c>
      <c r="L1113" s="25"/>
      <c r="M1113" s="25">
        <v>-1499</v>
      </c>
      <c r="N1113" s="25"/>
      <c r="O1113" s="25"/>
      <c r="P1113" s="25"/>
      <c r="Q1113" s="33">
        <f>J1113+L1113+M1113+N1113+O1113+P1113</f>
        <v>0</v>
      </c>
      <c r="R1113" s="16">
        <f>K1113+P1113</f>
        <v>0</v>
      </c>
      <c r="S1113" s="25"/>
      <c r="T1113" s="25"/>
      <c r="U1113" s="25"/>
      <c r="V1113" s="25"/>
      <c r="W1113" s="25"/>
      <c r="X1113" s="33">
        <f>Q1113+S1113+T1113+U1113+V1113+W1113</f>
        <v>0</v>
      </c>
      <c r="Y1113" s="16">
        <f>R1113+W1113</f>
        <v>0</v>
      </c>
      <c r="Z1113" s="25"/>
      <c r="AA1113" s="25"/>
      <c r="AB1113" s="25"/>
      <c r="AC1113" s="25"/>
      <c r="AD1113" s="25"/>
      <c r="AE1113" s="33">
        <f>X1113+Z1113+AA1113+AB1113+AC1113+AD1113</f>
        <v>0</v>
      </c>
      <c r="AF1113" s="16">
        <f>Y1113+AD1113</f>
        <v>0</v>
      </c>
      <c r="AG1113" s="25"/>
      <c r="AH1113" s="25"/>
      <c r="AI1113" s="25"/>
      <c r="AJ1113" s="25"/>
      <c r="AK1113" s="25"/>
      <c r="AL1113" s="33">
        <f>AE1113+AG1113+AH1113+AI1113+AJ1113+AK1113</f>
        <v>0</v>
      </c>
      <c r="AM1113" s="16">
        <f>AF1113+AK1113</f>
        <v>0</v>
      </c>
      <c r="AN1113" s="25"/>
      <c r="AO1113" s="25"/>
      <c r="AP1113" s="25"/>
      <c r="AQ1113" s="25"/>
      <c r="AR1113" s="25"/>
      <c r="AS1113" s="33">
        <f>AL1113+AN1113+AO1113+AP1113+AQ1113+AR1113</f>
        <v>0</v>
      </c>
      <c r="AT1113" s="16">
        <f>AM1113+AR1113</f>
        <v>0</v>
      </c>
      <c r="AU1113" s="25"/>
      <c r="AV1113" s="25"/>
      <c r="AW1113" s="25"/>
      <c r="AX1113" s="25"/>
      <c r="AY1113" s="25"/>
      <c r="AZ1113" s="33">
        <f>AS1113+AU1113+AV1113+AW1113+AX1113+AY1113</f>
        <v>0</v>
      </c>
      <c r="BA1113" s="16">
        <f>AT1113+AY1113</f>
        <v>0</v>
      </c>
      <c r="BB1113" s="25"/>
      <c r="BC1113" s="25"/>
      <c r="BD1113" s="25"/>
      <c r="BE1113" s="25"/>
      <c r="BF1113" s="25"/>
      <c r="BG1113" s="33">
        <f>AZ1113+BB1113+BC1113+BD1113+BE1113+BF1113</f>
        <v>0</v>
      </c>
      <c r="BH1113" s="16">
        <f>BA1113+BF1113</f>
        <v>0</v>
      </c>
      <c r="BI1113" s="25"/>
      <c r="BJ1113" s="25"/>
      <c r="BK1113" s="25"/>
      <c r="BL1113" s="25"/>
      <c r="BM1113" s="25"/>
      <c r="BN1113" s="33">
        <f>BG1113+BI1113+BJ1113+BK1113+BL1113+BM1113</f>
        <v>0</v>
      </c>
      <c r="BO1113" s="16">
        <f>BH1113+BM1113</f>
        <v>0</v>
      </c>
      <c r="BP1113" s="25"/>
      <c r="BQ1113" s="25"/>
      <c r="BR1113" s="25"/>
      <c r="BS1113" s="25"/>
      <c r="BT1113" s="25"/>
      <c r="BU1113" s="33">
        <f>BN1113+BP1113+BQ1113+BR1113+BS1113+BT1113</f>
        <v>0</v>
      </c>
      <c r="BV1113" s="16">
        <f>BO1113+BT1113</f>
        <v>0</v>
      </c>
      <c r="BW1113" s="178"/>
      <c r="BX1113" s="178"/>
      <c r="BY1113" s="178"/>
      <c r="BZ1113" s="178"/>
      <c r="CA1113" s="178"/>
      <c r="CB1113" s="33">
        <f>BU1113+BW1113+BX1113+BY1113+BZ1113+CA1113</f>
        <v>0</v>
      </c>
      <c r="CC1113" s="16">
        <f>BV1113+CA1113</f>
        <v>0</v>
      </c>
      <c r="CD1113" s="178"/>
      <c r="CE1113" s="178"/>
      <c r="CF1113" s="178"/>
      <c r="CG1113" s="178"/>
      <c r="CH1113" s="178"/>
      <c r="CI1113" s="33">
        <f>CB1113+CD1113+CE1113+CF1113+CG1113+CH1113</f>
        <v>0</v>
      </c>
      <c r="CJ1113" s="16">
        <f>CC1113+CH1113</f>
        <v>0</v>
      </c>
      <c r="CK1113" s="178"/>
      <c r="CL1113" s="178"/>
      <c r="CM1113" s="178"/>
      <c r="CN1113" s="178"/>
      <c r="CO1113" s="178"/>
      <c r="CP1113" s="33">
        <f>CI1113+CK1113+CL1113+CM1113+CN1113+CO1113</f>
        <v>0</v>
      </c>
      <c r="CQ1113" s="16">
        <f>CJ1113+CO1113</f>
        <v>0</v>
      </c>
      <c r="CR1113" s="178"/>
      <c r="CS1113" s="178"/>
      <c r="CT1113" s="178"/>
      <c r="CU1113" s="178"/>
      <c r="CV1113" s="178"/>
      <c r="CW1113" s="33">
        <f>CP1113+CR1113+CS1113+CT1113+CU1113+CV1113</f>
        <v>0</v>
      </c>
      <c r="CX1113" s="16">
        <f>CQ1113+CV1113</f>
        <v>0</v>
      </c>
    </row>
    <row r="1114" spans="1:102" s="6" customFormat="1" ht="66" hidden="1" x14ac:dyDescent="0.25">
      <c r="A1114" s="78" t="s">
        <v>749</v>
      </c>
      <c r="B1114" s="12" t="s">
        <v>192</v>
      </c>
      <c r="C1114" s="12" t="s">
        <v>23</v>
      </c>
      <c r="D1114" s="81" t="s">
        <v>744</v>
      </c>
      <c r="E1114" s="15"/>
      <c r="F1114" s="16">
        <f t="shared" si="3768"/>
        <v>0</v>
      </c>
      <c r="G1114" s="16">
        <f t="shared" si="3768"/>
        <v>0</v>
      </c>
      <c r="H1114" s="16">
        <f t="shared" si="3768"/>
        <v>0</v>
      </c>
      <c r="I1114" s="16">
        <f t="shared" si="3768"/>
        <v>0</v>
      </c>
      <c r="J1114" s="16">
        <f t="shared" si="3768"/>
        <v>0</v>
      </c>
      <c r="K1114" s="16">
        <f t="shared" si="3768"/>
        <v>0</v>
      </c>
      <c r="L1114" s="25"/>
      <c r="M1114" s="25"/>
      <c r="N1114" s="25"/>
      <c r="O1114" s="25"/>
      <c r="P1114" s="25"/>
      <c r="Q1114" s="21"/>
      <c r="R1114" s="21"/>
      <c r="S1114" s="25"/>
      <c r="T1114" s="25"/>
      <c r="U1114" s="25"/>
      <c r="V1114" s="25"/>
      <c r="W1114" s="25"/>
      <c r="X1114" s="21"/>
      <c r="Y1114" s="21"/>
      <c r="Z1114" s="25"/>
      <c r="AA1114" s="25"/>
      <c r="AB1114" s="25"/>
      <c r="AC1114" s="25"/>
      <c r="AD1114" s="25"/>
      <c r="AE1114" s="129"/>
      <c r="AF1114" s="129"/>
      <c r="AG1114" s="25"/>
      <c r="AH1114" s="25"/>
      <c r="AI1114" s="25"/>
      <c r="AJ1114" s="25"/>
      <c r="AK1114" s="25"/>
      <c r="AL1114" s="129"/>
      <c r="AM1114" s="129"/>
      <c r="AN1114" s="25"/>
      <c r="AO1114" s="25"/>
      <c r="AP1114" s="25"/>
      <c r="AQ1114" s="25"/>
      <c r="AR1114" s="25"/>
      <c r="AS1114" s="129"/>
      <c r="AT1114" s="129"/>
      <c r="AU1114" s="25"/>
      <c r="AV1114" s="25"/>
      <c r="AW1114" s="25"/>
      <c r="AX1114" s="25"/>
      <c r="AY1114" s="25"/>
      <c r="AZ1114" s="129"/>
      <c r="BA1114" s="129"/>
      <c r="BB1114" s="25"/>
      <c r="BC1114" s="25"/>
      <c r="BD1114" s="25"/>
      <c r="BE1114" s="25"/>
      <c r="BF1114" s="25"/>
      <c r="BG1114" s="129"/>
      <c r="BH1114" s="129"/>
      <c r="BI1114" s="25"/>
      <c r="BJ1114" s="25"/>
      <c r="BK1114" s="25"/>
      <c r="BL1114" s="25"/>
      <c r="BM1114" s="25"/>
      <c r="BN1114" s="129"/>
      <c r="BO1114" s="129"/>
      <c r="BP1114" s="25"/>
      <c r="BQ1114" s="25"/>
      <c r="BR1114" s="25"/>
      <c r="BS1114" s="25"/>
      <c r="BT1114" s="25"/>
      <c r="BU1114" s="129"/>
      <c r="BV1114" s="129"/>
      <c r="BW1114" s="178"/>
      <c r="BX1114" s="178"/>
      <c r="BY1114" s="178"/>
      <c r="BZ1114" s="178"/>
      <c r="CA1114" s="178"/>
      <c r="CB1114" s="129"/>
      <c r="CC1114" s="129"/>
      <c r="CD1114" s="178"/>
      <c r="CE1114" s="178"/>
      <c r="CF1114" s="178"/>
      <c r="CG1114" s="178"/>
      <c r="CH1114" s="178"/>
      <c r="CI1114" s="129"/>
      <c r="CJ1114" s="129"/>
      <c r="CK1114" s="178"/>
      <c r="CL1114" s="178"/>
      <c r="CM1114" s="178"/>
      <c r="CN1114" s="178"/>
      <c r="CO1114" s="178"/>
      <c r="CP1114" s="129"/>
      <c r="CQ1114" s="129"/>
      <c r="CR1114" s="178"/>
      <c r="CS1114" s="178"/>
      <c r="CT1114" s="178"/>
      <c r="CU1114" s="178"/>
      <c r="CV1114" s="178"/>
      <c r="CW1114" s="129"/>
      <c r="CX1114" s="129"/>
    </row>
    <row r="1115" spans="1:102" s="6" customFormat="1" ht="33" hidden="1" x14ac:dyDescent="0.25">
      <c r="A1115" s="78" t="s">
        <v>88</v>
      </c>
      <c r="B1115" s="12" t="s">
        <v>192</v>
      </c>
      <c r="C1115" s="12" t="s">
        <v>23</v>
      </c>
      <c r="D1115" s="81" t="s">
        <v>744</v>
      </c>
      <c r="E1115" s="15">
        <v>600</v>
      </c>
      <c r="F1115" s="16">
        <f t="shared" si="3768"/>
        <v>0</v>
      </c>
      <c r="G1115" s="16">
        <f t="shared" si="3768"/>
        <v>0</v>
      </c>
      <c r="H1115" s="16">
        <f t="shared" si="3768"/>
        <v>0</v>
      </c>
      <c r="I1115" s="16">
        <f t="shared" si="3768"/>
        <v>0</v>
      </c>
      <c r="J1115" s="16">
        <f t="shared" si="3768"/>
        <v>0</v>
      </c>
      <c r="K1115" s="16">
        <f t="shared" si="3768"/>
        <v>0</v>
      </c>
      <c r="L1115" s="25"/>
      <c r="M1115" s="25"/>
      <c r="N1115" s="25"/>
      <c r="O1115" s="25"/>
      <c r="P1115" s="25"/>
      <c r="Q1115" s="21"/>
      <c r="R1115" s="21"/>
      <c r="S1115" s="25"/>
      <c r="T1115" s="25"/>
      <c r="U1115" s="25"/>
      <c r="V1115" s="25"/>
      <c r="W1115" s="25"/>
      <c r="X1115" s="21"/>
      <c r="Y1115" s="21"/>
      <c r="Z1115" s="25"/>
      <c r="AA1115" s="25"/>
      <c r="AB1115" s="25"/>
      <c r="AC1115" s="25"/>
      <c r="AD1115" s="25"/>
      <c r="AE1115" s="129"/>
      <c r="AF1115" s="129"/>
      <c r="AG1115" s="25"/>
      <c r="AH1115" s="25"/>
      <c r="AI1115" s="25"/>
      <c r="AJ1115" s="25"/>
      <c r="AK1115" s="25"/>
      <c r="AL1115" s="129"/>
      <c r="AM1115" s="129"/>
      <c r="AN1115" s="25"/>
      <c r="AO1115" s="25"/>
      <c r="AP1115" s="25"/>
      <c r="AQ1115" s="25"/>
      <c r="AR1115" s="25"/>
      <c r="AS1115" s="129"/>
      <c r="AT1115" s="129"/>
      <c r="AU1115" s="25"/>
      <c r="AV1115" s="25"/>
      <c r="AW1115" s="25"/>
      <c r="AX1115" s="25"/>
      <c r="AY1115" s="25"/>
      <c r="AZ1115" s="129"/>
      <c r="BA1115" s="129"/>
      <c r="BB1115" s="25"/>
      <c r="BC1115" s="25"/>
      <c r="BD1115" s="25"/>
      <c r="BE1115" s="25"/>
      <c r="BF1115" s="25"/>
      <c r="BG1115" s="129"/>
      <c r="BH1115" s="129"/>
      <c r="BI1115" s="25"/>
      <c r="BJ1115" s="25"/>
      <c r="BK1115" s="25"/>
      <c r="BL1115" s="25"/>
      <c r="BM1115" s="25"/>
      <c r="BN1115" s="129"/>
      <c r="BO1115" s="129"/>
      <c r="BP1115" s="25"/>
      <c r="BQ1115" s="25"/>
      <c r="BR1115" s="25"/>
      <c r="BS1115" s="25"/>
      <c r="BT1115" s="25"/>
      <c r="BU1115" s="129"/>
      <c r="BV1115" s="129"/>
      <c r="BW1115" s="178"/>
      <c r="BX1115" s="178"/>
      <c r="BY1115" s="178"/>
      <c r="BZ1115" s="178"/>
      <c r="CA1115" s="178"/>
      <c r="CB1115" s="129"/>
      <c r="CC1115" s="129"/>
      <c r="CD1115" s="178"/>
      <c r="CE1115" s="178"/>
      <c r="CF1115" s="178"/>
      <c r="CG1115" s="178"/>
      <c r="CH1115" s="178"/>
      <c r="CI1115" s="129"/>
      <c r="CJ1115" s="129"/>
      <c r="CK1115" s="178"/>
      <c r="CL1115" s="178"/>
      <c r="CM1115" s="178"/>
      <c r="CN1115" s="178"/>
      <c r="CO1115" s="178"/>
      <c r="CP1115" s="129"/>
      <c r="CQ1115" s="129"/>
      <c r="CR1115" s="178"/>
      <c r="CS1115" s="178"/>
      <c r="CT1115" s="178"/>
      <c r="CU1115" s="178"/>
      <c r="CV1115" s="178"/>
      <c r="CW1115" s="129"/>
      <c r="CX1115" s="129"/>
    </row>
    <row r="1116" spans="1:102" s="6" customFormat="1" ht="16.5" hidden="1" x14ac:dyDescent="0.25">
      <c r="A1116" s="78" t="s">
        <v>164</v>
      </c>
      <c r="B1116" s="12" t="s">
        <v>192</v>
      </c>
      <c r="C1116" s="12" t="s">
        <v>23</v>
      </c>
      <c r="D1116" s="81" t="s">
        <v>744</v>
      </c>
      <c r="E1116" s="15">
        <v>610</v>
      </c>
      <c r="F1116" s="16"/>
      <c r="G1116" s="16"/>
      <c r="H1116" s="16"/>
      <c r="I1116" s="16"/>
      <c r="J1116" s="16">
        <f>F1116+H1116</f>
        <v>0</v>
      </c>
      <c r="K1116" s="16">
        <f>G1116+I1116</f>
        <v>0</v>
      </c>
      <c r="L1116" s="25"/>
      <c r="M1116" s="25"/>
      <c r="N1116" s="25"/>
      <c r="O1116" s="25"/>
      <c r="P1116" s="25"/>
      <c r="Q1116" s="21"/>
      <c r="R1116" s="21"/>
      <c r="S1116" s="25"/>
      <c r="T1116" s="25"/>
      <c r="U1116" s="25"/>
      <c r="V1116" s="25"/>
      <c r="W1116" s="25"/>
      <c r="X1116" s="21"/>
      <c r="Y1116" s="21"/>
      <c r="Z1116" s="25"/>
      <c r="AA1116" s="25"/>
      <c r="AB1116" s="25"/>
      <c r="AC1116" s="25"/>
      <c r="AD1116" s="25"/>
      <c r="AE1116" s="129"/>
      <c r="AF1116" s="129"/>
      <c r="AG1116" s="25"/>
      <c r="AH1116" s="25"/>
      <c r="AI1116" s="25"/>
      <c r="AJ1116" s="25"/>
      <c r="AK1116" s="25"/>
      <c r="AL1116" s="129"/>
      <c r="AM1116" s="129"/>
      <c r="AN1116" s="25"/>
      <c r="AO1116" s="25"/>
      <c r="AP1116" s="25"/>
      <c r="AQ1116" s="25"/>
      <c r="AR1116" s="25"/>
      <c r="AS1116" s="129"/>
      <c r="AT1116" s="129"/>
      <c r="AU1116" s="25"/>
      <c r="AV1116" s="25"/>
      <c r="AW1116" s="25"/>
      <c r="AX1116" s="25"/>
      <c r="AY1116" s="25"/>
      <c r="AZ1116" s="129"/>
      <c r="BA1116" s="129"/>
      <c r="BB1116" s="25"/>
      <c r="BC1116" s="25"/>
      <c r="BD1116" s="25"/>
      <c r="BE1116" s="25"/>
      <c r="BF1116" s="25"/>
      <c r="BG1116" s="129"/>
      <c r="BH1116" s="129"/>
      <c r="BI1116" s="25"/>
      <c r="BJ1116" s="25"/>
      <c r="BK1116" s="25"/>
      <c r="BL1116" s="25"/>
      <c r="BM1116" s="25"/>
      <c r="BN1116" s="129"/>
      <c r="BO1116" s="129"/>
      <c r="BP1116" s="25"/>
      <c r="BQ1116" s="25"/>
      <c r="BR1116" s="25"/>
      <c r="BS1116" s="25"/>
      <c r="BT1116" s="25"/>
      <c r="BU1116" s="129"/>
      <c r="BV1116" s="129"/>
      <c r="BW1116" s="178"/>
      <c r="BX1116" s="178"/>
      <c r="BY1116" s="178"/>
      <c r="BZ1116" s="178"/>
      <c r="CA1116" s="178"/>
      <c r="CB1116" s="129"/>
      <c r="CC1116" s="129"/>
      <c r="CD1116" s="178"/>
      <c r="CE1116" s="178"/>
      <c r="CF1116" s="178"/>
      <c r="CG1116" s="178"/>
      <c r="CH1116" s="178"/>
      <c r="CI1116" s="129"/>
      <c r="CJ1116" s="129"/>
      <c r="CK1116" s="178"/>
      <c r="CL1116" s="178"/>
      <c r="CM1116" s="178"/>
      <c r="CN1116" s="178"/>
      <c r="CO1116" s="178"/>
      <c r="CP1116" s="129"/>
      <c r="CQ1116" s="129"/>
      <c r="CR1116" s="178"/>
      <c r="CS1116" s="178"/>
      <c r="CT1116" s="178"/>
      <c r="CU1116" s="178"/>
      <c r="CV1116" s="178"/>
      <c r="CW1116" s="129"/>
      <c r="CX1116" s="129"/>
    </row>
    <row r="1117" spans="1:102" s="6" customFormat="1" ht="33" hidden="1" x14ac:dyDescent="0.25">
      <c r="A1117" s="78" t="s">
        <v>464</v>
      </c>
      <c r="B1117" s="12" t="s">
        <v>192</v>
      </c>
      <c r="C1117" s="12" t="s">
        <v>23</v>
      </c>
      <c r="D1117" s="81" t="s">
        <v>465</v>
      </c>
      <c r="E1117" s="12"/>
      <c r="F1117" s="16">
        <f t="shared" ref="F1117:K1117" si="3775">F1118+F1122+F1129+F1126</f>
        <v>679683</v>
      </c>
      <c r="G1117" s="16">
        <f t="shared" si="3775"/>
        <v>0</v>
      </c>
      <c r="H1117" s="16">
        <f t="shared" si="3775"/>
        <v>0</v>
      </c>
      <c r="I1117" s="16">
        <f t="shared" si="3775"/>
        <v>0</v>
      </c>
      <c r="J1117" s="16">
        <f t="shared" si="3775"/>
        <v>679683</v>
      </c>
      <c r="K1117" s="16">
        <f t="shared" si="3775"/>
        <v>0</v>
      </c>
      <c r="L1117" s="16">
        <f>L1118+L1122+L1129+L1126+L1132</f>
        <v>0</v>
      </c>
      <c r="M1117" s="16">
        <f t="shared" ref="M1117:R1117" si="3776">M1118+M1122+M1129+M1126+M1132</f>
        <v>0</v>
      </c>
      <c r="N1117" s="16">
        <f t="shared" si="3776"/>
        <v>14304</v>
      </c>
      <c r="O1117" s="16">
        <f t="shared" si="3776"/>
        <v>0</v>
      </c>
      <c r="P1117" s="16">
        <f t="shared" si="3776"/>
        <v>21276</v>
      </c>
      <c r="Q1117" s="16">
        <f t="shared" si="3776"/>
        <v>715263</v>
      </c>
      <c r="R1117" s="16">
        <f t="shared" si="3776"/>
        <v>21276</v>
      </c>
      <c r="S1117" s="16">
        <f>S1118+S1122+S1129+S1126+S1132</f>
        <v>0</v>
      </c>
      <c r="T1117" s="16">
        <f t="shared" ref="T1117:Y1117" si="3777">T1118+T1122+T1129+T1126+T1132</f>
        <v>0</v>
      </c>
      <c r="U1117" s="16">
        <f t="shared" si="3777"/>
        <v>0</v>
      </c>
      <c r="V1117" s="16">
        <f t="shared" si="3777"/>
        <v>0</v>
      </c>
      <c r="W1117" s="16">
        <f t="shared" si="3777"/>
        <v>0</v>
      </c>
      <c r="X1117" s="16">
        <f t="shared" si="3777"/>
        <v>715263</v>
      </c>
      <c r="Y1117" s="16">
        <f t="shared" si="3777"/>
        <v>21276</v>
      </c>
      <c r="Z1117" s="16">
        <f>Z1118+Z1122+Z1129+Z1126+Z1132</f>
        <v>-693987</v>
      </c>
      <c r="AA1117" s="16">
        <f t="shared" ref="AA1117:AF1117" si="3778">AA1118+AA1122+AA1129+AA1126+AA1132</f>
        <v>0</v>
      </c>
      <c r="AB1117" s="16">
        <f t="shared" si="3778"/>
        <v>0</v>
      </c>
      <c r="AC1117" s="16">
        <f t="shared" si="3778"/>
        <v>0</v>
      </c>
      <c r="AD1117" s="16">
        <f t="shared" si="3778"/>
        <v>-21276</v>
      </c>
      <c r="AE1117" s="16">
        <f t="shared" si="3778"/>
        <v>0</v>
      </c>
      <c r="AF1117" s="16">
        <f t="shared" si="3778"/>
        <v>0</v>
      </c>
      <c r="AG1117" s="16">
        <f>AG1118+AG1122+AG1129+AG1126+AG1132</f>
        <v>0</v>
      </c>
      <c r="AH1117" s="16">
        <f t="shared" ref="AH1117:AM1117" si="3779">AH1118+AH1122+AH1129+AH1126+AH1132</f>
        <v>0</v>
      </c>
      <c r="AI1117" s="16">
        <f t="shared" si="3779"/>
        <v>0</v>
      </c>
      <c r="AJ1117" s="16">
        <f t="shared" si="3779"/>
        <v>0</v>
      </c>
      <c r="AK1117" s="16">
        <f t="shared" si="3779"/>
        <v>0</v>
      </c>
      <c r="AL1117" s="16">
        <f t="shared" si="3779"/>
        <v>0</v>
      </c>
      <c r="AM1117" s="16">
        <f t="shared" si="3779"/>
        <v>0</v>
      </c>
      <c r="AN1117" s="16">
        <f>AN1118+AN1122+AN1129+AN1126+AN1132</f>
        <v>0</v>
      </c>
      <c r="AO1117" s="16">
        <f t="shared" ref="AO1117:AT1117" si="3780">AO1118+AO1122+AO1129+AO1126+AO1132</f>
        <v>0</v>
      </c>
      <c r="AP1117" s="16">
        <f t="shared" si="3780"/>
        <v>0</v>
      </c>
      <c r="AQ1117" s="16">
        <f t="shared" si="3780"/>
        <v>0</v>
      </c>
      <c r="AR1117" s="16">
        <f t="shared" si="3780"/>
        <v>0</v>
      </c>
      <c r="AS1117" s="16">
        <f t="shared" si="3780"/>
        <v>0</v>
      </c>
      <c r="AT1117" s="16">
        <f t="shared" si="3780"/>
        <v>0</v>
      </c>
      <c r="AU1117" s="16">
        <f>AU1118+AU1122+AU1129+AU1126+AU1132</f>
        <v>0</v>
      </c>
      <c r="AV1117" s="16">
        <f t="shared" ref="AV1117:BA1117" si="3781">AV1118+AV1122+AV1129+AV1126+AV1132</f>
        <v>0</v>
      </c>
      <c r="AW1117" s="16">
        <f t="shared" si="3781"/>
        <v>0</v>
      </c>
      <c r="AX1117" s="16">
        <f t="shared" si="3781"/>
        <v>0</v>
      </c>
      <c r="AY1117" s="16">
        <f t="shared" si="3781"/>
        <v>0</v>
      </c>
      <c r="AZ1117" s="16">
        <f t="shared" si="3781"/>
        <v>0</v>
      </c>
      <c r="BA1117" s="16">
        <f t="shared" si="3781"/>
        <v>0</v>
      </c>
      <c r="BB1117" s="16">
        <f>BB1118+BB1122+BB1129+BB1126+BB1132</f>
        <v>0</v>
      </c>
      <c r="BC1117" s="16">
        <f t="shared" ref="BC1117:BH1117" si="3782">BC1118+BC1122+BC1129+BC1126+BC1132</f>
        <v>0</v>
      </c>
      <c r="BD1117" s="16">
        <f t="shared" si="3782"/>
        <v>0</v>
      </c>
      <c r="BE1117" s="16">
        <f t="shared" si="3782"/>
        <v>0</v>
      </c>
      <c r="BF1117" s="16">
        <f t="shared" si="3782"/>
        <v>0</v>
      </c>
      <c r="BG1117" s="16">
        <f t="shared" si="3782"/>
        <v>0</v>
      </c>
      <c r="BH1117" s="16">
        <f t="shared" si="3782"/>
        <v>0</v>
      </c>
      <c r="BI1117" s="16">
        <f>BI1118+BI1122+BI1129+BI1126+BI1132</f>
        <v>0</v>
      </c>
      <c r="BJ1117" s="16">
        <f t="shared" ref="BJ1117:BO1117" si="3783">BJ1118+BJ1122+BJ1129+BJ1126+BJ1132</f>
        <v>0</v>
      </c>
      <c r="BK1117" s="16">
        <f t="shared" si="3783"/>
        <v>0</v>
      </c>
      <c r="BL1117" s="16">
        <f t="shared" si="3783"/>
        <v>0</v>
      </c>
      <c r="BM1117" s="16">
        <f t="shared" si="3783"/>
        <v>0</v>
      </c>
      <c r="BN1117" s="16">
        <f t="shared" si="3783"/>
        <v>0</v>
      </c>
      <c r="BO1117" s="16">
        <f t="shared" si="3783"/>
        <v>0</v>
      </c>
      <c r="BP1117" s="16">
        <f>BP1118+BP1122+BP1129+BP1126+BP1132</f>
        <v>0</v>
      </c>
      <c r="BQ1117" s="16">
        <f t="shared" ref="BQ1117:BV1117" si="3784">BQ1118+BQ1122+BQ1129+BQ1126+BQ1132</f>
        <v>0</v>
      </c>
      <c r="BR1117" s="16">
        <f t="shared" si="3784"/>
        <v>0</v>
      </c>
      <c r="BS1117" s="16">
        <f t="shared" si="3784"/>
        <v>0</v>
      </c>
      <c r="BT1117" s="16">
        <f t="shared" si="3784"/>
        <v>0</v>
      </c>
      <c r="BU1117" s="16">
        <f t="shared" si="3784"/>
        <v>0</v>
      </c>
      <c r="BV1117" s="16">
        <f t="shared" si="3784"/>
        <v>0</v>
      </c>
      <c r="BW1117" s="176">
        <f>BW1118+BW1122+BW1129+BW1126+BW1132</f>
        <v>0</v>
      </c>
      <c r="BX1117" s="176">
        <f t="shared" ref="BX1117:CC1117" si="3785">BX1118+BX1122+BX1129+BX1126+BX1132</f>
        <v>0</v>
      </c>
      <c r="BY1117" s="176">
        <f t="shared" si="3785"/>
        <v>0</v>
      </c>
      <c r="BZ1117" s="176">
        <f t="shared" si="3785"/>
        <v>0</v>
      </c>
      <c r="CA1117" s="176">
        <f t="shared" si="3785"/>
        <v>0</v>
      </c>
      <c r="CB1117" s="16">
        <f t="shared" si="3785"/>
        <v>0</v>
      </c>
      <c r="CC1117" s="16">
        <f t="shared" si="3785"/>
        <v>0</v>
      </c>
      <c r="CD1117" s="176">
        <f>CD1118+CD1122+CD1129+CD1126+CD1132</f>
        <v>0</v>
      </c>
      <c r="CE1117" s="176">
        <f t="shared" ref="CE1117:CJ1117" si="3786">CE1118+CE1122+CE1129+CE1126+CE1132</f>
        <v>0</v>
      </c>
      <c r="CF1117" s="176">
        <f t="shared" si="3786"/>
        <v>0</v>
      </c>
      <c r="CG1117" s="176">
        <f t="shared" si="3786"/>
        <v>0</v>
      </c>
      <c r="CH1117" s="176">
        <f t="shared" si="3786"/>
        <v>0</v>
      </c>
      <c r="CI1117" s="16">
        <f t="shared" si="3786"/>
        <v>0</v>
      </c>
      <c r="CJ1117" s="16">
        <f t="shared" si="3786"/>
        <v>0</v>
      </c>
      <c r="CK1117" s="176">
        <f>CK1118+CK1122+CK1129+CK1126+CK1132</f>
        <v>0</v>
      </c>
      <c r="CL1117" s="176">
        <f t="shared" ref="CL1117:CQ1117" si="3787">CL1118+CL1122+CL1129+CL1126+CL1132</f>
        <v>0</v>
      </c>
      <c r="CM1117" s="176">
        <f t="shared" si="3787"/>
        <v>0</v>
      </c>
      <c r="CN1117" s="176">
        <f t="shared" si="3787"/>
        <v>0</v>
      </c>
      <c r="CO1117" s="176">
        <f t="shared" si="3787"/>
        <v>0</v>
      </c>
      <c r="CP1117" s="16">
        <f t="shared" si="3787"/>
        <v>0</v>
      </c>
      <c r="CQ1117" s="16">
        <f t="shared" si="3787"/>
        <v>0</v>
      </c>
      <c r="CR1117" s="176">
        <f>CR1118+CR1122+CR1129+CR1126+CR1132</f>
        <v>0</v>
      </c>
      <c r="CS1117" s="176">
        <f t="shared" ref="CS1117:CX1117" si="3788">CS1118+CS1122+CS1129+CS1126+CS1132</f>
        <v>0</v>
      </c>
      <c r="CT1117" s="176">
        <f t="shared" si="3788"/>
        <v>0</v>
      </c>
      <c r="CU1117" s="176">
        <f t="shared" si="3788"/>
        <v>0</v>
      </c>
      <c r="CV1117" s="176">
        <f t="shared" si="3788"/>
        <v>0</v>
      </c>
      <c r="CW1117" s="16">
        <f t="shared" si="3788"/>
        <v>0</v>
      </c>
      <c r="CX1117" s="16">
        <f t="shared" si="3788"/>
        <v>0</v>
      </c>
    </row>
    <row r="1118" spans="1:102" s="6" customFormat="1" ht="33" hidden="1" x14ac:dyDescent="0.25">
      <c r="A1118" s="11" t="s">
        <v>84</v>
      </c>
      <c r="B1118" s="12" t="s">
        <v>192</v>
      </c>
      <c r="C1118" s="12" t="s">
        <v>23</v>
      </c>
      <c r="D1118" s="81" t="s">
        <v>466</v>
      </c>
      <c r="E1118" s="12"/>
      <c r="F1118" s="16">
        <f t="shared" ref="F1118:U1130" si="3789">F1119</f>
        <v>668642</v>
      </c>
      <c r="G1118" s="16">
        <f t="shared" si="3789"/>
        <v>0</v>
      </c>
      <c r="H1118" s="16">
        <f t="shared" si="3789"/>
        <v>0</v>
      </c>
      <c r="I1118" s="16">
        <f t="shared" si="3789"/>
        <v>0</v>
      </c>
      <c r="J1118" s="16">
        <f t="shared" si="3789"/>
        <v>668642</v>
      </c>
      <c r="K1118" s="16">
        <f t="shared" si="3789"/>
        <v>0</v>
      </c>
      <c r="L1118" s="16">
        <f t="shared" si="3789"/>
        <v>0</v>
      </c>
      <c r="M1118" s="16">
        <f t="shared" si="3789"/>
        <v>0</v>
      </c>
      <c r="N1118" s="16">
        <f t="shared" si="3789"/>
        <v>10200</v>
      </c>
      <c r="O1118" s="16">
        <f t="shared" si="3789"/>
        <v>0</v>
      </c>
      <c r="P1118" s="16">
        <f t="shared" si="3789"/>
        <v>0</v>
      </c>
      <c r="Q1118" s="33">
        <f t="shared" si="3789"/>
        <v>678842</v>
      </c>
      <c r="R1118" s="16">
        <f t="shared" si="3789"/>
        <v>0</v>
      </c>
      <c r="S1118" s="16">
        <f t="shared" si="3789"/>
        <v>0</v>
      </c>
      <c r="T1118" s="16">
        <f t="shared" si="3789"/>
        <v>0</v>
      </c>
      <c r="U1118" s="16">
        <f t="shared" si="3789"/>
        <v>0</v>
      </c>
      <c r="V1118" s="16">
        <f t="shared" ref="S1118:AH1127" si="3790">V1119</f>
        <v>0</v>
      </c>
      <c r="W1118" s="16">
        <f t="shared" si="3790"/>
        <v>0</v>
      </c>
      <c r="X1118" s="33">
        <f t="shared" si="3790"/>
        <v>678842</v>
      </c>
      <c r="Y1118" s="16">
        <f t="shared" si="3790"/>
        <v>0</v>
      </c>
      <c r="Z1118" s="16">
        <f t="shared" si="3790"/>
        <v>-678842</v>
      </c>
      <c r="AA1118" s="16">
        <f t="shared" si="3790"/>
        <v>0</v>
      </c>
      <c r="AB1118" s="16">
        <f t="shared" si="3790"/>
        <v>0</v>
      </c>
      <c r="AC1118" s="16">
        <f t="shared" si="3790"/>
        <v>0</v>
      </c>
      <c r="AD1118" s="16">
        <f t="shared" si="3790"/>
        <v>0</v>
      </c>
      <c r="AE1118" s="33">
        <f t="shared" si="3790"/>
        <v>0</v>
      </c>
      <c r="AF1118" s="16">
        <f t="shared" si="3790"/>
        <v>0</v>
      </c>
      <c r="AG1118" s="16">
        <f t="shared" si="3790"/>
        <v>0</v>
      </c>
      <c r="AH1118" s="16">
        <f t="shared" si="3790"/>
        <v>0</v>
      </c>
      <c r="AI1118" s="16">
        <f t="shared" ref="AG1118:AV1127" si="3791">AI1119</f>
        <v>0</v>
      </c>
      <c r="AJ1118" s="16">
        <f t="shared" si="3791"/>
        <v>0</v>
      </c>
      <c r="AK1118" s="16">
        <f t="shared" si="3791"/>
        <v>0</v>
      </c>
      <c r="AL1118" s="33">
        <f t="shared" si="3791"/>
        <v>0</v>
      </c>
      <c r="AM1118" s="16">
        <f t="shared" si="3791"/>
        <v>0</v>
      </c>
      <c r="AN1118" s="16">
        <f t="shared" si="3791"/>
        <v>0</v>
      </c>
      <c r="AO1118" s="16">
        <f t="shared" si="3791"/>
        <v>0</v>
      </c>
      <c r="AP1118" s="16">
        <f t="shared" si="3791"/>
        <v>0</v>
      </c>
      <c r="AQ1118" s="16">
        <f t="shared" si="3791"/>
        <v>0</v>
      </c>
      <c r="AR1118" s="16">
        <f t="shared" si="3791"/>
        <v>0</v>
      </c>
      <c r="AS1118" s="33">
        <f t="shared" si="3791"/>
        <v>0</v>
      </c>
      <c r="AT1118" s="16">
        <f t="shared" si="3791"/>
        <v>0</v>
      </c>
      <c r="AU1118" s="16">
        <f t="shared" si="3791"/>
        <v>0</v>
      </c>
      <c r="AV1118" s="16">
        <f t="shared" si="3791"/>
        <v>0</v>
      </c>
      <c r="AW1118" s="16">
        <f t="shared" ref="AU1118:BJ1127" si="3792">AW1119</f>
        <v>0</v>
      </c>
      <c r="AX1118" s="16">
        <f t="shared" si="3792"/>
        <v>0</v>
      </c>
      <c r="AY1118" s="16">
        <f t="shared" si="3792"/>
        <v>0</v>
      </c>
      <c r="AZ1118" s="33">
        <f t="shared" si="3792"/>
        <v>0</v>
      </c>
      <c r="BA1118" s="16">
        <f t="shared" si="3792"/>
        <v>0</v>
      </c>
      <c r="BB1118" s="16">
        <f t="shared" si="3792"/>
        <v>0</v>
      </c>
      <c r="BC1118" s="16">
        <f t="shared" si="3792"/>
        <v>0</v>
      </c>
      <c r="BD1118" s="16">
        <f t="shared" si="3792"/>
        <v>0</v>
      </c>
      <c r="BE1118" s="16">
        <f t="shared" si="3792"/>
        <v>0</v>
      </c>
      <c r="BF1118" s="16">
        <f t="shared" si="3792"/>
        <v>0</v>
      </c>
      <c r="BG1118" s="33">
        <f t="shared" si="3792"/>
        <v>0</v>
      </c>
      <c r="BH1118" s="16">
        <f t="shared" si="3792"/>
        <v>0</v>
      </c>
      <c r="BI1118" s="16">
        <f t="shared" si="3792"/>
        <v>0</v>
      </c>
      <c r="BJ1118" s="16">
        <f t="shared" si="3792"/>
        <v>0</v>
      </c>
      <c r="BK1118" s="16">
        <f t="shared" ref="BI1118:BX1127" si="3793">BK1119</f>
        <v>0</v>
      </c>
      <c r="BL1118" s="16">
        <f t="shared" si="3793"/>
        <v>0</v>
      </c>
      <c r="BM1118" s="16">
        <f t="shared" si="3793"/>
        <v>0</v>
      </c>
      <c r="BN1118" s="33">
        <f t="shared" si="3793"/>
        <v>0</v>
      </c>
      <c r="BO1118" s="16">
        <f t="shared" si="3793"/>
        <v>0</v>
      </c>
      <c r="BP1118" s="16">
        <f t="shared" si="3793"/>
        <v>0</v>
      </c>
      <c r="BQ1118" s="16">
        <f t="shared" si="3793"/>
        <v>0</v>
      </c>
      <c r="BR1118" s="16">
        <f t="shared" si="3793"/>
        <v>0</v>
      </c>
      <c r="BS1118" s="16">
        <f t="shared" si="3793"/>
        <v>0</v>
      </c>
      <c r="BT1118" s="16">
        <f t="shared" si="3793"/>
        <v>0</v>
      </c>
      <c r="BU1118" s="33">
        <f t="shared" si="3793"/>
        <v>0</v>
      </c>
      <c r="BV1118" s="16">
        <f t="shared" si="3793"/>
        <v>0</v>
      </c>
      <c r="BW1118" s="176">
        <f t="shared" si="3793"/>
        <v>0</v>
      </c>
      <c r="BX1118" s="176">
        <f t="shared" si="3793"/>
        <v>0</v>
      </c>
      <c r="BY1118" s="176">
        <f t="shared" ref="BW1118:CL1127" si="3794">BY1119</f>
        <v>0</v>
      </c>
      <c r="BZ1118" s="176">
        <f t="shared" si="3794"/>
        <v>0</v>
      </c>
      <c r="CA1118" s="176">
        <f t="shared" si="3794"/>
        <v>0</v>
      </c>
      <c r="CB1118" s="33">
        <f t="shared" si="3794"/>
        <v>0</v>
      </c>
      <c r="CC1118" s="16">
        <f t="shared" si="3794"/>
        <v>0</v>
      </c>
      <c r="CD1118" s="176">
        <f t="shared" si="3794"/>
        <v>0</v>
      </c>
      <c r="CE1118" s="176">
        <f t="shared" si="3794"/>
        <v>0</v>
      </c>
      <c r="CF1118" s="176">
        <f t="shared" si="3794"/>
        <v>0</v>
      </c>
      <c r="CG1118" s="176">
        <f t="shared" si="3794"/>
        <v>0</v>
      </c>
      <c r="CH1118" s="176">
        <f t="shared" si="3794"/>
        <v>0</v>
      </c>
      <c r="CI1118" s="33">
        <f t="shared" si="3794"/>
        <v>0</v>
      </c>
      <c r="CJ1118" s="16">
        <f t="shared" si="3794"/>
        <v>0</v>
      </c>
      <c r="CK1118" s="176">
        <f t="shared" si="3794"/>
        <v>0</v>
      </c>
      <c r="CL1118" s="176">
        <f t="shared" si="3794"/>
        <v>0</v>
      </c>
      <c r="CM1118" s="176">
        <f t="shared" ref="CK1118:CX1127" si="3795">CM1119</f>
        <v>0</v>
      </c>
      <c r="CN1118" s="176">
        <f t="shared" si="3795"/>
        <v>0</v>
      </c>
      <c r="CO1118" s="176">
        <f t="shared" si="3795"/>
        <v>0</v>
      </c>
      <c r="CP1118" s="33">
        <f t="shared" si="3795"/>
        <v>0</v>
      </c>
      <c r="CQ1118" s="16">
        <f t="shared" si="3795"/>
        <v>0</v>
      </c>
      <c r="CR1118" s="176">
        <f t="shared" si="3795"/>
        <v>0</v>
      </c>
      <c r="CS1118" s="176">
        <f t="shared" si="3795"/>
        <v>0</v>
      </c>
      <c r="CT1118" s="176">
        <f t="shared" si="3795"/>
        <v>0</v>
      </c>
      <c r="CU1118" s="176">
        <f t="shared" si="3795"/>
        <v>0</v>
      </c>
      <c r="CV1118" s="176">
        <f t="shared" si="3795"/>
        <v>0</v>
      </c>
      <c r="CW1118" s="33">
        <f t="shared" si="3795"/>
        <v>0</v>
      </c>
      <c r="CX1118" s="16">
        <f t="shared" si="3795"/>
        <v>0</v>
      </c>
    </row>
    <row r="1119" spans="1:102" s="6" customFormat="1" ht="16.5" hidden="1" x14ac:dyDescent="0.25">
      <c r="A1119" s="78" t="s">
        <v>456</v>
      </c>
      <c r="B1119" s="12" t="s">
        <v>192</v>
      </c>
      <c r="C1119" s="12" t="s">
        <v>23</v>
      </c>
      <c r="D1119" s="81" t="s">
        <v>467</v>
      </c>
      <c r="E1119" s="12"/>
      <c r="F1119" s="16">
        <f t="shared" si="3789"/>
        <v>668642</v>
      </c>
      <c r="G1119" s="16">
        <f t="shared" si="3789"/>
        <v>0</v>
      </c>
      <c r="H1119" s="16">
        <f t="shared" si="3789"/>
        <v>0</v>
      </c>
      <c r="I1119" s="16">
        <f t="shared" si="3789"/>
        <v>0</v>
      </c>
      <c r="J1119" s="16">
        <f t="shared" si="3789"/>
        <v>668642</v>
      </c>
      <c r="K1119" s="16">
        <f t="shared" si="3789"/>
        <v>0</v>
      </c>
      <c r="L1119" s="16">
        <f t="shared" si="3789"/>
        <v>0</v>
      </c>
      <c r="M1119" s="16">
        <f t="shared" si="3789"/>
        <v>0</v>
      </c>
      <c r="N1119" s="16">
        <f t="shared" si="3789"/>
        <v>10200</v>
      </c>
      <c r="O1119" s="16">
        <f t="shared" si="3789"/>
        <v>0</v>
      </c>
      <c r="P1119" s="16">
        <f t="shared" si="3789"/>
        <v>0</v>
      </c>
      <c r="Q1119" s="33">
        <f t="shared" si="3789"/>
        <v>678842</v>
      </c>
      <c r="R1119" s="16">
        <f t="shared" si="3789"/>
        <v>0</v>
      </c>
      <c r="S1119" s="16">
        <f t="shared" si="3790"/>
        <v>0</v>
      </c>
      <c r="T1119" s="16">
        <f t="shared" si="3790"/>
        <v>0</v>
      </c>
      <c r="U1119" s="16">
        <f t="shared" si="3790"/>
        <v>0</v>
      </c>
      <c r="V1119" s="16">
        <f t="shared" si="3790"/>
        <v>0</v>
      </c>
      <c r="W1119" s="16">
        <f t="shared" si="3790"/>
        <v>0</v>
      </c>
      <c r="X1119" s="33">
        <f t="shared" si="3790"/>
        <v>678842</v>
      </c>
      <c r="Y1119" s="16">
        <f t="shared" si="3790"/>
        <v>0</v>
      </c>
      <c r="Z1119" s="16">
        <f t="shared" si="3790"/>
        <v>-678842</v>
      </c>
      <c r="AA1119" s="16">
        <f t="shared" si="3790"/>
        <v>0</v>
      </c>
      <c r="AB1119" s="16">
        <f t="shared" si="3790"/>
        <v>0</v>
      </c>
      <c r="AC1119" s="16">
        <f t="shared" si="3790"/>
        <v>0</v>
      </c>
      <c r="AD1119" s="16">
        <f t="shared" si="3790"/>
        <v>0</v>
      </c>
      <c r="AE1119" s="33">
        <f t="shared" si="3790"/>
        <v>0</v>
      </c>
      <c r="AF1119" s="16">
        <f t="shared" si="3790"/>
        <v>0</v>
      </c>
      <c r="AG1119" s="16">
        <f t="shared" si="3791"/>
        <v>0</v>
      </c>
      <c r="AH1119" s="16">
        <f t="shared" si="3791"/>
        <v>0</v>
      </c>
      <c r="AI1119" s="16">
        <f t="shared" si="3791"/>
        <v>0</v>
      </c>
      <c r="AJ1119" s="16">
        <f t="shared" si="3791"/>
        <v>0</v>
      </c>
      <c r="AK1119" s="16">
        <f t="shared" si="3791"/>
        <v>0</v>
      </c>
      <c r="AL1119" s="33">
        <f t="shared" si="3791"/>
        <v>0</v>
      </c>
      <c r="AM1119" s="16">
        <f t="shared" si="3791"/>
        <v>0</v>
      </c>
      <c r="AN1119" s="16">
        <f t="shared" si="3791"/>
        <v>0</v>
      </c>
      <c r="AO1119" s="16">
        <f t="shared" si="3791"/>
        <v>0</v>
      </c>
      <c r="AP1119" s="16">
        <f t="shared" si="3791"/>
        <v>0</v>
      </c>
      <c r="AQ1119" s="16">
        <f t="shared" si="3791"/>
        <v>0</v>
      </c>
      <c r="AR1119" s="16">
        <f t="shared" si="3791"/>
        <v>0</v>
      </c>
      <c r="AS1119" s="33">
        <f t="shared" si="3791"/>
        <v>0</v>
      </c>
      <c r="AT1119" s="16">
        <f t="shared" si="3791"/>
        <v>0</v>
      </c>
      <c r="AU1119" s="16">
        <f t="shared" si="3792"/>
        <v>0</v>
      </c>
      <c r="AV1119" s="16">
        <f t="shared" si="3792"/>
        <v>0</v>
      </c>
      <c r="AW1119" s="16">
        <f t="shared" si="3792"/>
        <v>0</v>
      </c>
      <c r="AX1119" s="16">
        <f t="shared" si="3792"/>
        <v>0</v>
      </c>
      <c r="AY1119" s="16">
        <f t="shared" si="3792"/>
        <v>0</v>
      </c>
      <c r="AZ1119" s="33">
        <f t="shared" si="3792"/>
        <v>0</v>
      </c>
      <c r="BA1119" s="16">
        <f t="shared" si="3792"/>
        <v>0</v>
      </c>
      <c r="BB1119" s="16">
        <f t="shared" si="3792"/>
        <v>0</v>
      </c>
      <c r="BC1119" s="16">
        <f t="shared" si="3792"/>
        <v>0</v>
      </c>
      <c r="BD1119" s="16">
        <f t="shared" si="3792"/>
        <v>0</v>
      </c>
      <c r="BE1119" s="16">
        <f t="shared" si="3792"/>
        <v>0</v>
      </c>
      <c r="BF1119" s="16">
        <f t="shared" si="3792"/>
        <v>0</v>
      </c>
      <c r="BG1119" s="33">
        <f t="shared" si="3792"/>
        <v>0</v>
      </c>
      <c r="BH1119" s="16">
        <f t="shared" si="3792"/>
        <v>0</v>
      </c>
      <c r="BI1119" s="16">
        <f t="shared" si="3793"/>
        <v>0</v>
      </c>
      <c r="BJ1119" s="16">
        <f t="shared" si="3793"/>
        <v>0</v>
      </c>
      <c r="BK1119" s="16">
        <f t="shared" si="3793"/>
        <v>0</v>
      </c>
      <c r="BL1119" s="16">
        <f t="shared" si="3793"/>
        <v>0</v>
      </c>
      <c r="BM1119" s="16">
        <f t="shared" si="3793"/>
        <v>0</v>
      </c>
      <c r="BN1119" s="33">
        <f t="shared" si="3793"/>
        <v>0</v>
      </c>
      <c r="BO1119" s="16">
        <f t="shared" si="3793"/>
        <v>0</v>
      </c>
      <c r="BP1119" s="16">
        <f t="shared" si="3793"/>
        <v>0</v>
      </c>
      <c r="BQ1119" s="16">
        <f t="shared" si="3793"/>
        <v>0</v>
      </c>
      <c r="BR1119" s="16">
        <f t="shared" si="3793"/>
        <v>0</v>
      </c>
      <c r="BS1119" s="16">
        <f t="shared" si="3793"/>
        <v>0</v>
      </c>
      <c r="BT1119" s="16">
        <f t="shared" si="3793"/>
        <v>0</v>
      </c>
      <c r="BU1119" s="33">
        <f t="shared" si="3793"/>
        <v>0</v>
      </c>
      <c r="BV1119" s="16">
        <f t="shared" si="3793"/>
        <v>0</v>
      </c>
      <c r="BW1119" s="176">
        <f t="shared" si="3794"/>
        <v>0</v>
      </c>
      <c r="BX1119" s="176">
        <f t="shared" si="3794"/>
        <v>0</v>
      </c>
      <c r="BY1119" s="176">
        <f t="shared" si="3794"/>
        <v>0</v>
      </c>
      <c r="BZ1119" s="176">
        <f t="shared" si="3794"/>
        <v>0</v>
      </c>
      <c r="CA1119" s="176">
        <f t="shared" si="3794"/>
        <v>0</v>
      </c>
      <c r="CB1119" s="33">
        <f t="shared" si="3794"/>
        <v>0</v>
      </c>
      <c r="CC1119" s="16">
        <f t="shared" si="3794"/>
        <v>0</v>
      </c>
      <c r="CD1119" s="176">
        <f t="shared" si="3794"/>
        <v>0</v>
      </c>
      <c r="CE1119" s="176">
        <f t="shared" si="3794"/>
        <v>0</v>
      </c>
      <c r="CF1119" s="176">
        <f t="shared" si="3794"/>
        <v>0</v>
      </c>
      <c r="CG1119" s="176">
        <f t="shared" si="3794"/>
        <v>0</v>
      </c>
      <c r="CH1119" s="176">
        <f t="shared" si="3794"/>
        <v>0</v>
      </c>
      <c r="CI1119" s="33">
        <f t="shared" si="3794"/>
        <v>0</v>
      </c>
      <c r="CJ1119" s="16">
        <f t="shared" si="3794"/>
        <v>0</v>
      </c>
      <c r="CK1119" s="176">
        <f t="shared" si="3795"/>
        <v>0</v>
      </c>
      <c r="CL1119" s="176">
        <f t="shared" si="3795"/>
        <v>0</v>
      </c>
      <c r="CM1119" s="176">
        <f t="shared" si="3795"/>
        <v>0</v>
      </c>
      <c r="CN1119" s="176">
        <f t="shared" si="3795"/>
        <v>0</v>
      </c>
      <c r="CO1119" s="176">
        <f t="shared" si="3795"/>
        <v>0</v>
      </c>
      <c r="CP1119" s="33">
        <f t="shared" si="3795"/>
        <v>0</v>
      </c>
      <c r="CQ1119" s="16">
        <f t="shared" si="3795"/>
        <v>0</v>
      </c>
      <c r="CR1119" s="176">
        <f t="shared" si="3795"/>
        <v>0</v>
      </c>
      <c r="CS1119" s="176">
        <f t="shared" si="3795"/>
        <v>0</v>
      </c>
      <c r="CT1119" s="176">
        <f t="shared" si="3795"/>
        <v>0</v>
      </c>
      <c r="CU1119" s="176">
        <f t="shared" si="3795"/>
        <v>0</v>
      </c>
      <c r="CV1119" s="176">
        <f t="shared" si="3795"/>
        <v>0</v>
      </c>
      <c r="CW1119" s="33">
        <f t="shared" si="3795"/>
        <v>0</v>
      </c>
      <c r="CX1119" s="16">
        <f t="shared" si="3795"/>
        <v>0</v>
      </c>
    </row>
    <row r="1120" spans="1:102" s="6" customFormat="1" ht="33" hidden="1" x14ac:dyDescent="0.25">
      <c r="A1120" s="78" t="s">
        <v>88</v>
      </c>
      <c r="B1120" s="12" t="s">
        <v>192</v>
      </c>
      <c r="C1120" s="12" t="s">
        <v>23</v>
      </c>
      <c r="D1120" s="81" t="s">
        <v>467</v>
      </c>
      <c r="E1120" s="15">
        <v>600</v>
      </c>
      <c r="F1120" s="16">
        <f t="shared" si="3789"/>
        <v>668642</v>
      </c>
      <c r="G1120" s="16">
        <f t="shared" si="3789"/>
        <v>0</v>
      </c>
      <c r="H1120" s="16">
        <f t="shared" si="3789"/>
        <v>0</v>
      </c>
      <c r="I1120" s="16">
        <f t="shared" si="3789"/>
        <v>0</v>
      </c>
      <c r="J1120" s="16">
        <f t="shared" si="3789"/>
        <v>668642</v>
      </c>
      <c r="K1120" s="16">
        <f t="shared" si="3789"/>
        <v>0</v>
      </c>
      <c r="L1120" s="16">
        <f t="shared" si="3789"/>
        <v>0</v>
      </c>
      <c r="M1120" s="16">
        <f t="shared" si="3789"/>
        <v>0</v>
      </c>
      <c r="N1120" s="16">
        <f t="shared" si="3789"/>
        <v>10200</v>
      </c>
      <c r="O1120" s="16">
        <f t="shared" si="3789"/>
        <v>0</v>
      </c>
      <c r="P1120" s="16">
        <f t="shared" si="3789"/>
        <v>0</v>
      </c>
      <c r="Q1120" s="33">
        <f t="shared" si="3789"/>
        <v>678842</v>
      </c>
      <c r="R1120" s="16">
        <f t="shared" si="3789"/>
        <v>0</v>
      </c>
      <c r="S1120" s="16">
        <f t="shared" si="3790"/>
        <v>0</v>
      </c>
      <c r="T1120" s="16">
        <f t="shared" si="3790"/>
        <v>0</v>
      </c>
      <c r="U1120" s="16">
        <f t="shared" si="3790"/>
        <v>0</v>
      </c>
      <c r="V1120" s="16">
        <f t="shared" si="3790"/>
        <v>0</v>
      </c>
      <c r="W1120" s="16">
        <f t="shared" si="3790"/>
        <v>0</v>
      </c>
      <c r="X1120" s="33">
        <f t="shared" si="3790"/>
        <v>678842</v>
      </c>
      <c r="Y1120" s="16">
        <f t="shared" si="3790"/>
        <v>0</v>
      </c>
      <c r="Z1120" s="16">
        <f t="shared" si="3790"/>
        <v>-678842</v>
      </c>
      <c r="AA1120" s="16">
        <f t="shared" si="3790"/>
        <v>0</v>
      </c>
      <c r="AB1120" s="16">
        <f t="shared" si="3790"/>
        <v>0</v>
      </c>
      <c r="AC1120" s="16">
        <f t="shared" si="3790"/>
        <v>0</v>
      </c>
      <c r="AD1120" s="16">
        <f t="shared" si="3790"/>
        <v>0</v>
      </c>
      <c r="AE1120" s="33">
        <f t="shared" si="3790"/>
        <v>0</v>
      </c>
      <c r="AF1120" s="16">
        <f t="shared" si="3790"/>
        <v>0</v>
      </c>
      <c r="AG1120" s="16">
        <f t="shared" si="3791"/>
        <v>0</v>
      </c>
      <c r="AH1120" s="16">
        <f t="shared" si="3791"/>
        <v>0</v>
      </c>
      <c r="AI1120" s="16">
        <f t="shared" si="3791"/>
        <v>0</v>
      </c>
      <c r="AJ1120" s="16">
        <f t="shared" si="3791"/>
        <v>0</v>
      </c>
      <c r="AK1120" s="16">
        <f t="shared" si="3791"/>
        <v>0</v>
      </c>
      <c r="AL1120" s="33">
        <f t="shared" si="3791"/>
        <v>0</v>
      </c>
      <c r="AM1120" s="16">
        <f t="shared" si="3791"/>
        <v>0</v>
      </c>
      <c r="AN1120" s="16">
        <f t="shared" si="3791"/>
        <v>0</v>
      </c>
      <c r="AO1120" s="16">
        <f t="shared" si="3791"/>
        <v>0</v>
      </c>
      <c r="AP1120" s="16">
        <f t="shared" si="3791"/>
        <v>0</v>
      </c>
      <c r="AQ1120" s="16">
        <f t="shared" si="3791"/>
        <v>0</v>
      </c>
      <c r="AR1120" s="16">
        <f t="shared" si="3791"/>
        <v>0</v>
      </c>
      <c r="AS1120" s="33">
        <f t="shared" si="3791"/>
        <v>0</v>
      </c>
      <c r="AT1120" s="16">
        <f t="shared" si="3791"/>
        <v>0</v>
      </c>
      <c r="AU1120" s="16">
        <f t="shared" si="3792"/>
        <v>0</v>
      </c>
      <c r="AV1120" s="16">
        <f t="shared" si="3792"/>
        <v>0</v>
      </c>
      <c r="AW1120" s="16">
        <f t="shared" si="3792"/>
        <v>0</v>
      </c>
      <c r="AX1120" s="16">
        <f t="shared" si="3792"/>
        <v>0</v>
      </c>
      <c r="AY1120" s="16">
        <f t="shared" si="3792"/>
        <v>0</v>
      </c>
      <c r="AZ1120" s="33">
        <f t="shared" si="3792"/>
        <v>0</v>
      </c>
      <c r="BA1120" s="16">
        <f t="shared" si="3792"/>
        <v>0</v>
      </c>
      <c r="BB1120" s="16">
        <f t="shared" si="3792"/>
        <v>0</v>
      </c>
      <c r="BC1120" s="16">
        <f t="shared" si="3792"/>
        <v>0</v>
      </c>
      <c r="BD1120" s="16">
        <f t="shared" si="3792"/>
        <v>0</v>
      </c>
      <c r="BE1120" s="16">
        <f t="shared" si="3792"/>
        <v>0</v>
      </c>
      <c r="BF1120" s="16">
        <f t="shared" si="3792"/>
        <v>0</v>
      </c>
      <c r="BG1120" s="33">
        <f t="shared" si="3792"/>
        <v>0</v>
      </c>
      <c r="BH1120" s="16">
        <f t="shared" si="3792"/>
        <v>0</v>
      </c>
      <c r="BI1120" s="16">
        <f t="shared" si="3793"/>
        <v>0</v>
      </c>
      <c r="BJ1120" s="16">
        <f t="shared" si="3793"/>
        <v>0</v>
      </c>
      <c r="BK1120" s="16">
        <f t="shared" si="3793"/>
        <v>0</v>
      </c>
      <c r="BL1120" s="16">
        <f t="shared" si="3793"/>
        <v>0</v>
      </c>
      <c r="BM1120" s="16">
        <f t="shared" si="3793"/>
        <v>0</v>
      </c>
      <c r="BN1120" s="33">
        <f t="shared" si="3793"/>
        <v>0</v>
      </c>
      <c r="BO1120" s="16">
        <f t="shared" si="3793"/>
        <v>0</v>
      </c>
      <c r="BP1120" s="16">
        <f t="shared" si="3793"/>
        <v>0</v>
      </c>
      <c r="BQ1120" s="16">
        <f t="shared" si="3793"/>
        <v>0</v>
      </c>
      <c r="BR1120" s="16">
        <f t="shared" si="3793"/>
        <v>0</v>
      </c>
      <c r="BS1120" s="16">
        <f t="shared" si="3793"/>
        <v>0</v>
      </c>
      <c r="BT1120" s="16">
        <f t="shared" si="3793"/>
        <v>0</v>
      </c>
      <c r="BU1120" s="33">
        <f t="shared" si="3793"/>
        <v>0</v>
      </c>
      <c r="BV1120" s="16">
        <f t="shared" si="3793"/>
        <v>0</v>
      </c>
      <c r="BW1120" s="176">
        <f t="shared" si="3794"/>
        <v>0</v>
      </c>
      <c r="BX1120" s="176">
        <f t="shared" si="3794"/>
        <v>0</v>
      </c>
      <c r="BY1120" s="176">
        <f t="shared" si="3794"/>
        <v>0</v>
      </c>
      <c r="BZ1120" s="176">
        <f t="shared" si="3794"/>
        <v>0</v>
      </c>
      <c r="CA1120" s="176">
        <f t="shared" si="3794"/>
        <v>0</v>
      </c>
      <c r="CB1120" s="33">
        <f t="shared" si="3794"/>
        <v>0</v>
      </c>
      <c r="CC1120" s="16">
        <f t="shared" si="3794"/>
        <v>0</v>
      </c>
      <c r="CD1120" s="176">
        <f t="shared" si="3794"/>
        <v>0</v>
      </c>
      <c r="CE1120" s="176">
        <f t="shared" si="3794"/>
        <v>0</v>
      </c>
      <c r="CF1120" s="176">
        <f t="shared" si="3794"/>
        <v>0</v>
      </c>
      <c r="CG1120" s="176">
        <f t="shared" si="3794"/>
        <v>0</v>
      </c>
      <c r="CH1120" s="176">
        <f t="shared" si="3794"/>
        <v>0</v>
      </c>
      <c r="CI1120" s="33">
        <f t="shared" si="3794"/>
        <v>0</v>
      </c>
      <c r="CJ1120" s="16">
        <f t="shared" si="3794"/>
        <v>0</v>
      </c>
      <c r="CK1120" s="176">
        <f t="shared" si="3795"/>
        <v>0</v>
      </c>
      <c r="CL1120" s="176">
        <f t="shared" si="3795"/>
        <v>0</v>
      </c>
      <c r="CM1120" s="176">
        <f t="shared" si="3795"/>
        <v>0</v>
      </c>
      <c r="CN1120" s="176">
        <f t="shared" si="3795"/>
        <v>0</v>
      </c>
      <c r="CO1120" s="176">
        <f t="shared" si="3795"/>
        <v>0</v>
      </c>
      <c r="CP1120" s="33">
        <f t="shared" si="3795"/>
        <v>0</v>
      </c>
      <c r="CQ1120" s="16">
        <f t="shared" si="3795"/>
        <v>0</v>
      </c>
      <c r="CR1120" s="176">
        <f t="shared" si="3795"/>
        <v>0</v>
      </c>
      <c r="CS1120" s="176">
        <f t="shared" si="3795"/>
        <v>0</v>
      </c>
      <c r="CT1120" s="176">
        <f t="shared" si="3795"/>
        <v>0</v>
      </c>
      <c r="CU1120" s="176">
        <f t="shared" si="3795"/>
        <v>0</v>
      </c>
      <c r="CV1120" s="176">
        <f t="shared" si="3795"/>
        <v>0</v>
      </c>
      <c r="CW1120" s="33">
        <f t="shared" si="3795"/>
        <v>0</v>
      </c>
      <c r="CX1120" s="16">
        <f t="shared" si="3795"/>
        <v>0</v>
      </c>
    </row>
    <row r="1121" spans="1:102" s="6" customFormat="1" ht="16.5" hidden="1" x14ac:dyDescent="0.25">
      <c r="A1121" s="78" t="s">
        <v>164</v>
      </c>
      <c r="B1121" s="12" t="s">
        <v>192</v>
      </c>
      <c r="C1121" s="12" t="s">
        <v>23</v>
      </c>
      <c r="D1121" s="81" t="s">
        <v>467</v>
      </c>
      <c r="E1121" s="15">
        <v>610</v>
      </c>
      <c r="F1121" s="16">
        <v>668642</v>
      </c>
      <c r="G1121" s="16"/>
      <c r="H1121" s="16"/>
      <c r="I1121" s="16"/>
      <c r="J1121" s="16">
        <f>F1121+H1121</f>
        <v>668642</v>
      </c>
      <c r="K1121" s="16">
        <f>G1121+I1121</f>
        <v>0</v>
      </c>
      <c r="L1121" s="25"/>
      <c r="M1121" s="25"/>
      <c r="N1121" s="25">
        <v>10200</v>
      </c>
      <c r="O1121" s="25"/>
      <c r="P1121" s="25"/>
      <c r="Q1121" s="33">
        <f>J1121+L1121+M1121+N1121+O1121+P1121</f>
        <v>678842</v>
      </c>
      <c r="R1121" s="16">
        <f>K1121+P1121</f>
        <v>0</v>
      </c>
      <c r="S1121" s="25"/>
      <c r="T1121" s="25"/>
      <c r="U1121" s="25"/>
      <c r="V1121" s="25"/>
      <c r="W1121" s="25"/>
      <c r="X1121" s="33">
        <f>Q1121+S1121+T1121+U1121+V1121+W1121</f>
        <v>678842</v>
      </c>
      <c r="Y1121" s="16">
        <f>R1121+W1121</f>
        <v>0</v>
      </c>
      <c r="Z1121" s="25">
        <v>-678842</v>
      </c>
      <c r="AA1121" s="25"/>
      <c r="AB1121" s="25"/>
      <c r="AC1121" s="25"/>
      <c r="AD1121" s="25"/>
      <c r="AE1121" s="33">
        <f>X1121+Z1121+AA1121+AB1121+AC1121+AD1121</f>
        <v>0</v>
      </c>
      <c r="AF1121" s="16">
        <f>Y1121+AD1121</f>
        <v>0</v>
      </c>
      <c r="AG1121" s="25"/>
      <c r="AH1121" s="25"/>
      <c r="AI1121" s="25"/>
      <c r="AJ1121" s="25"/>
      <c r="AK1121" s="25"/>
      <c r="AL1121" s="33">
        <f>AE1121+AG1121+AH1121+AI1121+AJ1121+AK1121</f>
        <v>0</v>
      </c>
      <c r="AM1121" s="16">
        <f>AF1121+AK1121</f>
        <v>0</v>
      </c>
      <c r="AN1121" s="25"/>
      <c r="AO1121" s="25"/>
      <c r="AP1121" s="25"/>
      <c r="AQ1121" s="25"/>
      <c r="AR1121" s="25"/>
      <c r="AS1121" s="33">
        <f>AL1121+AN1121+AO1121+AP1121+AQ1121+AR1121</f>
        <v>0</v>
      </c>
      <c r="AT1121" s="16">
        <f>AM1121+AR1121</f>
        <v>0</v>
      </c>
      <c r="AU1121" s="25"/>
      <c r="AV1121" s="25"/>
      <c r="AW1121" s="25"/>
      <c r="AX1121" s="25"/>
      <c r="AY1121" s="25"/>
      <c r="AZ1121" s="33">
        <f>AS1121+AU1121+AV1121+AW1121+AX1121+AY1121</f>
        <v>0</v>
      </c>
      <c r="BA1121" s="16">
        <f>AT1121+AY1121</f>
        <v>0</v>
      </c>
      <c r="BB1121" s="25"/>
      <c r="BC1121" s="25"/>
      <c r="BD1121" s="25"/>
      <c r="BE1121" s="25"/>
      <c r="BF1121" s="25"/>
      <c r="BG1121" s="33">
        <f>AZ1121+BB1121+BC1121+BD1121+BE1121+BF1121</f>
        <v>0</v>
      </c>
      <c r="BH1121" s="16">
        <f>BA1121+BF1121</f>
        <v>0</v>
      </c>
      <c r="BI1121" s="25"/>
      <c r="BJ1121" s="25"/>
      <c r="BK1121" s="25"/>
      <c r="BL1121" s="25"/>
      <c r="BM1121" s="25"/>
      <c r="BN1121" s="33">
        <f>BG1121+BI1121+BJ1121+BK1121+BL1121+BM1121</f>
        <v>0</v>
      </c>
      <c r="BO1121" s="16">
        <f>BH1121+BM1121</f>
        <v>0</v>
      </c>
      <c r="BP1121" s="25"/>
      <c r="BQ1121" s="25"/>
      <c r="BR1121" s="25"/>
      <c r="BS1121" s="25"/>
      <c r="BT1121" s="25"/>
      <c r="BU1121" s="33">
        <f>BN1121+BP1121+BQ1121+BR1121+BS1121+BT1121</f>
        <v>0</v>
      </c>
      <c r="BV1121" s="16">
        <f>BO1121+BT1121</f>
        <v>0</v>
      </c>
      <c r="BW1121" s="178"/>
      <c r="BX1121" s="178"/>
      <c r="BY1121" s="178"/>
      <c r="BZ1121" s="178"/>
      <c r="CA1121" s="178"/>
      <c r="CB1121" s="33">
        <f>BU1121+BW1121+BX1121+BY1121+BZ1121+CA1121</f>
        <v>0</v>
      </c>
      <c r="CC1121" s="16">
        <f>BV1121+CA1121</f>
        <v>0</v>
      </c>
      <c r="CD1121" s="178"/>
      <c r="CE1121" s="178"/>
      <c r="CF1121" s="178"/>
      <c r="CG1121" s="178"/>
      <c r="CH1121" s="178"/>
      <c r="CI1121" s="33">
        <f>CB1121+CD1121+CE1121+CF1121+CG1121+CH1121</f>
        <v>0</v>
      </c>
      <c r="CJ1121" s="16">
        <f>CC1121+CH1121</f>
        <v>0</v>
      </c>
      <c r="CK1121" s="178"/>
      <c r="CL1121" s="178"/>
      <c r="CM1121" s="178"/>
      <c r="CN1121" s="178"/>
      <c r="CO1121" s="178"/>
      <c r="CP1121" s="33">
        <f>CI1121+CK1121+CL1121+CM1121+CN1121+CO1121</f>
        <v>0</v>
      </c>
      <c r="CQ1121" s="16">
        <f>CJ1121+CO1121</f>
        <v>0</v>
      </c>
      <c r="CR1121" s="178"/>
      <c r="CS1121" s="178"/>
      <c r="CT1121" s="178"/>
      <c r="CU1121" s="178"/>
      <c r="CV1121" s="178"/>
      <c r="CW1121" s="33">
        <f>CP1121+CR1121+CS1121+CT1121+CU1121+CV1121</f>
        <v>0</v>
      </c>
      <c r="CX1121" s="16">
        <f>CQ1121+CV1121</f>
        <v>0</v>
      </c>
    </row>
    <row r="1122" spans="1:102" s="6" customFormat="1" ht="16.5" hidden="1" x14ac:dyDescent="0.25">
      <c r="A1122" s="78" t="s">
        <v>74</v>
      </c>
      <c r="B1122" s="12" t="s">
        <v>192</v>
      </c>
      <c r="C1122" s="12" t="s">
        <v>23</v>
      </c>
      <c r="D1122" s="81" t="s">
        <v>468</v>
      </c>
      <c r="E1122" s="12"/>
      <c r="F1122" s="16">
        <f t="shared" si="3789"/>
        <v>10579</v>
      </c>
      <c r="G1122" s="16">
        <f t="shared" si="3789"/>
        <v>0</v>
      </c>
      <c r="H1122" s="16">
        <f t="shared" si="3789"/>
        <v>0</v>
      </c>
      <c r="I1122" s="16">
        <f t="shared" si="3789"/>
        <v>0</v>
      </c>
      <c r="J1122" s="16">
        <f t="shared" si="3789"/>
        <v>10579</v>
      </c>
      <c r="K1122" s="16">
        <f t="shared" si="3789"/>
        <v>0</v>
      </c>
      <c r="L1122" s="16">
        <f t="shared" si="3789"/>
        <v>0</v>
      </c>
      <c r="M1122" s="16">
        <f t="shared" si="3789"/>
        <v>0</v>
      </c>
      <c r="N1122" s="16">
        <f t="shared" si="3789"/>
        <v>569</v>
      </c>
      <c r="O1122" s="16">
        <f t="shared" si="3789"/>
        <v>0</v>
      </c>
      <c r="P1122" s="16">
        <f t="shared" si="3789"/>
        <v>0</v>
      </c>
      <c r="Q1122" s="33">
        <f t="shared" si="3789"/>
        <v>11148</v>
      </c>
      <c r="R1122" s="16">
        <f t="shared" si="3789"/>
        <v>0</v>
      </c>
      <c r="S1122" s="16">
        <f t="shared" si="3790"/>
        <v>0</v>
      </c>
      <c r="T1122" s="16">
        <f t="shared" si="3790"/>
        <v>0</v>
      </c>
      <c r="U1122" s="16">
        <f t="shared" si="3790"/>
        <v>0</v>
      </c>
      <c r="V1122" s="16">
        <f t="shared" si="3790"/>
        <v>0</v>
      </c>
      <c r="W1122" s="16">
        <f t="shared" si="3790"/>
        <v>0</v>
      </c>
      <c r="X1122" s="33">
        <f t="shared" si="3790"/>
        <v>11148</v>
      </c>
      <c r="Y1122" s="16">
        <f t="shared" si="3790"/>
        <v>0</v>
      </c>
      <c r="Z1122" s="16">
        <f t="shared" si="3790"/>
        <v>-11148</v>
      </c>
      <c r="AA1122" s="16">
        <f t="shared" si="3790"/>
        <v>0</v>
      </c>
      <c r="AB1122" s="16">
        <f t="shared" si="3790"/>
        <v>0</v>
      </c>
      <c r="AC1122" s="16">
        <f t="shared" si="3790"/>
        <v>0</v>
      </c>
      <c r="AD1122" s="16">
        <f t="shared" si="3790"/>
        <v>0</v>
      </c>
      <c r="AE1122" s="33">
        <f t="shared" si="3790"/>
        <v>0</v>
      </c>
      <c r="AF1122" s="16">
        <f t="shared" si="3790"/>
        <v>0</v>
      </c>
      <c r="AG1122" s="16">
        <f t="shared" si="3791"/>
        <v>0</v>
      </c>
      <c r="AH1122" s="16">
        <f t="shared" si="3791"/>
        <v>0</v>
      </c>
      <c r="AI1122" s="16">
        <f t="shared" si="3791"/>
        <v>0</v>
      </c>
      <c r="AJ1122" s="16">
        <f t="shared" si="3791"/>
        <v>0</v>
      </c>
      <c r="AK1122" s="16">
        <f t="shared" si="3791"/>
        <v>0</v>
      </c>
      <c r="AL1122" s="33">
        <f t="shared" si="3791"/>
        <v>0</v>
      </c>
      <c r="AM1122" s="16">
        <f t="shared" si="3791"/>
        <v>0</v>
      </c>
      <c r="AN1122" s="16">
        <f t="shared" si="3791"/>
        <v>0</v>
      </c>
      <c r="AO1122" s="16">
        <f t="shared" si="3791"/>
        <v>0</v>
      </c>
      <c r="AP1122" s="16">
        <f t="shared" si="3791"/>
        <v>0</v>
      </c>
      <c r="AQ1122" s="16">
        <f t="shared" si="3791"/>
        <v>0</v>
      </c>
      <c r="AR1122" s="16">
        <f t="shared" si="3791"/>
        <v>0</v>
      </c>
      <c r="AS1122" s="33">
        <f t="shared" si="3791"/>
        <v>0</v>
      </c>
      <c r="AT1122" s="16">
        <f t="shared" si="3791"/>
        <v>0</v>
      </c>
      <c r="AU1122" s="16">
        <f t="shared" si="3792"/>
        <v>0</v>
      </c>
      <c r="AV1122" s="16">
        <f t="shared" si="3792"/>
        <v>0</v>
      </c>
      <c r="AW1122" s="16">
        <f t="shared" si="3792"/>
        <v>0</v>
      </c>
      <c r="AX1122" s="16">
        <f t="shared" si="3792"/>
        <v>0</v>
      </c>
      <c r="AY1122" s="16">
        <f t="shared" si="3792"/>
        <v>0</v>
      </c>
      <c r="AZ1122" s="33">
        <f t="shared" si="3792"/>
        <v>0</v>
      </c>
      <c r="BA1122" s="16">
        <f t="shared" si="3792"/>
        <v>0</v>
      </c>
      <c r="BB1122" s="16">
        <f t="shared" si="3792"/>
        <v>0</v>
      </c>
      <c r="BC1122" s="16">
        <f t="shared" si="3792"/>
        <v>0</v>
      </c>
      <c r="BD1122" s="16">
        <f t="shared" si="3792"/>
        <v>0</v>
      </c>
      <c r="BE1122" s="16">
        <f t="shared" si="3792"/>
        <v>0</v>
      </c>
      <c r="BF1122" s="16">
        <f t="shared" si="3792"/>
        <v>0</v>
      </c>
      <c r="BG1122" s="33">
        <f t="shared" si="3792"/>
        <v>0</v>
      </c>
      <c r="BH1122" s="16">
        <f t="shared" si="3792"/>
        <v>0</v>
      </c>
      <c r="BI1122" s="16">
        <f t="shared" si="3793"/>
        <v>0</v>
      </c>
      <c r="BJ1122" s="16">
        <f t="shared" si="3793"/>
        <v>0</v>
      </c>
      <c r="BK1122" s="16">
        <f t="shared" si="3793"/>
        <v>0</v>
      </c>
      <c r="BL1122" s="16">
        <f t="shared" si="3793"/>
        <v>0</v>
      </c>
      <c r="BM1122" s="16">
        <f t="shared" si="3793"/>
        <v>0</v>
      </c>
      <c r="BN1122" s="33">
        <f t="shared" si="3793"/>
        <v>0</v>
      </c>
      <c r="BO1122" s="16">
        <f t="shared" si="3793"/>
        <v>0</v>
      </c>
      <c r="BP1122" s="16">
        <f t="shared" si="3793"/>
        <v>0</v>
      </c>
      <c r="BQ1122" s="16">
        <f t="shared" si="3793"/>
        <v>0</v>
      </c>
      <c r="BR1122" s="16">
        <f t="shared" si="3793"/>
        <v>0</v>
      </c>
      <c r="BS1122" s="16">
        <f t="shared" si="3793"/>
        <v>0</v>
      </c>
      <c r="BT1122" s="16">
        <f t="shared" si="3793"/>
        <v>0</v>
      </c>
      <c r="BU1122" s="33">
        <f t="shared" si="3793"/>
        <v>0</v>
      </c>
      <c r="BV1122" s="16">
        <f t="shared" si="3793"/>
        <v>0</v>
      </c>
      <c r="BW1122" s="176">
        <f t="shared" si="3794"/>
        <v>0</v>
      </c>
      <c r="BX1122" s="176">
        <f t="shared" si="3794"/>
        <v>0</v>
      </c>
      <c r="BY1122" s="176">
        <f t="shared" si="3794"/>
        <v>0</v>
      </c>
      <c r="BZ1122" s="176">
        <f t="shared" si="3794"/>
        <v>0</v>
      </c>
      <c r="CA1122" s="176">
        <f t="shared" si="3794"/>
        <v>0</v>
      </c>
      <c r="CB1122" s="33">
        <f t="shared" si="3794"/>
        <v>0</v>
      </c>
      <c r="CC1122" s="16">
        <f t="shared" si="3794"/>
        <v>0</v>
      </c>
      <c r="CD1122" s="176">
        <f t="shared" si="3794"/>
        <v>0</v>
      </c>
      <c r="CE1122" s="176">
        <f t="shared" si="3794"/>
        <v>0</v>
      </c>
      <c r="CF1122" s="176">
        <f t="shared" si="3794"/>
        <v>0</v>
      </c>
      <c r="CG1122" s="176">
        <f t="shared" si="3794"/>
        <v>0</v>
      </c>
      <c r="CH1122" s="176">
        <f t="shared" si="3794"/>
        <v>0</v>
      </c>
      <c r="CI1122" s="33">
        <f t="shared" si="3794"/>
        <v>0</v>
      </c>
      <c r="CJ1122" s="16">
        <f t="shared" si="3794"/>
        <v>0</v>
      </c>
      <c r="CK1122" s="176">
        <f t="shared" si="3795"/>
        <v>0</v>
      </c>
      <c r="CL1122" s="176">
        <f t="shared" si="3795"/>
        <v>0</v>
      </c>
      <c r="CM1122" s="176">
        <f t="shared" si="3795"/>
        <v>0</v>
      </c>
      <c r="CN1122" s="176">
        <f t="shared" si="3795"/>
        <v>0</v>
      </c>
      <c r="CO1122" s="176">
        <f t="shared" si="3795"/>
        <v>0</v>
      </c>
      <c r="CP1122" s="33">
        <f t="shared" si="3795"/>
        <v>0</v>
      </c>
      <c r="CQ1122" s="16">
        <f t="shared" si="3795"/>
        <v>0</v>
      </c>
      <c r="CR1122" s="176">
        <f t="shared" si="3795"/>
        <v>0</v>
      </c>
      <c r="CS1122" s="176">
        <f t="shared" si="3795"/>
        <v>0</v>
      </c>
      <c r="CT1122" s="176">
        <f t="shared" si="3795"/>
        <v>0</v>
      </c>
      <c r="CU1122" s="176">
        <f t="shared" si="3795"/>
        <v>0</v>
      </c>
      <c r="CV1122" s="176">
        <f t="shared" si="3795"/>
        <v>0</v>
      </c>
      <c r="CW1122" s="33">
        <f t="shared" si="3795"/>
        <v>0</v>
      </c>
      <c r="CX1122" s="16">
        <f t="shared" si="3795"/>
        <v>0</v>
      </c>
    </row>
    <row r="1123" spans="1:102" s="6" customFormat="1" ht="16.5" hidden="1" x14ac:dyDescent="0.25">
      <c r="A1123" s="78" t="s">
        <v>458</v>
      </c>
      <c r="B1123" s="12" t="s">
        <v>192</v>
      </c>
      <c r="C1123" s="12" t="s">
        <v>23</v>
      </c>
      <c r="D1123" s="81" t="s">
        <v>469</v>
      </c>
      <c r="E1123" s="12"/>
      <c r="F1123" s="16">
        <f t="shared" si="3789"/>
        <v>10579</v>
      </c>
      <c r="G1123" s="16">
        <f t="shared" si="3789"/>
        <v>0</v>
      </c>
      <c r="H1123" s="16">
        <f t="shared" si="3789"/>
        <v>0</v>
      </c>
      <c r="I1123" s="16">
        <f t="shared" si="3789"/>
        <v>0</v>
      </c>
      <c r="J1123" s="16">
        <f t="shared" si="3789"/>
        <v>10579</v>
      </c>
      <c r="K1123" s="16">
        <f t="shared" si="3789"/>
        <v>0</v>
      </c>
      <c r="L1123" s="16">
        <f t="shared" si="3789"/>
        <v>0</v>
      </c>
      <c r="M1123" s="16">
        <f t="shared" si="3789"/>
        <v>0</v>
      </c>
      <c r="N1123" s="16">
        <f t="shared" si="3789"/>
        <v>569</v>
      </c>
      <c r="O1123" s="16">
        <f t="shared" si="3789"/>
        <v>0</v>
      </c>
      <c r="P1123" s="16">
        <f t="shared" si="3789"/>
        <v>0</v>
      </c>
      <c r="Q1123" s="33">
        <f t="shared" si="3789"/>
        <v>11148</v>
      </c>
      <c r="R1123" s="16">
        <f t="shared" si="3789"/>
        <v>0</v>
      </c>
      <c r="S1123" s="16">
        <f t="shared" si="3790"/>
        <v>0</v>
      </c>
      <c r="T1123" s="16">
        <f t="shared" si="3790"/>
        <v>0</v>
      </c>
      <c r="U1123" s="16">
        <f t="shared" si="3790"/>
        <v>0</v>
      </c>
      <c r="V1123" s="16">
        <f t="shared" si="3790"/>
        <v>0</v>
      </c>
      <c r="W1123" s="16">
        <f t="shared" si="3790"/>
        <v>0</v>
      </c>
      <c r="X1123" s="33">
        <f t="shared" si="3790"/>
        <v>11148</v>
      </c>
      <c r="Y1123" s="16">
        <f t="shared" si="3790"/>
        <v>0</v>
      </c>
      <c r="Z1123" s="16">
        <f t="shared" si="3790"/>
        <v>-11148</v>
      </c>
      <c r="AA1123" s="16">
        <f t="shared" si="3790"/>
        <v>0</v>
      </c>
      <c r="AB1123" s="16">
        <f t="shared" si="3790"/>
        <v>0</v>
      </c>
      <c r="AC1123" s="16">
        <f t="shared" si="3790"/>
        <v>0</v>
      </c>
      <c r="AD1123" s="16">
        <f t="shared" si="3790"/>
        <v>0</v>
      </c>
      <c r="AE1123" s="33">
        <f t="shared" si="3790"/>
        <v>0</v>
      </c>
      <c r="AF1123" s="16">
        <f t="shared" si="3790"/>
        <v>0</v>
      </c>
      <c r="AG1123" s="16">
        <f t="shared" si="3791"/>
        <v>0</v>
      </c>
      <c r="AH1123" s="16">
        <f t="shared" si="3791"/>
        <v>0</v>
      </c>
      <c r="AI1123" s="16">
        <f t="shared" si="3791"/>
        <v>0</v>
      </c>
      <c r="AJ1123" s="16">
        <f t="shared" si="3791"/>
        <v>0</v>
      </c>
      <c r="AK1123" s="16">
        <f t="shared" si="3791"/>
        <v>0</v>
      </c>
      <c r="AL1123" s="33">
        <f t="shared" si="3791"/>
        <v>0</v>
      </c>
      <c r="AM1123" s="16">
        <f t="shared" si="3791"/>
        <v>0</v>
      </c>
      <c r="AN1123" s="16">
        <f t="shared" si="3791"/>
        <v>0</v>
      </c>
      <c r="AO1123" s="16">
        <f t="shared" si="3791"/>
        <v>0</v>
      </c>
      <c r="AP1123" s="16">
        <f t="shared" si="3791"/>
        <v>0</v>
      </c>
      <c r="AQ1123" s="16">
        <f t="shared" si="3791"/>
        <v>0</v>
      </c>
      <c r="AR1123" s="16">
        <f t="shared" si="3791"/>
        <v>0</v>
      </c>
      <c r="AS1123" s="33">
        <f t="shared" si="3791"/>
        <v>0</v>
      </c>
      <c r="AT1123" s="16">
        <f t="shared" si="3791"/>
        <v>0</v>
      </c>
      <c r="AU1123" s="16">
        <f t="shared" si="3792"/>
        <v>0</v>
      </c>
      <c r="AV1123" s="16">
        <f t="shared" si="3792"/>
        <v>0</v>
      </c>
      <c r="AW1123" s="16">
        <f t="shared" si="3792"/>
        <v>0</v>
      </c>
      <c r="AX1123" s="16">
        <f t="shared" si="3792"/>
        <v>0</v>
      </c>
      <c r="AY1123" s="16">
        <f t="shared" si="3792"/>
        <v>0</v>
      </c>
      <c r="AZ1123" s="33">
        <f t="shared" si="3792"/>
        <v>0</v>
      </c>
      <c r="BA1123" s="16">
        <f t="shared" si="3792"/>
        <v>0</v>
      </c>
      <c r="BB1123" s="16">
        <f t="shared" si="3792"/>
        <v>0</v>
      </c>
      <c r="BC1123" s="16">
        <f t="shared" si="3792"/>
        <v>0</v>
      </c>
      <c r="BD1123" s="16">
        <f t="shared" si="3792"/>
        <v>0</v>
      </c>
      <c r="BE1123" s="16">
        <f t="shared" si="3792"/>
        <v>0</v>
      </c>
      <c r="BF1123" s="16">
        <f t="shared" si="3792"/>
        <v>0</v>
      </c>
      <c r="BG1123" s="33">
        <f t="shared" si="3792"/>
        <v>0</v>
      </c>
      <c r="BH1123" s="16">
        <f t="shared" si="3792"/>
        <v>0</v>
      </c>
      <c r="BI1123" s="16">
        <f t="shared" si="3793"/>
        <v>0</v>
      </c>
      <c r="BJ1123" s="16">
        <f t="shared" si="3793"/>
        <v>0</v>
      </c>
      <c r="BK1123" s="16">
        <f t="shared" si="3793"/>
        <v>0</v>
      </c>
      <c r="BL1123" s="16">
        <f t="shared" si="3793"/>
        <v>0</v>
      </c>
      <c r="BM1123" s="16">
        <f t="shared" si="3793"/>
        <v>0</v>
      </c>
      <c r="BN1123" s="33">
        <f t="shared" si="3793"/>
        <v>0</v>
      </c>
      <c r="BO1123" s="16">
        <f t="shared" si="3793"/>
        <v>0</v>
      </c>
      <c r="BP1123" s="16">
        <f t="shared" si="3793"/>
        <v>0</v>
      </c>
      <c r="BQ1123" s="16">
        <f t="shared" si="3793"/>
        <v>0</v>
      </c>
      <c r="BR1123" s="16">
        <f t="shared" si="3793"/>
        <v>0</v>
      </c>
      <c r="BS1123" s="16">
        <f t="shared" si="3793"/>
        <v>0</v>
      </c>
      <c r="BT1123" s="16">
        <f t="shared" si="3793"/>
        <v>0</v>
      </c>
      <c r="BU1123" s="33">
        <f t="shared" si="3793"/>
        <v>0</v>
      </c>
      <c r="BV1123" s="16">
        <f t="shared" si="3793"/>
        <v>0</v>
      </c>
      <c r="BW1123" s="176">
        <f t="shared" si="3794"/>
        <v>0</v>
      </c>
      <c r="BX1123" s="176">
        <f t="shared" si="3794"/>
        <v>0</v>
      </c>
      <c r="BY1123" s="176">
        <f t="shared" si="3794"/>
        <v>0</v>
      </c>
      <c r="BZ1123" s="176">
        <f t="shared" si="3794"/>
        <v>0</v>
      </c>
      <c r="CA1123" s="176">
        <f t="shared" si="3794"/>
        <v>0</v>
      </c>
      <c r="CB1123" s="33">
        <f t="shared" si="3794"/>
        <v>0</v>
      </c>
      <c r="CC1123" s="16">
        <f t="shared" si="3794"/>
        <v>0</v>
      </c>
      <c r="CD1123" s="176">
        <f t="shared" si="3794"/>
        <v>0</v>
      </c>
      <c r="CE1123" s="176">
        <f t="shared" si="3794"/>
        <v>0</v>
      </c>
      <c r="CF1123" s="176">
        <f t="shared" si="3794"/>
        <v>0</v>
      </c>
      <c r="CG1123" s="176">
        <f t="shared" si="3794"/>
        <v>0</v>
      </c>
      <c r="CH1123" s="176">
        <f t="shared" si="3794"/>
        <v>0</v>
      </c>
      <c r="CI1123" s="33">
        <f t="shared" si="3794"/>
        <v>0</v>
      </c>
      <c r="CJ1123" s="16">
        <f t="shared" si="3794"/>
        <v>0</v>
      </c>
      <c r="CK1123" s="176">
        <f t="shared" si="3795"/>
        <v>0</v>
      </c>
      <c r="CL1123" s="176">
        <f t="shared" si="3795"/>
        <v>0</v>
      </c>
      <c r="CM1123" s="176">
        <f t="shared" si="3795"/>
        <v>0</v>
      </c>
      <c r="CN1123" s="176">
        <f t="shared" si="3795"/>
        <v>0</v>
      </c>
      <c r="CO1123" s="176">
        <f t="shared" si="3795"/>
        <v>0</v>
      </c>
      <c r="CP1123" s="33">
        <f t="shared" si="3795"/>
        <v>0</v>
      </c>
      <c r="CQ1123" s="16">
        <f t="shared" si="3795"/>
        <v>0</v>
      </c>
      <c r="CR1123" s="176">
        <f t="shared" si="3795"/>
        <v>0</v>
      </c>
      <c r="CS1123" s="176">
        <f t="shared" si="3795"/>
        <v>0</v>
      </c>
      <c r="CT1123" s="176">
        <f t="shared" si="3795"/>
        <v>0</v>
      </c>
      <c r="CU1123" s="176">
        <f t="shared" si="3795"/>
        <v>0</v>
      </c>
      <c r="CV1123" s="176">
        <f t="shared" si="3795"/>
        <v>0</v>
      </c>
      <c r="CW1123" s="33">
        <f t="shared" si="3795"/>
        <v>0</v>
      </c>
      <c r="CX1123" s="16">
        <f t="shared" si="3795"/>
        <v>0</v>
      </c>
    </row>
    <row r="1124" spans="1:102" s="6" customFormat="1" ht="33" hidden="1" x14ac:dyDescent="0.25">
      <c r="A1124" s="78" t="s">
        <v>88</v>
      </c>
      <c r="B1124" s="12" t="s">
        <v>192</v>
      </c>
      <c r="C1124" s="12" t="s">
        <v>23</v>
      </c>
      <c r="D1124" s="81" t="s">
        <v>469</v>
      </c>
      <c r="E1124" s="15">
        <v>600</v>
      </c>
      <c r="F1124" s="16">
        <f t="shared" si="3789"/>
        <v>10579</v>
      </c>
      <c r="G1124" s="16">
        <f t="shared" si="3789"/>
        <v>0</v>
      </c>
      <c r="H1124" s="16">
        <f t="shared" si="3789"/>
        <v>0</v>
      </c>
      <c r="I1124" s="16">
        <f t="shared" si="3789"/>
        <v>0</v>
      </c>
      <c r="J1124" s="16">
        <f t="shared" si="3789"/>
        <v>10579</v>
      </c>
      <c r="K1124" s="16">
        <f t="shared" si="3789"/>
        <v>0</v>
      </c>
      <c r="L1124" s="16">
        <f t="shared" si="3789"/>
        <v>0</v>
      </c>
      <c r="M1124" s="16">
        <f t="shared" si="3789"/>
        <v>0</v>
      </c>
      <c r="N1124" s="16">
        <f t="shared" si="3789"/>
        <v>569</v>
      </c>
      <c r="O1124" s="16">
        <f t="shared" si="3789"/>
        <v>0</v>
      </c>
      <c r="P1124" s="16">
        <f t="shared" si="3789"/>
        <v>0</v>
      </c>
      <c r="Q1124" s="33">
        <f t="shared" si="3789"/>
        <v>11148</v>
      </c>
      <c r="R1124" s="16">
        <f t="shared" si="3789"/>
        <v>0</v>
      </c>
      <c r="S1124" s="16">
        <f t="shared" si="3790"/>
        <v>0</v>
      </c>
      <c r="T1124" s="16">
        <f t="shared" si="3790"/>
        <v>0</v>
      </c>
      <c r="U1124" s="16">
        <f t="shared" si="3790"/>
        <v>0</v>
      </c>
      <c r="V1124" s="16">
        <f t="shared" si="3790"/>
        <v>0</v>
      </c>
      <c r="W1124" s="16">
        <f t="shared" si="3790"/>
        <v>0</v>
      </c>
      <c r="X1124" s="33">
        <f t="shared" si="3790"/>
        <v>11148</v>
      </c>
      <c r="Y1124" s="16">
        <f t="shared" si="3790"/>
        <v>0</v>
      </c>
      <c r="Z1124" s="16">
        <f t="shared" si="3790"/>
        <v>-11148</v>
      </c>
      <c r="AA1124" s="16">
        <f t="shared" si="3790"/>
        <v>0</v>
      </c>
      <c r="AB1124" s="16">
        <f t="shared" si="3790"/>
        <v>0</v>
      </c>
      <c r="AC1124" s="16">
        <f t="shared" si="3790"/>
        <v>0</v>
      </c>
      <c r="AD1124" s="16">
        <f t="shared" si="3790"/>
        <v>0</v>
      </c>
      <c r="AE1124" s="33">
        <f t="shared" si="3790"/>
        <v>0</v>
      </c>
      <c r="AF1124" s="16">
        <f t="shared" si="3790"/>
        <v>0</v>
      </c>
      <c r="AG1124" s="16">
        <f t="shared" si="3791"/>
        <v>0</v>
      </c>
      <c r="AH1124" s="16">
        <f t="shared" si="3791"/>
        <v>0</v>
      </c>
      <c r="AI1124" s="16">
        <f t="shared" si="3791"/>
        <v>0</v>
      </c>
      <c r="AJ1124" s="16">
        <f t="shared" si="3791"/>
        <v>0</v>
      </c>
      <c r="AK1124" s="16">
        <f t="shared" si="3791"/>
        <v>0</v>
      </c>
      <c r="AL1124" s="33">
        <f t="shared" si="3791"/>
        <v>0</v>
      </c>
      <c r="AM1124" s="16">
        <f t="shared" si="3791"/>
        <v>0</v>
      </c>
      <c r="AN1124" s="16">
        <f t="shared" si="3791"/>
        <v>0</v>
      </c>
      <c r="AO1124" s="16">
        <f t="shared" si="3791"/>
        <v>0</v>
      </c>
      <c r="AP1124" s="16">
        <f t="shared" si="3791"/>
        <v>0</v>
      </c>
      <c r="AQ1124" s="16">
        <f t="shared" si="3791"/>
        <v>0</v>
      </c>
      <c r="AR1124" s="16">
        <f t="shared" si="3791"/>
        <v>0</v>
      </c>
      <c r="AS1124" s="33">
        <f t="shared" si="3791"/>
        <v>0</v>
      </c>
      <c r="AT1124" s="16">
        <f t="shared" si="3791"/>
        <v>0</v>
      </c>
      <c r="AU1124" s="16">
        <f t="shared" si="3792"/>
        <v>0</v>
      </c>
      <c r="AV1124" s="16">
        <f t="shared" si="3792"/>
        <v>0</v>
      </c>
      <c r="AW1124" s="16">
        <f t="shared" si="3792"/>
        <v>0</v>
      </c>
      <c r="AX1124" s="16">
        <f t="shared" si="3792"/>
        <v>0</v>
      </c>
      <c r="AY1124" s="16">
        <f t="shared" si="3792"/>
        <v>0</v>
      </c>
      <c r="AZ1124" s="33">
        <f t="shared" si="3792"/>
        <v>0</v>
      </c>
      <c r="BA1124" s="16">
        <f t="shared" si="3792"/>
        <v>0</v>
      </c>
      <c r="BB1124" s="16">
        <f t="shared" si="3792"/>
        <v>0</v>
      </c>
      <c r="BC1124" s="16">
        <f t="shared" si="3792"/>
        <v>0</v>
      </c>
      <c r="BD1124" s="16">
        <f t="shared" si="3792"/>
        <v>0</v>
      </c>
      <c r="BE1124" s="16">
        <f t="shared" si="3792"/>
        <v>0</v>
      </c>
      <c r="BF1124" s="16">
        <f t="shared" si="3792"/>
        <v>0</v>
      </c>
      <c r="BG1124" s="33">
        <f t="shared" si="3792"/>
        <v>0</v>
      </c>
      <c r="BH1124" s="16">
        <f t="shared" si="3792"/>
        <v>0</v>
      </c>
      <c r="BI1124" s="16">
        <f t="shared" si="3793"/>
        <v>0</v>
      </c>
      <c r="BJ1124" s="16">
        <f t="shared" si="3793"/>
        <v>0</v>
      </c>
      <c r="BK1124" s="16">
        <f t="shared" si="3793"/>
        <v>0</v>
      </c>
      <c r="BL1124" s="16">
        <f t="shared" si="3793"/>
        <v>0</v>
      </c>
      <c r="BM1124" s="16">
        <f t="shared" si="3793"/>
        <v>0</v>
      </c>
      <c r="BN1124" s="33">
        <f t="shared" si="3793"/>
        <v>0</v>
      </c>
      <c r="BO1124" s="16">
        <f t="shared" si="3793"/>
        <v>0</v>
      </c>
      <c r="BP1124" s="16">
        <f t="shared" si="3793"/>
        <v>0</v>
      </c>
      <c r="BQ1124" s="16">
        <f t="shared" si="3793"/>
        <v>0</v>
      </c>
      <c r="BR1124" s="16">
        <f t="shared" si="3793"/>
        <v>0</v>
      </c>
      <c r="BS1124" s="16">
        <f t="shared" si="3793"/>
        <v>0</v>
      </c>
      <c r="BT1124" s="16">
        <f t="shared" si="3793"/>
        <v>0</v>
      </c>
      <c r="BU1124" s="33">
        <f t="shared" si="3793"/>
        <v>0</v>
      </c>
      <c r="BV1124" s="16">
        <f t="shared" si="3793"/>
        <v>0</v>
      </c>
      <c r="BW1124" s="176">
        <f t="shared" si="3794"/>
        <v>0</v>
      </c>
      <c r="BX1124" s="176">
        <f t="shared" si="3794"/>
        <v>0</v>
      </c>
      <c r="BY1124" s="176">
        <f t="shared" si="3794"/>
        <v>0</v>
      </c>
      <c r="BZ1124" s="176">
        <f t="shared" si="3794"/>
        <v>0</v>
      </c>
      <c r="CA1124" s="176">
        <f t="shared" si="3794"/>
        <v>0</v>
      </c>
      <c r="CB1124" s="33">
        <f t="shared" si="3794"/>
        <v>0</v>
      </c>
      <c r="CC1124" s="16">
        <f t="shared" si="3794"/>
        <v>0</v>
      </c>
      <c r="CD1124" s="176">
        <f t="shared" si="3794"/>
        <v>0</v>
      </c>
      <c r="CE1124" s="176">
        <f t="shared" si="3794"/>
        <v>0</v>
      </c>
      <c r="CF1124" s="176">
        <f t="shared" si="3794"/>
        <v>0</v>
      </c>
      <c r="CG1124" s="176">
        <f t="shared" si="3794"/>
        <v>0</v>
      </c>
      <c r="CH1124" s="176">
        <f t="shared" si="3794"/>
        <v>0</v>
      </c>
      <c r="CI1124" s="33">
        <f t="shared" si="3794"/>
        <v>0</v>
      </c>
      <c r="CJ1124" s="16">
        <f t="shared" si="3794"/>
        <v>0</v>
      </c>
      <c r="CK1124" s="176">
        <f t="shared" si="3795"/>
        <v>0</v>
      </c>
      <c r="CL1124" s="176">
        <f t="shared" si="3795"/>
        <v>0</v>
      </c>
      <c r="CM1124" s="176">
        <f t="shared" si="3795"/>
        <v>0</v>
      </c>
      <c r="CN1124" s="176">
        <f t="shared" si="3795"/>
        <v>0</v>
      </c>
      <c r="CO1124" s="176">
        <f t="shared" si="3795"/>
        <v>0</v>
      </c>
      <c r="CP1124" s="33">
        <f t="shared" si="3795"/>
        <v>0</v>
      </c>
      <c r="CQ1124" s="16">
        <f t="shared" si="3795"/>
        <v>0</v>
      </c>
      <c r="CR1124" s="176">
        <f t="shared" si="3795"/>
        <v>0</v>
      </c>
      <c r="CS1124" s="176">
        <f t="shared" si="3795"/>
        <v>0</v>
      </c>
      <c r="CT1124" s="176">
        <f t="shared" si="3795"/>
        <v>0</v>
      </c>
      <c r="CU1124" s="176">
        <f t="shared" si="3795"/>
        <v>0</v>
      </c>
      <c r="CV1124" s="176">
        <f t="shared" si="3795"/>
        <v>0</v>
      </c>
      <c r="CW1124" s="33">
        <f t="shared" si="3795"/>
        <v>0</v>
      </c>
      <c r="CX1124" s="16">
        <f t="shared" si="3795"/>
        <v>0</v>
      </c>
    </row>
    <row r="1125" spans="1:102" s="6" customFormat="1" ht="16.5" hidden="1" x14ac:dyDescent="0.25">
      <c r="A1125" s="78" t="s">
        <v>164</v>
      </c>
      <c r="B1125" s="12" t="s">
        <v>192</v>
      </c>
      <c r="C1125" s="12" t="s">
        <v>23</v>
      </c>
      <c r="D1125" s="81" t="s">
        <v>469</v>
      </c>
      <c r="E1125" s="15">
        <v>610</v>
      </c>
      <c r="F1125" s="16">
        <f>8263+2316</f>
        <v>10579</v>
      </c>
      <c r="G1125" s="16"/>
      <c r="H1125" s="16"/>
      <c r="I1125" s="16"/>
      <c r="J1125" s="16">
        <f>F1125+H1125</f>
        <v>10579</v>
      </c>
      <c r="K1125" s="16">
        <f>G1125+I1125</f>
        <v>0</v>
      </c>
      <c r="L1125" s="25"/>
      <c r="M1125" s="25"/>
      <c r="N1125" s="25">
        <v>569</v>
      </c>
      <c r="O1125" s="25"/>
      <c r="P1125" s="25"/>
      <c r="Q1125" s="33">
        <f>J1125+L1125+M1125+N1125+O1125+P1125</f>
        <v>11148</v>
      </c>
      <c r="R1125" s="16">
        <f>K1125+P1125</f>
        <v>0</v>
      </c>
      <c r="S1125" s="25"/>
      <c r="T1125" s="25"/>
      <c r="U1125" s="25"/>
      <c r="V1125" s="25"/>
      <c r="W1125" s="25"/>
      <c r="X1125" s="33">
        <f>Q1125+S1125+T1125+U1125+V1125+W1125</f>
        <v>11148</v>
      </c>
      <c r="Y1125" s="16">
        <f>R1125+W1125</f>
        <v>0</v>
      </c>
      <c r="Z1125" s="25">
        <v>-11148</v>
      </c>
      <c r="AA1125" s="25"/>
      <c r="AB1125" s="25"/>
      <c r="AC1125" s="25"/>
      <c r="AD1125" s="25"/>
      <c r="AE1125" s="33">
        <f>X1125+Z1125+AA1125+AB1125+AC1125+AD1125</f>
        <v>0</v>
      </c>
      <c r="AF1125" s="16">
        <f>Y1125+AD1125</f>
        <v>0</v>
      </c>
      <c r="AG1125" s="25"/>
      <c r="AH1125" s="25"/>
      <c r="AI1125" s="25"/>
      <c r="AJ1125" s="25"/>
      <c r="AK1125" s="25"/>
      <c r="AL1125" s="33">
        <f>AE1125+AG1125+AH1125+AI1125+AJ1125+AK1125</f>
        <v>0</v>
      </c>
      <c r="AM1125" s="16">
        <f>AF1125+AK1125</f>
        <v>0</v>
      </c>
      <c r="AN1125" s="25"/>
      <c r="AO1125" s="25"/>
      <c r="AP1125" s="25"/>
      <c r="AQ1125" s="25"/>
      <c r="AR1125" s="25"/>
      <c r="AS1125" s="33">
        <f>AL1125+AN1125+AO1125+AP1125+AQ1125+AR1125</f>
        <v>0</v>
      </c>
      <c r="AT1125" s="16">
        <f>AM1125+AR1125</f>
        <v>0</v>
      </c>
      <c r="AU1125" s="25"/>
      <c r="AV1125" s="25"/>
      <c r="AW1125" s="25"/>
      <c r="AX1125" s="25"/>
      <c r="AY1125" s="25"/>
      <c r="AZ1125" s="33">
        <f>AS1125+AU1125+AV1125+AW1125+AX1125+AY1125</f>
        <v>0</v>
      </c>
      <c r="BA1125" s="16">
        <f>AT1125+AY1125</f>
        <v>0</v>
      </c>
      <c r="BB1125" s="25"/>
      <c r="BC1125" s="25"/>
      <c r="BD1125" s="25"/>
      <c r="BE1125" s="25"/>
      <c r="BF1125" s="25"/>
      <c r="BG1125" s="33">
        <f>AZ1125+BB1125+BC1125+BD1125+BE1125+BF1125</f>
        <v>0</v>
      </c>
      <c r="BH1125" s="16">
        <f>BA1125+BF1125</f>
        <v>0</v>
      </c>
      <c r="BI1125" s="25"/>
      <c r="BJ1125" s="25"/>
      <c r="BK1125" s="25"/>
      <c r="BL1125" s="25"/>
      <c r="BM1125" s="25"/>
      <c r="BN1125" s="33">
        <f>BG1125+BI1125+BJ1125+BK1125+BL1125+BM1125</f>
        <v>0</v>
      </c>
      <c r="BO1125" s="16">
        <f>BH1125+BM1125</f>
        <v>0</v>
      </c>
      <c r="BP1125" s="25"/>
      <c r="BQ1125" s="25"/>
      <c r="BR1125" s="25"/>
      <c r="BS1125" s="25"/>
      <c r="BT1125" s="25"/>
      <c r="BU1125" s="33">
        <f>BN1125+BP1125+BQ1125+BR1125+BS1125+BT1125</f>
        <v>0</v>
      </c>
      <c r="BV1125" s="16">
        <f>BO1125+BT1125</f>
        <v>0</v>
      </c>
      <c r="BW1125" s="178"/>
      <c r="BX1125" s="178"/>
      <c r="BY1125" s="178"/>
      <c r="BZ1125" s="178"/>
      <c r="CA1125" s="178"/>
      <c r="CB1125" s="33">
        <f>BU1125+BW1125+BX1125+BY1125+BZ1125+CA1125</f>
        <v>0</v>
      </c>
      <c r="CC1125" s="16">
        <f>BV1125+CA1125</f>
        <v>0</v>
      </c>
      <c r="CD1125" s="178"/>
      <c r="CE1125" s="178"/>
      <c r="CF1125" s="178"/>
      <c r="CG1125" s="178"/>
      <c r="CH1125" s="178"/>
      <c r="CI1125" s="33">
        <f>CB1125+CD1125+CE1125+CF1125+CG1125+CH1125</f>
        <v>0</v>
      </c>
      <c r="CJ1125" s="16">
        <f>CC1125+CH1125</f>
        <v>0</v>
      </c>
      <c r="CK1125" s="178"/>
      <c r="CL1125" s="178"/>
      <c r="CM1125" s="178"/>
      <c r="CN1125" s="178"/>
      <c r="CO1125" s="178"/>
      <c r="CP1125" s="33">
        <f>CI1125+CK1125+CL1125+CM1125+CN1125+CO1125</f>
        <v>0</v>
      </c>
      <c r="CQ1125" s="16">
        <f>CJ1125+CO1125</f>
        <v>0</v>
      </c>
      <c r="CR1125" s="178"/>
      <c r="CS1125" s="178"/>
      <c r="CT1125" s="178"/>
      <c r="CU1125" s="178"/>
      <c r="CV1125" s="178"/>
      <c r="CW1125" s="33">
        <f>CP1125+CR1125+CS1125+CT1125+CU1125+CV1125</f>
        <v>0</v>
      </c>
      <c r="CX1125" s="16">
        <f>CQ1125+CV1125</f>
        <v>0</v>
      </c>
    </row>
    <row r="1126" spans="1:102" s="6" customFormat="1" ht="51" hidden="1" x14ac:dyDescent="0.3">
      <c r="A1126" s="108" t="s">
        <v>863</v>
      </c>
      <c r="B1126" s="12" t="s">
        <v>192</v>
      </c>
      <c r="C1126" s="12" t="s">
        <v>23</v>
      </c>
      <c r="D1126" s="37" t="s">
        <v>708</v>
      </c>
      <c r="E1126" s="37"/>
      <c r="F1126" s="16">
        <f t="shared" si="3789"/>
        <v>462</v>
      </c>
      <c r="G1126" s="16">
        <f t="shared" si="3789"/>
        <v>0</v>
      </c>
      <c r="H1126" s="16">
        <f t="shared" si="3789"/>
        <v>0</v>
      </c>
      <c r="I1126" s="16">
        <f t="shared" si="3789"/>
        <v>0</v>
      </c>
      <c r="J1126" s="16">
        <f t="shared" si="3789"/>
        <v>462</v>
      </c>
      <c r="K1126" s="16">
        <f t="shared" si="3789"/>
        <v>0</v>
      </c>
      <c r="L1126" s="16">
        <f t="shared" si="3789"/>
        <v>0</v>
      </c>
      <c r="M1126" s="16">
        <f t="shared" si="3789"/>
        <v>0</v>
      </c>
      <c r="N1126" s="16">
        <f t="shared" si="3789"/>
        <v>0</v>
      </c>
      <c r="O1126" s="16">
        <f t="shared" si="3789"/>
        <v>0</v>
      </c>
      <c r="P1126" s="16">
        <f t="shared" si="3789"/>
        <v>2348</v>
      </c>
      <c r="Q1126" s="33">
        <f t="shared" si="3789"/>
        <v>2810</v>
      </c>
      <c r="R1126" s="16">
        <f t="shared" si="3789"/>
        <v>2348</v>
      </c>
      <c r="S1126" s="16">
        <f t="shared" si="3790"/>
        <v>0</v>
      </c>
      <c r="T1126" s="16">
        <f t="shared" si="3790"/>
        <v>0</v>
      </c>
      <c r="U1126" s="16">
        <f t="shared" si="3790"/>
        <v>0</v>
      </c>
      <c r="V1126" s="16">
        <f t="shared" si="3790"/>
        <v>0</v>
      </c>
      <c r="W1126" s="16">
        <f t="shared" si="3790"/>
        <v>0</v>
      </c>
      <c r="X1126" s="33">
        <f t="shared" si="3790"/>
        <v>2810</v>
      </c>
      <c r="Y1126" s="16">
        <f t="shared" si="3790"/>
        <v>2348</v>
      </c>
      <c r="Z1126" s="16">
        <f t="shared" si="3790"/>
        <v>-462</v>
      </c>
      <c r="AA1126" s="16">
        <f t="shared" si="3790"/>
        <v>0</v>
      </c>
      <c r="AB1126" s="16">
        <f t="shared" si="3790"/>
        <v>0</v>
      </c>
      <c r="AC1126" s="16">
        <f t="shared" si="3790"/>
        <v>0</v>
      </c>
      <c r="AD1126" s="16">
        <f t="shared" si="3790"/>
        <v>-2348</v>
      </c>
      <c r="AE1126" s="33">
        <f t="shared" si="3790"/>
        <v>0</v>
      </c>
      <c r="AF1126" s="16">
        <f t="shared" si="3790"/>
        <v>0</v>
      </c>
      <c r="AG1126" s="16">
        <f t="shared" si="3791"/>
        <v>0</v>
      </c>
      <c r="AH1126" s="16">
        <f t="shared" si="3791"/>
        <v>0</v>
      </c>
      <c r="AI1126" s="16">
        <f t="shared" si="3791"/>
        <v>0</v>
      </c>
      <c r="AJ1126" s="16">
        <f t="shared" si="3791"/>
        <v>0</v>
      </c>
      <c r="AK1126" s="16">
        <f t="shared" si="3791"/>
        <v>0</v>
      </c>
      <c r="AL1126" s="33">
        <f t="shared" si="3791"/>
        <v>0</v>
      </c>
      <c r="AM1126" s="16">
        <f t="shared" si="3791"/>
        <v>0</v>
      </c>
      <c r="AN1126" s="16">
        <f t="shared" si="3791"/>
        <v>0</v>
      </c>
      <c r="AO1126" s="16">
        <f t="shared" si="3791"/>
        <v>0</v>
      </c>
      <c r="AP1126" s="16">
        <f t="shared" si="3791"/>
        <v>0</v>
      </c>
      <c r="AQ1126" s="16">
        <f t="shared" si="3791"/>
        <v>0</v>
      </c>
      <c r="AR1126" s="16">
        <f t="shared" si="3791"/>
        <v>0</v>
      </c>
      <c r="AS1126" s="33">
        <f t="shared" si="3791"/>
        <v>0</v>
      </c>
      <c r="AT1126" s="16">
        <f t="shared" si="3791"/>
        <v>0</v>
      </c>
      <c r="AU1126" s="16">
        <f t="shared" si="3792"/>
        <v>0</v>
      </c>
      <c r="AV1126" s="16">
        <f t="shared" si="3792"/>
        <v>0</v>
      </c>
      <c r="AW1126" s="16">
        <f t="shared" si="3792"/>
        <v>0</v>
      </c>
      <c r="AX1126" s="16">
        <f t="shared" si="3792"/>
        <v>0</v>
      </c>
      <c r="AY1126" s="16">
        <f t="shared" si="3792"/>
        <v>0</v>
      </c>
      <c r="AZ1126" s="33">
        <f t="shared" si="3792"/>
        <v>0</v>
      </c>
      <c r="BA1126" s="16">
        <f t="shared" si="3792"/>
        <v>0</v>
      </c>
      <c r="BB1126" s="16">
        <f t="shared" si="3792"/>
        <v>0</v>
      </c>
      <c r="BC1126" s="16">
        <f t="shared" si="3792"/>
        <v>0</v>
      </c>
      <c r="BD1126" s="16">
        <f t="shared" si="3792"/>
        <v>0</v>
      </c>
      <c r="BE1126" s="16">
        <f t="shared" si="3792"/>
        <v>0</v>
      </c>
      <c r="BF1126" s="16">
        <f t="shared" si="3792"/>
        <v>0</v>
      </c>
      <c r="BG1126" s="33">
        <f t="shared" si="3792"/>
        <v>0</v>
      </c>
      <c r="BH1126" s="16">
        <f t="shared" si="3792"/>
        <v>0</v>
      </c>
      <c r="BI1126" s="16">
        <f t="shared" si="3793"/>
        <v>0</v>
      </c>
      <c r="BJ1126" s="16">
        <f t="shared" si="3793"/>
        <v>0</v>
      </c>
      <c r="BK1126" s="16">
        <f t="shared" si="3793"/>
        <v>0</v>
      </c>
      <c r="BL1126" s="16">
        <f t="shared" si="3793"/>
        <v>0</v>
      </c>
      <c r="BM1126" s="16">
        <f t="shared" si="3793"/>
        <v>0</v>
      </c>
      <c r="BN1126" s="33">
        <f t="shared" si="3793"/>
        <v>0</v>
      </c>
      <c r="BO1126" s="16">
        <f t="shared" si="3793"/>
        <v>0</v>
      </c>
      <c r="BP1126" s="16">
        <f t="shared" si="3793"/>
        <v>0</v>
      </c>
      <c r="BQ1126" s="16">
        <f t="shared" si="3793"/>
        <v>0</v>
      </c>
      <c r="BR1126" s="16">
        <f t="shared" si="3793"/>
        <v>0</v>
      </c>
      <c r="BS1126" s="16">
        <f t="shared" si="3793"/>
        <v>0</v>
      </c>
      <c r="BT1126" s="16">
        <f t="shared" si="3793"/>
        <v>0</v>
      </c>
      <c r="BU1126" s="33">
        <f t="shared" si="3793"/>
        <v>0</v>
      </c>
      <c r="BV1126" s="16">
        <f t="shared" si="3793"/>
        <v>0</v>
      </c>
      <c r="BW1126" s="176">
        <f t="shared" si="3794"/>
        <v>0</v>
      </c>
      <c r="BX1126" s="176">
        <f t="shared" si="3794"/>
        <v>0</v>
      </c>
      <c r="BY1126" s="176">
        <f t="shared" si="3794"/>
        <v>0</v>
      </c>
      <c r="BZ1126" s="176">
        <f t="shared" si="3794"/>
        <v>0</v>
      </c>
      <c r="CA1126" s="176">
        <f t="shared" si="3794"/>
        <v>0</v>
      </c>
      <c r="CB1126" s="33">
        <f t="shared" si="3794"/>
        <v>0</v>
      </c>
      <c r="CC1126" s="16">
        <f t="shared" si="3794"/>
        <v>0</v>
      </c>
      <c r="CD1126" s="176">
        <f t="shared" si="3794"/>
        <v>0</v>
      </c>
      <c r="CE1126" s="176">
        <f t="shared" si="3794"/>
        <v>0</v>
      </c>
      <c r="CF1126" s="176">
        <f t="shared" si="3794"/>
        <v>0</v>
      </c>
      <c r="CG1126" s="176">
        <f t="shared" si="3794"/>
        <v>0</v>
      </c>
      <c r="CH1126" s="176">
        <f t="shared" si="3794"/>
        <v>0</v>
      </c>
      <c r="CI1126" s="33">
        <f t="shared" si="3794"/>
        <v>0</v>
      </c>
      <c r="CJ1126" s="16">
        <f t="shared" si="3794"/>
        <v>0</v>
      </c>
      <c r="CK1126" s="176">
        <f t="shared" si="3795"/>
        <v>0</v>
      </c>
      <c r="CL1126" s="176">
        <f t="shared" si="3795"/>
        <v>0</v>
      </c>
      <c r="CM1126" s="176">
        <f t="shared" si="3795"/>
        <v>0</v>
      </c>
      <c r="CN1126" s="176">
        <f t="shared" si="3795"/>
        <v>0</v>
      </c>
      <c r="CO1126" s="176">
        <f t="shared" si="3795"/>
        <v>0</v>
      </c>
      <c r="CP1126" s="33">
        <f t="shared" si="3795"/>
        <v>0</v>
      </c>
      <c r="CQ1126" s="16">
        <f t="shared" si="3795"/>
        <v>0</v>
      </c>
      <c r="CR1126" s="176">
        <f t="shared" si="3795"/>
        <v>0</v>
      </c>
      <c r="CS1126" s="176">
        <f t="shared" si="3795"/>
        <v>0</v>
      </c>
      <c r="CT1126" s="176">
        <f t="shared" si="3795"/>
        <v>0</v>
      </c>
      <c r="CU1126" s="176">
        <f t="shared" si="3795"/>
        <v>0</v>
      </c>
      <c r="CV1126" s="176">
        <f t="shared" si="3795"/>
        <v>0</v>
      </c>
      <c r="CW1126" s="33">
        <f t="shared" si="3795"/>
        <v>0</v>
      </c>
      <c r="CX1126" s="16">
        <f t="shared" si="3795"/>
        <v>0</v>
      </c>
    </row>
    <row r="1127" spans="1:102" s="6" customFormat="1" ht="50.25" hidden="1" customHeight="1" x14ac:dyDescent="0.25">
      <c r="A1127" s="78" t="s">
        <v>88</v>
      </c>
      <c r="B1127" s="12" t="s">
        <v>192</v>
      </c>
      <c r="C1127" s="12" t="s">
        <v>23</v>
      </c>
      <c r="D1127" s="37" t="s">
        <v>708</v>
      </c>
      <c r="E1127" s="25">
        <v>600</v>
      </c>
      <c r="F1127" s="16">
        <f t="shared" si="3789"/>
        <v>462</v>
      </c>
      <c r="G1127" s="16">
        <f t="shared" si="3789"/>
        <v>0</v>
      </c>
      <c r="H1127" s="16">
        <f t="shared" si="3789"/>
        <v>0</v>
      </c>
      <c r="I1127" s="16">
        <f t="shared" si="3789"/>
        <v>0</v>
      </c>
      <c r="J1127" s="16">
        <f t="shared" si="3789"/>
        <v>462</v>
      </c>
      <c r="K1127" s="16">
        <f t="shared" si="3789"/>
        <v>0</v>
      </c>
      <c r="L1127" s="16">
        <f t="shared" si="3789"/>
        <v>0</v>
      </c>
      <c r="M1127" s="16">
        <f t="shared" si="3789"/>
        <v>0</v>
      </c>
      <c r="N1127" s="16">
        <f t="shared" si="3789"/>
        <v>0</v>
      </c>
      <c r="O1127" s="16">
        <f t="shared" si="3789"/>
        <v>0</v>
      </c>
      <c r="P1127" s="16">
        <f t="shared" si="3789"/>
        <v>2348</v>
      </c>
      <c r="Q1127" s="33">
        <f t="shared" si="3789"/>
        <v>2810</v>
      </c>
      <c r="R1127" s="16">
        <f t="shared" si="3789"/>
        <v>2348</v>
      </c>
      <c r="S1127" s="16">
        <f t="shared" si="3790"/>
        <v>0</v>
      </c>
      <c r="T1127" s="16">
        <f t="shared" si="3790"/>
        <v>0</v>
      </c>
      <c r="U1127" s="16">
        <f t="shared" si="3790"/>
        <v>0</v>
      </c>
      <c r="V1127" s="16">
        <f t="shared" si="3790"/>
        <v>0</v>
      </c>
      <c r="W1127" s="16">
        <f t="shared" si="3790"/>
        <v>0</v>
      </c>
      <c r="X1127" s="33">
        <f t="shared" si="3790"/>
        <v>2810</v>
      </c>
      <c r="Y1127" s="16">
        <f t="shared" si="3790"/>
        <v>2348</v>
      </c>
      <c r="Z1127" s="16">
        <f t="shared" si="3790"/>
        <v>-462</v>
      </c>
      <c r="AA1127" s="16">
        <f t="shared" si="3790"/>
        <v>0</v>
      </c>
      <c r="AB1127" s="16">
        <f t="shared" si="3790"/>
        <v>0</v>
      </c>
      <c r="AC1127" s="16">
        <f t="shared" si="3790"/>
        <v>0</v>
      </c>
      <c r="AD1127" s="16">
        <f t="shared" si="3790"/>
        <v>-2348</v>
      </c>
      <c r="AE1127" s="33">
        <f t="shared" si="3790"/>
        <v>0</v>
      </c>
      <c r="AF1127" s="16">
        <f t="shared" si="3790"/>
        <v>0</v>
      </c>
      <c r="AG1127" s="16">
        <f t="shared" si="3791"/>
        <v>0</v>
      </c>
      <c r="AH1127" s="16">
        <f t="shared" si="3791"/>
        <v>0</v>
      </c>
      <c r="AI1127" s="16">
        <f t="shared" si="3791"/>
        <v>0</v>
      </c>
      <c r="AJ1127" s="16">
        <f t="shared" si="3791"/>
        <v>0</v>
      </c>
      <c r="AK1127" s="16">
        <f t="shared" si="3791"/>
        <v>0</v>
      </c>
      <c r="AL1127" s="33">
        <f t="shared" si="3791"/>
        <v>0</v>
      </c>
      <c r="AM1127" s="16">
        <f t="shared" si="3791"/>
        <v>0</v>
      </c>
      <c r="AN1127" s="16">
        <f t="shared" si="3791"/>
        <v>0</v>
      </c>
      <c r="AO1127" s="16">
        <f t="shared" si="3791"/>
        <v>0</v>
      </c>
      <c r="AP1127" s="16">
        <f t="shared" si="3791"/>
        <v>0</v>
      </c>
      <c r="AQ1127" s="16">
        <f t="shared" si="3791"/>
        <v>0</v>
      </c>
      <c r="AR1127" s="16">
        <f t="shared" si="3791"/>
        <v>0</v>
      </c>
      <c r="AS1127" s="33">
        <f t="shared" si="3791"/>
        <v>0</v>
      </c>
      <c r="AT1127" s="16">
        <f t="shared" si="3791"/>
        <v>0</v>
      </c>
      <c r="AU1127" s="16">
        <f t="shared" si="3792"/>
        <v>0</v>
      </c>
      <c r="AV1127" s="16">
        <f t="shared" si="3792"/>
        <v>0</v>
      </c>
      <c r="AW1127" s="16">
        <f t="shared" si="3792"/>
        <v>0</v>
      </c>
      <c r="AX1127" s="16">
        <f t="shared" si="3792"/>
        <v>0</v>
      </c>
      <c r="AY1127" s="16">
        <f t="shared" si="3792"/>
        <v>0</v>
      </c>
      <c r="AZ1127" s="33">
        <f t="shared" si="3792"/>
        <v>0</v>
      </c>
      <c r="BA1127" s="16">
        <f t="shared" si="3792"/>
        <v>0</v>
      </c>
      <c r="BB1127" s="16">
        <f t="shared" si="3792"/>
        <v>0</v>
      </c>
      <c r="BC1127" s="16">
        <f t="shared" si="3792"/>
        <v>0</v>
      </c>
      <c r="BD1127" s="16">
        <f t="shared" si="3792"/>
        <v>0</v>
      </c>
      <c r="BE1127" s="16">
        <f t="shared" si="3792"/>
        <v>0</v>
      </c>
      <c r="BF1127" s="16">
        <f t="shared" si="3792"/>
        <v>0</v>
      </c>
      <c r="BG1127" s="33">
        <f t="shared" si="3792"/>
        <v>0</v>
      </c>
      <c r="BH1127" s="16">
        <f t="shared" si="3792"/>
        <v>0</v>
      </c>
      <c r="BI1127" s="16">
        <f t="shared" si="3793"/>
        <v>0</v>
      </c>
      <c r="BJ1127" s="16">
        <f t="shared" si="3793"/>
        <v>0</v>
      </c>
      <c r="BK1127" s="16">
        <f t="shared" si="3793"/>
        <v>0</v>
      </c>
      <c r="BL1127" s="16">
        <f t="shared" si="3793"/>
        <v>0</v>
      </c>
      <c r="BM1127" s="16">
        <f t="shared" si="3793"/>
        <v>0</v>
      </c>
      <c r="BN1127" s="33">
        <f t="shared" si="3793"/>
        <v>0</v>
      </c>
      <c r="BO1127" s="16">
        <f t="shared" si="3793"/>
        <v>0</v>
      </c>
      <c r="BP1127" s="16">
        <f t="shared" si="3793"/>
        <v>0</v>
      </c>
      <c r="BQ1127" s="16">
        <f t="shared" si="3793"/>
        <v>0</v>
      </c>
      <c r="BR1127" s="16">
        <f t="shared" si="3793"/>
        <v>0</v>
      </c>
      <c r="BS1127" s="16">
        <f t="shared" si="3793"/>
        <v>0</v>
      </c>
      <c r="BT1127" s="16">
        <f t="shared" si="3793"/>
        <v>0</v>
      </c>
      <c r="BU1127" s="33">
        <f t="shared" si="3793"/>
        <v>0</v>
      </c>
      <c r="BV1127" s="16">
        <f t="shared" si="3793"/>
        <v>0</v>
      </c>
      <c r="BW1127" s="176">
        <f t="shared" si="3794"/>
        <v>0</v>
      </c>
      <c r="BX1127" s="176">
        <f t="shared" si="3794"/>
        <v>0</v>
      </c>
      <c r="BY1127" s="176">
        <f t="shared" si="3794"/>
        <v>0</v>
      </c>
      <c r="BZ1127" s="176">
        <f t="shared" si="3794"/>
        <v>0</v>
      </c>
      <c r="CA1127" s="176">
        <f t="shared" si="3794"/>
        <v>0</v>
      </c>
      <c r="CB1127" s="33">
        <f t="shared" si="3794"/>
        <v>0</v>
      </c>
      <c r="CC1127" s="16">
        <f t="shared" si="3794"/>
        <v>0</v>
      </c>
      <c r="CD1127" s="176">
        <f t="shared" si="3794"/>
        <v>0</v>
      </c>
      <c r="CE1127" s="176">
        <f t="shared" si="3794"/>
        <v>0</v>
      </c>
      <c r="CF1127" s="176">
        <f t="shared" si="3794"/>
        <v>0</v>
      </c>
      <c r="CG1127" s="176">
        <f t="shared" si="3794"/>
        <v>0</v>
      </c>
      <c r="CH1127" s="176">
        <f t="shared" si="3794"/>
        <v>0</v>
      </c>
      <c r="CI1127" s="33">
        <f t="shared" si="3794"/>
        <v>0</v>
      </c>
      <c r="CJ1127" s="16">
        <f t="shared" si="3794"/>
        <v>0</v>
      </c>
      <c r="CK1127" s="176">
        <f t="shared" si="3795"/>
        <v>0</v>
      </c>
      <c r="CL1127" s="176">
        <f t="shared" si="3795"/>
        <v>0</v>
      </c>
      <c r="CM1127" s="176">
        <f t="shared" si="3795"/>
        <v>0</v>
      </c>
      <c r="CN1127" s="176">
        <f t="shared" si="3795"/>
        <v>0</v>
      </c>
      <c r="CO1127" s="176">
        <f t="shared" si="3795"/>
        <v>0</v>
      </c>
      <c r="CP1127" s="33">
        <f t="shared" si="3795"/>
        <v>0</v>
      </c>
      <c r="CQ1127" s="16">
        <f t="shared" si="3795"/>
        <v>0</v>
      </c>
      <c r="CR1127" s="176">
        <f t="shared" si="3795"/>
        <v>0</v>
      </c>
      <c r="CS1127" s="176">
        <f t="shared" si="3795"/>
        <v>0</v>
      </c>
      <c r="CT1127" s="176">
        <f t="shared" si="3795"/>
        <v>0</v>
      </c>
      <c r="CU1127" s="176">
        <f t="shared" si="3795"/>
        <v>0</v>
      </c>
      <c r="CV1127" s="176">
        <f t="shared" si="3795"/>
        <v>0</v>
      </c>
      <c r="CW1127" s="33">
        <f t="shared" si="3795"/>
        <v>0</v>
      </c>
      <c r="CX1127" s="16">
        <f t="shared" si="3795"/>
        <v>0</v>
      </c>
    </row>
    <row r="1128" spans="1:102" s="6" customFormat="1" ht="16.5" hidden="1" x14ac:dyDescent="0.25">
      <c r="A1128" s="78" t="s">
        <v>164</v>
      </c>
      <c r="B1128" s="12" t="s">
        <v>192</v>
      </c>
      <c r="C1128" s="12" t="s">
        <v>23</v>
      </c>
      <c r="D1128" s="37" t="s">
        <v>708</v>
      </c>
      <c r="E1128" s="25">
        <v>610</v>
      </c>
      <c r="F1128" s="16">
        <v>462</v>
      </c>
      <c r="G1128" s="16"/>
      <c r="H1128" s="16"/>
      <c r="I1128" s="16"/>
      <c r="J1128" s="16">
        <f>F1128+H1128</f>
        <v>462</v>
      </c>
      <c r="K1128" s="16">
        <f>G1128+I1128</f>
        <v>0</v>
      </c>
      <c r="L1128" s="25"/>
      <c r="M1128" s="25"/>
      <c r="N1128" s="25"/>
      <c r="O1128" s="25"/>
      <c r="P1128" s="25">
        <v>2348</v>
      </c>
      <c r="Q1128" s="33">
        <f>J1128+L1128+M1128+N1128+O1128+P1128</f>
        <v>2810</v>
      </c>
      <c r="R1128" s="16">
        <f>K1128+P1128</f>
        <v>2348</v>
      </c>
      <c r="S1128" s="25"/>
      <c r="T1128" s="25"/>
      <c r="U1128" s="25"/>
      <c r="V1128" s="25"/>
      <c r="W1128" s="25"/>
      <c r="X1128" s="33">
        <f>Q1128+S1128+T1128+U1128+V1128+W1128</f>
        <v>2810</v>
      </c>
      <c r="Y1128" s="16">
        <f>R1128+W1128</f>
        <v>2348</v>
      </c>
      <c r="Z1128" s="25">
        <f>-2810+2348</f>
        <v>-462</v>
      </c>
      <c r="AA1128" s="25"/>
      <c r="AB1128" s="25"/>
      <c r="AC1128" s="25"/>
      <c r="AD1128" s="25">
        <v>-2348</v>
      </c>
      <c r="AE1128" s="33">
        <f>X1128+Z1128+AA1128+AB1128+AC1128+AD1128</f>
        <v>0</v>
      </c>
      <c r="AF1128" s="16">
        <f>Y1128+AD1128</f>
        <v>0</v>
      </c>
      <c r="AG1128" s="25"/>
      <c r="AH1128" s="25"/>
      <c r="AI1128" s="25"/>
      <c r="AJ1128" s="25"/>
      <c r="AK1128" s="25"/>
      <c r="AL1128" s="33">
        <f>AE1128+AG1128+AH1128+AI1128+AJ1128+AK1128</f>
        <v>0</v>
      </c>
      <c r="AM1128" s="16">
        <f>AF1128+AK1128</f>
        <v>0</v>
      </c>
      <c r="AN1128" s="25"/>
      <c r="AO1128" s="25"/>
      <c r="AP1128" s="25"/>
      <c r="AQ1128" s="25"/>
      <c r="AR1128" s="25"/>
      <c r="AS1128" s="33">
        <f>AL1128+AN1128+AO1128+AP1128+AQ1128+AR1128</f>
        <v>0</v>
      </c>
      <c r="AT1128" s="16">
        <f>AM1128+AR1128</f>
        <v>0</v>
      </c>
      <c r="AU1128" s="25"/>
      <c r="AV1128" s="25"/>
      <c r="AW1128" s="25"/>
      <c r="AX1128" s="25"/>
      <c r="AY1128" s="25"/>
      <c r="AZ1128" s="33">
        <f>AS1128+AU1128+AV1128+AW1128+AX1128+AY1128</f>
        <v>0</v>
      </c>
      <c r="BA1128" s="16">
        <f>AT1128+AY1128</f>
        <v>0</v>
      </c>
      <c r="BB1128" s="25"/>
      <c r="BC1128" s="25"/>
      <c r="BD1128" s="25"/>
      <c r="BE1128" s="25"/>
      <c r="BF1128" s="25"/>
      <c r="BG1128" s="33">
        <f>AZ1128+BB1128+BC1128+BD1128+BE1128+BF1128</f>
        <v>0</v>
      </c>
      <c r="BH1128" s="16">
        <f>BA1128+BF1128</f>
        <v>0</v>
      </c>
      <c r="BI1128" s="25"/>
      <c r="BJ1128" s="25"/>
      <c r="BK1128" s="25"/>
      <c r="BL1128" s="25"/>
      <c r="BM1128" s="25"/>
      <c r="BN1128" s="33">
        <f>BG1128+BI1128+BJ1128+BK1128+BL1128+BM1128</f>
        <v>0</v>
      </c>
      <c r="BO1128" s="16">
        <f>BH1128+BM1128</f>
        <v>0</v>
      </c>
      <c r="BP1128" s="25"/>
      <c r="BQ1128" s="25"/>
      <c r="BR1128" s="25"/>
      <c r="BS1128" s="25"/>
      <c r="BT1128" s="25"/>
      <c r="BU1128" s="33">
        <f>BN1128+BP1128+BQ1128+BR1128+BS1128+BT1128</f>
        <v>0</v>
      </c>
      <c r="BV1128" s="16">
        <f>BO1128+BT1128</f>
        <v>0</v>
      </c>
      <c r="BW1128" s="178"/>
      <c r="BX1128" s="178"/>
      <c r="BY1128" s="178"/>
      <c r="BZ1128" s="178"/>
      <c r="CA1128" s="178"/>
      <c r="CB1128" s="33">
        <f>BU1128+BW1128+BX1128+BY1128+BZ1128+CA1128</f>
        <v>0</v>
      </c>
      <c r="CC1128" s="16">
        <f>BV1128+CA1128</f>
        <v>0</v>
      </c>
      <c r="CD1128" s="178"/>
      <c r="CE1128" s="178"/>
      <c r="CF1128" s="178"/>
      <c r="CG1128" s="178"/>
      <c r="CH1128" s="178"/>
      <c r="CI1128" s="33">
        <f>CB1128+CD1128+CE1128+CF1128+CG1128+CH1128</f>
        <v>0</v>
      </c>
      <c r="CJ1128" s="16">
        <f>CC1128+CH1128</f>
        <v>0</v>
      </c>
      <c r="CK1128" s="178"/>
      <c r="CL1128" s="178"/>
      <c r="CM1128" s="178"/>
      <c r="CN1128" s="178"/>
      <c r="CO1128" s="178"/>
      <c r="CP1128" s="33">
        <f>CI1128+CK1128+CL1128+CM1128+CN1128+CO1128</f>
        <v>0</v>
      </c>
      <c r="CQ1128" s="16">
        <f>CJ1128+CO1128</f>
        <v>0</v>
      </c>
      <c r="CR1128" s="178"/>
      <c r="CS1128" s="178"/>
      <c r="CT1128" s="178"/>
      <c r="CU1128" s="178"/>
      <c r="CV1128" s="178"/>
      <c r="CW1128" s="33">
        <f>CP1128+CR1128+CS1128+CT1128+CU1128+CV1128</f>
        <v>0</v>
      </c>
      <c r="CX1128" s="16">
        <f>CQ1128+CV1128</f>
        <v>0</v>
      </c>
    </row>
    <row r="1129" spans="1:102" s="6" customFormat="1" ht="66" hidden="1" x14ac:dyDescent="0.25">
      <c r="A1129" s="11" t="s">
        <v>352</v>
      </c>
      <c r="B1129" s="12" t="s">
        <v>192</v>
      </c>
      <c r="C1129" s="12" t="s">
        <v>23</v>
      </c>
      <c r="D1129" s="37" t="s">
        <v>472</v>
      </c>
      <c r="E1129" s="37"/>
      <c r="F1129" s="16">
        <f t="shared" si="3789"/>
        <v>0</v>
      </c>
      <c r="G1129" s="16">
        <f t="shared" si="3789"/>
        <v>0</v>
      </c>
      <c r="H1129" s="16">
        <f t="shared" si="3789"/>
        <v>0</v>
      </c>
      <c r="I1129" s="16">
        <f t="shared" si="3789"/>
        <v>0</v>
      </c>
      <c r="J1129" s="16">
        <f t="shared" si="3789"/>
        <v>0</v>
      </c>
      <c r="K1129" s="16">
        <f t="shared" si="3789"/>
        <v>0</v>
      </c>
      <c r="L1129" s="25">
        <f>L1130</f>
        <v>0</v>
      </c>
      <c r="M1129" s="25">
        <f t="shared" ref="M1129:AB1130" si="3796">M1130</f>
        <v>0</v>
      </c>
      <c r="N1129" s="25">
        <f t="shared" si="3796"/>
        <v>3015</v>
      </c>
      <c r="O1129" s="25">
        <f t="shared" si="3796"/>
        <v>0</v>
      </c>
      <c r="P1129" s="25">
        <f t="shared" si="3796"/>
        <v>9044</v>
      </c>
      <c r="Q1129" s="25">
        <f t="shared" si="3796"/>
        <v>12059</v>
      </c>
      <c r="R1129" s="25">
        <f t="shared" si="3796"/>
        <v>9044</v>
      </c>
      <c r="S1129" s="25">
        <f>S1130</f>
        <v>0</v>
      </c>
      <c r="T1129" s="25">
        <f t="shared" si="3796"/>
        <v>0</v>
      </c>
      <c r="U1129" s="25">
        <f t="shared" si="3796"/>
        <v>0</v>
      </c>
      <c r="V1129" s="25">
        <f t="shared" si="3796"/>
        <v>0</v>
      </c>
      <c r="W1129" s="25">
        <f t="shared" si="3796"/>
        <v>0</v>
      </c>
      <c r="X1129" s="25">
        <f t="shared" si="3796"/>
        <v>12059</v>
      </c>
      <c r="Y1129" s="25">
        <f t="shared" si="3796"/>
        <v>9044</v>
      </c>
      <c r="Z1129" s="25">
        <f>Z1130</f>
        <v>-3015</v>
      </c>
      <c r="AA1129" s="25">
        <f t="shared" si="3796"/>
        <v>0</v>
      </c>
      <c r="AB1129" s="25">
        <f t="shared" si="3796"/>
        <v>0</v>
      </c>
      <c r="AC1129" s="25">
        <f t="shared" ref="AA1129:AF1130" si="3797">AC1130</f>
        <v>0</v>
      </c>
      <c r="AD1129" s="25">
        <f t="shared" si="3797"/>
        <v>-9044</v>
      </c>
      <c r="AE1129" s="16">
        <f t="shared" si="3797"/>
        <v>0</v>
      </c>
      <c r="AF1129" s="16">
        <f t="shared" si="3797"/>
        <v>0</v>
      </c>
      <c r="AG1129" s="25">
        <f>AG1130</f>
        <v>0</v>
      </c>
      <c r="AH1129" s="25">
        <f t="shared" ref="AH1129:AW1130" si="3798">AH1130</f>
        <v>0</v>
      </c>
      <c r="AI1129" s="25">
        <f t="shared" si="3798"/>
        <v>0</v>
      </c>
      <c r="AJ1129" s="25">
        <f t="shared" si="3798"/>
        <v>0</v>
      </c>
      <c r="AK1129" s="25">
        <f t="shared" si="3798"/>
        <v>0</v>
      </c>
      <c r="AL1129" s="16">
        <f t="shared" si="3798"/>
        <v>0</v>
      </c>
      <c r="AM1129" s="16">
        <f t="shared" si="3798"/>
        <v>0</v>
      </c>
      <c r="AN1129" s="25">
        <f>AN1130</f>
        <v>0</v>
      </c>
      <c r="AO1129" s="25">
        <f t="shared" si="3798"/>
        <v>0</v>
      </c>
      <c r="AP1129" s="25">
        <f t="shared" si="3798"/>
        <v>0</v>
      </c>
      <c r="AQ1129" s="25">
        <f t="shared" si="3798"/>
        <v>0</v>
      </c>
      <c r="AR1129" s="25">
        <f t="shared" si="3798"/>
        <v>0</v>
      </c>
      <c r="AS1129" s="16">
        <f t="shared" si="3798"/>
        <v>0</v>
      </c>
      <c r="AT1129" s="16">
        <f t="shared" si="3798"/>
        <v>0</v>
      </c>
      <c r="AU1129" s="25">
        <f>AU1130</f>
        <v>0</v>
      </c>
      <c r="AV1129" s="25">
        <f t="shared" si="3798"/>
        <v>0</v>
      </c>
      <c r="AW1129" s="25">
        <f t="shared" si="3798"/>
        <v>0</v>
      </c>
      <c r="AX1129" s="25">
        <f t="shared" ref="AV1129:BA1130" si="3799">AX1130</f>
        <v>0</v>
      </c>
      <c r="AY1129" s="25">
        <f t="shared" si="3799"/>
        <v>0</v>
      </c>
      <c r="AZ1129" s="16">
        <f t="shared" si="3799"/>
        <v>0</v>
      </c>
      <c r="BA1129" s="16">
        <f t="shared" si="3799"/>
        <v>0</v>
      </c>
      <c r="BB1129" s="25">
        <f>BB1130</f>
        <v>0</v>
      </c>
      <c r="BC1129" s="25">
        <f t="shared" ref="BC1129:BR1130" si="3800">BC1130</f>
        <v>0</v>
      </c>
      <c r="BD1129" s="25">
        <f t="shared" si="3800"/>
        <v>0</v>
      </c>
      <c r="BE1129" s="25">
        <f t="shared" si="3800"/>
        <v>0</v>
      </c>
      <c r="BF1129" s="25">
        <f t="shared" si="3800"/>
        <v>0</v>
      </c>
      <c r="BG1129" s="16">
        <f t="shared" si="3800"/>
        <v>0</v>
      </c>
      <c r="BH1129" s="16">
        <f t="shared" si="3800"/>
        <v>0</v>
      </c>
      <c r="BI1129" s="25">
        <f>BI1130</f>
        <v>0</v>
      </c>
      <c r="BJ1129" s="25">
        <f t="shared" si="3800"/>
        <v>0</v>
      </c>
      <c r="BK1129" s="25">
        <f t="shared" si="3800"/>
        <v>0</v>
      </c>
      <c r="BL1129" s="25">
        <f t="shared" si="3800"/>
        <v>0</v>
      </c>
      <c r="BM1129" s="25">
        <f t="shared" si="3800"/>
        <v>0</v>
      </c>
      <c r="BN1129" s="16">
        <f t="shared" si="3800"/>
        <v>0</v>
      </c>
      <c r="BO1129" s="16">
        <f t="shared" si="3800"/>
        <v>0</v>
      </c>
      <c r="BP1129" s="25">
        <f>BP1130</f>
        <v>0</v>
      </c>
      <c r="BQ1129" s="25">
        <f t="shared" si="3800"/>
        <v>0</v>
      </c>
      <c r="BR1129" s="25">
        <f t="shared" si="3800"/>
        <v>0</v>
      </c>
      <c r="BS1129" s="25">
        <f t="shared" ref="BQ1129:BV1130" si="3801">BS1130</f>
        <v>0</v>
      </c>
      <c r="BT1129" s="25">
        <f t="shared" si="3801"/>
        <v>0</v>
      </c>
      <c r="BU1129" s="16">
        <f t="shared" si="3801"/>
        <v>0</v>
      </c>
      <c r="BV1129" s="16">
        <f t="shared" si="3801"/>
        <v>0</v>
      </c>
      <c r="BW1129" s="178">
        <f>BW1130</f>
        <v>0</v>
      </c>
      <c r="BX1129" s="178">
        <f t="shared" ref="BX1129:CM1130" si="3802">BX1130</f>
        <v>0</v>
      </c>
      <c r="BY1129" s="178">
        <f t="shared" si="3802"/>
        <v>0</v>
      </c>
      <c r="BZ1129" s="178">
        <f t="shared" si="3802"/>
        <v>0</v>
      </c>
      <c r="CA1129" s="178">
        <f t="shared" si="3802"/>
        <v>0</v>
      </c>
      <c r="CB1129" s="16">
        <f t="shared" si="3802"/>
        <v>0</v>
      </c>
      <c r="CC1129" s="16">
        <f t="shared" si="3802"/>
        <v>0</v>
      </c>
      <c r="CD1129" s="178">
        <f>CD1130</f>
        <v>0</v>
      </c>
      <c r="CE1129" s="178">
        <f t="shared" si="3802"/>
        <v>0</v>
      </c>
      <c r="CF1129" s="178">
        <f t="shared" si="3802"/>
        <v>0</v>
      </c>
      <c r="CG1129" s="178">
        <f t="shared" si="3802"/>
        <v>0</v>
      </c>
      <c r="CH1129" s="178">
        <f t="shared" si="3802"/>
        <v>0</v>
      </c>
      <c r="CI1129" s="16">
        <f t="shared" si="3802"/>
        <v>0</v>
      </c>
      <c r="CJ1129" s="16">
        <f t="shared" si="3802"/>
        <v>0</v>
      </c>
      <c r="CK1129" s="178">
        <f>CK1130</f>
        <v>0</v>
      </c>
      <c r="CL1129" s="178">
        <f t="shared" si="3802"/>
        <v>0</v>
      </c>
      <c r="CM1129" s="178">
        <f t="shared" si="3802"/>
        <v>0</v>
      </c>
      <c r="CN1129" s="178">
        <f t="shared" ref="CL1129:CQ1130" si="3803">CN1130</f>
        <v>0</v>
      </c>
      <c r="CO1129" s="178">
        <f t="shared" si="3803"/>
        <v>0</v>
      </c>
      <c r="CP1129" s="16">
        <f t="shared" si="3803"/>
        <v>0</v>
      </c>
      <c r="CQ1129" s="16">
        <f t="shared" si="3803"/>
        <v>0</v>
      </c>
      <c r="CR1129" s="178">
        <f>CR1130</f>
        <v>0</v>
      </c>
      <c r="CS1129" s="178">
        <f t="shared" ref="CS1129:CX1130" si="3804">CS1130</f>
        <v>0</v>
      </c>
      <c r="CT1129" s="178">
        <f t="shared" si="3804"/>
        <v>0</v>
      </c>
      <c r="CU1129" s="178">
        <f t="shared" si="3804"/>
        <v>0</v>
      </c>
      <c r="CV1129" s="178">
        <f t="shared" si="3804"/>
        <v>0</v>
      </c>
      <c r="CW1129" s="16">
        <f t="shared" si="3804"/>
        <v>0</v>
      </c>
      <c r="CX1129" s="16">
        <f t="shared" si="3804"/>
        <v>0</v>
      </c>
    </row>
    <row r="1130" spans="1:102" s="6" customFormat="1" ht="33" hidden="1" x14ac:dyDescent="0.25">
      <c r="A1130" s="110" t="s">
        <v>88</v>
      </c>
      <c r="B1130" s="12" t="s">
        <v>192</v>
      </c>
      <c r="C1130" s="12" t="s">
        <v>23</v>
      </c>
      <c r="D1130" s="37" t="s">
        <v>472</v>
      </c>
      <c r="E1130" s="25">
        <v>600</v>
      </c>
      <c r="F1130" s="16">
        <f t="shared" si="3789"/>
        <v>0</v>
      </c>
      <c r="G1130" s="16">
        <f t="shared" si="3789"/>
        <v>0</v>
      </c>
      <c r="H1130" s="16">
        <f t="shared" si="3789"/>
        <v>0</v>
      </c>
      <c r="I1130" s="16">
        <f t="shared" si="3789"/>
        <v>0</v>
      </c>
      <c r="J1130" s="16">
        <f t="shared" si="3789"/>
        <v>0</v>
      </c>
      <c r="K1130" s="16">
        <f t="shared" si="3789"/>
        <v>0</v>
      </c>
      <c r="L1130" s="25">
        <f>L1131</f>
        <v>0</v>
      </c>
      <c r="M1130" s="25">
        <f t="shared" si="3796"/>
        <v>0</v>
      </c>
      <c r="N1130" s="25">
        <f t="shared" si="3796"/>
        <v>3015</v>
      </c>
      <c r="O1130" s="25">
        <f t="shared" si="3796"/>
        <v>0</v>
      </c>
      <c r="P1130" s="25">
        <f t="shared" si="3796"/>
        <v>9044</v>
      </c>
      <c r="Q1130" s="25">
        <f t="shared" si="3796"/>
        <v>12059</v>
      </c>
      <c r="R1130" s="25">
        <f t="shared" si="3796"/>
        <v>9044</v>
      </c>
      <c r="S1130" s="25">
        <f>S1131</f>
        <v>0</v>
      </c>
      <c r="T1130" s="25">
        <f t="shared" si="3796"/>
        <v>0</v>
      </c>
      <c r="U1130" s="25">
        <f t="shared" si="3796"/>
        <v>0</v>
      </c>
      <c r="V1130" s="25">
        <f t="shared" si="3796"/>
        <v>0</v>
      </c>
      <c r="W1130" s="25">
        <f t="shared" si="3796"/>
        <v>0</v>
      </c>
      <c r="X1130" s="25">
        <f t="shared" si="3796"/>
        <v>12059</v>
      </c>
      <c r="Y1130" s="25">
        <f t="shared" si="3796"/>
        <v>9044</v>
      </c>
      <c r="Z1130" s="25">
        <f>Z1131</f>
        <v>-3015</v>
      </c>
      <c r="AA1130" s="25">
        <f t="shared" si="3797"/>
        <v>0</v>
      </c>
      <c r="AB1130" s="25">
        <f t="shared" si="3797"/>
        <v>0</v>
      </c>
      <c r="AC1130" s="25">
        <f t="shared" si="3797"/>
        <v>0</v>
      </c>
      <c r="AD1130" s="25">
        <f t="shared" si="3797"/>
        <v>-9044</v>
      </c>
      <c r="AE1130" s="16">
        <f t="shared" si="3797"/>
        <v>0</v>
      </c>
      <c r="AF1130" s="16">
        <f t="shared" si="3797"/>
        <v>0</v>
      </c>
      <c r="AG1130" s="25">
        <f>AG1131</f>
        <v>0</v>
      </c>
      <c r="AH1130" s="25">
        <f t="shared" si="3798"/>
        <v>0</v>
      </c>
      <c r="AI1130" s="25">
        <f t="shared" si="3798"/>
        <v>0</v>
      </c>
      <c r="AJ1130" s="25">
        <f t="shared" si="3798"/>
        <v>0</v>
      </c>
      <c r="AK1130" s="25">
        <f t="shared" si="3798"/>
        <v>0</v>
      </c>
      <c r="AL1130" s="16">
        <f t="shared" si="3798"/>
        <v>0</v>
      </c>
      <c r="AM1130" s="16">
        <f t="shared" si="3798"/>
        <v>0</v>
      </c>
      <c r="AN1130" s="25">
        <f>AN1131</f>
        <v>0</v>
      </c>
      <c r="AO1130" s="25">
        <f t="shared" si="3798"/>
        <v>0</v>
      </c>
      <c r="AP1130" s="25">
        <f t="shared" si="3798"/>
        <v>0</v>
      </c>
      <c r="AQ1130" s="25">
        <f t="shared" si="3798"/>
        <v>0</v>
      </c>
      <c r="AR1130" s="25">
        <f t="shared" si="3798"/>
        <v>0</v>
      </c>
      <c r="AS1130" s="16">
        <f t="shared" si="3798"/>
        <v>0</v>
      </c>
      <c r="AT1130" s="16">
        <f t="shared" si="3798"/>
        <v>0</v>
      </c>
      <c r="AU1130" s="25">
        <f>AU1131</f>
        <v>0</v>
      </c>
      <c r="AV1130" s="25">
        <f t="shared" si="3799"/>
        <v>0</v>
      </c>
      <c r="AW1130" s="25">
        <f t="shared" si="3799"/>
        <v>0</v>
      </c>
      <c r="AX1130" s="25">
        <f t="shared" si="3799"/>
        <v>0</v>
      </c>
      <c r="AY1130" s="25">
        <f t="shared" si="3799"/>
        <v>0</v>
      </c>
      <c r="AZ1130" s="16">
        <f t="shared" si="3799"/>
        <v>0</v>
      </c>
      <c r="BA1130" s="16">
        <f t="shared" si="3799"/>
        <v>0</v>
      </c>
      <c r="BB1130" s="25">
        <f>BB1131</f>
        <v>0</v>
      </c>
      <c r="BC1130" s="25">
        <f t="shared" si="3800"/>
        <v>0</v>
      </c>
      <c r="BD1130" s="25">
        <f t="shared" si="3800"/>
        <v>0</v>
      </c>
      <c r="BE1130" s="25">
        <f t="shared" si="3800"/>
        <v>0</v>
      </c>
      <c r="BF1130" s="25">
        <f t="shared" si="3800"/>
        <v>0</v>
      </c>
      <c r="BG1130" s="16">
        <f t="shared" si="3800"/>
        <v>0</v>
      </c>
      <c r="BH1130" s="16">
        <f t="shared" si="3800"/>
        <v>0</v>
      </c>
      <c r="BI1130" s="25">
        <f>BI1131</f>
        <v>0</v>
      </c>
      <c r="BJ1130" s="25">
        <f t="shared" si="3800"/>
        <v>0</v>
      </c>
      <c r="BK1130" s="25">
        <f t="shared" si="3800"/>
        <v>0</v>
      </c>
      <c r="BL1130" s="25">
        <f t="shared" si="3800"/>
        <v>0</v>
      </c>
      <c r="BM1130" s="25">
        <f t="shared" si="3800"/>
        <v>0</v>
      </c>
      <c r="BN1130" s="16">
        <f t="shared" si="3800"/>
        <v>0</v>
      </c>
      <c r="BO1130" s="16">
        <f t="shared" si="3800"/>
        <v>0</v>
      </c>
      <c r="BP1130" s="25">
        <f>BP1131</f>
        <v>0</v>
      </c>
      <c r="BQ1130" s="25">
        <f t="shared" si="3801"/>
        <v>0</v>
      </c>
      <c r="BR1130" s="25">
        <f t="shared" si="3801"/>
        <v>0</v>
      </c>
      <c r="BS1130" s="25">
        <f t="shared" si="3801"/>
        <v>0</v>
      </c>
      <c r="BT1130" s="25">
        <f t="shared" si="3801"/>
        <v>0</v>
      </c>
      <c r="BU1130" s="16">
        <f t="shared" si="3801"/>
        <v>0</v>
      </c>
      <c r="BV1130" s="16">
        <f t="shared" si="3801"/>
        <v>0</v>
      </c>
      <c r="BW1130" s="178">
        <f>BW1131</f>
        <v>0</v>
      </c>
      <c r="BX1130" s="178">
        <f t="shared" si="3802"/>
        <v>0</v>
      </c>
      <c r="BY1130" s="178">
        <f t="shared" si="3802"/>
        <v>0</v>
      </c>
      <c r="BZ1130" s="178">
        <f t="shared" si="3802"/>
        <v>0</v>
      </c>
      <c r="CA1130" s="178">
        <f t="shared" si="3802"/>
        <v>0</v>
      </c>
      <c r="CB1130" s="16">
        <f t="shared" si="3802"/>
        <v>0</v>
      </c>
      <c r="CC1130" s="16">
        <f t="shared" si="3802"/>
        <v>0</v>
      </c>
      <c r="CD1130" s="178">
        <f>CD1131</f>
        <v>0</v>
      </c>
      <c r="CE1130" s="178">
        <f t="shared" si="3802"/>
        <v>0</v>
      </c>
      <c r="CF1130" s="178">
        <f t="shared" si="3802"/>
        <v>0</v>
      </c>
      <c r="CG1130" s="178">
        <f t="shared" si="3802"/>
        <v>0</v>
      </c>
      <c r="CH1130" s="178">
        <f t="shared" si="3802"/>
        <v>0</v>
      </c>
      <c r="CI1130" s="16">
        <f t="shared" si="3802"/>
        <v>0</v>
      </c>
      <c r="CJ1130" s="16">
        <f t="shared" si="3802"/>
        <v>0</v>
      </c>
      <c r="CK1130" s="178">
        <f>CK1131</f>
        <v>0</v>
      </c>
      <c r="CL1130" s="178">
        <f t="shared" si="3803"/>
        <v>0</v>
      </c>
      <c r="CM1130" s="178">
        <f t="shared" si="3803"/>
        <v>0</v>
      </c>
      <c r="CN1130" s="178">
        <f t="shared" si="3803"/>
        <v>0</v>
      </c>
      <c r="CO1130" s="178">
        <f t="shared" si="3803"/>
        <v>0</v>
      </c>
      <c r="CP1130" s="16">
        <f t="shared" si="3803"/>
        <v>0</v>
      </c>
      <c r="CQ1130" s="16">
        <f t="shared" si="3803"/>
        <v>0</v>
      </c>
      <c r="CR1130" s="178">
        <f>CR1131</f>
        <v>0</v>
      </c>
      <c r="CS1130" s="178">
        <f t="shared" si="3804"/>
        <v>0</v>
      </c>
      <c r="CT1130" s="178">
        <f t="shared" si="3804"/>
        <v>0</v>
      </c>
      <c r="CU1130" s="178">
        <f t="shared" si="3804"/>
        <v>0</v>
      </c>
      <c r="CV1130" s="178">
        <f t="shared" si="3804"/>
        <v>0</v>
      </c>
      <c r="CW1130" s="16">
        <f t="shared" si="3804"/>
        <v>0</v>
      </c>
      <c r="CX1130" s="16">
        <f t="shared" si="3804"/>
        <v>0</v>
      </c>
    </row>
    <row r="1131" spans="1:102" s="6" customFormat="1" ht="16.5" hidden="1" x14ac:dyDescent="0.25">
      <c r="A1131" s="111" t="s">
        <v>164</v>
      </c>
      <c r="B1131" s="12" t="s">
        <v>192</v>
      </c>
      <c r="C1131" s="12" t="s">
        <v>23</v>
      </c>
      <c r="D1131" s="37" t="s">
        <v>472</v>
      </c>
      <c r="E1131" s="25">
        <v>610</v>
      </c>
      <c r="F1131" s="16"/>
      <c r="G1131" s="16"/>
      <c r="H1131" s="16"/>
      <c r="I1131" s="16"/>
      <c r="J1131" s="16">
        <f>F1131+H1131</f>
        <v>0</v>
      </c>
      <c r="K1131" s="16">
        <f>G1131+I1131</f>
        <v>0</v>
      </c>
      <c r="L1131" s="25"/>
      <c r="M1131" s="25"/>
      <c r="N1131" s="25">
        <f>3014+1</f>
        <v>3015</v>
      </c>
      <c r="O1131" s="25"/>
      <c r="P1131" s="25">
        <v>9044</v>
      </c>
      <c r="Q1131" s="33">
        <f>J1131+L1131+M1131+N1131+O1131+P1131</f>
        <v>12059</v>
      </c>
      <c r="R1131" s="16">
        <f>K1131+P1131</f>
        <v>9044</v>
      </c>
      <c r="S1131" s="25"/>
      <c r="T1131" s="25"/>
      <c r="U1131" s="25"/>
      <c r="V1131" s="25"/>
      <c r="W1131" s="25"/>
      <c r="X1131" s="33">
        <f>Q1131+S1131+T1131+U1131+V1131+W1131</f>
        <v>12059</v>
      </c>
      <c r="Y1131" s="16">
        <f>R1131+W1131</f>
        <v>9044</v>
      </c>
      <c r="Z1131" s="25">
        <v>-3015</v>
      </c>
      <c r="AA1131" s="25"/>
      <c r="AB1131" s="25"/>
      <c r="AC1131" s="25"/>
      <c r="AD1131" s="25">
        <v>-9044</v>
      </c>
      <c r="AE1131" s="33">
        <f>X1131+Z1131+AA1131+AB1131+AC1131+AD1131</f>
        <v>0</v>
      </c>
      <c r="AF1131" s="16">
        <f>Y1131+AD1131</f>
        <v>0</v>
      </c>
      <c r="AG1131" s="25"/>
      <c r="AH1131" s="25"/>
      <c r="AI1131" s="25"/>
      <c r="AJ1131" s="25"/>
      <c r="AK1131" s="25"/>
      <c r="AL1131" s="33">
        <f>AE1131+AG1131+AH1131+AI1131+AJ1131+AK1131</f>
        <v>0</v>
      </c>
      <c r="AM1131" s="16">
        <f>AF1131+AK1131</f>
        <v>0</v>
      </c>
      <c r="AN1131" s="25"/>
      <c r="AO1131" s="25"/>
      <c r="AP1131" s="25"/>
      <c r="AQ1131" s="25"/>
      <c r="AR1131" s="25"/>
      <c r="AS1131" s="33">
        <f>AL1131+AN1131+AO1131+AP1131+AQ1131+AR1131</f>
        <v>0</v>
      </c>
      <c r="AT1131" s="16">
        <f>AM1131+AR1131</f>
        <v>0</v>
      </c>
      <c r="AU1131" s="25"/>
      <c r="AV1131" s="25"/>
      <c r="AW1131" s="25"/>
      <c r="AX1131" s="25"/>
      <c r="AY1131" s="25"/>
      <c r="AZ1131" s="33">
        <f>AS1131+AU1131+AV1131+AW1131+AX1131+AY1131</f>
        <v>0</v>
      </c>
      <c r="BA1131" s="16">
        <f>AT1131+AY1131</f>
        <v>0</v>
      </c>
      <c r="BB1131" s="25"/>
      <c r="BC1131" s="25"/>
      <c r="BD1131" s="25"/>
      <c r="BE1131" s="25"/>
      <c r="BF1131" s="25"/>
      <c r="BG1131" s="33">
        <f>AZ1131+BB1131+BC1131+BD1131+BE1131+BF1131</f>
        <v>0</v>
      </c>
      <c r="BH1131" s="16">
        <f>BA1131+BF1131</f>
        <v>0</v>
      </c>
      <c r="BI1131" s="25"/>
      <c r="BJ1131" s="25"/>
      <c r="BK1131" s="25"/>
      <c r="BL1131" s="25"/>
      <c r="BM1131" s="25"/>
      <c r="BN1131" s="33">
        <f>BG1131+BI1131+BJ1131+BK1131+BL1131+BM1131</f>
        <v>0</v>
      </c>
      <c r="BO1131" s="16">
        <f>BH1131+BM1131</f>
        <v>0</v>
      </c>
      <c r="BP1131" s="25"/>
      <c r="BQ1131" s="25"/>
      <c r="BR1131" s="25"/>
      <c r="BS1131" s="25"/>
      <c r="BT1131" s="25"/>
      <c r="BU1131" s="33">
        <f>BN1131+BP1131+BQ1131+BR1131+BS1131+BT1131</f>
        <v>0</v>
      </c>
      <c r="BV1131" s="16">
        <f>BO1131+BT1131</f>
        <v>0</v>
      </c>
      <c r="BW1131" s="178"/>
      <c r="BX1131" s="178"/>
      <c r="BY1131" s="178"/>
      <c r="BZ1131" s="178"/>
      <c r="CA1131" s="178"/>
      <c r="CB1131" s="33">
        <f>BU1131+BW1131+BX1131+BY1131+BZ1131+CA1131</f>
        <v>0</v>
      </c>
      <c r="CC1131" s="16">
        <f>BV1131+CA1131</f>
        <v>0</v>
      </c>
      <c r="CD1131" s="178"/>
      <c r="CE1131" s="178"/>
      <c r="CF1131" s="178"/>
      <c r="CG1131" s="178"/>
      <c r="CH1131" s="178"/>
      <c r="CI1131" s="33">
        <f>CB1131+CD1131+CE1131+CF1131+CG1131+CH1131</f>
        <v>0</v>
      </c>
      <c r="CJ1131" s="16">
        <f>CC1131+CH1131</f>
        <v>0</v>
      </c>
      <c r="CK1131" s="178"/>
      <c r="CL1131" s="178"/>
      <c r="CM1131" s="178"/>
      <c r="CN1131" s="178"/>
      <c r="CO1131" s="178"/>
      <c r="CP1131" s="33">
        <f>CI1131+CK1131+CL1131+CM1131+CN1131+CO1131</f>
        <v>0</v>
      </c>
      <c r="CQ1131" s="16">
        <f>CJ1131+CO1131</f>
        <v>0</v>
      </c>
      <c r="CR1131" s="178"/>
      <c r="CS1131" s="178"/>
      <c r="CT1131" s="178"/>
      <c r="CU1131" s="178"/>
      <c r="CV1131" s="178"/>
      <c r="CW1131" s="33">
        <f>CP1131+CR1131+CS1131+CT1131+CU1131+CV1131</f>
        <v>0</v>
      </c>
      <c r="CX1131" s="16">
        <f>CQ1131+CV1131</f>
        <v>0</v>
      </c>
    </row>
    <row r="1132" spans="1:102" s="6" customFormat="1" ht="52.5" hidden="1" customHeight="1" x14ac:dyDescent="0.3">
      <c r="A1132" s="11" t="s">
        <v>862</v>
      </c>
      <c r="B1132" s="12" t="s">
        <v>192</v>
      </c>
      <c r="C1132" s="12" t="s">
        <v>23</v>
      </c>
      <c r="D1132" s="37" t="s">
        <v>848</v>
      </c>
      <c r="E1132" s="25"/>
      <c r="F1132" s="16"/>
      <c r="G1132" s="16"/>
      <c r="H1132" s="16"/>
      <c r="I1132" s="16"/>
      <c r="J1132" s="16"/>
      <c r="K1132" s="16"/>
      <c r="L1132" s="25">
        <f>L1133</f>
        <v>0</v>
      </c>
      <c r="M1132" s="25">
        <f t="shared" ref="M1132:AB1133" si="3805">M1133</f>
        <v>0</v>
      </c>
      <c r="N1132" s="25">
        <f t="shared" si="3805"/>
        <v>520</v>
      </c>
      <c r="O1132" s="25">
        <f t="shared" si="3805"/>
        <v>0</v>
      </c>
      <c r="P1132" s="25">
        <f t="shared" si="3805"/>
        <v>9884</v>
      </c>
      <c r="Q1132" s="25">
        <f t="shared" si="3805"/>
        <v>10404</v>
      </c>
      <c r="R1132" s="25">
        <f t="shared" si="3805"/>
        <v>9884</v>
      </c>
      <c r="S1132" s="25">
        <f>S1133</f>
        <v>0</v>
      </c>
      <c r="T1132" s="25">
        <f t="shared" si="3805"/>
        <v>0</v>
      </c>
      <c r="U1132" s="25">
        <f t="shared" si="3805"/>
        <v>0</v>
      </c>
      <c r="V1132" s="25">
        <f t="shared" si="3805"/>
        <v>0</v>
      </c>
      <c r="W1132" s="25">
        <f t="shared" si="3805"/>
        <v>0</v>
      </c>
      <c r="X1132" s="25">
        <f t="shared" si="3805"/>
        <v>10404</v>
      </c>
      <c r="Y1132" s="25">
        <f t="shared" si="3805"/>
        <v>9884</v>
      </c>
      <c r="Z1132" s="25">
        <f>Z1133</f>
        <v>-520</v>
      </c>
      <c r="AA1132" s="25">
        <f t="shared" si="3805"/>
        <v>0</v>
      </c>
      <c r="AB1132" s="25">
        <f t="shared" si="3805"/>
        <v>0</v>
      </c>
      <c r="AC1132" s="25">
        <f t="shared" ref="AA1132:AF1133" si="3806">AC1133</f>
        <v>0</v>
      </c>
      <c r="AD1132" s="25">
        <f t="shared" si="3806"/>
        <v>-9884</v>
      </c>
      <c r="AE1132" s="16">
        <f t="shared" si="3806"/>
        <v>0</v>
      </c>
      <c r="AF1132" s="16">
        <f t="shared" si="3806"/>
        <v>0</v>
      </c>
      <c r="AG1132" s="25">
        <f>AG1133</f>
        <v>0</v>
      </c>
      <c r="AH1132" s="25">
        <f t="shared" ref="AH1132:AW1133" si="3807">AH1133</f>
        <v>0</v>
      </c>
      <c r="AI1132" s="25">
        <f t="shared" si="3807"/>
        <v>0</v>
      </c>
      <c r="AJ1132" s="25">
        <f t="shared" si="3807"/>
        <v>0</v>
      </c>
      <c r="AK1132" s="25">
        <f t="shared" si="3807"/>
        <v>0</v>
      </c>
      <c r="AL1132" s="16">
        <f t="shared" si="3807"/>
        <v>0</v>
      </c>
      <c r="AM1132" s="16">
        <f t="shared" si="3807"/>
        <v>0</v>
      </c>
      <c r="AN1132" s="25">
        <f>AN1133</f>
        <v>0</v>
      </c>
      <c r="AO1132" s="25">
        <f t="shared" si="3807"/>
        <v>0</v>
      </c>
      <c r="AP1132" s="25">
        <f t="shared" si="3807"/>
        <v>0</v>
      </c>
      <c r="AQ1132" s="25">
        <f t="shared" si="3807"/>
        <v>0</v>
      </c>
      <c r="AR1132" s="25">
        <f t="shared" si="3807"/>
        <v>0</v>
      </c>
      <c r="AS1132" s="16">
        <f t="shared" si="3807"/>
        <v>0</v>
      </c>
      <c r="AT1132" s="16">
        <f t="shared" si="3807"/>
        <v>0</v>
      </c>
      <c r="AU1132" s="25">
        <f>AU1133</f>
        <v>0</v>
      </c>
      <c r="AV1132" s="25">
        <f t="shared" si="3807"/>
        <v>0</v>
      </c>
      <c r="AW1132" s="25">
        <f t="shared" si="3807"/>
        <v>0</v>
      </c>
      <c r="AX1132" s="25">
        <f t="shared" ref="AV1132:BA1133" si="3808">AX1133</f>
        <v>0</v>
      </c>
      <c r="AY1132" s="25">
        <f t="shared" si="3808"/>
        <v>0</v>
      </c>
      <c r="AZ1132" s="16">
        <f t="shared" si="3808"/>
        <v>0</v>
      </c>
      <c r="BA1132" s="16">
        <f t="shared" si="3808"/>
        <v>0</v>
      </c>
      <c r="BB1132" s="25">
        <f>BB1133</f>
        <v>0</v>
      </c>
      <c r="BC1132" s="25">
        <f t="shared" ref="BC1132:BR1133" si="3809">BC1133</f>
        <v>0</v>
      </c>
      <c r="BD1132" s="25">
        <f t="shared" si="3809"/>
        <v>0</v>
      </c>
      <c r="BE1132" s="25">
        <f t="shared" si="3809"/>
        <v>0</v>
      </c>
      <c r="BF1132" s="25">
        <f t="shared" si="3809"/>
        <v>0</v>
      </c>
      <c r="BG1132" s="16">
        <f t="shared" si="3809"/>
        <v>0</v>
      </c>
      <c r="BH1132" s="16">
        <f t="shared" si="3809"/>
        <v>0</v>
      </c>
      <c r="BI1132" s="25">
        <f>BI1133</f>
        <v>0</v>
      </c>
      <c r="BJ1132" s="25">
        <f t="shared" si="3809"/>
        <v>0</v>
      </c>
      <c r="BK1132" s="25">
        <f t="shared" si="3809"/>
        <v>0</v>
      </c>
      <c r="BL1132" s="25">
        <f t="shared" si="3809"/>
        <v>0</v>
      </c>
      <c r="BM1132" s="25">
        <f t="shared" si="3809"/>
        <v>0</v>
      </c>
      <c r="BN1132" s="16">
        <f t="shared" si="3809"/>
        <v>0</v>
      </c>
      <c r="BO1132" s="16">
        <f t="shared" si="3809"/>
        <v>0</v>
      </c>
      <c r="BP1132" s="25">
        <f>BP1133</f>
        <v>0</v>
      </c>
      <c r="BQ1132" s="25">
        <f t="shared" si="3809"/>
        <v>0</v>
      </c>
      <c r="BR1132" s="25">
        <f t="shared" si="3809"/>
        <v>0</v>
      </c>
      <c r="BS1132" s="25">
        <f t="shared" ref="BQ1132:BV1133" si="3810">BS1133</f>
        <v>0</v>
      </c>
      <c r="BT1132" s="25">
        <f t="shared" si="3810"/>
        <v>0</v>
      </c>
      <c r="BU1132" s="16">
        <f t="shared" si="3810"/>
        <v>0</v>
      </c>
      <c r="BV1132" s="16">
        <f t="shared" si="3810"/>
        <v>0</v>
      </c>
      <c r="BW1132" s="178">
        <f>BW1133</f>
        <v>0</v>
      </c>
      <c r="BX1132" s="178">
        <f t="shared" ref="BX1132:CM1133" si="3811">BX1133</f>
        <v>0</v>
      </c>
      <c r="BY1132" s="178">
        <f t="shared" si="3811"/>
        <v>0</v>
      </c>
      <c r="BZ1132" s="178">
        <f t="shared" si="3811"/>
        <v>0</v>
      </c>
      <c r="CA1132" s="178">
        <f t="shared" si="3811"/>
        <v>0</v>
      </c>
      <c r="CB1132" s="16">
        <f t="shared" si="3811"/>
        <v>0</v>
      </c>
      <c r="CC1132" s="16">
        <f t="shared" si="3811"/>
        <v>0</v>
      </c>
      <c r="CD1132" s="178">
        <f>CD1133</f>
        <v>0</v>
      </c>
      <c r="CE1132" s="178">
        <f t="shared" si="3811"/>
        <v>0</v>
      </c>
      <c r="CF1132" s="178">
        <f t="shared" si="3811"/>
        <v>0</v>
      </c>
      <c r="CG1132" s="178">
        <f t="shared" si="3811"/>
        <v>0</v>
      </c>
      <c r="CH1132" s="178">
        <f t="shared" si="3811"/>
        <v>0</v>
      </c>
      <c r="CI1132" s="16">
        <f t="shared" si="3811"/>
        <v>0</v>
      </c>
      <c r="CJ1132" s="16">
        <f t="shared" si="3811"/>
        <v>0</v>
      </c>
      <c r="CK1132" s="178">
        <f>CK1133</f>
        <v>0</v>
      </c>
      <c r="CL1132" s="178">
        <f t="shared" si="3811"/>
        <v>0</v>
      </c>
      <c r="CM1132" s="178">
        <f t="shared" si="3811"/>
        <v>0</v>
      </c>
      <c r="CN1132" s="178">
        <f t="shared" ref="CL1132:CQ1133" si="3812">CN1133</f>
        <v>0</v>
      </c>
      <c r="CO1132" s="178">
        <f t="shared" si="3812"/>
        <v>0</v>
      </c>
      <c r="CP1132" s="16">
        <f t="shared" si="3812"/>
        <v>0</v>
      </c>
      <c r="CQ1132" s="16">
        <f t="shared" si="3812"/>
        <v>0</v>
      </c>
      <c r="CR1132" s="178">
        <f>CR1133</f>
        <v>0</v>
      </c>
      <c r="CS1132" s="178">
        <f t="shared" ref="CS1132:CX1133" si="3813">CS1133</f>
        <v>0</v>
      </c>
      <c r="CT1132" s="178">
        <f t="shared" si="3813"/>
        <v>0</v>
      </c>
      <c r="CU1132" s="178">
        <f t="shared" si="3813"/>
        <v>0</v>
      </c>
      <c r="CV1132" s="178">
        <f t="shared" si="3813"/>
        <v>0</v>
      </c>
      <c r="CW1132" s="16">
        <f t="shared" si="3813"/>
        <v>0</v>
      </c>
      <c r="CX1132" s="16">
        <f t="shared" si="3813"/>
        <v>0</v>
      </c>
    </row>
    <row r="1133" spans="1:102" s="6" customFormat="1" ht="33" hidden="1" x14ac:dyDescent="0.25">
      <c r="A1133" s="110" t="s">
        <v>88</v>
      </c>
      <c r="B1133" s="12" t="s">
        <v>192</v>
      </c>
      <c r="C1133" s="12" t="s">
        <v>23</v>
      </c>
      <c r="D1133" s="37" t="s">
        <v>848</v>
      </c>
      <c r="E1133" s="25">
        <v>600</v>
      </c>
      <c r="F1133" s="16"/>
      <c r="G1133" s="16"/>
      <c r="H1133" s="16"/>
      <c r="I1133" s="16"/>
      <c r="J1133" s="16"/>
      <c r="K1133" s="16"/>
      <c r="L1133" s="25">
        <f>L1134</f>
        <v>0</v>
      </c>
      <c r="M1133" s="25">
        <f t="shared" si="3805"/>
        <v>0</v>
      </c>
      <c r="N1133" s="25">
        <f t="shared" si="3805"/>
        <v>520</v>
      </c>
      <c r="O1133" s="25">
        <f t="shared" si="3805"/>
        <v>0</v>
      </c>
      <c r="P1133" s="25">
        <f t="shared" si="3805"/>
        <v>9884</v>
      </c>
      <c r="Q1133" s="25">
        <f t="shared" si="3805"/>
        <v>10404</v>
      </c>
      <c r="R1133" s="25">
        <f t="shared" si="3805"/>
        <v>9884</v>
      </c>
      <c r="S1133" s="25">
        <f>S1134</f>
        <v>0</v>
      </c>
      <c r="T1133" s="25">
        <f t="shared" si="3805"/>
        <v>0</v>
      </c>
      <c r="U1133" s="25">
        <f t="shared" si="3805"/>
        <v>0</v>
      </c>
      <c r="V1133" s="25">
        <f t="shared" si="3805"/>
        <v>0</v>
      </c>
      <c r="W1133" s="25">
        <f t="shared" si="3805"/>
        <v>0</v>
      </c>
      <c r="X1133" s="25">
        <f t="shared" si="3805"/>
        <v>10404</v>
      </c>
      <c r="Y1133" s="25">
        <f t="shared" si="3805"/>
        <v>9884</v>
      </c>
      <c r="Z1133" s="25">
        <f>Z1134</f>
        <v>-520</v>
      </c>
      <c r="AA1133" s="25">
        <f t="shared" si="3806"/>
        <v>0</v>
      </c>
      <c r="AB1133" s="25">
        <f t="shared" si="3806"/>
        <v>0</v>
      </c>
      <c r="AC1133" s="25">
        <f t="shared" si="3806"/>
        <v>0</v>
      </c>
      <c r="AD1133" s="25">
        <f t="shared" si="3806"/>
        <v>-9884</v>
      </c>
      <c r="AE1133" s="16">
        <f t="shared" si="3806"/>
        <v>0</v>
      </c>
      <c r="AF1133" s="16">
        <f t="shared" si="3806"/>
        <v>0</v>
      </c>
      <c r="AG1133" s="25">
        <f>AG1134</f>
        <v>0</v>
      </c>
      <c r="AH1133" s="25">
        <f t="shared" si="3807"/>
        <v>0</v>
      </c>
      <c r="AI1133" s="25">
        <f t="shared" si="3807"/>
        <v>0</v>
      </c>
      <c r="AJ1133" s="25">
        <f t="shared" si="3807"/>
        <v>0</v>
      </c>
      <c r="AK1133" s="25">
        <f t="shared" si="3807"/>
        <v>0</v>
      </c>
      <c r="AL1133" s="16">
        <f t="shared" si="3807"/>
        <v>0</v>
      </c>
      <c r="AM1133" s="16">
        <f t="shared" si="3807"/>
        <v>0</v>
      </c>
      <c r="AN1133" s="25">
        <f>AN1134</f>
        <v>0</v>
      </c>
      <c r="AO1133" s="25">
        <f t="shared" si="3807"/>
        <v>0</v>
      </c>
      <c r="AP1133" s="25">
        <f t="shared" si="3807"/>
        <v>0</v>
      </c>
      <c r="AQ1133" s="25">
        <f t="shared" si="3807"/>
        <v>0</v>
      </c>
      <c r="AR1133" s="25">
        <f t="shared" si="3807"/>
        <v>0</v>
      </c>
      <c r="AS1133" s="16">
        <f t="shared" si="3807"/>
        <v>0</v>
      </c>
      <c r="AT1133" s="16">
        <f t="shared" si="3807"/>
        <v>0</v>
      </c>
      <c r="AU1133" s="25">
        <f>AU1134</f>
        <v>0</v>
      </c>
      <c r="AV1133" s="25">
        <f t="shared" si="3808"/>
        <v>0</v>
      </c>
      <c r="AW1133" s="25">
        <f t="shared" si="3808"/>
        <v>0</v>
      </c>
      <c r="AX1133" s="25">
        <f t="shared" si="3808"/>
        <v>0</v>
      </c>
      <c r="AY1133" s="25">
        <f t="shared" si="3808"/>
        <v>0</v>
      </c>
      <c r="AZ1133" s="16">
        <f t="shared" si="3808"/>
        <v>0</v>
      </c>
      <c r="BA1133" s="16">
        <f t="shared" si="3808"/>
        <v>0</v>
      </c>
      <c r="BB1133" s="25">
        <f>BB1134</f>
        <v>0</v>
      </c>
      <c r="BC1133" s="25">
        <f t="shared" si="3809"/>
        <v>0</v>
      </c>
      <c r="BD1133" s="25">
        <f t="shared" si="3809"/>
        <v>0</v>
      </c>
      <c r="BE1133" s="25">
        <f t="shared" si="3809"/>
        <v>0</v>
      </c>
      <c r="BF1133" s="25">
        <f t="shared" si="3809"/>
        <v>0</v>
      </c>
      <c r="BG1133" s="16">
        <f t="shared" si="3809"/>
        <v>0</v>
      </c>
      <c r="BH1133" s="16">
        <f t="shared" si="3809"/>
        <v>0</v>
      </c>
      <c r="BI1133" s="25">
        <f>BI1134</f>
        <v>0</v>
      </c>
      <c r="BJ1133" s="25">
        <f t="shared" si="3809"/>
        <v>0</v>
      </c>
      <c r="BK1133" s="25">
        <f t="shared" si="3809"/>
        <v>0</v>
      </c>
      <c r="BL1133" s="25">
        <f t="shared" si="3809"/>
        <v>0</v>
      </c>
      <c r="BM1133" s="25">
        <f t="shared" si="3809"/>
        <v>0</v>
      </c>
      <c r="BN1133" s="16">
        <f t="shared" si="3809"/>
        <v>0</v>
      </c>
      <c r="BO1133" s="16">
        <f t="shared" si="3809"/>
        <v>0</v>
      </c>
      <c r="BP1133" s="25">
        <f>BP1134</f>
        <v>0</v>
      </c>
      <c r="BQ1133" s="25">
        <f t="shared" si="3810"/>
        <v>0</v>
      </c>
      <c r="BR1133" s="25">
        <f t="shared" si="3810"/>
        <v>0</v>
      </c>
      <c r="BS1133" s="25">
        <f t="shared" si="3810"/>
        <v>0</v>
      </c>
      <c r="BT1133" s="25">
        <f t="shared" si="3810"/>
        <v>0</v>
      </c>
      <c r="BU1133" s="16">
        <f t="shared" si="3810"/>
        <v>0</v>
      </c>
      <c r="BV1133" s="16">
        <f t="shared" si="3810"/>
        <v>0</v>
      </c>
      <c r="BW1133" s="178">
        <f>BW1134</f>
        <v>0</v>
      </c>
      <c r="BX1133" s="178">
        <f t="shared" si="3811"/>
        <v>0</v>
      </c>
      <c r="BY1133" s="178">
        <f t="shared" si="3811"/>
        <v>0</v>
      </c>
      <c r="BZ1133" s="178">
        <f t="shared" si="3811"/>
        <v>0</v>
      </c>
      <c r="CA1133" s="178">
        <f t="shared" si="3811"/>
        <v>0</v>
      </c>
      <c r="CB1133" s="16">
        <f t="shared" si="3811"/>
        <v>0</v>
      </c>
      <c r="CC1133" s="16">
        <f t="shared" si="3811"/>
        <v>0</v>
      </c>
      <c r="CD1133" s="178">
        <f>CD1134</f>
        <v>0</v>
      </c>
      <c r="CE1133" s="178">
        <f t="shared" si="3811"/>
        <v>0</v>
      </c>
      <c r="CF1133" s="178">
        <f t="shared" si="3811"/>
        <v>0</v>
      </c>
      <c r="CG1133" s="178">
        <f t="shared" si="3811"/>
        <v>0</v>
      </c>
      <c r="CH1133" s="178">
        <f t="shared" si="3811"/>
        <v>0</v>
      </c>
      <c r="CI1133" s="16">
        <f t="shared" si="3811"/>
        <v>0</v>
      </c>
      <c r="CJ1133" s="16">
        <f t="shared" si="3811"/>
        <v>0</v>
      </c>
      <c r="CK1133" s="178">
        <f>CK1134</f>
        <v>0</v>
      </c>
      <c r="CL1133" s="178">
        <f t="shared" si="3812"/>
        <v>0</v>
      </c>
      <c r="CM1133" s="178">
        <f t="shared" si="3812"/>
        <v>0</v>
      </c>
      <c r="CN1133" s="178">
        <f t="shared" si="3812"/>
        <v>0</v>
      </c>
      <c r="CO1133" s="178">
        <f t="shared" si="3812"/>
        <v>0</v>
      </c>
      <c r="CP1133" s="16">
        <f t="shared" si="3812"/>
        <v>0</v>
      </c>
      <c r="CQ1133" s="16">
        <f t="shared" si="3812"/>
        <v>0</v>
      </c>
      <c r="CR1133" s="178">
        <f>CR1134</f>
        <v>0</v>
      </c>
      <c r="CS1133" s="178">
        <f t="shared" si="3813"/>
        <v>0</v>
      </c>
      <c r="CT1133" s="178">
        <f t="shared" si="3813"/>
        <v>0</v>
      </c>
      <c r="CU1133" s="178">
        <f t="shared" si="3813"/>
        <v>0</v>
      </c>
      <c r="CV1133" s="178">
        <f t="shared" si="3813"/>
        <v>0</v>
      </c>
      <c r="CW1133" s="16">
        <f t="shared" si="3813"/>
        <v>0</v>
      </c>
      <c r="CX1133" s="16">
        <f t="shared" si="3813"/>
        <v>0</v>
      </c>
    </row>
    <row r="1134" spans="1:102" s="6" customFormat="1" ht="16.5" hidden="1" x14ac:dyDescent="0.25">
      <c r="A1134" s="111" t="s">
        <v>164</v>
      </c>
      <c r="B1134" s="12" t="s">
        <v>192</v>
      </c>
      <c r="C1134" s="12" t="s">
        <v>23</v>
      </c>
      <c r="D1134" s="37" t="s">
        <v>848</v>
      </c>
      <c r="E1134" s="25">
        <v>610</v>
      </c>
      <c r="F1134" s="16"/>
      <c r="G1134" s="16"/>
      <c r="H1134" s="16"/>
      <c r="I1134" s="16"/>
      <c r="J1134" s="16"/>
      <c r="K1134" s="16"/>
      <c r="L1134" s="25"/>
      <c r="M1134" s="25"/>
      <c r="N1134" s="25">
        <v>520</v>
      </c>
      <c r="O1134" s="25"/>
      <c r="P1134" s="25">
        <v>9884</v>
      </c>
      <c r="Q1134" s="33">
        <f>J1134+L1134+M1134+N1134+O1134+P1134</f>
        <v>10404</v>
      </c>
      <c r="R1134" s="16">
        <f>K1134+P1134</f>
        <v>9884</v>
      </c>
      <c r="S1134" s="25"/>
      <c r="T1134" s="25"/>
      <c r="U1134" s="25"/>
      <c r="V1134" s="25"/>
      <c r="W1134" s="25"/>
      <c r="X1134" s="33">
        <f>Q1134+S1134+T1134+U1134+V1134+W1134</f>
        <v>10404</v>
      </c>
      <c r="Y1134" s="16">
        <f>R1134+W1134</f>
        <v>9884</v>
      </c>
      <c r="Z1134" s="25">
        <v>-520</v>
      </c>
      <c r="AA1134" s="25"/>
      <c r="AB1134" s="25"/>
      <c r="AC1134" s="25"/>
      <c r="AD1134" s="25">
        <v>-9884</v>
      </c>
      <c r="AE1134" s="33">
        <f>X1134+Z1134+AA1134+AB1134+AC1134+AD1134</f>
        <v>0</v>
      </c>
      <c r="AF1134" s="16">
        <f>Y1134+AD1134</f>
        <v>0</v>
      </c>
      <c r="AG1134" s="25"/>
      <c r="AH1134" s="25"/>
      <c r="AI1134" s="25"/>
      <c r="AJ1134" s="25"/>
      <c r="AK1134" s="25"/>
      <c r="AL1134" s="33">
        <f>AE1134+AG1134+AH1134+AI1134+AJ1134+AK1134</f>
        <v>0</v>
      </c>
      <c r="AM1134" s="16">
        <f>AF1134+AK1134</f>
        <v>0</v>
      </c>
      <c r="AN1134" s="25"/>
      <c r="AO1134" s="25"/>
      <c r="AP1134" s="25"/>
      <c r="AQ1134" s="25"/>
      <c r="AR1134" s="25"/>
      <c r="AS1134" s="33">
        <f>AL1134+AN1134+AO1134+AP1134+AQ1134+AR1134</f>
        <v>0</v>
      </c>
      <c r="AT1134" s="16">
        <f>AM1134+AR1134</f>
        <v>0</v>
      </c>
      <c r="AU1134" s="25"/>
      <c r="AV1134" s="25"/>
      <c r="AW1134" s="25"/>
      <c r="AX1134" s="25"/>
      <c r="AY1134" s="25"/>
      <c r="AZ1134" s="33">
        <f>AS1134+AU1134+AV1134+AW1134+AX1134+AY1134</f>
        <v>0</v>
      </c>
      <c r="BA1134" s="16">
        <f>AT1134+AY1134</f>
        <v>0</v>
      </c>
      <c r="BB1134" s="25"/>
      <c r="BC1134" s="25"/>
      <c r="BD1134" s="25"/>
      <c r="BE1134" s="25"/>
      <c r="BF1134" s="25"/>
      <c r="BG1134" s="33">
        <f>AZ1134+BB1134+BC1134+BD1134+BE1134+BF1134</f>
        <v>0</v>
      </c>
      <c r="BH1134" s="16">
        <f>BA1134+BF1134</f>
        <v>0</v>
      </c>
      <c r="BI1134" s="25"/>
      <c r="BJ1134" s="25"/>
      <c r="BK1134" s="25"/>
      <c r="BL1134" s="25"/>
      <c r="BM1134" s="25"/>
      <c r="BN1134" s="33">
        <f>BG1134+BI1134+BJ1134+BK1134+BL1134+BM1134</f>
        <v>0</v>
      </c>
      <c r="BO1134" s="16">
        <f>BH1134+BM1134</f>
        <v>0</v>
      </c>
      <c r="BP1134" s="25"/>
      <c r="BQ1134" s="25"/>
      <c r="BR1134" s="25"/>
      <c r="BS1134" s="25"/>
      <c r="BT1134" s="25"/>
      <c r="BU1134" s="33">
        <f>BN1134+BP1134+BQ1134+BR1134+BS1134+BT1134</f>
        <v>0</v>
      </c>
      <c r="BV1134" s="16">
        <f>BO1134+BT1134</f>
        <v>0</v>
      </c>
      <c r="BW1134" s="178"/>
      <c r="BX1134" s="178"/>
      <c r="BY1134" s="178"/>
      <c r="BZ1134" s="178"/>
      <c r="CA1134" s="178"/>
      <c r="CB1134" s="33">
        <f>BU1134+BW1134+BX1134+BY1134+BZ1134+CA1134</f>
        <v>0</v>
      </c>
      <c r="CC1134" s="16">
        <f>BV1134+CA1134</f>
        <v>0</v>
      </c>
      <c r="CD1134" s="178"/>
      <c r="CE1134" s="178"/>
      <c r="CF1134" s="178"/>
      <c r="CG1134" s="178"/>
      <c r="CH1134" s="178"/>
      <c r="CI1134" s="33">
        <f>CB1134+CD1134+CE1134+CF1134+CG1134+CH1134</f>
        <v>0</v>
      </c>
      <c r="CJ1134" s="16">
        <f>CC1134+CH1134</f>
        <v>0</v>
      </c>
      <c r="CK1134" s="178"/>
      <c r="CL1134" s="178"/>
      <c r="CM1134" s="178"/>
      <c r="CN1134" s="178"/>
      <c r="CO1134" s="178"/>
      <c r="CP1134" s="33">
        <f>CI1134+CK1134+CL1134+CM1134+CN1134+CO1134</f>
        <v>0</v>
      </c>
      <c r="CQ1134" s="16">
        <f>CJ1134+CO1134</f>
        <v>0</v>
      </c>
      <c r="CR1134" s="178"/>
      <c r="CS1134" s="178"/>
      <c r="CT1134" s="178"/>
      <c r="CU1134" s="178"/>
      <c r="CV1134" s="178"/>
      <c r="CW1134" s="33">
        <f>CP1134+CR1134+CS1134+CT1134+CU1134+CV1134</f>
        <v>0</v>
      </c>
      <c r="CX1134" s="16">
        <f>CQ1134+CV1134</f>
        <v>0</v>
      </c>
    </row>
    <row r="1135" spans="1:102" s="6" customFormat="1" ht="33.75" x14ac:dyDescent="0.3">
      <c r="A1135" s="11" t="s">
        <v>394</v>
      </c>
      <c r="B1135" s="12" t="s">
        <v>192</v>
      </c>
      <c r="C1135" s="12" t="s">
        <v>23</v>
      </c>
      <c r="D1135" s="81" t="s">
        <v>395</v>
      </c>
      <c r="E1135" s="12"/>
      <c r="F1135" s="16">
        <f t="shared" ref="F1135:K1135" si="3814">F1136+F1140+F1150+F1153+F1159+F1156+F1147</f>
        <v>404031</v>
      </c>
      <c r="G1135" s="16">
        <f t="shared" si="3814"/>
        <v>0</v>
      </c>
      <c r="H1135" s="16">
        <f t="shared" si="3814"/>
        <v>0</v>
      </c>
      <c r="I1135" s="16">
        <f t="shared" si="3814"/>
        <v>0</v>
      </c>
      <c r="J1135" s="16">
        <f t="shared" si="3814"/>
        <v>404031</v>
      </c>
      <c r="K1135" s="16">
        <f t="shared" si="3814"/>
        <v>0</v>
      </c>
      <c r="L1135" s="16">
        <f>L1136+L1140+L1150+L1153+L1159+L1156+L1147+L1162</f>
        <v>0</v>
      </c>
      <c r="M1135" s="16">
        <f t="shared" ref="M1135:R1135" si="3815">M1136+M1140+M1150+M1153+M1159+M1156+M1147+M1162</f>
        <v>0</v>
      </c>
      <c r="N1135" s="16">
        <f t="shared" si="3815"/>
        <v>13643</v>
      </c>
      <c r="O1135" s="16">
        <f t="shared" si="3815"/>
        <v>0</v>
      </c>
      <c r="P1135" s="16">
        <f t="shared" si="3815"/>
        <v>9373</v>
      </c>
      <c r="Q1135" s="16">
        <f t="shared" si="3815"/>
        <v>427047</v>
      </c>
      <c r="R1135" s="16">
        <f t="shared" si="3815"/>
        <v>9373</v>
      </c>
      <c r="S1135" s="16">
        <f>S1136+S1140+S1150+S1153+S1159+S1156+S1147+S1162</f>
        <v>0</v>
      </c>
      <c r="T1135" s="16">
        <f t="shared" ref="T1135:Y1135" si="3816">T1136+T1140+T1150+T1153+T1159+T1156+T1147+T1162</f>
        <v>0</v>
      </c>
      <c r="U1135" s="16">
        <f t="shared" si="3816"/>
        <v>0</v>
      </c>
      <c r="V1135" s="16">
        <f t="shared" si="3816"/>
        <v>0</v>
      </c>
      <c r="W1135" s="16">
        <f t="shared" si="3816"/>
        <v>0</v>
      </c>
      <c r="X1135" s="16">
        <f t="shared" si="3816"/>
        <v>427047</v>
      </c>
      <c r="Y1135" s="16">
        <f t="shared" si="3816"/>
        <v>9373</v>
      </c>
      <c r="Z1135" s="16">
        <f>Z1136+Z1140+Z1150+Z1153+Z1159+Z1156+Z1147+Z1162</f>
        <v>0</v>
      </c>
      <c r="AA1135" s="16">
        <f t="shared" ref="AA1135:AF1135" si="3817">AA1136+AA1140+AA1150+AA1153+AA1159+AA1156+AA1147+AA1162</f>
        <v>0</v>
      </c>
      <c r="AB1135" s="16">
        <f t="shared" si="3817"/>
        <v>0</v>
      </c>
      <c r="AC1135" s="16">
        <f t="shared" si="3817"/>
        <v>0</v>
      </c>
      <c r="AD1135" s="16">
        <f t="shared" si="3817"/>
        <v>87472</v>
      </c>
      <c r="AE1135" s="16">
        <f t="shared" si="3817"/>
        <v>514519</v>
      </c>
      <c r="AF1135" s="16">
        <f t="shared" si="3817"/>
        <v>96845</v>
      </c>
      <c r="AG1135" s="16">
        <f>AG1136+AG1140+AG1150+AG1153+AG1159+AG1156+AG1147+AG1162</f>
        <v>0</v>
      </c>
      <c r="AH1135" s="16">
        <f t="shared" ref="AH1135:AM1135" si="3818">AH1136+AH1140+AH1150+AH1153+AH1159+AH1156+AH1147+AH1162</f>
        <v>0</v>
      </c>
      <c r="AI1135" s="16">
        <f t="shared" si="3818"/>
        <v>0</v>
      </c>
      <c r="AJ1135" s="16">
        <f t="shared" si="3818"/>
        <v>0</v>
      </c>
      <c r="AK1135" s="16">
        <f t="shared" si="3818"/>
        <v>0</v>
      </c>
      <c r="AL1135" s="16">
        <f t="shared" si="3818"/>
        <v>514519</v>
      </c>
      <c r="AM1135" s="16">
        <f t="shared" si="3818"/>
        <v>96845</v>
      </c>
      <c r="AN1135" s="16">
        <f>AN1136+AN1140+AN1150+AN1153+AN1159+AN1156+AN1147+AN1162</f>
        <v>0</v>
      </c>
      <c r="AO1135" s="16">
        <f t="shared" ref="AO1135:AT1135" si="3819">AO1136+AO1140+AO1150+AO1153+AO1159+AO1156+AO1147+AO1162</f>
        <v>0</v>
      </c>
      <c r="AP1135" s="16">
        <f t="shared" si="3819"/>
        <v>0</v>
      </c>
      <c r="AQ1135" s="16">
        <f t="shared" si="3819"/>
        <v>0</v>
      </c>
      <c r="AR1135" s="16">
        <f t="shared" si="3819"/>
        <v>2407</v>
      </c>
      <c r="AS1135" s="16">
        <f t="shared" si="3819"/>
        <v>516926</v>
      </c>
      <c r="AT1135" s="16">
        <f t="shared" si="3819"/>
        <v>99252</v>
      </c>
      <c r="AU1135" s="16">
        <f>AU1136+AU1140+AU1150+AU1153+AU1159+AU1156+AU1147+AU1162</f>
        <v>790</v>
      </c>
      <c r="AV1135" s="16">
        <f t="shared" ref="AV1135:BA1135" si="3820">AV1136+AV1140+AV1150+AV1153+AV1159+AV1156+AV1147+AV1162</f>
        <v>0</v>
      </c>
      <c r="AW1135" s="16">
        <f t="shared" si="3820"/>
        <v>0</v>
      </c>
      <c r="AX1135" s="16">
        <f t="shared" si="3820"/>
        <v>0</v>
      </c>
      <c r="AY1135" s="16">
        <f t="shared" si="3820"/>
        <v>0</v>
      </c>
      <c r="AZ1135" s="16">
        <f t="shared" si="3820"/>
        <v>517716</v>
      </c>
      <c r="BA1135" s="16">
        <f t="shared" si="3820"/>
        <v>99252</v>
      </c>
      <c r="BB1135" s="16">
        <f>BB1136+BB1140+BB1150+BB1153+BB1159+BB1156+BB1147+BB1162</f>
        <v>0</v>
      </c>
      <c r="BC1135" s="16">
        <f t="shared" ref="BC1135:BH1135" si="3821">BC1136+BC1140+BC1150+BC1153+BC1159+BC1156+BC1147+BC1162</f>
        <v>0</v>
      </c>
      <c r="BD1135" s="16">
        <f t="shared" si="3821"/>
        <v>0</v>
      </c>
      <c r="BE1135" s="16">
        <f t="shared" si="3821"/>
        <v>0</v>
      </c>
      <c r="BF1135" s="16">
        <f t="shared" si="3821"/>
        <v>0</v>
      </c>
      <c r="BG1135" s="16">
        <f t="shared" si="3821"/>
        <v>517716</v>
      </c>
      <c r="BH1135" s="16">
        <f t="shared" si="3821"/>
        <v>99252</v>
      </c>
      <c r="BI1135" s="161">
        <f>BI1136+BI1140+BI1150+BI1153+BI1159+BI1156+BI1147+BI1162</f>
        <v>4362</v>
      </c>
      <c r="BJ1135" s="16">
        <f t="shared" ref="BJ1135:BO1135" si="3822">BJ1136+BJ1140+BJ1150+BJ1153+BJ1159+BJ1156+BJ1147+BJ1162</f>
        <v>0</v>
      </c>
      <c r="BK1135" s="16">
        <f t="shared" si="3822"/>
        <v>0</v>
      </c>
      <c r="BL1135" s="16">
        <f t="shared" si="3822"/>
        <v>0</v>
      </c>
      <c r="BM1135" s="16">
        <f t="shared" si="3822"/>
        <v>0</v>
      </c>
      <c r="BN1135" s="16">
        <f t="shared" si="3822"/>
        <v>522078</v>
      </c>
      <c r="BO1135" s="16">
        <f t="shared" si="3822"/>
        <v>99252</v>
      </c>
      <c r="BP1135" s="16">
        <f>BP1136+BP1140+BP1150+BP1153+BP1159+BP1156+BP1147+BP1162+BP1144</f>
        <v>0</v>
      </c>
      <c r="BQ1135" s="16">
        <f t="shared" ref="BQ1135:BV1135" si="3823">BQ1136+BQ1140+BQ1150+BQ1153+BQ1159+BQ1156+BQ1147+BQ1162+BQ1144</f>
        <v>0</v>
      </c>
      <c r="BR1135" s="16">
        <f t="shared" si="3823"/>
        <v>0</v>
      </c>
      <c r="BS1135" s="16">
        <f t="shared" si="3823"/>
        <v>0</v>
      </c>
      <c r="BT1135" s="16">
        <f t="shared" si="3823"/>
        <v>2528</v>
      </c>
      <c r="BU1135" s="16">
        <f t="shared" si="3823"/>
        <v>524606</v>
      </c>
      <c r="BV1135" s="16">
        <f t="shared" si="3823"/>
        <v>101780</v>
      </c>
      <c r="BW1135" s="176">
        <f>BW1136+BW1140+BW1150+BW1153+BW1159+BW1156+BW1147+BW1162+BW1144</f>
        <v>0</v>
      </c>
      <c r="BX1135" s="176">
        <f t="shared" ref="BX1135:CC1135" si="3824">BX1136+BX1140+BX1150+BX1153+BX1159+BX1156+BX1147+BX1162+BX1144</f>
        <v>0</v>
      </c>
      <c r="BY1135" s="176">
        <f t="shared" si="3824"/>
        <v>0</v>
      </c>
      <c r="BZ1135" s="176">
        <f t="shared" si="3824"/>
        <v>0</v>
      </c>
      <c r="CA1135" s="176">
        <f t="shared" si="3824"/>
        <v>0</v>
      </c>
      <c r="CB1135" s="16">
        <f t="shared" si="3824"/>
        <v>524606</v>
      </c>
      <c r="CC1135" s="16">
        <f t="shared" si="3824"/>
        <v>101780</v>
      </c>
      <c r="CD1135" s="176">
        <f>CD1136+CD1140+CD1150+CD1153+CD1159+CD1156+CD1147+CD1162+CD1144</f>
        <v>0</v>
      </c>
      <c r="CE1135" s="176">
        <f t="shared" ref="CE1135:CJ1135" si="3825">CE1136+CE1140+CE1150+CE1153+CE1159+CE1156+CE1147+CE1162+CE1144</f>
        <v>0</v>
      </c>
      <c r="CF1135" s="176">
        <f t="shared" si="3825"/>
        <v>0</v>
      </c>
      <c r="CG1135" s="176">
        <f t="shared" si="3825"/>
        <v>0</v>
      </c>
      <c r="CH1135" s="176">
        <f t="shared" si="3825"/>
        <v>0</v>
      </c>
      <c r="CI1135" s="16">
        <f t="shared" si="3825"/>
        <v>524606</v>
      </c>
      <c r="CJ1135" s="16">
        <f t="shared" si="3825"/>
        <v>101780</v>
      </c>
      <c r="CK1135" s="176">
        <f>CK1136+CK1140+CK1150+CK1153+CK1159+CK1156+CK1147+CK1162+CK1144</f>
        <v>-205</v>
      </c>
      <c r="CL1135" s="176">
        <f t="shared" ref="CL1135:CQ1135" si="3826">CL1136+CL1140+CL1150+CL1153+CL1159+CL1156+CL1147+CL1162+CL1144</f>
        <v>0</v>
      </c>
      <c r="CM1135" s="176">
        <f t="shared" si="3826"/>
        <v>0</v>
      </c>
      <c r="CN1135" s="176">
        <f t="shared" si="3826"/>
        <v>-259</v>
      </c>
      <c r="CO1135" s="176">
        <f t="shared" si="3826"/>
        <v>-623</v>
      </c>
      <c r="CP1135" s="16">
        <f t="shared" si="3826"/>
        <v>523519</v>
      </c>
      <c r="CQ1135" s="16">
        <f t="shared" si="3826"/>
        <v>101157</v>
      </c>
      <c r="CR1135" s="176">
        <f>CR1136+CR1140+CR1150+CR1153+CR1159+CR1156+CR1147+CR1162+CR1144</f>
        <v>0</v>
      </c>
      <c r="CS1135" s="176">
        <f t="shared" ref="CS1135:CX1135" si="3827">CS1136+CS1140+CS1150+CS1153+CS1159+CS1156+CS1147+CS1162+CS1144</f>
        <v>0</v>
      </c>
      <c r="CT1135" s="176">
        <f t="shared" si="3827"/>
        <v>0</v>
      </c>
      <c r="CU1135" s="176">
        <f t="shared" si="3827"/>
        <v>0</v>
      </c>
      <c r="CV1135" s="176">
        <f t="shared" si="3827"/>
        <v>0</v>
      </c>
      <c r="CW1135" s="16">
        <f t="shared" si="3827"/>
        <v>523519</v>
      </c>
      <c r="CX1135" s="16">
        <f t="shared" si="3827"/>
        <v>101157</v>
      </c>
    </row>
    <row r="1136" spans="1:102" s="6" customFormat="1" ht="33" x14ac:dyDescent="0.25">
      <c r="A1136" s="11" t="s">
        <v>84</v>
      </c>
      <c r="B1136" s="12" t="s">
        <v>192</v>
      </c>
      <c r="C1136" s="12" t="s">
        <v>23</v>
      </c>
      <c r="D1136" s="81" t="s">
        <v>396</v>
      </c>
      <c r="E1136" s="12"/>
      <c r="F1136" s="16">
        <f t="shared" ref="F1136:U1138" si="3828">F1137</f>
        <v>401875</v>
      </c>
      <c r="G1136" s="16">
        <f t="shared" si="3828"/>
        <v>0</v>
      </c>
      <c r="H1136" s="16">
        <f t="shared" si="3828"/>
        <v>0</v>
      </c>
      <c r="I1136" s="16">
        <f t="shared" si="3828"/>
        <v>0</v>
      </c>
      <c r="J1136" s="16">
        <f t="shared" si="3828"/>
        <v>401875</v>
      </c>
      <c r="K1136" s="16">
        <f t="shared" si="3828"/>
        <v>0</v>
      </c>
      <c r="L1136" s="16">
        <f t="shared" si="3828"/>
        <v>0</v>
      </c>
      <c r="M1136" s="16">
        <f t="shared" si="3828"/>
        <v>0</v>
      </c>
      <c r="N1136" s="16">
        <f t="shared" si="3828"/>
        <v>8459</v>
      </c>
      <c r="O1136" s="16">
        <f t="shared" si="3828"/>
        <v>0</v>
      </c>
      <c r="P1136" s="16">
        <f t="shared" si="3828"/>
        <v>0</v>
      </c>
      <c r="Q1136" s="33">
        <f t="shared" si="3828"/>
        <v>410334</v>
      </c>
      <c r="R1136" s="16">
        <f t="shared" si="3828"/>
        <v>0</v>
      </c>
      <c r="S1136" s="16">
        <f t="shared" si="3828"/>
        <v>0</v>
      </c>
      <c r="T1136" s="16">
        <f t="shared" si="3828"/>
        <v>0</v>
      </c>
      <c r="U1136" s="16">
        <f t="shared" si="3828"/>
        <v>0</v>
      </c>
      <c r="V1136" s="16">
        <f t="shared" ref="S1136:AH1138" si="3829">V1137</f>
        <v>0</v>
      </c>
      <c r="W1136" s="16">
        <f t="shared" si="3829"/>
        <v>0</v>
      </c>
      <c r="X1136" s="33">
        <f t="shared" si="3829"/>
        <v>410334</v>
      </c>
      <c r="Y1136" s="16">
        <f t="shared" si="3829"/>
        <v>0</v>
      </c>
      <c r="Z1136" s="16">
        <f t="shared" si="3829"/>
        <v>0</v>
      </c>
      <c r="AA1136" s="16">
        <f t="shared" si="3829"/>
        <v>0</v>
      </c>
      <c r="AB1136" s="16">
        <f t="shared" si="3829"/>
        <v>0</v>
      </c>
      <c r="AC1136" s="16">
        <f t="shared" si="3829"/>
        <v>0</v>
      </c>
      <c r="AD1136" s="16">
        <f t="shared" si="3829"/>
        <v>0</v>
      </c>
      <c r="AE1136" s="33">
        <f t="shared" si="3829"/>
        <v>410334</v>
      </c>
      <c r="AF1136" s="16">
        <f t="shared" si="3829"/>
        <v>0</v>
      </c>
      <c r="AG1136" s="16">
        <f t="shared" si="3829"/>
        <v>0</v>
      </c>
      <c r="AH1136" s="16">
        <f t="shared" si="3829"/>
        <v>0</v>
      </c>
      <c r="AI1136" s="16">
        <f t="shared" ref="AG1136:AV1138" si="3830">AI1137</f>
        <v>0</v>
      </c>
      <c r="AJ1136" s="16">
        <f t="shared" si="3830"/>
        <v>0</v>
      </c>
      <c r="AK1136" s="16">
        <f t="shared" si="3830"/>
        <v>0</v>
      </c>
      <c r="AL1136" s="33">
        <f t="shared" si="3830"/>
        <v>410334</v>
      </c>
      <c r="AM1136" s="16">
        <f t="shared" si="3830"/>
        <v>0</v>
      </c>
      <c r="AN1136" s="16">
        <f t="shared" si="3830"/>
        <v>0</v>
      </c>
      <c r="AO1136" s="16">
        <f t="shared" si="3830"/>
        <v>0</v>
      </c>
      <c r="AP1136" s="16">
        <f t="shared" si="3830"/>
        <v>0</v>
      </c>
      <c r="AQ1136" s="16">
        <f t="shared" si="3830"/>
        <v>0</v>
      </c>
      <c r="AR1136" s="16">
        <f t="shared" si="3830"/>
        <v>0</v>
      </c>
      <c r="AS1136" s="33">
        <f t="shared" si="3830"/>
        <v>410334</v>
      </c>
      <c r="AT1136" s="16">
        <f t="shared" si="3830"/>
        <v>0</v>
      </c>
      <c r="AU1136" s="16">
        <f t="shared" si="3830"/>
        <v>0</v>
      </c>
      <c r="AV1136" s="16">
        <f t="shared" si="3830"/>
        <v>0</v>
      </c>
      <c r="AW1136" s="16">
        <f t="shared" ref="AU1136:BJ1138" si="3831">AW1137</f>
        <v>0</v>
      </c>
      <c r="AX1136" s="16">
        <f t="shared" si="3831"/>
        <v>0</v>
      </c>
      <c r="AY1136" s="16">
        <f t="shared" si="3831"/>
        <v>0</v>
      </c>
      <c r="AZ1136" s="33">
        <f t="shared" si="3831"/>
        <v>410334</v>
      </c>
      <c r="BA1136" s="16">
        <f t="shared" si="3831"/>
        <v>0</v>
      </c>
      <c r="BB1136" s="16">
        <f t="shared" si="3831"/>
        <v>0</v>
      </c>
      <c r="BC1136" s="16">
        <f t="shared" si="3831"/>
        <v>0</v>
      </c>
      <c r="BD1136" s="16">
        <f t="shared" si="3831"/>
        <v>0</v>
      </c>
      <c r="BE1136" s="16">
        <f t="shared" si="3831"/>
        <v>0</v>
      </c>
      <c r="BF1136" s="16">
        <f t="shared" si="3831"/>
        <v>0</v>
      </c>
      <c r="BG1136" s="33">
        <f t="shared" si="3831"/>
        <v>410334</v>
      </c>
      <c r="BH1136" s="16">
        <f t="shared" si="3831"/>
        <v>0</v>
      </c>
      <c r="BI1136" s="161">
        <f t="shared" si="3831"/>
        <v>4362</v>
      </c>
      <c r="BJ1136" s="16">
        <f t="shared" si="3831"/>
        <v>0</v>
      </c>
      <c r="BK1136" s="16">
        <f t="shared" ref="BI1136:BX1138" si="3832">BK1137</f>
        <v>0</v>
      </c>
      <c r="BL1136" s="16">
        <f t="shared" si="3832"/>
        <v>0</v>
      </c>
      <c r="BM1136" s="16">
        <f t="shared" si="3832"/>
        <v>0</v>
      </c>
      <c r="BN1136" s="33">
        <f t="shared" si="3832"/>
        <v>414696</v>
      </c>
      <c r="BO1136" s="16">
        <f t="shared" si="3832"/>
        <v>0</v>
      </c>
      <c r="BP1136" s="16">
        <f t="shared" si="3832"/>
        <v>0</v>
      </c>
      <c r="BQ1136" s="16">
        <f t="shared" si="3832"/>
        <v>0</v>
      </c>
      <c r="BR1136" s="16">
        <f t="shared" si="3832"/>
        <v>0</v>
      </c>
      <c r="BS1136" s="16">
        <f t="shared" si="3832"/>
        <v>0</v>
      </c>
      <c r="BT1136" s="16">
        <f t="shared" si="3832"/>
        <v>0</v>
      </c>
      <c r="BU1136" s="33">
        <f t="shared" si="3832"/>
        <v>414696</v>
      </c>
      <c r="BV1136" s="16">
        <f t="shared" si="3832"/>
        <v>0</v>
      </c>
      <c r="BW1136" s="176">
        <f t="shared" si="3832"/>
        <v>0</v>
      </c>
      <c r="BX1136" s="176">
        <f t="shared" si="3832"/>
        <v>0</v>
      </c>
      <c r="BY1136" s="176">
        <f t="shared" ref="BW1136:CL1138" si="3833">BY1137</f>
        <v>0</v>
      </c>
      <c r="BZ1136" s="176">
        <f t="shared" si="3833"/>
        <v>0</v>
      </c>
      <c r="CA1136" s="176">
        <f t="shared" si="3833"/>
        <v>0</v>
      </c>
      <c r="CB1136" s="33">
        <f t="shared" si="3833"/>
        <v>414696</v>
      </c>
      <c r="CC1136" s="16">
        <f t="shared" si="3833"/>
        <v>0</v>
      </c>
      <c r="CD1136" s="176">
        <f t="shared" si="3833"/>
        <v>0</v>
      </c>
      <c r="CE1136" s="176">
        <f t="shared" si="3833"/>
        <v>0</v>
      </c>
      <c r="CF1136" s="176">
        <f t="shared" si="3833"/>
        <v>0</v>
      </c>
      <c r="CG1136" s="176">
        <f t="shared" si="3833"/>
        <v>0</v>
      </c>
      <c r="CH1136" s="176">
        <f t="shared" si="3833"/>
        <v>0</v>
      </c>
      <c r="CI1136" s="33">
        <f t="shared" si="3833"/>
        <v>414696</v>
      </c>
      <c r="CJ1136" s="16">
        <f t="shared" si="3833"/>
        <v>0</v>
      </c>
      <c r="CK1136" s="176">
        <f t="shared" si="3833"/>
        <v>0</v>
      </c>
      <c r="CL1136" s="176">
        <f t="shared" si="3833"/>
        <v>0</v>
      </c>
      <c r="CM1136" s="176">
        <f t="shared" ref="CK1136:CX1138" si="3834">CM1137</f>
        <v>0</v>
      </c>
      <c r="CN1136" s="176">
        <f t="shared" si="3834"/>
        <v>0</v>
      </c>
      <c r="CO1136" s="176">
        <f t="shared" si="3834"/>
        <v>0</v>
      </c>
      <c r="CP1136" s="33">
        <f t="shared" si="3834"/>
        <v>414696</v>
      </c>
      <c r="CQ1136" s="16">
        <f t="shared" si="3834"/>
        <v>0</v>
      </c>
      <c r="CR1136" s="176">
        <f t="shared" si="3834"/>
        <v>0</v>
      </c>
      <c r="CS1136" s="176">
        <f t="shared" si="3834"/>
        <v>0</v>
      </c>
      <c r="CT1136" s="176">
        <f t="shared" si="3834"/>
        <v>0</v>
      </c>
      <c r="CU1136" s="176">
        <f t="shared" si="3834"/>
        <v>0</v>
      </c>
      <c r="CV1136" s="176">
        <f t="shared" si="3834"/>
        <v>0</v>
      </c>
      <c r="CW1136" s="33">
        <f t="shared" si="3834"/>
        <v>414696</v>
      </c>
      <c r="CX1136" s="16">
        <f t="shared" si="3834"/>
        <v>0</v>
      </c>
    </row>
    <row r="1137" spans="1:102" s="6" customFormat="1" ht="16.5" x14ac:dyDescent="0.25">
      <c r="A1137" s="78" t="s">
        <v>456</v>
      </c>
      <c r="B1137" s="37" t="s">
        <v>192</v>
      </c>
      <c r="C1137" s="12" t="s">
        <v>23</v>
      </c>
      <c r="D1137" s="37" t="s">
        <v>473</v>
      </c>
      <c r="E1137" s="37"/>
      <c r="F1137" s="16">
        <f t="shared" si="3828"/>
        <v>401875</v>
      </c>
      <c r="G1137" s="16">
        <f t="shared" si="3828"/>
        <v>0</v>
      </c>
      <c r="H1137" s="16">
        <f t="shared" si="3828"/>
        <v>0</v>
      </c>
      <c r="I1137" s="16">
        <f t="shared" si="3828"/>
        <v>0</v>
      </c>
      <c r="J1137" s="16">
        <f t="shared" si="3828"/>
        <v>401875</v>
      </c>
      <c r="K1137" s="16">
        <f t="shared" si="3828"/>
        <v>0</v>
      </c>
      <c r="L1137" s="16">
        <f t="shared" si="3828"/>
        <v>0</v>
      </c>
      <c r="M1137" s="16">
        <f t="shared" si="3828"/>
        <v>0</v>
      </c>
      <c r="N1137" s="16">
        <f t="shared" si="3828"/>
        <v>8459</v>
      </c>
      <c r="O1137" s="16">
        <f t="shared" si="3828"/>
        <v>0</v>
      </c>
      <c r="P1137" s="16">
        <f t="shared" si="3828"/>
        <v>0</v>
      </c>
      <c r="Q1137" s="33">
        <f t="shared" si="3828"/>
        <v>410334</v>
      </c>
      <c r="R1137" s="16">
        <f t="shared" si="3828"/>
        <v>0</v>
      </c>
      <c r="S1137" s="16">
        <f t="shared" si="3829"/>
        <v>0</v>
      </c>
      <c r="T1137" s="16">
        <f t="shared" si="3829"/>
        <v>0</v>
      </c>
      <c r="U1137" s="16">
        <f t="shared" si="3829"/>
        <v>0</v>
      </c>
      <c r="V1137" s="16">
        <f t="shared" si="3829"/>
        <v>0</v>
      </c>
      <c r="W1137" s="16">
        <f t="shared" si="3829"/>
        <v>0</v>
      </c>
      <c r="X1137" s="33">
        <f t="shared" si="3829"/>
        <v>410334</v>
      </c>
      <c r="Y1137" s="16">
        <f t="shared" si="3829"/>
        <v>0</v>
      </c>
      <c r="Z1137" s="16">
        <f t="shared" si="3829"/>
        <v>0</v>
      </c>
      <c r="AA1137" s="16">
        <f t="shared" si="3829"/>
        <v>0</v>
      </c>
      <c r="AB1137" s="16">
        <f t="shared" si="3829"/>
        <v>0</v>
      </c>
      <c r="AC1137" s="16">
        <f t="shared" si="3829"/>
        <v>0</v>
      </c>
      <c r="AD1137" s="16">
        <f t="shared" si="3829"/>
        <v>0</v>
      </c>
      <c r="AE1137" s="33">
        <f t="shared" si="3829"/>
        <v>410334</v>
      </c>
      <c r="AF1137" s="16">
        <f t="shared" si="3829"/>
        <v>0</v>
      </c>
      <c r="AG1137" s="16">
        <f t="shared" si="3830"/>
        <v>0</v>
      </c>
      <c r="AH1137" s="16">
        <f t="shared" si="3830"/>
        <v>0</v>
      </c>
      <c r="AI1137" s="16">
        <f t="shared" si="3830"/>
        <v>0</v>
      </c>
      <c r="AJ1137" s="16">
        <f t="shared" si="3830"/>
        <v>0</v>
      </c>
      <c r="AK1137" s="16">
        <f t="shared" si="3830"/>
        <v>0</v>
      </c>
      <c r="AL1137" s="33">
        <f t="shared" si="3830"/>
        <v>410334</v>
      </c>
      <c r="AM1137" s="16">
        <f t="shared" si="3830"/>
        <v>0</v>
      </c>
      <c r="AN1137" s="16">
        <f t="shared" si="3830"/>
        <v>0</v>
      </c>
      <c r="AO1137" s="16">
        <f t="shared" si="3830"/>
        <v>0</v>
      </c>
      <c r="AP1137" s="16">
        <f t="shared" si="3830"/>
        <v>0</v>
      </c>
      <c r="AQ1137" s="16">
        <f t="shared" si="3830"/>
        <v>0</v>
      </c>
      <c r="AR1137" s="16">
        <f t="shared" si="3830"/>
        <v>0</v>
      </c>
      <c r="AS1137" s="33">
        <f t="shared" si="3830"/>
        <v>410334</v>
      </c>
      <c r="AT1137" s="16">
        <f t="shared" si="3830"/>
        <v>0</v>
      </c>
      <c r="AU1137" s="16">
        <f t="shared" si="3831"/>
        <v>0</v>
      </c>
      <c r="AV1137" s="16">
        <f t="shared" si="3831"/>
        <v>0</v>
      </c>
      <c r="AW1137" s="16">
        <f t="shared" si="3831"/>
        <v>0</v>
      </c>
      <c r="AX1137" s="16">
        <f t="shared" si="3831"/>
        <v>0</v>
      </c>
      <c r="AY1137" s="16">
        <f t="shared" si="3831"/>
        <v>0</v>
      </c>
      <c r="AZ1137" s="33">
        <f t="shared" si="3831"/>
        <v>410334</v>
      </c>
      <c r="BA1137" s="16">
        <f t="shared" si="3831"/>
        <v>0</v>
      </c>
      <c r="BB1137" s="16">
        <f t="shared" si="3831"/>
        <v>0</v>
      </c>
      <c r="BC1137" s="16">
        <f t="shared" si="3831"/>
        <v>0</v>
      </c>
      <c r="BD1137" s="16">
        <f t="shared" si="3831"/>
        <v>0</v>
      </c>
      <c r="BE1137" s="16">
        <f t="shared" si="3831"/>
        <v>0</v>
      </c>
      <c r="BF1137" s="16">
        <f t="shared" si="3831"/>
        <v>0</v>
      </c>
      <c r="BG1137" s="33">
        <f t="shared" si="3831"/>
        <v>410334</v>
      </c>
      <c r="BH1137" s="16">
        <f t="shared" si="3831"/>
        <v>0</v>
      </c>
      <c r="BI1137" s="161">
        <f t="shared" si="3832"/>
        <v>4362</v>
      </c>
      <c r="BJ1137" s="16">
        <f t="shared" si="3832"/>
        <v>0</v>
      </c>
      <c r="BK1137" s="16">
        <f t="shared" si="3832"/>
        <v>0</v>
      </c>
      <c r="BL1137" s="16">
        <f t="shared" si="3832"/>
        <v>0</v>
      </c>
      <c r="BM1137" s="16">
        <f t="shared" si="3832"/>
        <v>0</v>
      </c>
      <c r="BN1137" s="33">
        <f t="shared" si="3832"/>
        <v>414696</v>
      </c>
      <c r="BO1137" s="16">
        <f t="shared" si="3832"/>
        <v>0</v>
      </c>
      <c r="BP1137" s="16">
        <f t="shared" si="3832"/>
        <v>0</v>
      </c>
      <c r="BQ1137" s="16">
        <f t="shared" si="3832"/>
        <v>0</v>
      </c>
      <c r="BR1137" s="16">
        <f t="shared" si="3832"/>
        <v>0</v>
      </c>
      <c r="BS1137" s="16">
        <f t="shared" si="3832"/>
        <v>0</v>
      </c>
      <c r="BT1137" s="16">
        <f t="shared" si="3832"/>
        <v>0</v>
      </c>
      <c r="BU1137" s="33">
        <f t="shared" si="3832"/>
        <v>414696</v>
      </c>
      <c r="BV1137" s="16">
        <f t="shared" si="3832"/>
        <v>0</v>
      </c>
      <c r="BW1137" s="176">
        <f t="shared" si="3833"/>
        <v>0</v>
      </c>
      <c r="BX1137" s="176">
        <f t="shared" si="3833"/>
        <v>0</v>
      </c>
      <c r="BY1137" s="176">
        <f t="shared" si="3833"/>
        <v>0</v>
      </c>
      <c r="BZ1137" s="176">
        <f t="shared" si="3833"/>
        <v>0</v>
      </c>
      <c r="CA1137" s="176">
        <f t="shared" si="3833"/>
        <v>0</v>
      </c>
      <c r="CB1137" s="33">
        <f t="shared" si="3833"/>
        <v>414696</v>
      </c>
      <c r="CC1137" s="16">
        <f t="shared" si="3833"/>
        <v>0</v>
      </c>
      <c r="CD1137" s="176">
        <f t="shared" si="3833"/>
        <v>0</v>
      </c>
      <c r="CE1137" s="176">
        <f t="shared" si="3833"/>
        <v>0</v>
      </c>
      <c r="CF1137" s="176">
        <f t="shared" si="3833"/>
        <v>0</v>
      </c>
      <c r="CG1137" s="176">
        <f t="shared" si="3833"/>
        <v>0</v>
      </c>
      <c r="CH1137" s="176">
        <f t="shared" si="3833"/>
        <v>0</v>
      </c>
      <c r="CI1137" s="33">
        <f t="shared" si="3833"/>
        <v>414696</v>
      </c>
      <c r="CJ1137" s="16">
        <f t="shared" si="3833"/>
        <v>0</v>
      </c>
      <c r="CK1137" s="176">
        <f t="shared" si="3834"/>
        <v>0</v>
      </c>
      <c r="CL1137" s="176">
        <f t="shared" si="3834"/>
        <v>0</v>
      </c>
      <c r="CM1137" s="176">
        <f t="shared" si="3834"/>
        <v>0</v>
      </c>
      <c r="CN1137" s="176">
        <f t="shared" si="3834"/>
        <v>0</v>
      </c>
      <c r="CO1137" s="176">
        <f t="shared" si="3834"/>
        <v>0</v>
      </c>
      <c r="CP1137" s="33">
        <f t="shared" si="3834"/>
        <v>414696</v>
      </c>
      <c r="CQ1137" s="16">
        <f t="shared" si="3834"/>
        <v>0</v>
      </c>
      <c r="CR1137" s="176">
        <f t="shared" si="3834"/>
        <v>0</v>
      </c>
      <c r="CS1137" s="176">
        <f t="shared" si="3834"/>
        <v>0</v>
      </c>
      <c r="CT1137" s="176">
        <f t="shared" si="3834"/>
        <v>0</v>
      </c>
      <c r="CU1137" s="176">
        <f t="shared" si="3834"/>
        <v>0</v>
      </c>
      <c r="CV1137" s="176">
        <f t="shared" si="3834"/>
        <v>0</v>
      </c>
      <c r="CW1137" s="33">
        <f t="shared" si="3834"/>
        <v>414696</v>
      </c>
      <c r="CX1137" s="16">
        <f t="shared" si="3834"/>
        <v>0</v>
      </c>
    </row>
    <row r="1138" spans="1:102" s="6" customFormat="1" ht="33" x14ac:dyDescent="0.25">
      <c r="A1138" s="78" t="s">
        <v>88</v>
      </c>
      <c r="B1138" s="37" t="s">
        <v>192</v>
      </c>
      <c r="C1138" s="12" t="s">
        <v>23</v>
      </c>
      <c r="D1138" s="37" t="s">
        <v>473</v>
      </c>
      <c r="E1138" s="37">
        <v>600</v>
      </c>
      <c r="F1138" s="16">
        <f t="shared" si="3828"/>
        <v>401875</v>
      </c>
      <c r="G1138" s="16">
        <f t="shared" si="3828"/>
        <v>0</v>
      </c>
      <c r="H1138" s="16">
        <f t="shared" si="3828"/>
        <v>0</v>
      </c>
      <c r="I1138" s="16">
        <f t="shared" si="3828"/>
        <v>0</v>
      </c>
      <c r="J1138" s="16">
        <f t="shared" si="3828"/>
        <v>401875</v>
      </c>
      <c r="K1138" s="16">
        <f t="shared" si="3828"/>
        <v>0</v>
      </c>
      <c r="L1138" s="16">
        <f t="shared" si="3828"/>
        <v>0</v>
      </c>
      <c r="M1138" s="16">
        <f t="shared" si="3828"/>
        <v>0</v>
      </c>
      <c r="N1138" s="16">
        <f t="shared" si="3828"/>
        <v>8459</v>
      </c>
      <c r="O1138" s="16">
        <f t="shared" si="3828"/>
        <v>0</v>
      </c>
      <c r="P1138" s="16">
        <f t="shared" si="3828"/>
        <v>0</v>
      </c>
      <c r="Q1138" s="33">
        <f t="shared" si="3828"/>
        <v>410334</v>
      </c>
      <c r="R1138" s="16">
        <f t="shared" si="3828"/>
        <v>0</v>
      </c>
      <c r="S1138" s="16">
        <f t="shared" si="3829"/>
        <v>0</v>
      </c>
      <c r="T1138" s="16">
        <f t="shared" si="3829"/>
        <v>0</v>
      </c>
      <c r="U1138" s="16">
        <f t="shared" si="3829"/>
        <v>0</v>
      </c>
      <c r="V1138" s="16">
        <f t="shared" si="3829"/>
        <v>0</v>
      </c>
      <c r="W1138" s="16">
        <f t="shared" si="3829"/>
        <v>0</v>
      </c>
      <c r="X1138" s="33">
        <f t="shared" si="3829"/>
        <v>410334</v>
      </c>
      <c r="Y1138" s="16">
        <f t="shared" si="3829"/>
        <v>0</v>
      </c>
      <c r="Z1138" s="16">
        <f t="shared" si="3829"/>
        <v>0</v>
      </c>
      <c r="AA1138" s="16">
        <f t="shared" si="3829"/>
        <v>0</v>
      </c>
      <c r="AB1138" s="16">
        <f t="shared" si="3829"/>
        <v>0</v>
      </c>
      <c r="AC1138" s="16">
        <f t="shared" si="3829"/>
        <v>0</v>
      </c>
      <c r="AD1138" s="16">
        <f t="shared" si="3829"/>
        <v>0</v>
      </c>
      <c r="AE1138" s="33">
        <f t="shared" si="3829"/>
        <v>410334</v>
      </c>
      <c r="AF1138" s="16">
        <f t="shared" si="3829"/>
        <v>0</v>
      </c>
      <c r="AG1138" s="16">
        <f t="shared" si="3830"/>
        <v>0</v>
      </c>
      <c r="AH1138" s="16">
        <f t="shared" si="3830"/>
        <v>0</v>
      </c>
      <c r="AI1138" s="16">
        <f t="shared" si="3830"/>
        <v>0</v>
      </c>
      <c r="AJ1138" s="16">
        <f t="shared" si="3830"/>
        <v>0</v>
      </c>
      <c r="AK1138" s="16">
        <f t="shared" si="3830"/>
        <v>0</v>
      </c>
      <c r="AL1138" s="33">
        <f t="shared" si="3830"/>
        <v>410334</v>
      </c>
      <c r="AM1138" s="16">
        <f t="shared" si="3830"/>
        <v>0</v>
      </c>
      <c r="AN1138" s="16">
        <f t="shared" si="3830"/>
        <v>0</v>
      </c>
      <c r="AO1138" s="16">
        <f t="shared" si="3830"/>
        <v>0</v>
      </c>
      <c r="AP1138" s="16">
        <f t="shared" si="3830"/>
        <v>0</v>
      </c>
      <c r="AQ1138" s="16">
        <f t="shared" si="3830"/>
        <v>0</v>
      </c>
      <c r="AR1138" s="16">
        <f t="shared" si="3830"/>
        <v>0</v>
      </c>
      <c r="AS1138" s="33">
        <f t="shared" si="3830"/>
        <v>410334</v>
      </c>
      <c r="AT1138" s="16">
        <f t="shared" si="3830"/>
        <v>0</v>
      </c>
      <c r="AU1138" s="16">
        <f t="shared" si="3831"/>
        <v>0</v>
      </c>
      <c r="AV1138" s="16">
        <f t="shared" si="3831"/>
        <v>0</v>
      </c>
      <c r="AW1138" s="16">
        <f t="shared" si="3831"/>
        <v>0</v>
      </c>
      <c r="AX1138" s="16">
        <f t="shared" si="3831"/>
        <v>0</v>
      </c>
      <c r="AY1138" s="16">
        <f t="shared" si="3831"/>
        <v>0</v>
      </c>
      <c r="AZ1138" s="33">
        <f t="shared" si="3831"/>
        <v>410334</v>
      </c>
      <c r="BA1138" s="16">
        <f t="shared" si="3831"/>
        <v>0</v>
      </c>
      <c r="BB1138" s="16">
        <f t="shared" si="3831"/>
        <v>0</v>
      </c>
      <c r="BC1138" s="16">
        <f t="shared" si="3831"/>
        <v>0</v>
      </c>
      <c r="BD1138" s="16">
        <f t="shared" si="3831"/>
        <v>0</v>
      </c>
      <c r="BE1138" s="16">
        <f t="shared" si="3831"/>
        <v>0</v>
      </c>
      <c r="BF1138" s="16">
        <f t="shared" si="3831"/>
        <v>0</v>
      </c>
      <c r="BG1138" s="33">
        <f t="shared" si="3831"/>
        <v>410334</v>
      </c>
      <c r="BH1138" s="16">
        <f t="shared" si="3831"/>
        <v>0</v>
      </c>
      <c r="BI1138" s="161">
        <f t="shared" si="3832"/>
        <v>4362</v>
      </c>
      <c r="BJ1138" s="16">
        <f t="shared" si="3832"/>
        <v>0</v>
      </c>
      <c r="BK1138" s="16">
        <f t="shared" si="3832"/>
        <v>0</v>
      </c>
      <c r="BL1138" s="16">
        <f t="shared" si="3832"/>
        <v>0</v>
      </c>
      <c r="BM1138" s="16">
        <f t="shared" si="3832"/>
        <v>0</v>
      </c>
      <c r="BN1138" s="33">
        <f t="shared" si="3832"/>
        <v>414696</v>
      </c>
      <c r="BO1138" s="16">
        <f t="shared" si="3832"/>
        <v>0</v>
      </c>
      <c r="BP1138" s="16">
        <f t="shared" si="3832"/>
        <v>0</v>
      </c>
      <c r="BQ1138" s="16">
        <f t="shared" si="3832"/>
        <v>0</v>
      </c>
      <c r="BR1138" s="16">
        <f t="shared" si="3832"/>
        <v>0</v>
      </c>
      <c r="BS1138" s="16">
        <f t="shared" si="3832"/>
        <v>0</v>
      </c>
      <c r="BT1138" s="16">
        <f t="shared" si="3832"/>
        <v>0</v>
      </c>
      <c r="BU1138" s="33">
        <f t="shared" si="3832"/>
        <v>414696</v>
      </c>
      <c r="BV1138" s="16">
        <f t="shared" si="3832"/>
        <v>0</v>
      </c>
      <c r="BW1138" s="176">
        <f t="shared" si="3833"/>
        <v>0</v>
      </c>
      <c r="BX1138" s="176">
        <f t="shared" si="3833"/>
        <v>0</v>
      </c>
      <c r="BY1138" s="176">
        <f t="shared" si="3833"/>
        <v>0</v>
      </c>
      <c r="BZ1138" s="176">
        <f t="shared" si="3833"/>
        <v>0</v>
      </c>
      <c r="CA1138" s="176">
        <f t="shared" si="3833"/>
        <v>0</v>
      </c>
      <c r="CB1138" s="33">
        <f t="shared" si="3833"/>
        <v>414696</v>
      </c>
      <c r="CC1138" s="16">
        <f t="shared" si="3833"/>
        <v>0</v>
      </c>
      <c r="CD1138" s="176">
        <f t="shared" si="3833"/>
        <v>0</v>
      </c>
      <c r="CE1138" s="176">
        <f t="shared" si="3833"/>
        <v>0</v>
      </c>
      <c r="CF1138" s="176">
        <f t="shared" si="3833"/>
        <v>0</v>
      </c>
      <c r="CG1138" s="176">
        <f t="shared" si="3833"/>
        <v>0</v>
      </c>
      <c r="CH1138" s="176">
        <f t="shared" si="3833"/>
        <v>0</v>
      </c>
      <c r="CI1138" s="33">
        <f t="shared" si="3833"/>
        <v>414696</v>
      </c>
      <c r="CJ1138" s="16">
        <f t="shared" si="3833"/>
        <v>0</v>
      </c>
      <c r="CK1138" s="176">
        <f t="shared" si="3834"/>
        <v>0</v>
      </c>
      <c r="CL1138" s="176">
        <f t="shared" si="3834"/>
        <v>0</v>
      </c>
      <c r="CM1138" s="176">
        <f t="shared" si="3834"/>
        <v>0</v>
      </c>
      <c r="CN1138" s="176">
        <f t="shared" si="3834"/>
        <v>0</v>
      </c>
      <c r="CO1138" s="176">
        <f t="shared" si="3834"/>
        <v>0</v>
      </c>
      <c r="CP1138" s="33">
        <f t="shared" si="3834"/>
        <v>414696</v>
      </c>
      <c r="CQ1138" s="16">
        <f t="shared" si="3834"/>
        <v>0</v>
      </c>
      <c r="CR1138" s="176">
        <f t="shared" si="3834"/>
        <v>0</v>
      </c>
      <c r="CS1138" s="176">
        <f t="shared" si="3834"/>
        <v>0</v>
      </c>
      <c r="CT1138" s="176">
        <f t="shared" si="3834"/>
        <v>0</v>
      </c>
      <c r="CU1138" s="176">
        <f t="shared" si="3834"/>
        <v>0</v>
      </c>
      <c r="CV1138" s="176">
        <f t="shared" si="3834"/>
        <v>0</v>
      </c>
      <c r="CW1138" s="33">
        <f t="shared" si="3834"/>
        <v>414696</v>
      </c>
      <c r="CX1138" s="16">
        <f t="shared" si="3834"/>
        <v>0</v>
      </c>
    </row>
    <row r="1139" spans="1:102" s="6" customFormat="1" ht="16.5" x14ac:dyDescent="0.25">
      <c r="A1139" s="78" t="s">
        <v>164</v>
      </c>
      <c r="B1139" s="37" t="s">
        <v>192</v>
      </c>
      <c r="C1139" s="12" t="s">
        <v>23</v>
      </c>
      <c r="D1139" s="37" t="s">
        <v>473</v>
      </c>
      <c r="E1139" s="25">
        <v>610</v>
      </c>
      <c r="F1139" s="16">
        <v>401875</v>
      </c>
      <c r="G1139" s="16"/>
      <c r="H1139" s="16"/>
      <c r="I1139" s="16"/>
      <c r="J1139" s="16">
        <f>F1139+H1139</f>
        <v>401875</v>
      </c>
      <c r="K1139" s="16">
        <f>G1139+I1139</f>
        <v>0</v>
      </c>
      <c r="L1139" s="25"/>
      <c r="M1139" s="25"/>
      <c r="N1139" s="25">
        <v>8459</v>
      </c>
      <c r="O1139" s="25"/>
      <c r="P1139" s="25"/>
      <c r="Q1139" s="33">
        <f>J1139+L1139+M1139+N1139+O1139+P1139</f>
        <v>410334</v>
      </c>
      <c r="R1139" s="16">
        <f>K1139+P1139</f>
        <v>0</v>
      </c>
      <c r="S1139" s="25"/>
      <c r="T1139" s="25"/>
      <c r="U1139" s="25"/>
      <c r="V1139" s="25"/>
      <c r="W1139" s="25"/>
      <c r="X1139" s="33">
        <f>Q1139+S1139+T1139+U1139+V1139+W1139</f>
        <v>410334</v>
      </c>
      <c r="Y1139" s="16">
        <f>R1139+W1139</f>
        <v>0</v>
      </c>
      <c r="Z1139" s="25"/>
      <c r="AA1139" s="25"/>
      <c r="AB1139" s="25"/>
      <c r="AC1139" s="25"/>
      <c r="AD1139" s="25"/>
      <c r="AE1139" s="33">
        <f>X1139+Z1139+AA1139+AB1139+AC1139+AD1139</f>
        <v>410334</v>
      </c>
      <c r="AF1139" s="16">
        <f>Y1139+AD1139</f>
        <v>0</v>
      </c>
      <c r="AG1139" s="25"/>
      <c r="AH1139" s="25"/>
      <c r="AI1139" s="25"/>
      <c r="AJ1139" s="25"/>
      <c r="AK1139" s="25"/>
      <c r="AL1139" s="33">
        <f>AE1139+AG1139+AH1139+AI1139+AJ1139+AK1139</f>
        <v>410334</v>
      </c>
      <c r="AM1139" s="16">
        <f>AF1139+AK1139</f>
        <v>0</v>
      </c>
      <c r="AN1139" s="25"/>
      <c r="AO1139" s="25"/>
      <c r="AP1139" s="25"/>
      <c r="AQ1139" s="25"/>
      <c r="AR1139" s="25"/>
      <c r="AS1139" s="33">
        <f>AL1139+AN1139+AO1139+AP1139+AQ1139+AR1139</f>
        <v>410334</v>
      </c>
      <c r="AT1139" s="16">
        <f>AM1139+AR1139</f>
        <v>0</v>
      </c>
      <c r="AU1139" s="25"/>
      <c r="AV1139" s="25"/>
      <c r="AW1139" s="25"/>
      <c r="AX1139" s="25"/>
      <c r="AY1139" s="25"/>
      <c r="AZ1139" s="33">
        <f>AS1139+AU1139+AV1139+AW1139+AX1139+AY1139</f>
        <v>410334</v>
      </c>
      <c r="BA1139" s="16">
        <f>AT1139+AY1139</f>
        <v>0</v>
      </c>
      <c r="BB1139" s="25"/>
      <c r="BC1139" s="25"/>
      <c r="BD1139" s="25"/>
      <c r="BE1139" s="25"/>
      <c r="BF1139" s="25"/>
      <c r="BG1139" s="33">
        <f>AZ1139+BB1139+BC1139+BD1139+BE1139+BF1139</f>
        <v>410334</v>
      </c>
      <c r="BH1139" s="16">
        <f>BA1139+BF1139</f>
        <v>0</v>
      </c>
      <c r="BI1139" s="162">
        <v>4362</v>
      </c>
      <c r="BJ1139" s="25"/>
      <c r="BK1139" s="25"/>
      <c r="BL1139" s="25"/>
      <c r="BM1139" s="25"/>
      <c r="BN1139" s="33">
        <f>BG1139+BI1139+BJ1139+BK1139+BL1139+BM1139</f>
        <v>414696</v>
      </c>
      <c r="BO1139" s="16">
        <f>BH1139+BM1139</f>
        <v>0</v>
      </c>
      <c r="BP1139" s="25"/>
      <c r="BQ1139" s="25"/>
      <c r="BR1139" s="25"/>
      <c r="BS1139" s="25"/>
      <c r="BT1139" s="25"/>
      <c r="BU1139" s="33">
        <f>BN1139+BP1139+BQ1139+BR1139+BS1139+BT1139</f>
        <v>414696</v>
      </c>
      <c r="BV1139" s="16">
        <f>BO1139+BT1139</f>
        <v>0</v>
      </c>
      <c r="BW1139" s="178"/>
      <c r="BX1139" s="178"/>
      <c r="BY1139" s="178"/>
      <c r="BZ1139" s="178"/>
      <c r="CA1139" s="178"/>
      <c r="CB1139" s="33">
        <f>BU1139+BW1139+BX1139+BY1139+BZ1139+CA1139</f>
        <v>414696</v>
      </c>
      <c r="CC1139" s="16">
        <f>BV1139+CA1139</f>
        <v>0</v>
      </c>
      <c r="CD1139" s="178"/>
      <c r="CE1139" s="178"/>
      <c r="CF1139" s="178"/>
      <c r="CG1139" s="178"/>
      <c r="CH1139" s="178"/>
      <c r="CI1139" s="33">
        <f>CB1139+CD1139+CE1139+CF1139+CG1139+CH1139</f>
        <v>414696</v>
      </c>
      <c r="CJ1139" s="16">
        <f>CC1139+CH1139</f>
        <v>0</v>
      </c>
      <c r="CK1139" s="178"/>
      <c r="CL1139" s="178"/>
      <c r="CM1139" s="178"/>
      <c r="CN1139" s="178"/>
      <c r="CO1139" s="178"/>
      <c r="CP1139" s="33">
        <f>CI1139+CK1139+CL1139+CM1139+CN1139+CO1139</f>
        <v>414696</v>
      </c>
      <c r="CQ1139" s="16">
        <f>CJ1139+CO1139</f>
        <v>0</v>
      </c>
      <c r="CR1139" s="178"/>
      <c r="CS1139" s="178"/>
      <c r="CT1139" s="178"/>
      <c r="CU1139" s="178"/>
      <c r="CV1139" s="178"/>
      <c r="CW1139" s="33">
        <f>CP1139+CR1139+CS1139+CT1139+CU1139+CV1139</f>
        <v>414696</v>
      </c>
      <c r="CX1139" s="16">
        <f>CQ1139+CV1139</f>
        <v>0</v>
      </c>
    </row>
    <row r="1140" spans="1:102" s="6" customFormat="1" ht="22.15" customHeight="1" x14ac:dyDescent="0.25">
      <c r="A1140" s="100" t="s">
        <v>74</v>
      </c>
      <c r="B1140" s="12" t="s">
        <v>192</v>
      </c>
      <c r="C1140" s="12" t="s">
        <v>23</v>
      </c>
      <c r="D1140" s="81" t="s">
        <v>399</v>
      </c>
      <c r="E1140" s="12"/>
      <c r="F1140" s="16">
        <f t="shared" ref="F1140:U1142" si="3835">F1141</f>
        <v>2156</v>
      </c>
      <c r="G1140" s="16">
        <f t="shared" si="3835"/>
        <v>0</v>
      </c>
      <c r="H1140" s="16">
        <f t="shared" si="3835"/>
        <v>0</v>
      </c>
      <c r="I1140" s="16">
        <f t="shared" si="3835"/>
        <v>0</v>
      </c>
      <c r="J1140" s="16">
        <f t="shared" si="3835"/>
        <v>2156</v>
      </c>
      <c r="K1140" s="16">
        <f t="shared" si="3835"/>
        <v>0</v>
      </c>
      <c r="L1140" s="16">
        <f t="shared" si="3835"/>
        <v>0</v>
      </c>
      <c r="M1140" s="16">
        <f t="shared" si="3835"/>
        <v>0</v>
      </c>
      <c r="N1140" s="16">
        <f t="shared" si="3835"/>
        <v>0</v>
      </c>
      <c r="O1140" s="16">
        <f t="shared" si="3835"/>
        <v>0</v>
      </c>
      <c r="P1140" s="16">
        <f t="shared" si="3835"/>
        <v>0</v>
      </c>
      <c r="Q1140" s="33">
        <f t="shared" si="3835"/>
        <v>2156</v>
      </c>
      <c r="R1140" s="16">
        <f t="shared" si="3835"/>
        <v>0</v>
      </c>
      <c r="S1140" s="16">
        <f t="shared" si="3835"/>
        <v>0</v>
      </c>
      <c r="T1140" s="16">
        <f t="shared" si="3835"/>
        <v>0</v>
      </c>
      <c r="U1140" s="16">
        <f t="shared" si="3835"/>
        <v>0</v>
      </c>
      <c r="V1140" s="16">
        <f t="shared" ref="S1140:AH1142" si="3836">V1141</f>
        <v>0</v>
      </c>
      <c r="W1140" s="16">
        <f t="shared" si="3836"/>
        <v>0</v>
      </c>
      <c r="X1140" s="33">
        <f t="shared" si="3836"/>
        <v>2156</v>
      </c>
      <c r="Y1140" s="16">
        <f t="shared" si="3836"/>
        <v>0</v>
      </c>
      <c r="Z1140" s="16">
        <f t="shared" si="3836"/>
        <v>0</v>
      </c>
      <c r="AA1140" s="16">
        <f t="shared" si="3836"/>
        <v>0</v>
      </c>
      <c r="AB1140" s="16">
        <f t="shared" si="3836"/>
        <v>0</v>
      </c>
      <c r="AC1140" s="16">
        <f t="shared" si="3836"/>
        <v>0</v>
      </c>
      <c r="AD1140" s="16">
        <f t="shared" si="3836"/>
        <v>0</v>
      </c>
      <c r="AE1140" s="33">
        <f t="shared" si="3836"/>
        <v>2156</v>
      </c>
      <c r="AF1140" s="16">
        <f t="shared" si="3836"/>
        <v>0</v>
      </c>
      <c r="AG1140" s="16">
        <f t="shared" si="3836"/>
        <v>0</v>
      </c>
      <c r="AH1140" s="16">
        <f t="shared" si="3836"/>
        <v>0</v>
      </c>
      <c r="AI1140" s="16">
        <f t="shared" ref="AG1140:AV1142" si="3837">AI1141</f>
        <v>0</v>
      </c>
      <c r="AJ1140" s="16">
        <f t="shared" si="3837"/>
        <v>0</v>
      </c>
      <c r="AK1140" s="16">
        <f t="shared" si="3837"/>
        <v>0</v>
      </c>
      <c r="AL1140" s="33">
        <f t="shared" si="3837"/>
        <v>2156</v>
      </c>
      <c r="AM1140" s="16">
        <f t="shared" si="3837"/>
        <v>0</v>
      </c>
      <c r="AN1140" s="16">
        <f t="shared" si="3837"/>
        <v>0</v>
      </c>
      <c r="AO1140" s="16">
        <f t="shared" si="3837"/>
        <v>0</v>
      </c>
      <c r="AP1140" s="16">
        <f t="shared" si="3837"/>
        <v>0</v>
      </c>
      <c r="AQ1140" s="16">
        <f t="shared" si="3837"/>
        <v>0</v>
      </c>
      <c r="AR1140" s="16">
        <f t="shared" si="3837"/>
        <v>0</v>
      </c>
      <c r="AS1140" s="33">
        <f t="shared" si="3837"/>
        <v>2156</v>
      </c>
      <c r="AT1140" s="16">
        <f t="shared" si="3837"/>
        <v>0</v>
      </c>
      <c r="AU1140" s="16">
        <f t="shared" si="3837"/>
        <v>790</v>
      </c>
      <c r="AV1140" s="16">
        <f t="shared" si="3837"/>
        <v>0</v>
      </c>
      <c r="AW1140" s="16">
        <f t="shared" ref="AU1140:BJ1142" si="3838">AW1141</f>
        <v>0</v>
      </c>
      <c r="AX1140" s="16">
        <f t="shared" si="3838"/>
        <v>0</v>
      </c>
      <c r="AY1140" s="16">
        <f t="shared" si="3838"/>
        <v>0</v>
      </c>
      <c r="AZ1140" s="33">
        <f t="shared" si="3838"/>
        <v>2946</v>
      </c>
      <c r="BA1140" s="16">
        <f t="shared" si="3838"/>
        <v>0</v>
      </c>
      <c r="BB1140" s="16">
        <f t="shared" si="3838"/>
        <v>0</v>
      </c>
      <c r="BC1140" s="16">
        <f t="shared" si="3838"/>
        <v>0</v>
      </c>
      <c r="BD1140" s="16">
        <f t="shared" si="3838"/>
        <v>0</v>
      </c>
      <c r="BE1140" s="16">
        <f t="shared" si="3838"/>
        <v>0</v>
      </c>
      <c r="BF1140" s="16">
        <f t="shared" si="3838"/>
        <v>0</v>
      </c>
      <c r="BG1140" s="33">
        <f t="shared" si="3838"/>
        <v>2946</v>
      </c>
      <c r="BH1140" s="16">
        <f t="shared" si="3838"/>
        <v>0</v>
      </c>
      <c r="BI1140" s="16">
        <f t="shared" si="3838"/>
        <v>0</v>
      </c>
      <c r="BJ1140" s="16">
        <f t="shared" si="3838"/>
        <v>0</v>
      </c>
      <c r="BK1140" s="16">
        <f t="shared" ref="BI1140:BX1142" si="3839">BK1141</f>
        <v>0</v>
      </c>
      <c r="BL1140" s="16">
        <f t="shared" si="3839"/>
        <v>0</v>
      </c>
      <c r="BM1140" s="16">
        <f t="shared" si="3839"/>
        <v>0</v>
      </c>
      <c r="BN1140" s="33">
        <f t="shared" si="3839"/>
        <v>2946</v>
      </c>
      <c r="BO1140" s="16">
        <f t="shared" si="3839"/>
        <v>0</v>
      </c>
      <c r="BP1140" s="16">
        <f t="shared" si="3839"/>
        <v>0</v>
      </c>
      <c r="BQ1140" s="16">
        <f t="shared" si="3839"/>
        <v>0</v>
      </c>
      <c r="BR1140" s="16">
        <f t="shared" si="3839"/>
        <v>0</v>
      </c>
      <c r="BS1140" s="16">
        <f t="shared" si="3839"/>
        <v>0</v>
      </c>
      <c r="BT1140" s="16">
        <f t="shared" si="3839"/>
        <v>0</v>
      </c>
      <c r="BU1140" s="33">
        <f t="shared" si="3839"/>
        <v>2946</v>
      </c>
      <c r="BV1140" s="16">
        <f t="shared" si="3839"/>
        <v>0</v>
      </c>
      <c r="BW1140" s="176">
        <f t="shared" si="3839"/>
        <v>0</v>
      </c>
      <c r="BX1140" s="176">
        <f t="shared" si="3839"/>
        <v>0</v>
      </c>
      <c r="BY1140" s="176">
        <f t="shared" ref="BW1140:CL1142" si="3840">BY1141</f>
        <v>0</v>
      </c>
      <c r="BZ1140" s="176">
        <f t="shared" si="3840"/>
        <v>0</v>
      </c>
      <c r="CA1140" s="176">
        <f t="shared" si="3840"/>
        <v>0</v>
      </c>
      <c r="CB1140" s="33">
        <f t="shared" si="3840"/>
        <v>2946</v>
      </c>
      <c r="CC1140" s="16">
        <f t="shared" si="3840"/>
        <v>0</v>
      </c>
      <c r="CD1140" s="176">
        <f t="shared" si="3840"/>
        <v>0</v>
      </c>
      <c r="CE1140" s="176">
        <f t="shared" si="3840"/>
        <v>0</v>
      </c>
      <c r="CF1140" s="176">
        <f t="shared" si="3840"/>
        <v>0</v>
      </c>
      <c r="CG1140" s="176">
        <f t="shared" si="3840"/>
        <v>0</v>
      </c>
      <c r="CH1140" s="176">
        <f t="shared" si="3840"/>
        <v>0</v>
      </c>
      <c r="CI1140" s="33">
        <f t="shared" si="3840"/>
        <v>2946</v>
      </c>
      <c r="CJ1140" s="16">
        <f t="shared" si="3840"/>
        <v>0</v>
      </c>
      <c r="CK1140" s="176">
        <f t="shared" si="3840"/>
        <v>-205</v>
      </c>
      <c r="CL1140" s="176">
        <f t="shared" si="3840"/>
        <v>0</v>
      </c>
      <c r="CM1140" s="176">
        <f t="shared" ref="CK1140:CX1142" si="3841">CM1141</f>
        <v>0</v>
      </c>
      <c r="CN1140" s="176">
        <f t="shared" si="3841"/>
        <v>-259</v>
      </c>
      <c r="CO1140" s="176">
        <f t="shared" si="3841"/>
        <v>0</v>
      </c>
      <c r="CP1140" s="33">
        <f t="shared" si="3841"/>
        <v>2482</v>
      </c>
      <c r="CQ1140" s="16">
        <f t="shared" si="3841"/>
        <v>0</v>
      </c>
      <c r="CR1140" s="176">
        <f t="shared" si="3841"/>
        <v>0</v>
      </c>
      <c r="CS1140" s="176">
        <f t="shared" si="3841"/>
        <v>0</v>
      </c>
      <c r="CT1140" s="176">
        <f t="shared" si="3841"/>
        <v>0</v>
      </c>
      <c r="CU1140" s="176">
        <f t="shared" si="3841"/>
        <v>0</v>
      </c>
      <c r="CV1140" s="176">
        <f t="shared" si="3841"/>
        <v>0</v>
      </c>
      <c r="CW1140" s="33">
        <f t="shared" si="3841"/>
        <v>2482</v>
      </c>
      <c r="CX1140" s="16">
        <f t="shared" si="3841"/>
        <v>0</v>
      </c>
    </row>
    <row r="1141" spans="1:102" s="6" customFormat="1" ht="16.5" x14ac:dyDescent="0.25">
      <c r="A1141" s="78" t="s">
        <v>458</v>
      </c>
      <c r="B1141" s="37" t="s">
        <v>192</v>
      </c>
      <c r="C1141" s="12" t="s">
        <v>23</v>
      </c>
      <c r="D1141" s="37" t="s">
        <v>474</v>
      </c>
      <c r="E1141" s="37"/>
      <c r="F1141" s="16">
        <f t="shared" si="3835"/>
        <v>2156</v>
      </c>
      <c r="G1141" s="16">
        <f t="shared" si="3835"/>
        <v>0</v>
      </c>
      <c r="H1141" s="16">
        <f t="shared" si="3835"/>
        <v>0</v>
      </c>
      <c r="I1141" s="16">
        <f t="shared" si="3835"/>
        <v>0</v>
      </c>
      <c r="J1141" s="16">
        <f t="shared" si="3835"/>
        <v>2156</v>
      </c>
      <c r="K1141" s="16">
        <f t="shared" si="3835"/>
        <v>0</v>
      </c>
      <c r="L1141" s="16">
        <f t="shared" si="3835"/>
        <v>0</v>
      </c>
      <c r="M1141" s="16">
        <f t="shared" si="3835"/>
        <v>0</v>
      </c>
      <c r="N1141" s="16">
        <f t="shared" si="3835"/>
        <v>0</v>
      </c>
      <c r="O1141" s="16">
        <f t="shared" si="3835"/>
        <v>0</v>
      </c>
      <c r="P1141" s="16">
        <f t="shared" si="3835"/>
        <v>0</v>
      </c>
      <c r="Q1141" s="33">
        <f t="shared" si="3835"/>
        <v>2156</v>
      </c>
      <c r="R1141" s="16">
        <f t="shared" si="3835"/>
        <v>0</v>
      </c>
      <c r="S1141" s="16">
        <f t="shared" si="3836"/>
        <v>0</v>
      </c>
      <c r="T1141" s="16">
        <f t="shared" si="3836"/>
        <v>0</v>
      </c>
      <c r="U1141" s="16">
        <f t="shared" si="3836"/>
        <v>0</v>
      </c>
      <c r="V1141" s="16">
        <f t="shared" si="3836"/>
        <v>0</v>
      </c>
      <c r="W1141" s="16">
        <f t="shared" si="3836"/>
        <v>0</v>
      </c>
      <c r="X1141" s="33">
        <f t="shared" si="3836"/>
        <v>2156</v>
      </c>
      <c r="Y1141" s="16">
        <f t="shared" si="3836"/>
        <v>0</v>
      </c>
      <c r="Z1141" s="16">
        <f t="shared" si="3836"/>
        <v>0</v>
      </c>
      <c r="AA1141" s="16">
        <f t="shared" si="3836"/>
        <v>0</v>
      </c>
      <c r="AB1141" s="16">
        <f t="shared" si="3836"/>
        <v>0</v>
      </c>
      <c r="AC1141" s="16">
        <f t="shared" si="3836"/>
        <v>0</v>
      </c>
      <c r="AD1141" s="16">
        <f t="shared" si="3836"/>
        <v>0</v>
      </c>
      <c r="AE1141" s="33">
        <f t="shared" si="3836"/>
        <v>2156</v>
      </c>
      <c r="AF1141" s="16">
        <f t="shared" si="3836"/>
        <v>0</v>
      </c>
      <c r="AG1141" s="16">
        <f t="shared" si="3837"/>
        <v>0</v>
      </c>
      <c r="AH1141" s="16">
        <f t="shared" si="3837"/>
        <v>0</v>
      </c>
      <c r="AI1141" s="16">
        <f t="shared" si="3837"/>
        <v>0</v>
      </c>
      <c r="AJ1141" s="16">
        <f t="shared" si="3837"/>
        <v>0</v>
      </c>
      <c r="AK1141" s="16">
        <f t="shared" si="3837"/>
        <v>0</v>
      </c>
      <c r="AL1141" s="33">
        <f t="shared" si="3837"/>
        <v>2156</v>
      </c>
      <c r="AM1141" s="16">
        <f t="shared" si="3837"/>
        <v>0</v>
      </c>
      <c r="AN1141" s="16">
        <f t="shared" si="3837"/>
        <v>0</v>
      </c>
      <c r="AO1141" s="16">
        <f t="shared" si="3837"/>
        <v>0</v>
      </c>
      <c r="AP1141" s="16">
        <f t="shared" si="3837"/>
        <v>0</v>
      </c>
      <c r="AQ1141" s="16">
        <f t="shared" si="3837"/>
        <v>0</v>
      </c>
      <c r="AR1141" s="16">
        <f t="shared" si="3837"/>
        <v>0</v>
      </c>
      <c r="AS1141" s="33">
        <f t="shared" si="3837"/>
        <v>2156</v>
      </c>
      <c r="AT1141" s="16">
        <f t="shared" si="3837"/>
        <v>0</v>
      </c>
      <c r="AU1141" s="16">
        <f t="shared" si="3838"/>
        <v>790</v>
      </c>
      <c r="AV1141" s="16">
        <f t="shared" si="3838"/>
        <v>0</v>
      </c>
      <c r="AW1141" s="16">
        <f t="shared" si="3838"/>
        <v>0</v>
      </c>
      <c r="AX1141" s="16">
        <f t="shared" si="3838"/>
        <v>0</v>
      </c>
      <c r="AY1141" s="16">
        <f t="shared" si="3838"/>
        <v>0</v>
      </c>
      <c r="AZ1141" s="33">
        <f t="shared" si="3838"/>
        <v>2946</v>
      </c>
      <c r="BA1141" s="16">
        <f t="shared" si="3838"/>
        <v>0</v>
      </c>
      <c r="BB1141" s="16">
        <f t="shared" si="3838"/>
        <v>0</v>
      </c>
      <c r="BC1141" s="16">
        <f t="shared" si="3838"/>
        <v>0</v>
      </c>
      <c r="BD1141" s="16">
        <f t="shared" si="3838"/>
        <v>0</v>
      </c>
      <c r="BE1141" s="16">
        <f t="shared" si="3838"/>
        <v>0</v>
      </c>
      <c r="BF1141" s="16">
        <f t="shared" si="3838"/>
        <v>0</v>
      </c>
      <c r="BG1141" s="33">
        <f t="shared" si="3838"/>
        <v>2946</v>
      </c>
      <c r="BH1141" s="16">
        <f t="shared" si="3838"/>
        <v>0</v>
      </c>
      <c r="BI1141" s="16">
        <f t="shared" si="3839"/>
        <v>0</v>
      </c>
      <c r="BJ1141" s="16">
        <f t="shared" si="3839"/>
        <v>0</v>
      </c>
      <c r="BK1141" s="16">
        <f t="shared" si="3839"/>
        <v>0</v>
      </c>
      <c r="BL1141" s="16">
        <f t="shared" si="3839"/>
        <v>0</v>
      </c>
      <c r="BM1141" s="16">
        <f t="shared" si="3839"/>
        <v>0</v>
      </c>
      <c r="BN1141" s="33">
        <f t="shared" si="3839"/>
        <v>2946</v>
      </c>
      <c r="BO1141" s="16">
        <f t="shared" si="3839"/>
        <v>0</v>
      </c>
      <c r="BP1141" s="16">
        <f t="shared" si="3839"/>
        <v>0</v>
      </c>
      <c r="BQ1141" s="16">
        <f t="shared" si="3839"/>
        <v>0</v>
      </c>
      <c r="BR1141" s="16">
        <f t="shared" si="3839"/>
        <v>0</v>
      </c>
      <c r="BS1141" s="16">
        <f t="shared" si="3839"/>
        <v>0</v>
      </c>
      <c r="BT1141" s="16">
        <f t="shared" si="3839"/>
        <v>0</v>
      </c>
      <c r="BU1141" s="33">
        <f t="shared" si="3839"/>
        <v>2946</v>
      </c>
      <c r="BV1141" s="16">
        <f t="shared" si="3839"/>
        <v>0</v>
      </c>
      <c r="BW1141" s="176">
        <f t="shared" si="3840"/>
        <v>0</v>
      </c>
      <c r="BX1141" s="176">
        <f t="shared" si="3840"/>
        <v>0</v>
      </c>
      <c r="BY1141" s="176">
        <f t="shared" si="3840"/>
        <v>0</v>
      </c>
      <c r="BZ1141" s="176">
        <f t="shared" si="3840"/>
        <v>0</v>
      </c>
      <c r="CA1141" s="176">
        <f t="shared" si="3840"/>
        <v>0</v>
      </c>
      <c r="CB1141" s="33">
        <f t="shared" si="3840"/>
        <v>2946</v>
      </c>
      <c r="CC1141" s="16">
        <f t="shared" si="3840"/>
        <v>0</v>
      </c>
      <c r="CD1141" s="176">
        <f t="shared" si="3840"/>
        <v>0</v>
      </c>
      <c r="CE1141" s="176">
        <f t="shared" si="3840"/>
        <v>0</v>
      </c>
      <c r="CF1141" s="176">
        <f t="shared" si="3840"/>
        <v>0</v>
      </c>
      <c r="CG1141" s="176">
        <f t="shared" si="3840"/>
        <v>0</v>
      </c>
      <c r="CH1141" s="176">
        <f t="shared" si="3840"/>
        <v>0</v>
      </c>
      <c r="CI1141" s="33">
        <f t="shared" si="3840"/>
        <v>2946</v>
      </c>
      <c r="CJ1141" s="16">
        <f t="shared" si="3840"/>
        <v>0</v>
      </c>
      <c r="CK1141" s="176">
        <f t="shared" si="3841"/>
        <v>-205</v>
      </c>
      <c r="CL1141" s="176">
        <f t="shared" si="3841"/>
        <v>0</v>
      </c>
      <c r="CM1141" s="176">
        <f t="shared" si="3841"/>
        <v>0</v>
      </c>
      <c r="CN1141" s="176">
        <f t="shared" si="3841"/>
        <v>-259</v>
      </c>
      <c r="CO1141" s="176">
        <f t="shared" si="3841"/>
        <v>0</v>
      </c>
      <c r="CP1141" s="33">
        <f t="shared" si="3841"/>
        <v>2482</v>
      </c>
      <c r="CQ1141" s="16">
        <f t="shared" si="3841"/>
        <v>0</v>
      </c>
      <c r="CR1141" s="176">
        <f t="shared" si="3841"/>
        <v>0</v>
      </c>
      <c r="CS1141" s="176">
        <f t="shared" si="3841"/>
        <v>0</v>
      </c>
      <c r="CT1141" s="176">
        <f t="shared" si="3841"/>
        <v>0</v>
      </c>
      <c r="CU1141" s="176">
        <f t="shared" si="3841"/>
        <v>0</v>
      </c>
      <c r="CV1141" s="176">
        <f t="shared" si="3841"/>
        <v>0</v>
      </c>
      <c r="CW1141" s="33">
        <f t="shared" si="3841"/>
        <v>2482</v>
      </c>
      <c r="CX1141" s="16">
        <f t="shared" si="3841"/>
        <v>0</v>
      </c>
    </row>
    <row r="1142" spans="1:102" s="6" customFormat="1" ht="33" x14ac:dyDescent="0.25">
      <c r="A1142" s="78" t="s">
        <v>88</v>
      </c>
      <c r="B1142" s="37" t="s">
        <v>192</v>
      </c>
      <c r="C1142" s="12" t="s">
        <v>23</v>
      </c>
      <c r="D1142" s="37" t="s">
        <v>474</v>
      </c>
      <c r="E1142" s="25">
        <v>600</v>
      </c>
      <c r="F1142" s="16">
        <f t="shared" si="3835"/>
        <v>2156</v>
      </c>
      <c r="G1142" s="16">
        <f t="shared" si="3835"/>
        <v>0</v>
      </c>
      <c r="H1142" s="16">
        <f t="shared" si="3835"/>
        <v>0</v>
      </c>
      <c r="I1142" s="16">
        <f t="shared" si="3835"/>
        <v>0</v>
      </c>
      <c r="J1142" s="16">
        <f t="shared" si="3835"/>
        <v>2156</v>
      </c>
      <c r="K1142" s="16">
        <f t="shared" si="3835"/>
        <v>0</v>
      </c>
      <c r="L1142" s="16">
        <f t="shared" si="3835"/>
        <v>0</v>
      </c>
      <c r="M1142" s="16">
        <f t="shared" si="3835"/>
        <v>0</v>
      </c>
      <c r="N1142" s="16">
        <f t="shared" si="3835"/>
        <v>0</v>
      </c>
      <c r="O1142" s="16">
        <f t="shared" si="3835"/>
        <v>0</v>
      </c>
      <c r="P1142" s="16">
        <f t="shared" si="3835"/>
        <v>0</v>
      </c>
      <c r="Q1142" s="33">
        <f t="shared" si="3835"/>
        <v>2156</v>
      </c>
      <c r="R1142" s="16">
        <f t="shared" si="3835"/>
        <v>0</v>
      </c>
      <c r="S1142" s="16">
        <f t="shared" si="3836"/>
        <v>0</v>
      </c>
      <c r="T1142" s="16">
        <f t="shared" si="3836"/>
        <v>0</v>
      </c>
      <c r="U1142" s="16">
        <f t="shared" si="3836"/>
        <v>0</v>
      </c>
      <c r="V1142" s="16">
        <f t="shared" si="3836"/>
        <v>0</v>
      </c>
      <c r="W1142" s="16">
        <f t="shared" si="3836"/>
        <v>0</v>
      </c>
      <c r="X1142" s="33">
        <f t="shared" si="3836"/>
        <v>2156</v>
      </c>
      <c r="Y1142" s="16">
        <f t="shared" si="3836"/>
        <v>0</v>
      </c>
      <c r="Z1142" s="16">
        <f t="shared" si="3836"/>
        <v>0</v>
      </c>
      <c r="AA1142" s="16">
        <f t="shared" si="3836"/>
        <v>0</v>
      </c>
      <c r="AB1142" s="16">
        <f t="shared" si="3836"/>
        <v>0</v>
      </c>
      <c r="AC1142" s="16">
        <f t="shared" si="3836"/>
        <v>0</v>
      </c>
      <c r="AD1142" s="16">
        <f t="shared" si="3836"/>
        <v>0</v>
      </c>
      <c r="AE1142" s="33">
        <f t="shared" si="3836"/>
        <v>2156</v>
      </c>
      <c r="AF1142" s="16">
        <f t="shared" si="3836"/>
        <v>0</v>
      </c>
      <c r="AG1142" s="16">
        <f t="shared" si="3837"/>
        <v>0</v>
      </c>
      <c r="AH1142" s="16">
        <f t="shared" si="3837"/>
        <v>0</v>
      </c>
      <c r="AI1142" s="16">
        <f t="shared" si="3837"/>
        <v>0</v>
      </c>
      <c r="AJ1142" s="16">
        <f t="shared" si="3837"/>
        <v>0</v>
      </c>
      <c r="AK1142" s="16">
        <f t="shared" si="3837"/>
        <v>0</v>
      </c>
      <c r="AL1142" s="33">
        <f t="shared" si="3837"/>
        <v>2156</v>
      </c>
      <c r="AM1142" s="16">
        <f t="shared" si="3837"/>
        <v>0</v>
      </c>
      <c r="AN1142" s="16">
        <f t="shared" si="3837"/>
        <v>0</v>
      </c>
      <c r="AO1142" s="16">
        <f t="shared" si="3837"/>
        <v>0</v>
      </c>
      <c r="AP1142" s="16">
        <f t="shared" si="3837"/>
        <v>0</v>
      </c>
      <c r="AQ1142" s="16">
        <f t="shared" si="3837"/>
        <v>0</v>
      </c>
      <c r="AR1142" s="16">
        <f t="shared" si="3837"/>
        <v>0</v>
      </c>
      <c r="AS1142" s="33">
        <f t="shared" si="3837"/>
        <v>2156</v>
      </c>
      <c r="AT1142" s="16">
        <f t="shared" si="3837"/>
        <v>0</v>
      </c>
      <c r="AU1142" s="16">
        <f t="shared" si="3838"/>
        <v>790</v>
      </c>
      <c r="AV1142" s="16">
        <f t="shared" si="3838"/>
        <v>0</v>
      </c>
      <c r="AW1142" s="16">
        <f t="shared" si="3838"/>
        <v>0</v>
      </c>
      <c r="AX1142" s="16">
        <f t="shared" si="3838"/>
        <v>0</v>
      </c>
      <c r="AY1142" s="16">
        <f t="shared" si="3838"/>
        <v>0</v>
      </c>
      <c r="AZ1142" s="33">
        <f t="shared" si="3838"/>
        <v>2946</v>
      </c>
      <c r="BA1142" s="16">
        <f t="shared" si="3838"/>
        <v>0</v>
      </c>
      <c r="BB1142" s="16">
        <f t="shared" si="3838"/>
        <v>0</v>
      </c>
      <c r="BC1142" s="16">
        <f t="shared" si="3838"/>
        <v>0</v>
      </c>
      <c r="BD1142" s="16">
        <f t="shared" si="3838"/>
        <v>0</v>
      </c>
      <c r="BE1142" s="16">
        <f t="shared" si="3838"/>
        <v>0</v>
      </c>
      <c r="BF1142" s="16">
        <f t="shared" si="3838"/>
        <v>0</v>
      </c>
      <c r="BG1142" s="33">
        <f t="shared" si="3838"/>
        <v>2946</v>
      </c>
      <c r="BH1142" s="16">
        <f t="shared" si="3838"/>
        <v>0</v>
      </c>
      <c r="BI1142" s="16">
        <f t="shared" si="3839"/>
        <v>0</v>
      </c>
      <c r="BJ1142" s="16">
        <f t="shared" si="3839"/>
        <v>0</v>
      </c>
      <c r="BK1142" s="16">
        <f t="shared" si="3839"/>
        <v>0</v>
      </c>
      <c r="BL1142" s="16">
        <f t="shared" si="3839"/>
        <v>0</v>
      </c>
      <c r="BM1142" s="16">
        <f t="shared" si="3839"/>
        <v>0</v>
      </c>
      <c r="BN1142" s="33">
        <f t="shared" si="3839"/>
        <v>2946</v>
      </c>
      <c r="BO1142" s="16">
        <f t="shared" si="3839"/>
        <v>0</v>
      </c>
      <c r="BP1142" s="16">
        <f t="shared" si="3839"/>
        <v>0</v>
      </c>
      <c r="BQ1142" s="16">
        <f t="shared" si="3839"/>
        <v>0</v>
      </c>
      <c r="BR1142" s="16">
        <f t="shared" si="3839"/>
        <v>0</v>
      </c>
      <c r="BS1142" s="16">
        <f t="shared" si="3839"/>
        <v>0</v>
      </c>
      <c r="BT1142" s="16">
        <f t="shared" si="3839"/>
        <v>0</v>
      </c>
      <c r="BU1142" s="33">
        <f t="shared" si="3839"/>
        <v>2946</v>
      </c>
      <c r="BV1142" s="16">
        <f t="shared" si="3839"/>
        <v>0</v>
      </c>
      <c r="BW1142" s="176">
        <f t="shared" si="3840"/>
        <v>0</v>
      </c>
      <c r="BX1142" s="176">
        <f t="shared" si="3840"/>
        <v>0</v>
      </c>
      <c r="BY1142" s="176">
        <f t="shared" si="3840"/>
        <v>0</v>
      </c>
      <c r="BZ1142" s="176">
        <f t="shared" si="3840"/>
        <v>0</v>
      </c>
      <c r="CA1142" s="176">
        <f t="shared" si="3840"/>
        <v>0</v>
      </c>
      <c r="CB1142" s="33">
        <f t="shared" si="3840"/>
        <v>2946</v>
      </c>
      <c r="CC1142" s="16">
        <f t="shared" si="3840"/>
        <v>0</v>
      </c>
      <c r="CD1142" s="176">
        <f t="shared" si="3840"/>
        <v>0</v>
      </c>
      <c r="CE1142" s="176">
        <f t="shared" si="3840"/>
        <v>0</v>
      </c>
      <c r="CF1142" s="176">
        <f t="shared" si="3840"/>
        <v>0</v>
      </c>
      <c r="CG1142" s="176">
        <f t="shared" si="3840"/>
        <v>0</v>
      </c>
      <c r="CH1142" s="176">
        <f t="shared" si="3840"/>
        <v>0</v>
      </c>
      <c r="CI1142" s="33">
        <f t="shared" si="3840"/>
        <v>2946</v>
      </c>
      <c r="CJ1142" s="16">
        <f t="shared" si="3840"/>
        <v>0</v>
      </c>
      <c r="CK1142" s="176">
        <f t="shared" si="3841"/>
        <v>-205</v>
      </c>
      <c r="CL1142" s="176">
        <f t="shared" si="3841"/>
        <v>0</v>
      </c>
      <c r="CM1142" s="176">
        <f t="shared" si="3841"/>
        <v>0</v>
      </c>
      <c r="CN1142" s="176">
        <f t="shared" si="3841"/>
        <v>-259</v>
      </c>
      <c r="CO1142" s="176">
        <f t="shared" si="3841"/>
        <v>0</v>
      </c>
      <c r="CP1142" s="33">
        <f t="shared" si="3841"/>
        <v>2482</v>
      </c>
      <c r="CQ1142" s="16">
        <f t="shared" si="3841"/>
        <v>0</v>
      </c>
      <c r="CR1142" s="176">
        <f t="shared" si="3841"/>
        <v>0</v>
      </c>
      <c r="CS1142" s="176">
        <f t="shared" si="3841"/>
        <v>0</v>
      </c>
      <c r="CT1142" s="176">
        <f t="shared" si="3841"/>
        <v>0</v>
      </c>
      <c r="CU1142" s="176">
        <f t="shared" si="3841"/>
        <v>0</v>
      </c>
      <c r="CV1142" s="176">
        <f t="shared" si="3841"/>
        <v>0</v>
      </c>
      <c r="CW1142" s="33">
        <f t="shared" si="3841"/>
        <v>2482</v>
      </c>
      <c r="CX1142" s="16">
        <f t="shared" si="3841"/>
        <v>0</v>
      </c>
    </row>
    <row r="1143" spans="1:102" s="6" customFormat="1" ht="16.5" x14ac:dyDescent="0.25">
      <c r="A1143" s="78" t="s">
        <v>164</v>
      </c>
      <c r="B1143" s="37" t="s">
        <v>192</v>
      </c>
      <c r="C1143" s="12" t="s">
        <v>23</v>
      </c>
      <c r="D1143" s="37" t="s">
        <v>474</v>
      </c>
      <c r="E1143" s="25">
        <v>610</v>
      </c>
      <c r="F1143" s="16">
        <v>2156</v>
      </c>
      <c r="G1143" s="16"/>
      <c r="H1143" s="16"/>
      <c r="I1143" s="16"/>
      <c r="J1143" s="16">
        <f>F1143+H1143</f>
        <v>2156</v>
      </c>
      <c r="K1143" s="16">
        <f>G1143+I1143</f>
        <v>0</v>
      </c>
      <c r="L1143" s="25"/>
      <c r="M1143" s="25"/>
      <c r="N1143" s="25"/>
      <c r="O1143" s="25"/>
      <c r="P1143" s="25"/>
      <c r="Q1143" s="33">
        <f>J1143+L1143+M1143+N1143+O1143+P1143</f>
        <v>2156</v>
      </c>
      <c r="R1143" s="16">
        <f>K1143+P1143</f>
        <v>0</v>
      </c>
      <c r="S1143" s="25"/>
      <c r="T1143" s="25"/>
      <c r="U1143" s="25"/>
      <c r="V1143" s="25"/>
      <c r="W1143" s="25"/>
      <c r="X1143" s="33">
        <f>Q1143+S1143+T1143+U1143+V1143+W1143</f>
        <v>2156</v>
      </c>
      <c r="Y1143" s="16">
        <f>R1143+W1143</f>
        <v>0</v>
      </c>
      <c r="Z1143" s="25"/>
      <c r="AA1143" s="25"/>
      <c r="AB1143" s="25"/>
      <c r="AC1143" s="25"/>
      <c r="AD1143" s="25"/>
      <c r="AE1143" s="33">
        <f>X1143+Z1143+AA1143+AB1143+AC1143+AD1143</f>
        <v>2156</v>
      </c>
      <c r="AF1143" s="16">
        <f>Y1143+AD1143</f>
        <v>0</v>
      </c>
      <c r="AG1143" s="25"/>
      <c r="AH1143" s="25"/>
      <c r="AI1143" s="25"/>
      <c r="AJ1143" s="25"/>
      <c r="AK1143" s="25"/>
      <c r="AL1143" s="33">
        <f>AE1143+AG1143+AH1143+AI1143+AJ1143+AK1143</f>
        <v>2156</v>
      </c>
      <c r="AM1143" s="16">
        <f>AF1143+AK1143</f>
        <v>0</v>
      </c>
      <c r="AN1143" s="25"/>
      <c r="AO1143" s="25"/>
      <c r="AP1143" s="25"/>
      <c r="AQ1143" s="25"/>
      <c r="AR1143" s="25"/>
      <c r="AS1143" s="33">
        <f>AL1143+AN1143+AO1143+AP1143+AQ1143+AR1143</f>
        <v>2156</v>
      </c>
      <c r="AT1143" s="16">
        <f>AM1143+AR1143</f>
        <v>0</v>
      </c>
      <c r="AU1143" s="25">
        <v>790</v>
      </c>
      <c r="AV1143" s="25"/>
      <c r="AW1143" s="25"/>
      <c r="AX1143" s="25"/>
      <c r="AY1143" s="25"/>
      <c r="AZ1143" s="33">
        <f>AS1143+AU1143+AV1143+AW1143+AX1143+AY1143</f>
        <v>2946</v>
      </c>
      <c r="BA1143" s="16">
        <f>AT1143+AY1143</f>
        <v>0</v>
      </c>
      <c r="BB1143" s="25"/>
      <c r="BC1143" s="25"/>
      <c r="BD1143" s="25"/>
      <c r="BE1143" s="25"/>
      <c r="BF1143" s="25"/>
      <c r="BG1143" s="33">
        <f>AZ1143+BB1143+BC1143+BD1143+BE1143+BF1143</f>
        <v>2946</v>
      </c>
      <c r="BH1143" s="16">
        <f>BA1143+BF1143</f>
        <v>0</v>
      </c>
      <c r="BI1143" s="25"/>
      <c r="BJ1143" s="25"/>
      <c r="BK1143" s="25"/>
      <c r="BL1143" s="25"/>
      <c r="BM1143" s="25"/>
      <c r="BN1143" s="33">
        <f>BG1143+BI1143+BJ1143+BK1143+BL1143+BM1143</f>
        <v>2946</v>
      </c>
      <c r="BO1143" s="16">
        <f>BH1143+BM1143</f>
        <v>0</v>
      </c>
      <c r="BP1143" s="25"/>
      <c r="BQ1143" s="25"/>
      <c r="BR1143" s="25"/>
      <c r="BS1143" s="25"/>
      <c r="BT1143" s="25"/>
      <c r="BU1143" s="33">
        <f>BN1143+BP1143+BQ1143+BR1143+BS1143+BT1143</f>
        <v>2946</v>
      </c>
      <c r="BV1143" s="16">
        <f>BO1143+BT1143</f>
        <v>0</v>
      </c>
      <c r="BW1143" s="178"/>
      <c r="BX1143" s="178"/>
      <c r="BY1143" s="178"/>
      <c r="BZ1143" s="178"/>
      <c r="CA1143" s="178"/>
      <c r="CB1143" s="33">
        <f>BU1143+BW1143+BX1143+BY1143+BZ1143+CA1143</f>
        <v>2946</v>
      </c>
      <c r="CC1143" s="16">
        <f>BV1143+CA1143</f>
        <v>0</v>
      </c>
      <c r="CD1143" s="178"/>
      <c r="CE1143" s="178"/>
      <c r="CF1143" s="178"/>
      <c r="CG1143" s="178"/>
      <c r="CH1143" s="178"/>
      <c r="CI1143" s="33">
        <f>CB1143+CD1143+CE1143+CF1143+CG1143+CH1143</f>
        <v>2946</v>
      </c>
      <c r="CJ1143" s="16">
        <f>CC1143+CH1143</f>
        <v>0</v>
      </c>
      <c r="CK1143" s="178">
        <v>-205</v>
      </c>
      <c r="CL1143" s="178"/>
      <c r="CM1143" s="178"/>
      <c r="CN1143" s="178">
        <v>-259</v>
      </c>
      <c r="CO1143" s="178"/>
      <c r="CP1143" s="33">
        <f>CI1143+CK1143+CL1143+CM1143+CN1143+CO1143</f>
        <v>2482</v>
      </c>
      <c r="CQ1143" s="16">
        <f>CJ1143+CO1143</f>
        <v>0</v>
      </c>
      <c r="CR1143" s="178"/>
      <c r="CS1143" s="178"/>
      <c r="CT1143" s="178"/>
      <c r="CU1143" s="178"/>
      <c r="CV1143" s="178"/>
      <c r="CW1143" s="33">
        <f>CP1143+CR1143+CS1143+CT1143+CU1143+CV1143</f>
        <v>2482</v>
      </c>
      <c r="CX1143" s="16">
        <f>CQ1143+CV1143</f>
        <v>0</v>
      </c>
    </row>
    <row r="1144" spans="1:102" s="6" customFormat="1" ht="155.25" customHeight="1" x14ac:dyDescent="0.25">
      <c r="A1144" s="41" t="s">
        <v>908</v>
      </c>
      <c r="B1144" s="12" t="s">
        <v>192</v>
      </c>
      <c r="C1144" s="12" t="s">
        <v>23</v>
      </c>
      <c r="D1144" s="12" t="s">
        <v>909</v>
      </c>
      <c r="E1144" s="12"/>
      <c r="F1144" s="16"/>
      <c r="G1144" s="16"/>
      <c r="H1144" s="16"/>
      <c r="I1144" s="16"/>
      <c r="J1144" s="16"/>
      <c r="K1144" s="16"/>
      <c r="L1144" s="25"/>
      <c r="M1144" s="25"/>
      <c r="N1144" s="25"/>
      <c r="O1144" s="25"/>
      <c r="P1144" s="25"/>
      <c r="Q1144" s="129"/>
      <c r="R1144" s="129"/>
      <c r="S1144" s="25"/>
      <c r="T1144" s="25"/>
      <c r="U1144" s="25"/>
      <c r="V1144" s="25"/>
      <c r="W1144" s="25"/>
      <c r="X1144" s="129"/>
      <c r="Y1144" s="129"/>
      <c r="Z1144" s="25"/>
      <c r="AA1144" s="25"/>
      <c r="AB1144" s="25"/>
      <c r="AC1144" s="25"/>
      <c r="AD1144" s="25"/>
      <c r="AE1144" s="33"/>
      <c r="AF1144" s="16"/>
      <c r="AG1144" s="25"/>
      <c r="AH1144" s="25"/>
      <c r="AI1144" s="25"/>
      <c r="AJ1144" s="25"/>
      <c r="AK1144" s="25"/>
      <c r="AL1144" s="33"/>
      <c r="AM1144" s="16"/>
      <c r="AN1144" s="25"/>
      <c r="AO1144" s="25"/>
      <c r="AP1144" s="25"/>
      <c r="AQ1144" s="25"/>
      <c r="AR1144" s="25"/>
      <c r="AS1144" s="33"/>
      <c r="AT1144" s="16"/>
      <c r="AU1144" s="25"/>
      <c r="AV1144" s="25"/>
      <c r="AW1144" s="25"/>
      <c r="AX1144" s="25"/>
      <c r="AY1144" s="25"/>
      <c r="AZ1144" s="33"/>
      <c r="BA1144" s="16"/>
      <c r="BB1144" s="25"/>
      <c r="BC1144" s="25"/>
      <c r="BD1144" s="25"/>
      <c r="BE1144" s="25"/>
      <c r="BF1144" s="25"/>
      <c r="BG1144" s="33"/>
      <c r="BH1144" s="16"/>
      <c r="BI1144" s="25"/>
      <c r="BJ1144" s="25"/>
      <c r="BK1144" s="25"/>
      <c r="BL1144" s="25"/>
      <c r="BM1144" s="25"/>
      <c r="BN1144" s="33"/>
      <c r="BO1144" s="16"/>
      <c r="BP1144" s="25">
        <f>BP1145</f>
        <v>0</v>
      </c>
      <c r="BQ1144" s="25">
        <f t="shared" ref="BQ1144:CF1145" si="3842">BQ1145</f>
        <v>0</v>
      </c>
      <c r="BR1144" s="25">
        <f t="shared" si="3842"/>
        <v>0</v>
      </c>
      <c r="BS1144" s="25">
        <f t="shared" si="3842"/>
        <v>0</v>
      </c>
      <c r="BT1144" s="25">
        <f t="shared" si="3842"/>
        <v>2528</v>
      </c>
      <c r="BU1144" s="33">
        <f t="shared" si="3842"/>
        <v>2528</v>
      </c>
      <c r="BV1144" s="33">
        <f t="shared" si="3842"/>
        <v>2528</v>
      </c>
      <c r="BW1144" s="178">
        <f>BW1145</f>
        <v>0</v>
      </c>
      <c r="BX1144" s="178">
        <f t="shared" si="3842"/>
        <v>0</v>
      </c>
      <c r="BY1144" s="178">
        <f t="shared" si="3842"/>
        <v>0</v>
      </c>
      <c r="BZ1144" s="178">
        <f t="shared" si="3842"/>
        <v>0</v>
      </c>
      <c r="CA1144" s="178">
        <f t="shared" si="3842"/>
        <v>0</v>
      </c>
      <c r="CB1144" s="33">
        <f t="shared" si="3842"/>
        <v>2528</v>
      </c>
      <c r="CC1144" s="33">
        <f t="shared" si="3842"/>
        <v>2528</v>
      </c>
      <c r="CD1144" s="178">
        <f>CD1145</f>
        <v>0</v>
      </c>
      <c r="CE1144" s="178">
        <f t="shared" si="3842"/>
        <v>0</v>
      </c>
      <c r="CF1144" s="178">
        <f t="shared" si="3842"/>
        <v>0</v>
      </c>
      <c r="CG1144" s="178">
        <f t="shared" ref="CE1144:CJ1145" si="3843">CG1145</f>
        <v>0</v>
      </c>
      <c r="CH1144" s="178">
        <f t="shared" si="3843"/>
        <v>0</v>
      </c>
      <c r="CI1144" s="33">
        <f t="shared" si="3843"/>
        <v>2528</v>
      </c>
      <c r="CJ1144" s="33">
        <f t="shared" si="3843"/>
        <v>2528</v>
      </c>
      <c r="CK1144" s="178">
        <f>CK1145</f>
        <v>0</v>
      </c>
      <c r="CL1144" s="178">
        <f t="shared" ref="CL1144:CX1145" si="3844">CL1145</f>
        <v>0</v>
      </c>
      <c r="CM1144" s="178">
        <f t="shared" si="3844"/>
        <v>0</v>
      </c>
      <c r="CN1144" s="178">
        <f t="shared" si="3844"/>
        <v>0</v>
      </c>
      <c r="CO1144" s="178">
        <f t="shared" si="3844"/>
        <v>0</v>
      </c>
      <c r="CP1144" s="33">
        <f t="shared" si="3844"/>
        <v>2528</v>
      </c>
      <c r="CQ1144" s="33">
        <f t="shared" si="3844"/>
        <v>2528</v>
      </c>
      <c r="CR1144" s="178">
        <f>CR1145</f>
        <v>0</v>
      </c>
      <c r="CS1144" s="178">
        <f t="shared" si="3844"/>
        <v>0</v>
      </c>
      <c r="CT1144" s="178">
        <f t="shared" si="3844"/>
        <v>0</v>
      </c>
      <c r="CU1144" s="178">
        <f t="shared" si="3844"/>
        <v>0</v>
      </c>
      <c r="CV1144" s="178">
        <f t="shared" si="3844"/>
        <v>0</v>
      </c>
      <c r="CW1144" s="33">
        <f t="shared" si="3844"/>
        <v>2528</v>
      </c>
      <c r="CX1144" s="33">
        <f t="shared" si="3844"/>
        <v>2528</v>
      </c>
    </row>
    <row r="1145" spans="1:102" s="6" customFormat="1" ht="33" x14ac:dyDescent="0.25">
      <c r="A1145" s="11" t="s">
        <v>88</v>
      </c>
      <c r="B1145" s="12" t="s">
        <v>192</v>
      </c>
      <c r="C1145" s="12" t="s">
        <v>23</v>
      </c>
      <c r="D1145" s="12" t="s">
        <v>909</v>
      </c>
      <c r="E1145" s="14">
        <v>600</v>
      </c>
      <c r="F1145" s="16"/>
      <c r="G1145" s="16"/>
      <c r="H1145" s="16"/>
      <c r="I1145" s="16"/>
      <c r="J1145" s="16"/>
      <c r="K1145" s="16"/>
      <c r="L1145" s="25"/>
      <c r="M1145" s="25"/>
      <c r="N1145" s="25"/>
      <c r="O1145" s="25"/>
      <c r="P1145" s="25"/>
      <c r="Q1145" s="129"/>
      <c r="R1145" s="129"/>
      <c r="S1145" s="25"/>
      <c r="T1145" s="25"/>
      <c r="U1145" s="25"/>
      <c r="V1145" s="25"/>
      <c r="W1145" s="25"/>
      <c r="X1145" s="129"/>
      <c r="Y1145" s="129"/>
      <c r="Z1145" s="25"/>
      <c r="AA1145" s="25"/>
      <c r="AB1145" s="25"/>
      <c r="AC1145" s="25"/>
      <c r="AD1145" s="25"/>
      <c r="AE1145" s="33"/>
      <c r="AF1145" s="16"/>
      <c r="AG1145" s="25"/>
      <c r="AH1145" s="25"/>
      <c r="AI1145" s="25"/>
      <c r="AJ1145" s="25"/>
      <c r="AK1145" s="25"/>
      <c r="AL1145" s="33"/>
      <c r="AM1145" s="16"/>
      <c r="AN1145" s="25"/>
      <c r="AO1145" s="25"/>
      <c r="AP1145" s="25"/>
      <c r="AQ1145" s="25"/>
      <c r="AR1145" s="25"/>
      <c r="AS1145" s="33"/>
      <c r="AT1145" s="16"/>
      <c r="AU1145" s="25"/>
      <c r="AV1145" s="25"/>
      <c r="AW1145" s="25"/>
      <c r="AX1145" s="25"/>
      <c r="AY1145" s="25"/>
      <c r="AZ1145" s="33"/>
      <c r="BA1145" s="16"/>
      <c r="BB1145" s="25"/>
      <c r="BC1145" s="25"/>
      <c r="BD1145" s="25"/>
      <c r="BE1145" s="25"/>
      <c r="BF1145" s="25"/>
      <c r="BG1145" s="33"/>
      <c r="BH1145" s="16"/>
      <c r="BI1145" s="25"/>
      <c r="BJ1145" s="25"/>
      <c r="BK1145" s="25"/>
      <c r="BL1145" s="25"/>
      <c r="BM1145" s="25"/>
      <c r="BN1145" s="33"/>
      <c r="BO1145" s="16"/>
      <c r="BP1145" s="25">
        <f>BP1146</f>
        <v>0</v>
      </c>
      <c r="BQ1145" s="25">
        <f t="shared" si="3842"/>
        <v>0</v>
      </c>
      <c r="BR1145" s="25">
        <f t="shared" si="3842"/>
        <v>0</v>
      </c>
      <c r="BS1145" s="25">
        <f t="shared" si="3842"/>
        <v>0</v>
      </c>
      <c r="BT1145" s="25">
        <f t="shared" si="3842"/>
        <v>2528</v>
      </c>
      <c r="BU1145" s="33">
        <f t="shared" si="3842"/>
        <v>2528</v>
      </c>
      <c r="BV1145" s="33">
        <f t="shared" si="3842"/>
        <v>2528</v>
      </c>
      <c r="BW1145" s="178">
        <f>BW1146</f>
        <v>0</v>
      </c>
      <c r="BX1145" s="178">
        <f t="shared" si="3842"/>
        <v>0</v>
      </c>
      <c r="BY1145" s="178">
        <f t="shared" si="3842"/>
        <v>0</v>
      </c>
      <c r="BZ1145" s="178">
        <f t="shared" si="3842"/>
        <v>0</v>
      </c>
      <c r="CA1145" s="178">
        <f t="shared" si="3842"/>
        <v>0</v>
      </c>
      <c r="CB1145" s="33">
        <f t="shared" si="3842"/>
        <v>2528</v>
      </c>
      <c r="CC1145" s="33">
        <f t="shared" si="3842"/>
        <v>2528</v>
      </c>
      <c r="CD1145" s="178">
        <f>CD1146</f>
        <v>0</v>
      </c>
      <c r="CE1145" s="178">
        <f t="shared" si="3843"/>
        <v>0</v>
      </c>
      <c r="CF1145" s="178">
        <f t="shared" si="3843"/>
        <v>0</v>
      </c>
      <c r="CG1145" s="178">
        <f t="shared" si="3843"/>
        <v>0</v>
      </c>
      <c r="CH1145" s="178">
        <f t="shared" si="3843"/>
        <v>0</v>
      </c>
      <c r="CI1145" s="33">
        <f t="shared" si="3843"/>
        <v>2528</v>
      </c>
      <c r="CJ1145" s="33">
        <f t="shared" si="3843"/>
        <v>2528</v>
      </c>
      <c r="CK1145" s="178">
        <f>CK1146</f>
        <v>0</v>
      </c>
      <c r="CL1145" s="178">
        <f t="shared" si="3844"/>
        <v>0</v>
      </c>
      <c r="CM1145" s="178">
        <f t="shared" si="3844"/>
        <v>0</v>
      </c>
      <c r="CN1145" s="178">
        <f t="shared" si="3844"/>
        <v>0</v>
      </c>
      <c r="CO1145" s="178">
        <f t="shared" si="3844"/>
        <v>0</v>
      </c>
      <c r="CP1145" s="33">
        <f t="shared" si="3844"/>
        <v>2528</v>
      </c>
      <c r="CQ1145" s="33">
        <f t="shared" si="3844"/>
        <v>2528</v>
      </c>
      <c r="CR1145" s="178">
        <f>CR1146</f>
        <v>0</v>
      </c>
      <c r="CS1145" s="178">
        <f t="shared" si="3844"/>
        <v>0</v>
      </c>
      <c r="CT1145" s="178">
        <f t="shared" si="3844"/>
        <v>0</v>
      </c>
      <c r="CU1145" s="178">
        <f t="shared" si="3844"/>
        <v>0</v>
      </c>
      <c r="CV1145" s="178">
        <f t="shared" si="3844"/>
        <v>0</v>
      </c>
      <c r="CW1145" s="33">
        <f t="shared" si="3844"/>
        <v>2528</v>
      </c>
      <c r="CX1145" s="33">
        <f t="shared" si="3844"/>
        <v>2528</v>
      </c>
    </row>
    <row r="1146" spans="1:102" s="6" customFormat="1" ht="16.5" x14ac:dyDescent="0.25">
      <c r="A1146" s="41" t="s">
        <v>164</v>
      </c>
      <c r="B1146" s="12" t="s">
        <v>192</v>
      </c>
      <c r="C1146" s="12" t="s">
        <v>23</v>
      </c>
      <c r="D1146" s="12" t="s">
        <v>909</v>
      </c>
      <c r="E1146" s="12">
        <v>610</v>
      </c>
      <c r="F1146" s="16"/>
      <c r="G1146" s="16"/>
      <c r="H1146" s="16"/>
      <c r="I1146" s="16"/>
      <c r="J1146" s="16"/>
      <c r="K1146" s="16"/>
      <c r="L1146" s="25"/>
      <c r="M1146" s="25"/>
      <c r="N1146" s="25"/>
      <c r="O1146" s="25"/>
      <c r="P1146" s="25"/>
      <c r="Q1146" s="129"/>
      <c r="R1146" s="129"/>
      <c r="S1146" s="25"/>
      <c r="T1146" s="25"/>
      <c r="U1146" s="25"/>
      <c r="V1146" s="25"/>
      <c r="W1146" s="25"/>
      <c r="X1146" s="129"/>
      <c r="Y1146" s="129"/>
      <c r="Z1146" s="25"/>
      <c r="AA1146" s="25"/>
      <c r="AB1146" s="25"/>
      <c r="AC1146" s="25"/>
      <c r="AD1146" s="25"/>
      <c r="AE1146" s="33"/>
      <c r="AF1146" s="16"/>
      <c r="AG1146" s="25"/>
      <c r="AH1146" s="25"/>
      <c r="AI1146" s="25"/>
      <c r="AJ1146" s="25"/>
      <c r="AK1146" s="25"/>
      <c r="AL1146" s="33"/>
      <c r="AM1146" s="16"/>
      <c r="AN1146" s="25"/>
      <c r="AO1146" s="25"/>
      <c r="AP1146" s="25"/>
      <c r="AQ1146" s="25"/>
      <c r="AR1146" s="25"/>
      <c r="AS1146" s="33"/>
      <c r="AT1146" s="16"/>
      <c r="AU1146" s="25"/>
      <c r="AV1146" s="25"/>
      <c r="AW1146" s="25"/>
      <c r="AX1146" s="25"/>
      <c r="AY1146" s="25"/>
      <c r="AZ1146" s="33"/>
      <c r="BA1146" s="16"/>
      <c r="BB1146" s="25"/>
      <c r="BC1146" s="25"/>
      <c r="BD1146" s="25"/>
      <c r="BE1146" s="25"/>
      <c r="BF1146" s="25"/>
      <c r="BG1146" s="33"/>
      <c r="BH1146" s="16"/>
      <c r="BI1146" s="25"/>
      <c r="BJ1146" s="25"/>
      <c r="BK1146" s="25"/>
      <c r="BL1146" s="25"/>
      <c r="BM1146" s="25"/>
      <c r="BN1146" s="33"/>
      <c r="BO1146" s="16"/>
      <c r="BP1146" s="25"/>
      <c r="BQ1146" s="25"/>
      <c r="BR1146" s="25"/>
      <c r="BS1146" s="25"/>
      <c r="BT1146" s="25">
        <v>2528</v>
      </c>
      <c r="BU1146" s="33">
        <f>BN1146+BP1146+BQ1146+BR1146+BS1146+BT1146</f>
        <v>2528</v>
      </c>
      <c r="BV1146" s="16">
        <f>BO1146+BT1146</f>
        <v>2528</v>
      </c>
      <c r="BW1146" s="178"/>
      <c r="BX1146" s="178"/>
      <c r="BY1146" s="178"/>
      <c r="BZ1146" s="178"/>
      <c r="CA1146" s="178"/>
      <c r="CB1146" s="33">
        <f>BU1146+BW1146+BX1146+BY1146+BZ1146+CA1146</f>
        <v>2528</v>
      </c>
      <c r="CC1146" s="16">
        <f>BV1146+CA1146</f>
        <v>2528</v>
      </c>
      <c r="CD1146" s="178"/>
      <c r="CE1146" s="178"/>
      <c r="CF1146" s="178"/>
      <c r="CG1146" s="178"/>
      <c r="CH1146" s="178"/>
      <c r="CI1146" s="33">
        <f>CB1146+CD1146+CE1146+CF1146+CG1146+CH1146</f>
        <v>2528</v>
      </c>
      <c r="CJ1146" s="16">
        <f>CC1146+CH1146</f>
        <v>2528</v>
      </c>
      <c r="CK1146" s="178"/>
      <c r="CL1146" s="178"/>
      <c r="CM1146" s="178"/>
      <c r="CN1146" s="178"/>
      <c r="CO1146" s="178"/>
      <c r="CP1146" s="33">
        <f>CI1146+CK1146+CL1146+CM1146+CN1146+CO1146</f>
        <v>2528</v>
      </c>
      <c r="CQ1146" s="16">
        <f>CJ1146+CO1146</f>
        <v>2528</v>
      </c>
      <c r="CR1146" s="178"/>
      <c r="CS1146" s="178"/>
      <c r="CT1146" s="178"/>
      <c r="CU1146" s="178"/>
      <c r="CV1146" s="178"/>
      <c r="CW1146" s="33">
        <f>CP1146+CR1146+CS1146+CT1146+CU1146+CV1146</f>
        <v>2528</v>
      </c>
      <c r="CX1146" s="16">
        <f>CQ1146+CV1146</f>
        <v>2528</v>
      </c>
    </row>
    <row r="1147" spans="1:102" s="6" customFormat="1" ht="88.5" customHeight="1" x14ac:dyDescent="0.25">
      <c r="A1147" s="41" t="s">
        <v>772</v>
      </c>
      <c r="B1147" s="12" t="s">
        <v>192</v>
      </c>
      <c r="C1147" s="12" t="s">
        <v>23</v>
      </c>
      <c r="D1147" s="12" t="s">
        <v>773</v>
      </c>
      <c r="E1147" s="12"/>
      <c r="F1147" s="16">
        <f>F1148</f>
        <v>0</v>
      </c>
      <c r="G1147" s="16">
        <f>G1148</f>
        <v>0</v>
      </c>
      <c r="H1147" s="16">
        <f t="shared" ref="H1147:K1148" si="3845">H1148</f>
        <v>0</v>
      </c>
      <c r="I1147" s="16">
        <f t="shared" si="3845"/>
        <v>0</v>
      </c>
      <c r="J1147" s="16">
        <f t="shared" si="3845"/>
        <v>0</v>
      </c>
      <c r="K1147" s="16">
        <f t="shared" si="3845"/>
        <v>0</v>
      </c>
      <c r="L1147" s="25"/>
      <c r="M1147" s="25"/>
      <c r="N1147" s="25"/>
      <c r="O1147" s="25"/>
      <c r="P1147" s="25"/>
      <c r="Q1147" s="21"/>
      <c r="R1147" s="21"/>
      <c r="S1147" s="25"/>
      <c r="T1147" s="25"/>
      <c r="U1147" s="25"/>
      <c r="V1147" s="25"/>
      <c r="W1147" s="25"/>
      <c r="X1147" s="21"/>
      <c r="Y1147" s="21"/>
      <c r="Z1147" s="25">
        <f>Z1148</f>
        <v>0</v>
      </c>
      <c r="AA1147" s="25">
        <f t="shared" ref="AA1147:AP1148" si="3846">AA1148</f>
        <v>0</v>
      </c>
      <c r="AB1147" s="25">
        <f t="shared" si="3846"/>
        <v>0</v>
      </c>
      <c r="AC1147" s="25">
        <f t="shared" si="3846"/>
        <v>0</v>
      </c>
      <c r="AD1147" s="25">
        <f t="shared" si="3846"/>
        <v>7370</v>
      </c>
      <c r="AE1147" s="16">
        <f t="shared" si="3846"/>
        <v>7370</v>
      </c>
      <c r="AF1147" s="16">
        <f t="shared" si="3846"/>
        <v>7370</v>
      </c>
      <c r="AG1147" s="25">
        <f>AG1148</f>
        <v>0</v>
      </c>
      <c r="AH1147" s="25">
        <f t="shared" si="3846"/>
        <v>0</v>
      </c>
      <c r="AI1147" s="25">
        <f t="shared" si="3846"/>
        <v>0</v>
      </c>
      <c r="AJ1147" s="25">
        <f t="shared" si="3846"/>
        <v>0</v>
      </c>
      <c r="AK1147" s="25">
        <f t="shared" si="3846"/>
        <v>0</v>
      </c>
      <c r="AL1147" s="16">
        <f t="shared" si="3846"/>
        <v>7370</v>
      </c>
      <c r="AM1147" s="16">
        <f t="shared" si="3846"/>
        <v>7370</v>
      </c>
      <c r="AN1147" s="25">
        <f>AN1148</f>
        <v>0</v>
      </c>
      <c r="AO1147" s="25">
        <f t="shared" si="3846"/>
        <v>0</v>
      </c>
      <c r="AP1147" s="25">
        <f t="shared" si="3846"/>
        <v>0</v>
      </c>
      <c r="AQ1147" s="25">
        <f t="shared" ref="AO1147:AT1148" si="3847">AQ1148</f>
        <v>0</v>
      </c>
      <c r="AR1147" s="25">
        <f t="shared" si="3847"/>
        <v>0</v>
      </c>
      <c r="AS1147" s="16">
        <f t="shared" si="3847"/>
        <v>7370</v>
      </c>
      <c r="AT1147" s="16">
        <f t="shared" si="3847"/>
        <v>7370</v>
      </c>
      <c r="AU1147" s="25">
        <f>AU1148</f>
        <v>0</v>
      </c>
      <c r="AV1147" s="25">
        <f t="shared" ref="AV1147:BK1148" si="3848">AV1148</f>
        <v>0</v>
      </c>
      <c r="AW1147" s="25">
        <f t="shared" si="3848"/>
        <v>0</v>
      </c>
      <c r="AX1147" s="25">
        <f t="shared" si="3848"/>
        <v>0</v>
      </c>
      <c r="AY1147" s="25">
        <f t="shared" si="3848"/>
        <v>0</v>
      </c>
      <c r="AZ1147" s="16">
        <f t="shared" si="3848"/>
        <v>7370</v>
      </c>
      <c r="BA1147" s="16">
        <f t="shared" si="3848"/>
        <v>7370</v>
      </c>
      <c r="BB1147" s="25">
        <f>BB1148</f>
        <v>0</v>
      </c>
      <c r="BC1147" s="25">
        <f t="shared" si="3848"/>
        <v>0</v>
      </c>
      <c r="BD1147" s="25">
        <f t="shared" si="3848"/>
        <v>0</v>
      </c>
      <c r="BE1147" s="25">
        <f t="shared" si="3848"/>
        <v>0</v>
      </c>
      <c r="BF1147" s="25">
        <f t="shared" si="3848"/>
        <v>0</v>
      </c>
      <c r="BG1147" s="16">
        <f t="shared" si="3848"/>
        <v>7370</v>
      </c>
      <c r="BH1147" s="16">
        <f t="shared" si="3848"/>
        <v>7370</v>
      </c>
      <c r="BI1147" s="25">
        <f>BI1148</f>
        <v>0</v>
      </c>
      <c r="BJ1147" s="25">
        <f t="shared" si="3848"/>
        <v>0</v>
      </c>
      <c r="BK1147" s="25">
        <f t="shared" si="3848"/>
        <v>0</v>
      </c>
      <c r="BL1147" s="25">
        <f t="shared" ref="BJ1147:BO1148" si="3849">BL1148</f>
        <v>0</v>
      </c>
      <c r="BM1147" s="25">
        <f t="shared" si="3849"/>
        <v>0</v>
      </c>
      <c r="BN1147" s="16">
        <f t="shared" si="3849"/>
        <v>7370</v>
      </c>
      <c r="BO1147" s="16">
        <f t="shared" si="3849"/>
        <v>7370</v>
      </c>
      <c r="BP1147" s="25">
        <f>BP1148</f>
        <v>0</v>
      </c>
      <c r="BQ1147" s="25">
        <f t="shared" ref="BQ1147:CF1148" si="3850">BQ1148</f>
        <v>0</v>
      </c>
      <c r="BR1147" s="25">
        <f t="shared" si="3850"/>
        <v>0</v>
      </c>
      <c r="BS1147" s="25">
        <f t="shared" si="3850"/>
        <v>0</v>
      </c>
      <c r="BT1147" s="25">
        <f t="shared" si="3850"/>
        <v>0</v>
      </c>
      <c r="BU1147" s="16">
        <f t="shared" si="3850"/>
        <v>7370</v>
      </c>
      <c r="BV1147" s="16">
        <f t="shared" si="3850"/>
        <v>7370</v>
      </c>
      <c r="BW1147" s="178">
        <f>BW1148</f>
        <v>0</v>
      </c>
      <c r="BX1147" s="178">
        <f t="shared" si="3850"/>
        <v>0</v>
      </c>
      <c r="BY1147" s="178">
        <f t="shared" si="3850"/>
        <v>0</v>
      </c>
      <c r="BZ1147" s="178">
        <f t="shared" si="3850"/>
        <v>0</v>
      </c>
      <c r="CA1147" s="178">
        <f t="shared" si="3850"/>
        <v>0</v>
      </c>
      <c r="CB1147" s="16">
        <f t="shared" si="3850"/>
        <v>7370</v>
      </c>
      <c r="CC1147" s="16">
        <f t="shared" si="3850"/>
        <v>7370</v>
      </c>
      <c r="CD1147" s="178">
        <f>CD1148</f>
        <v>0</v>
      </c>
      <c r="CE1147" s="178">
        <f t="shared" si="3850"/>
        <v>0</v>
      </c>
      <c r="CF1147" s="178">
        <f t="shared" si="3850"/>
        <v>0</v>
      </c>
      <c r="CG1147" s="178">
        <f t="shared" ref="CE1147:CJ1148" si="3851">CG1148</f>
        <v>0</v>
      </c>
      <c r="CH1147" s="178">
        <f t="shared" si="3851"/>
        <v>0</v>
      </c>
      <c r="CI1147" s="16">
        <f t="shared" si="3851"/>
        <v>7370</v>
      </c>
      <c r="CJ1147" s="16">
        <f t="shared" si="3851"/>
        <v>7370</v>
      </c>
      <c r="CK1147" s="178">
        <f>CK1148</f>
        <v>0</v>
      </c>
      <c r="CL1147" s="178">
        <f t="shared" ref="CL1147:CX1148" si="3852">CL1148</f>
        <v>0</v>
      </c>
      <c r="CM1147" s="178">
        <f t="shared" si="3852"/>
        <v>0</v>
      </c>
      <c r="CN1147" s="178">
        <f t="shared" si="3852"/>
        <v>0</v>
      </c>
      <c r="CO1147" s="178">
        <f t="shared" si="3852"/>
        <v>-900</v>
      </c>
      <c r="CP1147" s="16">
        <f t="shared" si="3852"/>
        <v>6470</v>
      </c>
      <c r="CQ1147" s="16">
        <f t="shared" si="3852"/>
        <v>6470</v>
      </c>
      <c r="CR1147" s="178">
        <f>CR1148</f>
        <v>0</v>
      </c>
      <c r="CS1147" s="178">
        <f t="shared" si="3852"/>
        <v>0</v>
      </c>
      <c r="CT1147" s="178">
        <f t="shared" si="3852"/>
        <v>0</v>
      </c>
      <c r="CU1147" s="178">
        <f t="shared" si="3852"/>
        <v>0</v>
      </c>
      <c r="CV1147" s="178">
        <f t="shared" si="3852"/>
        <v>0</v>
      </c>
      <c r="CW1147" s="16">
        <f t="shared" si="3852"/>
        <v>6470</v>
      </c>
      <c r="CX1147" s="16">
        <f t="shared" si="3852"/>
        <v>6470</v>
      </c>
    </row>
    <row r="1148" spans="1:102" s="6" customFormat="1" ht="33" x14ac:dyDescent="0.25">
      <c r="A1148" s="11" t="s">
        <v>88</v>
      </c>
      <c r="B1148" s="12" t="s">
        <v>192</v>
      </c>
      <c r="C1148" s="12" t="s">
        <v>23</v>
      </c>
      <c r="D1148" s="12" t="s">
        <v>773</v>
      </c>
      <c r="E1148" s="12" t="s">
        <v>768</v>
      </c>
      <c r="F1148" s="16">
        <f>F1149</f>
        <v>0</v>
      </c>
      <c r="G1148" s="16">
        <f>G1149</f>
        <v>0</v>
      </c>
      <c r="H1148" s="16">
        <f t="shared" si="3845"/>
        <v>0</v>
      </c>
      <c r="I1148" s="16">
        <f t="shared" si="3845"/>
        <v>0</v>
      </c>
      <c r="J1148" s="16">
        <f t="shared" si="3845"/>
        <v>0</v>
      </c>
      <c r="K1148" s="16">
        <f t="shared" si="3845"/>
        <v>0</v>
      </c>
      <c r="L1148" s="25"/>
      <c r="M1148" s="25"/>
      <c r="N1148" s="25"/>
      <c r="O1148" s="25"/>
      <c r="P1148" s="25"/>
      <c r="Q1148" s="21"/>
      <c r="R1148" s="21"/>
      <c r="S1148" s="25"/>
      <c r="T1148" s="25"/>
      <c r="U1148" s="25"/>
      <c r="V1148" s="25"/>
      <c r="W1148" s="25"/>
      <c r="X1148" s="21"/>
      <c r="Y1148" s="21"/>
      <c r="Z1148" s="25">
        <f>Z1149</f>
        <v>0</v>
      </c>
      <c r="AA1148" s="25">
        <f t="shared" si="3846"/>
        <v>0</v>
      </c>
      <c r="AB1148" s="25">
        <f t="shared" si="3846"/>
        <v>0</v>
      </c>
      <c r="AC1148" s="25">
        <f t="shared" si="3846"/>
        <v>0</v>
      </c>
      <c r="AD1148" s="25">
        <f t="shared" si="3846"/>
        <v>7370</v>
      </c>
      <c r="AE1148" s="16">
        <f t="shared" si="3846"/>
        <v>7370</v>
      </c>
      <c r="AF1148" s="16">
        <f t="shared" si="3846"/>
        <v>7370</v>
      </c>
      <c r="AG1148" s="25">
        <f>AG1149</f>
        <v>0</v>
      </c>
      <c r="AH1148" s="25">
        <f t="shared" si="3846"/>
        <v>0</v>
      </c>
      <c r="AI1148" s="25">
        <f t="shared" si="3846"/>
        <v>0</v>
      </c>
      <c r="AJ1148" s="25">
        <f t="shared" si="3846"/>
        <v>0</v>
      </c>
      <c r="AK1148" s="25">
        <f t="shared" si="3846"/>
        <v>0</v>
      </c>
      <c r="AL1148" s="16">
        <f t="shared" si="3846"/>
        <v>7370</v>
      </c>
      <c r="AM1148" s="16">
        <f t="shared" si="3846"/>
        <v>7370</v>
      </c>
      <c r="AN1148" s="25">
        <f>AN1149</f>
        <v>0</v>
      </c>
      <c r="AO1148" s="25">
        <f t="shared" si="3847"/>
        <v>0</v>
      </c>
      <c r="AP1148" s="25">
        <f t="shared" si="3847"/>
        <v>0</v>
      </c>
      <c r="AQ1148" s="25">
        <f t="shared" si="3847"/>
        <v>0</v>
      </c>
      <c r="AR1148" s="25">
        <f t="shared" si="3847"/>
        <v>0</v>
      </c>
      <c r="AS1148" s="16">
        <f t="shared" si="3847"/>
        <v>7370</v>
      </c>
      <c r="AT1148" s="16">
        <f t="shared" si="3847"/>
        <v>7370</v>
      </c>
      <c r="AU1148" s="25">
        <f>AU1149</f>
        <v>0</v>
      </c>
      <c r="AV1148" s="25">
        <f t="shared" si="3848"/>
        <v>0</v>
      </c>
      <c r="AW1148" s="25">
        <f t="shared" si="3848"/>
        <v>0</v>
      </c>
      <c r="AX1148" s="25">
        <f t="shared" si="3848"/>
        <v>0</v>
      </c>
      <c r="AY1148" s="25">
        <f t="shared" si="3848"/>
        <v>0</v>
      </c>
      <c r="AZ1148" s="16">
        <f t="shared" si="3848"/>
        <v>7370</v>
      </c>
      <c r="BA1148" s="16">
        <f t="shared" si="3848"/>
        <v>7370</v>
      </c>
      <c r="BB1148" s="25">
        <f>BB1149</f>
        <v>0</v>
      </c>
      <c r="BC1148" s="25">
        <f t="shared" si="3848"/>
        <v>0</v>
      </c>
      <c r="BD1148" s="25">
        <f t="shared" si="3848"/>
        <v>0</v>
      </c>
      <c r="BE1148" s="25">
        <f t="shared" si="3848"/>
        <v>0</v>
      </c>
      <c r="BF1148" s="25">
        <f t="shared" si="3848"/>
        <v>0</v>
      </c>
      <c r="BG1148" s="16">
        <f t="shared" si="3848"/>
        <v>7370</v>
      </c>
      <c r="BH1148" s="16">
        <f t="shared" si="3848"/>
        <v>7370</v>
      </c>
      <c r="BI1148" s="25">
        <f>BI1149</f>
        <v>0</v>
      </c>
      <c r="BJ1148" s="25">
        <f t="shared" si="3849"/>
        <v>0</v>
      </c>
      <c r="BK1148" s="25">
        <f t="shared" si="3849"/>
        <v>0</v>
      </c>
      <c r="BL1148" s="25">
        <f t="shared" si="3849"/>
        <v>0</v>
      </c>
      <c r="BM1148" s="25">
        <f t="shared" si="3849"/>
        <v>0</v>
      </c>
      <c r="BN1148" s="16">
        <f t="shared" si="3849"/>
        <v>7370</v>
      </c>
      <c r="BO1148" s="16">
        <f t="shared" si="3849"/>
        <v>7370</v>
      </c>
      <c r="BP1148" s="25">
        <f>BP1149</f>
        <v>0</v>
      </c>
      <c r="BQ1148" s="25">
        <f t="shared" si="3850"/>
        <v>0</v>
      </c>
      <c r="BR1148" s="25">
        <f t="shared" si="3850"/>
        <v>0</v>
      </c>
      <c r="BS1148" s="25">
        <f t="shared" si="3850"/>
        <v>0</v>
      </c>
      <c r="BT1148" s="25">
        <f t="shared" si="3850"/>
        <v>0</v>
      </c>
      <c r="BU1148" s="16">
        <f t="shared" si="3850"/>
        <v>7370</v>
      </c>
      <c r="BV1148" s="16">
        <f t="shared" si="3850"/>
        <v>7370</v>
      </c>
      <c r="BW1148" s="178">
        <f>BW1149</f>
        <v>0</v>
      </c>
      <c r="BX1148" s="178">
        <f t="shared" si="3850"/>
        <v>0</v>
      </c>
      <c r="BY1148" s="178">
        <f t="shared" si="3850"/>
        <v>0</v>
      </c>
      <c r="BZ1148" s="178">
        <f t="shared" si="3850"/>
        <v>0</v>
      </c>
      <c r="CA1148" s="178">
        <f t="shared" si="3850"/>
        <v>0</v>
      </c>
      <c r="CB1148" s="16">
        <f t="shared" si="3850"/>
        <v>7370</v>
      </c>
      <c r="CC1148" s="16">
        <f t="shared" si="3850"/>
        <v>7370</v>
      </c>
      <c r="CD1148" s="178">
        <f>CD1149</f>
        <v>0</v>
      </c>
      <c r="CE1148" s="178">
        <f t="shared" si="3851"/>
        <v>0</v>
      </c>
      <c r="CF1148" s="178">
        <f t="shared" si="3851"/>
        <v>0</v>
      </c>
      <c r="CG1148" s="178">
        <f t="shared" si="3851"/>
        <v>0</v>
      </c>
      <c r="CH1148" s="178">
        <f t="shared" si="3851"/>
        <v>0</v>
      </c>
      <c r="CI1148" s="16">
        <f t="shared" si="3851"/>
        <v>7370</v>
      </c>
      <c r="CJ1148" s="16">
        <f t="shared" si="3851"/>
        <v>7370</v>
      </c>
      <c r="CK1148" s="178">
        <f>CK1149</f>
        <v>0</v>
      </c>
      <c r="CL1148" s="178">
        <f t="shared" si="3852"/>
        <v>0</v>
      </c>
      <c r="CM1148" s="178">
        <f t="shared" si="3852"/>
        <v>0</v>
      </c>
      <c r="CN1148" s="178">
        <f t="shared" si="3852"/>
        <v>0</v>
      </c>
      <c r="CO1148" s="178">
        <f t="shared" si="3852"/>
        <v>-900</v>
      </c>
      <c r="CP1148" s="16">
        <f t="shared" si="3852"/>
        <v>6470</v>
      </c>
      <c r="CQ1148" s="16">
        <f t="shared" si="3852"/>
        <v>6470</v>
      </c>
      <c r="CR1148" s="178">
        <f>CR1149</f>
        <v>0</v>
      </c>
      <c r="CS1148" s="178">
        <f t="shared" si="3852"/>
        <v>0</v>
      </c>
      <c r="CT1148" s="178">
        <f t="shared" si="3852"/>
        <v>0</v>
      </c>
      <c r="CU1148" s="178">
        <f t="shared" si="3852"/>
        <v>0</v>
      </c>
      <c r="CV1148" s="178">
        <f t="shared" si="3852"/>
        <v>0</v>
      </c>
      <c r="CW1148" s="16">
        <f t="shared" si="3852"/>
        <v>6470</v>
      </c>
      <c r="CX1148" s="16">
        <f t="shared" si="3852"/>
        <v>6470</v>
      </c>
    </row>
    <row r="1149" spans="1:102" s="6" customFormat="1" ht="16.5" x14ac:dyDescent="0.25">
      <c r="A1149" s="41" t="s">
        <v>164</v>
      </c>
      <c r="B1149" s="12" t="s">
        <v>192</v>
      </c>
      <c r="C1149" s="12" t="s">
        <v>23</v>
      </c>
      <c r="D1149" s="12" t="s">
        <v>773</v>
      </c>
      <c r="E1149" s="12">
        <v>610</v>
      </c>
      <c r="F1149" s="16"/>
      <c r="G1149" s="16"/>
      <c r="H1149" s="16"/>
      <c r="I1149" s="16"/>
      <c r="J1149" s="16">
        <f>F1149+H1149</f>
        <v>0</v>
      </c>
      <c r="K1149" s="16">
        <f>G1149+I1149</f>
        <v>0</v>
      </c>
      <c r="L1149" s="25"/>
      <c r="M1149" s="25"/>
      <c r="N1149" s="25"/>
      <c r="O1149" s="25"/>
      <c r="P1149" s="25"/>
      <c r="Q1149" s="21"/>
      <c r="R1149" s="21"/>
      <c r="S1149" s="25"/>
      <c r="T1149" s="25"/>
      <c r="U1149" s="25"/>
      <c r="V1149" s="25"/>
      <c r="W1149" s="25"/>
      <c r="X1149" s="21"/>
      <c r="Y1149" s="21"/>
      <c r="Z1149" s="25"/>
      <c r="AA1149" s="25"/>
      <c r="AB1149" s="25"/>
      <c r="AC1149" s="25"/>
      <c r="AD1149" s="25">
        <v>7370</v>
      </c>
      <c r="AE1149" s="33">
        <f>X1149+Z1149+AA1149+AB1149+AC1149+AD1149</f>
        <v>7370</v>
      </c>
      <c r="AF1149" s="16">
        <f>Y1149+AD1149</f>
        <v>7370</v>
      </c>
      <c r="AG1149" s="25"/>
      <c r="AH1149" s="25"/>
      <c r="AI1149" s="25"/>
      <c r="AJ1149" s="25"/>
      <c r="AK1149" s="25"/>
      <c r="AL1149" s="33">
        <f>AE1149+AG1149+AH1149+AI1149+AJ1149+AK1149</f>
        <v>7370</v>
      </c>
      <c r="AM1149" s="16">
        <f>AF1149+AK1149</f>
        <v>7370</v>
      </c>
      <c r="AN1149" s="25"/>
      <c r="AO1149" s="25"/>
      <c r="AP1149" s="25"/>
      <c r="AQ1149" s="25"/>
      <c r="AR1149" s="25"/>
      <c r="AS1149" s="33">
        <f>AL1149+AN1149+AO1149+AP1149+AQ1149+AR1149</f>
        <v>7370</v>
      </c>
      <c r="AT1149" s="16">
        <f>AM1149+AR1149</f>
        <v>7370</v>
      </c>
      <c r="AU1149" s="25"/>
      <c r="AV1149" s="25"/>
      <c r="AW1149" s="25"/>
      <c r="AX1149" s="25"/>
      <c r="AY1149" s="25"/>
      <c r="AZ1149" s="33">
        <f>AS1149+AU1149+AV1149+AW1149+AX1149+AY1149</f>
        <v>7370</v>
      </c>
      <c r="BA1149" s="16">
        <f>AT1149+AY1149</f>
        <v>7370</v>
      </c>
      <c r="BB1149" s="25"/>
      <c r="BC1149" s="25"/>
      <c r="BD1149" s="25"/>
      <c r="BE1149" s="25"/>
      <c r="BF1149" s="25"/>
      <c r="BG1149" s="33">
        <f>AZ1149+BB1149+BC1149+BD1149+BE1149+BF1149</f>
        <v>7370</v>
      </c>
      <c r="BH1149" s="16">
        <f>BA1149+BF1149</f>
        <v>7370</v>
      </c>
      <c r="BI1149" s="25"/>
      <c r="BJ1149" s="25"/>
      <c r="BK1149" s="25"/>
      <c r="BL1149" s="25"/>
      <c r="BM1149" s="25"/>
      <c r="BN1149" s="33">
        <f>BG1149+BI1149+BJ1149+BK1149+BL1149+BM1149</f>
        <v>7370</v>
      </c>
      <c r="BO1149" s="16">
        <f>BH1149+BM1149</f>
        <v>7370</v>
      </c>
      <c r="BP1149" s="25"/>
      <c r="BQ1149" s="25"/>
      <c r="BR1149" s="25"/>
      <c r="BS1149" s="25"/>
      <c r="BT1149" s="25"/>
      <c r="BU1149" s="33">
        <f>BN1149+BP1149+BQ1149+BR1149+BS1149+BT1149</f>
        <v>7370</v>
      </c>
      <c r="BV1149" s="16">
        <f>BO1149+BT1149</f>
        <v>7370</v>
      </c>
      <c r="BW1149" s="178"/>
      <c r="BX1149" s="178"/>
      <c r="BY1149" s="178"/>
      <c r="BZ1149" s="178"/>
      <c r="CA1149" s="178"/>
      <c r="CB1149" s="33">
        <f>BU1149+BW1149+BX1149+BY1149+BZ1149+CA1149</f>
        <v>7370</v>
      </c>
      <c r="CC1149" s="16">
        <f>BV1149+CA1149</f>
        <v>7370</v>
      </c>
      <c r="CD1149" s="178"/>
      <c r="CE1149" s="178"/>
      <c r="CF1149" s="178"/>
      <c r="CG1149" s="178"/>
      <c r="CH1149" s="178"/>
      <c r="CI1149" s="33">
        <f>CB1149+CD1149+CE1149+CF1149+CG1149+CH1149</f>
        <v>7370</v>
      </c>
      <c r="CJ1149" s="16">
        <f>CC1149+CH1149</f>
        <v>7370</v>
      </c>
      <c r="CK1149" s="178"/>
      <c r="CL1149" s="178"/>
      <c r="CM1149" s="178"/>
      <c r="CN1149" s="178"/>
      <c r="CO1149" s="178">
        <v>-900</v>
      </c>
      <c r="CP1149" s="33">
        <f>CI1149+CK1149+CL1149+CM1149+CN1149+CO1149</f>
        <v>6470</v>
      </c>
      <c r="CQ1149" s="16">
        <f>CJ1149+CO1149</f>
        <v>6470</v>
      </c>
      <c r="CR1149" s="178"/>
      <c r="CS1149" s="178"/>
      <c r="CT1149" s="178"/>
      <c r="CU1149" s="178"/>
      <c r="CV1149" s="178"/>
      <c r="CW1149" s="33">
        <f>CP1149+CR1149+CS1149+CT1149+CU1149+CV1149</f>
        <v>6470</v>
      </c>
      <c r="CX1149" s="16">
        <f>CQ1149+CV1149</f>
        <v>6470</v>
      </c>
    </row>
    <row r="1150" spans="1:102" s="6" customFormat="1" ht="49.5" x14ac:dyDescent="0.25">
      <c r="A1150" s="98" t="s">
        <v>475</v>
      </c>
      <c r="B1150" s="37" t="s">
        <v>192</v>
      </c>
      <c r="C1150" s="12" t="s">
        <v>23</v>
      </c>
      <c r="D1150" s="12" t="s">
        <v>476</v>
      </c>
      <c r="E1150" s="12"/>
      <c r="F1150" s="16">
        <f t="shared" ref="F1150:K1157" si="3853">F1151</f>
        <v>0</v>
      </c>
      <c r="G1150" s="16">
        <f t="shared" si="3853"/>
        <v>0</v>
      </c>
      <c r="H1150" s="16">
        <f t="shared" si="3853"/>
        <v>0</v>
      </c>
      <c r="I1150" s="16">
        <f t="shared" si="3853"/>
        <v>0</v>
      </c>
      <c r="J1150" s="16">
        <f t="shared" si="3853"/>
        <v>0</v>
      </c>
      <c r="K1150" s="16">
        <f t="shared" si="3853"/>
        <v>0</v>
      </c>
      <c r="L1150" s="25"/>
      <c r="M1150" s="25"/>
      <c r="N1150" s="25"/>
      <c r="O1150" s="25"/>
      <c r="P1150" s="25"/>
      <c r="Q1150" s="21"/>
      <c r="R1150" s="21"/>
      <c r="S1150" s="25"/>
      <c r="T1150" s="25"/>
      <c r="U1150" s="25"/>
      <c r="V1150" s="25"/>
      <c r="W1150" s="25"/>
      <c r="X1150" s="21"/>
      <c r="Y1150" s="21"/>
      <c r="Z1150" s="25">
        <f>Z1151</f>
        <v>0</v>
      </c>
      <c r="AA1150" s="25">
        <f t="shared" ref="AA1150:AP1151" si="3854">AA1151</f>
        <v>0</v>
      </c>
      <c r="AB1150" s="25">
        <f t="shared" si="3854"/>
        <v>0</v>
      </c>
      <c r="AC1150" s="25">
        <f t="shared" si="3854"/>
        <v>0</v>
      </c>
      <c r="AD1150" s="25">
        <f t="shared" si="3854"/>
        <v>80102</v>
      </c>
      <c r="AE1150" s="16">
        <f t="shared" si="3854"/>
        <v>80102</v>
      </c>
      <c r="AF1150" s="16">
        <f t="shared" si="3854"/>
        <v>80102</v>
      </c>
      <c r="AG1150" s="25">
        <f>AG1151</f>
        <v>0</v>
      </c>
      <c r="AH1150" s="25">
        <f t="shared" si="3854"/>
        <v>0</v>
      </c>
      <c r="AI1150" s="25">
        <f t="shared" si="3854"/>
        <v>0</v>
      </c>
      <c r="AJ1150" s="25">
        <f t="shared" si="3854"/>
        <v>0</v>
      </c>
      <c r="AK1150" s="25">
        <f t="shared" si="3854"/>
        <v>0</v>
      </c>
      <c r="AL1150" s="16">
        <f t="shared" si="3854"/>
        <v>80102</v>
      </c>
      <c r="AM1150" s="16">
        <f t="shared" si="3854"/>
        <v>80102</v>
      </c>
      <c r="AN1150" s="25">
        <f>AN1151</f>
        <v>0</v>
      </c>
      <c r="AO1150" s="25">
        <f t="shared" si="3854"/>
        <v>0</v>
      </c>
      <c r="AP1150" s="25">
        <f t="shared" si="3854"/>
        <v>0</v>
      </c>
      <c r="AQ1150" s="25">
        <f t="shared" ref="AO1150:AT1151" si="3855">AQ1151</f>
        <v>0</v>
      </c>
      <c r="AR1150" s="25">
        <f t="shared" si="3855"/>
        <v>2407</v>
      </c>
      <c r="AS1150" s="16">
        <f t="shared" si="3855"/>
        <v>82509</v>
      </c>
      <c r="AT1150" s="16">
        <f t="shared" si="3855"/>
        <v>82509</v>
      </c>
      <c r="AU1150" s="25">
        <f>AU1151</f>
        <v>0</v>
      </c>
      <c r="AV1150" s="25">
        <f t="shared" ref="AV1150:BK1151" si="3856">AV1151</f>
        <v>0</v>
      </c>
      <c r="AW1150" s="25">
        <f t="shared" si="3856"/>
        <v>0</v>
      </c>
      <c r="AX1150" s="25">
        <f t="shared" si="3856"/>
        <v>0</v>
      </c>
      <c r="AY1150" s="25">
        <f t="shared" si="3856"/>
        <v>0</v>
      </c>
      <c r="AZ1150" s="16">
        <f t="shared" si="3856"/>
        <v>82509</v>
      </c>
      <c r="BA1150" s="16">
        <f t="shared" si="3856"/>
        <v>82509</v>
      </c>
      <c r="BB1150" s="25">
        <f>BB1151</f>
        <v>0</v>
      </c>
      <c r="BC1150" s="25">
        <f t="shared" si="3856"/>
        <v>0</v>
      </c>
      <c r="BD1150" s="25">
        <f t="shared" si="3856"/>
        <v>0</v>
      </c>
      <c r="BE1150" s="25">
        <f t="shared" si="3856"/>
        <v>0</v>
      </c>
      <c r="BF1150" s="25">
        <f t="shared" si="3856"/>
        <v>0</v>
      </c>
      <c r="BG1150" s="16">
        <f t="shared" si="3856"/>
        <v>82509</v>
      </c>
      <c r="BH1150" s="16">
        <f t="shared" si="3856"/>
        <v>82509</v>
      </c>
      <c r="BI1150" s="25">
        <f>BI1151</f>
        <v>0</v>
      </c>
      <c r="BJ1150" s="25">
        <f t="shared" si="3856"/>
        <v>0</v>
      </c>
      <c r="BK1150" s="25">
        <f t="shared" si="3856"/>
        <v>0</v>
      </c>
      <c r="BL1150" s="25">
        <f t="shared" ref="BJ1150:BO1151" si="3857">BL1151</f>
        <v>0</v>
      </c>
      <c r="BM1150" s="25">
        <f t="shared" si="3857"/>
        <v>0</v>
      </c>
      <c r="BN1150" s="16">
        <f t="shared" si="3857"/>
        <v>82509</v>
      </c>
      <c r="BO1150" s="16">
        <f t="shared" si="3857"/>
        <v>82509</v>
      </c>
      <c r="BP1150" s="25">
        <f>BP1151</f>
        <v>0</v>
      </c>
      <c r="BQ1150" s="25">
        <f t="shared" ref="BQ1150:CF1151" si="3858">BQ1151</f>
        <v>0</v>
      </c>
      <c r="BR1150" s="25">
        <f t="shared" si="3858"/>
        <v>0</v>
      </c>
      <c r="BS1150" s="25">
        <f t="shared" si="3858"/>
        <v>0</v>
      </c>
      <c r="BT1150" s="25">
        <f t="shared" si="3858"/>
        <v>0</v>
      </c>
      <c r="BU1150" s="16">
        <f t="shared" si="3858"/>
        <v>82509</v>
      </c>
      <c r="BV1150" s="16">
        <f t="shared" si="3858"/>
        <v>82509</v>
      </c>
      <c r="BW1150" s="178">
        <f>BW1151</f>
        <v>0</v>
      </c>
      <c r="BX1150" s="178">
        <f t="shared" si="3858"/>
        <v>0</v>
      </c>
      <c r="BY1150" s="178">
        <f t="shared" si="3858"/>
        <v>0</v>
      </c>
      <c r="BZ1150" s="178">
        <f t="shared" si="3858"/>
        <v>0</v>
      </c>
      <c r="CA1150" s="178">
        <f t="shared" si="3858"/>
        <v>0</v>
      </c>
      <c r="CB1150" s="16">
        <f t="shared" si="3858"/>
        <v>82509</v>
      </c>
      <c r="CC1150" s="16">
        <f t="shared" si="3858"/>
        <v>82509</v>
      </c>
      <c r="CD1150" s="178">
        <f>CD1151</f>
        <v>0</v>
      </c>
      <c r="CE1150" s="178">
        <f t="shared" si="3858"/>
        <v>0</v>
      </c>
      <c r="CF1150" s="178">
        <f t="shared" si="3858"/>
        <v>0</v>
      </c>
      <c r="CG1150" s="178">
        <f t="shared" ref="CE1150:CJ1151" si="3859">CG1151</f>
        <v>0</v>
      </c>
      <c r="CH1150" s="178">
        <f t="shared" si="3859"/>
        <v>0</v>
      </c>
      <c r="CI1150" s="16">
        <f t="shared" si="3859"/>
        <v>82509</v>
      </c>
      <c r="CJ1150" s="16">
        <f t="shared" si="3859"/>
        <v>82509</v>
      </c>
      <c r="CK1150" s="178">
        <f>CK1151</f>
        <v>0</v>
      </c>
      <c r="CL1150" s="178">
        <f t="shared" ref="CL1150:CX1151" si="3860">CL1151</f>
        <v>0</v>
      </c>
      <c r="CM1150" s="178">
        <f t="shared" si="3860"/>
        <v>0</v>
      </c>
      <c r="CN1150" s="178">
        <f t="shared" si="3860"/>
        <v>0</v>
      </c>
      <c r="CO1150" s="178">
        <f t="shared" si="3860"/>
        <v>277</v>
      </c>
      <c r="CP1150" s="16">
        <f t="shared" si="3860"/>
        <v>82786</v>
      </c>
      <c r="CQ1150" s="16">
        <f t="shared" si="3860"/>
        <v>82786</v>
      </c>
      <c r="CR1150" s="178">
        <f>CR1151</f>
        <v>0</v>
      </c>
      <c r="CS1150" s="178">
        <f t="shared" si="3860"/>
        <v>0</v>
      </c>
      <c r="CT1150" s="178">
        <f t="shared" si="3860"/>
        <v>0</v>
      </c>
      <c r="CU1150" s="178">
        <f t="shared" si="3860"/>
        <v>0</v>
      </c>
      <c r="CV1150" s="178">
        <f t="shared" si="3860"/>
        <v>0</v>
      </c>
      <c r="CW1150" s="16">
        <f t="shared" si="3860"/>
        <v>82786</v>
      </c>
      <c r="CX1150" s="16">
        <f t="shared" si="3860"/>
        <v>82786</v>
      </c>
    </row>
    <row r="1151" spans="1:102" s="6" customFormat="1" ht="33" x14ac:dyDescent="0.25">
      <c r="A1151" s="11" t="s">
        <v>88</v>
      </c>
      <c r="B1151" s="37" t="s">
        <v>192</v>
      </c>
      <c r="C1151" s="12" t="s">
        <v>23</v>
      </c>
      <c r="D1151" s="12" t="s">
        <v>476</v>
      </c>
      <c r="E1151" s="15">
        <v>600</v>
      </c>
      <c r="F1151" s="16">
        <f t="shared" si="3853"/>
        <v>0</v>
      </c>
      <c r="G1151" s="16">
        <f t="shared" si="3853"/>
        <v>0</v>
      </c>
      <c r="H1151" s="16">
        <f t="shared" si="3853"/>
        <v>0</v>
      </c>
      <c r="I1151" s="16">
        <f t="shared" si="3853"/>
        <v>0</v>
      </c>
      <c r="J1151" s="16">
        <f t="shared" si="3853"/>
        <v>0</v>
      </c>
      <c r="K1151" s="16">
        <f t="shared" si="3853"/>
        <v>0</v>
      </c>
      <c r="L1151" s="25"/>
      <c r="M1151" s="25"/>
      <c r="N1151" s="25"/>
      <c r="O1151" s="25"/>
      <c r="P1151" s="25"/>
      <c r="Q1151" s="21"/>
      <c r="R1151" s="21"/>
      <c r="S1151" s="25"/>
      <c r="T1151" s="25"/>
      <c r="U1151" s="25"/>
      <c r="V1151" s="25"/>
      <c r="W1151" s="25"/>
      <c r="X1151" s="21"/>
      <c r="Y1151" s="21"/>
      <c r="Z1151" s="25">
        <f>Z1152</f>
        <v>0</v>
      </c>
      <c r="AA1151" s="25">
        <f t="shared" si="3854"/>
        <v>0</v>
      </c>
      <c r="AB1151" s="25">
        <f t="shared" si="3854"/>
        <v>0</v>
      </c>
      <c r="AC1151" s="25">
        <f t="shared" si="3854"/>
        <v>0</v>
      </c>
      <c r="AD1151" s="25">
        <f t="shared" si="3854"/>
        <v>80102</v>
      </c>
      <c r="AE1151" s="16">
        <f t="shared" si="3854"/>
        <v>80102</v>
      </c>
      <c r="AF1151" s="16">
        <f t="shared" si="3854"/>
        <v>80102</v>
      </c>
      <c r="AG1151" s="25">
        <f>AG1152</f>
        <v>0</v>
      </c>
      <c r="AH1151" s="25">
        <f t="shared" si="3854"/>
        <v>0</v>
      </c>
      <c r="AI1151" s="25">
        <f t="shared" si="3854"/>
        <v>0</v>
      </c>
      <c r="AJ1151" s="25">
        <f t="shared" si="3854"/>
        <v>0</v>
      </c>
      <c r="AK1151" s="25">
        <f t="shared" si="3854"/>
        <v>0</v>
      </c>
      <c r="AL1151" s="16">
        <f t="shared" si="3854"/>
        <v>80102</v>
      </c>
      <c r="AM1151" s="16">
        <f t="shared" si="3854"/>
        <v>80102</v>
      </c>
      <c r="AN1151" s="25">
        <f>AN1152</f>
        <v>0</v>
      </c>
      <c r="AO1151" s="25">
        <f t="shared" si="3855"/>
        <v>0</v>
      </c>
      <c r="AP1151" s="25">
        <f t="shared" si="3855"/>
        <v>0</v>
      </c>
      <c r="AQ1151" s="25">
        <f t="shared" si="3855"/>
        <v>0</v>
      </c>
      <c r="AR1151" s="25">
        <f t="shared" si="3855"/>
        <v>2407</v>
      </c>
      <c r="AS1151" s="16">
        <f t="shared" si="3855"/>
        <v>82509</v>
      </c>
      <c r="AT1151" s="16">
        <f t="shared" si="3855"/>
        <v>82509</v>
      </c>
      <c r="AU1151" s="25">
        <f>AU1152</f>
        <v>0</v>
      </c>
      <c r="AV1151" s="25">
        <f t="shared" si="3856"/>
        <v>0</v>
      </c>
      <c r="AW1151" s="25">
        <f t="shared" si="3856"/>
        <v>0</v>
      </c>
      <c r="AX1151" s="25">
        <f t="shared" si="3856"/>
        <v>0</v>
      </c>
      <c r="AY1151" s="25">
        <f t="shared" si="3856"/>
        <v>0</v>
      </c>
      <c r="AZ1151" s="16">
        <f t="shared" si="3856"/>
        <v>82509</v>
      </c>
      <c r="BA1151" s="16">
        <f t="shared" si="3856"/>
        <v>82509</v>
      </c>
      <c r="BB1151" s="25">
        <f>BB1152</f>
        <v>0</v>
      </c>
      <c r="BC1151" s="25">
        <f t="shared" si="3856"/>
        <v>0</v>
      </c>
      <c r="BD1151" s="25">
        <f t="shared" si="3856"/>
        <v>0</v>
      </c>
      <c r="BE1151" s="25">
        <f t="shared" si="3856"/>
        <v>0</v>
      </c>
      <c r="BF1151" s="25">
        <f t="shared" si="3856"/>
        <v>0</v>
      </c>
      <c r="BG1151" s="16">
        <f t="shared" si="3856"/>
        <v>82509</v>
      </c>
      <c r="BH1151" s="16">
        <f t="shared" si="3856"/>
        <v>82509</v>
      </c>
      <c r="BI1151" s="25">
        <f>BI1152</f>
        <v>0</v>
      </c>
      <c r="BJ1151" s="25">
        <f t="shared" si="3857"/>
        <v>0</v>
      </c>
      <c r="BK1151" s="25">
        <f t="shared" si="3857"/>
        <v>0</v>
      </c>
      <c r="BL1151" s="25">
        <f t="shared" si="3857"/>
        <v>0</v>
      </c>
      <c r="BM1151" s="25">
        <f t="shared" si="3857"/>
        <v>0</v>
      </c>
      <c r="BN1151" s="16">
        <f t="shared" si="3857"/>
        <v>82509</v>
      </c>
      <c r="BO1151" s="16">
        <f t="shared" si="3857"/>
        <v>82509</v>
      </c>
      <c r="BP1151" s="25">
        <f>BP1152</f>
        <v>0</v>
      </c>
      <c r="BQ1151" s="25">
        <f t="shared" si="3858"/>
        <v>0</v>
      </c>
      <c r="BR1151" s="25">
        <f t="shared" si="3858"/>
        <v>0</v>
      </c>
      <c r="BS1151" s="25">
        <f t="shared" si="3858"/>
        <v>0</v>
      </c>
      <c r="BT1151" s="25">
        <f t="shared" si="3858"/>
        <v>0</v>
      </c>
      <c r="BU1151" s="16">
        <f t="shared" si="3858"/>
        <v>82509</v>
      </c>
      <c r="BV1151" s="16">
        <f t="shared" si="3858"/>
        <v>82509</v>
      </c>
      <c r="BW1151" s="178">
        <f>BW1152</f>
        <v>0</v>
      </c>
      <c r="BX1151" s="178">
        <f t="shared" si="3858"/>
        <v>0</v>
      </c>
      <c r="BY1151" s="178">
        <f t="shared" si="3858"/>
        <v>0</v>
      </c>
      <c r="BZ1151" s="178">
        <f t="shared" si="3858"/>
        <v>0</v>
      </c>
      <c r="CA1151" s="178">
        <f t="shared" si="3858"/>
        <v>0</v>
      </c>
      <c r="CB1151" s="16">
        <f t="shared" si="3858"/>
        <v>82509</v>
      </c>
      <c r="CC1151" s="16">
        <f t="shared" si="3858"/>
        <v>82509</v>
      </c>
      <c r="CD1151" s="178">
        <f>CD1152</f>
        <v>0</v>
      </c>
      <c r="CE1151" s="178">
        <f t="shared" si="3859"/>
        <v>0</v>
      </c>
      <c r="CF1151" s="178">
        <f t="shared" si="3859"/>
        <v>0</v>
      </c>
      <c r="CG1151" s="178">
        <f t="shared" si="3859"/>
        <v>0</v>
      </c>
      <c r="CH1151" s="178">
        <f t="shared" si="3859"/>
        <v>0</v>
      </c>
      <c r="CI1151" s="16">
        <f t="shared" si="3859"/>
        <v>82509</v>
      </c>
      <c r="CJ1151" s="16">
        <f t="shared" si="3859"/>
        <v>82509</v>
      </c>
      <c r="CK1151" s="178">
        <f>CK1152</f>
        <v>0</v>
      </c>
      <c r="CL1151" s="178">
        <f t="shared" si="3860"/>
        <v>0</v>
      </c>
      <c r="CM1151" s="178">
        <f t="shared" si="3860"/>
        <v>0</v>
      </c>
      <c r="CN1151" s="178">
        <f t="shared" si="3860"/>
        <v>0</v>
      </c>
      <c r="CO1151" s="178">
        <f t="shared" si="3860"/>
        <v>277</v>
      </c>
      <c r="CP1151" s="16">
        <f t="shared" si="3860"/>
        <v>82786</v>
      </c>
      <c r="CQ1151" s="16">
        <f t="shared" si="3860"/>
        <v>82786</v>
      </c>
      <c r="CR1151" s="178">
        <f>CR1152</f>
        <v>0</v>
      </c>
      <c r="CS1151" s="178">
        <f t="shared" si="3860"/>
        <v>0</v>
      </c>
      <c r="CT1151" s="178">
        <f t="shared" si="3860"/>
        <v>0</v>
      </c>
      <c r="CU1151" s="178">
        <f t="shared" si="3860"/>
        <v>0</v>
      </c>
      <c r="CV1151" s="178">
        <f t="shared" si="3860"/>
        <v>0</v>
      </c>
      <c r="CW1151" s="16">
        <f t="shared" si="3860"/>
        <v>82786</v>
      </c>
      <c r="CX1151" s="16">
        <f t="shared" si="3860"/>
        <v>82786</v>
      </c>
    </row>
    <row r="1152" spans="1:102" s="6" customFormat="1" ht="16.5" x14ac:dyDescent="0.25">
      <c r="A1152" s="98" t="s">
        <v>164</v>
      </c>
      <c r="B1152" s="37" t="s">
        <v>192</v>
      </c>
      <c r="C1152" s="12" t="s">
        <v>23</v>
      </c>
      <c r="D1152" s="12" t="s">
        <v>476</v>
      </c>
      <c r="E1152" s="15">
        <v>610</v>
      </c>
      <c r="F1152" s="16"/>
      <c r="G1152" s="16"/>
      <c r="H1152" s="16"/>
      <c r="I1152" s="16"/>
      <c r="J1152" s="16">
        <f>F1152+H1152</f>
        <v>0</v>
      </c>
      <c r="K1152" s="16">
        <f>G1152+I1152</f>
        <v>0</v>
      </c>
      <c r="L1152" s="25"/>
      <c r="M1152" s="25"/>
      <c r="N1152" s="25"/>
      <c r="O1152" s="25"/>
      <c r="P1152" s="25"/>
      <c r="Q1152" s="21"/>
      <c r="R1152" s="21"/>
      <c r="S1152" s="25"/>
      <c r="T1152" s="25"/>
      <c r="U1152" s="25"/>
      <c r="V1152" s="25"/>
      <c r="W1152" s="25"/>
      <c r="X1152" s="21"/>
      <c r="Y1152" s="21"/>
      <c r="Z1152" s="25"/>
      <c r="AA1152" s="25"/>
      <c r="AB1152" s="25"/>
      <c r="AC1152" s="25"/>
      <c r="AD1152" s="25">
        <v>80102</v>
      </c>
      <c r="AE1152" s="33">
        <f>X1152+Z1152+AA1152+AB1152+AC1152+AD1152</f>
        <v>80102</v>
      </c>
      <c r="AF1152" s="16">
        <f>Y1152+AD1152</f>
        <v>80102</v>
      </c>
      <c r="AG1152" s="25"/>
      <c r="AH1152" s="25"/>
      <c r="AI1152" s="25"/>
      <c r="AJ1152" s="25"/>
      <c r="AK1152" s="25"/>
      <c r="AL1152" s="33">
        <f>AE1152+AG1152+AH1152+AI1152+AJ1152+AK1152</f>
        <v>80102</v>
      </c>
      <c r="AM1152" s="16">
        <f>AF1152+AK1152</f>
        <v>80102</v>
      </c>
      <c r="AN1152" s="25"/>
      <c r="AO1152" s="25"/>
      <c r="AP1152" s="25"/>
      <c r="AQ1152" s="25"/>
      <c r="AR1152" s="25">
        <v>2407</v>
      </c>
      <c r="AS1152" s="33">
        <f>AL1152+AN1152+AO1152+AP1152+AQ1152+AR1152</f>
        <v>82509</v>
      </c>
      <c r="AT1152" s="16">
        <f>AM1152+AR1152</f>
        <v>82509</v>
      </c>
      <c r="AU1152" s="25"/>
      <c r="AV1152" s="25"/>
      <c r="AW1152" s="25"/>
      <c r="AX1152" s="25"/>
      <c r="AY1152" s="25"/>
      <c r="AZ1152" s="33">
        <f>AS1152+AU1152+AV1152+AW1152+AX1152+AY1152</f>
        <v>82509</v>
      </c>
      <c r="BA1152" s="16">
        <f>AT1152+AY1152</f>
        <v>82509</v>
      </c>
      <c r="BB1152" s="25"/>
      <c r="BC1152" s="25"/>
      <c r="BD1152" s="25"/>
      <c r="BE1152" s="25"/>
      <c r="BF1152" s="25"/>
      <c r="BG1152" s="33">
        <f>AZ1152+BB1152+BC1152+BD1152+BE1152+BF1152</f>
        <v>82509</v>
      </c>
      <c r="BH1152" s="16">
        <f>BA1152+BF1152</f>
        <v>82509</v>
      </c>
      <c r="BI1152" s="25"/>
      <c r="BJ1152" s="25"/>
      <c r="BK1152" s="25"/>
      <c r="BL1152" s="25"/>
      <c r="BM1152" s="25"/>
      <c r="BN1152" s="33">
        <f>BG1152+BI1152+BJ1152+BK1152+BL1152+BM1152</f>
        <v>82509</v>
      </c>
      <c r="BO1152" s="16">
        <f>BH1152+BM1152</f>
        <v>82509</v>
      </c>
      <c r="BP1152" s="25"/>
      <c r="BQ1152" s="25"/>
      <c r="BR1152" s="25"/>
      <c r="BS1152" s="25"/>
      <c r="BT1152" s="25"/>
      <c r="BU1152" s="33">
        <f>BN1152+BP1152+BQ1152+BR1152+BS1152+BT1152</f>
        <v>82509</v>
      </c>
      <c r="BV1152" s="16">
        <f>BO1152+BT1152</f>
        <v>82509</v>
      </c>
      <c r="BW1152" s="178"/>
      <c r="BX1152" s="178"/>
      <c r="BY1152" s="178"/>
      <c r="BZ1152" s="178"/>
      <c r="CA1152" s="178"/>
      <c r="CB1152" s="33">
        <f>BU1152+BW1152+BX1152+BY1152+BZ1152+CA1152</f>
        <v>82509</v>
      </c>
      <c r="CC1152" s="16">
        <f>BV1152+CA1152</f>
        <v>82509</v>
      </c>
      <c r="CD1152" s="178"/>
      <c r="CE1152" s="178"/>
      <c r="CF1152" s="178"/>
      <c r="CG1152" s="178"/>
      <c r="CH1152" s="178"/>
      <c r="CI1152" s="33">
        <f>CB1152+CD1152+CE1152+CF1152+CG1152+CH1152</f>
        <v>82509</v>
      </c>
      <c r="CJ1152" s="16">
        <f>CC1152+CH1152</f>
        <v>82509</v>
      </c>
      <c r="CK1152" s="178"/>
      <c r="CL1152" s="178"/>
      <c r="CM1152" s="178"/>
      <c r="CN1152" s="178"/>
      <c r="CO1152" s="178">
        <v>277</v>
      </c>
      <c r="CP1152" s="33">
        <f>CI1152+CK1152+CL1152+CM1152+CN1152+CO1152</f>
        <v>82786</v>
      </c>
      <c r="CQ1152" s="16">
        <f>CJ1152+CO1152</f>
        <v>82786</v>
      </c>
      <c r="CR1152" s="178"/>
      <c r="CS1152" s="178"/>
      <c r="CT1152" s="178"/>
      <c r="CU1152" s="178"/>
      <c r="CV1152" s="178"/>
      <c r="CW1152" s="33">
        <f>CP1152+CR1152+CS1152+CT1152+CU1152+CV1152</f>
        <v>82786</v>
      </c>
      <c r="CX1152" s="16">
        <f>CQ1152+CV1152</f>
        <v>82786</v>
      </c>
    </row>
    <row r="1153" spans="1:102" s="6" customFormat="1" ht="82.5" hidden="1" x14ac:dyDescent="0.25">
      <c r="A1153" s="98" t="s">
        <v>770</v>
      </c>
      <c r="B1153" s="12" t="s">
        <v>192</v>
      </c>
      <c r="C1153" s="12" t="s">
        <v>23</v>
      </c>
      <c r="D1153" s="12" t="s">
        <v>771</v>
      </c>
      <c r="E1153" s="12"/>
      <c r="F1153" s="16">
        <f>F1154</f>
        <v>0</v>
      </c>
      <c r="G1153" s="16">
        <f>G1154</f>
        <v>0</v>
      </c>
      <c r="H1153" s="16">
        <f t="shared" ref="H1153:K1154" si="3861">H1154</f>
        <v>0</v>
      </c>
      <c r="I1153" s="16">
        <f t="shared" si="3861"/>
        <v>0</v>
      </c>
      <c r="J1153" s="16">
        <f t="shared" si="3861"/>
        <v>0</v>
      </c>
      <c r="K1153" s="16">
        <f t="shared" si="3861"/>
        <v>0</v>
      </c>
      <c r="L1153" s="25"/>
      <c r="M1153" s="25"/>
      <c r="N1153" s="25"/>
      <c r="O1153" s="25"/>
      <c r="P1153" s="25"/>
      <c r="Q1153" s="21"/>
      <c r="R1153" s="21"/>
      <c r="S1153" s="25"/>
      <c r="T1153" s="25"/>
      <c r="U1153" s="25"/>
      <c r="V1153" s="25"/>
      <c r="W1153" s="25"/>
      <c r="X1153" s="21"/>
      <c r="Y1153" s="21"/>
      <c r="Z1153" s="25"/>
      <c r="AA1153" s="25"/>
      <c r="AB1153" s="25"/>
      <c r="AC1153" s="25"/>
      <c r="AD1153" s="25"/>
      <c r="AE1153" s="129"/>
      <c r="AF1153" s="129"/>
      <c r="AG1153" s="25"/>
      <c r="AH1153" s="25"/>
      <c r="AI1153" s="25"/>
      <c r="AJ1153" s="25"/>
      <c r="AK1153" s="25"/>
      <c r="AL1153" s="129"/>
      <c r="AM1153" s="129"/>
      <c r="AN1153" s="25"/>
      <c r="AO1153" s="25"/>
      <c r="AP1153" s="25"/>
      <c r="AQ1153" s="25"/>
      <c r="AR1153" s="25"/>
      <c r="AS1153" s="129"/>
      <c r="AT1153" s="129"/>
      <c r="AU1153" s="25"/>
      <c r="AV1153" s="25"/>
      <c r="AW1153" s="25"/>
      <c r="AX1153" s="25"/>
      <c r="AY1153" s="25"/>
      <c r="AZ1153" s="129"/>
      <c r="BA1153" s="129"/>
      <c r="BB1153" s="25"/>
      <c r="BC1153" s="25"/>
      <c r="BD1153" s="25"/>
      <c r="BE1153" s="25"/>
      <c r="BF1153" s="25"/>
      <c r="BG1153" s="129"/>
      <c r="BH1153" s="129"/>
      <c r="BI1153" s="25"/>
      <c r="BJ1153" s="25"/>
      <c r="BK1153" s="25"/>
      <c r="BL1153" s="25"/>
      <c r="BM1153" s="25"/>
      <c r="BN1153" s="129"/>
      <c r="BO1153" s="129"/>
      <c r="BP1153" s="25"/>
      <c r="BQ1153" s="25"/>
      <c r="BR1153" s="25"/>
      <c r="BS1153" s="25"/>
      <c r="BT1153" s="25"/>
      <c r="BU1153" s="129"/>
      <c r="BV1153" s="129"/>
      <c r="BW1153" s="178"/>
      <c r="BX1153" s="178"/>
      <c r="BY1153" s="178"/>
      <c r="BZ1153" s="178"/>
      <c r="CA1153" s="178"/>
      <c r="CB1153" s="129"/>
      <c r="CC1153" s="129"/>
      <c r="CD1153" s="178"/>
      <c r="CE1153" s="178"/>
      <c r="CF1153" s="178"/>
      <c r="CG1153" s="178"/>
      <c r="CH1153" s="178"/>
      <c r="CI1153" s="129"/>
      <c r="CJ1153" s="129"/>
      <c r="CK1153" s="178"/>
      <c r="CL1153" s="178"/>
      <c r="CM1153" s="178"/>
      <c r="CN1153" s="178"/>
      <c r="CO1153" s="178"/>
      <c r="CP1153" s="129"/>
      <c r="CQ1153" s="129"/>
      <c r="CR1153" s="178"/>
      <c r="CS1153" s="178"/>
      <c r="CT1153" s="178"/>
      <c r="CU1153" s="178"/>
      <c r="CV1153" s="178"/>
      <c r="CW1153" s="129"/>
      <c r="CX1153" s="129"/>
    </row>
    <row r="1154" spans="1:102" s="6" customFormat="1" ht="33" hidden="1" x14ac:dyDescent="0.25">
      <c r="A1154" s="11" t="s">
        <v>88</v>
      </c>
      <c r="B1154" s="12" t="s">
        <v>192</v>
      </c>
      <c r="C1154" s="12" t="s">
        <v>23</v>
      </c>
      <c r="D1154" s="12" t="s">
        <v>771</v>
      </c>
      <c r="E1154" s="12" t="s">
        <v>768</v>
      </c>
      <c r="F1154" s="16">
        <f>F1155</f>
        <v>0</v>
      </c>
      <c r="G1154" s="16">
        <f>G1155</f>
        <v>0</v>
      </c>
      <c r="H1154" s="16">
        <f t="shared" si="3861"/>
        <v>0</v>
      </c>
      <c r="I1154" s="16">
        <f t="shared" si="3861"/>
        <v>0</v>
      </c>
      <c r="J1154" s="16">
        <f t="shared" si="3861"/>
        <v>0</v>
      </c>
      <c r="K1154" s="16">
        <f t="shared" si="3861"/>
        <v>0</v>
      </c>
      <c r="L1154" s="25"/>
      <c r="M1154" s="25"/>
      <c r="N1154" s="25"/>
      <c r="O1154" s="25"/>
      <c r="P1154" s="25"/>
      <c r="Q1154" s="21"/>
      <c r="R1154" s="21"/>
      <c r="S1154" s="25"/>
      <c r="T1154" s="25"/>
      <c r="U1154" s="25"/>
      <c r="V1154" s="25"/>
      <c r="W1154" s="25"/>
      <c r="X1154" s="21"/>
      <c r="Y1154" s="21"/>
      <c r="Z1154" s="25"/>
      <c r="AA1154" s="25"/>
      <c r="AB1154" s="25"/>
      <c r="AC1154" s="25"/>
      <c r="AD1154" s="25"/>
      <c r="AE1154" s="129"/>
      <c r="AF1154" s="129"/>
      <c r="AG1154" s="25"/>
      <c r="AH1154" s="25"/>
      <c r="AI1154" s="25"/>
      <c r="AJ1154" s="25"/>
      <c r="AK1154" s="25"/>
      <c r="AL1154" s="129"/>
      <c r="AM1154" s="129"/>
      <c r="AN1154" s="25"/>
      <c r="AO1154" s="25"/>
      <c r="AP1154" s="25"/>
      <c r="AQ1154" s="25"/>
      <c r="AR1154" s="25"/>
      <c r="AS1154" s="129"/>
      <c r="AT1154" s="129"/>
      <c r="AU1154" s="25"/>
      <c r="AV1154" s="25"/>
      <c r="AW1154" s="25"/>
      <c r="AX1154" s="25"/>
      <c r="AY1154" s="25"/>
      <c r="AZ1154" s="129"/>
      <c r="BA1154" s="129"/>
      <c r="BB1154" s="25"/>
      <c r="BC1154" s="25"/>
      <c r="BD1154" s="25"/>
      <c r="BE1154" s="25"/>
      <c r="BF1154" s="25"/>
      <c r="BG1154" s="129"/>
      <c r="BH1154" s="129"/>
      <c r="BI1154" s="25"/>
      <c r="BJ1154" s="25"/>
      <c r="BK1154" s="25"/>
      <c r="BL1154" s="25"/>
      <c r="BM1154" s="25"/>
      <c r="BN1154" s="129"/>
      <c r="BO1154" s="129"/>
      <c r="BP1154" s="25"/>
      <c r="BQ1154" s="25"/>
      <c r="BR1154" s="25"/>
      <c r="BS1154" s="25"/>
      <c r="BT1154" s="25"/>
      <c r="BU1154" s="129"/>
      <c r="BV1154" s="129"/>
      <c r="BW1154" s="178"/>
      <c r="BX1154" s="178"/>
      <c r="BY1154" s="178"/>
      <c r="BZ1154" s="178"/>
      <c r="CA1154" s="178"/>
      <c r="CB1154" s="129"/>
      <c r="CC1154" s="129"/>
      <c r="CD1154" s="178"/>
      <c r="CE1154" s="178"/>
      <c r="CF1154" s="178"/>
      <c r="CG1154" s="178"/>
      <c r="CH1154" s="178"/>
      <c r="CI1154" s="129"/>
      <c r="CJ1154" s="129"/>
      <c r="CK1154" s="178"/>
      <c r="CL1154" s="178"/>
      <c r="CM1154" s="178"/>
      <c r="CN1154" s="178"/>
      <c r="CO1154" s="178"/>
      <c r="CP1154" s="129"/>
      <c r="CQ1154" s="129"/>
      <c r="CR1154" s="178"/>
      <c r="CS1154" s="178"/>
      <c r="CT1154" s="178"/>
      <c r="CU1154" s="178"/>
      <c r="CV1154" s="178"/>
      <c r="CW1154" s="129"/>
      <c r="CX1154" s="129"/>
    </row>
    <row r="1155" spans="1:102" s="6" customFormat="1" ht="16.5" hidden="1" x14ac:dyDescent="0.25">
      <c r="A1155" s="41" t="s">
        <v>164</v>
      </c>
      <c r="B1155" s="12" t="s">
        <v>192</v>
      </c>
      <c r="C1155" s="12" t="s">
        <v>23</v>
      </c>
      <c r="D1155" s="12" t="s">
        <v>771</v>
      </c>
      <c r="E1155" s="12" t="s">
        <v>769</v>
      </c>
      <c r="F1155" s="16"/>
      <c r="G1155" s="16"/>
      <c r="H1155" s="16"/>
      <c r="I1155" s="16"/>
      <c r="J1155" s="16">
        <f>F1155+H1155</f>
        <v>0</v>
      </c>
      <c r="K1155" s="16">
        <f>G1155+I1155</f>
        <v>0</v>
      </c>
      <c r="L1155" s="25"/>
      <c r="M1155" s="25"/>
      <c r="N1155" s="25"/>
      <c r="O1155" s="25"/>
      <c r="P1155" s="25"/>
      <c r="Q1155" s="21"/>
      <c r="R1155" s="21"/>
      <c r="S1155" s="25"/>
      <c r="T1155" s="25"/>
      <c r="U1155" s="25"/>
      <c r="V1155" s="25"/>
      <c r="W1155" s="25"/>
      <c r="X1155" s="21"/>
      <c r="Y1155" s="21"/>
      <c r="Z1155" s="25"/>
      <c r="AA1155" s="25"/>
      <c r="AB1155" s="25"/>
      <c r="AC1155" s="25"/>
      <c r="AD1155" s="25"/>
      <c r="AE1155" s="129"/>
      <c r="AF1155" s="129"/>
      <c r="AG1155" s="25"/>
      <c r="AH1155" s="25"/>
      <c r="AI1155" s="25"/>
      <c r="AJ1155" s="25"/>
      <c r="AK1155" s="25"/>
      <c r="AL1155" s="129"/>
      <c r="AM1155" s="129"/>
      <c r="AN1155" s="25"/>
      <c r="AO1155" s="25"/>
      <c r="AP1155" s="25"/>
      <c r="AQ1155" s="25"/>
      <c r="AR1155" s="25"/>
      <c r="AS1155" s="129"/>
      <c r="AT1155" s="129"/>
      <c r="AU1155" s="25"/>
      <c r="AV1155" s="25"/>
      <c r="AW1155" s="25"/>
      <c r="AX1155" s="25"/>
      <c r="AY1155" s="25"/>
      <c r="AZ1155" s="129"/>
      <c r="BA1155" s="129"/>
      <c r="BB1155" s="25"/>
      <c r="BC1155" s="25"/>
      <c r="BD1155" s="25"/>
      <c r="BE1155" s="25"/>
      <c r="BF1155" s="25"/>
      <c r="BG1155" s="129"/>
      <c r="BH1155" s="129"/>
      <c r="BI1155" s="25"/>
      <c r="BJ1155" s="25"/>
      <c r="BK1155" s="25"/>
      <c r="BL1155" s="25"/>
      <c r="BM1155" s="25"/>
      <c r="BN1155" s="129"/>
      <c r="BO1155" s="129"/>
      <c r="BP1155" s="25"/>
      <c r="BQ1155" s="25"/>
      <c r="BR1155" s="25"/>
      <c r="BS1155" s="25"/>
      <c r="BT1155" s="25"/>
      <c r="BU1155" s="129"/>
      <c r="BV1155" s="129"/>
      <c r="BW1155" s="178"/>
      <c r="BX1155" s="178"/>
      <c r="BY1155" s="178"/>
      <c r="BZ1155" s="178"/>
      <c r="CA1155" s="178"/>
      <c r="CB1155" s="129"/>
      <c r="CC1155" s="129"/>
      <c r="CD1155" s="178"/>
      <c r="CE1155" s="178"/>
      <c r="CF1155" s="178"/>
      <c r="CG1155" s="178"/>
      <c r="CH1155" s="178"/>
      <c r="CI1155" s="129"/>
      <c r="CJ1155" s="129"/>
      <c r="CK1155" s="178"/>
      <c r="CL1155" s="178"/>
      <c r="CM1155" s="178"/>
      <c r="CN1155" s="178"/>
      <c r="CO1155" s="178"/>
      <c r="CP1155" s="129"/>
      <c r="CQ1155" s="129"/>
      <c r="CR1155" s="178"/>
      <c r="CS1155" s="178"/>
      <c r="CT1155" s="178"/>
      <c r="CU1155" s="178"/>
      <c r="CV1155" s="178"/>
      <c r="CW1155" s="129"/>
      <c r="CX1155" s="129"/>
    </row>
    <row r="1156" spans="1:102" s="6" customFormat="1" ht="49.5" hidden="1" x14ac:dyDescent="0.25">
      <c r="A1156" s="98" t="s">
        <v>851</v>
      </c>
      <c r="B1156" s="37" t="s">
        <v>192</v>
      </c>
      <c r="C1156" s="12" t="s">
        <v>23</v>
      </c>
      <c r="D1156" s="37" t="s">
        <v>517</v>
      </c>
      <c r="E1156" s="12"/>
      <c r="F1156" s="16">
        <f t="shared" si="3853"/>
        <v>0</v>
      </c>
      <c r="G1156" s="16">
        <f t="shared" si="3853"/>
        <v>0</v>
      </c>
      <c r="H1156" s="16">
        <f t="shared" si="3853"/>
        <v>0</v>
      </c>
      <c r="I1156" s="16">
        <f t="shared" si="3853"/>
        <v>0</v>
      </c>
      <c r="J1156" s="16">
        <f t="shared" si="3853"/>
        <v>0</v>
      </c>
      <c r="K1156" s="16">
        <f t="shared" si="3853"/>
        <v>0</v>
      </c>
      <c r="L1156" s="25"/>
      <c r="M1156" s="25"/>
      <c r="N1156" s="25"/>
      <c r="O1156" s="25"/>
      <c r="P1156" s="25"/>
      <c r="Q1156" s="21"/>
      <c r="R1156" s="21"/>
      <c r="S1156" s="25"/>
      <c r="T1156" s="25"/>
      <c r="U1156" s="25"/>
      <c r="V1156" s="25"/>
      <c r="W1156" s="25"/>
      <c r="X1156" s="21"/>
      <c r="Y1156" s="21"/>
      <c r="Z1156" s="25"/>
      <c r="AA1156" s="25"/>
      <c r="AB1156" s="25"/>
      <c r="AC1156" s="25"/>
      <c r="AD1156" s="25"/>
      <c r="AE1156" s="129"/>
      <c r="AF1156" s="129"/>
      <c r="AG1156" s="25"/>
      <c r="AH1156" s="25"/>
      <c r="AI1156" s="25"/>
      <c r="AJ1156" s="25"/>
      <c r="AK1156" s="25"/>
      <c r="AL1156" s="129"/>
      <c r="AM1156" s="129"/>
      <c r="AN1156" s="25"/>
      <c r="AO1156" s="25"/>
      <c r="AP1156" s="25"/>
      <c r="AQ1156" s="25"/>
      <c r="AR1156" s="25"/>
      <c r="AS1156" s="129"/>
      <c r="AT1156" s="129"/>
      <c r="AU1156" s="25"/>
      <c r="AV1156" s="25"/>
      <c r="AW1156" s="25"/>
      <c r="AX1156" s="25"/>
      <c r="AY1156" s="25"/>
      <c r="AZ1156" s="129"/>
      <c r="BA1156" s="129"/>
      <c r="BB1156" s="25"/>
      <c r="BC1156" s="25"/>
      <c r="BD1156" s="25"/>
      <c r="BE1156" s="25"/>
      <c r="BF1156" s="25"/>
      <c r="BG1156" s="129"/>
      <c r="BH1156" s="129"/>
      <c r="BI1156" s="25"/>
      <c r="BJ1156" s="25"/>
      <c r="BK1156" s="25"/>
      <c r="BL1156" s="25"/>
      <c r="BM1156" s="25"/>
      <c r="BN1156" s="129"/>
      <c r="BO1156" s="129"/>
      <c r="BP1156" s="25"/>
      <c r="BQ1156" s="25"/>
      <c r="BR1156" s="25"/>
      <c r="BS1156" s="25"/>
      <c r="BT1156" s="25"/>
      <c r="BU1156" s="129"/>
      <c r="BV1156" s="129"/>
      <c r="BW1156" s="178"/>
      <c r="BX1156" s="178"/>
      <c r="BY1156" s="178"/>
      <c r="BZ1156" s="178"/>
      <c r="CA1156" s="178"/>
      <c r="CB1156" s="129"/>
      <c r="CC1156" s="129"/>
      <c r="CD1156" s="178"/>
      <c r="CE1156" s="178"/>
      <c r="CF1156" s="178"/>
      <c r="CG1156" s="178"/>
      <c r="CH1156" s="178"/>
      <c r="CI1156" s="129"/>
      <c r="CJ1156" s="129"/>
      <c r="CK1156" s="178"/>
      <c r="CL1156" s="178"/>
      <c r="CM1156" s="178"/>
      <c r="CN1156" s="178"/>
      <c r="CO1156" s="178"/>
      <c r="CP1156" s="129"/>
      <c r="CQ1156" s="129"/>
      <c r="CR1156" s="178"/>
      <c r="CS1156" s="178"/>
      <c r="CT1156" s="178"/>
      <c r="CU1156" s="178"/>
      <c r="CV1156" s="178"/>
      <c r="CW1156" s="129"/>
      <c r="CX1156" s="129"/>
    </row>
    <row r="1157" spans="1:102" s="6" customFormat="1" ht="33" hidden="1" x14ac:dyDescent="0.25">
      <c r="A1157" s="11" t="s">
        <v>88</v>
      </c>
      <c r="B1157" s="37" t="s">
        <v>192</v>
      </c>
      <c r="C1157" s="12" t="s">
        <v>23</v>
      </c>
      <c r="D1157" s="37" t="s">
        <v>517</v>
      </c>
      <c r="E1157" s="15">
        <v>600</v>
      </c>
      <c r="F1157" s="16">
        <f t="shared" si="3853"/>
        <v>0</v>
      </c>
      <c r="G1157" s="16">
        <f t="shared" si="3853"/>
        <v>0</v>
      </c>
      <c r="H1157" s="16">
        <f t="shared" si="3853"/>
        <v>0</v>
      </c>
      <c r="I1157" s="16">
        <f t="shared" si="3853"/>
        <v>0</v>
      </c>
      <c r="J1157" s="16">
        <f t="shared" si="3853"/>
        <v>0</v>
      </c>
      <c r="K1157" s="16">
        <f t="shared" si="3853"/>
        <v>0</v>
      </c>
      <c r="L1157" s="25"/>
      <c r="M1157" s="25"/>
      <c r="N1157" s="25"/>
      <c r="O1157" s="25"/>
      <c r="P1157" s="25"/>
      <c r="Q1157" s="21"/>
      <c r="R1157" s="21"/>
      <c r="S1157" s="25"/>
      <c r="T1157" s="25"/>
      <c r="U1157" s="25"/>
      <c r="V1157" s="25"/>
      <c r="W1157" s="25"/>
      <c r="X1157" s="21"/>
      <c r="Y1157" s="21"/>
      <c r="Z1157" s="25"/>
      <c r="AA1157" s="25"/>
      <c r="AB1157" s="25"/>
      <c r="AC1157" s="25"/>
      <c r="AD1157" s="25"/>
      <c r="AE1157" s="129"/>
      <c r="AF1157" s="129"/>
      <c r="AG1157" s="25"/>
      <c r="AH1157" s="25"/>
      <c r="AI1157" s="25"/>
      <c r="AJ1157" s="25"/>
      <c r="AK1157" s="25"/>
      <c r="AL1157" s="129"/>
      <c r="AM1157" s="129"/>
      <c r="AN1157" s="25"/>
      <c r="AO1157" s="25"/>
      <c r="AP1157" s="25"/>
      <c r="AQ1157" s="25"/>
      <c r="AR1157" s="25"/>
      <c r="AS1157" s="129"/>
      <c r="AT1157" s="129"/>
      <c r="AU1157" s="25"/>
      <c r="AV1157" s="25"/>
      <c r="AW1157" s="25"/>
      <c r="AX1157" s="25"/>
      <c r="AY1157" s="25"/>
      <c r="AZ1157" s="129"/>
      <c r="BA1157" s="129"/>
      <c r="BB1157" s="25"/>
      <c r="BC1157" s="25"/>
      <c r="BD1157" s="25"/>
      <c r="BE1157" s="25"/>
      <c r="BF1157" s="25"/>
      <c r="BG1157" s="129"/>
      <c r="BH1157" s="129"/>
      <c r="BI1157" s="25"/>
      <c r="BJ1157" s="25"/>
      <c r="BK1157" s="25"/>
      <c r="BL1157" s="25"/>
      <c r="BM1157" s="25"/>
      <c r="BN1157" s="129"/>
      <c r="BO1157" s="129"/>
      <c r="BP1157" s="25"/>
      <c r="BQ1157" s="25"/>
      <c r="BR1157" s="25"/>
      <c r="BS1157" s="25"/>
      <c r="BT1157" s="25"/>
      <c r="BU1157" s="129"/>
      <c r="BV1157" s="129"/>
      <c r="BW1157" s="178"/>
      <c r="BX1157" s="178"/>
      <c r="BY1157" s="178"/>
      <c r="BZ1157" s="178"/>
      <c r="CA1157" s="178"/>
      <c r="CB1157" s="129"/>
      <c r="CC1157" s="129"/>
      <c r="CD1157" s="178"/>
      <c r="CE1157" s="178"/>
      <c r="CF1157" s="178"/>
      <c r="CG1157" s="178"/>
      <c r="CH1157" s="178"/>
      <c r="CI1157" s="129"/>
      <c r="CJ1157" s="129"/>
      <c r="CK1157" s="178"/>
      <c r="CL1157" s="178"/>
      <c r="CM1157" s="178"/>
      <c r="CN1157" s="178"/>
      <c r="CO1157" s="178"/>
      <c r="CP1157" s="129"/>
      <c r="CQ1157" s="129"/>
      <c r="CR1157" s="178"/>
      <c r="CS1157" s="178"/>
      <c r="CT1157" s="178"/>
      <c r="CU1157" s="178"/>
      <c r="CV1157" s="178"/>
      <c r="CW1157" s="129"/>
      <c r="CX1157" s="129"/>
    </row>
    <row r="1158" spans="1:102" s="6" customFormat="1" ht="16.5" hidden="1" x14ac:dyDescent="0.25">
      <c r="A1158" s="98" t="s">
        <v>164</v>
      </c>
      <c r="B1158" s="37" t="s">
        <v>192</v>
      </c>
      <c r="C1158" s="12" t="s">
        <v>23</v>
      </c>
      <c r="D1158" s="37" t="s">
        <v>517</v>
      </c>
      <c r="E1158" s="15">
        <v>610</v>
      </c>
      <c r="F1158" s="16"/>
      <c r="G1158" s="16"/>
      <c r="H1158" s="16"/>
      <c r="I1158" s="16"/>
      <c r="J1158" s="16">
        <f>F1158+H1158</f>
        <v>0</v>
      </c>
      <c r="K1158" s="16">
        <f>G1158+I1158</f>
        <v>0</v>
      </c>
      <c r="L1158" s="25"/>
      <c r="M1158" s="25"/>
      <c r="N1158" s="25"/>
      <c r="O1158" s="25"/>
      <c r="P1158" s="25"/>
      <c r="Q1158" s="21"/>
      <c r="R1158" s="21"/>
      <c r="S1158" s="25"/>
      <c r="T1158" s="25"/>
      <c r="U1158" s="25"/>
      <c r="V1158" s="25"/>
      <c r="W1158" s="25"/>
      <c r="X1158" s="21"/>
      <c r="Y1158" s="21"/>
      <c r="Z1158" s="25"/>
      <c r="AA1158" s="25"/>
      <c r="AB1158" s="25"/>
      <c r="AC1158" s="25"/>
      <c r="AD1158" s="25"/>
      <c r="AE1158" s="129"/>
      <c r="AF1158" s="129"/>
      <c r="AG1158" s="25"/>
      <c r="AH1158" s="25"/>
      <c r="AI1158" s="25"/>
      <c r="AJ1158" s="25"/>
      <c r="AK1158" s="25"/>
      <c r="AL1158" s="129"/>
      <c r="AM1158" s="129"/>
      <c r="AN1158" s="25"/>
      <c r="AO1158" s="25"/>
      <c r="AP1158" s="25"/>
      <c r="AQ1158" s="25"/>
      <c r="AR1158" s="25"/>
      <c r="AS1158" s="129"/>
      <c r="AT1158" s="129"/>
      <c r="AU1158" s="25"/>
      <c r="AV1158" s="25"/>
      <c r="AW1158" s="25"/>
      <c r="AX1158" s="25"/>
      <c r="AY1158" s="25"/>
      <c r="AZ1158" s="129"/>
      <c r="BA1158" s="129"/>
      <c r="BB1158" s="25"/>
      <c r="BC1158" s="25"/>
      <c r="BD1158" s="25"/>
      <c r="BE1158" s="25"/>
      <c r="BF1158" s="25"/>
      <c r="BG1158" s="129"/>
      <c r="BH1158" s="129"/>
      <c r="BI1158" s="25"/>
      <c r="BJ1158" s="25"/>
      <c r="BK1158" s="25"/>
      <c r="BL1158" s="25"/>
      <c r="BM1158" s="25"/>
      <c r="BN1158" s="129"/>
      <c r="BO1158" s="129"/>
      <c r="BP1158" s="25"/>
      <c r="BQ1158" s="25"/>
      <c r="BR1158" s="25"/>
      <c r="BS1158" s="25"/>
      <c r="BT1158" s="25"/>
      <c r="BU1158" s="129"/>
      <c r="BV1158" s="129"/>
      <c r="BW1158" s="178"/>
      <c r="BX1158" s="178"/>
      <c r="BY1158" s="178"/>
      <c r="BZ1158" s="178"/>
      <c r="CA1158" s="178"/>
      <c r="CB1158" s="129"/>
      <c r="CC1158" s="129"/>
      <c r="CD1158" s="178"/>
      <c r="CE1158" s="178"/>
      <c r="CF1158" s="178"/>
      <c r="CG1158" s="178"/>
      <c r="CH1158" s="178"/>
      <c r="CI1158" s="129"/>
      <c r="CJ1158" s="129"/>
      <c r="CK1158" s="178"/>
      <c r="CL1158" s="178"/>
      <c r="CM1158" s="178"/>
      <c r="CN1158" s="178"/>
      <c r="CO1158" s="178"/>
      <c r="CP1158" s="129"/>
      <c r="CQ1158" s="129"/>
      <c r="CR1158" s="178"/>
      <c r="CS1158" s="178"/>
      <c r="CT1158" s="178"/>
      <c r="CU1158" s="178"/>
      <c r="CV1158" s="178"/>
      <c r="CW1158" s="129"/>
      <c r="CX1158" s="129"/>
    </row>
    <row r="1159" spans="1:102" s="6" customFormat="1" ht="66" hidden="1" x14ac:dyDescent="0.25">
      <c r="A1159" s="41" t="s">
        <v>850</v>
      </c>
      <c r="B1159" s="37" t="s">
        <v>192</v>
      </c>
      <c r="C1159" s="12" t="s">
        <v>23</v>
      </c>
      <c r="D1159" s="37" t="s">
        <v>415</v>
      </c>
      <c r="E1159" s="14"/>
      <c r="F1159" s="25">
        <f>F1160</f>
        <v>0</v>
      </c>
      <c r="G1159" s="25">
        <f>G1160</f>
        <v>0</v>
      </c>
      <c r="H1159" s="25">
        <f t="shared" ref="H1159:K1160" si="3862">H1160</f>
        <v>0</v>
      </c>
      <c r="I1159" s="25">
        <f t="shared" si="3862"/>
        <v>0</v>
      </c>
      <c r="J1159" s="25">
        <f t="shared" si="3862"/>
        <v>0</v>
      </c>
      <c r="K1159" s="25">
        <f t="shared" si="3862"/>
        <v>0</v>
      </c>
      <c r="L1159" s="25"/>
      <c r="M1159" s="25"/>
      <c r="N1159" s="25"/>
      <c r="O1159" s="25"/>
      <c r="P1159" s="25"/>
      <c r="Q1159" s="21"/>
      <c r="R1159" s="21"/>
      <c r="S1159" s="25"/>
      <c r="T1159" s="25"/>
      <c r="U1159" s="25"/>
      <c r="V1159" s="25"/>
      <c r="W1159" s="25"/>
      <c r="X1159" s="21"/>
      <c r="Y1159" s="21"/>
      <c r="Z1159" s="25"/>
      <c r="AA1159" s="25"/>
      <c r="AB1159" s="25"/>
      <c r="AC1159" s="25"/>
      <c r="AD1159" s="25"/>
      <c r="AE1159" s="129"/>
      <c r="AF1159" s="129"/>
      <c r="AG1159" s="25"/>
      <c r="AH1159" s="25"/>
      <c r="AI1159" s="25"/>
      <c r="AJ1159" s="25"/>
      <c r="AK1159" s="25"/>
      <c r="AL1159" s="129"/>
      <c r="AM1159" s="129"/>
      <c r="AN1159" s="25"/>
      <c r="AO1159" s="25"/>
      <c r="AP1159" s="25"/>
      <c r="AQ1159" s="25"/>
      <c r="AR1159" s="25"/>
      <c r="AS1159" s="129"/>
      <c r="AT1159" s="129"/>
      <c r="AU1159" s="25"/>
      <c r="AV1159" s="25"/>
      <c r="AW1159" s="25"/>
      <c r="AX1159" s="25"/>
      <c r="AY1159" s="25"/>
      <c r="AZ1159" s="129"/>
      <c r="BA1159" s="129"/>
      <c r="BB1159" s="25"/>
      <c r="BC1159" s="25"/>
      <c r="BD1159" s="25"/>
      <c r="BE1159" s="25"/>
      <c r="BF1159" s="25"/>
      <c r="BG1159" s="129"/>
      <c r="BH1159" s="129"/>
      <c r="BI1159" s="25"/>
      <c r="BJ1159" s="25"/>
      <c r="BK1159" s="25"/>
      <c r="BL1159" s="25"/>
      <c r="BM1159" s="25"/>
      <c r="BN1159" s="129"/>
      <c r="BO1159" s="129"/>
      <c r="BP1159" s="25"/>
      <c r="BQ1159" s="25"/>
      <c r="BR1159" s="25"/>
      <c r="BS1159" s="25"/>
      <c r="BT1159" s="25"/>
      <c r="BU1159" s="129"/>
      <c r="BV1159" s="129"/>
      <c r="BW1159" s="178"/>
      <c r="BX1159" s="178"/>
      <c r="BY1159" s="178"/>
      <c r="BZ1159" s="178"/>
      <c r="CA1159" s="178"/>
      <c r="CB1159" s="129"/>
      <c r="CC1159" s="129"/>
      <c r="CD1159" s="178"/>
      <c r="CE1159" s="178"/>
      <c r="CF1159" s="178"/>
      <c r="CG1159" s="178"/>
      <c r="CH1159" s="178"/>
      <c r="CI1159" s="129"/>
      <c r="CJ1159" s="129"/>
      <c r="CK1159" s="178"/>
      <c r="CL1159" s="178"/>
      <c r="CM1159" s="178"/>
      <c r="CN1159" s="178"/>
      <c r="CO1159" s="178"/>
      <c r="CP1159" s="129"/>
      <c r="CQ1159" s="129"/>
      <c r="CR1159" s="178"/>
      <c r="CS1159" s="178"/>
      <c r="CT1159" s="178"/>
      <c r="CU1159" s="178"/>
      <c r="CV1159" s="178"/>
      <c r="CW1159" s="129"/>
      <c r="CX1159" s="129"/>
    </row>
    <row r="1160" spans="1:102" s="6" customFormat="1" ht="33" hidden="1" x14ac:dyDescent="0.25">
      <c r="A1160" s="11" t="s">
        <v>88</v>
      </c>
      <c r="B1160" s="37" t="s">
        <v>192</v>
      </c>
      <c r="C1160" s="12" t="s">
        <v>23</v>
      </c>
      <c r="D1160" s="37" t="s">
        <v>415</v>
      </c>
      <c r="E1160" s="14">
        <v>600</v>
      </c>
      <c r="F1160" s="16">
        <f>F1161</f>
        <v>0</v>
      </c>
      <c r="G1160" s="16">
        <f>G1161</f>
        <v>0</v>
      </c>
      <c r="H1160" s="16">
        <f t="shared" si="3862"/>
        <v>0</v>
      </c>
      <c r="I1160" s="16">
        <f t="shared" si="3862"/>
        <v>0</v>
      </c>
      <c r="J1160" s="16">
        <f t="shared" si="3862"/>
        <v>0</v>
      </c>
      <c r="K1160" s="16">
        <f t="shared" si="3862"/>
        <v>0</v>
      </c>
      <c r="L1160" s="25"/>
      <c r="M1160" s="25"/>
      <c r="N1160" s="25"/>
      <c r="O1160" s="25"/>
      <c r="P1160" s="25"/>
      <c r="Q1160" s="21"/>
      <c r="R1160" s="21"/>
      <c r="S1160" s="25"/>
      <c r="T1160" s="25"/>
      <c r="U1160" s="25"/>
      <c r="V1160" s="25"/>
      <c r="W1160" s="25"/>
      <c r="X1160" s="21"/>
      <c r="Y1160" s="21"/>
      <c r="Z1160" s="25"/>
      <c r="AA1160" s="25"/>
      <c r="AB1160" s="25"/>
      <c r="AC1160" s="25"/>
      <c r="AD1160" s="25"/>
      <c r="AE1160" s="129"/>
      <c r="AF1160" s="129"/>
      <c r="AG1160" s="25"/>
      <c r="AH1160" s="25"/>
      <c r="AI1160" s="25"/>
      <c r="AJ1160" s="25"/>
      <c r="AK1160" s="25"/>
      <c r="AL1160" s="129"/>
      <c r="AM1160" s="129"/>
      <c r="AN1160" s="25"/>
      <c r="AO1160" s="25"/>
      <c r="AP1160" s="25"/>
      <c r="AQ1160" s="25"/>
      <c r="AR1160" s="25"/>
      <c r="AS1160" s="129"/>
      <c r="AT1160" s="129"/>
      <c r="AU1160" s="25"/>
      <c r="AV1160" s="25"/>
      <c r="AW1160" s="25"/>
      <c r="AX1160" s="25"/>
      <c r="AY1160" s="25"/>
      <c r="AZ1160" s="129"/>
      <c r="BA1160" s="129"/>
      <c r="BB1160" s="25"/>
      <c r="BC1160" s="25"/>
      <c r="BD1160" s="25"/>
      <c r="BE1160" s="25"/>
      <c r="BF1160" s="25"/>
      <c r="BG1160" s="129"/>
      <c r="BH1160" s="129"/>
      <c r="BI1160" s="25"/>
      <c r="BJ1160" s="25"/>
      <c r="BK1160" s="25"/>
      <c r="BL1160" s="25"/>
      <c r="BM1160" s="25"/>
      <c r="BN1160" s="129"/>
      <c r="BO1160" s="129"/>
      <c r="BP1160" s="25"/>
      <c r="BQ1160" s="25"/>
      <c r="BR1160" s="25"/>
      <c r="BS1160" s="25"/>
      <c r="BT1160" s="25"/>
      <c r="BU1160" s="129"/>
      <c r="BV1160" s="129"/>
      <c r="BW1160" s="178"/>
      <c r="BX1160" s="178"/>
      <c r="BY1160" s="178"/>
      <c r="BZ1160" s="178"/>
      <c r="CA1160" s="178"/>
      <c r="CB1160" s="129"/>
      <c r="CC1160" s="129"/>
      <c r="CD1160" s="178"/>
      <c r="CE1160" s="178"/>
      <c r="CF1160" s="178"/>
      <c r="CG1160" s="178"/>
      <c r="CH1160" s="178"/>
      <c r="CI1160" s="129"/>
      <c r="CJ1160" s="129"/>
      <c r="CK1160" s="178"/>
      <c r="CL1160" s="178"/>
      <c r="CM1160" s="178"/>
      <c r="CN1160" s="178"/>
      <c r="CO1160" s="178"/>
      <c r="CP1160" s="129"/>
      <c r="CQ1160" s="129"/>
      <c r="CR1160" s="178"/>
      <c r="CS1160" s="178"/>
      <c r="CT1160" s="178"/>
      <c r="CU1160" s="178"/>
      <c r="CV1160" s="178"/>
      <c r="CW1160" s="129"/>
      <c r="CX1160" s="129"/>
    </row>
    <row r="1161" spans="1:102" s="6" customFormat="1" ht="16.5" hidden="1" x14ac:dyDescent="0.25">
      <c r="A1161" s="41" t="s">
        <v>164</v>
      </c>
      <c r="B1161" s="37" t="s">
        <v>192</v>
      </c>
      <c r="C1161" s="12" t="s">
        <v>23</v>
      </c>
      <c r="D1161" s="37" t="s">
        <v>415</v>
      </c>
      <c r="E1161" s="14">
        <v>610</v>
      </c>
      <c r="F1161" s="16"/>
      <c r="G1161" s="16"/>
      <c r="H1161" s="16"/>
      <c r="I1161" s="16"/>
      <c r="J1161" s="16">
        <f>F1161+H1161</f>
        <v>0</v>
      </c>
      <c r="K1161" s="16">
        <f>G1161+I1161</f>
        <v>0</v>
      </c>
      <c r="L1161" s="25"/>
      <c r="M1161" s="25"/>
      <c r="N1161" s="25"/>
      <c r="O1161" s="25"/>
      <c r="P1161" s="25"/>
      <c r="Q1161" s="21"/>
      <c r="R1161" s="21"/>
      <c r="S1161" s="25"/>
      <c r="T1161" s="25"/>
      <c r="U1161" s="25"/>
      <c r="V1161" s="25"/>
      <c r="W1161" s="25"/>
      <c r="X1161" s="21"/>
      <c r="Y1161" s="21"/>
      <c r="Z1161" s="25"/>
      <c r="AA1161" s="25"/>
      <c r="AB1161" s="25"/>
      <c r="AC1161" s="25"/>
      <c r="AD1161" s="25"/>
      <c r="AE1161" s="129"/>
      <c r="AF1161" s="129"/>
      <c r="AG1161" s="25"/>
      <c r="AH1161" s="25"/>
      <c r="AI1161" s="25"/>
      <c r="AJ1161" s="25"/>
      <c r="AK1161" s="25"/>
      <c r="AL1161" s="129"/>
      <c r="AM1161" s="129"/>
      <c r="AN1161" s="25"/>
      <c r="AO1161" s="25"/>
      <c r="AP1161" s="25"/>
      <c r="AQ1161" s="25"/>
      <c r="AR1161" s="25"/>
      <c r="AS1161" s="129"/>
      <c r="AT1161" s="129"/>
      <c r="AU1161" s="25"/>
      <c r="AV1161" s="25"/>
      <c r="AW1161" s="25"/>
      <c r="AX1161" s="25"/>
      <c r="AY1161" s="25"/>
      <c r="AZ1161" s="129"/>
      <c r="BA1161" s="129"/>
      <c r="BB1161" s="25"/>
      <c r="BC1161" s="25"/>
      <c r="BD1161" s="25"/>
      <c r="BE1161" s="25"/>
      <c r="BF1161" s="25"/>
      <c r="BG1161" s="129"/>
      <c r="BH1161" s="129"/>
      <c r="BI1161" s="25"/>
      <c r="BJ1161" s="25"/>
      <c r="BK1161" s="25"/>
      <c r="BL1161" s="25"/>
      <c r="BM1161" s="25"/>
      <c r="BN1161" s="129"/>
      <c r="BO1161" s="129"/>
      <c r="BP1161" s="25"/>
      <c r="BQ1161" s="25"/>
      <c r="BR1161" s="25"/>
      <c r="BS1161" s="25"/>
      <c r="BT1161" s="25"/>
      <c r="BU1161" s="129"/>
      <c r="BV1161" s="129"/>
      <c r="BW1161" s="178"/>
      <c r="BX1161" s="178"/>
      <c r="BY1161" s="178"/>
      <c r="BZ1161" s="178"/>
      <c r="CA1161" s="178"/>
      <c r="CB1161" s="129"/>
      <c r="CC1161" s="129"/>
      <c r="CD1161" s="178"/>
      <c r="CE1161" s="178"/>
      <c r="CF1161" s="178"/>
      <c r="CG1161" s="178"/>
      <c r="CH1161" s="178"/>
      <c r="CI1161" s="129"/>
      <c r="CJ1161" s="129"/>
      <c r="CK1161" s="178"/>
      <c r="CL1161" s="178"/>
      <c r="CM1161" s="178"/>
      <c r="CN1161" s="178"/>
      <c r="CO1161" s="178"/>
      <c r="CP1161" s="129"/>
      <c r="CQ1161" s="129"/>
      <c r="CR1161" s="178"/>
      <c r="CS1161" s="178"/>
      <c r="CT1161" s="178"/>
      <c r="CU1161" s="178"/>
      <c r="CV1161" s="178"/>
      <c r="CW1161" s="129"/>
      <c r="CX1161" s="129"/>
    </row>
    <row r="1162" spans="1:102" s="6" customFormat="1" ht="72.75" customHeight="1" x14ac:dyDescent="0.25">
      <c r="A1162" s="11" t="s">
        <v>352</v>
      </c>
      <c r="B1162" s="37" t="s">
        <v>192</v>
      </c>
      <c r="C1162" s="12" t="s">
        <v>23</v>
      </c>
      <c r="D1162" s="37" t="s">
        <v>847</v>
      </c>
      <c r="E1162" s="14"/>
      <c r="F1162" s="16"/>
      <c r="G1162" s="16"/>
      <c r="H1162" s="16"/>
      <c r="I1162" s="16"/>
      <c r="J1162" s="16"/>
      <c r="K1162" s="16"/>
      <c r="L1162" s="25">
        <f>L1163</f>
        <v>0</v>
      </c>
      <c r="M1162" s="25">
        <f t="shared" ref="M1162:AB1163" si="3863">M1163</f>
        <v>0</v>
      </c>
      <c r="N1162" s="25">
        <f t="shared" si="3863"/>
        <v>5184</v>
      </c>
      <c r="O1162" s="25">
        <f t="shared" si="3863"/>
        <v>0</v>
      </c>
      <c r="P1162" s="25">
        <f t="shared" si="3863"/>
        <v>9373</v>
      </c>
      <c r="Q1162" s="25">
        <f t="shared" si="3863"/>
        <v>14557</v>
      </c>
      <c r="R1162" s="25">
        <f t="shared" si="3863"/>
        <v>9373</v>
      </c>
      <c r="S1162" s="25">
        <f>S1163</f>
        <v>0</v>
      </c>
      <c r="T1162" s="25">
        <f t="shared" si="3863"/>
        <v>0</v>
      </c>
      <c r="U1162" s="25">
        <f t="shared" si="3863"/>
        <v>0</v>
      </c>
      <c r="V1162" s="25">
        <f t="shared" si="3863"/>
        <v>0</v>
      </c>
      <c r="W1162" s="25">
        <f t="shared" si="3863"/>
        <v>0</v>
      </c>
      <c r="X1162" s="25">
        <f t="shared" si="3863"/>
        <v>14557</v>
      </c>
      <c r="Y1162" s="25">
        <f t="shared" si="3863"/>
        <v>9373</v>
      </c>
      <c r="Z1162" s="25">
        <f>Z1163</f>
        <v>0</v>
      </c>
      <c r="AA1162" s="25">
        <f t="shared" si="3863"/>
        <v>0</v>
      </c>
      <c r="AB1162" s="25">
        <f t="shared" si="3863"/>
        <v>0</v>
      </c>
      <c r="AC1162" s="25">
        <f t="shared" ref="AA1162:AF1163" si="3864">AC1163</f>
        <v>0</v>
      </c>
      <c r="AD1162" s="25">
        <f t="shared" si="3864"/>
        <v>0</v>
      </c>
      <c r="AE1162" s="16">
        <f t="shared" si="3864"/>
        <v>14557</v>
      </c>
      <c r="AF1162" s="16">
        <f t="shared" si="3864"/>
        <v>9373</v>
      </c>
      <c r="AG1162" s="25">
        <f>AG1163</f>
        <v>0</v>
      </c>
      <c r="AH1162" s="25">
        <f t="shared" ref="AH1162:AW1163" si="3865">AH1163</f>
        <v>0</v>
      </c>
      <c r="AI1162" s="25">
        <f t="shared" si="3865"/>
        <v>0</v>
      </c>
      <c r="AJ1162" s="25">
        <f t="shared" si="3865"/>
        <v>0</v>
      </c>
      <c r="AK1162" s="25">
        <f t="shared" si="3865"/>
        <v>0</v>
      </c>
      <c r="AL1162" s="16">
        <f t="shared" si="3865"/>
        <v>14557</v>
      </c>
      <c r="AM1162" s="16">
        <f t="shared" si="3865"/>
        <v>9373</v>
      </c>
      <c r="AN1162" s="25">
        <f>AN1163</f>
        <v>0</v>
      </c>
      <c r="AO1162" s="25">
        <f t="shared" si="3865"/>
        <v>0</v>
      </c>
      <c r="AP1162" s="25">
        <f t="shared" si="3865"/>
        <v>0</v>
      </c>
      <c r="AQ1162" s="25">
        <f t="shared" si="3865"/>
        <v>0</v>
      </c>
      <c r="AR1162" s="25">
        <f t="shared" si="3865"/>
        <v>0</v>
      </c>
      <c r="AS1162" s="16">
        <f t="shared" si="3865"/>
        <v>14557</v>
      </c>
      <c r="AT1162" s="16">
        <f t="shared" si="3865"/>
        <v>9373</v>
      </c>
      <c r="AU1162" s="25">
        <f>AU1163</f>
        <v>0</v>
      </c>
      <c r="AV1162" s="25">
        <f t="shared" si="3865"/>
        <v>0</v>
      </c>
      <c r="AW1162" s="25">
        <f t="shared" si="3865"/>
        <v>0</v>
      </c>
      <c r="AX1162" s="25">
        <f t="shared" ref="AV1162:BA1163" si="3866">AX1163</f>
        <v>0</v>
      </c>
      <c r="AY1162" s="25">
        <f t="shared" si="3866"/>
        <v>0</v>
      </c>
      <c r="AZ1162" s="16">
        <f t="shared" si="3866"/>
        <v>14557</v>
      </c>
      <c r="BA1162" s="16">
        <f t="shared" si="3866"/>
        <v>9373</v>
      </c>
      <c r="BB1162" s="25">
        <f>BB1163</f>
        <v>0</v>
      </c>
      <c r="BC1162" s="25">
        <f t="shared" ref="BC1162:BR1163" si="3867">BC1163</f>
        <v>0</v>
      </c>
      <c r="BD1162" s="25">
        <f t="shared" si="3867"/>
        <v>0</v>
      </c>
      <c r="BE1162" s="25">
        <f t="shared" si="3867"/>
        <v>0</v>
      </c>
      <c r="BF1162" s="25">
        <f t="shared" si="3867"/>
        <v>0</v>
      </c>
      <c r="BG1162" s="16">
        <f t="shared" si="3867"/>
        <v>14557</v>
      </c>
      <c r="BH1162" s="16">
        <f t="shared" si="3867"/>
        <v>9373</v>
      </c>
      <c r="BI1162" s="25">
        <f>BI1163</f>
        <v>0</v>
      </c>
      <c r="BJ1162" s="25">
        <f t="shared" si="3867"/>
        <v>0</v>
      </c>
      <c r="BK1162" s="25">
        <f t="shared" si="3867"/>
        <v>0</v>
      </c>
      <c r="BL1162" s="25">
        <f t="shared" si="3867"/>
        <v>0</v>
      </c>
      <c r="BM1162" s="25">
        <f t="shared" si="3867"/>
        <v>0</v>
      </c>
      <c r="BN1162" s="16">
        <f t="shared" si="3867"/>
        <v>14557</v>
      </c>
      <c r="BO1162" s="16">
        <f t="shared" si="3867"/>
        <v>9373</v>
      </c>
      <c r="BP1162" s="25">
        <f>BP1163</f>
        <v>0</v>
      </c>
      <c r="BQ1162" s="25">
        <f t="shared" si="3867"/>
        <v>0</v>
      </c>
      <c r="BR1162" s="25">
        <f t="shared" si="3867"/>
        <v>0</v>
      </c>
      <c r="BS1162" s="25">
        <f t="shared" ref="BQ1162:BV1163" si="3868">BS1163</f>
        <v>0</v>
      </c>
      <c r="BT1162" s="25">
        <f t="shared" si="3868"/>
        <v>0</v>
      </c>
      <c r="BU1162" s="16">
        <f t="shared" si="3868"/>
        <v>14557</v>
      </c>
      <c r="BV1162" s="16">
        <f t="shared" si="3868"/>
        <v>9373</v>
      </c>
      <c r="BW1162" s="178">
        <f>BW1163</f>
        <v>0</v>
      </c>
      <c r="BX1162" s="178">
        <f t="shared" ref="BX1162:CM1163" si="3869">BX1163</f>
        <v>0</v>
      </c>
      <c r="BY1162" s="178">
        <f t="shared" si="3869"/>
        <v>0</v>
      </c>
      <c r="BZ1162" s="178">
        <f t="shared" si="3869"/>
        <v>0</v>
      </c>
      <c r="CA1162" s="178">
        <f t="shared" si="3869"/>
        <v>0</v>
      </c>
      <c r="CB1162" s="16">
        <f t="shared" si="3869"/>
        <v>14557</v>
      </c>
      <c r="CC1162" s="16">
        <f t="shared" si="3869"/>
        <v>9373</v>
      </c>
      <c r="CD1162" s="178">
        <f>CD1163</f>
        <v>0</v>
      </c>
      <c r="CE1162" s="178">
        <f t="shared" si="3869"/>
        <v>0</v>
      </c>
      <c r="CF1162" s="178">
        <f t="shared" si="3869"/>
        <v>0</v>
      </c>
      <c r="CG1162" s="178">
        <f t="shared" si="3869"/>
        <v>0</v>
      </c>
      <c r="CH1162" s="178">
        <f t="shared" si="3869"/>
        <v>0</v>
      </c>
      <c r="CI1162" s="16">
        <f t="shared" si="3869"/>
        <v>14557</v>
      </c>
      <c r="CJ1162" s="16">
        <f t="shared" si="3869"/>
        <v>9373</v>
      </c>
      <c r="CK1162" s="178">
        <f>CK1163</f>
        <v>0</v>
      </c>
      <c r="CL1162" s="178">
        <f t="shared" si="3869"/>
        <v>0</v>
      </c>
      <c r="CM1162" s="178">
        <f t="shared" si="3869"/>
        <v>0</v>
      </c>
      <c r="CN1162" s="178">
        <f t="shared" ref="CL1162:CQ1163" si="3870">CN1163</f>
        <v>0</v>
      </c>
      <c r="CO1162" s="178">
        <f t="shared" si="3870"/>
        <v>0</v>
      </c>
      <c r="CP1162" s="16">
        <f t="shared" si="3870"/>
        <v>14557</v>
      </c>
      <c r="CQ1162" s="16">
        <f t="shared" si="3870"/>
        <v>9373</v>
      </c>
      <c r="CR1162" s="178">
        <f>CR1163</f>
        <v>0</v>
      </c>
      <c r="CS1162" s="178">
        <f t="shared" ref="CS1162:CX1163" si="3871">CS1163</f>
        <v>0</v>
      </c>
      <c r="CT1162" s="178">
        <f t="shared" si="3871"/>
        <v>0</v>
      </c>
      <c r="CU1162" s="178">
        <f t="shared" si="3871"/>
        <v>0</v>
      </c>
      <c r="CV1162" s="178">
        <f t="shared" si="3871"/>
        <v>0</v>
      </c>
      <c r="CW1162" s="16">
        <f t="shared" si="3871"/>
        <v>14557</v>
      </c>
      <c r="CX1162" s="16">
        <f t="shared" si="3871"/>
        <v>9373</v>
      </c>
    </row>
    <row r="1163" spans="1:102" s="6" customFormat="1" ht="33" x14ac:dyDescent="0.25">
      <c r="A1163" s="11" t="s">
        <v>88</v>
      </c>
      <c r="B1163" s="37" t="s">
        <v>192</v>
      </c>
      <c r="C1163" s="12" t="s">
        <v>23</v>
      </c>
      <c r="D1163" s="37" t="s">
        <v>847</v>
      </c>
      <c r="E1163" s="14">
        <v>600</v>
      </c>
      <c r="F1163" s="16"/>
      <c r="G1163" s="16"/>
      <c r="H1163" s="16"/>
      <c r="I1163" s="16"/>
      <c r="J1163" s="16"/>
      <c r="K1163" s="16"/>
      <c r="L1163" s="25">
        <f>L1164</f>
        <v>0</v>
      </c>
      <c r="M1163" s="25">
        <f t="shared" si="3863"/>
        <v>0</v>
      </c>
      <c r="N1163" s="25">
        <f t="shared" si="3863"/>
        <v>5184</v>
      </c>
      <c r="O1163" s="25">
        <f t="shared" si="3863"/>
        <v>0</v>
      </c>
      <c r="P1163" s="25">
        <f t="shared" si="3863"/>
        <v>9373</v>
      </c>
      <c r="Q1163" s="25">
        <f t="shared" si="3863"/>
        <v>14557</v>
      </c>
      <c r="R1163" s="25">
        <f t="shared" si="3863"/>
        <v>9373</v>
      </c>
      <c r="S1163" s="25">
        <f>S1164</f>
        <v>0</v>
      </c>
      <c r="T1163" s="25">
        <f t="shared" si="3863"/>
        <v>0</v>
      </c>
      <c r="U1163" s="25">
        <f t="shared" si="3863"/>
        <v>0</v>
      </c>
      <c r="V1163" s="25">
        <f t="shared" si="3863"/>
        <v>0</v>
      </c>
      <c r="W1163" s="25">
        <f t="shared" si="3863"/>
        <v>0</v>
      </c>
      <c r="X1163" s="25">
        <f t="shared" si="3863"/>
        <v>14557</v>
      </c>
      <c r="Y1163" s="25">
        <f t="shared" si="3863"/>
        <v>9373</v>
      </c>
      <c r="Z1163" s="25">
        <f>Z1164</f>
        <v>0</v>
      </c>
      <c r="AA1163" s="25">
        <f t="shared" si="3864"/>
        <v>0</v>
      </c>
      <c r="AB1163" s="25">
        <f t="shared" si="3864"/>
        <v>0</v>
      </c>
      <c r="AC1163" s="25">
        <f t="shared" si="3864"/>
        <v>0</v>
      </c>
      <c r="AD1163" s="25">
        <f t="shared" si="3864"/>
        <v>0</v>
      </c>
      <c r="AE1163" s="16">
        <f t="shared" si="3864"/>
        <v>14557</v>
      </c>
      <c r="AF1163" s="16">
        <f t="shared" si="3864"/>
        <v>9373</v>
      </c>
      <c r="AG1163" s="25">
        <f>AG1164</f>
        <v>0</v>
      </c>
      <c r="AH1163" s="25">
        <f t="shared" si="3865"/>
        <v>0</v>
      </c>
      <c r="AI1163" s="25">
        <f t="shared" si="3865"/>
        <v>0</v>
      </c>
      <c r="AJ1163" s="25">
        <f t="shared" si="3865"/>
        <v>0</v>
      </c>
      <c r="AK1163" s="25">
        <f t="shared" si="3865"/>
        <v>0</v>
      </c>
      <c r="AL1163" s="16">
        <f t="shared" si="3865"/>
        <v>14557</v>
      </c>
      <c r="AM1163" s="16">
        <f t="shared" si="3865"/>
        <v>9373</v>
      </c>
      <c r="AN1163" s="25">
        <f>AN1164</f>
        <v>0</v>
      </c>
      <c r="AO1163" s="25">
        <f t="shared" si="3865"/>
        <v>0</v>
      </c>
      <c r="AP1163" s="25">
        <f t="shared" si="3865"/>
        <v>0</v>
      </c>
      <c r="AQ1163" s="25">
        <f t="shared" si="3865"/>
        <v>0</v>
      </c>
      <c r="AR1163" s="25">
        <f t="shared" si="3865"/>
        <v>0</v>
      </c>
      <c r="AS1163" s="16">
        <f t="shared" si="3865"/>
        <v>14557</v>
      </c>
      <c r="AT1163" s="16">
        <f t="shared" si="3865"/>
        <v>9373</v>
      </c>
      <c r="AU1163" s="25">
        <f>AU1164</f>
        <v>0</v>
      </c>
      <c r="AV1163" s="25">
        <f t="shared" si="3866"/>
        <v>0</v>
      </c>
      <c r="AW1163" s="25">
        <f t="shared" si="3866"/>
        <v>0</v>
      </c>
      <c r="AX1163" s="25">
        <f t="shared" si="3866"/>
        <v>0</v>
      </c>
      <c r="AY1163" s="25">
        <f t="shared" si="3866"/>
        <v>0</v>
      </c>
      <c r="AZ1163" s="16">
        <f t="shared" si="3866"/>
        <v>14557</v>
      </c>
      <c r="BA1163" s="16">
        <f t="shared" si="3866"/>
        <v>9373</v>
      </c>
      <c r="BB1163" s="25">
        <f>BB1164</f>
        <v>0</v>
      </c>
      <c r="BC1163" s="25">
        <f t="shared" si="3867"/>
        <v>0</v>
      </c>
      <c r="BD1163" s="25">
        <f t="shared" si="3867"/>
        <v>0</v>
      </c>
      <c r="BE1163" s="25">
        <f t="shared" si="3867"/>
        <v>0</v>
      </c>
      <c r="BF1163" s="25">
        <f t="shared" si="3867"/>
        <v>0</v>
      </c>
      <c r="BG1163" s="16">
        <f t="shared" si="3867"/>
        <v>14557</v>
      </c>
      <c r="BH1163" s="16">
        <f t="shared" si="3867"/>
        <v>9373</v>
      </c>
      <c r="BI1163" s="25">
        <f>BI1164</f>
        <v>0</v>
      </c>
      <c r="BJ1163" s="25">
        <f t="shared" si="3867"/>
        <v>0</v>
      </c>
      <c r="BK1163" s="25">
        <f t="shared" si="3867"/>
        <v>0</v>
      </c>
      <c r="BL1163" s="25">
        <f t="shared" si="3867"/>
        <v>0</v>
      </c>
      <c r="BM1163" s="25">
        <f t="shared" si="3867"/>
        <v>0</v>
      </c>
      <c r="BN1163" s="16">
        <f t="shared" si="3867"/>
        <v>14557</v>
      </c>
      <c r="BO1163" s="16">
        <f t="shared" si="3867"/>
        <v>9373</v>
      </c>
      <c r="BP1163" s="25">
        <f>BP1164</f>
        <v>0</v>
      </c>
      <c r="BQ1163" s="25">
        <f t="shared" si="3868"/>
        <v>0</v>
      </c>
      <c r="BR1163" s="25">
        <f t="shared" si="3868"/>
        <v>0</v>
      </c>
      <c r="BS1163" s="25">
        <f t="shared" si="3868"/>
        <v>0</v>
      </c>
      <c r="BT1163" s="25">
        <f t="shared" si="3868"/>
        <v>0</v>
      </c>
      <c r="BU1163" s="16">
        <f t="shared" si="3868"/>
        <v>14557</v>
      </c>
      <c r="BV1163" s="16">
        <f t="shared" si="3868"/>
        <v>9373</v>
      </c>
      <c r="BW1163" s="178">
        <f>BW1164</f>
        <v>0</v>
      </c>
      <c r="BX1163" s="178">
        <f t="shared" si="3869"/>
        <v>0</v>
      </c>
      <c r="BY1163" s="178">
        <f t="shared" si="3869"/>
        <v>0</v>
      </c>
      <c r="BZ1163" s="178">
        <f t="shared" si="3869"/>
        <v>0</v>
      </c>
      <c r="CA1163" s="178">
        <f t="shared" si="3869"/>
        <v>0</v>
      </c>
      <c r="CB1163" s="16">
        <f t="shared" si="3869"/>
        <v>14557</v>
      </c>
      <c r="CC1163" s="16">
        <f t="shared" si="3869"/>
        <v>9373</v>
      </c>
      <c r="CD1163" s="178">
        <f>CD1164</f>
        <v>0</v>
      </c>
      <c r="CE1163" s="178">
        <f t="shared" si="3869"/>
        <v>0</v>
      </c>
      <c r="CF1163" s="178">
        <f t="shared" si="3869"/>
        <v>0</v>
      </c>
      <c r="CG1163" s="178">
        <f t="shared" si="3869"/>
        <v>0</v>
      </c>
      <c r="CH1163" s="178">
        <f t="shared" si="3869"/>
        <v>0</v>
      </c>
      <c r="CI1163" s="16">
        <f t="shared" si="3869"/>
        <v>14557</v>
      </c>
      <c r="CJ1163" s="16">
        <f t="shared" si="3869"/>
        <v>9373</v>
      </c>
      <c r="CK1163" s="178">
        <f>CK1164</f>
        <v>0</v>
      </c>
      <c r="CL1163" s="178">
        <f t="shared" si="3870"/>
        <v>0</v>
      </c>
      <c r="CM1163" s="178">
        <f t="shared" si="3870"/>
        <v>0</v>
      </c>
      <c r="CN1163" s="178">
        <f t="shared" si="3870"/>
        <v>0</v>
      </c>
      <c r="CO1163" s="178">
        <f t="shared" si="3870"/>
        <v>0</v>
      </c>
      <c r="CP1163" s="16">
        <f t="shared" si="3870"/>
        <v>14557</v>
      </c>
      <c r="CQ1163" s="16">
        <f t="shared" si="3870"/>
        <v>9373</v>
      </c>
      <c r="CR1163" s="178">
        <f>CR1164</f>
        <v>0</v>
      </c>
      <c r="CS1163" s="178">
        <f t="shared" si="3871"/>
        <v>0</v>
      </c>
      <c r="CT1163" s="178">
        <f t="shared" si="3871"/>
        <v>0</v>
      </c>
      <c r="CU1163" s="178">
        <f t="shared" si="3871"/>
        <v>0</v>
      </c>
      <c r="CV1163" s="178">
        <f t="shared" si="3871"/>
        <v>0</v>
      </c>
      <c r="CW1163" s="16">
        <f t="shared" si="3871"/>
        <v>14557</v>
      </c>
      <c r="CX1163" s="16">
        <f t="shared" si="3871"/>
        <v>9373</v>
      </c>
    </row>
    <row r="1164" spans="1:102" s="6" customFormat="1" ht="16.5" x14ac:dyDescent="0.25">
      <c r="A1164" s="41" t="s">
        <v>164</v>
      </c>
      <c r="B1164" s="37" t="s">
        <v>192</v>
      </c>
      <c r="C1164" s="12" t="s">
        <v>23</v>
      </c>
      <c r="D1164" s="37" t="s">
        <v>847</v>
      </c>
      <c r="E1164" s="14">
        <v>610</v>
      </c>
      <c r="F1164" s="16"/>
      <c r="G1164" s="16"/>
      <c r="H1164" s="16"/>
      <c r="I1164" s="16"/>
      <c r="J1164" s="16"/>
      <c r="K1164" s="16"/>
      <c r="L1164" s="25"/>
      <c r="M1164" s="25"/>
      <c r="N1164" s="25">
        <v>5184</v>
      </c>
      <c r="O1164" s="25"/>
      <c r="P1164" s="25">
        <v>9373</v>
      </c>
      <c r="Q1164" s="33">
        <f>J1164+L1164+M1164+N1164+O1164+P1164</f>
        <v>14557</v>
      </c>
      <c r="R1164" s="16">
        <f>K1164+P1164</f>
        <v>9373</v>
      </c>
      <c r="S1164" s="25"/>
      <c r="T1164" s="25"/>
      <c r="U1164" s="25"/>
      <c r="V1164" s="25"/>
      <c r="W1164" s="25"/>
      <c r="X1164" s="33">
        <f>Q1164+S1164+T1164+U1164+V1164+W1164</f>
        <v>14557</v>
      </c>
      <c r="Y1164" s="16">
        <f>R1164+W1164</f>
        <v>9373</v>
      </c>
      <c r="Z1164" s="25"/>
      <c r="AA1164" s="25"/>
      <c r="AB1164" s="25"/>
      <c r="AC1164" s="25"/>
      <c r="AD1164" s="25"/>
      <c r="AE1164" s="33">
        <f>X1164+Z1164+AA1164+AB1164+AC1164+AD1164</f>
        <v>14557</v>
      </c>
      <c r="AF1164" s="16">
        <f>Y1164+AD1164</f>
        <v>9373</v>
      </c>
      <c r="AG1164" s="25"/>
      <c r="AH1164" s="25"/>
      <c r="AI1164" s="25"/>
      <c r="AJ1164" s="25"/>
      <c r="AK1164" s="25"/>
      <c r="AL1164" s="33">
        <f>AE1164+AG1164+AH1164+AI1164+AJ1164+AK1164</f>
        <v>14557</v>
      </c>
      <c r="AM1164" s="16">
        <f>AF1164+AK1164</f>
        <v>9373</v>
      </c>
      <c r="AN1164" s="25"/>
      <c r="AO1164" s="25"/>
      <c r="AP1164" s="25"/>
      <c r="AQ1164" s="25"/>
      <c r="AR1164" s="25"/>
      <c r="AS1164" s="33">
        <f>AL1164+AN1164+AO1164+AP1164+AQ1164+AR1164</f>
        <v>14557</v>
      </c>
      <c r="AT1164" s="16">
        <f>AM1164+AR1164</f>
        <v>9373</v>
      </c>
      <c r="AU1164" s="25"/>
      <c r="AV1164" s="25"/>
      <c r="AW1164" s="25"/>
      <c r="AX1164" s="25"/>
      <c r="AY1164" s="25"/>
      <c r="AZ1164" s="33">
        <f>AS1164+AU1164+AV1164+AW1164+AX1164+AY1164</f>
        <v>14557</v>
      </c>
      <c r="BA1164" s="16">
        <f>AT1164+AY1164</f>
        <v>9373</v>
      </c>
      <c r="BB1164" s="25"/>
      <c r="BC1164" s="25"/>
      <c r="BD1164" s="25"/>
      <c r="BE1164" s="25"/>
      <c r="BF1164" s="25"/>
      <c r="BG1164" s="33">
        <f>AZ1164+BB1164+BC1164+BD1164+BE1164+BF1164</f>
        <v>14557</v>
      </c>
      <c r="BH1164" s="16">
        <f>BA1164+BF1164</f>
        <v>9373</v>
      </c>
      <c r="BI1164" s="25"/>
      <c r="BJ1164" s="25"/>
      <c r="BK1164" s="25"/>
      <c r="BL1164" s="25"/>
      <c r="BM1164" s="25"/>
      <c r="BN1164" s="33">
        <f>BG1164+BI1164+BJ1164+BK1164+BL1164+BM1164</f>
        <v>14557</v>
      </c>
      <c r="BO1164" s="16">
        <f>BH1164+BM1164</f>
        <v>9373</v>
      </c>
      <c r="BP1164" s="25"/>
      <c r="BQ1164" s="25"/>
      <c r="BR1164" s="25"/>
      <c r="BS1164" s="25"/>
      <c r="BT1164" s="25"/>
      <c r="BU1164" s="33">
        <f>BN1164+BP1164+BQ1164+BR1164+BS1164+BT1164</f>
        <v>14557</v>
      </c>
      <c r="BV1164" s="16">
        <f>BO1164+BT1164</f>
        <v>9373</v>
      </c>
      <c r="BW1164" s="178"/>
      <c r="BX1164" s="178"/>
      <c r="BY1164" s="178"/>
      <c r="BZ1164" s="178"/>
      <c r="CA1164" s="178"/>
      <c r="CB1164" s="33">
        <f>BU1164+BW1164+BX1164+BY1164+BZ1164+CA1164</f>
        <v>14557</v>
      </c>
      <c r="CC1164" s="16">
        <f>BV1164+CA1164</f>
        <v>9373</v>
      </c>
      <c r="CD1164" s="178"/>
      <c r="CE1164" s="178"/>
      <c r="CF1164" s="178"/>
      <c r="CG1164" s="178"/>
      <c r="CH1164" s="178"/>
      <c r="CI1164" s="33">
        <f>CB1164+CD1164+CE1164+CF1164+CG1164+CH1164</f>
        <v>14557</v>
      </c>
      <c r="CJ1164" s="16">
        <f>CC1164+CH1164</f>
        <v>9373</v>
      </c>
      <c r="CK1164" s="178"/>
      <c r="CL1164" s="178"/>
      <c r="CM1164" s="178"/>
      <c r="CN1164" s="178"/>
      <c r="CO1164" s="178"/>
      <c r="CP1164" s="33">
        <f>CI1164+CK1164+CL1164+CM1164+CN1164+CO1164</f>
        <v>14557</v>
      </c>
      <c r="CQ1164" s="16">
        <f>CJ1164+CO1164</f>
        <v>9373</v>
      </c>
      <c r="CR1164" s="178"/>
      <c r="CS1164" s="178"/>
      <c r="CT1164" s="178"/>
      <c r="CU1164" s="178"/>
      <c r="CV1164" s="178"/>
      <c r="CW1164" s="33">
        <f>CP1164+CR1164+CS1164+CT1164+CU1164+CV1164</f>
        <v>14557</v>
      </c>
      <c r="CX1164" s="16">
        <f>CQ1164+CV1164</f>
        <v>9373</v>
      </c>
    </row>
    <row r="1165" spans="1:102" s="6" customFormat="1" ht="82.5" hidden="1" x14ac:dyDescent="0.25">
      <c r="A1165" s="41" t="s">
        <v>78</v>
      </c>
      <c r="B1165" s="12" t="s">
        <v>192</v>
      </c>
      <c r="C1165" s="12" t="s">
        <v>23</v>
      </c>
      <c r="D1165" s="81" t="s">
        <v>79</v>
      </c>
      <c r="E1165" s="12"/>
      <c r="F1165" s="16">
        <f t="shared" ref="F1165:K1168" si="3872">F1166</f>
        <v>0</v>
      </c>
      <c r="G1165" s="16">
        <f t="shared" si="3872"/>
        <v>0</v>
      </c>
      <c r="H1165" s="16">
        <f t="shared" si="3872"/>
        <v>0</v>
      </c>
      <c r="I1165" s="16">
        <f t="shared" si="3872"/>
        <v>0</v>
      </c>
      <c r="J1165" s="16">
        <f t="shared" si="3872"/>
        <v>0</v>
      </c>
      <c r="K1165" s="16">
        <f t="shared" si="3872"/>
        <v>0</v>
      </c>
      <c r="L1165" s="25"/>
      <c r="M1165" s="25"/>
      <c r="N1165" s="25"/>
      <c r="O1165" s="25"/>
      <c r="P1165" s="25"/>
      <c r="Q1165" s="21"/>
      <c r="R1165" s="21"/>
      <c r="S1165" s="25"/>
      <c r="T1165" s="25"/>
      <c r="U1165" s="25"/>
      <c r="V1165" s="25"/>
      <c r="W1165" s="25"/>
      <c r="X1165" s="21"/>
      <c r="Y1165" s="21"/>
      <c r="Z1165" s="25"/>
      <c r="AA1165" s="25"/>
      <c r="AB1165" s="25"/>
      <c r="AC1165" s="25"/>
      <c r="AD1165" s="25"/>
      <c r="AE1165" s="129"/>
      <c r="AF1165" s="129"/>
      <c r="AG1165" s="25"/>
      <c r="AH1165" s="25"/>
      <c r="AI1165" s="25"/>
      <c r="AJ1165" s="25"/>
      <c r="AK1165" s="25"/>
      <c r="AL1165" s="129"/>
      <c r="AM1165" s="129"/>
      <c r="AN1165" s="25"/>
      <c r="AO1165" s="25"/>
      <c r="AP1165" s="25"/>
      <c r="AQ1165" s="25"/>
      <c r="AR1165" s="25"/>
      <c r="AS1165" s="129"/>
      <c r="AT1165" s="129"/>
      <c r="AU1165" s="25"/>
      <c r="AV1165" s="25"/>
      <c r="AW1165" s="25"/>
      <c r="AX1165" s="25"/>
      <c r="AY1165" s="25"/>
      <c r="AZ1165" s="129"/>
      <c r="BA1165" s="129"/>
      <c r="BB1165" s="25"/>
      <c r="BC1165" s="25"/>
      <c r="BD1165" s="25"/>
      <c r="BE1165" s="25"/>
      <c r="BF1165" s="25"/>
      <c r="BG1165" s="129"/>
      <c r="BH1165" s="129"/>
      <c r="BI1165" s="25"/>
      <c r="BJ1165" s="25"/>
      <c r="BK1165" s="25"/>
      <c r="BL1165" s="25"/>
      <c r="BM1165" s="25"/>
      <c r="BN1165" s="129"/>
      <c r="BO1165" s="129"/>
      <c r="BP1165" s="25"/>
      <c r="BQ1165" s="25"/>
      <c r="BR1165" s="25"/>
      <c r="BS1165" s="25"/>
      <c r="BT1165" s="25"/>
      <c r="BU1165" s="129"/>
      <c r="BV1165" s="129"/>
      <c r="BW1165" s="178"/>
      <c r="BX1165" s="178"/>
      <c r="BY1165" s="178"/>
      <c r="BZ1165" s="178"/>
      <c r="CA1165" s="178"/>
      <c r="CB1165" s="129"/>
      <c r="CC1165" s="129"/>
      <c r="CD1165" s="178"/>
      <c r="CE1165" s="178"/>
      <c r="CF1165" s="178"/>
      <c r="CG1165" s="178"/>
      <c r="CH1165" s="178"/>
      <c r="CI1165" s="129"/>
      <c r="CJ1165" s="129"/>
      <c r="CK1165" s="178"/>
      <c r="CL1165" s="178"/>
      <c r="CM1165" s="178"/>
      <c r="CN1165" s="178"/>
      <c r="CO1165" s="178"/>
      <c r="CP1165" s="129"/>
      <c r="CQ1165" s="129"/>
      <c r="CR1165" s="178"/>
      <c r="CS1165" s="178"/>
      <c r="CT1165" s="178"/>
      <c r="CU1165" s="178"/>
      <c r="CV1165" s="178"/>
      <c r="CW1165" s="129"/>
      <c r="CX1165" s="129"/>
    </row>
    <row r="1166" spans="1:102" s="6" customFormat="1" ht="16.5" hidden="1" x14ac:dyDescent="0.25">
      <c r="A1166" s="11" t="s">
        <v>74</v>
      </c>
      <c r="B1166" s="12" t="s">
        <v>192</v>
      </c>
      <c r="C1166" s="12" t="s">
        <v>23</v>
      </c>
      <c r="D1166" s="81" t="s">
        <v>80</v>
      </c>
      <c r="E1166" s="12"/>
      <c r="F1166" s="16">
        <f t="shared" si="3872"/>
        <v>0</v>
      </c>
      <c r="G1166" s="16">
        <f t="shared" si="3872"/>
        <v>0</v>
      </c>
      <c r="H1166" s="16">
        <f t="shared" si="3872"/>
        <v>0</v>
      </c>
      <c r="I1166" s="16">
        <f t="shared" si="3872"/>
        <v>0</v>
      </c>
      <c r="J1166" s="16">
        <f t="shared" si="3872"/>
        <v>0</v>
      </c>
      <c r="K1166" s="16">
        <f t="shared" si="3872"/>
        <v>0</v>
      </c>
      <c r="L1166" s="25"/>
      <c r="M1166" s="25"/>
      <c r="N1166" s="25"/>
      <c r="O1166" s="25"/>
      <c r="P1166" s="25"/>
      <c r="Q1166" s="21"/>
      <c r="R1166" s="21"/>
      <c r="S1166" s="25"/>
      <c r="T1166" s="25"/>
      <c r="U1166" s="25"/>
      <c r="V1166" s="25"/>
      <c r="W1166" s="25"/>
      <c r="X1166" s="21"/>
      <c r="Y1166" s="21"/>
      <c r="Z1166" s="25"/>
      <c r="AA1166" s="25"/>
      <c r="AB1166" s="25"/>
      <c r="AC1166" s="25"/>
      <c r="AD1166" s="25"/>
      <c r="AE1166" s="129"/>
      <c r="AF1166" s="129"/>
      <c r="AG1166" s="25"/>
      <c r="AH1166" s="25"/>
      <c r="AI1166" s="25"/>
      <c r="AJ1166" s="25"/>
      <c r="AK1166" s="25"/>
      <c r="AL1166" s="129"/>
      <c r="AM1166" s="129"/>
      <c r="AN1166" s="25"/>
      <c r="AO1166" s="25"/>
      <c r="AP1166" s="25"/>
      <c r="AQ1166" s="25"/>
      <c r="AR1166" s="25"/>
      <c r="AS1166" s="129"/>
      <c r="AT1166" s="129"/>
      <c r="AU1166" s="25"/>
      <c r="AV1166" s="25"/>
      <c r="AW1166" s="25"/>
      <c r="AX1166" s="25"/>
      <c r="AY1166" s="25"/>
      <c r="AZ1166" s="129"/>
      <c r="BA1166" s="129"/>
      <c r="BB1166" s="25"/>
      <c r="BC1166" s="25"/>
      <c r="BD1166" s="25"/>
      <c r="BE1166" s="25"/>
      <c r="BF1166" s="25"/>
      <c r="BG1166" s="129"/>
      <c r="BH1166" s="129"/>
      <c r="BI1166" s="25"/>
      <c r="BJ1166" s="25"/>
      <c r="BK1166" s="25"/>
      <c r="BL1166" s="25"/>
      <c r="BM1166" s="25"/>
      <c r="BN1166" s="129"/>
      <c r="BO1166" s="129"/>
      <c r="BP1166" s="25"/>
      <c r="BQ1166" s="25"/>
      <c r="BR1166" s="25"/>
      <c r="BS1166" s="25"/>
      <c r="BT1166" s="25"/>
      <c r="BU1166" s="129"/>
      <c r="BV1166" s="129"/>
      <c r="BW1166" s="178"/>
      <c r="BX1166" s="178"/>
      <c r="BY1166" s="178"/>
      <c r="BZ1166" s="178"/>
      <c r="CA1166" s="178"/>
      <c r="CB1166" s="129"/>
      <c r="CC1166" s="129"/>
      <c r="CD1166" s="178"/>
      <c r="CE1166" s="178"/>
      <c r="CF1166" s="178"/>
      <c r="CG1166" s="178"/>
      <c r="CH1166" s="178"/>
      <c r="CI1166" s="129"/>
      <c r="CJ1166" s="129"/>
      <c r="CK1166" s="178"/>
      <c r="CL1166" s="178"/>
      <c r="CM1166" s="178"/>
      <c r="CN1166" s="178"/>
      <c r="CO1166" s="178"/>
      <c r="CP1166" s="129"/>
      <c r="CQ1166" s="129"/>
      <c r="CR1166" s="178"/>
      <c r="CS1166" s="178"/>
      <c r="CT1166" s="178"/>
      <c r="CU1166" s="178"/>
      <c r="CV1166" s="178"/>
      <c r="CW1166" s="129"/>
      <c r="CX1166" s="129"/>
    </row>
    <row r="1167" spans="1:102" s="6" customFormat="1" ht="16.5" hidden="1" x14ac:dyDescent="0.25">
      <c r="A1167" s="78" t="s">
        <v>477</v>
      </c>
      <c r="B1167" s="12" t="s">
        <v>192</v>
      </c>
      <c r="C1167" s="12" t="s">
        <v>23</v>
      </c>
      <c r="D1167" s="81" t="s">
        <v>478</v>
      </c>
      <c r="E1167" s="12"/>
      <c r="F1167" s="16">
        <f t="shared" si="3872"/>
        <v>0</v>
      </c>
      <c r="G1167" s="16">
        <f t="shared" si="3872"/>
        <v>0</v>
      </c>
      <c r="H1167" s="16">
        <f t="shared" si="3872"/>
        <v>0</v>
      </c>
      <c r="I1167" s="16">
        <f t="shared" si="3872"/>
        <v>0</v>
      </c>
      <c r="J1167" s="16">
        <f t="shared" si="3872"/>
        <v>0</v>
      </c>
      <c r="K1167" s="16">
        <f t="shared" si="3872"/>
        <v>0</v>
      </c>
      <c r="L1167" s="25"/>
      <c r="M1167" s="25"/>
      <c r="N1167" s="25"/>
      <c r="O1167" s="25"/>
      <c r="P1167" s="25"/>
      <c r="Q1167" s="21"/>
      <c r="R1167" s="21"/>
      <c r="S1167" s="25"/>
      <c r="T1167" s="25"/>
      <c r="U1167" s="25"/>
      <c r="V1167" s="25"/>
      <c r="W1167" s="25"/>
      <c r="X1167" s="21"/>
      <c r="Y1167" s="21"/>
      <c r="Z1167" s="25"/>
      <c r="AA1167" s="25"/>
      <c r="AB1167" s="25"/>
      <c r="AC1167" s="25"/>
      <c r="AD1167" s="25"/>
      <c r="AE1167" s="129"/>
      <c r="AF1167" s="129"/>
      <c r="AG1167" s="25"/>
      <c r="AH1167" s="25"/>
      <c r="AI1167" s="25"/>
      <c r="AJ1167" s="25"/>
      <c r="AK1167" s="25"/>
      <c r="AL1167" s="129"/>
      <c r="AM1167" s="129"/>
      <c r="AN1167" s="25"/>
      <c r="AO1167" s="25"/>
      <c r="AP1167" s="25"/>
      <c r="AQ1167" s="25"/>
      <c r="AR1167" s="25"/>
      <c r="AS1167" s="129"/>
      <c r="AT1167" s="129"/>
      <c r="AU1167" s="25"/>
      <c r="AV1167" s="25"/>
      <c r="AW1167" s="25"/>
      <c r="AX1167" s="25"/>
      <c r="AY1167" s="25"/>
      <c r="AZ1167" s="129"/>
      <c r="BA1167" s="129"/>
      <c r="BB1167" s="25"/>
      <c r="BC1167" s="25"/>
      <c r="BD1167" s="25"/>
      <c r="BE1167" s="25"/>
      <c r="BF1167" s="25"/>
      <c r="BG1167" s="129"/>
      <c r="BH1167" s="129"/>
      <c r="BI1167" s="25"/>
      <c r="BJ1167" s="25"/>
      <c r="BK1167" s="25"/>
      <c r="BL1167" s="25"/>
      <c r="BM1167" s="25"/>
      <c r="BN1167" s="129"/>
      <c r="BO1167" s="129"/>
      <c r="BP1167" s="25"/>
      <c r="BQ1167" s="25"/>
      <c r="BR1167" s="25"/>
      <c r="BS1167" s="25"/>
      <c r="BT1167" s="25"/>
      <c r="BU1167" s="129"/>
      <c r="BV1167" s="129"/>
      <c r="BW1167" s="178"/>
      <c r="BX1167" s="178"/>
      <c r="BY1167" s="178"/>
      <c r="BZ1167" s="178"/>
      <c r="CA1167" s="178"/>
      <c r="CB1167" s="129"/>
      <c r="CC1167" s="129"/>
      <c r="CD1167" s="178"/>
      <c r="CE1167" s="178"/>
      <c r="CF1167" s="178"/>
      <c r="CG1167" s="178"/>
      <c r="CH1167" s="178"/>
      <c r="CI1167" s="129"/>
      <c r="CJ1167" s="129"/>
      <c r="CK1167" s="178"/>
      <c r="CL1167" s="178"/>
      <c r="CM1167" s="178"/>
      <c r="CN1167" s="178"/>
      <c r="CO1167" s="178"/>
      <c r="CP1167" s="129"/>
      <c r="CQ1167" s="129"/>
      <c r="CR1167" s="178"/>
      <c r="CS1167" s="178"/>
      <c r="CT1167" s="178"/>
      <c r="CU1167" s="178"/>
      <c r="CV1167" s="178"/>
      <c r="CW1167" s="129"/>
      <c r="CX1167" s="129"/>
    </row>
    <row r="1168" spans="1:102" s="6" customFormat="1" ht="33" hidden="1" x14ac:dyDescent="0.25">
      <c r="A1168" s="78" t="s">
        <v>88</v>
      </c>
      <c r="B1168" s="12" t="s">
        <v>192</v>
      </c>
      <c r="C1168" s="12" t="s">
        <v>23</v>
      </c>
      <c r="D1168" s="81" t="s">
        <v>478</v>
      </c>
      <c r="E1168" s="15">
        <v>600</v>
      </c>
      <c r="F1168" s="16">
        <f t="shared" si="3872"/>
        <v>0</v>
      </c>
      <c r="G1168" s="16">
        <f t="shared" si="3872"/>
        <v>0</v>
      </c>
      <c r="H1168" s="16">
        <f t="shared" si="3872"/>
        <v>0</v>
      </c>
      <c r="I1168" s="16">
        <f t="shared" si="3872"/>
        <v>0</v>
      </c>
      <c r="J1168" s="16">
        <f t="shared" si="3872"/>
        <v>0</v>
      </c>
      <c r="K1168" s="16">
        <f t="shared" si="3872"/>
        <v>0</v>
      </c>
      <c r="L1168" s="25"/>
      <c r="M1168" s="25"/>
      <c r="N1168" s="25"/>
      <c r="O1168" s="25"/>
      <c r="P1168" s="25"/>
      <c r="Q1168" s="21"/>
      <c r="R1168" s="21"/>
      <c r="S1168" s="25"/>
      <c r="T1168" s="25"/>
      <c r="U1168" s="25"/>
      <c r="V1168" s="25"/>
      <c r="W1168" s="25"/>
      <c r="X1168" s="21"/>
      <c r="Y1168" s="21"/>
      <c r="Z1168" s="25"/>
      <c r="AA1168" s="25"/>
      <c r="AB1168" s="25"/>
      <c r="AC1168" s="25"/>
      <c r="AD1168" s="25"/>
      <c r="AE1168" s="129"/>
      <c r="AF1168" s="129"/>
      <c r="AG1168" s="25"/>
      <c r="AH1168" s="25"/>
      <c r="AI1168" s="25"/>
      <c r="AJ1168" s="25"/>
      <c r="AK1168" s="25"/>
      <c r="AL1168" s="129"/>
      <c r="AM1168" s="129"/>
      <c r="AN1168" s="25"/>
      <c r="AO1168" s="25"/>
      <c r="AP1168" s="25"/>
      <c r="AQ1168" s="25"/>
      <c r="AR1168" s="25"/>
      <c r="AS1168" s="129"/>
      <c r="AT1168" s="129"/>
      <c r="AU1168" s="25"/>
      <c r="AV1168" s="25"/>
      <c r="AW1168" s="25"/>
      <c r="AX1168" s="25"/>
      <c r="AY1168" s="25"/>
      <c r="AZ1168" s="129"/>
      <c r="BA1168" s="129"/>
      <c r="BB1168" s="25"/>
      <c r="BC1168" s="25"/>
      <c r="BD1168" s="25"/>
      <c r="BE1168" s="25"/>
      <c r="BF1168" s="25"/>
      <c r="BG1168" s="129"/>
      <c r="BH1168" s="129"/>
      <c r="BI1168" s="25"/>
      <c r="BJ1168" s="25"/>
      <c r="BK1168" s="25"/>
      <c r="BL1168" s="25"/>
      <c r="BM1168" s="25"/>
      <c r="BN1168" s="129"/>
      <c r="BO1168" s="129"/>
      <c r="BP1168" s="25"/>
      <c r="BQ1168" s="25"/>
      <c r="BR1168" s="25"/>
      <c r="BS1168" s="25"/>
      <c r="BT1168" s="25"/>
      <c r="BU1168" s="129"/>
      <c r="BV1168" s="129"/>
      <c r="BW1168" s="178"/>
      <c r="BX1168" s="178"/>
      <c r="BY1168" s="178"/>
      <c r="BZ1168" s="178"/>
      <c r="CA1168" s="178"/>
      <c r="CB1168" s="129"/>
      <c r="CC1168" s="129"/>
      <c r="CD1168" s="178"/>
      <c r="CE1168" s="178"/>
      <c r="CF1168" s="178"/>
      <c r="CG1168" s="178"/>
      <c r="CH1168" s="178"/>
      <c r="CI1168" s="129"/>
      <c r="CJ1168" s="129"/>
      <c r="CK1168" s="178"/>
      <c r="CL1168" s="178"/>
      <c r="CM1168" s="178"/>
      <c r="CN1168" s="178"/>
      <c r="CO1168" s="178"/>
      <c r="CP1168" s="129"/>
      <c r="CQ1168" s="129"/>
      <c r="CR1168" s="178"/>
      <c r="CS1168" s="178"/>
      <c r="CT1168" s="178"/>
      <c r="CU1168" s="178"/>
      <c r="CV1168" s="178"/>
      <c r="CW1168" s="129"/>
      <c r="CX1168" s="129"/>
    </row>
    <row r="1169" spans="1:102" s="6" customFormat="1" ht="16.5" hidden="1" x14ac:dyDescent="0.25">
      <c r="A1169" s="78" t="s">
        <v>164</v>
      </c>
      <c r="B1169" s="12" t="s">
        <v>192</v>
      </c>
      <c r="C1169" s="12" t="s">
        <v>23</v>
      </c>
      <c r="D1169" s="81" t="s">
        <v>478</v>
      </c>
      <c r="E1169" s="15">
        <v>610</v>
      </c>
      <c r="F1169" s="16"/>
      <c r="G1169" s="16"/>
      <c r="H1169" s="16"/>
      <c r="I1169" s="16"/>
      <c r="J1169" s="16">
        <f>F1169+H1169</f>
        <v>0</v>
      </c>
      <c r="K1169" s="16">
        <f>G1169+I1169</f>
        <v>0</v>
      </c>
      <c r="L1169" s="25"/>
      <c r="M1169" s="25"/>
      <c r="N1169" s="25"/>
      <c r="O1169" s="25"/>
      <c r="P1169" s="25"/>
      <c r="Q1169" s="21"/>
      <c r="R1169" s="21"/>
      <c r="S1169" s="25"/>
      <c r="T1169" s="25"/>
      <c r="U1169" s="25"/>
      <c r="V1169" s="25"/>
      <c r="W1169" s="25"/>
      <c r="X1169" s="21"/>
      <c r="Y1169" s="21"/>
      <c r="Z1169" s="25"/>
      <c r="AA1169" s="25"/>
      <c r="AB1169" s="25"/>
      <c r="AC1169" s="25"/>
      <c r="AD1169" s="25"/>
      <c r="AE1169" s="129"/>
      <c r="AF1169" s="129"/>
      <c r="AG1169" s="25"/>
      <c r="AH1169" s="25"/>
      <c r="AI1169" s="25"/>
      <c r="AJ1169" s="25"/>
      <c r="AK1169" s="25"/>
      <c r="AL1169" s="129"/>
      <c r="AM1169" s="129"/>
      <c r="AN1169" s="25"/>
      <c r="AO1169" s="25"/>
      <c r="AP1169" s="25"/>
      <c r="AQ1169" s="25"/>
      <c r="AR1169" s="25"/>
      <c r="AS1169" s="129"/>
      <c r="AT1169" s="129"/>
      <c r="AU1169" s="25"/>
      <c r="AV1169" s="25"/>
      <c r="AW1169" s="25"/>
      <c r="AX1169" s="25"/>
      <c r="AY1169" s="25"/>
      <c r="AZ1169" s="129"/>
      <c r="BA1169" s="129"/>
      <c r="BB1169" s="25"/>
      <c r="BC1169" s="25"/>
      <c r="BD1169" s="25"/>
      <c r="BE1169" s="25"/>
      <c r="BF1169" s="25"/>
      <c r="BG1169" s="129"/>
      <c r="BH1169" s="129"/>
      <c r="BI1169" s="25"/>
      <c r="BJ1169" s="25"/>
      <c r="BK1169" s="25"/>
      <c r="BL1169" s="25"/>
      <c r="BM1169" s="25"/>
      <c r="BN1169" s="129"/>
      <c r="BO1169" s="129"/>
      <c r="BP1169" s="25"/>
      <c r="BQ1169" s="25"/>
      <c r="BR1169" s="25"/>
      <c r="BS1169" s="25"/>
      <c r="BT1169" s="25"/>
      <c r="BU1169" s="129"/>
      <c r="BV1169" s="129"/>
      <c r="BW1169" s="178"/>
      <c r="BX1169" s="178"/>
      <c r="BY1169" s="178"/>
      <c r="BZ1169" s="178"/>
      <c r="CA1169" s="178"/>
      <c r="CB1169" s="129"/>
      <c r="CC1169" s="129"/>
      <c r="CD1169" s="178"/>
      <c r="CE1169" s="178"/>
      <c r="CF1169" s="178"/>
      <c r="CG1169" s="178"/>
      <c r="CH1169" s="178"/>
      <c r="CI1169" s="129"/>
      <c r="CJ1169" s="129"/>
      <c r="CK1169" s="178"/>
      <c r="CL1169" s="178"/>
      <c r="CM1169" s="178"/>
      <c r="CN1169" s="178"/>
      <c r="CO1169" s="178"/>
      <c r="CP1169" s="129"/>
      <c r="CQ1169" s="129"/>
      <c r="CR1169" s="178"/>
      <c r="CS1169" s="178"/>
      <c r="CT1169" s="178"/>
      <c r="CU1169" s="178"/>
      <c r="CV1169" s="178"/>
      <c r="CW1169" s="129"/>
      <c r="CX1169" s="129"/>
    </row>
    <row r="1170" spans="1:102" s="6" customFormat="1" ht="33" hidden="1" x14ac:dyDescent="0.25">
      <c r="A1170" s="11" t="s">
        <v>99</v>
      </c>
      <c r="B1170" s="37" t="s">
        <v>192</v>
      </c>
      <c r="C1170" s="37" t="s">
        <v>23</v>
      </c>
      <c r="D1170" s="81" t="s">
        <v>100</v>
      </c>
      <c r="E1170" s="12"/>
      <c r="F1170" s="16">
        <f t="shared" ref="F1170:K1173" si="3873">F1171</f>
        <v>0</v>
      </c>
      <c r="G1170" s="16">
        <f t="shared" si="3873"/>
        <v>0</v>
      </c>
      <c r="H1170" s="16">
        <f t="shared" si="3873"/>
        <v>0</v>
      </c>
      <c r="I1170" s="16">
        <f t="shared" si="3873"/>
        <v>0</v>
      </c>
      <c r="J1170" s="16">
        <f t="shared" si="3873"/>
        <v>0</v>
      </c>
      <c r="K1170" s="16">
        <f t="shared" si="3873"/>
        <v>0</v>
      </c>
      <c r="L1170" s="25"/>
      <c r="M1170" s="25"/>
      <c r="N1170" s="25"/>
      <c r="O1170" s="25"/>
      <c r="P1170" s="25"/>
      <c r="Q1170" s="21"/>
      <c r="R1170" s="21"/>
      <c r="S1170" s="25"/>
      <c r="T1170" s="25"/>
      <c r="U1170" s="25"/>
      <c r="V1170" s="25"/>
      <c r="W1170" s="25"/>
      <c r="X1170" s="21"/>
      <c r="Y1170" s="21"/>
      <c r="Z1170" s="25"/>
      <c r="AA1170" s="25"/>
      <c r="AB1170" s="25"/>
      <c r="AC1170" s="25"/>
      <c r="AD1170" s="25"/>
      <c r="AE1170" s="129"/>
      <c r="AF1170" s="129"/>
      <c r="AG1170" s="25"/>
      <c r="AH1170" s="25"/>
      <c r="AI1170" s="25"/>
      <c r="AJ1170" s="25"/>
      <c r="AK1170" s="25"/>
      <c r="AL1170" s="129"/>
      <c r="AM1170" s="129"/>
      <c r="AN1170" s="25"/>
      <c r="AO1170" s="25"/>
      <c r="AP1170" s="25"/>
      <c r="AQ1170" s="25"/>
      <c r="AR1170" s="25"/>
      <c r="AS1170" s="129"/>
      <c r="AT1170" s="129"/>
      <c r="AU1170" s="25"/>
      <c r="AV1170" s="25"/>
      <c r="AW1170" s="25"/>
      <c r="AX1170" s="25"/>
      <c r="AY1170" s="25"/>
      <c r="AZ1170" s="129"/>
      <c r="BA1170" s="129"/>
      <c r="BB1170" s="25"/>
      <c r="BC1170" s="25"/>
      <c r="BD1170" s="25"/>
      <c r="BE1170" s="25"/>
      <c r="BF1170" s="25"/>
      <c r="BG1170" s="129"/>
      <c r="BH1170" s="129"/>
      <c r="BI1170" s="25"/>
      <c r="BJ1170" s="25"/>
      <c r="BK1170" s="25"/>
      <c r="BL1170" s="25"/>
      <c r="BM1170" s="25"/>
      <c r="BN1170" s="129"/>
      <c r="BO1170" s="129"/>
      <c r="BP1170" s="25"/>
      <c r="BQ1170" s="25"/>
      <c r="BR1170" s="25"/>
      <c r="BS1170" s="25"/>
      <c r="BT1170" s="25"/>
      <c r="BU1170" s="129"/>
      <c r="BV1170" s="129"/>
      <c r="BW1170" s="178"/>
      <c r="BX1170" s="178"/>
      <c r="BY1170" s="178"/>
      <c r="BZ1170" s="178"/>
      <c r="CA1170" s="178"/>
      <c r="CB1170" s="129"/>
      <c r="CC1170" s="129"/>
      <c r="CD1170" s="178"/>
      <c r="CE1170" s="178"/>
      <c r="CF1170" s="178"/>
      <c r="CG1170" s="178"/>
      <c r="CH1170" s="178"/>
      <c r="CI1170" s="129"/>
      <c r="CJ1170" s="129"/>
      <c r="CK1170" s="178"/>
      <c r="CL1170" s="178"/>
      <c r="CM1170" s="178"/>
      <c r="CN1170" s="178"/>
      <c r="CO1170" s="178"/>
      <c r="CP1170" s="129"/>
      <c r="CQ1170" s="129"/>
      <c r="CR1170" s="178"/>
      <c r="CS1170" s="178"/>
      <c r="CT1170" s="178"/>
      <c r="CU1170" s="178"/>
      <c r="CV1170" s="178"/>
      <c r="CW1170" s="129"/>
      <c r="CX1170" s="129"/>
    </row>
    <row r="1171" spans="1:102" s="6" customFormat="1" ht="16.5" hidden="1" x14ac:dyDescent="0.25">
      <c r="A1171" s="11" t="s">
        <v>74</v>
      </c>
      <c r="B1171" s="37" t="s">
        <v>192</v>
      </c>
      <c r="C1171" s="37" t="s">
        <v>23</v>
      </c>
      <c r="D1171" s="81" t="s">
        <v>337</v>
      </c>
      <c r="E1171" s="12"/>
      <c r="F1171" s="16">
        <f t="shared" si="3873"/>
        <v>0</v>
      </c>
      <c r="G1171" s="16">
        <f t="shared" si="3873"/>
        <v>0</v>
      </c>
      <c r="H1171" s="16">
        <f t="shared" si="3873"/>
        <v>0</v>
      </c>
      <c r="I1171" s="16">
        <f t="shared" si="3873"/>
        <v>0</v>
      </c>
      <c r="J1171" s="16">
        <f t="shared" si="3873"/>
        <v>0</v>
      </c>
      <c r="K1171" s="16">
        <f t="shared" si="3873"/>
        <v>0</v>
      </c>
      <c r="L1171" s="25"/>
      <c r="M1171" s="25"/>
      <c r="N1171" s="25"/>
      <c r="O1171" s="25"/>
      <c r="P1171" s="25"/>
      <c r="Q1171" s="21"/>
      <c r="R1171" s="21"/>
      <c r="S1171" s="25"/>
      <c r="T1171" s="25"/>
      <c r="U1171" s="25"/>
      <c r="V1171" s="25"/>
      <c r="W1171" s="25"/>
      <c r="X1171" s="21"/>
      <c r="Y1171" s="21"/>
      <c r="Z1171" s="25"/>
      <c r="AA1171" s="25"/>
      <c r="AB1171" s="25"/>
      <c r="AC1171" s="25"/>
      <c r="AD1171" s="25"/>
      <c r="AE1171" s="129"/>
      <c r="AF1171" s="129"/>
      <c r="AG1171" s="25"/>
      <c r="AH1171" s="25"/>
      <c r="AI1171" s="25"/>
      <c r="AJ1171" s="25"/>
      <c r="AK1171" s="25"/>
      <c r="AL1171" s="129"/>
      <c r="AM1171" s="129"/>
      <c r="AN1171" s="25"/>
      <c r="AO1171" s="25"/>
      <c r="AP1171" s="25"/>
      <c r="AQ1171" s="25"/>
      <c r="AR1171" s="25"/>
      <c r="AS1171" s="129"/>
      <c r="AT1171" s="129"/>
      <c r="AU1171" s="25"/>
      <c r="AV1171" s="25"/>
      <c r="AW1171" s="25"/>
      <c r="AX1171" s="25"/>
      <c r="AY1171" s="25"/>
      <c r="AZ1171" s="129"/>
      <c r="BA1171" s="129"/>
      <c r="BB1171" s="25"/>
      <c r="BC1171" s="25"/>
      <c r="BD1171" s="25"/>
      <c r="BE1171" s="25"/>
      <c r="BF1171" s="25"/>
      <c r="BG1171" s="129"/>
      <c r="BH1171" s="129"/>
      <c r="BI1171" s="25"/>
      <c r="BJ1171" s="25"/>
      <c r="BK1171" s="25"/>
      <c r="BL1171" s="25"/>
      <c r="BM1171" s="25"/>
      <c r="BN1171" s="129"/>
      <c r="BO1171" s="129"/>
      <c r="BP1171" s="25"/>
      <c r="BQ1171" s="25"/>
      <c r="BR1171" s="25"/>
      <c r="BS1171" s="25"/>
      <c r="BT1171" s="25"/>
      <c r="BU1171" s="129"/>
      <c r="BV1171" s="129"/>
      <c r="BW1171" s="178"/>
      <c r="BX1171" s="178"/>
      <c r="BY1171" s="178"/>
      <c r="BZ1171" s="178"/>
      <c r="CA1171" s="178"/>
      <c r="CB1171" s="129"/>
      <c r="CC1171" s="129"/>
      <c r="CD1171" s="178"/>
      <c r="CE1171" s="178"/>
      <c r="CF1171" s="178"/>
      <c r="CG1171" s="178"/>
      <c r="CH1171" s="178"/>
      <c r="CI1171" s="129"/>
      <c r="CJ1171" s="129"/>
      <c r="CK1171" s="178"/>
      <c r="CL1171" s="178"/>
      <c r="CM1171" s="178"/>
      <c r="CN1171" s="178"/>
      <c r="CO1171" s="178"/>
      <c r="CP1171" s="129"/>
      <c r="CQ1171" s="129"/>
      <c r="CR1171" s="178"/>
      <c r="CS1171" s="178"/>
      <c r="CT1171" s="178"/>
      <c r="CU1171" s="178"/>
      <c r="CV1171" s="178"/>
      <c r="CW1171" s="129"/>
      <c r="CX1171" s="129"/>
    </row>
    <row r="1172" spans="1:102" s="6" customFormat="1" ht="18.75" hidden="1" x14ac:dyDescent="0.3">
      <c r="A1172" s="100" t="s">
        <v>458</v>
      </c>
      <c r="B1172" s="37" t="s">
        <v>192</v>
      </c>
      <c r="C1172" s="37" t="s">
        <v>23</v>
      </c>
      <c r="D1172" s="81" t="s">
        <v>479</v>
      </c>
      <c r="E1172" s="76"/>
      <c r="F1172" s="16">
        <f t="shared" si="3873"/>
        <v>0</v>
      </c>
      <c r="G1172" s="16">
        <f t="shared" si="3873"/>
        <v>0</v>
      </c>
      <c r="H1172" s="16">
        <f t="shared" si="3873"/>
        <v>0</v>
      </c>
      <c r="I1172" s="16">
        <f t="shared" si="3873"/>
        <v>0</v>
      </c>
      <c r="J1172" s="16">
        <f t="shared" si="3873"/>
        <v>0</v>
      </c>
      <c r="K1172" s="16">
        <f t="shared" si="3873"/>
        <v>0</v>
      </c>
      <c r="L1172" s="25"/>
      <c r="M1172" s="25"/>
      <c r="N1172" s="25"/>
      <c r="O1172" s="25"/>
      <c r="P1172" s="25"/>
      <c r="Q1172" s="21"/>
      <c r="R1172" s="21"/>
      <c r="S1172" s="25"/>
      <c r="T1172" s="25"/>
      <c r="U1172" s="25"/>
      <c r="V1172" s="25"/>
      <c r="W1172" s="25"/>
      <c r="X1172" s="21"/>
      <c r="Y1172" s="21"/>
      <c r="Z1172" s="25"/>
      <c r="AA1172" s="25"/>
      <c r="AB1172" s="25"/>
      <c r="AC1172" s="25"/>
      <c r="AD1172" s="25"/>
      <c r="AE1172" s="129"/>
      <c r="AF1172" s="129"/>
      <c r="AG1172" s="25"/>
      <c r="AH1172" s="25"/>
      <c r="AI1172" s="25"/>
      <c r="AJ1172" s="25"/>
      <c r="AK1172" s="25"/>
      <c r="AL1172" s="129"/>
      <c r="AM1172" s="129"/>
      <c r="AN1172" s="25"/>
      <c r="AO1172" s="25"/>
      <c r="AP1172" s="25"/>
      <c r="AQ1172" s="25"/>
      <c r="AR1172" s="25"/>
      <c r="AS1172" s="129"/>
      <c r="AT1172" s="129"/>
      <c r="AU1172" s="25"/>
      <c r="AV1172" s="25"/>
      <c r="AW1172" s="25"/>
      <c r="AX1172" s="25"/>
      <c r="AY1172" s="25"/>
      <c r="AZ1172" s="129"/>
      <c r="BA1172" s="129"/>
      <c r="BB1172" s="25"/>
      <c r="BC1172" s="25"/>
      <c r="BD1172" s="25"/>
      <c r="BE1172" s="25"/>
      <c r="BF1172" s="25"/>
      <c r="BG1172" s="129"/>
      <c r="BH1172" s="129"/>
      <c r="BI1172" s="25"/>
      <c r="BJ1172" s="25"/>
      <c r="BK1172" s="25"/>
      <c r="BL1172" s="25"/>
      <c r="BM1172" s="25"/>
      <c r="BN1172" s="129"/>
      <c r="BO1172" s="129"/>
      <c r="BP1172" s="25"/>
      <c r="BQ1172" s="25"/>
      <c r="BR1172" s="25"/>
      <c r="BS1172" s="25"/>
      <c r="BT1172" s="25"/>
      <c r="BU1172" s="129"/>
      <c r="BV1172" s="129"/>
      <c r="BW1172" s="178"/>
      <c r="BX1172" s="178"/>
      <c r="BY1172" s="178"/>
      <c r="BZ1172" s="178"/>
      <c r="CA1172" s="178"/>
      <c r="CB1172" s="129"/>
      <c r="CC1172" s="129"/>
      <c r="CD1172" s="178"/>
      <c r="CE1172" s="178"/>
      <c r="CF1172" s="178"/>
      <c r="CG1172" s="178"/>
      <c r="CH1172" s="178"/>
      <c r="CI1172" s="129"/>
      <c r="CJ1172" s="129"/>
      <c r="CK1172" s="178"/>
      <c r="CL1172" s="178"/>
      <c r="CM1172" s="178"/>
      <c r="CN1172" s="178"/>
      <c r="CO1172" s="178"/>
      <c r="CP1172" s="129"/>
      <c r="CQ1172" s="129"/>
      <c r="CR1172" s="178"/>
      <c r="CS1172" s="178"/>
      <c r="CT1172" s="178"/>
      <c r="CU1172" s="178"/>
      <c r="CV1172" s="178"/>
      <c r="CW1172" s="129"/>
      <c r="CX1172" s="129"/>
    </row>
    <row r="1173" spans="1:102" s="6" customFormat="1" ht="33" hidden="1" x14ac:dyDescent="0.25">
      <c r="A1173" s="78" t="s">
        <v>88</v>
      </c>
      <c r="B1173" s="37" t="s">
        <v>192</v>
      </c>
      <c r="C1173" s="37" t="s">
        <v>23</v>
      </c>
      <c r="D1173" s="81" t="s">
        <v>479</v>
      </c>
      <c r="E1173" s="15">
        <v>600</v>
      </c>
      <c r="F1173" s="16">
        <f t="shared" si="3873"/>
        <v>0</v>
      </c>
      <c r="G1173" s="16">
        <f t="shared" si="3873"/>
        <v>0</v>
      </c>
      <c r="H1173" s="16">
        <f t="shared" si="3873"/>
        <v>0</v>
      </c>
      <c r="I1173" s="16">
        <f t="shared" si="3873"/>
        <v>0</v>
      </c>
      <c r="J1173" s="16">
        <f t="shared" si="3873"/>
        <v>0</v>
      </c>
      <c r="K1173" s="16">
        <f t="shared" si="3873"/>
        <v>0</v>
      </c>
      <c r="L1173" s="25"/>
      <c r="M1173" s="25"/>
      <c r="N1173" s="25"/>
      <c r="O1173" s="25"/>
      <c r="P1173" s="25"/>
      <c r="Q1173" s="21"/>
      <c r="R1173" s="21"/>
      <c r="S1173" s="25"/>
      <c r="T1173" s="25"/>
      <c r="U1173" s="25"/>
      <c r="V1173" s="25"/>
      <c r="W1173" s="25"/>
      <c r="X1173" s="21"/>
      <c r="Y1173" s="21"/>
      <c r="Z1173" s="25"/>
      <c r="AA1173" s="25"/>
      <c r="AB1173" s="25"/>
      <c r="AC1173" s="25"/>
      <c r="AD1173" s="25"/>
      <c r="AE1173" s="129"/>
      <c r="AF1173" s="129"/>
      <c r="AG1173" s="25"/>
      <c r="AH1173" s="25"/>
      <c r="AI1173" s="25"/>
      <c r="AJ1173" s="25"/>
      <c r="AK1173" s="25"/>
      <c r="AL1173" s="129"/>
      <c r="AM1173" s="129"/>
      <c r="AN1173" s="25"/>
      <c r="AO1173" s="25"/>
      <c r="AP1173" s="25"/>
      <c r="AQ1173" s="25"/>
      <c r="AR1173" s="25"/>
      <c r="AS1173" s="129"/>
      <c r="AT1173" s="129"/>
      <c r="AU1173" s="25"/>
      <c r="AV1173" s="25"/>
      <c r="AW1173" s="25"/>
      <c r="AX1173" s="25"/>
      <c r="AY1173" s="25"/>
      <c r="AZ1173" s="129"/>
      <c r="BA1173" s="129"/>
      <c r="BB1173" s="25"/>
      <c r="BC1173" s="25"/>
      <c r="BD1173" s="25"/>
      <c r="BE1173" s="25"/>
      <c r="BF1173" s="25"/>
      <c r="BG1173" s="129"/>
      <c r="BH1173" s="129"/>
      <c r="BI1173" s="25"/>
      <c r="BJ1173" s="25"/>
      <c r="BK1173" s="25"/>
      <c r="BL1173" s="25"/>
      <c r="BM1173" s="25"/>
      <c r="BN1173" s="129"/>
      <c r="BO1173" s="129"/>
      <c r="BP1173" s="25"/>
      <c r="BQ1173" s="25"/>
      <c r="BR1173" s="25"/>
      <c r="BS1173" s="25"/>
      <c r="BT1173" s="25"/>
      <c r="BU1173" s="129"/>
      <c r="BV1173" s="129"/>
      <c r="BW1173" s="178"/>
      <c r="BX1173" s="178"/>
      <c r="BY1173" s="178"/>
      <c r="BZ1173" s="178"/>
      <c r="CA1173" s="178"/>
      <c r="CB1173" s="129"/>
      <c r="CC1173" s="129"/>
      <c r="CD1173" s="178"/>
      <c r="CE1173" s="178"/>
      <c r="CF1173" s="178"/>
      <c r="CG1173" s="178"/>
      <c r="CH1173" s="178"/>
      <c r="CI1173" s="129"/>
      <c r="CJ1173" s="129"/>
      <c r="CK1173" s="178"/>
      <c r="CL1173" s="178"/>
      <c r="CM1173" s="178"/>
      <c r="CN1173" s="178"/>
      <c r="CO1173" s="178"/>
      <c r="CP1173" s="129"/>
      <c r="CQ1173" s="129"/>
      <c r="CR1173" s="178"/>
      <c r="CS1173" s="178"/>
      <c r="CT1173" s="178"/>
      <c r="CU1173" s="178"/>
      <c r="CV1173" s="178"/>
      <c r="CW1173" s="129"/>
      <c r="CX1173" s="129"/>
    </row>
    <row r="1174" spans="1:102" s="6" customFormat="1" ht="16.5" hidden="1" x14ac:dyDescent="0.25">
      <c r="A1174" s="11" t="s">
        <v>164</v>
      </c>
      <c r="B1174" s="37" t="s">
        <v>192</v>
      </c>
      <c r="C1174" s="37" t="s">
        <v>23</v>
      </c>
      <c r="D1174" s="81" t="s">
        <v>479</v>
      </c>
      <c r="E1174" s="15">
        <v>610</v>
      </c>
      <c r="F1174" s="16"/>
      <c r="G1174" s="16"/>
      <c r="H1174" s="16"/>
      <c r="I1174" s="16"/>
      <c r="J1174" s="16">
        <f>F1174+H1174</f>
        <v>0</v>
      </c>
      <c r="K1174" s="16">
        <f>G1174+I1174</f>
        <v>0</v>
      </c>
      <c r="L1174" s="25"/>
      <c r="M1174" s="25"/>
      <c r="N1174" s="25"/>
      <c r="O1174" s="25"/>
      <c r="P1174" s="25"/>
      <c r="Q1174" s="21"/>
      <c r="R1174" s="21"/>
      <c r="S1174" s="25"/>
      <c r="T1174" s="25"/>
      <c r="U1174" s="25"/>
      <c r="V1174" s="25"/>
      <c r="W1174" s="25"/>
      <c r="X1174" s="21"/>
      <c r="Y1174" s="21"/>
      <c r="Z1174" s="25"/>
      <c r="AA1174" s="25"/>
      <c r="AB1174" s="25"/>
      <c r="AC1174" s="25"/>
      <c r="AD1174" s="25"/>
      <c r="AE1174" s="129"/>
      <c r="AF1174" s="129"/>
      <c r="AG1174" s="25"/>
      <c r="AH1174" s="25"/>
      <c r="AI1174" s="25"/>
      <c r="AJ1174" s="25"/>
      <c r="AK1174" s="25"/>
      <c r="AL1174" s="129"/>
      <c r="AM1174" s="129"/>
      <c r="AN1174" s="25"/>
      <c r="AO1174" s="25"/>
      <c r="AP1174" s="25"/>
      <c r="AQ1174" s="25"/>
      <c r="AR1174" s="25"/>
      <c r="AS1174" s="129"/>
      <c r="AT1174" s="129"/>
      <c r="AU1174" s="25"/>
      <c r="AV1174" s="25"/>
      <c r="AW1174" s="25"/>
      <c r="AX1174" s="25"/>
      <c r="AY1174" s="25"/>
      <c r="AZ1174" s="129"/>
      <c r="BA1174" s="129"/>
      <c r="BB1174" s="25"/>
      <c r="BC1174" s="25"/>
      <c r="BD1174" s="25"/>
      <c r="BE1174" s="25"/>
      <c r="BF1174" s="25"/>
      <c r="BG1174" s="129"/>
      <c r="BH1174" s="129"/>
      <c r="BI1174" s="25"/>
      <c r="BJ1174" s="25"/>
      <c r="BK1174" s="25"/>
      <c r="BL1174" s="25"/>
      <c r="BM1174" s="25"/>
      <c r="BN1174" s="129"/>
      <c r="BO1174" s="129"/>
      <c r="BP1174" s="25"/>
      <c r="BQ1174" s="25"/>
      <c r="BR1174" s="25"/>
      <c r="BS1174" s="25"/>
      <c r="BT1174" s="25"/>
      <c r="BU1174" s="129"/>
      <c r="BV1174" s="129"/>
      <c r="BW1174" s="178"/>
      <c r="BX1174" s="178"/>
      <c r="BY1174" s="178"/>
      <c r="BZ1174" s="178"/>
      <c r="CA1174" s="178"/>
      <c r="CB1174" s="129"/>
      <c r="CC1174" s="129"/>
      <c r="CD1174" s="178"/>
      <c r="CE1174" s="178"/>
      <c r="CF1174" s="178"/>
      <c r="CG1174" s="178"/>
      <c r="CH1174" s="178"/>
      <c r="CI1174" s="129"/>
      <c r="CJ1174" s="129"/>
      <c r="CK1174" s="178"/>
      <c r="CL1174" s="178"/>
      <c r="CM1174" s="178"/>
      <c r="CN1174" s="178"/>
      <c r="CO1174" s="178"/>
      <c r="CP1174" s="129"/>
      <c r="CQ1174" s="129"/>
      <c r="CR1174" s="178"/>
      <c r="CS1174" s="178"/>
      <c r="CT1174" s="178"/>
      <c r="CU1174" s="178"/>
      <c r="CV1174" s="178"/>
      <c r="CW1174" s="129"/>
      <c r="CX1174" s="129"/>
    </row>
    <row r="1175" spans="1:102" s="6" customFormat="1" ht="33" x14ac:dyDescent="0.25">
      <c r="A1175" s="11" t="s">
        <v>348</v>
      </c>
      <c r="B1175" s="37" t="s">
        <v>192</v>
      </c>
      <c r="C1175" s="37" t="s">
        <v>23</v>
      </c>
      <c r="D1175" s="12" t="s">
        <v>349</v>
      </c>
      <c r="E1175" s="12"/>
      <c r="F1175" s="16">
        <f t="shared" ref="F1175:U1178" si="3874">F1176</f>
        <v>0</v>
      </c>
      <c r="G1175" s="16">
        <f t="shared" si="3874"/>
        <v>0</v>
      </c>
      <c r="H1175" s="16">
        <f t="shared" si="3874"/>
        <v>213</v>
      </c>
      <c r="I1175" s="16">
        <f t="shared" si="3874"/>
        <v>0</v>
      </c>
      <c r="J1175" s="16">
        <f t="shared" si="3874"/>
        <v>213</v>
      </c>
      <c r="K1175" s="16">
        <f t="shared" si="3874"/>
        <v>0</v>
      </c>
      <c r="L1175" s="16">
        <f t="shared" si="3874"/>
        <v>0</v>
      </c>
      <c r="M1175" s="16">
        <f t="shared" si="3874"/>
        <v>0</v>
      </c>
      <c r="N1175" s="16">
        <f t="shared" si="3874"/>
        <v>0</v>
      </c>
      <c r="O1175" s="16">
        <f t="shared" si="3874"/>
        <v>0</v>
      </c>
      <c r="P1175" s="16">
        <f t="shared" si="3874"/>
        <v>0</v>
      </c>
      <c r="Q1175" s="33">
        <f t="shared" si="3874"/>
        <v>213</v>
      </c>
      <c r="R1175" s="16">
        <f t="shared" si="3874"/>
        <v>0</v>
      </c>
      <c r="S1175" s="16">
        <f t="shared" si="3874"/>
        <v>0</v>
      </c>
      <c r="T1175" s="16">
        <f t="shared" si="3874"/>
        <v>0</v>
      </c>
      <c r="U1175" s="16">
        <f t="shared" si="3874"/>
        <v>0</v>
      </c>
      <c r="V1175" s="16">
        <f t="shared" ref="S1175:AH1178" si="3875">V1176</f>
        <v>0</v>
      </c>
      <c r="W1175" s="16">
        <f t="shared" si="3875"/>
        <v>0</v>
      </c>
      <c r="X1175" s="33">
        <f t="shared" si="3875"/>
        <v>213</v>
      </c>
      <c r="Y1175" s="16">
        <f t="shared" si="3875"/>
        <v>0</v>
      </c>
      <c r="Z1175" s="16">
        <f t="shared" si="3875"/>
        <v>0</v>
      </c>
      <c r="AA1175" s="16">
        <f t="shared" si="3875"/>
        <v>0</v>
      </c>
      <c r="AB1175" s="16">
        <f t="shared" si="3875"/>
        <v>0</v>
      </c>
      <c r="AC1175" s="16">
        <f t="shared" si="3875"/>
        <v>0</v>
      </c>
      <c r="AD1175" s="16">
        <f t="shared" si="3875"/>
        <v>0</v>
      </c>
      <c r="AE1175" s="33">
        <f t="shared" si="3875"/>
        <v>213</v>
      </c>
      <c r="AF1175" s="16">
        <f t="shared" si="3875"/>
        <v>0</v>
      </c>
      <c r="AG1175" s="16">
        <f t="shared" si="3875"/>
        <v>0</v>
      </c>
      <c r="AH1175" s="16">
        <f t="shared" si="3875"/>
        <v>0</v>
      </c>
      <c r="AI1175" s="16">
        <f t="shared" ref="AG1175:AV1178" si="3876">AI1176</f>
        <v>0</v>
      </c>
      <c r="AJ1175" s="16">
        <f t="shared" si="3876"/>
        <v>0</v>
      </c>
      <c r="AK1175" s="16">
        <f t="shared" si="3876"/>
        <v>0</v>
      </c>
      <c r="AL1175" s="33">
        <f t="shared" si="3876"/>
        <v>213</v>
      </c>
      <c r="AM1175" s="16">
        <f t="shared" si="3876"/>
        <v>0</v>
      </c>
      <c r="AN1175" s="16">
        <f t="shared" si="3876"/>
        <v>0</v>
      </c>
      <c r="AO1175" s="16">
        <f t="shared" si="3876"/>
        <v>0</v>
      </c>
      <c r="AP1175" s="16">
        <f t="shared" si="3876"/>
        <v>0</v>
      </c>
      <c r="AQ1175" s="16">
        <f t="shared" si="3876"/>
        <v>0</v>
      </c>
      <c r="AR1175" s="16">
        <f t="shared" si="3876"/>
        <v>0</v>
      </c>
      <c r="AS1175" s="33">
        <f t="shared" si="3876"/>
        <v>213</v>
      </c>
      <c r="AT1175" s="16">
        <f t="shared" si="3876"/>
        <v>0</v>
      </c>
      <c r="AU1175" s="16">
        <f t="shared" si="3876"/>
        <v>0</v>
      </c>
      <c r="AV1175" s="16">
        <f t="shared" si="3876"/>
        <v>0</v>
      </c>
      <c r="AW1175" s="16">
        <f t="shared" ref="AU1175:BJ1178" si="3877">AW1176</f>
        <v>0</v>
      </c>
      <c r="AX1175" s="16">
        <f t="shared" si="3877"/>
        <v>0</v>
      </c>
      <c r="AY1175" s="16">
        <f t="shared" si="3877"/>
        <v>0</v>
      </c>
      <c r="AZ1175" s="33">
        <f t="shared" si="3877"/>
        <v>213</v>
      </c>
      <c r="BA1175" s="16">
        <f t="shared" si="3877"/>
        <v>0</v>
      </c>
      <c r="BB1175" s="16">
        <f t="shared" si="3877"/>
        <v>0</v>
      </c>
      <c r="BC1175" s="16">
        <f t="shared" si="3877"/>
        <v>0</v>
      </c>
      <c r="BD1175" s="16">
        <f t="shared" si="3877"/>
        <v>0</v>
      </c>
      <c r="BE1175" s="16">
        <f t="shared" si="3877"/>
        <v>0</v>
      </c>
      <c r="BF1175" s="16">
        <f t="shared" si="3877"/>
        <v>0</v>
      </c>
      <c r="BG1175" s="33">
        <f t="shared" si="3877"/>
        <v>213</v>
      </c>
      <c r="BH1175" s="16">
        <f t="shared" si="3877"/>
        <v>0</v>
      </c>
      <c r="BI1175" s="16">
        <f t="shared" si="3877"/>
        <v>0</v>
      </c>
      <c r="BJ1175" s="16">
        <f t="shared" si="3877"/>
        <v>0</v>
      </c>
      <c r="BK1175" s="16">
        <f t="shared" ref="BI1175:BX1178" si="3878">BK1176</f>
        <v>0</v>
      </c>
      <c r="BL1175" s="16">
        <f t="shared" si="3878"/>
        <v>0</v>
      </c>
      <c r="BM1175" s="16">
        <f t="shared" si="3878"/>
        <v>0</v>
      </c>
      <c r="BN1175" s="33">
        <f t="shared" si="3878"/>
        <v>213</v>
      </c>
      <c r="BO1175" s="16">
        <f t="shared" si="3878"/>
        <v>0</v>
      </c>
      <c r="BP1175" s="16">
        <f t="shared" si="3878"/>
        <v>0</v>
      </c>
      <c r="BQ1175" s="16">
        <f t="shared" si="3878"/>
        <v>0</v>
      </c>
      <c r="BR1175" s="16">
        <f t="shared" si="3878"/>
        <v>0</v>
      </c>
      <c r="BS1175" s="16">
        <f t="shared" si="3878"/>
        <v>0</v>
      </c>
      <c r="BT1175" s="16">
        <f t="shared" si="3878"/>
        <v>0</v>
      </c>
      <c r="BU1175" s="33">
        <f t="shared" si="3878"/>
        <v>213</v>
      </c>
      <c r="BV1175" s="16">
        <f t="shared" si="3878"/>
        <v>0</v>
      </c>
      <c r="BW1175" s="176">
        <f t="shared" si="3878"/>
        <v>0</v>
      </c>
      <c r="BX1175" s="176">
        <f t="shared" si="3878"/>
        <v>0</v>
      </c>
      <c r="BY1175" s="176">
        <f t="shared" ref="BW1175:CL1178" si="3879">BY1176</f>
        <v>0</v>
      </c>
      <c r="BZ1175" s="176">
        <f t="shared" si="3879"/>
        <v>0</v>
      </c>
      <c r="CA1175" s="176">
        <f t="shared" si="3879"/>
        <v>0</v>
      </c>
      <c r="CB1175" s="33">
        <f t="shared" si="3879"/>
        <v>213</v>
      </c>
      <c r="CC1175" s="16">
        <f t="shared" si="3879"/>
        <v>0</v>
      </c>
      <c r="CD1175" s="176">
        <f t="shared" si="3879"/>
        <v>0</v>
      </c>
      <c r="CE1175" s="176">
        <f t="shared" si="3879"/>
        <v>0</v>
      </c>
      <c r="CF1175" s="176">
        <f t="shared" si="3879"/>
        <v>0</v>
      </c>
      <c r="CG1175" s="176">
        <f t="shared" si="3879"/>
        <v>0</v>
      </c>
      <c r="CH1175" s="176">
        <f t="shared" si="3879"/>
        <v>0</v>
      </c>
      <c r="CI1175" s="33">
        <f t="shared" si="3879"/>
        <v>213</v>
      </c>
      <c r="CJ1175" s="16">
        <f t="shared" si="3879"/>
        <v>0</v>
      </c>
      <c r="CK1175" s="176">
        <f t="shared" si="3879"/>
        <v>0</v>
      </c>
      <c r="CL1175" s="176">
        <f t="shared" si="3879"/>
        <v>0</v>
      </c>
      <c r="CM1175" s="176">
        <f t="shared" ref="CK1175:CX1178" si="3880">CM1176</f>
        <v>0</v>
      </c>
      <c r="CN1175" s="176">
        <f t="shared" si="3880"/>
        <v>0</v>
      </c>
      <c r="CO1175" s="176">
        <f t="shared" si="3880"/>
        <v>0</v>
      </c>
      <c r="CP1175" s="33">
        <f t="shared" si="3880"/>
        <v>213</v>
      </c>
      <c r="CQ1175" s="16">
        <f t="shared" si="3880"/>
        <v>0</v>
      </c>
      <c r="CR1175" s="176">
        <f t="shared" si="3880"/>
        <v>0</v>
      </c>
      <c r="CS1175" s="176">
        <f t="shared" si="3880"/>
        <v>0</v>
      </c>
      <c r="CT1175" s="176">
        <f t="shared" si="3880"/>
        <v>0</v>
      </c>
      <c r="CU1175" s="176">
        <f t="shared" si="3880"/>
        <v>0</v>
      </c>
      <c r="CV1175" s="176">
        <f t="shared" si="3880"/>
        <v>0</v>
      </c>
      <c r="CW1175" s="33">
        <f t="shared" si="3880"/>
        <v>213</v>
      </c>
      <c r="CX1175" s="16">
        <f t="shared" si="3880"/>
        <v>0</v>
      </c>
    </row>
    <row r="1176" spans="1:102" s="6" customFormat="1" ht="22.9" customHeight="1" x14ac:dyDescent="0.25">
      <c r="A1176" s="100" t="s">
        <v>74</v>
      </c>
      <c r="B1176" s="37" t="s">
        <v>192</v>
      </c>
      <c r="C1176" s="37" t="s">
        <v>23</v>
      </c>
      <c r="D1176" s="81" t="s">
        <v>350</v>
      </c>
      <c r="E1176" s="12"/>
      <c r="F1176" s="16">
        <f t="shared" si="3874"/>
        <v>0</v>
      </c>
      <c r="G1176" s="16">
        <f t="shared" si="3874"/>
        <v>0</v>
      </c>
      <c r="H1176" s="16">
        <f t="shared" si="3874"/>
        <v>213</v>
      </c>
      <c r="I1176" s="16">
        <f t="shared" si="3874"/>
        <v>0</v>
      </c>
      <c r="J1176" s="16">
        <f t="shared" si="3874"/>
        <v>213</v>
      </c>
      <c r="K1176" s="16">
        <f t="shared" si="3874"/>
        <v>0</v>
      </c>
      <c r="L1176" s="16">
        <f t="shared" si="3874"/>
        <v>0</v>
      </c>
      <c r="M1176" s="16">
        <f t="shared" si="3874"/>
        <v>0</v>
      </c>
      <c r="N1176" s="16">
        <f t="shared" si="3874"/>
        <v>0</v>
      </c>
      <c r="O1176" s="16">
        <f t="shared" si="3874"/>
        <v>0</v>
      </c>
      <c r="P1176" s="16">
        <f t="shared" si="3874"/>
        <v>0</v>
      </c>
      <c r="Q1176" s="33">
        <f t="shared" si="3874"/>
        <v>213</v>
      </c>
      <c r="R1176" s="16">
        <f t="shared" si="3874"/>
        <v>0</v>
      </c>
      <c r="S1176" s="16">
        <f t="shared" si="3875"/>
        <v>0</v>
      </c>
      <c r="T1176" s="16">
        <f t="shared" si="3875"/>
        <v>0</v>
      </c>
      <c r="U1176" s="16">
        <f t="shared" si="3875"/>
        <v>0</v>
      </c>
      <c r="V1176" s="16">
        <f t="shared" si="3875"/>
        <v>0</v>
      </c>
      <c r="W1176" s="16">
        <f t="shared" si="3875"/>
        <v>0</v>
      </c>
      <c r="X1176" s="33">
        <f t="shared" si="3875"/>
        <v>213</v>
      </c>
      <c r="Y1176" s="16">
        <f t="shared" si="3875"/>
        <v>0</v>
      </c>
      <c r="Z1176" s="16">
        <f t="shared" si="3875"/>
        <v>0</v>
      </c>
      <c r="AA1176" s="16">
        <f t="shared" si="3875"/>
        <v>0</v>
      </c>
      <c r="AB1176" s="16">
        <f t="shared" si="3875"/>
        <v>0</v>
      </c>
      <c r="AC1176" s="16">
        <f t="shared" si="3875"/>
        <v>0</v>
      </c>
      <c r="AD1176" s="16">
        <f t="shared" si="3875"/>
        <v>0</v>
      </c>
      <c r="AE1176" s="33">
        <f t="shared" si="3875"/>
        <v>213</v>
      </c>
      <c r="AF1176" s="16">
        <f t="shared" si="3875"/>
        <v>0</v>
      </c>
      <c r="AG1176" s="16">
        <f t="shared" si="3876"/>
        <v>0</v>
      </c>
      <c r="AH1176" s="16">
        <f t="shared" si="3876"/>
        <v>0</v>
      </c>
      <c r="AI1176" s="16">
        <f t="shared" si="3876"/>
        <v>0</v>
      </c>
      <c r="AJ1176" s="16">
        <f t="shared" si="3876"/>
        <v>0</v>
      </c>
      <c r="AK1176" s="16">
        <f t="shared" si="3876"/>
        <v>0</v>
      </c>
      <c r="AL1176" s="33">
        <f t="shared" si="3876"/>
        <v>213</v>
      </c>
      <c r="AM1176" s="16">
        <f t="shared" si="3876"/>
        <v>0</v>
      </c>
      <c r="AN1176" s="16">
        <f t="shared" si="3876"/>
        <v>0</v>
      </c>
      <c r="AO1176" s="16">
        <f t="shared" si="3876"/>
        <v>0</v>
      </c>
      <c r="AP1176" s="16">
        <f t="shared" si="3876"/>
        <v>0</v>
      </c>
      <c r="AQ1176" s="16">
        <f t="shared" si="3876"/>
        <v>0</v>
      </c>
      <c r="AR1176" s="16">
        <f t="shared" si="3876"/>
        <v>0</v>
      </c>
      <c r="AS1176" s="33">
        <f t="shared" si="3876"/>
        <v>213</v>
      </c>
      <c r="AT1176" s="16">
        <f t="shared" si="3876"/>
        <v>0</v>
      </c>
      <c r="AU1176" s="16">
        <f t="shared" si="3877"/>
        <v>0</v>
      </c>
      <c r="AV1176" s="16">
        <f t="shared" si="3877"/>
        <v>0</v>
      </c>
      <c r="AW1176" s="16">
        <f t="shared" si="3877"/>
        <v>0</v>
      </c>
      <c r="AX1176" s="16">
        <f t="shared" si="3877"/>
        <v>0</v>
      </c>
      <c r="AY1176" s="16">
        <f t="shared" si="3877"/>
        <v>0</v>
      </c>
      <c r="AZ1176" s="33">
        <f t="shared" si="3877"/>
        <v>213</v>
      </c>
      <c r="BA1176" s="16">
        <f t="shared" si="3877"/>
        <v>0</v>
      </c>
      <c r="BB1176" s="16">
        <f t="shared" si="3877"/>
        <v>0</v>
      </c>
      <c r="BC1176" s="16">
        <f t="shared" si="3877"/>
        <v>0</v>
      </c>
      <c r="BD1176" s="16">
        <f t="shared" si="3877"/>
        <v>0</v>
      </c>
      <c r="BE1176" s="16">
        <f t="shared" si="3877"/>
        <v>0</v>
      </c>
      <c r="BF1176" s="16">
        <f t="shared" si="3877"/>
        <v>0</v>
      </c>
      <c r="BG1176" s="33">
        <f t="shared" si="3877"/>
        <v>213</v>
      </c>
      <c r="BH1176" s="16">
        <f t="shared" si="3877"/>
        <v>0</v>
      </c>
      <c r="BI1176" s="16">
        <f t="shared" si="3878"/>
        <v>0</v>
      </c>
      <c r="BJ1176" s="16">
        <f t="shared" si="3878"/>
        <v>0</v>
      </c>
      <c r="BK1176" s="16">
        <f t="shared" si="3878"/>
        <v>0</v>
      </c>
      <c r="BL1176" s="16">
        <f t="shared" si="3878"/>
        <v>0</v>
      </c>
      <c r="BM1176" s="16">
        <f t="shared" si="3878"/>
        <v>0</v>
      </c>
      <c r="BN1176" s="33">
        <f t="shared" si="3878"/>
        <v>213</v>
      </c>
      <c r="BO1176" s="16">
        <f t="shared" si="3878"/>
        <v>0</v>
      </c>
      <c r="BP1176" s="16">
        <f t="shared" si="3878"/>
        <v>0</v>
      </c>
      <c r="BQ1176" s="16">
        <f t="shared" si="3878"/>
        <v>0</v>
      </c>
      <c r="BR1176" s="16">
        <f t="shared" si="3878"/>
        <v>0</v>
      </c>
      <c r="BS1176" s="16">
        <f t="shared" si="3878"/>
        <v>0</v>
      </c>
      <c r="BT1176" s="16">
        <f t="shared" si="3878"/>
        <v>0</v>
      </c>
      <c r="BU1176" s="33">
        <f t="shared" si="3878"/>
        <v>213</v>
      </c>
      <c r="BV1176" s="16">
        <f t="shared" si="3878"/>
        <v>0</v>
      </c>
      <c r="BW1176" s="176">
        <f t="shared" si="3879"/>
        <v>0</v>
      </c>
      <c r="BX1176" s="176">
        <f t="shared" si="3879"/>
        <v>0</v>
      </c>
      <c r="BY1176" s="176">
        <f t="shared" si="3879"/>
        <v>0</v>
      </c>
      <c r="BZ1176" s="176">
        <f t="shared" si="3879"/>
        <v>0</v>
      </c>
      <c r="CA1176" s="176">
        <f t="shared" si="3879"/>
        <v>0</v>
      </c>
      <c r="CB1176" s="33">
        <f t="shared" si="3879"/>
        <v>213</v>
      </c>
      <c r="CC1176" s="16">
        <f t="shared" si="3879"/>
        <v>0</v>
      </c>
      <c r="CD1176" s="176">
        <f t="shared" si="3879"/>
        <v>0</v>
      </c>
      <c r="CE1176" s="176">
        <f t="shared" si="3879"/>
        <v>0</v>
      </c>
      <c r="CF1176" s="176">
        <f t="shared" si="3879"/>
        <v>0</v>
      </c>
      <c r="CG1176" s="176">
        <f t="shared" si="3879"/>
        <v>0</v>
      </c>
      <c r="CH1176" s="176">
        <f t="shared" si="3879"/>
        <v>0</v>
      </c>
      <c r="CI1176" s="33">
        <f t="shared" si="3879"/>
        <v>213</v>
      </c>
      <c r="CJ1176" s="16">
        <f t="shared" si="3879"/>
        <v>0</v>
      </c>
      <c r="CK1176" s="176">
        <f t="shared" si="3880"/>
        <v>0</v>
      </c>
      <c r="CL1176" s="176">
        <f t="shared" si="3880"/>
        <v>0</v>
      </c>
      <c r="CM1176" s="176">
        <f t="shared" si="3880"/>
        <v>0</v>
      </c>
      <c r="CN1176" s="176">
        <f t="shared" si="3880"/>
        <v>0</v>
      </c>
      <c r="CO1176" s="176">
        <f t="shared" si="3880"/>
        <v>0</v>
      </c>
      <c r="CP1176" s="33">
        <f t="shared" si="3880"/>
        <v>213</v>
      </c>
      <c r="CQ1176" s="16">
        <f t="shared" si="3880"/>
        <v>0</v>
      </c>
      <c r="CR1176" s="176">
        <f t="shared" si="3880"/>
        <v>0</v>
      </c>
      <c r="CS1176" s="176">
        <f t="shared" si="3880"/>
        <v>0</v>
      </c>
      <c r="CT1176" s="176">
        <f t="shared" si="3880"/>
        <v>0</v>
      </c>
      <c r="CU1176" s="176">
        <f t="shared" si="3880"/>
        <v>0</v>
      </c>
      <c r="CV1176" s="176">
        <f t="shared" si="3880"/>
        <v>0</v>
      </c>
      <c r="CW1176" s="33">
        <f t="shared" si="3880"/>
        <v>213</v>
      </c>
      <c r="CX1176" s="16">
        <f t="shared" si="3880"/>
        <v>0</v>
      </c>
    </row>
    <row r="1177" spans="1:102" s="6" customFormat="1" ht="18.75" x14ac:dyDescent="0.3">
      <c r="A1177" s="100" t="s">
        <v>458</v>
      </c>
      <c r="B1177" s="37" t="s">
        <v>192</v>
      </c>
      <c r="C1177" s="37" t="s">
        <v>23</v>
      </c>
      <c r="D1177" s="81" t="s">
        <v>480</v>
      </c>
      <c r="E1177" s="76"/>
      <c r="F1177" s="16">
        <f t="shared" si="3874"/>
        <v>0</v>
      </c>
      <c r="G1177" s="16">
        <f t="shared" si="3874"/>
        <v>0</v>
      </c>
      <c r="H1177" s="16">
        <f t="shared" si="3874"/>
        <v>213</v>
      </c>
      <c r="I1177" s="16">
        <f t="shared" si="3874"/>
        <v>0</v>
      </c>
      <c r="J1177" s="16">
        <f t="shared" si="3874"/>
        <v>213</v>
      </c>
      <c r="K1177" s="16">
        <f t="shared" si="3874"/>
        <v>0</v>
      </c>
      <c r="L1177" s="16">
        <f t="shared" si="3874"/>
        <v>0</v>
      </c>
      <c r="M1177" s="16">
        <f t="shared" si="3874"/>
        <v>0</v>
      </c>
      <c r="N1177" s="16">
        <f t="shared" si="3874"/>
        <v>0</v>
      </c>
      <c r="O1177" s="16">
        <f t="shared" si="3874"/>
        <v>0</v>
      </c>
      <c r="P1177" s="16">
        <f t="shared" si="3874"/>
        <v>0</v>
      </c>
      <c r="Q1177" s="33">
        <f t="shared" si="3874"/>
        <v>213</v>
      </c>
      <c r="R1177" s="16">
        <f t="shared" si="3874"/>
        <v>0</v>
      </c>
      <c r="S1177" s="16">
        <f t="shared" si="3875"/>
        <v>0</v>
      </c>
      <c r="T1177" s="16">
        <f t="shared" si="3875"/>
        <v>0</v>
      </c>
      <c r="U1177" s="16">
        <f t="shared" si="3875"/>
        <v>0</v>
      </c>
      <c r="V1177" s="16">
        <f t="shared" si="3875"/>
        <v>0</v>
      </c>
      <c r="W1177" s="16">
        <f t="shared" si="3875"/>
        <v>0</v>
      </c>
      <c r="X1177" s="33">
        <f t="shared" si="3875"/>
        <v>213</v>
      </c>
      <c r="Y1177" s="16">
        <f t="shared" si="3875"/>
        <v>0</v>
      </c>
      <c r="Z1177" s="16">
        <f t="shared" si="3875"/>
        <v>0</v>
      </c>
      <c r="AA1177" s="16">
        <f t="shared" si="3875"/>
        <v>0</v>
      </c>
      <c r="AB1177" s="16">
        <f t="shared" si="3875"/>
        <v>0</v>
      </c>
      <c r="AC1177" s="16">
        <f t="shared" si="3875"/>
        <v>0</v>
      </c>
      <c r="AD1177" s="16">
        <f t="shared" si="3875"/>
        <v>0</v>
      </c>
      <c r="AE1177" s="33">
        <f t="shared" si="3875"/>
        <v>213</v>
      </c>
      <c r="AF1177" s="16">
        <f t="shared" si="3875"/>
        <v>0</v>
      </c>
      <c r="AG1177" s="16">
        <f t="shared" si="3876"/>
        <v>0</v>
      </c>
      <c r="AH1177" s="16">
        <f t="shared" si="3876"/>
        <v>0</v>
      </c>
      <c r="AI1177" s="16">
        <f t="shared" si="3876"/>
        <v>0</v>
      </c>
      <c r="AJ1177" s="16">
        <f t="shared" si="3876"/>
        <v>0</v>
      </c>
      <c r="AK1177" s="16">
        <f t="shared" si="3876"/>
        <v>0</v>
      </c>
      <c r="AL1177" s="33">
        <f t="shared" si="3876"/>
        <v>213</v>
      </c>
      <c r="AM1177" s="16">
        <f t="shared" si="3876"/>
        <v>0</v>
      </c>
      <c r="AN1177" s="16">
        <f t="shared" si="3876"/>
        <v>0</v>
      </c>
      <c r="AO1177" s="16">
        <f t="shared" si="3876"/>
        <v>0</v>
      </c>
      <c r="AP1177" s="16">
        <f t="shared" si="3876"/>
        <v>0</v>
      </c>
      <c r="AQ1177" s="16">
        <f t="shared" si="3876"/>
        <v>0</v>
      </c>
      <c r="AR1177" s="16">
        <f t="shared" si="3876"/>
        <v>0</v>
      </c>
      <c r="AS1177" s="33">
        <f t="shared" si="3876"/>
        <v>213</v>
      </c>
      <c r="AT1177" s="16">
        <f t="shared" si="3876"/>
        <v>0</v>
      </c>
      <c r="AU1177" s="16">
        <f t="shared" si="3877"/>
        <v>0</v>
      </c>
      <c r="AV1177" s="16">
        <f t="shared" si="3877"/>
        <v>0</v>
      </c>
      <c r="AW1177" s="16">
        <f t="shared" si="3877"/>
        <v>0</v>
      </c>
      <c r="AX1177" s="16">
        <f t="shared" si="3877"/>
        <v>0</v>
      </c>
      <c r="AY1177" s="16">
        <f t="shared" si="3877"/>
        <v>0</v>
      </c>
      <c r="AZ1177" s="33">
        <f t="shared" si="3877"/>
        <v>213</v>
      </c>
      <c r="BA1177" s="16">
        <f t="shared" si="3877"/>
        <v>0</v>
      </c>
      <c r="BB1177" s="16">
        <f t="shared" si="3877"/>
        <v>0</v>
      </c>
      <c r="BC1177" s="16">
        <f t="shared" si="3877"/>
        <v>0</v>
      </c>
      <c r="BD1177" s="16">
        <f t="shared" si="3877"/>
        <v>0</v>
      </c>
      <c r="BE1177" s="16">
        <f t="shared" si="3877"/>
        <v>0</v>
      </c>
      <c r="BF1177" s="16">
        <f t="shared" si="3877"/>
        <v>0</v>
      </c>
      <c r="BG1177" s="33">
        <f t="shared" si="3877"/>
        <v>213</v>
      </c>
      <c r="BH1177" s="16">
        <f t="shared" si="3877"/>
        <v>0</v>
      </c>
      <c r="BI1177" s="16">
        <f t="shared" si="3878"/>
        <v>0</v>
      </c>
      <c r="BJ1177" s="16">
        <f t="shared" si="3878"/>
        <v>0</v>
      </c>
      <c r="BK1177" s="16">
        <f t="shared" si="3878"/>
        <v>0</v>
      </c>
      <c r="BL1177" s="16">
        <f t="shared" si="3878"/>
        <v>0</v>
      </c>
      <c r="BM1177" s="16">
        <f t="shared" si="3878"/>
        <v>0</v>
      </c>
      <c r="BN1177" s="33">
        <f t="shared" si="3878"/>
        <v>213</v>
      </c>
      <c r="BO1177" s="16">
        <f t="shared" si="3878"/>
        <v>0</v>
      </c>
      <c r="BP1177" s="16">
        <f t="shared" si="3878"/>
        <v>0</v>
      </c>
      <c r="BQ1177" s="16">
        <f t="shared" si="3878"/>
        <v>0</v>
      </c>
      <c r="BR1177" s="16">
        <f t="shared" si="3878"/>
        <v>0</v>
      </c>
      <c r="BS1177" s="16">
        <f t="shared" si="3878"/>
        <v>0</v>
      </c>
      <c r="BT1177" s="16">
        <f t="shared" si="3878"/>
        <v>0</v>
      </c>
      <c r="BU1177" s="33">
        <f t="shared" si="3878"/>
        <v>213</v>
      </c>
      <c r="BV1177" s="16">
        <f t="shared" si="3878"/>
        <v>0</v>
      </c>
      <c r="BW1177" s="176">
        <f t="shared" si="3879"/>
        <v>0</v>
      </c>
      <c r="BX1177" s="176">
        <f t="shared" si="3879"/>
        <v>0</v>
      </c>
      <c r="BY1177" s="176">
        <f t="shared" si="3879"/>
        <v>0</v>
      </c>
      <c r="BZ1177" s="176">
        <f t="shared" si="3879"/>
        <v>0</v>
      </c>
      <c r="CA1177" s="176">
        <f t="shared" si="3879"/>
        <v>0</v>
      </c>
      <c r="CB1177" s="33">
        <f t="shared" si="3879"/>
        <v>213</v>
      </c>
      <c r="CC1177" s="16">
        <f t="shared" si="3879"/>
        <v>0</v>
      </c>
      <c r="CD1177" s="176">
        <f t="shared" si="3879"/>
        <v>0</v>
      </c>
      <c r="CE1177" s="176">
        <f t="shared" si="3879"/>
        <v>0</v>
      </c>
      <c r="CF1177" s="176">
        <f t="shared" si="3879"/>
        <v>0</v>
      </c>
      <c r="CG1177" s="176">
        <f t="shared" si="3879"/>
        <v>0</v>
      </c>
      <c r="CH1177" s="176">
        <f t="shared" si="3879"/>
        <v>0</v>
      </c>
      <c r="CI1177" s="33">
        <f t="shared" si="3879"/>
        <v>213</v>
      </c>
      <c r="CJ1177" s="16">
        <f t="shared" si="3879"/>
        <v>0</v>
      </c>
      <c r="CK1177" s="176">
        <f t="shared" si="3880"/>
        <v>0</v>
      </c>
      <c r="CL1177" s="176">
        <f t="shared" si="3880"/>
        <v>0</v>
      </c>
      <c r="CM1177" s="176">
        <f t="shared" si="3880"/>
        <v>0</v>
      </c>
      <c r="CN1177" s="176">
        <f t="shared" si="3880"/>
        <v>0</v>
      </c>
      <c r="CO1177" s="176">
        <f t="shared" si="3880"/>
        <v>0</v>
      </c>
      <c r="CP1177" s="33">
        <f t="shared" si="3880"/>
        <v>213</v>
      </c>
      <c r="CQ1177" s="16">
        <f t="shared" si="3880"/>
        <v>0</v>
      </c>
      <c r="CR1177" s="176">
        <f t="shared" si="3880"/>
        <v>0</v>
      </c>
      <c r="CS1177" s="176">
        <f t="shared" si="3880"/>
        <v>0</v>
      </c>
      <c r="CT1177" s="176">
        <f t="shared" si="3880"/>
        <v>0</v>
      </c>
      <c r="CU1177" s="176">
        <f t="shared" si="3880"/>
        <v>0</v>
      </c>
      <c r="CV1177" s="176">
        <f t="shared" si="3880"/>
        <v>0</v>
      </c>
      <c r="CW1177" s="33">
        <f t="shared" si="3880"/>
        <v>213</v>
      </c>
      <c r="CX1177" s="16">
        <f t="shared" si="3880"/>
        <v>0</v>
      </c>
    </row>
    <row r="1178" spans="1:102" s="6" customFormat="1" ht="33" x14ac:dyDescent="0.25">
      <c r="A1178" s="78" t="s">
        <v>88</v>
      </c>
      <c r="B1178" s="37" t="s">
        <v>192</v>
      </c>
      <c r="C1178" s="37" t="s">
        <v>23</v>
      </c>
      <c r="D1178" s="81" t="s">
        <v>480</v>
      </c>
      <c r="E1178" s="15">
        <v>600</v>
      </c>
      <c r="F1178" s="16">
        <f t="shared" si="3874"/>
        <v>0</v>
      </c>
      <c r="G1178" s="16">
        <f t="shared" si="3874"/>
        <v>0</v>
      </c>
      <c r="H1178" s="16">
        <f t="shared" si="3874"/>
        <v>213</v>
      </c>
      <c r="I1178" s="16">
        <f t="shared" si="3874"/>
        <v>0</v>
      </c>
      <c r="J1178" s="16">
        <f t="shared" si="3874"/>
        <v>213</v>
      </c>
      <c r="K1178" s="16">
        <f t="shared" si="3874"/>
        <v>0</v>
      </c>
      <c r="L1178" s="16">
        <f t="shared" si="3874"/>
        <v>0</v>
      </c>
      <c r="M1178" s="16">
        <f t="shared" si="3874"/>
        <v>0</v>
      </c>
      <c r="N1178" s="16">
        <f t="shared" si="3874"/>
        <v>0</v>
      </c>
      <c r="O1178" s="16">
        <f t="shared" si="3874"/>
        <v>0</v>
      </c>
      <c r="P1178" s="16">
        <f t="shared" si="3874"/>
        <v>0</v>
      </c>
      <c r="Q1178" s="33">
        <f t="shared" si="3874"/>
        <v>213</v>
      </c>
      <c r="R1178" s="16">
        <f t="shared" si="3874"/>
        <v>0</v>
      </c>
      <c r="S1178" s="16">
        <f t="shared" si="3875"/>
        <v>0</v>
      </c>
      <c r="T1178" s="16">
        <f t="shared" si="3875"/>
        <v>0</v>
      </c>
      <c r="U1178" s="16">
        <f t="shared" si="3875"/>
        <v>0</v>
      </c>
      <c r="V1178" s="16">
        <f t="shared" si="3875"/>
        <v>0</v>
      </c>
      <c r="W1178" s="16">
        <f t="shared" si="3875"/>
        <v>0</v>
      </c>
      <c r="X1178" s="33">
        <f t="shared" si="3875"/>
        <v>213</v>
      </c>
      <c r="Y1178" s="16">
        <f t="shared" si="3875"/>
        <v>0</v>
      </c>
      <c r="Z1178" s="16">
        <f t="shared" si="3875"/>
        <v>0</v>
      </c>
      <c r="AA1178" s="16">
        <f t="shared" si="3875"/>
        <v>0</v>
      </c>
      <c r="AB1178" s="16">
        <f t="shared" si="3875"/>
        <v>0</v>
      </c>
      <c r="AC1178" s="16">
        <f t="shared" si="3875"/>
        <v>0</v>
      </c>
      <c r="AD1178" s="16">
        <f t="shared" si="3875"/>
        <v>0</v>
      </c>
      <c r="AE1178" s="33">
        <f t="shared" si="3875"/>
        <v>213</v>
      </c>
      <c r="AF1178" s="16">
        <f t="shared" si="3875"/>
        <v>0</v>
      </c>
      <c r="AG1178" s="16">
        <f t="shared" si="3876"/>
        <v>0</v>
      </c>
      <c r="AH1178" s="16">
        <f t="shared" si="3876"/>
        <v>0</v>
      </c>
      <c r="AI1178" s="16">
        <f t="shared" si="3876"/>
        <v>0</v>
      </c>
      <c r="AJ1178" s="16">
        <f t="shared" si="3876"/>
        <v>0</v>
      </c>
      <c r="AK1178" s="16">
        <f t="shared" si="3876"/>
        <v>0</v>
      </c>
      <c r="AL1178" s="33">
        <f t="shared" si="3876"/>
        <v>213</v>
      </c>
      <c r="AM1178" s="16">
        <f t="shared" si="3876"/>
        <v>0</v>
      </c>
      <c r="AN1178" s="16">
        <f t="shared" si="3876"/>
        <v>0</v>
      </c>
      <c r="AO1178" s="16">
        <f t="shared" si="3876"/>
        <v>0</v>
      </c>
      <c r="AP1178" s="16">
        <f t="shared" si="3876"/>
        <v>0</v>
      </c>
      <c r="AQ1178" s="16">
        <f t="shared" si="3876"/>
        <v>0</v>
      </c>
      <c r="AR1178" s="16">
        <f t="shared" si="3876"/>
        <v>0</v>
      </c>
      <c r="AS1178" s="33">
        <f t="shared" si="3876"/>
        <v>213</v>
      </c>
      <c r="AT1178" s="16">
        <f t="shared" si="3876"/>
        <v>0</v>
      </c>
      <c r="AU1178" s="16">
        <f t="shared" si="3877"/>
        <v>0</v>
      </c>
      <c r="AV1178" s="16">
        <f t="shared" si="3877"/>
        <v>0</v>
      </c>
      <c r="AW1178" s="16">
        <f t="shared" si="3877"/>
        <v>0</v>
      </c>
      <c r="AX1178" s="16">
        <f t="shared" si="3877"/>
        <v>0</v>
      </c>
      <c r="AY1178" s="16">
        <f t="shared" si="3877"/>
        <v>0</v>
      </c>
      <c r="AZ1178" s="33">
        <f t="shared" si="3877"/>
        <v>213</v>
      </c>
      <c r="BA1178" s="16">
        <f t="shared" si="3877"/>
        <v>0</v>
      </c>
      <c r="BB1178" s="16">
        <f t="shared" si="3877"/>
        <v>0</v>
      </c>
      <c r="BC1178" s="16">
        <f t="shared" si="3877"/>
        <v>0</v>
      </c>
      <c r="BD1178" s="16">
        <f t="shared" si="3877"/>
        <v>0</v>
      </c>
      <c r="BE1178" s="16">
        <f t="shared" si="3877"/>
        <v>0</v>
      </c>
      <c r="BF1178" s="16">
        <f t="shared" si="3877"/>
        <v>0</v>
      </c>
      <c r="BG1178" s="33">
        <f t="shared" si="3877"/>
        <v>213</v>
      </c>
      <c r="BH1178" s="16">
        <f t="shared" si="3877"/>
        <v>0</v>
      </c>
      <c r="BI1178" s="16">
        <f t="shared" si="3878"/>
        <v>0</v>
      </c>
      <c r="BJ1178" s="16">
        <f t="shared" si="3878"/>
        <v>0</v>
      </c>
      <c r="BK1178" s="16">
        <f t="shared" si="3878"/>
        <v>0</v>
      </c>
      <c r="BL1178" s="16">
        <f t="shared" si="3878"/>
        <v>0</v>
      </c>
      <c r="BM1178" s="16">
        <f t="shared" si="3878"/>
        <v>0</v>
      </c>
      <c r="BN1178" s="33">
        <f t="shared" si="3878"/>
        <v>213</v>
      </c>
      <c r="BO1178" s="16">
        <f t="shared" si="3878"/>
        <v>0</v>
      </c>
      <c r="BP1178" s="16">
        <f t="shared" si="3878"/>
        <v>0</v>
      </c>
      <c r="BQ1178" s="16">
        <f t="shared" si="3878"/>
        <v>0</v>
      </c>
      <c r="BR1178" s="16">
        <f t="shared" si="3878"/>
        <v>0</v>
      </c>
      <c r="BS1178" s="16">
        <f t="shared" si="3878"/>
        <v>0</v>
      </c>
      <c r="BT1178" s="16">
        <f t="shared" si="3878"/>
        <v>0</v>
      </c>
      <c r="BU1178" s="33">
        <f t="shared" si="3878"/>
        <v>213</v>
      </c>
      <c r="BV1178" s="16">
        <f t="shared" si="3878"/>
        <v>0</v>
      </c>
      <c r="BW1178" s="176">
        <f t="shared" si="3879"/>
        <v>0</v>
      </c>
      <c r="BX1178" s="176">
        <f t="shared" si="3879"/>
        <v>0</v>
      </c>
      <c r="BY1178" s="176">
        <f t="shared" si="3879"/>
        <v>0</v>
      </c>
      <c r="BZ1178" s="176">
        <f t="shared" si="3879"/>
        <v>0</v>
      </c>
      <c r="CA1178" s="176">
        <f t="shared" si="3879"/>
        <v>0</v>
      </c>
      <c r="CB1178" s="33">
        <f t="shared" si="3879"/>
        <v>213</v>
      </c>
      <c r="CC1178" s="16">
        <f t="shared" si="3879"/>
        <v>0</v>
      </c>
      <c r="CD1178" s="176">
        <f t="shared" si="3879"/>
        <v>0</v>
      </c>
      <c r="CE1178" s="176">
        <f t="shared" si="3879"/>
        <v>0</v>
      </c>
      <c r="CF1178" s="176">
        <f t="shared" si="3879"/>
        <v>0</v>
      </c>
      <c r="CG1178" s="176">
        <f t="shared" si="3879"/>
        <v>0</v>
      </c>
      <c r="CH1178" s="176">
        <f t="shared" si="3879"/>
        <v>0</v>
      </c>
      <c r="CI1178" s="33">
        <f t="shared" si="3879"/>
        <v>213</v>
      </c>
      <c r="CJ1178" s="16">
        <f t="shared" si="3879"/>
        <v>0</v>
      </c>
      <c r="CK1178" s="176">
        <f t="shared" si="3880"/>
        <v>0</v>
      </c>
      <c r="CL1178" s="176">
        <f t="shared" si="3880"/>
        <v>0</v>
      </c>
      <c r="CM1178" s="176">
        <f t="shared" si="3880"/>
        <v>0</v>
      </c>
      <c r="CN1178" s="176">
        <f t="shared" si="3880"/>
        <v>0</v>
      </c>
      <c r="CO1178" s="176">
        <f t="shared" si="3880"/>
        <v>0</v>
      </c>
      <c r="CP1178" s="33">
        <f t="shared" si="3880"/>
        <v>213</v>
      </c>
      <c r="CQ1178" s="16">
        <f t="shared" si="3880"/>
        <v>0</v>
      </c>
      <c r="CR1178" s="176">
        <f t="shared" si="3880"/>
        <v>0</v>
      </c>
      <c r="CS1178" s="176">
        <f t="shared" si="3880"/>
        <v>0</v>
      </c>
      <c r="CT1178" s="176">
        <f t="shared" si="3880"/>
        <v>0</v>
      </c>
      <c r="CU1178" s="176">
        <f t="shared" si="3880"/>
        <v>0</v>
      </c>
      <c r="CV1178" s="176">
        <f t="shared" si="3880"/>
        <v>0</v>
      </c>
      <c r="CW1178" s="33">
        <f t="shared" si="3880"/>
        <v>213</v>
      </c>
      <c r="CX1178" s="16">
        <f t="shared" si="3880"/>
        <v>0</v>
      </c>
    </row>
    <row r="1179" spans="1:102" s="6" customFormat="1" ht="16.5" x14ac:dyDescent="0.25">
      <c r="A1179" s="11" t="s">
        <v>164</v>
      </c>
      <c r="B1179" s="37" t="s">
        <v>192</v>
      </c>
      <c r="C1179" s="37" t="s">
        <v>23</v>
      </c>
      <c r="D1179" s="81" t="s">
        <v>480</v>
      </c>
      <c r="E1179" s="15">
        <v>610</v>
      </c>
      <c r="F1179" s="16"/>
      <c r="G1179" s="16"/>
      <c r="H1179" s="16">
        <v>213</v>
      </c>
      <c r="I1179" s="16"/>
      <c r="J1179" s="16">
        <f>F1179+H1179</f>
        <v>213</v>
      </c>
      <c r="K1179" s="16">
        <f>G1179+I1179</f>
        <v>0</v>
      </c>
      <c r="L1179" s="25"/>
      <c r="M1179" s="25"/>
      <c r="N1179" s="25"/>
      <c r="O1179" s="25"/>
      <c r="P1179" s="25"/>
      <c r="Q1179" s="33">
        <f>J1179+L1179+M1179+N1179+O1179+P1179</f>
        <v>213</v>
      </c>
      <c r="R1179" s="16">
        <f>K1179+P1179</f>
        <v>0</v>
      </c>
      <c r="S1179" s="25"/>
      <c r="T1179" s="25"/>
      <c r="U1179" s="25"/>
      <c r="V1179" s="25"/>
      <c r="W1179" s="25"/>
      <c r="X1179" s="33">
        <f>Q1179+S1179+T1179+U1179+V1179+W1179</f>
        <v>213</v>
      </c>
      <c r="Y1179" s="16">
        <f>R1179+W1179</f>
        <v>0</v>
      </c>
      <c r="Z1179" s="25"/>
      <c r="AA1179" s="25"/>
      <c r="AB1179" s="25"/>
      <c r="AC1179" s="25"/>
      <c r="AD1179" s="25"/>
      <c r="AE1179" s="33">
        <f>X1179+Z1179+AA1179+AB1179+AC1179+AD1179</f>
        <v>213</v>
      </c>
      <c r="AF1179" s="16">
        <f>Y1179+AD1179</f>
        <v>0</v>
      </c>
      <c r="AG1179" s="25"/>
      <c r="AH1179" s="25"/>
      <c r="AI1179" s="25"/>
      <c r="AJ1179" s="25"/>
      <c r="AK1179" s="25"/>
      <c r="AL1179" s="33">
        <f>AE1179+AG1179+AH1179+AI1179+AJ1179+AK1179</f>
        <v>213</v>
      </c>
      <c r="AM1179" s="16">
        <f>AF1179+AK1179</f>
        <v>0</v>
      </c>
      <c r="AN1179" s="25"/>
      <c r="AO1179" s="25"/>
      <c r="AP1179" s="25"/>
      <c r="AQ1179" s="25"/>
      <c r="AR1179" s="25"/>
      <c r="AS1179" s="33">
        <f>AL1179+AN1179+AO1179+AP1179+AQ1179+AR1179</f>
        <v>213</v>
      </c>
      <c r="AT1179" s="16">
        <f>AM1179+AR1179</f>
        <v>0</v>
      </c>
      <c r="AU1179" s="25"/>
      <c r="AV1179" s="25"/>
      <c r="AW1179" s="25"/>
      <c r="AX1179" s="25"/>
      <c r="AY1179" s="25"/>
      <c r="AZ1179" s="33">
        <f>AS1179+AU1179+AV1179+AW1179+AX1179+AY1179</f>
        <v>213</v>
      </c>
      <c r="BA1179" s="16">
        <f>AT1179+AY1179</f>
        <v>0</v>
      </c>
      <c r="BB1179" s="25"/>
      <c r="BC1179" s="25"/>
      <c r="BD1179" s="25"/>
      <c r="BE1179" s="25"/>
      <c r="BF1179" s="25"/>
      <c r="BG1179" s="33">
        <f>AZ1179+BB1179+BC1179+BD1179+BE1179+BF1179</f>
        <v>213</v>
      </c>
      <c r="BH1179" s="16">
        <f>BA1179+BF1179</f>
        <v>0</v>
      </c>
      <c r="BI1179" s="25"/>
      <c r="BJ1179" s="25"/>
      <c r="BK1179" s="25"/>
      <c r="BL1179" s="25"/>
      <c r="BM1179" s="25"/>
      <c r="BN1179" s="33">
        <f>BG1179+BI1179+BJ1179+BK1179+BL1179+BM1179</f>
        <v>213</v>
      </c>
      <c r="BO1179" s="16">
        <f>BH1179+BM1179</f>
        <v>0</v>
      </c>
      <c r="BP1179" s="25"/>
      <c r="BQ1179" s="25"/>
      <c r="BR1179" s="25"/>
      <c r="BS1179" s="25"/>
      <c r="BT1179" s="25"/>
      <c r="BU1179" s="33">
        <f>BN1179+BP1179+BQ1179+BR1179+BS1179+BT1179</f>
        <v>213</v>
      </c>
      <c r="BV1179" s="16">
        <f>BO1179+BT1179</f>
        <v>0</v>
      </c>
      <c r="BW1179" s="178"/>
      <c r="BX1179" s="178"/>
      <c r="BY1179" s="178"/>
      <c r="BZ1179" s="178"/>
      <c r="CA1179" s="178"/>
      <c r="CB1179" s="33">
        <f>BU1179+BW1179+BX1179+BY1179+BZ1179+CA1179</f>
        <v>213</v>
      </c>
      <c r="CC1179" s="16">
        <f>BV1179+CA1179</f>
        <v>0</v>
      </c>
      <c r="CD1179" s="178"/>
      <c r="CE1179" s="178"/>
      <c r="CF1179" s="178"/>
      <c r="CG1179" s="178"/>
      <c r="CH1179" s="178"/>
      <c r="CI1179" s="33">
        <f>CB1179+CD1179+CE1179+CF1179+CG1179+CH1179</f>
        <v>213</v>
      </c>
      <c r="CJ1179" s="16">
        <f>CC1179+CH1179</f>
        <v>0</v>
      </c>
      <c r="CK1179" s="178"/>
      <c r="CL1179" s="178"/>
      <c r="CM1179" s="178"/>
      <c r="CN1179" s="178"/>
      <c r="CO1179" s="178"/>
      <c r="CP1179" s="33">
        <f>CI1179+CK1179+CL1179+CM1179+CN1179+CO1179</f>
        <v>213</v>
      </c>
      <c r="CQ1179" s="16">
        <f>CJ1179+CO1179</f>
        <v>0</v>
      </c>
      <c r="CR1179" s="178"/>
      <c r="CS1179" s="178"/>
      <c r="CT1179" s="178"/>
      <c r="CU1179" s="178"/>
      <c r="CV1179" s="178"/>
      <c r="CW1179" s="33">
        <f>CP1179+CR1179+CS1179+CT1179+CU1179+CV1179</f>
        <v>213</v>
      </c>
      <c r="CX1179" s="16">
        <f>CQ1179+CV1179</f>
        <v>0</v>
      </c>
    </row>
    <row r="1180" spans="1:102" s="6" customFormat="1" ht="16.5" hidden="1" x14ac:dyDescent="0.25">
      <c r="A1180" s="78" t="s">
        <v>24</v>
      </c>
      <c r="B1180" s="12" t="s">
        <v>192</v>
      </c>
      <c r="C1180" s="12" t="s">
        <v>23</v>
      </c>
      <c r="D1180" s="42" t="s">
        <v>25</v>
      </c>
      <c r="E1180" s="12"/>
      <c r="F1180" s="16">
        <f t="shared" ref="F1180:K1183" si="3881">F1181</f>
        <v>0</v>
      </c>
      <c r="G1180" s="16">
        <f t="shared" si="3881"/>
        <v>0</v>
      </c>
      <c r="H1180" s="16">
        <f t="shared" si="3881"/>
        <v>0</v>
      </c>
      <c r="I1180" s="16">
        <f t="shared" si="3881"/>
        <v>0</v>
      </c>
      <c r="J1180" s="16">
        <f t="shared" si="3881"/>
        <v>0</v>
      </c>
      <c r="K1180" s="16">
        <f t="shared" si="3881"/>
        <v>0</v>
      </c>
      <c r="L1180" s="25"/>
      <c r="M1180" s="25"/>
      <c r="N1180" s="25"/>
      <c r="O1180" s="25"/>
      <c r="P1180" s="25"/>
      <c r="Q1180" s="21"/>
      <c r="R1180" s="21"/>
      <c r="S1180" s="25"/>
      <c r="T1180" s="25"/>
      <c r="U1180" s="25"/>
      <c r="V1180" s="25"/>
      <c r="W1180" s="25"/>
      <c r="X1180" s="21"/>
      <c r="Y1180" s="21"/>
      <c r="Z1180" s="25"/>
      <c r="AA1180" s="25"/>
      <c r="AB1180" s="25"/>
      <c r="AC1180" s="25"/>
      <c r="AD1180" s="25"/>
      <c r="AE1180" s="129"/>
      <c r="AF1180" s="129"/>
      <c r="AG1180" s="25"/>
      <c r="AH1180" s="25"/>
      <c r="AI1180" s="25"/>
      <c r="AJ1180" s="25"/>
      <c r="AK1180" s="25"/>
      <c r="AL1180" s="129"/>
      <c r="AM1180" s="129"/>
      <c r="AN1180" s="25"/>
      <c r="AO1180" s="25"/>
      <c r="AP1180" s="25"/>
      <c r="AQ1180" s="25"/>
      <c r="AR1180" s="25"/>
      <c r="AS1180" s="129"/>
      <c r="AT1180" s="129"/>
      <c r="AU1180" s="25"/>
      <c r="AV1180" s="25"/>
      <c r="AW1180" s="25"/>
      <c r="AX1180" s="25"/>
      <c r="AY1180" s="25"/>
      <c r="AZ1180" s="129"/>
      <c r="BA1180" s="129"/>
      <c r="BB1180" s="25"/>
      <c r="BC1180" s="25"/>
      <c r="BD1180" s="25"/>
      <c r="BE1180" s="25"/>
      <c r="BF1180" s="25"/>
      <c r="BG1180" s="129"/>
      <c r="BH1180" s="129"/>
      <c r="BI1180" s="25"/>
      <c r="BJ1180" s="25"/>
      <c r="BK1180" s="25"/>
      <c r="BL1180" s="25"/>
      <c r="BM1180" s="25"/>
      <c r="BN1180" s="129"/>
      <c r="BO1180" s="129"/>
      <c r="BP1180" s="25"/>
      <c r="BQ1180" s="25"/>
      <c r="BR1180" s="25"/>
      <c r="BS1180" s="25"/>
      <c r="BT1180" s="25"/>
      <c r="BU1180" s="129"/>
      <c r="BV1180" s="129"/>
      <c r="BW1180" s="178"/>
      <c r="BX1180" s="178"/>
      <c r="BY1180" s="178"/>
      <c r="BZ1180" s="178"/>
      <c r="CA1180" s="178"/>
      <c r="CB1180" s="129"/>
      <c r="CC1180" s="129"/>
      <c r="CD1180" s="178"/>
      <c r="CE1180" s="178"/>
      <c r="CF1180" s="178"/>
      <c r="CG1180" s="178"/>
      <c r="CH1180" s="178"/>
      <c r="CI1180" s="129"/>
      <c r="CJ1180" s="129"/>
      <c r="CK1180" s="178"/>
      <c r="CL1180" s="178"/>
      <c r="CM1180" s="178"/>
      <c r="CN1180" s="178"/>
      <c r="CO1180" s="178"/>
      <c r="CP1180" s="129"/>
      <c r="CQ1180" s="129"/>
      <c r="CR1180" s="178"/>
      <c r="CS1180" s="178"/>
      <c r="CT1180" s="178"/>
      <c r="CU1180" s="178"/>
      <c r="CV1180" s="178"/>
      <c r="CW1180" s="129"/>
      <c r="CX1180" s="129"/>
    </row>
    <row r="1181" spans="1:102" s="6" customFormat="1" ht="16.5" hidden="1" x14ac:dyDescent="0.25">
      <c r="A1181" s="11" t="s">
        <v>74</v>
      </c>
      <c r="B1181" s="12" t="s">
        <v>192</v>
      </c>
      <c r="C1181" s="12" t="s">
        <v>23</v>
      </c>
      <c r="D1181" s="81" t="s">
        <v>138</v>
      </c>
      <c r="E1181" s="12"/>
      <c r="F1181" s="16">
        <f t="shared" si="3881"/>
        <v>0</v>
      </c>
      <c r="G1181" s="16">
        <f t="shared" si="3881"/>
        <v>0</v>
      </c>
      <c r="H1181" s="16">
        <f t="shared" si="3881"/>
        <v>0</v>
      </c>
      <c r="I1181" s="16">
        <f t="shared" si="3881"/>
        <v>0</v>
      </c>
      <c r="J1181" s="16">
        <f t="shared" si="3881"/>
        <v>0</v>
      </c>
      <c r="K1181" s="16">
        <f t="shared" si="3881"/>
        <v>0</v>
      </c>
      <c r="L1181" s="25"/>
      <c r="M1181" s="25"/>
      <c r="N1181" s="25"/>
      <c r="O1181" s="25"/>
      <c r="P1181" s="25"/>
      <c r="Q1181" s="21"/>
      <c r="R1181" s="21"/>
      <c r="S1181" s="25"/>
      <c r="T1181" s="25"/>
      <c r="U1181" s="25"/>
      <c r="V1181" s="25"/>
      <c r="W1181" s="25"/>
      <c r="X1181" s="21"/>
      <c r="Y1181" s="21"/>
      <c r="Z1181" s="25"/>
      <c r="AA1181" s="25"/>
      <c r="AB1181" s="25"/>
      <c r="AC1181" s="25"/>
      <c r="AD1181" s="25"/>
      <c r="AE1181" s="129"/>
      <c r="AF1181" s="129"/>
      <c r="AG1181" s="25"/>
      <c r="AH1181" s="25"/>
      <c r="AI1181" s="25"/>
      <c r="AJ1181" s="25"/>
      <c r="AK1181" s="25"/>
      <c r="AL1181" s="129"/>
      <c r="AM1181" s="129"/>
      <c r="AN1181" s="25"/>
      <c r="AO1181" s="25"/>
      <c r="AP1181" s="25"/>
      <c r="AQ1181" s="25"/>
      <c r="AR1181" s="25"/>
      <c r="AS1181" s="129"/>
      <c r="AT1181" s="129"/>
      <c r="AU1181" s="25"/>
      <c r="AV1181" s="25"/>
      <c r="AW1181" s="25"/>
      <c r="AX1181" s="25"/>
      <c r="AY1181" s="25"/>
      <c r="AZ1181" s="129"/>
      <c r="BA1181" s="129"/>
      <c r="BB1181" s="25"/>
      <c r="BC1181" s="25"/>
      <c r="BD1181" s="25"/>
      <c r="BE1181" s="25"/>
      <c r="BF1181" s="25"/>
      <c r="BG1181" s="129"/>
      <c r="BH1181" s="129"/>
      <c r="BI1181" s="25"/>
      <c r="BJ1181" s="25"/>
      <c r="BK1181" s="25"/>
      <c r="BL1181" s="25"/>
      <c r="BM1181" s="25"/>
      <c r="BN1181" s="129"/>
      <c r="BO1181" s="129"/>
      <c r="BP1181" s="25"/>
      <c r="BQ1181" s="25"/>
      <c r="BR1181" s="25"/>
      <c r="BS1181" s="25"/>
      <c r="BT1181" s="25"/>
      <c r="BU1181" s="129"/>
      <c r="BV1181" s="129"/>
      <c r="BW1181" s="178"/>
      <c r="BX1181" s="178"/>
      <c r="BY1181" s="178"/>
      <c r="BZ1181" s="178"/>
      <c r="CA1181" s="178"/>
      <c r="CB1181" s="129"/>
      <c r="CC1181" s="129"/>
      <c r="CD1181" s="178"/>
      <c r="CE1181" s="178"/>
      <c r="CF1181" s="178"/>
      <c r="CG1181" s="178"/>
      <c r="CH1181" s="178"/>
      <c r="CI1181" s="129"/>
      <c r="CJ1181" s="129"/>
      <c r="CK1181" s="178"/>
      <c r="CL1181" s="178"/>
      <c r="CM1181" s="178"/>
      <c r="CN1181" s="178"/>
      <c r="CO1181" s="178"/>
      <c r="CP1181" s="129"/>
      <c r="CQ1181" s="129"/>
      <c r="CR1181" s="178"/>
      <c r="CS1181" s="178"/>
      <c r="CT1181" s="178"/>
      <c r="CU1181" s="178"/>
      <c r="CV1181" s="178"/>
      <c r="CW1181" s="129"/>
      <c r="CX1181" s="129"/>
    </row>
    <row r="1182" spans="1:102" s="6" customFormat="1" ht="16.5" hidden="1" x14ac:dyDescent="0.25">
      <c r="A1182" s="78" t="s">
        <v>477</v>
      </c>
      <c r="B1182" s="12" t="s">
        <v>192</v>
      </c>
      <c r="C1182" s="12" t="s">
        <v>23</v>
      </c>
      <c r="D1182" s="81" t="s">
        <v>481</v>
      </c>
      <c r="E1182" s="12"/>
      <c r="F1182" s="16">
        <f t="shared" si="3881"/>
        <v>0</v>
      </c>
      <c r="G1182" s="16">
        <f t="shared" si="3881"/>
        <v>0</v>
      </c>
      <c r="H1182" s="16">
        <f t="shared" si="3881"/>
        <v>0</v>
      </c>
      <c r="I1182" s="16">
        <f t="shared" si="3881"/>
        <v>0</v>
      </c>
      <c r="J1182" s="16">
        <f t="shared" si="3881"/>
        <v>0</v>
      </c>
      <c r="K1182" s="16">
        <f t="shared" si="3881"/>
        <v>0</v>
      </c>
      <c r="L1182" s="25"/>
      <c r="M1182" s="25"/>
      <c r="N1182" s="25"/>
      <c r="O1182" s="25"/>
      <c r="P1182" s="25"/>
      <c r="Q1182" s="21"/>
      <c r="R1182" s="21"/>
      <c r="S1182" s="25"/>
      <c r="T1182" s="25"/>
      <c r="U1182" s="25"/>
      <c r="V1182" s="25"/>
      <c r="W1182" s="25"/>
      <c r="X1182" s="21"/>
      <c r="Y1182" s="21"/>
      <c r="Z1182" s="25"/>
      <c r="AA1182" s="25"/>
      <c r="AB1182" s="25"/>
      <c r="AC1182" s="25"/>
      <c r="AD1182" s="25"/>
      <c r="AE1182" s="129"/>
      <c r="AF1182" s="129"/>
      <c r="AG1182" s="25"/>
      <c r="AH1182" s="25"/>
      <c r="AI1182" s="25"/>
      <c r="AJ1182" s="25"/>
      <c r="AK1182" s="25"/>
      <c r="AL1182" s="129"/>
      <c r="AM1182" s="129"/>
      <c r="AN1182" s="16">
        <f t="shared" ref="AN1182:BC1183" si="3882">AN1183</f>
        <v>0</v>
      </c>
      <c r="AO1182" s="16">
        <f t="shared" si="3882"/>
        <v>0</v>
      </c>
      <c r="AP1182" s="16">
        <f t="shared" si="3882"/>
        <v>0</v>
      </c>
      <c r="AQ1182" s="16">
        <f t="shared" si="3882"/>
        <v>0</v>
      </c>
      <c r="AR1182" s="16">
        <f t="shared" si="3882"/>
        <v>0</v>
      </c>
      <c r="AS1182" s="33">
        <f t="shared" si="3882"/>
        <v>0</v>
      </c>
      <c r="AT1182" s="16">
        <f t="shared" si="3882"/>
        <v>0</v>
      </c>
      <c r="AU1182" s="16">
        <f t="shared" si="3882"/>
        <v>0</v>
      </c>
      <c r="AV1182" s="16">
        <f t="shared" si="3882"/>
        <v>0</v>
      </c>
      <c r="AW1182" s="16">
        <f t="shared" si="3882"/>
        <v>0</v>
      </c>
      <c r="AX1182" s="16">
        <f t="shared" si="3882"/>
        <v>0</v>
      </c>
      <c r="AY1182" s="16">
        <f t="shared" si="3882"/>
        <v>0</v>
      </c>
      <c r="AZ1182" s="33">
        <f t="shared" si="3882"/>
        <v>0</v>
      </c>
      <c r="BA1182" s="16">
        <f t="shared" si="3882"/>
        <v>0</v>
      </c>
      <c r="BB1182" s="16">
        <f t="shared" si="3882"/>
        <v>0</v>
      </c>
      <c r="BC1182" s="16">
        <f t="shared" si="3882"/>
        <v>0</v>
      </c>
      <c r="BD1182" s="16">
        <f t="shared" ref="BB1182:BQ1183" si="3883">BD1183</f>
        <v>0</v>
      </c>
      <c r="BE1182" s="16">
        <f t="shared" si="3883"/>
        <v>0</v>
      </c>
      <c r="BF1182" s="16">
        <f t="shared" si="3883"/>
        <v>0</v>
      </c>
      <c r="BG1182" s="33">
        <f t="shared" si="3883"/>
        <v>0</v>
      </c>
      <c r="BH1182" s="16">
        <f t="shared" si="3883"/>
        <v>0</v>
      </c>
      <c r="BI1182" s="16">
        <f t="shared" si="3883"/>
        <v>0</v>
      </c>
      <c r="BJ1182" s="16">
        <f t="shared" si="3883"/>
        <v>0</v>
      </c>
      <c r="BK1182" s="16">
        <f t="shared" si="3883"/>
        <v>0</v>
      </c>
      <c r="BL1182" s="16">
        <f t="shared" si="3883"/>
        <v>0</v>
      </c>
      <c r="BM1182" s="16">
        <f t="shared" si="3883"/>
        <v>0</v>
      </c>
      <c r="BN1182" s="33">
        <f t="shared" si="3883"/>
        <v>0</v>
      </c>
      <c r="BO1182" s="16">
        <f t="shared" si="3883"/>
        <v>0</v>
      </c>
      <c r="BP1182" s="16">
        <f t="shared" si="3883"/>
        <v>0</v>
      </c>
      <c r="BQ1182" s="16">
        <f t="shared" si="3883"/>
        <v>0</v>
      </c>
      <c r="BR1182" s="16">
        <f t="shared" ref="BP1182:CE1183" si="3884">BR1183</f>
        <v>0</v>
      </c>
      <c r="BS1182" s="16">
        <f t="shared" si="3884"/>
        <v>0</v>
      </c>
      <c r="BT1182" s="16">
        <f t="shared" si="3884"/>
        <v>0</v>
      </c>
      <c r="BU1182" s="33">
        <f t="shared" si="3884"/>
        <v>0</v>
      </c>
      <c r="BV1182" s="16">
        <f t="shared" si="3884"/>
        <v>0</v>
      </c>
      <c r="BW1182" s="176">
        <f t="shared" si="3884"/>
        <v>0</v>
      </c>
      <c r="BX1182" s="176">
        <f t="shared" si="3884"/>
        <v>0</v>
      </c>
      <c r="BY1182" s="176">
        <f t="shared" si="3884"/>
        <v>0</v>
      </c>
      <c r="BZ1182" s="176">
        <f t="shared" si="3884"/>
        <v>0</v>
      </c>
      <c r="CA1182" s="176">
        <f t="shared" si="3884"/>
        <v>0</v>
      </c>
      <c r="CB1182" s="33">
        <f t="shared" si="3884"/>
        <v>0</v>
      </c>
      <c r="CC1182" s="16">
        <f t="shared" si="3884"/>
        <v>0</v>
      </c>
      <c r="CD1182" s="176">
        <f t="shared" si="3884"/>
        <v>0</v>
      </c>
      <c r="CE1182" s="176">
        <f t="shared" si="3884"/>
        <v>0</v>
      </c>
      <c r="CF1182" s="176">
        <f t="shared" ref="CD1182:CS1183" si="3885">CF1183</f>
        <v>0</v>
      </c>
      <c r="CG1182" s="176">
        <f t="shared" si="3885"/>
        <v>0</v>
      </c>
      <c r="CH1182" s="176">
        <f t="shared" si="3885"/>
        <v>0</v>
      </c>
      <c r="CI1182" s="33">
        <f t="shared" si="3885"/>
        <v>0</v>
      </c>
      <c r="CJ1182" s="16">
        <f t="shared" si="3885"/>
        <v>0</v>
      </c>
      <c r="CK1182" s="176">
        <f t="shared" si="3885"/>
        <v>0</v>
      </c>
      <c r="CL1182" s="176">
        <f t="shared" si="3885"/>
        <v>0</v>
      </c>
      <c r="CM1182" s="176">
        <f t="shared" si="3885"/>
        <v>0</v>
      </c>
      <c r="CN1182" s="176">
        <f t="shared" si="3885"/>
        <v>0</v>
      </c>
      <c r="CO1182" s="176">
        <f t="shared" si="3885"/>
        <v>0</v>
      </c>
      <c r="CP1182" s="33">
        <f t="shared" si="3885"/>
        <v>0</v>
      </c>
      <c r="CQ1182" s="16">
        <f t="shared" si="3885"/>
        <v>0</v>
      </c>
      <c r="CR1182" s="176">
        <f t="shared" si="3885"/>
        <v>0</v>
      </c>
      <c r="CS1182" s="176">
        <f t="shared" si="3885"/>
        <v>0</v>
      </c>
      <c r="CT1182" s="176">
        <f t="shared" ref="CR1182:CX1183" si="3886">CT1183</f>
        <v>0</v>
      </c>
      <c r="CU1182" s="176">
        <f t="shared" si="3886"/>
        <v>0</v>
      </c>
      <c r="CV1182" s="176">
        <f t="shared" si="3886"/>
        <v>0</v>
      </c>
      <c r="CW1182" s="33">
        <f t="shared" si="3886"/>
        <v>0</v>
      </c>
      <c r="CX1182" s="16">
        <f t="shared" si="3886"/>
        <v>0</v>
      </c>
    </row>
    <row r="1183" spans="1:102" s="6" customFormat="1" ht="33" hidden="1" x14ac:dyDescent="0.25">
      <c r="A1183" s="78" t="s">
        <v>88</v>
      </c>
      <c r="B1183" s="12" t="s">
        <v>192</v>
      </c>
      <c r="C1183" s="12" t="s">
        <v>23</v>
      </c>
      <c r="D1183" s="81" t="s">
        <v>481</v>
      </c>
      <c r="E1183" s="15">
        <v>600</v>
      </c>
      <c r="F1183" s="16">
        <f t="shared" si="3881"/>
        <v>0</v>
      </c>
      <c r="G1183" s="16">
        <f t="shared" si="3881"/>
        <v>0</v>
      </c>
      <c r="H1183" s="16">
        <f t="shared" si="3881"/>
        <v>0</v>
      </c>
      <c r="I1183" s="16">
        <f t="shared" si="3881"/>
        <v>0</v>
      </c>
      <c r="J1183" s="16">
        <f t="shared" si="3881"/>
        <v>0</v>
      </c>
      <c r="K1183" s="16">
        <f t="shared" si="3881"/>
        <v>0</v>
      </c>
      <c r="L1183" s="25"/>
      <c r="M1183" s="25"/>
      <c r="N1183" s="25"/>
      <c r="O1183" s="25"/>
      <c r="P1183" s="25"/>
      <c r="Q1183" s="21"/>
      <c r="R1183" s="21"/>
      <c r="S1183" s="25"/>
      <c r="T1183" s="25"/>
      <c r="U1183" s="25"/>
      <c r="V1183" s="25"/>
      <c r="W1183" s="25"/>
      <c r="X1183" s="21"/>
      <c r="Y1183" s="21"/>
      <c r="Z1183" s="25"/>
      <c r="AA1183" s="25"/>
      <c r="AB1183" s="25"/>
      <c r="AC1183" s="25"/>
      <c r="AD1183" s="25"/>
      <c r="AE1183" s="129"/>
      <c r="AF1183" s="129"/>
      <c r="AG1183" s="25"/>
      <c r="AH1183" s="25"/>
      <c r="AI1183" s="25"/>
      <c r="AJ1183" s="25"/>
      <c r="AK1183" s="25"/>
      <c r="AL1183" s="129"/>
      <c r="AM1183" s="129"/>
      <c r="AN1183" s="16">
        <f t="shared" si="3882"/>
        <v>0</v>
      </c>
      <c r="AO1183" s="16">
        <f t="shared" si="3882"/>
        <v>0</v>
      </c>
      <c r="AP1183" s="16">
        <f t="shared" si="3882"/>
        <v>0</v>
      </c>
      <c r="AQ1183" s="16">
        <f t="shared" si="3882"/>
        <v>0</v>
      </c>
      <c r="AR1183" s="16">
        <f t="shared" si="3882"/>
        <v>0</v>
      </c>
      <c r="AS1183" s="33">
        <f t="shared" si="3882"/>
        <v>0</v>
      </c>
      <c r="AT1183" s="16">
        <f t="shared" si="3882"/>
        <v>0</v>
      </c>
      <c r="AU1183" s="16">
        <f t="shared" si="3882"/>
        <v>0</v>
      </c>
      <c r="AV1183" s="16">
        <f t="shared" si="3882"/>
        <v>0</v>
      </c>
      <c r="AW1183" s="16">
        <f t="shared" si="3882"/>
        <v>0</v>
      </c>
      <c r="AX1183" s="16">
        <f t="shared" si="3882"/>
        <v>0</v>
      </c>
      <c r="AY1183" s="16">
        <f t="shared" si="3882"/>
        <v>0</v>
      </c>
      <c r="AZ1183" s="33">
        <f t="shared" si="3882"/>
        <v>0</v>
      </c>
      <c r="BA1183" s="16">
        <f t="shared" si="3882"/>
        <v>0</v>
      </c>
      <c r="BB1183" s="16">
        <f t="shared" si="3883"/>
        <v>0</v>
      </c>
      <c r="BC1183" s="16">
        <f t="shared" si="3883"/>
        <v>0</v>
      </c>
      <c r="BD1183" s="16">
        <f t="shared" si="3883"/>
        <v>0</v>
      </c>
      <c r="BE1183" s="16">
        <f t="shared" si="3883"/>
        <v>0</v>
      </c>
      <c r="BF1183" s="16">
        <f t="shared" si="3883"/>
        <v>0</v>
      </c>
      <c r="BG1183" s="33">
        <f t="shared" si="3883"/>
        <v>0</v>
      </c>
      <c r="BH1183" s="16">
        <f t="shared" si="3883"/>
        <v>0</v>
      </c>
      <c r="BI1183" s="16">
        <f t="shared" si="3883"/>
        <v>0</v>
      </c>
      <c r="BJ1183" s="16">
        <f t="shared" si="3883"/>
        <v>0</v>
      </c>
      <c r="BK1183" s="16">
        <f t="shared" si="3883"/>
        <v>0</v>
      </c>
      <c r="BL1183" s="16">
        <f t="shared" si="3883"/>
        <v>0</v>
      </c>
      <c r="BM1183" s="16">
        <f t="shared" si="3883"/>
        <v>0</v>
      </c>
      <c r="BN1183" s="33">
        <f t="shared" si="3883"/>
        <v>0</v>
      </c>
      <c r="BO1183" s="16">
        <f t="shared" si="3883"/>
        <v>0</v>
      </c>
      <c r="BP1183" s="16">
        <f t="shared" si="3884"/>
        <v>0</v>
      </c>
      <c r="BQ1183" s="16">
        <f t="shared" si="3884"/>
        <v>0</v>
      </c>
      <c r="BR1183" s="16">
        <f t="shared" si="3884"/>
        <v>0</v>
      </c>
      <c r="BS1183" s="16">
        <f t="shared" si="3884"/>
        <v>0</v>
      </c>
      <c r="BT1183" s="16">
        <f t="shared" si="3884"/>
        <v>0</v>
      </c>
      <c r="BU1183" s="33">
        <f t="shared" si="3884"/>
        <v>0</v>
      </c>
      <c r="BV1183" s="16">
        <f t="shared" si="3884"/>
        <v>0</v>
      </c>
      <c r="BW1183" s="176">
        <f t="shared" si="3884"/>
        <v>0</v>
      </c>
      <c r="BX1183" s="176">
        <f t="shared" si="3884"/>
        <v>0</v>
      </c>
      <c r="BY1183" s="176">
        <f t="shared" si="3884"/>
        <v>0</v>
      </c>
      <c r="BZ1183" s="176">
        <f t="shared" si="3884"/>
        <v>0</v>
      </c>
      <c r="CA1183" s="176">
        <f t="shared" si="3884"/>
        <v>0</v>
      </c>
      <c r="CB1183" s="33">
        <f t="shared" si="3884"/>
        <v>0</v>
      </c>
      <c r="CC1183" s="16">
        <f t="shared" si="3884"/>
        <v>0</v>
      </c>
      <c r="CD1183" s="176">
        <f t="shared" si="3885"/>
        <v>0</v>
      </c>
      <c r="CE1183" s="176">
        <f t="shared" si="3885"/>
        <v>0</v>
      </c>
      <c r="CF1183" s="176">
        <f t="shared" si="3885"/>
        <v>0</v>
      </c>
      <c r="CG1183" s="176">
        <f t="shared" si="3885"/>
        <v>0</v>
      </c>
      <c r="CH1183" s="176">
        <f t="shared" si="3885"/>
        <v>0</v>
      </c>
      <c r="CI1183" s="33">
        <f t="shared" si="3885"/>
        <v>0</v>
      </c>
      <c r="CJ1183" s="16">
        <f t="shared" si="3885"/>
        <v>0</v>
      </c>
      <c r="CK1183" s="176">
        <f t="shared" si="3885"/>
        <v>0</v>
      </c>
      <c r="CL1183" s="176">
        <f t="shared" si="3885"/>
        <v>0</v>
      </c>
      <c r="CM1183" s="176">
        <f t="shared" si="3885"/>
        <v>0</v>
      </c>
      <c r="CN1183" s="176">
        <f t="shared" si="3885"/>
        <v>0</v>
      </c>
      <c r="CO1183" s="176">
        <f t="shared" si="3885"/>
        <v>0</v>
      </c>
      <c r="CP1183" s="33">
        <f t="shared" si="3885"/>
        <v>0</v>
      </c>
      <c r="CQ1183" s="16">
        <f t="shared" si="3885"/>
        <v>0</v>
      </c>
      <c r="CR1183" s="176">
        <f t="shared" si="3886"/>
        <v>0</v>
      </c>
      <c r="CS1183" s="176">
        <f t="shared" si="3886"/>
        <v>0</v>
      </c>
      <c r="CT1183" s="176">
        <f t="shared" si="3886"/>
        <v>0</v>
      </c>
      <c r="CU1183" s="176">
        <f t="shared" si="3886"/>
        <v>0</v>
      </c>
      <c r="CV1183" s="176">
        <f t="shared" si="3886"/>
        <v>0</v>
      </c>
      <c r="CW1183" s="33">
        <f t="shared" si="3886"/>
        <v>0</v>
      </c>
      <c r="CX1183" s="16">
        <f t="shared" si="3886"/>
        <v>0</v>
      </c>
    </row>
    <row r="1184" spans="1:102" s="6" customFormat="1" ht="16.5" hidden="1" x14ac:dyDescent="0.25">
      <c r="A1184" s="78" t="s">
        <v>164</v>
      </c>
      <c r="B1184" s="12" t="s">
        <v>192</v>
      </c>
      <c r="C1184" s="12" t="s">
        <v>23</v>
      </c>
      <c r="D1184" s="81" t="s">
        <v>481</v>
      </c>
      <c r="E1184" s="15">
        <v>610</v>
      </c>
      <c r="F1184" s="16"/>
      <c r="G1184" s="16"/>
      <c r="H1184" s="16"/>
      <c r="I1184" s="16"/>
      <c r="J1184" s="16">
        <f>F1184+H1184</f>
        <v>0</v>
      </c>
      <c r="K1184" s="16">
        <f>G1184+I1184</f>
        <v>0</v>
      </c>
      <c r="L1184" s="25"/>
      <c r="M1184" s="25"/>
      <c r="N1184" s="25"/>
      <c r="O1184" s="25"/>
      <c r="P1184" s="25"/>
      <c r="Q1184" s="21"/>
      <c r="R1184" s="21"/>
      <c r="S1184" s="25"/>
      <c r="T1184" s="25"/>
      <c r="U1184" s="25"/>
      <c r="V1184" s="25"/>
      <c r="W1184" s="25"/>
      <c r="X1184" s="21"/>
      <c r="Y1184" s="21"/>
      <c r="Z1184" s="25"/>
      <c r="AA1184" s="25"/>
      <c r="AB1184" s="25"/>
      <c r="AC1184" s="25"/>
      <c r="AD1184" s="25"/>
      <c r="AE1184" s="129"/>
      <c r="AF1184" s="129"/>
      <c r="AG1184" s="25"/>
      <c r="AH1184" s="25"/>
      <c r="AI1184" s="25"/>
      <c r="AJ1184" s="25"/>
      <c r="AK1184" s="25"/>
      <c r="AL1184" s="129"/>
      <c r="AM1184" s="129"/>
      <c r="AN1184" s="25"/>
      <c r="AO1184" s="25"/>
      <c r="AP1184" s="25"/>
      <c r="AQ1184" s="25"/>
      <c r="AR1184" s="25"/>
      <c r="AS1184" s="33">
        <f>AL1184+AN1184+AO1184+AP1184+AQ1184+AR1184</f>
        <v>0</v>
      </c>
      <c r="AT1184" s="16">
        <f>AM1184+AR1184</f>
        <v>0</v>
      </c>
      <c r="AU1184" s="25"/>
      <c r="AV1184" s="25"/>
      <c r="AW1184" s="25"/>
      <c r="AX1184" s="25"/>
      <c r="AY1184" s="25"/>
      <c r="AZ1184" s="33">
        <f>AS1184+AU1184+AV1184+AW1184+AX1184+AY1184</f>
        <v>0</v>
      </c>
      <c r="BA1184" s="16">
        <f>AT1184+AY1184</f>
        <v>0</v>
      </c>
      <c r="BB1184" s="25"/>
      <c r="BC1184" s="25"/>
      <c r="BD1184" s="25"/>
      <c r="BE1184" s="25"/>
      <c r="BF1184" s="25"/>
      <c r="BG1184" s="33">
        <f>AZ1184+BB1184+BC1184+BD1184+BE1184+BF1184</f>
        <v>0</v>
      </c>
      <c r="BH1184" s="16">
        <f>BA1184+BF1184</f>
        <v>0</v>
      </c>
      <c r="BI1184" s="25"/>
      <c r="BJ1184" s="25"/>
      <c r="BK1184" s="25"/>
      <c r="BL1184" s="25"/>
      <c r="BM1184" s="25"/>
      <c r="BN1184" s="33">
        <f>BG1184+BI1184+BJ1184+BK1184+BL1184+BM1184</f>
        <v>0</v>
      </c>
      <c r="BO1184" s="16">
        <f>BH1184+BM1184</f>
        <v>0</v>
      </c>
      <c r="BP1184" s="25"/>
      <c r="BQ1184" s="25"/>
      <c r="BR1184" s="25"/>
      <c r="BS1184" s="25"/>
      <c r="BT1184" s="25"/>
      <c r="BU1184" s="33">
        <f>BN1184+BP1184+BQ1184+BR1184+BS1184+BT1184</f>
        <v>0</v>
      </c>
      <c r="BV1184" s="16">
        <f>BO1184+BT1184</f>
        <v>0</v>
      </c>
      <c r="BW1184" s="178"/>
      <c r="BX1184" s="178"/>
      <c r="BY1184" s="178"/>
      <c r="BZ1184" s="178"/>
      <c r="CA1184" s="178"/>
      <c r="CB1184" s="33">
        <f>BU1184+BW1184+BX1184+BY1184+BZ1184+CA1184</f>
        <v>0</v>
      </c>
      <c r="CC1184" s="16">
        <f>BV1184+CA1184</f>
        <v>0</v>
      </c>
      <c r="CD1184" s="178"/>
      <c r="CE1184" s="178"/>
      <c r="CF1184" s="178"/>
      <c r="CG1184" s="178"/>
      <c r="CH1184" s="178"/>
      <c r="CI1184" s="33">
        <f>CB1184+CD1184+CE1184+CF1184+CG1184+CH1184</f>
        <v>0</v>
      </c>
      <c r="CJ1184" s="16">
        <f>CC1184+CH1184</f>
        <v>0</v>
      </c>
      <c r="CK1184" s="178"/>
      <c r="CL1184" s="178"/>
      <c r="CM1184" s="178"/>
      <c r="CN1184" s="178"/>
      <c r="CO1184" s="178"/>
      <c r="CP1184" s="33">
        <f>CI1184+CK1184+CL1184+CM1184+CN1184+CO1184</f>
        <v>0</v>
      </c>
      <c r="CQ1184" s="16">
        <f>CJ1184+CO1184</f>
        <v>0</v>
      </c>
      <c r="CR1184" s="178"/>
      <c r="CS1184" s="178"/>
      <c r="CT1184" s="178"/>
      <c r="CU1184" s="178"/>
      <c r="CV1184" s="178"/>
      <c r="CW1184" s="33">
        <f>CP1184+CR1184+CS1184+CT1184+CU1184+CV1184</f>
        <v>0</v>
      </c>
      <c r="CX1184" s="16">
        <f>CQ1184+CV1184</f>
        <v>0</v>
      </c>
    </row>
    <row r="1185" spans="1:102" s="6" customFormat="1" ht="16.5" x14ac:dyDescent="0.25">
      <c r="A1185" s="78"/>
      <c r="B1185" s="12"/>
      <c r="C1185" s="12"/>
      <c r="D1185" s="81"/>
      <c r="E1185" s="12"/>
      <c r="F1185" s="84">
        <v>0</v>
      </c>
      <c r="G1185" s="84"/>
      <c r="H1185" s="84">
        <v>0</v>
      </c>
      <c r="I1185" s="84"/>
      <c r="J1185" s="84">
        <v>0</v>
      </c>
      <c r="K1185" s="84"/>
      <c r="L1185" s="25"/>
      <c r="M1185" s="25"/>
      <c r="N1185" s="25"/>
      <c r="O1185" s="25"/>
      <c r="P1185" s="25"/>
      <c r="Q1185" s="35"/>
      <c r="R1185" s="25"/>
      <c r="S1185" s="25"/>
      <c r="T1185" s="25"/>
      <c r="U1185" s="25"/>
      <c r="V1185" s="25"/>
      <c r="W1185" s="25"/>
      <c r="X1185" s="35"/>
      <c r="Y1185" s="25"/>
      <c r="Z1185" s="25"/>
      <c r="AA1185" s="25"/>
      <c r="AB1185" s="25"/>
      <c r="AC1185" s="25"/>
      <c r="AD1185" s="25"/>
      <c r="AE1185" s="33"/>
      <c r="AF1185" s="16"/>
      <c r="AG1185" s="25"/>
      <c r="AH1185" s="25"/>
      <c r="AI1185" s="25"/>
      <c r="AJ1185" s="25"/>
      <c r="AK1185" s="25"/>
      <c r="AL1185" s="33"/>
      <c r="AM1185" s="16"/>
      <c r="AN1185" s="25"/>
      <c r="AO1185" s="25"/>
      <c r="AP1185" s="25"/>
      <c r="AQ1185" s="25"/>
      <c r="AR1185" s="25"/>
      <c r="AS1185" s="33"/>
      <c r="AT1185" s="16"/>
      <c r="AU1185" s="25"/>
      <c r="AV1185" s="25"/>
      <c r="AW1185" s="25"/>
      <c r="AX1185" s="25"/>
      <c r="AY1185" s="25"/>
      <c r="AZ1185" s="33"/>
      <c r="BA1185" s="16"/>
      <c r="BB1185" s="25"/>
      <c r="BC1185" s="25"/>
      <c r="BD1185" s="25"/>
      <c r="BE1185" s="25"/>
      <c r="BF1185" s="25"/>
      <c r="BG1185" s="33"/>
      <c r="BH1185" s="16"/>
      <c r="BI1185" s="25"/>
      <c r="BJ1185" s="25"/>
      <c r="BK1185" s="25"/>
      <c r="BL1185" s="25"/>
      <c r="BM1185" s="25"/>
      <c r="BN1185" s="33"/>
      <c r="BO1185" s="16"/>
      <c r="BP1185" s="25"/>
      <c r="BQ1185" s="25"/>
      <c r="BR1185" s="25"/>
      <c r="BS1185" s="25"/>
      <c r="BT1185" s="25"/>
      <c r="BU1185" s="33"/>
      <c r="BV1185" s="16"/>
      <c r="BW1185" s="178"/>
      <c r="BX1185" s="178"/>
      <c r="BY1185" s="178"/>
      <c r="BZ1185" s="178"/>
      <c r="CA1185" s="178"/>
      <c r="CB1185" s="33"/>
      <c r="CC1185" s="16"/>
      <c r="CD1185" s="178"/>
      <c r="CE1185" s="178"/>
      <c r="CF1185" s="178"/>
      <c r="CG1185" s="178"/>
      <c r="CH1185" s="178"/>
      <c r="CI1185" s="33"/>
      <c r="CJ1185" s="16"/>
      <c r="CK1185" s="178"/>
      <c r="CL1185" s="178"/>
      <c r="CM1185" s="178"/>
      <c r="CN1185" s="178"/>
      <c r="CO1185" s="178"/>
      <c r="CP1185" s="33"/>
      <c r="CQ1185" s="16"/>
      <c r="CR1185" s="178"/>
      <c r="CS1185" s="178"/>
      <c r="CT1185" s="178"/>
      <c r="CU1185" s="178"/>
      <c r="CV1185" s="178"/>
      <c r="CW1185" s="33"/>
      <c r="CX1185" s="16"/>
    </row>
    <row r="1186" spans="1:102" s="6" customFormat="1" ht="37.5" x14ac:dyDescent="0.3">
      <c r="A1186" s="75" t="s">
        <v>482</v>
      </c>
      <c r="B1186" s="76" t="s">
        <v>192</v>
      </c>
      <c r="C1186" s="76" t="s">
        <v>189</v>
      </c>
      <c r="D1186" s="79"/>
      <c r="E1186" s="76"/>
      <c r="F1186" s="55">
        <f t="shared" ref="F1186:U1190" si="3887">F1187</f>
        <v>3811</v>
      </c>
      <c r="G1186" s="55">
        <f t="shared" si="3887"/>
        <v>0</v>
      </c>
      <c r="H1186" s="55">
        <f t="shared" si="3887"/>
        <v>0</v>
      </c>
      <c r="I1186" s="55">
        <f t="shared" si="3887"/>
        <v>0</v>
      </c>
      <c r="J1186" s="55">
        <f t="shared" si="3887"/>
        <v>3811</v>
      </c>
      <c r="K1186" s="55">
        <f t="shared" si="3887"/>
        <v>0</v>
      </c>
      <c r="L1186" s="55">
        <f t="shared" si="3887"/>
        <v>0</v>
      </c>
      <c r="M1186" s="55">
        <f t="shared" si="3887"/>
        <v>0</v>
      </c>
      <c r="N1186" s="55">
        <f t="shared" si="3887"/>
        <v>121</v>
      </c>
      <c r="O1186" s="55">
        <f t="shared" si="3887"/>
        <v>0</v>
      </c>
      <c r="P1186" s="55">
        <f t="shared" si="3887"/>
        <v>0</v>
      </c>
      <c r="Q1186" s="54">
        <f t="shared" si="3887"/>
        <v>3932</v>
      </c>
      <c r="R1186" s="55">
        <f t="shared" si="3887"/>
        <v>0</v>
      </c>
      <c r="S1186" s="55">
        <f t="shared" si="3887"/>
        <v>0</v>
      </c>
      <c r="T1186" s="55">
        <f t="shared" si="3887"/>
        <v>0</v>
      </c>
      <c r="U1186" s="55">
        <f t="shared" si="3887"/>
        <v>0</v>
      </c>
      <c r="V1186" s="55">
        <f t="shared" ref="S1186:AH1190" si="3888">V1187</f>
        <v>0</v>
      </c>
      <c r="W1186" s="55">
        <f t="shared" si="3888"/>
        <v>0</v>
      </c>
      <c r="X1186" s="54">
        <f t="shared" si="3888"/>
        <v>3932</v>
      </c>
      <c r="Y1186" s="55">
        <f t="shared" si="3888"/>
        <v>0</v>
      </c>
      <c r="Z1186" s="55">
        <f t="shared" si="3888"/>
        <v>0</v>
      </c>
      <c r="AA1186" s="55">
        <f t="shared" si="3888"/>
        <v>0</v>
      </c>
      <c r="AB1186" s="55">
        <f t="shared" si="3888"/>
        <v>0</v>
      </c>
      <c r="AC1186" s="55">
        <f t="shared" si="3888"/>
        <v>0</v>
      </c>
      <c r="AD1186" s="55">
        <f t="shared" si="3888"/>
        <v>0</v>
      </c>
      <c r="AE1186" s="54">
        <f t="shared" si="3888"/>
        <v>3932</v>
      </c>
      <c r="AF1186" s="55">
        <f t="shared" si="3888"/>
        <v>0</v>
      </c>
      <c r="AG1186" s="55">
        <f t="shared" si="3888"/>
        <v>0</v>
      </c>
      <c r="AH1186" s="55">
        <f t="shared" si="3888"/>
        <v>0</v>
      </c>
      <c r="AI1186" s="55">
        <f t="shared" ref="AG1186:AV1190" si="3889">AI1187</f>
        <v>0</v>
      </c>
      <c r="AJ1186" s="55">
        <f t="shared" si="3889"/>
        <v>0</v>
      </c>
      <c r="AK1186" s="55">
        <f t="shared" si="3889"/>
        <v>0</v>
      </c>
      <c r="AL1186" s="54">
        <f t="shared" si="3889"/>
        <v>3932</v>
      </c>
      <c r="AM1186" s="55">
        <f t="shared" si="3889"/>
        <v>0</v>
      </c>
      <c r="AN1186" s="55">
        <f t="shared" si="3889"/>
        <v>0</v>
      </c>
      <c r="AO1186" s="55">
        <f t="shared" si="3889"/>
        <v>0</v>
      </c>
      <c r="AP1186" s="55">
        <f t="shared" si="3889"/>
        <v>0</v>
      </c>
      <c r="AQ1186" s="55">
        <f t="shared" si="3889"/>
        <v>0</v>
      </c>
      <c r="AR1186" s="55">
        <f t="shared" si="3889"/>
        <v>0</v>
      </c>
      <c r="AS1186" s="54">
        <f t="shared" si="3889"/>
        <v>3932</v>
      </c>
      <c r="AT1186" s="55">
        <f t="shared" si="3889"/>
        <v>0</v>
      </c>
      <c r="AU1186" s="55">
        <f t="shared" si="3889"/>
        <v>0</v>
      </c>
      <c r="AV1186" s="55">
        <f t="shared" si="3889"/>
        <v>0</v>
      </c>
      <c r="AW1186" s="55">
        <f t="shared" ref="AU1186:BJ1190" si="3890">AW1187</f>
        <v>0</v>
      </c>
      <c r="AX1186" s="55">
        <f t="shared" si="3890"/>
        <v>0</v>
      </c>
      <c r="AY1186" s="55">
        <f t="shared" si="3890"/>
        <v>0</v>
      </c>
      <c r="AZ1186" s="54">
        <f t="shared" si="3890"/>
        <v>3932</v>
      </c>
      <c r="BA1186" s="55">
        <f t="shared" si="3890"/>
        <v>0</v>
      </c>
      <c r="BB1186" s="55">
        <f t="shared" si="3890"/>
        <v>0</v>
      </c>
      <c r="BC1186" s="55">
        <f t="shared" si="3890"/>
        <v>0</v>
      </c>
      <c r="BD1186" s="55">
        <f t="shared" si="3890"/>
        <v>0</v>
      </c>
      <c r="BE1186" s="55">
        <f t="shared" si="3890"/>
        <v>0</v>
      </c>
      <c r="BF1186" s="55">
        <f t="shared" si="3890"/>
        <v>0</v>
      </c>
      <c r="BG1186" s="54">
        <f t="shared" si="3890"/>
        <v>3932</v>
      </c>
      <c r="BH1186" s="55">
        <f t="shared" si="3890"/>
        <v>0</v>
      </c>
      <c r="BI1186" s="55">
        <f t="shared" si="3890"/>
        <v>0</v>
      </c>
      <c r="BJ1186" s="55">
        <f t="shared" si="3890"/>
        <v>0</v>
      </c>
      <c r="BK1186" s="55">
        <f t="shared" ref="BI1186:BX1190" si="3891">BK1187</f>
        <v>0</v>
      </c>
      <c r="BL1186" s="55">
        <f t="shared" si="3891"/>
        <v>0</v>
      </c>
      <c r="BM1186" s="55">
        <f t="shared" si="3891"/>
        <v>0</v>
      </c>
      <c r="BN1186" s="54">
        <f t="shared" si="3891"/>
        <v>3932</v>
      </c>
      <c r="BO1186" s="55">
        <f t="shared" si="3891"/>
        <v>0</v>
      </c>
      <c r="BP1186" s="55">
        <f t="shared" si="3891"/>
        <v>0</v>
      </c>
      <c r="BQ1186" s="55">
        <f t="shared" si="3891"/>
        <v>0</v>
      </c>
      <c r="BR1186" s="55">
        <f t="shared" si="3891"/>
        <v>0</v>
      </c>
      <c r="BS1186" s="55">
        <f t="shared" si="3891"/>
        <v>0</v>
      </c>
      <c r="BT1186" s="55">
        <f t="shared" si="3891"/>
        <v>0</v>
      </c>
      <c r="BU1186" s="54">
        <f t="shared" si="3891"/>
        <v>3932</v>
      </c>
      <c r="BV1186" s="55">
        <f t="shared" si="3891"/>
        <v>0</v>
      </c>
      <c r="BW1186" s="191">
        <f t="shared" si="3891"/>
        <v>0</v>
      </c>
      <c r="BX1186" s="191">
        <f t="shared" si="3891"/>
        <v>0</v>
      </c>
      <c r="BY1186" s="191">
        <f t="shared" ref="BW1186:CL1190" si="3892">BY1187</f>
        <v>0</v>
      </c>
      <c r="BZ1186" s="191">
        <f t="shared" si="3892"/>
        <v>0</v>
      </c>
      <c r="CA1186" s="191">
        <f t="shared" si="3892"/>
        <v>0</v>
      </c>
      <c r="CB1186" s="54">
        <f t="shared" si="3892"/>
        <v>3932</v>
      </c>
      <c r="CC1186" s="55">
        <f t="shared" si="3892"/>
        <v>0</v>
      </c>
      <c r="CD1186" s="191">
        <f t="shared" si="3892"/>
        <v>0</v>
      </c>
      <c r="CE1186" s="191">
        <f t="shared" si="3892"/>
        <v>0</v>
      </c>
      <c r="CF1186" s="191">
        <f t="shared" si="3892"/>
        <v>0</v>
      </c>
      <c r="CG1186" s="191">
        <f t="shared" si="3892"/>
        <v>0</v>
      </c>
      <c r="CH1186" s="191">
        <f t="shared" si="3892"/>
        <v>0</v>
      </c>
      <c r="CI1186" s="54">
        <f t="shared" si="3892"/>
        <v>3932</v>
      </c>
      <c r="CJ1186" s="55">
        <f t="shared" si="3892"/>
        <v>0</v>
      </c>
      <c r="CK1186" s="191">
        <f t="shared" si="3892"/>
        <v>0</v>
      </c>
      <c r="CL1186" s="191">
        <f t="shared" si="3892"/>
        <v>0</v>
      </c>
      <c r="CM1186" s="191">
        <f t="shared" ref="CK1186:CX1190" si="3893">CM1187</f>
        <v>0</v>
      </c>
      <c r="CN1186" s="191">
        <f t="shared" si="3893"/>
        <v>0</v>
      </c>
      <c r="CO1186" s="191">
        <f t="shared" si="3893"/>
        <v>0</v>
      </c>
      <c r="CP1186" s="54">
        <f t="shared" si="3893"/>
        <v>3932</v>
      </c>
      <c r="CQ1186" s="55">
        <f t="shared" si="3893"/>
        <v>0</v>
      </c>
      <c r="CR1186" s="191">
        <f t="shared" si="3893"/>
        <v>0</v>
      </c>
      <c r="CS1186" s="191">
        <f t="shared" si="3893"/>
        <v>0</v>
      </c>
      <c r="CT1186" s="191">
        <f t="shared" si="3893"/>
        <v>0</v>
      </c>
      <c r="CU1186" s="191">
        <f t="shared" si="3893"/>
        <v>0</v>
      </c>
      <c r="CV1186" s="191">
        <f t="shared" si="3893"/>
        <v>0</v>
      </c>
      <c r="CW1186" s="54">
        <f t="shared" si="3893"/>
        <v>3932</v>
      </c>
      <c r="CX1186" s="55">
        <f t="shared" si="3893"/>
        <v>0</v>
      </c>
    </row>
    <row r="1187" spans="1:102" s="6" customFormat="1" ht="82.5" x14ac:dyDescent="0.25">
      <c r="A1187" s="41" t="s">
        <v>78</v>
      </c>
      <c r="B1187" s="12" t="s">
        <v>192</v>
      </c>
      <c r="C1187" s="12" t="s">
        <v>189</v>
      </c>
      <c r="D1187" s="81" t="s">
        <v>79</v>
      </c>
      <c r="E1187" s="12"/>
      <c r="F1187" s="16">
        <f t="shared" si="3887"/>
        <v>3811</v>
      </c>
      <c r="G1187" s="16">
        <f t="shared" si="3887"/>
        <v>0</v>
      </c>
      <c r="H1187" s="16">
        <f t="shared" si="3887"/>
        <v>0</v>
      </c>
      <c r="I1187" s="16">
        <f t="shared" si="3887"/>
        <v>0</v>
      </c>
      <c r="J1187" s="16">
        <f t="shared" si="3887"/>
        <v>3811</v>
      </c>
      <c r="K1187" s="16">
        <f t="shared" si="3887"/>
        <v>0</v>
      </c>
      <c r="L1187" s="16">
        <f t="shared" si="3887"/>
        <v>0</v>
      </c>
      <c r="M1187" s="16">
        <f t="shared" si="3887"/>
        <v>0</v>
      </c>
      <c r="N1187" s="16">
        <f t="shared" si="3887"/>
        <v>121</v>
      </c>
      <c r="O1187" s="16">
        <f t="shared" si="3887"/>
        <v>0</v>
      </c>
      <c r="P1187" s="16">
        <f t="shared" si="3887"/>
        <v>0</v>
      </c>
      <c r="Q1187" s="33">
        <f t="shared" si="3887"/>
        <v>3932</v>
      </c>
      <c r="R1187" s="16">
        <f t="shared" si="3887"/>
        <v>0</v>
      </c>
      <c r="S1187" s="16">
        <f t="shared" si="3888"/>
        <v>0</v>
      </c>
      <c r="T1187" s="16">
        <f t="shared" si="3888"/>
        <v>0</v>
      </c>
      <c r="U1187" s="16">
        <f t="shared" si="3888"/>
        <v>0</v>
      </c>
      <c r="V1187" s="16">
        <f t="shared" si="3888"/>
        <v>0</v>
      </c>
      <c r="W1187" s="16">
        <f t="shared" si="3888"/>
        <v>0</v>
      </c>
      <c r="X1187" s="33">
        <f t="shared" si="3888"/>
        <v>3932</v>
      </c>
      <c r="Y1187" s="16">
        <f t="shared" si="3888"/>
        <v>0</v>
      </c>
      <c r="Z1187" s="16">
        <f t="shared" si="3888"/>
        <v>0</v>
      </c>
      <c r="AA1187" s="16">
        <f t="shared" si="3888"/>
        <v>0</v>
      </c>
      <c r="AB1187" s="16">
        <f t="shared" si="3888"/>
        <v>0</v>
      </c>
      <c r="AC1187" s="16">
        <f t="shared" si="3888"/>
        <v>0</v>
      </c>
      <c r="AD1187" s="16">
        <f t="shared" si="3888"/>
        <v>0</v>
      </c>
      <c r="AE1187" s="33">
        <f t="shared" si="3888"/>
        <v>3932</v>
      </c>
      <c r="AF1187" s="16">
        <f t="shared" si="3888"/>
        <v>0</v>
      </c>
      <c r="AG1187" s="16">
        <f t="shared" si="3889"/>
        <v>0</v>
      </c>
      <c r="AH1187" s="16">
        <f t="shared" si="3889"/>
        <v>0</v>
      </c>
      <c r="AI1187" s="16">
        <f t="shared" si="3889"/>
        <v>0</v>
      </c>
      <c r="AJ1187" s="16">
        <f t="shared" si="3889"/>
        <v>0</v>
      </c>
      <c r="AK1187" s="16">
        <f t="shared" si="3889"/>
        <v>0</v>
      </c>
      <c r="AL1187" s="33">
        <f t="shared" si="3889"/>
        <v>3932</v>
      </c>
      <c r="AM1187" s="16">
        <f t="shared" si="3889"/>
        <v>0</v>
      </c>
      <c r="AN1187" s="16">
        <f t="shared" si="3889"/>
        <v>0</v>
      </c>
      <c r="AO1187" s="16">
        <f t="shared" si="3889"/>
        <v>0</v>
      </c>
      <c r="AP1187" s="16">
        <f t="shared" si="3889"/>
        <v>0</v>
      </c>
      <c r="AQ1187" s="16">
        <f t="shared" si="3889"/>
        <v>0</v>
      </c>
      <c r="AR1187" s="16">
        <f t="shared" si="3889"/>
        <v>0</v>
      </c>
      <c r="AS1187" s="33">
        <f t="shared" si="3889"/>
        <v>3932</v>
      </c>
      <c r="AT1187" s="16">
        <f t="shared" si="3889"/>
        <v>0</v>
      </c>
      <c r="AU1187" s="16">
        <f t="shared" si="3890"/>
        <v>0</v>
      </c>
      <c r="AV1187" s="16">
        <f t="shared" si="3890"/>
        <v>0</v>
      </c>
      <c r="AW1187" s="16">
        <f t="shared" si="3890"/>
        <v>0</v>
      </c>
      <c r="AX1187" s="16">
        <f t="shared" si="3890"/>
        <v>0</v>
      </c>
      <c r="AY1187" s="16">
        <f t="shared" si="3890"/>
        <v>0</v>
      </c>
      <c r="AZ1187" s="33">
        <f t="shared" si="3890"/>
        <v>3932</v>
      </c>
      <c r="BA1187" s="16">
        <f t="shared" si="3890"/>
        <v>0</v>
      </c>
      <c r="BB1187" s="16">
        <f t="shared" si="3890"/>
        <v>0</v>
      </c>
      <c r="BC1187" s="16">
        <f t="shared" si="3890"/>
        <v>0</v>
      </c>
      <c r="BD1187" s="16">
        <f t="shared" si="3890"/>
        <v>0</v>
      </c>
      <c r="BE1187" s="16">
        <f t="shared" si="3890"/>
        <v>0</v>
      </c>
      <c r="BF1187" s="16">
        <f t="shared" si="3890"/>
        <v>0</v>
      </c>
      <c r="BG1187" s="33">
        <f t="shared" si="3890"/>
        <v>3932</v>
      </c>
      <c r="BH1187" s="16">
        <f t="shared" si="3890"/>
        <v>0</v>
      </c>
      <c r="BI1187" s="16">
        <f t="shared" si="3891"/>
        <v>0</v>
      </c>
      <c r="BJ1187" s="16">
        <f t="shared" si="3891"/>
        <v>0</v>
      </c>
      <c r="BK1187" s="16">
        <f t="shared" si="3891"/>
        <v>0</v>
      </c>
      <c r="BL1187" s="16">
        <f t="shared" si="3891"/>
        <v>0</v>
      </c>
      <c r="BM1187" s="16">
        <f t="shared" si="3891"/>
        <v>0</v>
      </c>
      <c r="BN1187" s="33">
        <f t="shared" si="3891"/>
        <v>3932</v>
      </c>
      <c r="BO1187" s="16">
        <f t="shared" si="3891"/>
        <v>0</v>
      </c>
      <c r="BP1187" s="16">
        <f t="shared" si="3891"/>
        <v>0</v>
      </c>
      <c r="BQ1187" s="16">
        <f t="shared" si="3891"/>
        <v>0</v>
      </c>
      <c r="BR1187" s="16">
        <f t="shared" si="3891"/>
        <v>0</v>
      </c>
      <c r="BS1187" s="16">
        <f t="shared" si="3891"/>
        <v>0</v>
      </c>
      <c r="BT1187" s="16">
        <f t="shared" si="3891"/>
        <v>0</v>
      </c>
      <c r="BU1187" s="33">
        <f t="shared" si="3891"/>
        <v>3932</v>
      </c>
      <c r="BV1187" s="16">
        <f t="shared" si="3891"/>
        <v>0</v>
      </c>
      <c r="BW1187" s="176">
        <f t="shared" si="3892"/>
        <v>0</v>
      </c>
      <c r="BX1187" s="176">
        <f t="shared" si="3892"/>
        <v>0</v>
      </c>
      <c r="BY1187" s="176">
        <f t="shared" si="3892"/>
        <v>0</v>
      </c>
      <c r="BZ1187" s="176">
        <f t="shared" si="3892"/>
        <v>0</v>
      </c>
      <c r="CA1187" s="176">
        <f t="shared" si="3892"/>
        <v>0</v>
      </c>
      <c r="CB1187" s="33">
        <f t="shared" si="3892"/>
        <v>3932</v>
      </c>
      <c r="CC1187" s="16">
        <f t="shared" si="3892"/>
        <v>0</v>
      </c>
      <c r="CD1187" s="176">
        <f t="shared" si="3892"/>
        <v>0</v>
      </c>
      <c r="CE1187" s="176">
        <f t="shared" si="3892"/>
        <v>0</v>
      </c>
      <c r="CF1187" s="176">
        <f t="shared" si="3892"/>
        <v>0</v>
      </c>
      <c r="CG1187" s="176">
        <f t="shared" si="3892"/>
        <v>0</v>
      </c>
      <c r="CH1187" s="176">
        <f t="shared" si="3892"/>
        <v>0</v>
      </c>
      <c r="CI1187" s="33">
        <f t="shared" si="3892"/>
        <v>3932</v>
      </c>
      <c r="CJ1187" s="16">
        <f t="shared" si="3892"/>
        <v>0</v>
      </c>
      <c r="CK1187" s="176">
        <f t="shared" si="3893"/>
        <v>0</v>
      </c>
      <c r="CL1187" s="176">
        <f t="shared" si="3893"/>
        <v>0</v>
      </c>
      <c r="CM1187" s="176">
        <f t="shared" si="3893"/>
        <v>0</v>
      </c>
      <c r="CN1187" s="176">
        <f t="shared" si="3893"/>
        <v>0</v>
      </c>
      <c r="CO1187" s="176">
        <f t="shared" si="3893"/>
        <v>0</v>
      </c>
      <c r="CP1187" s="33">
        <f t="shared" si="3893"/>
        <v>3932</v>
      </c>
      <c r="CQ1187" s="16">
        <f t="shared" si="3893"/>
        <v>0</v>
      </c>
      <c r="CR1187" s="176">
        <f t="shared" si="3893"/>
        <v>0</v>
      </c>
      <c r="CS1187" s="176">
        <f t="shared" si="3893"/>
        <v>0</v>
      </c>
      <c r="CT1187" s="176">
        <f t="shared" si="3893"/>
        <v>0</v>
      </c>
      <c r="CU1187" s="176">
        <f t="shared" si="3893"/>
        <v>0</v>
      </c>
      <c r="CV1187" s="176">
        <f t="shared" si="3893"/>
        <v>0</v>
      </c>
      <c r="CW1187" s="33">
        <f t="shared" si="3893"/>
        <v>3932</v>
      </c>
      <c r="CX1187" s="16">
        <f t="shared" si="3893"/>
        <v>0</v>
      </c>
    </row>
    <row r="1188" spans="1:102" s="6" customFormat="1" ht="33" x14ac:dyDescent="0.25">
      <c r="A1188" s="11" t="s">
        <v>84</v>
      </c>
      <c r="B1188" s="12" t="s">
        <v>192</v>
      </c>
      <c r="C1188" s="12" t="s">
        <v>189</v>
      </c>
      <c r="D1188" s="81" t="s">
        <v>358</v>
      </c>
      <c r="E1188" s="12"/>
      <c r="F1188" s="16">
        <f t="shared" si="3887"/>
        <v>3811</v>
      </c>
      <c r="G1188" s="16">
        <f t="shared" si="3887"/>
        <v>0</v>
      </c>
      <c r="H1188" s="16">
        <f t="shared" si="3887"/>
        <v>0</v>
      </c>
      <c r="I1188" s="16">
        <f t="shared" si="3887"/>
        <v>0</v>
      </c>
      <c r="J1188" s="16">
        <f t="shared" si="3887"/>
        <v>3811</v>
      </c>
      <c r="K1188" s="16">
        <f t="shared" si="3887"/>
        <v>0</v>
      </c>
      <c r="L1188" s="16">
        <f t="shared" si="3887"/>
        <v>0</v>
      </c>
      <c r="M1188" s="16">
        <f t="shared" si="3887"/>
        <v>0</v>
      </c>
      <c r="N1188" s="16">
        <f t="shared" si="3887"/>
        <v>121</v>
      </c>
      <c r="O1188" s="16">
        <f t="shared" si="3887"/>
        <v>0</v>
      </c>
      <c r="P1188" s="16">
        <f t="shared" si="3887"/>
        <v>0</v>
      </c>
      <c r="Q1188" s="33">
        <f t="shared" si="3887"/>
        <v>3932</v>
      </c>
      <c r="R1188" s="16">
        <f t="shared" si="3887"/>
        <v>0</v>
      </c>
      <c r="S1188" s="16">
        <f t="shared" si="3888"/>
        <v>0</v>
      </c>
      <c r="T1188" s="16">
        <f t="shared" si="3888"/>
        <v>0</v>
      </c>
      <c r="U1188" s="16">
        <f t="shared" si="3888"/>
        <v>0</v>
      </c>
      <c r="V1188" s="16">
        <f t="shared" si="3888"/>
        <v>0</v>
      </c>
      <c r="W1188" s="16">
        <f t="shared" si="3888"/>
        <v>0</v>
      </c>
      <c r="X1188" s="33">
        <f t="shared" si="3888"/>
        <v>3932</v>
      </c>
      <c r="Y1188" s="16">
        <f t="shared" si="3888"/>
        <v>0</v>
      </c>
      <c r="Z1188" s="16">
        <f t="shared" si="3888"/>
        <v>0</v>
      </c>
      <c r="AA1188" s="16">
        <f t="shared" si="3888"/>
        <v>0</v>
      </c>
      <c r="AB1188" s="16">
        <f t="shared" si="3888"/>
        <v>0</v>
      </c>
      <c r="AC1188" s="16">
        <f t="shared" si="3888"/>
        <v>0</v>
      </c>
      <c r="AD1188" s="16">
        <f t="shared" si="3888"/>
        <v>0</v>
      </c>
      <c r="AE1188" s="33">
        <f t="shared" si="3888"/>
        <v>3932</v>
      </c>
      <c r="AF1188" s="16">
        <f t="shared" si="3888"/>
        <v>0</v>
      </c>
      <c r="AG1188" s="16">
        <f t="shared" si="3889"/>
        <v>0</v>
      </c>
      <c r="AH1188" s="16">
        <f t="shared" si="3889"/>
        <v>0</v>
      </c>
      <c r="AI1188" s="16">
        <f t="shared" si="3889"/>
        <v>0</v>
      </c>
      <c r="AJ1188" s="16">
        <f t="shared" si="3889"/>
        <v>0</v>
      </c>
      <c r="AK1188" s="16">
        <f t="shared" si="3889"/>
        <v>0</v>
      </c>
      <c r="AL1188" s="33">
        <f t="shared" si="3889"/>
        <v>3932</v>
      </c>
      <c r="AM1188" s="16">
        <f t="shared" si="3889"/>
        <v>0</v>
      </c>
      <c r="AN1188" s="16">
        <f t="shared" si="3889"/>
        <v>0</v>
      </c>
      <c r="AO1188" s="16">
        <f t="shared" si="3889"/>
        <v>0</v>
      </c>
      <c r="AP1188" s="16">
        <f t="shared" si="3889"/>
        <v>0</v>
      </c>
      <c r="AQ1188" s="16">
        <f t="shared" si="3889"/>
        <v>0</v>
      </c>
      <c r="AR1188" s="16">
        <f t="shared" si="3889"/>
        <v>0</v>
      </c>
      <c r="AS1188" s="33">
        <f t="shared" si="3889"/>
        <v>3932</v>
      </c>
      <c r="AT1188" s="16">
        <f t="shared" si="3889"/>
        <v>0</v>
      </c>
      <c r="AU1188" s="16">
        <f t="shared" si="3890"/>
        <v>0</v>
      </c>
      <c r="AV1188" s="16">
        <f t="shared" si="3890"/>
        <v>0</v>
      </c>
      <c r="AW1188" s="16">
        <f t="shared" si="3890"/>
        <v>0</v>
      </c>
      <c r="AX1188" s="16">
        <f t="shared" si="3890"/>
        <v>0</v>
      </c>
      <c r="AY1188" s="16">
        <f t="shared" si="3890"/>
        <v>0</v>
      </c>
      <c r="AZ1188" s="33">
        <f t="shared" si="3890"/>
        <v>3932</v>
      </c>
      <c r="BA1188" s="16">
        <f t="shared" si="3890"/>
        <v>0</v>
      </c>
      <c r="BB1188" s="16">
        <f t="shared" si="3890"/>
        <v>0</v>
      </c>
      <c r="BC1188" s="16">
        <f t="shared" si="3890"/>
        <v>0</v>
      </c>
      <c r="BD1188" s="16">
        <f t="shared" si="3890"/>
        <v>0</v>
      </c>
      <c r="BE1188" s="16">
        <f t="shared" si="3890"/>
        <v>0</v>
      </c>
      <c r="BF1188" s="16">
        <f t="shared" si="3890"/>
        <v>0</v>
      </c>
      <c r="BG1188" s="33">
        <f t="shared" si="3890"/>
        <v>3932</v>
      </c>
      <c r="BH1188" s="16">
        <f t="shared" si="3890"/>
        <v>0</v>
      </c>
      <c r="BI1188" s="16">
        <f t="shared" si="3891"/>
        <v>0</v>
      </c>
      <c r="BJ1188" s="16">
        <f t="shared" si="3891"/>
        <v>0</v>
      </c>
      <c r="BK1188" s="16">
        <f t="shared" si="3891"/>
        <v>0</v>
      </c>
      <c r="BL1188" s="16">
        <f t="shared" si="3891"/>
        <v>0</v>
      </c>
      <c r="BM1188" s="16">
        <f t="shared" si="3891"/>
        <v>0</v>
      </c>
      <c r="BN1188" s="33">
        <f t="shared" si="3891"/>
        <v>3932</v>
      </c>
      <c r="BO1188" s="16">
        <f t="shared" si="3891"/>
        <v>0</v>
      </c>
      <c r="BP1188" s="16">
        <f t="shared" si="3891"/>
        <v>0</v>
      </c>
      <c r="BQ1188" s="16">
        <f t="shared" si="3891"/>
        <v>0</v>
      </c>
      <c r="BR1188" s="16">
        <f t="shared" si="3891"/>
        <v>0</v>
      </c>
      <c r="BS1188" s="16">
        <f t="shared" si="3891"/>
        <v>0</v>
      </c>
      <c r="BT1188" s="16">
        <f t="shared" si="3891"/>
        <v>0</v>
      </c>
      <c r="BU1188" s="33">
        <f t="shared" si="3891"/>
        <v>3932</v>
      </c>
      <c r="BV1188" s="16">
        <f t="shared" si="3891"/>
        <v>0</v>
      </c>
      <c r="BW1188" s="176">
        <f t="shared" si="3892"/>
        <v>0</v>
      </c>
      <c r="BX1188" s="176">
        <f t="shared" si="3892"/>
        <v>0</v>
      </c>
      <c r="BY1188" s="176">
        <f t="shared" si="3892"/>
        <v>0</v>
      </c>
      <c r="BZ1188" s="176">
        <f t="shared" si="3892"/>
        <v>0</v>
      </c>
      <c r="CA1188" s="176">
        <f t="shared" si="3892"/>
        <v>0</v>
      </c>
      <c r="CB1188" s="33">
        <f t="shared" si="3892"/>
        <v>3932</v>
      </c>
      <c r="CC1188" s="16">
        <f t="shared" si="3892"/>
        <v>0</v>
      </c>
      <c r="CD1188" s="176">
        <f t="shared" si="3892"/>
        <v>0</v>
      </c>
      <c r="CE1188" s="176">
        <f t="shared" si="3892"/>
        <v>0</v>
      </c>
      <c r="CF1188" s="176">
        <f t="shared" si="3892"/>
        <v>0</v>
      </c>
      <c r="CG1188" s="176">
        <f t="shared" si="3892"/>
        <v>0</v>
      </c>
      <c r="CH1188" s="176">
        <f t="shared" si="3892"/>
        <v>0</v>
      </c>
      <c r="CI1188" s="33">
        <f t="shared" si="3892"/>
        <v>3932</v>
      </c>
      <c r="CJ1188" s="16">
        <f t="shared" si="3892"/>
        <v>0</v>
      </c>
      <c r="CK1188" s="176">
        <f t="shared" si="3893"/>
        <v>0</v>
      </c>
      <c r="CL1188" s="176">
        <f t="shared" si="3893"/>
        <v>0</v>
      </c>
      <c r="CM1188" s="176">
        <f t="shared" si="3893"/>
        <v>0</v>
      </c>
      <c r="CN1188" s="176">
        <f t="shared" si="3893"/>
        <v>0</v>
      </c>
      <c r="CO1188" s="176">
        <f t="shared" si="3893"/>
        <v>0</v>
      </c>
      <c r="CP1188" s="33">
        <f t="shared" si="3893"/>
        <v>3932</v>
      </c>
      <c r="CQ1188" s="16">
        <f t="shared" si="3893"/>
        <v>0</v>
      </c>
      <c r="CR1188" s="176">
        <f t="shared" si="3893"/>
        <v>0</v>
      </c>
      <c r="CS1188" s="176">
        <f t="shared" si="3893"/>
        <v>0</v>
      </c>
      <c r="CT1188" s="176">
        <f t="shared" si="3893"/>
        <v>0</v>
      </c>
      <c r="CU1188" s="176">
        <f t="shared" si="3893"/>
        <v>0</v>
      </c>
      <c r="CV1188" s="176">
        <f t="shared" si="3893"/>
        <v>0</v>
      </c>
      <c r="CW1188" s="33">
        <f t="shared" si="3893"/>
        <v>3932</v>
      </c>
      <c r="CX1188" s="16">
        <f t="shared" si="3893"/>
        <v>0</v>
      </c>
    </row>
    <row r="1189" spans="1:102" s="6" customFormat="1" ht="49.5" x14ac:dyDescent="0.25">
      <c r="A1189" s="11" t="s">
        <v>483</v>
      </c>
      <c r="B1189" s="12" t="s">
        <v>192</v>
      </c>
      <c r="C1189" s="12" t="s">
        <v>189</v>
      </c>
      <c r="D1189" s="81" t="s">
        <v>484</v>
      </c>
      <c r="E1189" s="12"/>
      <c r="F1189" s="16">
        <f t="shared" si="3887"/>
        <v>3811</v>
      </c>
      <c r="G1189" s="16">
        <f t="shared" si="3887"/>
        <v>0</v>
      </c>
      <c r="H1189" s="16">
        <f t="shared" si="3887"/>
        <v>0</v>
      </c>
      <c r="I1189" s="16">
        <f t="shared" si="3887"/>
        <v>0</v>
      </c>
      <c r="J1189" s="16">
        <f t="shared" si="3887"/>
        <v>3811</v>
      </c>
      <c r="K1189" s="16">
        <f t="shared" si="3887"/>
        <v>0</v>
      </c>
      <c r="L1189" s="16">
        <f t="shared" si="3887"/>
        <v>0</v>
      </c>
      <c r="M1189" s="16">
        <f t="shared" si="3887"/>
        <v>0</v>
      </c>
      <c r="N1189" s="16">
        <f t="shared" si="3887"/>
        <v>121</v>
      </c>
      <c r="O1189" s="16">
        <f t="shared" si="3887"/>
        <v>0</v>
      </c>
      <c r="P1189" s="16">
        <f t="shared" si="3887"/>
        <v>0</v>
      </c>
      <c r="Q1189" s="33">
        <f t="shared" si="3887"/>
        <v>3932</v>
      </c>
      <c r="R1189" s="16">
        <f t="shared" si="3887"/>
        <v>0</v>
      </c>
      <c r="S1189" s="16">
        <f t="shared" si="3888"/>
        <v>0</v>
      </c>
      <c r="T1189" s="16">
        <f t="shared" si="3888"/>
        <v>0</v>
      </c>
      <c r="U1189" s="16">
        <f t="shared" si="3888"/>
        <v>0</v>
      </c>
      <c r="V1189" s="16">
        <f t="shared" si="3888"/>
        <v>0</v>
      </c>
      <c r="W1189" s="16">
        <f t="shared" si="3888"/>
        <v>0</v>
      </c>
      <c r="X1189" s="33">
        <f t="shared" si="3888"/>
        <v>3932</v>
      </c>
      <c r="Y1189" s="16">
        <f t="shared" si="3888"/>
        <v>0</v>
      </c>
      <c r="Z1189" s="16">
        <f t="shared" si="3888"/>
        <v>0</v>
      </c>
      <c r="AA1189" s="16">
        <f t="shared" si="3888"/>
        <v>0</v>
      </c>
      <c r="AB1189" s="16">
        <f t="shared" si="3888"/>
        <v>0</v>
      </c>
      <c r="AC1189" s="16">
        <f t="shared" si="3888"/>
        <v>0</v>
      </c>
      <c r="AD1189" s="16">
        <f t="shared" si="3888"/>
        <v>0</v>
      </c>
      <c r="AE1189" s="33">
        <f t="shared" si="3888"/>
        <v>3932</v>
      </c>
      <c r="AF1189" s="16">
        <f t="shared" si="3888"/>
        <v>0</v>
      </c>
      <c r="AG1189" s="16">
        <f t="shared" si="3889"/>
        <v>0</v>
      </c>
      <c r="AH1189" s="16">
        <f t="shared" si="3889"/>
        <v>0</v>
      </c>
      <c r="AI1189" s="16">
        <f t="shared" si="3889"/>
        <v>0</v>
      </c>
      <c r="AJ1189" s="16">
        <f t="shared" si="3889"/>
        <v>0</v>
      </c>
      <c r="AK1189" s="16">
        <f t="shared" si="3889"/>
        <v>0</v>
      </c>
      <c r="AL1189" s="33">
        <f t="shared" si="3889"/>
        <v>3932</v>
      </c>
      <c r="AM1189" s="16">
        <f t="shared" si="3889"/>
        <v>0</v>
      </c>
      <c r="AN1189" s="16">
        <f t="shared" si="3889"/>
        <v>0</v>
      </c>
      <c r="AO1189" s="16">
        <f t="shared" si="3889"/>
        <v>0</v>
      </c>
      <c r="AP1189" s="16">
        <f t="shared" si="3889"/>
        <v>0</v>
      </c>
      <c r="AQ1189" s="16">
        <f t="shared" si="3889"/>
        <v>0</v>
      </c>
      <c r="AR1189" s="16">
        <f t="shared" si="3889"/>
        <v>0</v>
      </c>
      <c r="AS1189" s="33">
        <f t="shared" si="3889"/>
        <v>3932</v>
      </c>
      <c r="AT1189" s="16">
        <f t="shared" si="3889"/>
        <v>0</v>
      </c>
      <c r="AU1189" s="16">
        <f t="shared" si="3890"/>
        <v>0</v>
      </c>
      <c r="AV1189" s="16">
        <f t="shared" si="3890"/>
        <v>0</v>
      </c>
      <c r="AW1189" s="16">
        <f t="shared" si="3890"/>
        <v>0</v>
      </c>
      <c r="AX1189" s="16">
        <f t="shared" si="3890"/>
        <v>0</v>
      </c>
      <c r="AY1189" s="16">
        <f t="shared" si="3890"/>
        <v>0</v>
      </c>
      <c r="AZ1189" s="33">
        <f t="shared" si="3890"/>
        <v>3932</v>
      </c>
      <c r="BA1189" s="16">
        <f t="shared" si="3890"/>
        <v>0</v>
      </c>
      <c r="BB1189" s="16">
        <f t="shared" si="3890"/>
        <v>0</v>
      </c>
      <c r="BC1189" s="16">
        <f t="shared" si="3890"/>
        <v>0</v>
      </c>
      <c r="BD1189" s="16">
        <f t="shared" si="3890"/>
        <v>0</v>
      </c>
      <c r="BE1189" s="16">
        <f t="shared" si="3890"/>
        <v>0</v>
      </c>
      <c r="BF1189" s="16">
        <f t="shared" si="3890"/>
        <v>0</v>
      </c>
      <c r="BG1189" s="33">
        <f t="shared" si="3890"/>
        <v>3932</v>
      </c>
      <c r="BH1189" s="16">
        <f t="shared" si="3890"/>
        <v>0</v>
      </c>
      <c r="BI1189" s="16">
        <f t="shared" si="3891"/>
        <v>0</v>
      </c>
      <c r="BJ1189" s="16">
        <f t="shared" si="3891"/>
        <v>0</v>
      </c>
      <c r="BK1189" s="16">
        <f t="shared" si="3891"/>
        <v>0</v>
      </c>
      <c r="BL1189" s="16">
        <f t="shared" si="3891"/>
        <v>0</v>
      </c>
      <c r="BM1189" s="16">
        <f t="shared" si="3891"/>
        <v>0</v>
      </c>
      <c r="BN1189" s="33">
        <f t="shared" si="3891"/>
        <v>3932</v>
      </c>
      <c r="BO1189" s="16">
        <f t="shared" si="3891"/>
        <v>0</v>
      </c>
      <c r="BP1189" s="16">
        <f t="shared" si="3891"/>
        <v>0</v>
      </c>
      <c r="BQ1189" s="16">
        <f t="shared" si="3891"/>
        <v>0</v>
      </c>
      <c r="BR1189" s="16">
        <f t="shared" si="3891"/>
        <v>0</v>
      </c>
      <c r="BS1189" s="16">
        <f t="shared" si="3891"/>
        <v>0</v>
      </c>
      <c r="BT1189" s="16">
        <f t="shared" si="3891"/>
        <v>0</v>
      </c>
      <c r="BU1189" s="33">
        <f t="shared" si="3891"/>
        <v>3932</v>
      </c>
      <c r="BV1189" s="16">
        <f t="shared" si="3891"/>
        <v>0</v>
      </c>
      <c r="BW1189" s="176">
        <f t="shared" si="3892"/>
        <v>0</v>
      </c>
      <c r="BX1189" s="176">
        <f t="shared" si="3892"/>
        <v>0</v>
      </c>
      <c r="BY1189" s="176">
        <f t="shared" si="3892"/>
        <v>0</v>
      </c>
      <c r="BZ1189" s="176">
        <f t="shared" si="3892"/>
        <v>0</v>
      </c>
      <c r="CA1189" s="176">
        <f t="shared" si="3892"/>
        <v>0</v>
      </c>
      <c r="CB1189" s="33">
        <f t="shared" si="3892"/>
        <v>3932</v>
      </c>
      <c r="CC1189" s="16">
        <f t="shared" si="3892"/>
        <v>0</v>
      </c>
      <c r="CD1189" s="176">
        <f t="shared" si="3892"/>
        <v>0</v>
      </c>
      <c r="CE1189" s="176">
        <f t="shared" si="3892"/>
        <v>0</v>
      </c>
      <c r="CF1189" s="176">
        <f t="shared" si="3892"/>
        <v>0</v>
      </c>
      <c r="CG1189" s="176">
        <f t="shared" si="3892"/>
        <v>0</v>
      </c>
      <c r="CH1189" s="176">
        <f t="shared" si="3892"/>
        <v>0</v>
      </c>
      <c r="CI1189" s="33">
        <f t="shared" si="3892"/>
        <v>3932</v>
      </c>
      <c r="CJ1189" s="16">
        <f t="shared" si="3892"/>
        <v>0</v>
      </c>
      <c r="CK1189" s="176">
        <f t="shared" si="3893"/>
        <v>0</v>
      </c>
      <c r="CL1189" s="176">
        <f t="shared" si="3893"/>
        <v>0</v>
      </c>
      <c r="CM1189" s="176">
        <f t="shared" si="3893"/>
        <v>0</v>
      </c>
      <c r="CN1189" s="176">
        <f t="shared" si="3893"/>
        <v>0</v>
      </c>
      <c r="CO1189" s="176">
        <f t="shared" si="3893"/>
        <v>0</v>
      </c>
      <c r="CP1189" s="33">
        <f t="shared" si="3893"/>
        <v>3932</v>
      </c>
      <c r="CQ1189" s="16">
        <f t="shared" si="3893"/>
        <v>0</v>
      </c>
      <c r="CR1189" s="176">
        <f t="shared" si="3893"/>
        <v>0</v>
      </c>
      <c r="CS1189" s="176">
        <f t="shared" si="3893"/>
        <v>0</v>
      </c>
      <c r="CT1189" s="176">
        <f t="shared" si="3893"/>
        <v>0</v>
      </c>
      <c r="CU1189" s="176">
        <f t="shared" si="3893"/>
        <v>0</v>
      </c>
      <c r="CV1189" s="176">
        <f t="shared" si="3893"/>
        <v>0</v>
      </c>
      <c r="CW1189" s="33">
        <f t="shared" si="3893"/>
        <v>3932</v>
      </c>
      <c r="CX1189" s="16">
        <f t="shared" si="3893"/>
        <v>0</v>
      </c>
    </row>
    <row r="1190" spans="1:102" s="6" customFormat="1" ht="33" x14ac:dyDescent="0.25">
      <c r="A1190" s="11" t="s">
        <v>88</v>
      </c>
      <c r="B1190" s="12" t="s">
        <v>192</v>
      </c>
      <c r="C1190" s="12" t="s">
        <v>189</v>
      </c>
      <c r="D1190" s="81" t="s">
        <v>484</v>
      </c>
      <c r="E1190" s="15">
        <v>600</v>
      </c>
      <c r="F1190" s="16">
        <f t="shared" si="3887"/>
        <v>3811</v>
      </c>
      <c r="G1190" s="16">
        <f t="shared" si="3887"/>
        <v>0</v>
      </c>
      <c r="H1190" s="16">
        <f t="shared" si="3887"/>
        <v>0</v>
      </c>
      <c r="I1190" s="16">
        <f t="shared" si="3887"/>
        <v>0</v>
      </c>
      <c r="J1190" s="16">
        <f t="shared" si="3887"/>
        <v>3811</v>
      </c>
      <c r="K1190" s="16">
        <f t="shared" si="3887"/>
        <v>0</v>
      </c>
      <c r="L1190" s="16">
        <f t="shared" si="3887"/>
        <v>0</v>
      </c>
      <c r="M1190" s="16">
        <f t="shared" si="3887"/>
        <v>0</v>
      </c>
      <c r="N1190" s="16">
        <f t="shared" si="3887"/>
        <v>121</v>
      </c>
      <c r="O1190" s="16">
        <f t="shared" si="3887"/>
        <v>0</v>
      </c>
      <c r="P1190" s="16">
        <f t="shared" si="3887"/>
        <v>0</v>
      </c>
      <c r="Q1190" s="33">
        <f t="shared" si="3887"/>
        <v>3932</v>
      </c>
      <c r="R1190" s="16">
        <f t="shared" si="3887"/>
        <v>0</v>
      </c>
      <c r="S1190" s="16">
        <f t="shared" si="3888"/>
        <v>0</v>
      </c>
      <c r="T1190" s="16">
        <f t="shared" si="3888"/>
        <v>0</v>
      </c>
      <c r="U1190" s="16">
        <f t="shared" si="3888"/>
        <v>0</v>
      </c>
      <c r="V1190" s="16">
        <f t="shared" si="3888"/>
        <v>0</v>
      </c>
      <c r="W1190" s="16">
        <f t="shared" si="3888"/>
        <v>0</v>
      </c>
      <c r="X1190" s="33">
        <f t="shared" si="3888"/>
        <v>3932</v>
      </c>
      <c r="Y1190" s="16">
        <f t="shared" si="3888"/>
        <v>0</v>
      </c>
      <c r="Z1190" s="16">
        <f t="shared" si="3888"/>
        <v>0</v>
      </c>
      <c r="AA1190" s="16">
        <f t="shared" si="3888"/>
        <v>0</v>
      </c>
      <c r="AB1190" s="16">
        <f t="shared" si="3888"/>
        <v>0</v>
      </c>
      <c r="AC1190" s="16">
        <f t="shared" si="3888"/>
        <v>0</v>
      </c>
      <c r="AD1190" s="16">
        <f t="shared" si="3888"/>
        <v>0</v>
      </c>
      <c r="AE1190" s="33">
        <f t="shared" si="3888"/>
        <v>3932</v>
      </c>
      <c r="AF1190" s="16">
        <f t="shared" si="3888"/>
        <v>0</v>
      </c>
      <c r="AG1190" s="16">
        <f t="shared" si="3889"/>
        <v>0</v>
      </c>
      <c r="AH1190" s="16">
        <f t="shared" si="3889"/>
        <v>0</v>
      </c>
      <c r="AI1190" s="16">
        <f t="shared" si="3889"/>
        <v>0</v>
      </c>
      <c r="AJ1190" s="16">
        <f t="shared" si="3889"/>
        <v>0</v>
      </c>
      <c r="AK1190" s="16">
        <f t="shared" si="3889"/>
        <v>0</v>
      </c>
      <c r="AL1190" s="33">
        <f t="shared" si="3889"/>
        <v>3932</v>
      </c>
      <c r="AM1190" s="16">
        <f t="shared" si="3889"/>
        <v>0</v>
      </c>
      <c r="AN1190" s="16">
        <f t="shared" si="3889"/>
        <v>0</v>
      </c>
      <c r="AO1190" s="16">
        <f t="shared" si="3889"/>
        <v>0</v>
      </c>
      <c r="AP1190" s="16">
        <f t="shared" si="3889"/>
        <v>0</v>
      </c>
      <c r="AQ1190" s="16">
        <f t="shared" si="3889"/>
        <v>0</v>
      </c>
      <c r="AR1190" s="16">
        <f t="shared" si="3889"/>
        <v>0</v>
      </c>
      <c r="AS1190" s="33">
        <f t="shared" si="3889"/>
        <v>3932</v>
      </c>
      <c r="AT1190" s="16">
        <f t="shared" si="3889"/>
        <v>0</v>
      </c>
      <c r="AU1190" s="16">
        <f t="shared" si="3890"/>
        <v>0</v>
      </c>
      <c r="AV1190" s="16">
        <f t="shared" si="3890"/>
        <v>0</v>
      </c>
      <c r="AW1190" s="16">
        <f t="shared" si="3890"/>
        <v>0</v>
      </c>
      <c r="AX1190" s="16">
        <f t="shared" si="3890"/>
        <v>0</v>
      </c>
      <c r="AY1190" s="16">
        <f t="shared" si="3890"/>
        <v>0</v>
      </c>
      <c r="AZ1190" s="33">
        <f t="shared" si="3890"/>
        <v>3932</v>
      </c>
      <c r="BA1190" s="16">
        <f t="shared" si="3890"/>
        <v>0</v>
      </c>
      <c r="BB1190" s="16">
        <f t="shared" si="3890"/>
        <v>0</v>
      </c>
      <c r="BC1190" s="16">
        <f t="shared" si="3890"/>
        <v>0</v>
      </c>
      <c r="BD1190" s="16">
        <f t="shared" si="3890"/>
        <v>0</v>
      </c>
      <c r="BE1190" s="16">
        <f t="shared" si="3890"/>
        <v>0</v>
      </c>
      <c r="BF1190" s="16">
        <f t="shared" si="3890"/>
        <v>0</v>
      </c>
      <c r="BG1190" s="33">
        <f t="shared" si="3890"/>
        <v>3932</v>
      </c>
      <c r="BH1190" s="16">
        <f t="shared" si="3890"/>
        <v>0</v>
      </c>
      <c r="BI1190" s="16">
        <f t="shared" si="3891"/>
        <v>0</v>
      </c>
      <c r="BJ1190" s="16">
        <f t="shared" si="3891"/>
        <v>0</v>
      </c>
      <c r="BK1190" s="16">
        <f t="shared" si="3891"/>
        <v>0</v>
      </c>
      <c r="BL1190" s="16">
        <f t="shared" si="3891"/>
        <v>0</v>
      </c>
      <c r="BM1190" s="16">
        <f t="shared" si="3891"/>
        <v>0</v>
      </c>
      <c r="BN1190" s="33">
        <f t="shared" si="3891"/>
        <v>3932</v>
      </c>
      <c r="BO1190" s="16">
        <f t="shared" si="3891"/>
        <v>0</v>
      </c>
      <c r="BP1190" s="16">
        <f t="shared" si="3891"/>
        <v>0</v>
      </c>
      <c r="BQ1190" s="16">
        <f t="shared" si="3891"/>
        <v>0</v>
      </c>
      <c r="BR1190" s="16">
        <f t="shared" si="3891"/>
        <v>0</v>
      </c>
      <c r="BS1190" s="16">
        <f t="shared" si="3891"/>
        <v>0</v>
      </c>
      <c r="BT1190" s="16">
        <f t="shared" si="3891"/>
        <v>0</v>
      </c>
      <c r="BU1190" s="33">
        <f t="shared" si="3891"/>
        <v>3932</v>
      </c>
      <c r="BV1190" s="16">
        <f t="shared" si="3891"/>
        <v>0</v>
      </c>
      <c r="BW1190" s="176">
        <f t="shared" si="3892"/>
        <v>0</v>
      </c>
      <c r="BX1190" s="176">
        <f t="shared" si="3892"/>
        <v>0</v>
      </c>
      <c r="BY1190" s="176">
        <f t="shared" si="3892"/>
        <v>0</v>
      </c>
      <c r="BZ1190" s="176">
        <f t="shared" si="3892"/>
        <v>0</v>
      </c>
      <c r="CA1190" s="176">
        <f t="shared" si="3892"/>
        <v>0</v>
      </c>
      <c r="CB1190" s="33">
        <f t="shared" si="3892"/>
        <v>3932</v>
      </c>
      <c r="CC1190" s="16">
        <f t="shared" si="3892"/>
        <v>0</v>
      </c>
      <c r="CD1190" s="176">
        <f t="shared" si="3892"/>
        <v>0</v>
      </c>
      <c r="CE1190" s="176">
        <f t="shared" si="3892"/>
        <v>0</v>
      </c>
      <c r="CF1190" s="176">
        <f t="shared" si="3892"/>
        <v>0</v>
      </c>
      <c r="CG1190" s="176">
        <f t="shared" si="3892"/>
        <v>0</v>
      </c>
      <c r="CH1190" s="176">
        <f t="shared" si="3892"/>
        <v>0</v>
      </c>
      <c r="CI1190" s="33">
        <f t="shared" si="3892"/>
        <v>3932</v>
      </c>
      <c r="CJ1190" s="16">
        <f t="shared" si="3892"/>
        <v>0</v>
      </c>
      <c r="CK1190" s="176">
        <f t="shared" si="3893"/>
        <v>0</v>
      </c>
      <c r="CL1190" s="176">
        <f t="shared" si="3893"/>
        <v>0</v>
      </c>
      <c r="CM1190" s="176">
        <f t="shared" si="3893"/>
        <v>0</v>
      </c>
      <c r="CN1190" s="176">
        <f t="shared" si="3893"/>
        <v>0</v>
      </c>
      <c r="CO1190" s="176">
        <f t="shared" si="3893"/>
        <v>0</v>
      </c>
      <c r="CP1190" s="33">
        <f t="shared" si="3893"/>
        <v>3932</v>
      </c>
      <c r="CQ1190" s="16">
        <f t="shared" si="3893"/>
        <v>0</v>
      </c>
      <c r="CR1190" s="176">
        <f t="shared" si="3893"/>
        <v>0</v>
      </c>
      <c r="CS1190" s="176">
        <f t="shared" si="3893"/>
        <v>0</v>
      </c>
      <c r="CT1190" s="176">
        <f t="shared" si="3893"/>
        <v>0</v>
      </c>
      <c r="CU1190" s="176">
        <f t="shared" si="3893"/>
        <v>0</v>
      </c>
      <c r="CV1190" s="176">
        <f t="shared" si="3893"/>
        <v>0</v>
      </c>
      <c r="CW1190" s="33">
        <f t="shared" si="3893"/>
        <v>3932</v>
      </c>
      <c r="CX1190" s="16">
        <f t="shared" si="3893"/>
        <v>0</v>
      </c>
    </row>
    <row r="1191" spans="1:102" s="6" customFormat="1" ht="16.5" x14ac:dyDescent="0.25">
      <c r="A1191" s="11" t="s">
        <v>164</v>
      </c>
      <c r="B1191" s="12" t="s">
        <v>192</v>
      </c>
      <c r="C1191" s="12" t="s">
        <v>189</v>
      </c>
      <c r="D1191" s="81" t="s">
        <v>484</v>
      </c>
      <c r="E1191" s="15">
        <v>610</v>
      </c>
      <c r="F1191" s="16">
        <v>3811</v>
      </c>
      <c r="G1191" s="16"/>
      <c r="H1191" s="16"/>
      <c r="I1191" s="16"/>
      <c r="J1191" s="16">
        <f>F1191+H1191</f>
        <v>3811</v>
      </c>
      <c r="K1191" s="16">
        <f>G1191+I1191</f>
        <v>0</v>
      </c>
      <c r="L1191" s="25"/>
      <c r="M1191" s="25"/>
      <c r="N1191" s="25">
        <f>30+91</f>
        <v>121</v>
      </c>
      <c r="O1191" s="25"/>
      <c r="P1191" s="25"/>
      <c r="Q1191" s="33">
        <f>J1191+L1191+M1191+N1191+O1191+P1191</f>
        <v>3932</v>
      </c>
      <c r="R1191" s="16">
        <f>K1191+P1191</f>
        <v>0</v>
      </c>
      <c r="S1191" s="25"/>
      <c r="T1191" s="25"/>
      <c r="U1191" s="25"/>
      <c r="V1191" s="25"/>
      <c r="W1191" s="25"/>
      <c r="X1191" s="33">
        <f>Q1191+S1191+T1191+U1191+V1191+W1191</f>
        <v>3932</v>
      </c>
      <c r="Y1191" s="16">
        <f>R1191+W1191</f>
        <v>0</v>
      </c>
      <c r="Z1191" s="25"/>
      <c r="AA1191" s="25"/>
      <c r="AB1191" s="25"/>
      <c r="AC1191" s="25"/>
      <c r="AD1191" s="25"/>
      <c r="AE1191" s="33">
        <f>X1191+Z1191+AA1191+AB1191+AC1191+AD1191</f>
        <v>3932</v>
      </c>
      <c r="AF1191" s="16">
        <f>Y1191+AD1191</f>
        <v>0</v>
      </c>
      <c r="AG1191" s="25"/>
      <c r="AH1191" s="25"/>
      <c r="AI1191" s="25"/>
      <c r="AJ1191" s="25"/>
      <c r="AK1191" s="25"/>
      <c r="AL1191" s="33">
        <f>AE1191+AG1191+AH1191+AI1191+AJ1191+AK1191</f>
        <v>3932</v>
      </c>
      <c r="AM1191" s="16">
        <f>AF1191+AK1191</f>
        <v>0</v>
      </c>
      <c r="AN1191" s="25"/>
      <c r="AO1191" s="25"/>
      <c r="AP1191" s="25"/>
      <c r="AQ1191" s="25"/>
      <c r="AR1191" s="25"/>
      <c r="AS1191" s="33">
        <f>AL1191+AN1191+AO1191+AP1191+AQ1191+AR1191</f>
        <v>3932</v>
      </c>
      <c r="AT1191" s="16">
        <f>AM1191+AR1191</f>
        <v>0</v>
      </c>
      <c r="AU1191" s="25"/>
      <c r="AV1191" s="25"/>
      <c r="AW1191" s="25"/>
      <c r="AX1191" s="25"/>
      <c r="AY1191" s="25"/>
      <c r="AZ1191" s="33">
        <f>AS1191+AU1191+AV1191+AW1191+AX1191+AY1191</f>
        <v>3932</v>
      </c>
      <c r="BA1191" s="16">
        <f>AT1191+AY1191</f>
        <v>0</v>
      </c>
      <c r="BB1191" s="25"/>
      <c r="BC1191" s="25"/>
      <c r="BD1191" s="25"/>
      <c r="BE1191" s="25"/>
      <c r="BF1191" s="25"/>
      <c r="BG1191" s="33">
        <f>AZ1191+BB1191+BC1191+BD1191+BE1191+BF1191</f>
        <v>3932</v>
      </c>
      <c r="BH1191" s="16">
        <f>BA1191+BF1191</f>
        <v>0</v>
      </c>
      <c r="BI1191" s="25"/>
      <c r="BJ1191" s="25"/>
      <c r="BK1191" s="25"/>
      <c r="BL1191" s="25"/>
      <c r="BM1191" s="25"/>
      <c r="BN1191" s="33">
        <f>BG1191+BI1191+BJ1191+BK1191+BL1191+BM1191</f>
        <v>3932</v>
      </c>
      <c r="BO1191" s="16">
        <f>BH1191+BM1191</f>
        <v>0</v>
      </c>
      <c r="BP1191" s="25"/>
      <c r="BQ1191" s="25"/>
      <c r="BR1191" s="25"/>
      <c r="BS1191" s="25"/>
      <c r="BT1191" s="25"/>
      <c r="BU1191" s="33">
        <f>BN1191+BP1191+BQ1191+BR1191+BS1191+BT1191</f>
        <v>3932</v>
      </c>
      <c r="BV1191" s="16">
        <f>BO1191+BT1191</f>
        <v>0</v>
      </c>
      <c r="BW1191" s="178"/>
      <c r="BX1191" s="178"/>
      <c r="BY1191" s="178"/>
      <c r="BZ1191" s="178"/>
      <c r="CA1191" s="178"/>
      <c r="CB1191" s="33">
        <f>BU1191+BW1191+BX1191+BY1191+BZ1191+CA1191</f>
        <v>3932</v>
      </c>
      <c r="CC1191" s="16">
        <f>BV1191+CA1191</f>
        <v>0</v>
      </c>
      <c r="CD1191" s="178"/>
      <c r="CE1191" s="178"/>
      <c r="CF1191" s="178"/>
      <c r="CG1191" s="178"/>
      <c r="CH1191" s="178"/>
      <c r="CI1191" s="33">
        <f>CB1191+CD1191+CE1191+CF1191+CG1191+CH1191</f>
        <v>3932</v>
      </c>
      <c r="CJ1191" s="16">
        <f>CC1191+CH1191</f>
        <v>0</v>
      </c>
      <c r="CK1191" s="178"/>
      <c r="CL1191" s="178"/>
      <c r="CM1191" s="178"/>
      <c r="CN1191" s="178"/>
      <c r="CO1191" s="178"/>
      <c r="CP1191" s="33">
        <f>CI1191+CK1191+CL1191+CM1191+CN1191+CO1191</f>
        <v>3932</v>
      </c>
      <c r="CQ1191" s="16">
        <f>CJ1191+CO1191</f>
        <v>0</v>
      </c>
      <c r="CR1191" s="178"/>
      <c r="CS1191" s="178"/>
      <c r="CT1191" s="178"/>
      <c r="CU1191" s="178"/>
      <c r="CV1191" s="178"/>
      <c r="CW1191" s="33">
        <f>CP1191+CR1191+CS1191+CT1191+CU1191+CV1191</f>
        <v>3932</v>
      </c>
      <c r="CX1191" s="16">
        <f>CQ1191+CV1191</f>
        <v>0</v>
      </c>
    </row>
    <row r="1192" spans="1:102" s="8" customFormat="1" ht="16.5" x14ac:dyDescent="0.25">
      <c r="A1192" s="11"/>
      <c r="B1192" s="12"/>
      <c r="C1192" s="12"/>
      <c r="D1192" s="81"/>
      <c r="E1192" s="12"/>
      <c r="F1192" s="112">
        <v>0</v>
      </c>
      <c r="G1192" s="112"/>
      <c r="H1192" s="112">
        <v>0</v>
      </c>
      <c r="I1192" s="112"/>
      <c r="J1192" s="112">
        <v>0</v>
      </c>
      <c r="K1192" s="112"/>
      <c r="L1192" s="57"/>
      <c r="M1192" s="57"/>
      <c r="N1192" s="57"/>
      <c r="O1192" s="57"/>
      <c r="P1192" s="57"/>
      <c r="Q1192" s="56"/>
      <c r="R1192" s="57"/>
      <c r="S1192" s="57"/>
      <c r="T1192" s="57"/>
      <c r="U1192" s="57"/>
      <c r="V1192" s="57"/>
      <c r="W1192" s="57"/>
      <c r="X1192" s="56"/>
      <c r="Y1192" s="57"/>
      <c r="Z1192" s="57"/>
      <c r="AA1192" s="57"/>
      <c r="AB1192" s="57"/>
      <c r="AC1192" s="57"/>
      <c r="AD1192" s="57"/>
      <c r="AE1192" s="56"/>
      <c r="AF1192" s="57"/>
      <c r="AG1192" s="57"/>
      <c r="AH1192" s="57"/>
      <c r="AI1192" s="57"/>
      <c r="AJ1192" s="57"/>
      <c r="AK1192" s="57"/>
      <c r="AL1192" s="56"/>
      <c r="AM1192" s="57"/>
      <c r="AN1192" s="57"/>
      <c r="AO1192" s="57"/>
      <c r="AP1192" s="57"/>
      <c r="AQ1192" s="57"/>
      <c r="AR1192" s="57"/>
      <c r="AS1192" s="56"/>
      <c r="AT1192" s="57"/>
      <c r="AU1192" s="57"/>
      <c r="AV1192" s="57"/>
      <c r="AW1192" s="57"/>
      <c r="AX1192" s="57"/>
      <c r="AY1192" s="57"/>
      <c r="AZ1192" s="56"/>
      <c r="BA1192" s="57"/>
      <c r="BB1192" s="57"/>
      <c r="BC1192" s="57"/>
      <c r="BD1192" s="57"/>
      <c r="BE1192" s="57"/>
      <c r="BF1192" s="57"/>
      <c r="BG1192" s="56"/>
      <c r="BH1192" s="57"/>
      <c r="BI1192" s="57"/>
      <c r="BJ1192" s="57"/>
      <c r="BK1192" s="57"/>
      <c r="BL1192" s="57"/>
      <c r="BM1192" s="57"/>
      <c r="BN1192" s="56"/>
      <c r="BO1192" s="57"/>
      <c r="BP1192" s="57"/>
      <c r="BQ1192" s="57"/>
      <c r="BR1192" s="57"/>
      <c r="BS1192" s="57"/>
      <c r="BT1192" s="57"/>
      <c r="BU1192" s="56"/>
      <c r="BV1192" s="57"/>
      <c r="BW1192" s="192"/>
      <c r="BX1192" s="192"/>
      <c r="BY1192" s="192"/>
      <c r="BZ1192" s="192"/>
      <c r="CA1192" s="192"/>
      <c r="CB1192" s="56"/>
      <c r="CC1192" s="57"/>
      <c r="CD1192" s="192"/>
      <c r="CE1192" s="192"/>
      <c r="CF1192" s="192"/>
      <c r="CG1192" s="192"/>
      <c r="CH1192" s="192"/>
      <c r="CI1192" s="56"/>
      <c r="CJ1192" s="57"/>
      <c r="CK1192" s="192"/>
      <c r="CL1192" s="192"/>
      <c r="CM1192" s="192"/>
      <c r="CN1192" s="192"/>
      <c r="CO1192" s="192"/>
      <c r="CP1192" s="56"/>
      <c r="CQ1192" s="57"/>
      <c r="CR1192" s="192"/>
      <c r="CS1192" s="192"/>
      <c r="CT1192" s="192"/>
      <c r="CU1192" s="192"/>
      <c r="CV1192" s="192"/>
      <c r="CW1192" s="56"/>
      <c r="CX1192" s="57"/>
    </row>
    <row r="1193" spans="1:102" s="8" customFormat="1" ht="18.75" x14ac:dyDescent="0.3">
      <c r="A1193" s="75" t="s">
        <v>485</v>
      </c>
      <c r="B1193" s="76" t="s">
        <v>192</v>
      </c>
      <c r="C1193" s="76" t="s">
        <v>61</v>
      </c>
      <c r="D1193" s="79"/>
      <c r="E1193" s="76"/>
      <c r="F1193" s="55">
        <f t="shared" ref="F1193:K1193" si="3894">F1194+F1216+F1211+F1206</f>
        <v>1008</v>
      </c>
      <c r="G1193" s="55">
        <f t="shared" si="3894"/>
        <v>0</v>
      </c>
      <c r="H1193" s="55">
        <f t="shared" si="3894"/>
        <v>0</v>
      </c>
      <c r="I1193" s="55">
        <f t="shared" si="3894"/>
        <v>0</v>
      </c>
      <c r="J1193" s="55">
        <f t="shared" si="3894"/>
        <v>1008</v>
      </c>
      <c r="K1193" s="55">
        <f t="shared" si="3894"/>
        <v>0</v>
      </c>
      <c r="L1193" s="55">
        <f t="shared" ref="L1193:R1193" si="3895">L1194+L1216+L1211+L1206</f>
        <v>0</v>
      </c>
      <c r="M1193" s="55">
        <f t="shared" si="3895"/>
        <v>0</v>
      </c>
      <c r="N1193" s="55">
        <f t="shared" si="3895"/>
        <v>2356</v>
      </c>
      <c r="O1193" s="55">
        <f t="shared" si="3895"/>
        <v>0</v>
      </c>
      <c r="P1193" s="55">
        <f t="shared" si="3895"/>
        <v>0</v>
      </c>
      <c r="Q1193" s="54">
        <f t="shared" si="3895"/>
        <v>3364</v>
      </c>
      <c r="R1193" s="55">
        <f t="shared" si="3895"/>
        <v>0</v>
      </c>
      <c r="S1193" s="55">
        <f t="shared" ref="S1193:Y1193" si="3896">S1194+S1216+S1211+S1206</f>
        <v>0</v>
      </c>
      <c r="T1193" s="55">
        <f t="shared" si="3896"/>
        <v>0</v>
      </c>
      <c r="U1193" s="55">
        <f t="shared" si="3896"/>
        <v>0</v>
      </c>
      <c r="V1193" s="55">
        <f t="shared" si="3896"/>
        <v>0</v>
      </c>
      <c r="W1193" s="55">
        <f t="shared" si="3896"/>
        <v>0</v>
      </c>
      <c r="X1193" s="54">
        <f t="shared" si="3896"/>
        <v>3364</v>
      </c>
      <c r="Y1193" s="55">
        <f t="shared" si="3896"/>
        <v>0</v>
      </c>
      <c r="Z1193" s="55">
        <f t="shared" ref="Z1193:AF1193" si="3897">Z1194+Z1216+Z1211+Z1206</f>
        <v>0</v>
      </c>
      <c r="AA1193" s="55">
        <f t="shared" si="3897"/>
        <v>0</v>
      </c>
      <c r="AB1193" s="55">
        <f t="shared" si="3897"/>
        <v>0</v>
      </c>
      <c r="AC1193" s="55">
        <f t="shared" si="3897"/>
        <v>0</v>
      </c>
      <c r="AD1193" s="55">
        <f t="shared" si="3897"/>
        <v>0</v>
      </c>
      <c r="AE1193" s="54">
        <f t="shared" si="3897"/>
        <v>3364</v>
      </c>
      <c r="AF1193" s="55">
        <f t="shared" si="3897"/>
        <v>0</v>
      </c>
      <c r="AG1193" s="55">
        <f t="shared" ref="AG1193:AM1193" si="3898">AG1194+AG1216+AG1211+AG1206</f>
        <v>0</v>
      </c>
      <c r="AH1193" s="55">
        <f t="shared" si="3898"/>
        <v>0</v>
      </c>
      <c r="AI1193" s="55">
        <f t="shared" si="3898"/>
        <v>0</v>
      </c>
      <c r="AJ1193" s="55">
        <f t="shared" si="3898"/>
        <v>0</v>
      </c>
      <c r="AK1193" s="55">
        <f t="shared" si="3898"/>
        <v>0</v>
      </c>
      <c r="AL1193" s="54">
        <f t="shared" si="3898"/>
        <v>3364</v>
      </c>
      <c r="AM1193" s="55">
        <f t="shared" si="3898"/>
        <v>0</v>
      </c>
      <c r="AN1193" s="55">
        <f t="shared" ref="AN1193:AT1193" si="3899">AN1194+AN1216+AN1211+AN1206</f>
        <v>0</v>
      </c>
      <c r="AO1193" s="55">
        <f t="shared" si="3899"/>
        <v>0</v>
      </c>
      <c r="AP1193" s="55">
        <f t="shared" si="3899"/>
        <v>0</v>
      </c>
      <c r="AQ1193" s="55">
        <f t="shared" si="3899"/>
        <v>0</v>
      </c>
      <c r="AR1193" s="55">
        <f t="shared" si="3899"/>
        <v>0</v>
      </c>
      <c r="AS1193" s="54">
        <f t="shared" si="3899"/>
        <v>3364</v>
      </c>
      <c r="AT1193" s="55">
        <f t="shared" si="3899"/>
        <v>0</v>
      </c>
      <c r="AU1193" s="55">
        <f t="shared" ref="AU1193:BA1193" si="3900">AU1194+AU1216+AU1211+AU1206</f>
        <v>0</v>
      </c>
      <c r="AV1193" s="55">
        <f t="shared" si="3900"/>
        <v>0</v>
      </c>
      <c r="AW1193" s="55">
        <f t="shared" si="3900"/>
        <v>0</v>
      </c>
      <c r="AX1193" s="55">
        <f t="shared" si="3900"/>
        <v>0</v>
      </c>
      <c r="AY1193" s="55">
        <f t="shared" si="3900"/>
        <v>0</v>
      </c>
      <c r="AZ1193" s="54">
        <f t="shared" si="3900"/>
        <v>3364</v>
      </c>
      <c r="BA1193" s="55">
        <f t="shared" si="3900"/>
        <v>0</v>
      </c>
      <c r="BB1193" s="55">
        <f t="shared" ref="BB1193:BH1193" si="3901">BB1194+BB1216+BB1211+BB1206</f>
        <v>0</v>
      </c>
      <c r="BC1193" s="55">
        <f t="shared" si="3901"/>
        <v>0</v>
      </c>
      <c r="BD1193" s="55">
        <f t="shared" si="3901"/>
        <v>0</v>
      </c>
      <c r="BE1193" s="55">
        <f t="shared" si="3901"/>
        <v>0</v>
      </c>
      <c r="BF1193" s="55">
        <f t="shared" si="3901"/>
        <v>0</v>
      </c>
      <c r="BG1193" s="54">
        <f t="shared" si="3901"/>
        <v>3364</v>
      </c>
      <c r="BH1193" s="55">
        <f t="shared" si="3901"/>
        <v>0</v>
      </c>
      <c r="BI1193" s="55">
        <f t="shared" ref="BI1193:BO1193" si="3902">BI1194+BI1216+BI1211+BI1206</f>
        <v>0</v>
      </c>
      <c r="BJ1193" s="55">
        <f t="shared" si="3902"/>
        <v>0</v>
      </c>
      <c r="BK1193" s="55">
        <f t="shared" si="3902"/>
        <v>0</v>
      </c>
      <c r="BL1193" s="55">
        <f t="shared" si="3902"/>
        <v>0</v>
      </c>
      <c r="BM1193" s="55">
        <f t="shared" si="3902"/>
        <v>0</v>
      </c>
      <c r="BN1193" s="54">
        <f t="shared" si="3902"/>
        <v>3364</v>
      </c>
      <c r="BO1193" s="55">
        <f t="shared" si="3902"/>
        <v>0</v>
      </c>
      <c r="BP1193" s="55">
        <f t="shared" ref="BP1193:BV1193" si="3903">BP1194+BP1216+BP1211+BP1206</f>
        <v>0</v>
      </c>
      <c r="BQ1193" s="55">
        <f t="shared" si="3903"/>
        <v>0</v>
      </c>
      <c r="BR1193" s="55">
        <f t="shared" si="3903"/>
        <v>0</v>
      </c>
      <c r="BS1193" s="55">
        <f t="shared" si="3903"/>
        <v>0</v>
      </c>
      <c r="BT1193" s="55">
        <f t="shared" si="3903"/>
        <v>0</v>
      </c>
      <c r="BU1193" s="54">
        <f t="shared" si="3903"/>
        <v>3364</v>
      </c>
      <c r="BV1193" s="55">
        <f t="shared" si="3903"/>
        <v>0</v>
      </c>
      <c r="BW1193" s="191">
        <f t="shared" ref="BW1193:CC1193" si="3904">BW1194+BW1216+BW1211+BW1206</f>
        <v>0</v>
      </c>
      <c r="BX1193" s="191">
        <f t="shared" si="3904"/>
        <v>0</v>
      </c>
      <c r="BY1193" s="191">
        <f t="shared" si="3904"/>
        <v>0</v>
      </c>
      <c r="BZ1193" s="191">
        <f t="shared" si="3904"/>
        <v>0</v>
      </c>
      <c r="CA1193" s="191">
        <f t="shared" si="3904"/>
        <v>0</v>
      </c>
      <c r="CB1193" s="54">
        <f t="shared" si="3904"/>
        <v>3364</v>
      </c>
      <c r="CC1193" s="55">
        <f t="shared" si="3904"/>
        <v>0</v>
      </c>
      <c r="CD1193" s="191">
        <f t="shared" ref="CD1193:CJ1193" si="3905">CD1194+CD1216+CD1211+CD1206</f>
        <v>0</v>
      </c>
      <c r="CE1193" s="191">
        <f t="shared" si="3905"/>
        <v>0</v>
      </c>
      <c r="CF1193" s="191">
        <f t="shared" si="3905"/>
        <v>0</v>
      </c>
      <c r="CG1193" s="191">
        <f t="shared" si="3905"/>
        <v>0</v>
      </c>
      <c r="CH1193" s="191">
        <f t="shared" si="3905"/>
        <v>0</v>
      </c>
      <c r="CI1193" s="54">
        <f t="shared" si="3905"/>
        <v>3364</v>
      </c>
      <c r="CJ1193" s="55">
        <f t="shared" si="3905"/>
        <v>0</v>
      </c>
      <c r="CK1193" s="191">
        <f t="shared" ref="CK1193:CQ1193" si="3906">CK1194+CK1216+CK1211+CK1206</f>
        <v>0</v>
      </c>
      <c r="CL1193" s="191">
        <f t="shared" si="3906"/>
        <v>0</v>
      </c>
      <c r="CM1193" s="191">
        <f t="shared" si="3906"/>
        <v>0</v>
      </c>
      <c r="CN1193" s="191">
        <f t="shared" si="3906"/>
        <v>0</v>
      </c>
      <c r="CO1193" s="191">
        <f t="shared" si="3906"/>
        <v>0</v>
      </c>
      <c r="CP1193" s="54">
        <f t="shared" si="3906"/>
        <v>3364</v>
      </c>
      <c r="CQ1193" s="55">
        <f t="shared" si="3906"/>
        <v>0</v>
      </c>
      <c r="CR1193" s="191">
        <f t="shared" ref="CR1193:CX1193" si="3907">CR1194+CR1216+CR1211+CR1206</f>
        <v>0</v>
      </c>
      <c r="CS1193" s="191">
        <f t="shared" si="3907"/>
        <v>0</v>
      </c>
      <c r="CT1193" s="191">
        <f t="shared" si="3907"/>
        <v>0</v>
      </c>
      <c r="CU1193" s="191">
        <f t="shared" si="3907"/>
        <v>0</v>
      </c>
      <c r="CV1193" s="191">
        <f t="shared" si="3907"/>
        <v>0</v>
      </c>
      <c r="CW1193" s="54">
        <f t="shared" si="3907"/>
        <v>3364</v>
      </c>
      <c r="CX1193" s="55">
        <f t="shared" si="3907"/>
        <v>0</v>
      </c>
    </row>
    <row r="1194" spans="1:102" s="8" customFormat="1" ht="33.75" x14ac:dyDescent="0.3">
      <c r="A1194" s="78" t="s">
        <v>72</v>
      </c>
      <c r="B1194" s="12" t="s">
        <v>192</v>
      </c>
      <c r="C1194" s="12" t="s">
        <v>61</v>
      </c>
      <c r="D1194" s="14" t="s">
        <v>73</v>
      </c>
      <c r="E1194" s="76"/>
      <c r="F1194" s="16">
        <f t="shared" ref="F1194:K1194" si="3908">F1195+F1199+F1203</f>
        <v>1008</v>
      </c>
      <c r="G1194" s="16">
        <f t="shared" si="3908"/>
        <v>0</v>
      </c>
      <c r="H1194" s="16">
        <f t="shared" si="3908"/>
        <v>0</v>
      </c>
      <c r="I1194" s="16">
        <f t="shared" si="3908"/>
        <v>0</v>
      </c>
      <c r="J1194" s="16">
        <f t="shared" si="3908"/>
        <v>1008</v>
      </c>
      <c r="K1194" s="16">
        <f t="shared" si="3908"/>
        <v>0</v>
      </c>
      <c r="L1194" s="16">
        <f t="shared" ref="L1194:R1194" si="3909">L1195+L1199+L1203</f>
        <v>0</v>
      </c>
      <c r="M1194" s="16">
        <f t="shared" si="3909"/>
        <v>0</v>
      </c>
      <c r="N1194" s="16">
        <f t="shared" si="3909"/>
        <v>2356</v>
      </c>
      <c r="O1194" s="16">
        <f t="shared" si="3909"/>
        <v>0</v>
      </c>
      <c r="P1194" s="16">
        <f t="shared" si="3909"/>
        <v>0</v>
      </c>
      <c r="Q1194" s="33">
        <f t="shared" si="3909"/>
        <v>3364</v>
      </c>
      <c r="R1194" s="16">
        <f t="shared" si="3909"/>
        <v>0</v>
      </c>
      <c r="S1194" s="16">
        <f t="shared" ref="S1194:Y1194" si="3910">S1195+S1199+S1203</f>
        <v>0</v>
      </c>
      <c r="T1194" s="16">
        <f t="shared" si="3910"/>
        <v>0</v>
      </c>
      <c r="U1194" s="16">
        <f t="shared" si="3910"/>
        <v>0</v>
      </c>
      <c r="V1194" s="16">
        <f t="shared" si="3910"/>
        <v>0</v>
      </c>
      <c r="W1194" s="16">
        <f t="shared" si="3910"/>
        <v>0</v>
      </c>
      <c r="X1194" s="33">
        <f t="shared" si="3910"/>
        <v>3364</v>
      </c>
      <c r="Y1194" s="16">
        <f t="shared" si="3910"/>
        <v>0</v>
      </c>
      <c r="Z1194" s="16">
        <f t="shared" ref="Z1194:AF1194" si="3911">Z1195+Z1199+Z1203</f>
        <v>0</v>
      </c>
      <c r="AA1194" s="16">
        <f t="shared" si="3911"/>
        <v>0</v>
      </c>
      <c r="AB1194" s="16">
        <f t="shared" si="3911"/>
        <v>0</v>
      </c>
      <c r="AC1194" s="16">
        <f t="shared" si="3911"/>
        <v>0</v>
      </c>
      <c r="AD1194" s="16">
        <f t="shared" si="3911"/>
        <v>0</v>
      </c>
      <c r="AE1194" s="33">
        <f t="shared" si="3911"/>
        <v>3364</v>
      </c>
      <c r="AF1194" s="16">
        <f t="shared" si="3911"/>
        <v>0</v>
      </c>
      <c r="AG1194" s="16">
        <f t="shared" ref="AG1194:AM1194" si="3912">AG1195+AG1199+AG1203</f>
        <v>0</v>
      </c>
      <c r="AH1194" s="16">
        <f t="shared" si="3912"/>
        <v>0</v>
      </c>
      <c r="AI1194" s="16">
        <f t="shared" si="3912"/>
        <v>0</v>
      </c>
      <c r="AJ1194" s="16">
        <f t="shared" si="3912"/>
        <v>0</v>
      </c>
      <c r="AK1194" s="16">
        <f t="shared" si="3912"/>
        <v>0</v>
      </c>
      <c r="AL1194" s="33">
        <f t="shared" si="3912"/>
        <v>3364</v>
      </c>
      <c r="AM1194" s="16">
        <f t="shared" si="3912"/>
        <v>0</v>
      </c>
      <c r="AN1194" s="16">
        <f t="shared" ref="AN1194:AT1194" si="3913">AN1195+AN1199+AN1203</f>
        <v>0</v>
      </c>
      <c r="AO1194" s="16">
        <f t="shared" si="3913"/>
        <v>0</v>
      </c>
      <c r="AP1194" s="16">
        <f t="shared" si="3913"/>
        <v>0</v>
      </c>
      <c r="AQ1194" s="16">
        <f t="shared" si="3913"/>
        <v>0</v>
      </c>
      <c r="AR1194" s="16">
        <f t="shared" si="3913"/>
        <v>0</v>
      </c>
      <c r="AS1194" s="33">
        <f t="shared" si="3913"/>
        <v>3364</v>
      </c>
      <c r="AT1194" s="16">
        <f t="shared" si="3913"/>
        <v>0</v>
      </c>
      <c r="AU1194" s="16">
        <f t="shared" ref="AU1194:BA1194" si="3914">AU1195+AU1199+AU1203</f>
        <v>0</v>
      </c>
      <c r="AV1194" s="16">
        <f t="shared" si="3914"/>
        <v>0</v>
      </c>
      <c r="AW1194" s="16">
        <f t="shared" si="3914"/>
        <v>0</v>
      </c>
      <c r="AX1194" s="16">
        <f t="shared" si="3914"/>
        <v>0</v>
      </c>
      <c r="AY1194" s="16">
        <f t="shared" si="3914"/>
        <v>0</v>
      </c>
      <c r="AZ1194" s="33">
        <f t="shared" si="3914"/>
        <v>3364</v>
      </c>
      <c r="BA1194" s="16">
        <f t="shared" si="3914"/>
        <v>0</v>
      </c>
      <c r="BB1194" s="16">
        <f t="shared" ref="BB1194:BH1194" si="3915">BB1195+BB1199+BB1203</f>
        <v>0</v>
      </c>
      <c r="BC1194" s="16">
        <f t="shared" si="3915"/>
        <v>0</v>
      </c>
      <c r="BD1194" s="16">
        <f t="shared" si="3915"/>
        <v>0</v>
      </c>
      <c r="BE1194" s="16">
        <f t="shared" si="3915"/>
        <v>0</v>
      </c>
      <c r="BF1194" s="16">
        <f t="shared" si="3915"/>
        <v>0</v>
      </c>
      <c r="BG1194" s="33">
        <f t="shared" si="3915"/>
        <v>3364</v>
      </c>
      <c r="BH1194" s="16">
        <f t="shared" si="3915"/>
        <v>0</v>
      </c>
      <c r="BI1194" s="16">
        <f t="shared" ref="BI1194:BO1194" si="3916">BI1195+BI1199+BI1203</f>
        <v>0</v>
      </c>
      <c r="BJ1194" s="16">
        <f t="shared" si="3916"/>
        <v>0</v>
      </c>
      <c r="BK1194" s="16">
        <f t="shared" si="3916"/>
        <v>0</v>
      </c>
      <c r="BL1194" s="16">
        <f t="shared" si="3916"/>
        <v>0</v>
      </c>
      <c r="BM1194" s="16">
        <f t="shared" si="3916"/>
        <v>0</v>
      </c>
      <c r="BN1194" s="33">
        <f t="shared" si="3916"/>
        <v>3364</v>
      </c>
      <c r="BO1194" s="16">
        <f t="shared" si="3916"/>
        <v>0</v>
      </c>
      <c r="BP1194" s="16">
        <f t="shared" ref="BP1194:BV1194" si="3917">BP1195+BP1199+BP1203</f>
        <v>0</v>
      </c>
      <c r="BQ1194" s="16">
        <f t="shared" si="3917"/>
        <v>0</v>
      </c>
      <c r="BR1194" s="16">
        <f t="shared" si="3917"/>
        <v>0</v>
      </c>
      <c r="BS1194" s="16">
        <f t="shared" si="3917"/>
        <v>0</v>
      </c>
      <c r="BT1194" s="16">
        <f t="shared" si="3917"/>
        <v>0</v>
      </c>
      <c r="BU1194" s="33">
        <f t="shared" si="3917"/>
        <v>3364</v>
      </c>
      <c r="BV1194" s="16">
        <f t="shared" si="3917"/>
        <v>0</v>
      </c>
      <c r="BW1194" s="176">
        <f t="shared" ref="BW1194:CC1194" si="3918">BW1195+BW1199+BW1203</f>
        <v>0</v>
      </c>
      <c r="BX1194" s="176">
        <f t="shared" si="3918"/>
        <v>0</v>
      </c>
      <c r="BY1194" s="176">
        <f t="shared" si="3918"/>
        <v>0</v>
      </c>
      <c r="BZ1194" s="176">
        <f t="shared" si="3918"/>
        <v>0</v>
      </c>
      <c r="CA1194" s="176">
        <f t="shared" si="3918"/>
        <v>0</v>
      </c>
      <c r="CB1194" s="33">
        <f t="shared" si="3918"/>
        <v>3364</v>
      </c>
      <c r="CC1194" s="16">
        <f t="shared" si="3918"/>
        <v>0</v>
      </c>
      <c r="CD1194" s="176">
        <f t="shared" ref="CD1194:CJ1194" si="3919">CD1195+CD1199+CD1203</f>
        <v>0</v>
      </c>
      <c r="CE1194" s="176">
        <f t="shared" si="3919"/>
        <v>0</v>
      </c>
      <c r="CF1194" s="176">
        <f t="shared" si="3919"/>
        <v>0</v>
      </c>
      <c r="CG1194" s="176">
        <f t="shared" si="3919"/>
        <v>0</v>
      </c>
      <c r="CH1194" s="176">
        <f t="shared" si="3919"/>
        <v>0</v>
      </c>
      <c r="CI1194" s="33">
        <f t="shared" si="3919"/>
        <v>3364</v>
      </c>
      <c r="CJ1194" s="16">
        <f t="shared" si="3919"/>
        <v>0</v>
      </c>
      <c r="CK1194" s="176">
        <f t="shared" ref="CK1194:CQ1194" si="3920">CK1195+CK1199+CK1203</f>
        <v>0</v>
      </c>
      <c r="CL1194" s="176">
        <f t="shared" si="3920"/>
        <v>0</v>
      </c>
      <c r="CM1194" s="176">
        <f t="shared" si="3920"/>
        <v>0</v>
      </c>
      <c r="CN1194" s="176">
        <f t="shared" si="3920"/>
        <v>0</v>
      </c>
      <c r="CO1194" s="176">
        <f t="shared" si="3920"/>
        <v>0</v>
      </c>
      <c r="CP1194" s="33">
        <f t="shared" si="3920"/>
        <v>3364</v>
      </c>
      <c r="CQ1194" s="16">
        <f t="shared" si="3920"/>
        <v>0</v>
      </c>
      <c r="CR1194" s="176">
        <f t="shared" ref="CR1194:CX1194" si="3921">CR1195+CR1199+CR1203</f>
        <v>0</v>
      </c>
      <c r="CS1194" s="176">
        <f t="shared" si="3921"/>
        <v>0</v>
      </c>
      <c r="CT1194" s="176">
        <f t="shared" si="3921"/>
        <v>0</v>
      </c>
      <c r="CU1194" s="176">
        <f t="shared" si="3921"/>
        <v>0</v>
      </c>
      <c r="CV1194" s="176">
        <f t="shared" si="3921"/>
        <v>0</v>
      </c>
      <c r="CW1194" s="33">
        <f t="shared" si="3921"/>
        <v>3364</v>
      </c>
      <c r="CX1194" s="16">
        <f t="shared" si="3921"/>
        <v>0</v>
      </c>
    </row>
    <row r="1195" spans="1:102" s="8" customFormat="1" ht="33.75" hidden="1" x14ac:dyDescent="0.3">
      <c r="A1195" s="78" t="s">
        <v>84</v>
      </c>
      <c r="B1195" s="12" t="s">
        <v>192</v>
      </c>
      <c r="C1195" s="12" t="s">
        <v>61</v>
      </c>
      <c r="D1195" s="81" t="s">
        <v>455</v>
      </c>
      <c r="E1195" s="76"/>
      <c r="F1195" s="16">
        <f t="shared" ref="F1195:U1197" si="3922">F1196</f>
        <v>0</v>
      </c>
      <c r="G1195" s="16">
        <f t="shared" si="3922"/>
        <v>0</v>
      </c>
      <c r="H1195" s="16">
        <f t="shared" si="3922"/>
        <v>0</v>
      </c>
      <c r="I1195" s="16">
        <f t="shared" si="3922"/>
        <v>0</v>
      </c>
      <c r="J1195" s="16">
        <f t="shared" si="3922"/>
        <v>0</v>
      </c>
      <c r="K1195" s="16">
        <f t="shared" si="3922"/>
        <v>0</v>
      </c>
      <c r="L1195" s="16">
        <f t="shared" si="3922"/>
        <v>0</v>
      </c>
      <c r="M1195" s="16">
        <f t="shared" si="3922"/>
        <v>0</v>
      </c>
      <c r="N1195" s="16">
        <f t="shared" si="3922"/>
        <v>0</v>
      </c>
      <c r="O1195" s="16">
        <f t="shared" si="3922"/>
        <v>0</v>
      </c>
      <c r="P1195" s="16">
        <f t="shared" si="3922"/>
        <v>0</v>
      </c>
      <c r="Q1195" s="33">
        <f t="shared" si="3922"/>
        <v>0</v>
      </c>
      <c r="R1195" s="16">
        <f t="shared" si="3922"/>
        <v>0</v>
      </c>
      <c r="S1195" s="16">
        <f t="shared" si="3922"/>
        <v>0</v>
      </c>
      <c r="T1195" s="16">
        <f t="shared" si="3922"/>
        <v>0</v>
      </c>
      <c r="U1195" s="16">
        <f t="shared" si="3922"/>
        <v>0</v>
      </c>
      <c r="V1195" s="16">
        <f t="shared" ref="S1195:AH1197" si="3923">V1196</f>
        <v>0</v>
      </c>
      <c r="W1195" s="16">
        <f t="shared" si="3923"/>
        <v>0</v>
      </c>
      <c r="X1195" s="33">
        <f t="shared" si="3923"/>
        <v>0</v>
      </c>
      <c r="Y1195" s="16">
        <f t="shared" si="3923"/>
        <v>0</v>
      </c>
      <c r="Z1195" s="16">
        <f t="shared" si="3923"/>
        <v>0</v>
      </c>
      <c r="AA1195" s="16">
        <f t="shared" si="3923"/>
        <v>0</v>
      </c>
      <c r="AB1195" s="16">
        <f t="shared" si="3923"/>
        <v>0</v>
      </c>
      <c r="AC1195" s="16">
        <f t="shared" si="3923"/>
        <v>0</v>
      </c>
      <c r="AD1195" s="16">
        <f t="shared" si="3923"/>
        <v>0</v>
      </c>
      <c r="AE1195" s="33">
        <f t="shared" si="3923"/>
        <v>0</v>
      </c>
      <c r="AF1195" s="16">
        <f t="shared" si="3923"/>
        <v>0</v>
      </c>
      <c r="AG1195" s="16">
        <f t="shared" si="3923"/>
        <v>0</v>
      </c>
      <c r="AH1195" s="16">
        <f t="shared" si="3923"/>
        <v>0</v>
      </c>
      <c r="AI1195" s="16">
        <f t="shared" ref="AG1195:AV1197" si="3924">AI1196</f>
        <v>0</v>
      </c>
      <c r="AJ1195" s="16">
        <f t="shared" si="3924"/>
        <v>0</v>
      </c>
      <c r="AK1195" s="16">
        <f t="shared" si="3924"/>
        <v>0</v>
      </c>
      <c r="AL1195" s="33">
        <f t="shared" si="3924"/>
        <v>0</v>
      </c>
      <c r="AM1195" s="16">
        <f t="shared" si="3924"/>
        <v>0</v>
      </c>
      <c r="AN1195" s="16">
        <f t="shared" si="3924"/>
        <v>0</v>
      </c>
      <c r="AO1195" s="16">
        <f t="shared" si="3924"/>
        <v>0</v>
      </c>
      <c r="AP1195" s="16">
        <f t="shared" si="3924"/>
        <v>0</v>
      </c>
      <c r="AQ1195" s="16">
        <f t="shared" si="3924"/>
        <v>0</v>
      </c>
      <c r="AR1195" s="16">
        <f t="shared" si="3924"/>
        <v>0</v>
      </c>
      <c r="AS1195" s="33">
        <f t="shared" si="3924"/>
        <v>0</v>
      </c>
      <c r="AT1195" s="16">
        <f t="shared" si="3924"/>
        <v>0</v>
      </c>
      <c r="AU1195" s="16">
        <f t="shared" si="3924"/>
        <v>0</v>
      </c>
      <c r="AV1195" s="16">
        <f t="shared" si="3924"/>
        <v>0</v>
      </c>
      <c r="AW1195" s="16">
        <f t="shared" ref="AU1195:BJ1197" si="3925">AW1196</f>
        <v>0</v>
      </c>
      <c r="AX1195" s="16">
        <f t="shared" si="3925"/>
        <v>0</v>
      </c>
      <c r="AY1195" s="16">
        <f t="shared" si="3925"/>
        <v>0</v>
      </c>
      <c r="AZ1195" s="33">
        <f t="shared" si="3925"/>
        <v>0</v>
      </c>
      <c r="BA1195" s="16">
        <f t="shared" si="3925"/>
        <v>0</v>
      </c>
      <c r="BB1195" s="16">
        <f t="shared" si="3925"/>
        <v>0</v>
      </c>
      <c r="BC1195" s="16">
        <f t="shared" si="3925"/>
        <v>0</v>
      </c>
      <c r="BD1195" s="16">
        <f t="shared" si="3925"/>
        <v>0</v>
      </c>
      <c r="BE1195" s="16">
        <f t="shared" si="3925"/>
        <v>0</v>
      </c>
      <c r="BF1195" s="16">
        <f t="shared" si="3925"/>
        <v>0</v>
      </c>
      <c r="BG1195" s="33">
        <f t="shared" si="3925"/>
        <v>0</v>
      </c>
      <c r="BH1195" s="16">
        <f t="shared" si="3925"/>
        <v>0</v>
      </c>
      <c r="BI1195" s="16">
        <f t="shared" si="3925"/>
        <v>0</v>
      </c>
      <c r="BJ1195" s="16">
        <f t="shared" si="3925"/>
        <v>0</v>
      </c>
      <c r="BK1195" s="16">
        <f t="shared" ref="BI1195:BX1197" si="3926">BK1196</f>
        <v>0</v>
      </c>
      <c r="BL1195" s="16">
        <f t="shared" si="3926"/>
        <v>0</v>
      </c>
      <c r="BM1195" s="16">
        <f t="shared" si="3926"/>
        <v>0</v>
      </c>
      <c r="BN1195" s="33">
        <f t="shared" si="3926"/>
        <v>0</v>
      </c>
      <c r="BO1195" s="16">
        <f t="shared" si="3926"/>
        <v>0</v>
      </c>
      <c r="BP1195" s="16">
        <f t="shared" si="3926"/>
        <v>0</v>
      </c>
      <c r="BQ1195" s="16">
        <f t="shared" si="3926"/>
        <v>0</v>
      </c>
      <c r="BR1195" s="16">
        <f t="shared" si="3926"/>
        <v>0</v>
      </c>
      <c r="BS1195" s="16">
        <f t="shared" si="3926"/>
        <v>0</v>
      </c>
      <c r="BT1195" s="16">
        <f t="shared" si="3926"/>
        <v>0</v>
      </c>
      <c r="BU1195" s="33">
        <f t="shared" si="3926"/>
        <v>0</v>
      </c>
      <c r="BV1195" s="16">
        <f t="shared" si="3926"/>
        <v>0</v>
      </c>
      <c r="BW1195" s="176">
        <f t="shared" si="3926"/>
        <v>0</v>
      </c>
      <c r="BX1195" s="176">
        <f t="shared" si="3926"/>
        <v>0</v>
      </c>
      <c r="BY1195" s="176">
        <f t="shared" ref="BW1195:CL1197" si="3927">BY1196</f>
        <v>0</v>
      </c>
      <c r="BZ1195" s="176">
        <f t="shared" si="3927"/>
        <v>0</v>
      </c>
      <c r="CA1195" s="176">
        <f t="shared" si="3927"/>
        <v>0</v>
      </c>
      <c r="CB1195" s="33">
        <f t="shared" si="3927"/>
        <v>0</v>
      </c>
      <c r="CC1195" s="16">
        <f t="shared" si="3927"/>
        <v>0</v>
      </c>
      <c r="CD1195" s="176">
        <f t="shared" si="3927"/>
        <v>0</v>
      </c>
      <c r="CE1195" s="176">
        <f t="shared" si="3927"/>
        <v>0</v>
      </c>
      <c r="CF1195" s="176">
        <f t="shared" si="3927"/>
        <v>0</v>
      </c>
      <c r="CG1195" s="176">
        <f t="shared" si="3927"/>
        <v>0</v>
      </c>
      <c r="CH1195" s="176">
        <f t="shared" si="3927"/>
        <v>0</v>
      </c>
      <c r="CI1195" s="33">
        <f t="shared" si="3927"/>
        <v>0</v>
      </c>
      <c r="CJ1195" s="16">
        <f t="shared" si="3927"/>
        <v>0</v>
      </c>
      <c r="CK1195" s="176">
        <f t="shared" si="3927"/>
        <v>0</v>
      </c>
      <c r="CL1195" s="176">
        <f t="shared" si="3927"/>
        <v>0</v>
      </c>
      <c r="CM1195" s="176">
        <f t="shared" ref="CK1195:CX1197" si="3928">CM1196</f>
        <v>0</v>
      </c>
      <c r="CN1195" s="176">
        <f t="shared" si="3928"/>
        <v>0</v>
      </c>
      <c r="CO1195" s="176">
        <f t="shared" si="3928"/>
        <v>0</v>
      </c>
      <c r="CP1195" s="33">
        <f t="shared" si="3928"/>
        <v>0</v>
      </c>
      <c r="CQ1195" s="16">
        <f t="shared" si="3928"/>
        <v>0</v>
      </c>
      <c r="CR1195" s="176">
        <f t="shared" si="3928"/>
        <v>0</v>
      </c>
      <c r="CS1195" s="176">
        <f t="shared" si="3928"/>
        <v>0</v>
      </c>
      <c r="CT1195" s="176">
        <f t="shared" si="3928"/>
        <v>0</v>
      </c>
      <c r="CU1195" s="176">
        <f t="shared" si="3928"/>
        <v>0</v>
      </c>
      <c r="CV1195" s="176">
        <f t="shared" si="3928"/>
        <v>0</v>
      </c>
      <c r="CW1195" s="33">
        <f t="shared" si="3928"/>
        <v>0</v>
      </c>
      <c r="CX1195" s="16">
        <f t="shared" si="3928"/>
        <v>0</v>
      </c>
    </row>
    <row r="1196" spans="1:102" s="8" customFormat="1" ht="18.75" hidden="1" x14ac:dyDescent="0.3">
      <c r="A1196" s="78" t="s">
        <v>486</v>
      </c>
      <c r="B1196" s="12" t="s">
        <v>192</v>
      </c>
      <c r="C1196" s="12" t="s">
        <v>61</v>
      </c>
      <c r="D1196" s="81" t="s">
        <v>487</v>
      </c>
      <c r="E1196" s="76"/>
      <c r="F1196" s="16">
        <f t="shared" si="3922"/>
        <v>0</v>
      </c>
      <c r="G1196" s="16">
        <f t="shared" si="3922"/>
        <v>0</v>
      </c>
      <c r="H1196" s="16">
        <f t="shared" si="3922"/>
        <v>0</v>
      </c>
      <c r="I1196" s="16">
        <f t="shared" si="3922"/>
        <v>0</v>
      </c>
      <c r="J1196" s="16">
        <f t="shared" si="3922"/>
        <v>0</v>
      </c>
      <c r="K1196" s="16">
        <f t="shared" si="3922"/>
        <v>0</v>
      </c>
      <c r="L1196" s="16">
        <f t="shared" si="3922"/>
        <v>0</v>
      </c>
      <c r="M1196" s="16">
        <f t="shared" si="3922"/>
        <v>0</v>
      </c>
      <c r="N1196" s="16">
        <f t="shared" si="3922"/>
        <v>0</v>
      </c>
      <c r="O1196" s="16">
        <f t="shared" si="3922"/>
        <v>0</v>
      </c>
      <c r="P1196" s="16">
        <f t="shared" si="3922"/>
        <v>0</v>
      </c>
      <c r="Q1196" s="33">
        <f t="shared" si="3922"/>
        <v>0</v>
      </c>
      <c r="R1196" s="16">
        <f t="shared" si="3922"/>
        <v>0</v>
      </c>
      <c r="S1196" s="16">
        <f t="shared" si="3923"/>
        <v>0</v>
      </c>
      <c r="T1196" s="16">
        <f t="shared" si="3923"/>
        <v>0</v>
      </c>
      <c r="U1196" s="16">
        <f t="shared" si="3923"/>
        <v>0</v>
      </c>
      <c r="V1196" s="16">
        <f t="shared" si="3923"/>
        <v>0</v>
      </c>
      <c r="W1196" s="16">
        <f t="shared" si="3923"/>
        <v>0</v>
      </c>
      <c r="X1196" s="33">
        <f t="shared" si="3923"/>
        <v>0</v>
      </c>
      <c r="Y1196" s="16">
        <f t="shared" si="3923"/>
        <v>0</v>
      </c>
      <c r="Z1196" s="16">
        <f t="shared" si="3923"/>
        <v>0</v>
      </c>
      <c r="AA1196" s="16">
        <f t="shared" si="3923"/>
        <v>0</v>
      </c>
      <c r="AB1196" s="16">
        <f t="shared" si="3923"/>
        <v>0</v>
      </c>
      <c r="AC1196" s="16">
        <f t="shared" si="3923"/>
        <v>0</v>
      </c>
      <c r="AD1196" s="16">
        <f t="shared" si="3923"/>
        <v>0</v>
      </c>
      <c r="AE1196" s="33">
        <f t="shared" si="3923"/>
        <v>0</v>
      </c>
      <c r="AF1196" s="16">
        <f t="shared" si="3923"/>
        <v>0</v>
      </c>
      <c r="AG1196" s="16">
        <f t="shared" si="3924"/>
        <v>0</v>
      </c>
      <c r="AH1196" s="16">
        <f t="shared" si="3924"/>
        <v>0</v>
      </c>
      <c r="AI1196" s="16">
        <f t="shared" si="3924"/>
        <v>0</v>
      </c>
      <c r="AJ1196" s="16">
        <f t="shared" si="3924"/>
        <v>0</v>
      </c>
      <c r="AK1196" s="16">
        <f t="shared" si="3924"/>
        <v>0</v>
      </c>
      <c r="AL1196" s="33">
        <f t="shared" si="3924"/>
        <v>0</v>
      </c>
      <c r="AM1196" s="16">
        <f t="shared" si="3924"/>
        <v>0</v>
      </c>
      <c r="AN1196" s="16">
        <f t="shared" si="3924"/>
        <v>0</v>
      </c>
      <c r="AO1196" s="16">
        <f t="shared" si="3924"/>
        <v>0</v>
      </c>
      <c r="AP1196" s="16">
        <f t="shared" si="3924"/>
        <v>0</v>
      </c>
      <c r="AQ1196" s="16">
        <f t="shared" si="3924"/>
        <v>0</v>
      </c>
      <c r="AR1196" s="16">
        <f t="shared" si="3924"/>
        <v>0</v>
      </c>
      <c r="AS1196" s="33">
        <f t="shared" si="3924"/>
        <v>0</v>
      </c>
      <c r="AT1196" s="16">
        <f t="shared" si="3924"/>
        <v>0</v>
      </c>
      <c r="AU1196" s="16">
        <f t="shared" si="3925"/>
        <v>0</v>
      </c>
      <c r="AV1196" s="16">
        <f t="shared" si="3925"/>
        <v>0</v>
      </c>
      <c r="AW1196" s="16">
        <f t="shared" si="3925"/>
        <v>0</v>
      </c>
      <c r="AX1196" s="16">
        <f t="shared" si="3925"/>
        <v>0</v>
      </c>
      <c r="AY1196" s="16">
        <f t="shared" si="3925"/>
        <v>0</v>
      </c>
      <c r="AZ1196" s="33">
        <f t="shared" si="3925"/>
        <v>0</v>
      </c>
      <c r="BA1196" s="16">
        <f t="shared" si="3925"/>
        <v>0</v>
      </c>
      <c r="BB1196" s="16">
        <f t="shared" si="3925"/>
        <v>0</v>
      </c>
      <c r="BC1196" s="16">
        <f t="shared" si="3925"/>
        <v>0</v>
      </c>
      <c r="BD1196" s="16">
        <f t="shared" si="3925"/>
        <v>0</v>
      </c>
      <c r="BE1196" s="16">
        <f t="shared" si="3925"/>
        <v>0</v>
      </c>
      <c r="BF1196" s="16">
        <f t="shared" si="3925"/>
        <v>0</v>
      </c>
      <c r="BG1196" s="33">
        <f t="shared" si="3925"/>
        <v>0</v>
      </c>
      <c r="BH1196" s="16">
        <f t="shared" si="3925"/>
        <v>0</v>
      </c>
      <c r="BI1196" s="16">
        <f t="shared" si="3926"/>
        <v>0</v>
      </c>
      <c r="BJ1196" s="16">
        <f t="shared" si="3926"/>
        <v>0</v>
      </c>
      <c r="BK1196" s="16">
        <f t="shared" si="3926"/>
        <v>0</v>
      </c>
      <c r="BL1196" s="16">
        <f t="shared" si="3926"/>
        <v>0</v>
      </c>
      <c r="BM1196" s="16">
        <f t="shared" si="3926"/>
        <v>0</v>
      </c>
      <c r="BN1196" s="33">
        <f t="shared" si="3926"/>
        <v>0</v>
      </c>
      <c r="BO1196" s="16">
        <f t="shared" si="3926"/>
        <v>0</v>
      </c>
      <c r="BP1196" s="16">
        <f t="shared" si="3926"/>
        <v>0</v>
      </c>
      <c r="BQ1196" s="16">
        <f t="shared" si="3926"/>
        <v>0</v>
      </c>
      <c r="BR1196" s="16">
        <f t="shared" si="3926"/>
        <v>0</v>
      </c>
      <c r="BS1196" s="16">
        <f t="shared" si="3926"/>
        <v>0</v>
      </c>
      <c r="BT1196" s="16">
        <f t="shared" si="3926"/>
        <v>0</v>
      </c>
      <c r="BU1196" s="33">
        <f t="shared" si="3926"/>
        <v>0</v>
      </c>
      <c r="BV1196" s="16">
        <f t="shared" si="3926"/>
        <v>0</v>
      </c>
      <c r="BW1196" s="176">
        <f t="shared" si="3927"/>
        <v>0</v>
      </c>
      <c r="BX1196" s="176">
        <f t="shared" si="3927"/>
        <v>0</v>
      </c>
      <c r="BY1196" s="176">
        <f t="shared" si="3927"/>
        <v>0</v>
      </c>
      <c r="BZ1196" s="176">
        <f t="shared" si="3927"/>
        <v>0</v>
      </c>
      <c r="CA1196" s="176">
        <f t="shared" si="3927"/>
        <v>0</v>
      </c>
      <c r="CB1196" s="33">
        <f t="shared" si="3927"/>
        <v>0</v>
      </c>
      <c r="CC1196" s="16">
        <f t="shared" si="3927"/>
        <v>0</v>
      </c>
      <c r="CD1196" s="176">
        <f t="shared" si="3927"/>
        <v>0</v>
      </c>
      <c r="CE1196" s="176">
        <f t="shared" si="3927"/>
        <v>0</v>
      </c>
      <c r="CF1196" s="176">
        <f t="shared" si="3927"/>
        <v>0</v>
      </c>
      <c r="CG1196" s="176">
        <f t="shared" si="3927"/>
        <v>0</v>
      </c>
      <c r="CH1196" s="176">
        <f t="shared" si="3927"/>
        <v>0</v>
      </c>
      <c r="CI1196" s="33">
        <f t="shared" si="3927"/>
        <v>0</v>
      </c>
      <c r="CJ1196" s="16">
        <f t="shared" si="3927"/>
        <v>0</v>
      </c>
      <c r="CK1196" s="176">
        <f t="shared" si="3928"/>
        <v>0</v>
      </c>
      <c r="CL1196" s="176">
        <f t="shared" si="3928"/>
        <v>0</v>
      </c>
      <c r="CM1196" s="176">
        <f t="shared" si="3928"/>
        <v>0</v>
      </c>
      <c r="CN1196" s="176">
        <f t="shared" si="3928"/>
        <v>0</v>
      </c>
      <c r="CO1196" s="176">
        <f t="shared" si="3928"/>
        <v>0</v>
      </c>
      <c r="CP1196" s="33">
        <f t="shared" si="3928"/>
        <v>0</v>
      </c>
      <c r="CQ1196" s="16">
        <f t="shared" si="3928"/>
        <v>0</v>
      </c>
      <c r="CR1196" s="176">
        <f t="shared" si="3928"/>
        <v>0</v>
      </c>
      <c r="CS1196" s="176">
        <f t="shared" si="3928"/>
        <v>0</v>
      </c>
      <c r="CT1196" s="176">
        <f t="shared" si="3928"/>
        <v>0</v>
      </c>
      <c r="CU1196" s="176">
        <f t="shared" si="3928"/>
        <v>0</v>
      </c>
      <c r="CV1196" s="176">
        <f t="shared" si="3928"/>
        <v>0</v>
      </c>
      <c r="CW1196" s="33">
        <f t="shared" si="3928"/>
        <v>0</v>
      </c>
      <c r="CX1196" s="16">
        <f t="shared" si="3928"/>
        <v>0</v>
      </c>
    </row>
    <row r="1197" spans="1:102" s="8" customFormat="1" ht="33" hidden="1" x14ac:dyDescent="0.25">
      <c r="A1197" s="78" t="s">
        <v>88</v>
      </c>
      <c r="B1197" s="12" t="s">
        <v>192</v>
      </c>
      <c r="C1197" s="12" t="s">
        <v>61</v>
      </c>
      <c r="D1197" s="81" t="s">
        <v>487</v>
      </c>
      <c r="E1197" s="15">
        <v>600</v>
      </c>
      <c r="F1197" s="16">
        <f t="shared" si="3922"/>
        <v>0</v>
      </c>
      <c r="G1197" s="16">
        <f t="shared" si="3922"/>
        <v>0</v>
      </c>
      <c r="H1197" s="16">
        <f t="shared" si="3922"/>
        <v>0</v>
      </c>
      <c r="I1197" s="16">
        <f t="shared" si="3922"/>
        <v>0</v>
      </c>
      <c r="J1197" s="16">
        <f t="shared" si="3922"/>
        <v>0</v>
      </c>
      <c r="K1197" s="16">
        <f t="shared" si="3922"/>
        <v>0</v>
      </c>
      <c r="L1197" s="16">
        <f t="shared" si="3922"/>
        <v>0</v>
      </c>
      <c r="M1197" s="16">
        <f t="shared" si="3922"/>
        <v>0</v>
      </c>
      <c r="N1197" s="16">
        <f t="shared" si="3922"/>
        <v>0</v>
      </c>
      <c r="O1197" s="16">
        <f t="shared" si="3922"/>
        <v>0</v>
      </c>
      <c r="P1197" s="16">
        <f t="shared" si="3922"/>
        <v>0</v>
      </c>
      <c r="Q1197" s="33">
        <f t="shared" si="3922"/>
        <v>0</v>
      </c>
      <c r="R1197" s="16">
        <f t="shared" si="3922"/>
        <v>0</v>
      </c>
      <c r="S1197" s="16">
        <f t="shared" si="3923"/>
        <v>0</v>
      </c>
      <c r="T1197" s="16">
        <f t="shared" si="3923"/>
        <v>0</v>
      </c>
      <c r="U1197" s="16">
        <f t="shared" si="3923"/>
        <v>0</v>
      </c>
      <c r="V1197" s="16">
        <f t="shared" si="3923"/>
        <v>0</v>
      </c>
      <c r="W1197" s="16">
        <f t="shared" si="3923"/>
        <v>0</v>
      </c>
      <c r="X1197" s="33">
        <f t="shared" si="3923"/>
        <v>0</v>
      </c>
      <c r="Y1197" s="16">
        <f t="shared" si="3923"/>
        <v>0</v>
      </c>
      <c r="Z1197" s="16">
        <f t="shared" si="3923"/>
        <v>0</v>
      </c>
      <c r="AA1197" s="16">
        <f t="shared" si="3923"/>
        <v>0</v>
      </c>
      <c r="AB1197" s="16">
        <f t="shared" si="3923"/>
        <v>0</v>
      </c>
      <c r="AC1197" s="16">
        <f t="shared" si="3923"/>
        <v>0</v>
      </c>
      <c r="AD1197" s="16">
        <f t="shared" si="3923"/>
        <v>0</v>
      </c>
      <c r="AE1197" s="33">
        <f t="shared" si="3923"/>
        <v>0</v>
      </c>
      <c r="AF1197" s="16">
        <f t="shared" si="3923"/>
        <v>0</v>
      </c>
      <c r="AG1197" s="16">
        <f t="shared" si="3924"/>
        <v>0</v>
      </c>
      <c r="AH1197" s="16">
        <f t="shared" si="3924"/>
        <v>0</v>
      </c>
      <c r="AI1197" s="16">
        <f t="shared" si="3924"/>
        <v>0</v>
      </c>
      <c r="AJ1197" s="16">
        <f t="shared" si="3924"/>
        <v>0</v>
      </c>
      <c r="AK1197" s="16">
        <f t="shared" si="3924"/>
        <v>0</v>
      </c>
      <c r="AL1197" s="33">
        <f t="shared" si="3924"/>
        <v>0</v>
      </c>
      <c r="AM1197" s="16">
        <f t="shared" si="3924"/>
        <v>0</v>
      </c>
      <c r="AN1197" s="16">
        <f t="shared" si="3924"/>
        <v>0</v>
      </c>
      <c r="AO1197" s="16">
        <f t="shared" si="3924"/>
        <v>0</v>
      </c>
      <c r="AP1197" s="16">
        <f t="shared" si="3924"/>
        <v>0</v>
      </c>
      <c r="AQ1197" s="16">
        <f t="shared" si="3924"/>
        <v>0</v>
      </c>
      <c r="AR1197" s="16">
        <f t="shared" si="3924"/>
        <v>0</v>
      </c>
      <c r="AS1197" s="33">
        <f t="shared" si="3924"/>
        <v>0</v>
      </c>
      <c r="AT1197" s="16">
        <f t="shared" si="3924"/>
        <v>0</v>
      </c>
      <c r="AU1197" s="16">
        <f t="shared" si="3925"/>
        <v>0</v>
      </c>
      <c r="AV1197" s="16">
        <f t="shared" si="3925"/>
        <v>0</v>
      </c>
      <c r="AW1197" s="16">
        <f t="shared" si="3925"/>
        <v>0</v>
      </c>
      <c r="AX1197" s="16">
        <f t="shared" si="3925"/>
        <v>0</v>
      </c>
      <c r="AY1197" s="16">
        <f t="shared" si="3925"/>
        <v>0</v>
      </c>
      <c r="AZ1197" s="33">
        <f t="shared" si="3925"/>
        <v>0</v>
      </c>
      <c r="BA1197" s="16">
        <f t="shared" si="3925"/>
        <v>0</v>
      </c>
      <c r="BB1197" s="16">
        <f t="shared" si="3925"/>
        <v>0</v>
      </c>
      <c r="BC1197" s="16">
        <f t="shared" si="3925"/>
        <v>0</v>
      </c>
      <c r="BD1197" s="16">
        <f t="shared" si="3925"/>
        <v>0</v>
      </c>
      <c r="BE1197" s="16">
        <f t="shared" si="3925"/>
        <v>0</v>
      </c>
      <c r="BF1197" s="16">
        <f t="shared" si="3925"/>
        <v>0</v>
      </c>
      <c r="BG1197" s="33">
        <f t="shared" si="3925"/>
        <v>0</v>
      </c>
      <c r="BH1197" s="16">
        <f t="shared" si="3925"/>
        <v>0</v>
      </c>
      <c r="BI1197" s="16">
        <f t="shared" si="3926"/>
        <v>0</v>
      </c>
      <c r="BJ1197" s="16">
        <f t="shared" si="3926"/>
        <v>0</v>
      </c>
      <c r="BK1197" s="16">
        <f t="shared" si="3926"/>
        <v>0</v>
      </c>
      <c r="BL1197" s="16">
        <f t="shared" si="3926"/>
        <v>0</v>
      </c>
      <c r="BM1197" s="16">
        <f t="shared" si="3926"/>
        <v>0</v>
      </c>
      <c r="BN1197" s="33">
        <f t="shared" si="3926"/>
        <v>0</v>
      </c>
      <c r="BO1197" s="16">
        <f t="shared" si="3926"/>
        <v>0</v>
      </c>
      <c r="BP1197" s="16">
        <f t="shared" si="3926"/>
        <v>0</v>
      </c>
      <c r="BQ1197" s="16">
        <f t="shared" si="3926"/>
        <v>0</v>
      </c>
      <c r="BR1197" s="16">
        <f t="shared" si="3926"/>
        <v>0</v>
      </c>
      <c r="BS1197" s="16">
        <f t="shared" si="3926"/>
        <v>0</v>
      </c>
      <c r="BT1197" s="16">
        <f t="shared" si="3926"/>
        <v>0</v>
      </c>
      <c r="BU1197" s="33">
        <f t="shared" si="3926"/>
        <v>0</v>
      </c>
      <c r="BV1197" s="16">
        <f t="shared" si="3926"/>
        <v>0</v>
      </c>
      <c r="BW1197" s="176">
        <f t="shared" si="3927"/>
        <v>0</v>
      </c>
      <c r="BX1197" s="176">
        <f t="shared" si="3927"/>
        <v>0</v>
      </c>
      <c r="BY1197" s="176">
        <f t="shared" si="3927"/>
        <v>0</v>
      </c>
      <c r="BZ1197" s="176">
        <f t="shared" si="3927"/>
        <v>0</v>
      </c>
      <c r="CA1197" s="176">
        <f t="shared" si="3927"/>
        <v>0</v>
      </c>
      <c r="CB1197" s="33">
        <f t="shared" si="3927"/>
        <v>0</v>
      </c>
      <c r="CC1197" s="16">
        <f t="shared" si="3927"/>
        <v>0</v>
      </c>
      <c r="CD1197" s="176">
        <f t="shared" si="3927"/>
        <v>0</v>
      </c>
      <c r="CE1197" s="176">
        <f t="shared" si="3927"/>
        <v>0</v>
      </c>
      <c r="CF1197" s="176">
        <f t="shared" si="3927"/>
        <v>0</v>
      </c>
      <c r="CG1197" s="176">
        <f t="shared" si="3927"/>
        <v>0</v>
      </c>
      <c r="CH1197" s="176">
        <f t="shared" si="3927"/>
        <v>0</v>
      </c>
      <c r="CI1197" s="33">
        <f t="shared" si="3927"/>
        <v>0</v>
      </c>
      <c r="CJ1197" s="16">
        <f t="shared" si="3927"/>
        <v>0</v>
      </c>
      <c r="CK1197" s="176">
        <f t="shared" si="3928"/>
        <v>0</v>
      </c>
      <c r="CL1197" s="176">
        <f t="shared" si="3928"/>
        <v>0</v>
      </c>
      <c r="CM1197" s="176">
        <f t="shared" si="3928"/>
        <v>0</v>
      </c>
      <c r="CN1197" s="176">
        <f t="shared" si="3928"/>
        <v>0</v>
      </c>
      <c r="CO1197" s="176">
        <f t="shared" si="3928"/>
        <v>0</v>
      </c>
      <c r="CP1197" s="33">
        <f t="shared" si="3928"/>
        <v>0</v>
      </c>
      <c r="CQ1197" s="16">
        <f t="shared" si="3928"/>
        <v>0</v>
      </c>
      <c r="CR1197" s="176">
        <f t="shared" si="3928"/>
        <v>0</v>
      </c>
      <c r="CS1197" s="176">
        <f t="shared" si="3928"/>
        <v>0</v>
      </c>
      <c r="CT1197" s="176">
        <f t="shared" si="3928"/>
        <v>0</v>
      </c>
      <c r="CU1197" s="176">
        <f t="shared" si="3928"/>
        <v>0</v>
      </c>
      <c r="CV1197" s="176">
        <f t="shared" si="3928"/>
        <v>0</v>
      </c>
      <c r="CW1197" s="33">
        <f t="shared" si="3928"/>
        <v>0</v>
      </c>
      <c r="CX1197" s="16">
        <f t="shared" si="3928"/>
        <v>0</v>
      </c>
    </row>
    <row r="1198" spans="1:102" s="8" customFormat="1" ht="16.5" hidden="1" x14ac:dyDescent="0.25">
      <c r="A1198" s="78" t="s">
        <v>164</v>
      </c>
      <c r="B1198" s="12" t="s">
        <v>192</v>
      </c>
      <c r="C1198" s="12" t="s">
        <v>61</v>
      </c>
      <c r="D1198" s="81" t="s">
        <v>487</v>
      </c>
      <c r="E1198" s="15">
        <v>610</v>
      </c>
      <c r="F1198" s="16"/>
      <c r="G1198" s="16"/>
      <c r="H1198" s="16"/>
      <c r="I1198" s="16"/>
      <c r="J1198" s="16">
        <f t="shared" ref="J1198:Y1198" si="3929">F1198+H1198</f>
        <v>0</v>
      </c>
      <c r="K1198" s="16">
        <f t="shared" si="3929"/>
        <v>0</v>
      </c>
      <c r="L1198" s="16">
        <f t="shared" si="3929"/>
        <v>0</v>
      </c>
      <c r="M1198" s="16">
        <f t="shared" si="3929"/>
        <v>0</v>
      </c>
      <c r="N1198" s="16">
        <f t="shared" si="3929"/>
        <v>0</v>
      </c>
      <c r="O1198" s="16">
        <f t="shared" si="3929"/>
        <v>0</v>
      </c>
      <c r="P1198" s="16">
        <f t="shared" si="3929"/>
        <v>0</v>
      </c>
      <c r="Q1198" s="33">
        <f t="shared" si="3929"/>
        <v>0</v>
      </c>
      <c r="R1198" s="16">
        <f t="shared" si="3929"/>
        <v>0</v>
      </c>
      <c r="S1198" s="16">
        <f t="shared" si="3929"/>
        <v>0</v>
      </c>
      <c r="T1198" s="16">
        <f t="shared" si="3929"/>
        <v>0</v>
      </c>
      <c r="U1198" s="16">
        <f t="shared" si="3929"/>
        <v>0</v>
      </c>
      <c r="V1198" s="16">
        <f t="shared" si="3929"/>
        <v>0</v>
      </c>
      <c r="W1198" s="16">
        <f t="shared" si="3929"/>
        <v>0</v>
      </c>
      <c r="X1198" s="33">
        <f t="shared" si="3929"/>
        <v>0</v>
      </c>
      <c r="Y1198" s="16">
        <f t="shared" si="3929"/>
        <v>0</v>
      </c>
      <c r="Z1198" s="16">
        <f t="shared" ref="Z1198:AF1198" si="3930">V1198+X1198</f>
        <v>0</v>
      </c>
      <c r="AA1198" s="16">
        <f t="shared" si="3930"/>
        <v>0</v>
      </c>
      <c r="AB1198" s="16">
        <f t="shared" si="3930"/>
        <v>0</v>
      </c>
      <c r="AC1198" s="16">
        <f t="shared" si="3930"/>
        <v>0</v>
      </c>
      <c r="AD1198" s="16">
        <f t="shared" si="3930"/>
        <v>0</v>
      </c>
      <c r="AE1198" s="33">
        <f t="shared" si="3930"/>
        <v>0</v>
      </c>
      <c r="AF1198" s="16">
        <f t="shared" si="3930"/>
        <v>0</v>
      </c>
      <c r="AG1198" s="16">
        <f t="shared" ref="AG1198:AM1198" si="3931">AC1198+AE1198</f>
        <v>0</v>
      </c>
      <c r="AH1198" s="16">
        <f t="shared" si="3931"/>
        <v>0</v>
      </c>
      <c r="AI1198" s="16">
        <f t="shared" si="3931"/>
        <v>0</v>
      </c>
      <c r="AJ1198" s="16">
        <f t="shared" si="3931"/>
        <v>0</v>
      </c>
      <c r="AK1198" s="16">
        <f t="shared" si="3931"/>
        <v>0</v>
      </c>
      <c r="AL1198" s="33">
        <f t="shared" si="3931"/>
        <v>0</v>
      </c>
      <c r="AM1198" s="16">
        <f t="shared" si="3931"/>
        <v>0</v>
      </c>
      <c r="AN1198" s="16">
        <f t="shared" ref="AN1198:AT1198" si="3932">AJ1198+AL1198</f>
        <v>0</v>
      </c>
      <c r="AO1198" s="16">
        <f t="shared" si="3932"/>
        <v>0</v>
      </c>
      <c r="AP1198" s="16">
        <f t="shared" si="3932"/>
        <v>0</v>
      </c>
      <c r="AQ1198" s="16">
        <f t="shared" si="3932"/>
        <v>0</v>
      </c>
      <c r="AR1198" s="16">
        <f t="shared" si="3932"/>
        <v>0</v>
      </c>
      <c r="AS1198" s="33">
        <f t="shared" si="3932"/>
        <v>0</v>
      </c>
      <c r="AT1198" s="16">
        <f t="shared" si="3932"/>
        <v>0</v>
      </c>
      <c r="AU1198" s="16">
        <f t="shared" ref="AU1198" si="3933">AQ1198+AS1198</f>
        <v>0</v>
      </c>
      <c r="AV1198" s="16">
        <f t="shared" ref="AV1198" si="3934">AR1198+AT1198</f>
        <v>0</v>
      </c>
      <c r="AW1198" s="16">
        <f t="shared" ref="AW1198" si="3935">AS1198+AU1198</f>
        <v>0</v>
      </c>
      <c r="AX1198" s="16">
        <f t="shared" ref="AX1198" si="3936">AT1198+AV1198</f>
        <v>0</v>
      </c>
      <c r="AY1198" s="16">
        <f t="shared" ref="AY1198" si="3937">AU1198+AW1198</f>
        <v>0</v>
      </c>
      <c r="AZ1198" s="33">
        <f t="shared" ref="AZ1198" si="3938">AV1198+AX1198</f>
        <v>0</v>
      </c>
      <c r="BA1198" s="16">
        <f t="shared" ref="BA1198" si="3939">AW1198+AY1198</f>
        <v>0</v>
      </c>
      <c r="BB1198" s="16">
        <f t="shared" ref="BB1198" si="3940">AX1198+AZ1198</f>
        <v>0</v>
      </c>
      <c r="BC1198" s="16">
        <f t="shared" ref="BC1198" si="3941">AY1198+BA1198</f>
        <v>0</v>
      </c>
      <c r="BD1198" s="16">
        <f t="shared" ref="BD1198" si="3942">AZ1198+BB1198</f>
        <v>0</v>
      </c>
      <c r="BE1198" s="16">
        <f t="shared" ref="BE1198" si="3943">BA1198+BC1198</f>
        <v>0</v>
      </c>
      <c r="BF1198" s="16">
        <f t="shared" ref="BF1198" si="3944">BB1198+BD1198</f>
        <v>0</v>
      </c>
      <c r="BG1198" s="33">
        <f t="shared" ref="BG1198" si="3945">BC1198+BE1198</f>
        <v>0</v>
      </c>
      <c r="BH1198" s="16">
        <f t="shared" ref="BH1198" si="3946">BD1198+BF1198</f>
        <v>0</v>
      </c>
      <c r="BI1198" s="16">
        <f t="shared" ref="BI1198" si="3947">BE1198+BG1198</f>
        <v>0</v>
      </c>
      <c r="BJ1198" s="16">
        <f t="shared" ref="BJ1198" si="3948">BF1198+BH1198</f>
        <v>0</v>
      </c>
      <c r="BK1198" s="16">
        <f t="shared" ref="BK1198" si="3949">BG1198+BI1198</f>
        <v>0</v>
      </c>
      <c r="BL1198" s="16">
        <f t="shared" ref="BL1198" si="3950">BH1198+BJ1198</f>
        <v>0</v>
      </c>
      <c r="BM1198" s="16">
        <f t="shared" ref="BM1198" si="3951">BI1198+BK1198</f>
        <v>0</v>
      </c>
      <c r="BN1198" s="33">
        <f t="shared" ref="BN1198" si="3952">BJ1198+BL1198</f>
        <v>0</v>
      </c>
      <c r="BO1198" s="16">
        <f t="shared" ref="BO1198" si="3953">BK1198+BM1198</f>
        <v>0</v>
      </c>
      <c r="BP1198" s="16">
        <f t="shared" ref="BP1198" si="3954">BL1198+BN1198</f>
        <v>0</v>
      </c>
      <c r="BQ1198" s="16">
        <f t="shared" ref="BQ1198" si="3955">BM1198+BO1198</f>
        <v>0</v>
      </c>
      <c r="BR1198" s="16">
        <f t="shared" ref="BR1198" si="3956">BN1198+BP1198</f>
        <v>0</v>
      </c>
      <c r="BS1198" s="16">
        <f t="shared" ref="BS1198" si="3957">BO1198+BQ1198</f>
        <v>0</v>
      </c>
      <c r="BT1198" s="16">
        <f t="shared" ref="BT1198" si="3958">BP1198+BR1198</f>
        <v>0</v>
      </c>
      <c r="BU1198" s="33">
        <f t="shared" ref="BU1198" si="3959">BQ1198+BS1198</f>
        <v>0</v>
      </c>
      <c r="BV1198" s="16">
        <f t="shared" ref="BV1198" si="3960">BR1198+BT1198</f>
        <v>0</v>
      </c>
      <c r="BW1198" s="176">
        <f t="shared" ref="BW1198" si="3961">BS1198+BU1198</f>
        <v>0</v>
      </c>
      <c r="BX1198" s="176">
        <f t="shared" ref="BX1198" si="3962">BT1198+BV1198</f>
        <v>0</v>
      </c>
      <c r="BY1198" s="176">
        <f t="shared" ref="BY1198" si="3963">BU1198+BW1198</f>
        <v>0</v>
      </c>
      <c r="BZ1198" s="176">
        <f t="shared" ref="BZ1198" si="3964">BV1198+BX1198</f>
        <v>0</v>
      </c>
      <c r="CA1198" s="176">
        <f t="shared" ref="CA1198" si="3965">BW1198+BY1198</f>
        <v>0</v>
      </c>
      <c r="CB1198" s="33">
        <f t="shared" ref="CB1198" si="3966">BX1198+BZ1198</f>
        <v>0</v>
      </c>
      <c r="CC1198" s="16">
        <f t="shared" ref="CC1198" si="3967">BY1198+CA1198</f>
        <v>0</v>
      </c>
      <c r="CD1198" s="176">
        <f t="shared" ref="CD1198" si="3968">BZ1198+CB1198</f>
        <v>0</v>
      </c>
      <c r="CE1198" s="176">
        <f t="shared" ref="CE1198" si="3969">CA1198+CC1198</f>
        <v>0</v>
      </c>
      <c r="CF1198" s="176">
        <f t="shared" ref="CF1198" si="3970">CB1198+CD1198</f>
        <v>0</v>
      </c>
      <c r="CG1198" s="176">
        <f t="shared" ref="CG1198" si="3971">CC1198+CE1198</f>
        <v>0</v>
      </c>
      <c r="CH1198" s="176">
        <f t="shared" ref="CH1198" si="3972">CD1198+CF1198</f>
        <v>0</v>
      </c>
      <c r="CI1198" s="33">
        <f t="shared" ref="CI1198" si="3973">CE1198+CG1198</f>
        <v>0</v>
      </c>
      <c r="CJ1198" s="16">
        <f t="shared" ref="CJ1198" si="3974">CF1198+CH1198</f>
        <v>0</v>
      </c>
      <c r="CK1198" s="176">
        <f t="shared" ref="CK1198" si="3975">CG1198+CI1198</f>
        <v>0</v>
      </c>
      <c r="CL1198" s="176">
        <f t="shared" ref="CL1198" si="3976">CH1198+CJ1198</f>
        <v>0</v>
      </c>
      <c r="CM1198" s="176">
        <f t="shared" ref="CM1198" si="3977">CI1198+CK1198</f>
        <v>0</v>
      </c>
      <c r="CN1198" s="176">
        <f t="shared" ref="CN1198" si="3978">CJ1198+CL1198</f>
        <v>0</v>
      </c>
      <c r="CO1198" s="176">
        <f t="shared" ref="CO1198" si="3979">CK1198+CM1198</f>
        <v>0</v>
      </c>
      <c r="CP1198" s="33">
        <f t="shared" ref="CP1198" si="3980">CL1198+CN1198</f>
        <v>0</v>
      </c>
      <c r="CQ1198" s="16">
        <f t="shared" ref="CQ1198" si="3981">CM1198+CO1198</f>
        <v>0</v>
      </c>
      <c r="CR1198" s="176">
        <f t="shared" ref="CR1198" si="3982">CN1198+CP1198</f>
        <v>0</v>
      </c>
      <c r="CS1198" s="176">
        <f t="shared" ref="CS1198" si="3983">CO1198+CQ1198</f>
        <v>0</v>
      </c>
      <c r="CT1198" s="176">
        <f t="shared" ref="CT1198" si="3984">CP1198+CR1198</f>
        <v>0</v>
      </c>
      <c r="CU1198" s="176">
        <f t="shared" ref="CU1198" si="3985">CQ1198+CS1198</f>
        <v>0</v>
      </c>
      <c r="CV1198" s="176">
        <f t="shared" ref="CV1198" si="3986">CR1198+CT1198</f>
        <v>0</v>
      </c>
      <c r="CW1198" s="33">
        <f t="shared" ref="CW1198" si="3987">CS1198+CU1198</f>
        <v>0</v>
      </c>
      <c r="CX1198" s="16">
        <f t="shared" ref="CX1198" si="3988">CT1198+CV1198</f>
        <v>0</v>
      </c>
    </row>
    <row r="1199" spans="1:102" s="8" customFormat="1" ht="23.45" customHeight="1" x14ac:dyDescent="0.3">
      <c r="A1199" s="78" t="s">
        <v>74</v>
      </c>
      <c r="B1199" s="12" t="s">
        <v>192</v>
      </c>
      <c r="C1199" s="12" t="s">
        <v>61</v>
      </c>
      <c r="D1199" s="81" t="s">
        <v>75</v>
      </c>
      <c r="E1199" s="76"/>
      <c r="F1199" s="16">
        <f t="shared" ref="F1199:U1201" si="3989">F1200</f>
        <v>1008</v>
      </c>
      <c r="G1199" s="16">
        <f t="shared" si="3989"/>
        <v>0</v>
      </c>
      <c r="H1199" s="16">
        <f t="shared" si="3989"/>
        <v>0</v>
      </c>
      <c r="I1199" s="16">
        <f t="shared" si="3989"/>
        <v>0</v>
      </c>
      <c r="J1199" s="16">
        <f t="shared" si="3989"/>
        <v>1008</v>
      </c>
      <c r="K1199" s="16">
        <f t="shared" si="3989"/>
        <v>0</v>
      </c>
      <c r="L1199" s="16">
        <f t="shared" si="3989"/>
        <v>0</v>
      </c>
      <c r="M1199" s="16">
        <f t="shared" si="3989"/>
        <v>0</v>
      </c>
      <c r="N1199" s="16">
        <f t="shared" si="3989"/>
        <v>2356</v>
      </c>
      <c r="O1199" s="16">
        <f t="shared" si="3989"/>
        <v>0</v>
      </c>
      <c r="P1199" s="16">
        <f t="shared" si="3989"/>
        <v>0</v>
      </c>
      <c r="Q1199" s="33">
        <f t="shared" si="3989"/>
        <v>3364</v>
      </c>
      <c r="R1199" s="16">
        <f t="shared" si="3989"/>
        <v>0</v>
      </c>
      <c r="S1199" s="16">
        <f t="shared" si="3989"/>
        <v>0</v>
      </c>
      <c r="T1199" s="16">
        <f t="shared" si="3989"/>
        <v>0</v>
      </c>
      <c r="U1199" s="16">
        <f t="shared" si="3989"/>
        <v>0</v>
      </c>
      <c r="V1199" s="16">
        <f t="shared" ref="S1199:AH1201" si="3990">V1200</f>
        <v>0</v>
      </c>
      <c r="W1199" s="16">
        <f t="shared" si="3990"/>
        <v>0</v>
      </c>
      <c r="X1199" s="33">
        <f t="shared" si="3990"/>
        <v>3364</v>
      </c>
      <c r="Y1199" s="16">
        <f t="shared" si="3990"/>
        <v>0</v>
      </c>
      <c r="Z1199" s="16">
        <f t="shared" si="3990"/>
        <v>0</v>
      </c>
      <c r="AA1199" s="16">
        <f t="shared" si="3990"/>
        <v>0</v>
      </c>
      <c r="AB1199" s="16">
        <f t="shared" si="3990"/>
        <v>0</v>
      </c>
      <c r="AC1199" s="16">
        <f t="shared" si="3990"/>
        <v>0</v>
      </c>
      <c r="AD1199" s="16">
        <f t="shared" si="3990"/>
        <v>0</v>
      </c>
      <c r="AE1199" s="33">
        <f t="shared" si="3990"/>
        <v>3364</v>
      </c>
      <c r="AF1199" s="16">
        <f t="shared" si="3990"/>
        <v>0</v>
      </c>
      <c r="AG1199" s="16">
        <f t="shared" si="3990"/>
        <v>0</v>
      </c>
      <c r="AH1199" s="16">
        <f t="shared" si="3990"/>
        <v>0</v>
      </c>
      <c r="AI1199" s="16">
        <f t="shared" ref="AG1199:AV1201" si="3991">AI1200</f>
        <v>0</v>
      </c>
      <c r="AJ1199" s="16">
        <f t="shared" si="3991"/>
        <v>0</v>
      </c>
      <c r="AK1199" s="16">
        <f t="shared" si="3991"/>
        <v>0</v>
      </c>
      <c r="AL1199" s="33">
        <f t="shared" si="3991"/>
        <v>3364</v>
      </c>
      <c r="AM1199" s="16">
        <f t="shared" si="3991"/>
        <v>0</v>
      </c>
      <c r="AN1199" s="16">
        <f t="shared" si="3991"/>
        <v>0</v>
      </c>
      <c r="AO1199" s="16">
        <f t="shared" si="3991"/>
        <v>0</v>
      </c>
      <c r="AP1199" s="16">
        <f t="shared" si="3991"/>
        <v>0</v>
      </c>
      <c r="AQ1199" s="16">
        <f t="shared" si="3991"/>
        <v>0</v>
      </c>
      <c r="AR1199" s="16">
        <f t="shared" si="3991"/>
        <v>0</v>
      </c>
      <c r="AS1199" s="33">
        <f t="shared" si="3991"/>
        <v>3364</v>
      </c>
      <c r="AT1199" s="16">
        <f t="shared" si="3991"/>
        <v>0</v>
      </c>
      <c r="AU1199" s="16">
        <f t="shared" si="3991"/>
        <v>0</v>
      </c>
      <c r="AV1199" s="16">
        <f t="shared" si="3991"/>
        <v>0</v>
      </c>
      <c r="AW1199" s="16">
        <f t="shared" ref="AU1199:BJ1201" si="3992">AW1200</f>
        <v>0</v>
      </c>
      <c r="AX1199" s="16">
        <f t="shared" si="3992"/>
        <v>0</v>
      </c>
      <c r="AY1199" s="16">
        <f t="shared" si="3992"/>
        <v>0</v>
      </c>
      <c r="AZ1199" s="33">
        <f t="shared" si="3992"/>
        <v>3364</v>
      </c>
      <c r="BA1199" s="16">
        <f t="shared" si="3992"/>
        <v>0</v>
      </c>
      <c r="BB1199" s="16">
        <f t="shared" si="3992"/>
        <v>0</v>
      </c>
      <c r="BC1199" s="16">
        <f t="shared" si="3992"/>
        <v>0</v>
      </c>
      <c r="BD1199" s="16">
        <f t="shared" si="3992"/>
        <v>0</v>
      </c>
      <c r="BE1199" s="16">
        <f t="shared" si="3992"/>
        <v>0</v>
      </c>
      <c r="BF1199" s="16">
        <f t="shared" si="3992"/>
        <v>0</v>
      </c>
      <c r="BG1199" s="33">
        <f t="shared" si="3992"/>
        <v>3364</v>
      </c>
      <c r="BH1199" s="16">
        <f t="shared" si="3992"/>
        <v>0</v>
      </c>
      <c r="BI1199" s="16">
        <f t="shared" si="3992"/>
        <v>0</v>
      </c>
      <c r="BJ1199" s="16">
        <f t="shared" si="3992"/>
        <v>0</v>
      </c>
      <c r="BK1199" s="16">
        <f t="shared" ref="BI1199:BX1201" si="3993">BK1200</f>
        <v>0</v>
      </c>
      <c r="BL1199" s="16">
        <f t="shared" si="3993"/>
        <v>0</v>
      </c>
      <c r="BM1199" s="16">
        <f t="shared" si="3993"/>
        <v>0</v>
      </c>
      <c r="BN1199" s="33">
        <f t="shared" si="3993"/>
        <v>3364</v>
      </c>
      <c r="BO1199" s="16">
        <f t="shared" si="3993"/>
        <v>0</v>
      </c>
      <c r="BP1199" s="16">
        <f t="shared" si="3993"/>
        <v>0</v>
      </c>
      <c r="BQ1199" s="16">
        <f t="shared" si="3993"/>
        <v>0</v>
      </c>
      <c r="BR1199" s="16">
        <f t="shared" si="3993"/>
        <v>0</v>
      </c>
      <c r="BS1199" s="16">
        <f t="shared" si="3993"/>
        <v>0</v>
      </c>
      <c r="BT1199" s="16">
        <f t="shared" si="3993"/>
        <v>0</v>
      </c>
      <c r="BU1199" s="33">
        <f t="shared" si="3993"/>
        <v>3364</v>
      </c>
      <c r="BV1199" s="16">
        <f t="shared" si="3993"/>
        <v>0</v>
      </c>
      <c r="BW1199" s="176">
        <f t="shared" si="3993"/>
        <v>0</v>
      </c>
      <c r="BX1199" s="176">
        <f t="shared" si="3993"/>
        <v>0</v>
      </c>
      <c r="BY1199" s="176">
        <f t="shared" ref="BW1199:CL1201" si="3994">BY1200</f>
        <v>0</v>
      </c>
      <c r="BZ1199" s="176">
        <f t="shared" si="3994"/>
        <v>0</v>
      </c>
      <c r="CA1199" s="176">
        <f t="shared" si="3994"/>
        <v>0</v>
      </c>
      <c r="CB1199" s="33">
        <f t="shared" si="3994"/>
        <v>3364</v>
      </c>
      <c r="CC1199" s="16">
        <f t="shared" si="3994"/>
        <v>0</v>
      </c>
      <c r="CD1199" s="176">
        <f t="shared" si="3994"/>
        <v>0</v>
      </c>
      <c r="CE1199" s="176">
        <f t="shared" si="3994"/>
        <v>0</v>
      </c>
      <c r="CF1199" s="176">
        <f t="shared" si="3994"/>
        <v>0</v>
      </c>
      <c r="CG1199" s="176">
        <f t="shared" si="3994"/>
        <v>0</v>
      </c>
      <c r="CH1199" s="176">
        <f t="shared" si="3994"/>
        <v>0</v>
      </c>
      <c r="CI1199" s="33">
        <f t="shared" si="3994"/>
        <v>3364</v>
      </c>
      <c r="CJ1199" s="16">
        <f t="shared" si="3994"/>
        <v>0</v>
      </c>
      <c r="CK1199" s="176">
        <f t="shared" si="3994"/>
        <v>0</v>
      </c>
      <c r="CL1199" s="176">
        <f t="shared" si="3994"/>
        <v>0</v>
      </c>
      <c r="CM1199" s="176">
        <f t="shared" ref="CK1199:CX1201" si="3995">CM1200</f>
        <v>0</v>
      </c>
      <c r="CN1199" s="176">
        <f t="shared" si="3995"/>
        <v>0</v>
      </c>
      <c r="CO1199" s="176">
        <f t="shared" si="3995"/>
        <v>0</v>
      </c>
      <c r="CP1199" s="33">
        <f t="shared" si="3995"/>
        <v>3364</v>
      </c>
      <c r="CQ1199" s="16">
        <f t="shared" si="3995"/>
        <v>0</v>
      </c>
      <c r="CR1199" s="176">
        <f t="shared" si="3995"/>
        <v>0</v>
      </c>
      <c r="CS1199" s="176">
        <f t="shared" si="3995"/>
        <v>0</v>
      </c>
      <c r="CT1199" s="176">
        <f t="shared" si="3995"/>
        <v>0</v>
      </c>
      <c r="CU1199" s="176">
        <f t="shared" si="3995"/>
        <v>0</v>
      </c>
      <c r="CV1199" s="176">
        <f t="shared" si="3995"/>
        <v>0</v>
      </c>
      <c r="CW1199" s="33">
        <f t="shared" si="3995"/>
        <v>3364</v>
      </c>
      <c r="CX1199" s="16">
        <f t="shared" si="3995"/>
        <v>0</v>
      </c>
    </row>
    <row r="1200" spans="1:102" s="8" customFormat="1" ht="18.75" x14ac:dyDescent="0.3">
      <c r="A1200" s="11" t="s">
        <v>488</v>
      </c>
      <c r="B1200" s="12" t="s">
        <v>192</v>
      </c>
      <c r="C1200" s="12" t="s">
        <v>61</v>
      </c>
      <c r="D1200" s="81" t="s">
        <v>489</v>
      </c>
      <c r="E1200" s="76"/>
      <c r="F1200" s="16">
        <f t="shared" si="3989"/>
        <v>1008</v>
      </c>
      <c r="G1200" s="16">
        <f t="shared" si="3989"/>
        <v>0</v>
      </c>
      <c r="H1200" s="16">
        <f t="shared" si="3989"/>
        <v>0</v>
      </c>
      <c r="I1200" s="16">
        <f t="shared" si="3989"/>
        <v>0</v>
      </c>
      <c r="J1200" s="16">
        <f t="shared" si="3989"/>
        <v>1008</v>
      </c>
      <c r="K1200" s="16">
        <f t="shared" si="3989"/>
        <v>0</v>
      </c>
      <c r="L1200" s="16">
        <f t="shared" si="3989"/>
        <v>0</v>
      </c>
      <c r="M1200" s="16">
        <f t="shared" si="3989"/>
        <v>0</v>
      </c>
      <c r="N1200" s="16">
        <f t="shared" si="3989"/>
        <v>2356</v>
      </c>
      <c r="O1200" s="16">
        <f t="shared" si="3989"/>
        <v>0</v>
      </c>
      <c r="P1200" s="16">
        <f t="shared" si="3989"/>
        <v>0</v>
      </c>
      <c r="Q1200" s="33">
        <f t="shared" si="3989"/>
        <v>3364</v>
      </c>
      <c r="R1200" s="16">
        <f t="shared" si="3989"/>
        <v>0</v>
      </c>
      <c r="S1200" s="16">
        <f t="shared" si="3990"/>
        <v>0</v>
      </c>
      <c r="T1200" s="16">
        <f t="shared" si="3990"/>
        <v>0</v>
      </c>
      <c r="U1200" s="16">
        <f t="shared" si="3990"/>
        <v>0</v>
      </c>
      <c r="V1200" s="16">
        <f t="shared" si="3990"/>
        <v>0</v>
      </c>
      <c r="W1200" s="16">
        <f t="shared" si="3990"/>
        <v>0</v>
      </c>
      <c r="X1200" s="33">
        <f t="shared" si="3990"/>
        <v>3364</v>
      </c>
      <c r="Y1200" s="16">
        <f t="shared" si="3990"/>
        <v>0</v>
      </c>
      <c r="Z1200" s="16">
        <f t="shared" si="3990"/>
        <v>0</v>
      </c>
      <c r="AA1200" s="16">
        <f t="shared" si="3990"/>
        <v>0</v>
      </c>
      <c r="AB1200" s="16">
        <f t="shared" si="3990"/>
        <v>0</v>
      </c>
      <c r="AC1200" s="16">
        <f t="shared" si="3990"/>
        <v>0</v>
      </c>
      <c r="AD1200" s="16">
        <f t="shared" si="3990"/>
        <v>0</v>
      </c>
      <c r="AE1200" s="33">
        <f t="shared" si="3990"/>
        <v>3364</v>
      </c>
      <c r="AF1200" s="16">
        <f t="shared" si="3990"/>
        <v>0</v>
      </c>
      <c r="AG1200" s="16">
        <f t="shared" si="3991"/>
        <v>0</v>
      </c>
      <c r="AH1200" s="16">
        <f t="shared" si="3991"/>
        <v>0</v>
      </c>
      <c r="AI1200" s="16">
        <f t="shared" si="3991"/>
        <v>0</v>
      </c>
      <c r="AJ1200" s="16">
        <f t="shared" si="3991"/>
        <v>0</v>
      </c>
      <c r="AK1200" s="16">
        <f t="shared" si="3991"/>
        <v>0</v>
      </c>
      <c r="AL1200" s="33">
        <f t="shared" si="3991"/>
        <v>3364</v>
      </c>
      <c r="AM1200" s="16">
        <f t="shared" si="3991"/>
        <v>0</v>
      </c>
      <c r="AN1200" s="16">
        <f t="shared" si="3991"/>
        <v>0</v>
      </c>
      <c r="AO1200" s="16">
        <f t="shared" si="3991"/>
        <v>0</v>
      </c>
      <c r="AP1200" s="16">
        <f t="shared" si="3991"/>
        <v>0</v>
      </c>
      <c r="AQ1200" s="16">
        <f t="shared" si="3991"/>
        <v>0</v>
      </c>
      <c r="AR1200" s="16">
        <f t="shared" si="3991"/>
        <v>0</v>
      </c>
      <c r="AS1200" s="33">
        <f t="shared" si="3991"/>
        <v>3364</v>
      </c>
      <c r="AT1200" s="16">
        <f t="shared" si="3991"/>
        <v>0</v>
      </c>
      <c r="AU1200" s="16">
        <f t="shared" si="3992"/>
        <v>0</v>
      </c>
      <c r="AV1200" s="16">
        <f t="shared" si="3992"/>
        <v>0</v>
      </c>
      <c r="AW1200" s="16">
        <f t="shared" si="3992"/>
        <v>0</v>
      </c>
      <c r="AX1200" s="16">
        <f t="shared" si="3992"/>
        <v>0</v>
      </c>
      <c r="AY1200" s="16">
        <f t="shared" si="3992"/>
        <v>0</v>
      </c>
      <c r="AZ1200" s="33">
        <f t="shared" si="3992"/>
        <v>3364</v>
      </c>
      <c r="BA1200" s="16">
        <f t="shared" si="3992"/>
        <v>0</v>
      </c>
      <c r="BB1200" s="16">
        <f t="shared" si="3992"/>
        <v>0</v>
      </c>
      <c r="BC1200" s="16">
        <f t="shared" si="3992"/>
        <v>0</v>
      </c>
      <c r="BD1200" s="16">
        <f t="shared" si="3992"/>
        <v>0</v>
      </c>
      <c r="BE1200" s="16">
        <f t="shared" si="3992"/>
        <v>0</v>
      </c>
      <c r="BF1200" s="16">
        <f t="shared" si="3992"/>
        <v>0</v>
      </c>
      <c r="BG1200" s="33">
        <f t="shared" si="3992"/>
        <v>3364</v>
      </c>
      <c r="BH1200" s="16">
        <f t="shared" si="3992"/>
        <v>0</v>
      </c>
      <c r="BI1200" s="16">
        <f t="shared" si="3993"/>
        <v>0</v>
      </c>
      <c r="BJ1200" s="16">
        <f t="shared" si="3993"/>
        <v>0</v>
      </c>
      <c r="BK1200" s="16">
        <f t="shared" si="3993"/>
        <v>0</v>
      </c>
      <c r="BL1200" s="16">
        <f t="shared" si="3993"/>
        <v>0</v>
      </c>
      <c r="BM1200" s="16">
        <f t="shared" si="3993"/>
        <v>0</v>
      </c>
      <c r="BN1200" s="33">
        <f t="shared" si="3993"/>
        <v>3364</v>
      </c>
      <c r="BO1200" s="16">
        <f t="shared" si="3993"/>
        <v>0</v>
      </c>
      <c r="BP1200" s="16">
        <f t="shared" si="3993"/>
        <v>0</v>
      </c>
      <c r="BQ1200" s="16">
        <f t="shared" si="3993"/>
        <v>0</v>
      </c>
      <c r="BR1200" s="16">
        <f t="shared" si="3993"/>
        <v>0</v>
      </c>
      <c r="BS1200" s="16">
        <f t="shared" si="3993"/>
        <v>0</v>
      </c>
      <c r="BT1200" s="16">
        <f t="shared" si="3993"/>
        <v>0</v>
      </c>
      <c r="BU1200" s="33">
        <f t="shared" si="3993"/>
        <v>3364</v>
      </c>
      <c r="BV1200" s="16">
        <f t="shared" si="3993"/>
        <v>0</v>
      </c>
      <c r="BW1200" s="176">
        <f t="shared" si="3994"/>
        <v>0</v>
      </c>
      <c r="BX1200" s="176">
        <f t="shared" si="3994"/>
        <v>0</v>
      </c>
      <c r="BY1200" s="176">
        <f t="shared" si="3994"/>
        <v>0</v>
      </c>
      <c r="BZ1200" s="176">
        <f t="shared" si="3994"/>
        <v>0</v>
      </c>
      <c r="CA1200" s="176">
        <f t="shared" si="3994"/>
        <v>0</v>
      </c>
      <c r="CB1200" s="33">
        <f t="shared" si="3994"/>
        <v>3364</v>
      </c>
      <c r="CC1200" s="16">
        <f t="shared" si="3994"/>
        <v>0</v>
      </c>
      <c r="CD1200" s="176">
        <f t="shared" si="3994"/>
        <v>0</v>
      </c>
      <c r="CE1200" s="176">
        <f t="shared" si="3994"/>
        <v>0</v>
      </c>
      <c r="CF1200" s="176">
        <f t="shared" si="3994"/>
        <v>0</v>
      </c>
      <c r="CG1200" s="176">
        <f t="shared" si="3994"/>
        <v>0</v>
      </c>
      <c r="CH1200" s="176">
        <f t="shared" si="3994"/>
        <v>0</v>
      </c>
      <c r="CI1200" s="33">
        <f t="shared" si="3994"/>
        <v>3364</v>
      </c>
      <c r="CJ1200" s="16">
        <f t="shared" si="3994"/>
        <v>0</v>
      </c>
      <c r="CK1200" s="176">
        <f t="shared" si="3995"/>
        <v>0</v>
      </c>
      <c r="CL1200" s="176">
        <f t="shared" si="3995"/>
        <v>0</v>
      </c>
      <c r="CM1200" s="176">
        <f t="shared" si="3995"/>
        <v>0</v>
      </c>
      <c r="CN1200" s="176">
        <f t="shared" si="3995"/>
        <v>0</v>
      </c>
      <c r="CO1200" s="176">
        <f t="shared" si="3995"/>
        <v>0</v>
      </c>
      <c r="CP1200" s="33">
        <f t="shared" si="3995"/>
        <v>3364</v>
      </c>
      <c r="CQ1200" s="16">
        <f t="shared" si="3995"/>
        <v>0</v>
      </c>
      <c r="CR1200" s="176">
        <f t="shared" si="3995"/>
        <v>0</v>
      </c>
      <c r="CS1200" s="176">
        <f t="shared" si="3995"/>
        <v>0</v>
      </c>
      <c r="CT1200" s="176">
        <f t="shared" si="3995"/>
        <v>0</v>
      </c>
      <c r="CU1200" s="176">
        <f t="shared" si="3995"/>
        <v>0</v>
      </c>
      <c r="CV1200" s="176">
        <f t="shared" si="3995"/>
        <v>0</v>
      </c>
      <c r="CW1200" s="33">
        <f t="shared" si="3995"/>
        <v>3364</v>
      </c>
      <c r="CX1200" s="16">
        <f t="shared" si="3995"/>
        <v>0</v>
      </c>
    </row>
    <row r="1201" spans="1:102" s="8" customFormat="1" ht="33" x14ac:dyDescent="0.25">
      <c r="A1201" s="78" t="s">
        <v>88</v>
      </c>
      <c r="B1201" s="12" t="s">
        <v>192</v>
      </c>
      <c r="C1201" s="12" t="s">
        <v>61</v>
      </c>
      <c r="D1201" s="81" t="s">
        <v>489</v>
      </c>
      <c r="E1201" s="15">
        <v>600</v>
      </c>
      <c r="F1201" s="16">
        <f t="shared" si="3989"/>
        <v>1008</v>
      </c>
      <c r="G1201" s="16">
        <f t="shared" si="3989"/>
        <v>0</v>
      </c>
      <c r="H1201" s="16">
        <f t="shared" si="3989"/>
        <v>0</v>
      </c>
      <c r="I1201" s="16">
        <f t="shared" si="3989"/>
        <v>0</v>
      </c>
      <c r="J1201" s="16">
        <f t="shared" si="3989"/>
        <v>1008</v>
      </c>
      <c r="K1201" s="16">
        <f t="shared" si="3989"/>
        <v>0</v>
      </c>
      <c r="L1201" s="16">
        <f t="shared" si="3989"/>
        <v>0</v>
      </c>
      <c r="M1201" s="16">
        <f t="shared" si="3989"/>
        <v>0</v>
      </c>
      <c r="N1201" s="16">
        <f t="shared" si="3989"/>
        <v>2356</v>
      </c>
      <c r="O1201" s="16">
        <f t="shared" si="3989"/>
        <v>0</v>
      </c>
      <c r="P1201" s="16">
        <f t="shared" si="3989"/>
        <v>0</v>
      </c>
      <c r="Q1201" s="33">
        <f t="shared" si="3989"/>
        <v>3364</v>
      </c>
      <c r="R1201" s="16">
        <f t="shared" si="3989"/>
        <v>0</v>
      </c>
      <c r="S1201" s="16">
        <f t="shared" si="3990"/>
        <v>0</v>
      </c>
      <c r="T1201" s="16">
        <f t="shared" si="3990"/>
        <v>0</v>
      </c>
      <c r="U1201" s="16">
        <f t="shared" si="3990"/>
        <v>0</v>
      </c>
      <c r="V1201" s="16">
        <f t="shared" si="3990"/>
        <v>0</v>
      </c>
      <c r="W1201" s="16">
        <f t="shared" si="3990"/>
        <v>0</v>
      </c>
      <c r="X1201" s="33">
        <f t="shared" si="3990"/>
        <v>3364</v>
      </c>
      <c r="Y1201" s="16">
        <f t="shared" si="3990"/>
        <v>0</v>
      </c>
      <c r="Z1201" s="16">
        <f t="shared" si="3990"/>
        <v>0</v>
      </c>
      <c r="AA1201" s="16">
        <f t="shared" si="3990"/>
        <v>0</v>
      </c>
      <c r="AB1201" s="16">
        <f t="shared" si="3990"/>
        <v>0</v>
      </c>
      <c r="AC1201" s="16">
        <f t="shared" si="3990"/>
        <v>0</v>
      </c>
      <c r="AD1201" s="16">
        <f t="shared" si="3990"/>
        <v>0</v>
      </c>
      <c r="AE1201" s="33">
        <f t="shared" si="3990"/>
        <v>3364</v>
      </c>
      <c r="AF1201" s="16">
        <f t="shared" si="3990"/>
        <v>0</v>
      </c>
      <c r="AG1201" s="16">
        <f t="shared" si="3991"/>
        <v>0</v>
      </c>
      <c r="AH1201" s="16">
        <f t="shared" si="3991"/>
        <v>0</v>
      </c>
      <c r="AI1201" s="16">
        <f t="shared" si="3991"/>
        <v>0</v>
      </c>
      <c r="AJ1201" s="16">
        <f t="shared" si="3991"/>
        <v>0</v>
      </c>
      <c r="AK1201" s="16">
        <f t="shared" si="3991"/>
        <v>0</v>
      </c>
      <c r="AL1201" s="33">
        <f t="shared" si="3991"/>
        <v>3364</v>
      </c>
      <c r="AM1201" s="16">
        <f t="shared" si="3991"/>
        <v>0</v>
      </c>
      <c r="AN1201" s="16">
        <f t="shared" si="3991"/>
        <v>0</v>
      </c>
      <c r="AO1201" s="16">
        <f t="shared" si="3991"/>
        <v>0</v>
      </c>
      <c r="AP1201" s="16">
        <f t="shared" si="3991"/>
        <v>0</v>
      </c>
      <c r="AQ1201" s="16">
        <f t="shared" si="3991"/>
        <v>0</v>
      </c>
      <c r="AR1201" s="16">
        <f t="shared" si="3991"/>
        <v>0</v>
      </c>
      <c r="AS1201" s="33">
        <f t="shared" si="3991"/>
        <v>3364</v>
      </c>
      <c r="AT1201" s="16">
        <f t="shared" si="3991"/>
        <v>0</v>
      </c>
      <c r="AU1201" s="16">
        <f t="shared" si="3992"/>
        <v>0</v>
      </c>
      <c r="AV1201" s="16">
        <f t="shared" si="3992"/>
        <v>0</v>
      </c>
      <c r="AW1201" s="16">
        <f t="shared" si="3992"/>
        <v>0</v>
      </c>
      <c r="AX1201" s="16">
        <f t="shared" si="3992"/>
        <v>0</v>
      </c>
      <c r="AY1201" s="16">
        <f t="shared" si="3992"/>
        <v>0</v>
      </c>
      <c r="AZ1201" s="33">
        <f t="shared" si="3992"/>
        <v>3364</v>
      </c>
      <c r="BA1201" s="16">
        <f t="shared" si="3992"/>
        <v>0</v>
      </c>
      <c r="BB1201" s="16">
        <f t="shared" si="3992"/>
        <v>0</v>
      </c>
      <c r="BC1201" s="16">
        <f t="shared" si="3992"/>
        <v>0</v>
      </c>
      <c r="BD1201" s="16">
        <f t="shared" si="3992"/>
        <v>0</v>
      </c>
      <c r="BE1201" s="16">
        <f t="shared" si="3992"/>
        <v>0</v>
      </c>
      <c r="BF1201" s="16">
        <f t="shared" si="3992"/>
        <v>0</v>
      </c>
      <c r="BG1201" s="33">
        <f t="shared" si="3992"/>
        <v>3364</v>
      </c>
      <c r="BH1201" s="16">
        <f t="shared" si="3992"/>
        <v>0</v>
      </c>
      <c r="BI1201" s="16">
        <f t="shared" si="3993"/>
        <v>0</v>
      </c>
      <c r="BJ1201" s="16">
        <f t="shared" si="3993"/>
        <v>0</v>
      </c>
      <c r="BK1201" s="16">
        <f t="shared" si="3993"/>
        <v>0</v>
      </c>
      <c r="BL1201" s="16">
        <f t="shared" si="3993"/>
        <v>0</v>
      </c>
      <c r="BM1201" s="16">
        <f t="shared" si="3993"/>
        <v>0</v>
      </c>
      <c r="BN1201" s="33">
        <f t="shared" si="3993"/>
        <v>3364</v>
      </c>
      <c r="BO1201" s="16">
        <f t="shared" si="3993"/>
        <v>0</v>
      </c>
      <c r="BP1201" s="16">
        <f t="shared" si="3993"/>
        <v>0</v>
      </c>
      <c r="BQ1201" s="16">
        <f t="shared" si="3993"/>
        <v>0</v>
      </c>
      <c r="BR1201" s="16">
        <f t="shared" si="3993"/>
        <v>0</v>
      </c>
      <c r="BS1201" s="16">
        <f t="shared" si="3993"/>
        <v>0</v>
      </c>
      <c r="BT1201" s="16">
        <f t="shared" si="3993"/>
        <v>0</v>
      </c>
      <c r="BU1201" s="33">
        <f t="shared" si="3993"/>
        <v>3364</v>
      </c>
      <c r="BV1201" s="16">
        <f t="shared" si="3993"/>
        <v>0</v>
      </c>
      <c r="BW1201" s="176">
        <f t="shared" si="3994"/>
        <v>0</v>
      </c>
      <c r="BX1201" s="176">
        <f t="shared" si="3994"/>
        <v>0</v>
      </c>
      <c r="BY1201" s="176">
        <f t="shared" si="3994"/>
        <v>0</v>
      </c>
      <c r="BZ1201" s="176">
        <f t="shared" si="3994"/>
        <v>0</v>
      </c>
      <c r="CA1201" s="176">
        <f t="shared" si="3994"/>
        <v>0</v>
      </c>
      <c r="CB1201" s="33">
        <f t="shared" si="3994"/>
        <v>3364</v>
      </c>
      <c r="CC1201" s="16">
        <f t="shared" si="3994"/>
        <v>0</v>
      </c>
      <c r="CD1201" s="176">
        <f t="shared" si="3994"/>
        <v>0</v>
      </c>
      <c r="CE1201" s="176">
        <f t="shared" si="3994"/>
        <v>0</v>
      </c>
      <c r="CF1201" s="176">
        <f t="shared" si="3994"/>
        <v>0</v>
      </c>
      <c r="CG1201" s="176">
        <f t="shared" si="3994"/>
        <v>0</v>
      </c>
      <c r="CH1201" s="176">
        <f t="shared" si="3994"/>
        <v>0</v>
      </c>
      <c r="CI1201" s="33">
        <f t="shared" si="3994"/>
        <v>3364</v>
      </c>
      <c r="CJ1201" s="16">
        <f t="shared" si="3994"/>
        <v>0</v>
      </c>
      <c r="CK1201" s="176">
        <f t="shared" si="3995"/>
        <v>0</v>
      </c>
      <c r="CL1201" s="176">
        <f t="shared" si="3995"/>
        <v>0</v>
      </c>
      <c r="CM1201" s="176">
        <f t="shared" si="3995"/>
        <v>0</v>
      </c>
      <c r="CN1201" s="176">
        <f t="shared" si="3995"/>
        <v>0</v>
      </c>
      <c r="CO1201" s="176">
        <f t="shared" si="3995"/>
        <v>0</v>
      </c>
      <c r="CP1201" s="33">
        <f t="shared" si="3995"/>
        <v>3364</v>
      </c>
      <c r="CQ1201" s="16">
        <f t="shared" si="3995"/>
        <v>0</v>
      </c>
      <c r="CR1201" s="176">
        <f t="shared" si="3995"/>
        <v>0</v>
      </c>
      <c r="CS1201" s="176">
        <f t="shared" si="3995"/>
        <v>0</v>
      </c>
      <c r="CT1201" s="176">
        <f t="shared" si="3995"/>
        <v>0</v>
      </c>
      <c r="CU1201" s="176">
        <f t="shared" si="3995"/>
        <v>0</v>
      </c>
      <c r="CV1201" s="176">
        <f t="shared" si="3995"/>
        <v>0</v>
      </c>
      <c r="CW1201" s="33">
        <f t="shared" si="3995"/>
        <v>3364</v>
      </c>
      <c r="CX1201" s="16">
        <f t="shared" si="3995"/>
        <v>0</v>
      </c>
    </row>
    <row r="1202" spans="1:102" s="8" customFormat="1" ht="16.5" x14ac:dyDescent="0.25">
      <c r="A1202" s="11" t="s">
        <v>164</v>
      </c>
      <c r="B1202" s="12" t="s">
        <v>192</v>
      </c>
      <c r="C1202" s="12" t="s">
        <v>61</v>
      </c>
      <c r="D1202" s="81" t="s">
        <v>489</v>
      </c>
      <c r="E1202" s="15">
        <v>610</v>
      </c>
      <c r="F1202" s="16">
        <v>1008</v>
      </c>
      <c r="G1202" s="16"/>
      <c r="H1202" s="16"/>
      <c r="I1202" s="16"/>
      <c r="J1202" s="16">
        <f>F1202+H1202</f>
        <v>1008</v>
      </c>
      <c r="K1202" s="16">
        <f>G1202+I1202</f>
        <v>0</v>
      </c>
      <c r="L1202" s="57"/>
      <c r="M1202" s="57"/>
      <c r="N1202" s="57">
        <f>2292+64</f>
        <v>2356</v>
      </c>
      <c r="O1202" s="57"/>
      <c r="P1202" s="57"/>
      <c r="Q1202" s="33">
        <f>J1202+L1202+M1202+N1202+O1202+P1202</f>
        <v>3364</v>
      </c>
      <c r="R1202" s="16">
        <f>K1202+P1202</f>
        <v>0</v>
      </c>
      <c r="S1202" s="57"/>
      <c r="T1202" s="57"/>
      <c r="U1202" s="57"/>
      <c r="V1202" s="57"/>
      <c r="W1202" s="57"/>
      <c r="X1202" s="33">
        <f>Q1202+S1202+T1202+U1202+V1202+W1202</f>
        <v>3364</v>
      </c>
      <c r="Y1202" s="16">
        <f>R1202+W1202</f>
        <v>0</v>
      </c>
      <c r="Z1202" s="57"/>
      <c r="AA1202" s="57"/>
      <c r="AB1202" s="57"/>
      <c r="AC1202" s="57"/>
      <c r="AD1202" s="57"/>
      <c r="AE1202" s="33">
        <f>X1202+Z1202+AA1202+AB1202+AC1202+AD1202</f>
        <v>3364</v>
      </c>
      <c r="AF1202" s="16">
        <f>Y1202+AD1202</f>
        <v>0</v>
      </c>
      <c r="AG1202" s="57"/>
      <c r="AH1202" s="57"/>
      <c r="AI1202" s="57"/>
      <c r="AJ1202" s="57"/>
      <c r="AK1202" s="57"/>
      <c r="AL1202" s="33">
        <f>AE1202+AG1202+AH1202+AI1202+AJ1202+AK1202</f>
        <v>3364</v>
      </c>
      <c r="AM1202" s="16">
        <f>AF1202+AK1202</f>
        <v>0</v>
      </c>
      <c r="AN1202" s="57"/>
      <c r="AO1202" s="57"/>
      <c r="AP1202" s="57"/>
      <c r="AQ1202" s="57"/>
      <c r="AR1202" s="57"/>
      <c r="AS1202" s="33">
        <f>AL1202+AN1202+AO1202+AP1202+AQ1202+AR1202</f>
        <v>3364</v>
      </c>
      <c r="AT1202" s="16">
        <f>AM1202+AR1202</f>
        <v>0</v>
      </c>
      <c r="AU1202" s="57"/>
      <c r="AV1202" s="57"/>
      <c r="AW1202" s="57"/>
      <c r="AX1202" s="57"/>
      <c r="AY1202" s="57"/>
      <c r="AZ1202" s="33">
        <f>AS1202+AU1202+AV1202+AW1202+AX1202+AY1202</f>
        <v>3364</v>
      </c>
      <c r="BA1202" s="16">
        <f>AT1202+AY1202</f>
        <v>0</v>
      </c>
      <c r="BB1202" s="57"/>
      <c r="BC1202" s="57"/>
      <c r="BD1202" s="57"/>
      <c r="BE1202" s="57"/>
      <c r="BF1202" s="57"/>
      <c r="BG1202" s="33">
        <f>AZ1202+BB1202+BC1202+BD1202+BE1202+BF1202</f>
        <v>3364</v>
      </c>
      <c r="BH1202" s="16">
        <f>BA1202+BF1202</f>
        <v>0</v>
      </c>
      <c r="BI1202" s="57"/>
      <c r="BJ1202" s="57"/>
      <c r="BK1202" s="57"/>
      <c r="BL1202" s="57"/>
      <c r="BM1202" s="57"/>
      <c r="BN1202" s="33">
        <f>BG1202+BI1202+BJ1202+BK1202+BL1202+BM1202</f>
        <v>3364</v>
      </c>
      <c r="BO1202" s="16">
        <f>BH1202+BM1202</f>
        <v>0</v>
      </c>
      <c r="BP1202" s="57"/>
      <c r="BQ1202" s="57"/>
      <c r="BR1202" s="57"/>
      <c r="BS1202" s="57"/>
      <c r="BT1202" s="57"/>
      <c r="BU1202" s="33">
        <f>BN1202+BP1202+BQ1202+BR1202+BS1202+BT1202</f>
        <v>3364</v>
      </c>
      <c r="BV1202" s="16">
        <f>BO1202+BT1202</f>
        <v>0</v>
      </c>
      <c r="BW1202" s="192"/>
      <c r="BX1202" s="192"/>
      <c r="BY1202" s="192"/>
      <c r="BZ1202" s="192"/>
      <c r="CA1202" s="192"/>
      <c r="CB1202" s="33">
        <f>BU1202+BW1202+BX1202+BY1202+BZ1202+CA1202</f>
        <v>3364</v>
      </c>
      <c r="CC1202" s="16">
        <f>BV1202+CA1202</f>
        <v>0</v>
      </c>
      <c r="CD1202" s="192"/>
      <c r="CE1202" s="192"/>
      <c r="CF1202" s="192"/>
      <c r="CG1202" s="192"/>
      <c r="CH1202" s="192"/>
      <c r="CI1202" s="33">
        <f>CB1202+CD1202+CE1202+CF1202+CG1202+CH1202</f>
        <v>3364</v>
      </c>
      <c r="CJ1202" s="16">
        <f>CC1202+CH1202</f>
        <v>0</v>
      </c>
      <c r="CK1202" s="192"/>
      <c r="CL1202" s="192"/>
      <c r="CM1202" s="192"/>
      <c r="CN1202" s="192"/>
      <c r="CO1202" s="192"/>
      <c r="CP1202" s="33">
        <f>CI1202+CK1202+CL1202+CM1202+CN1202+CO1202</f>
        <v>3364</v>
      </c>
      <c r="CQ1202" s="16">
        <f>CJ1202+CO1202</f>
        <v>0</v>
      </c>
      <c r="CR1202" s="192"/>
      <c r="CS1202" s="192"/>
      <c r="CT1202" s="192"/>
      <c r="CU1202" s="192"/>
      <c r="CV1202" s="192"/>
      <c r="CW1202" s="33">
        <f>CP1202+CR1202+CS1202+CT1202+CU1202+CV1202</f>
        <v>3364</v>
      </c>
      <c r="CX1202" s="16">
        <f>CQ1202+CV1202</f>
        <v>0</v>
      </c>
    </row>
    <row r="1203" spans="1:102" s="8" customFormat="1" ht="33" hidden="1" x14ac:dyDescent="0.25">
      <c r="A1203" s="41" t="s">
        <v>490</v>
      </c>
      <c r="B1203" s="12" t="s">
        <v>192</v>
      </c>
      <c r="C1203" s="12" t="s">
        <v>61</v>
      </c>
      <c r="D1203" s="12" t="s">
        <v>491</v>
      </c>
      <c r="E1203" s="12"/>
      <c r="F1203" s="112"/>
      <c r="G1203" s="112"/>
      <c r="H1203" s="112"/>
      <c r="I1203" s="112"/>
      <c r="J1203" s="112"/>
      <c r="K1203" s="112"/>
      <c r="L1203" s="57"/>
      <c r="M1203" s="57"/>
      <c r="N1203" s="57"/>
      <c r="O1203" s="57"/>
      <c r="P1203" s="57"/>
      <c r="Q1203" s="58"/>
      <c r="R1203" s="58"/>
      <c r="S1203" s="57"/>
      <c r="T1203" s="57"/>
      <c r="U1203" s="57"/>
      <c r="V1203" s="57"/>
      <c r="W1203" s="57"/>
      <c r="X1203" s="58"/>
      <c r="Y1203" s="58"/>
      <c r="Z1203" s="57"/>
      <c r="AA1203" s="57"/>
      <c r="AB1203" s="57"/>
      <c r="AC1203" s="57"/>
      <c r="AD1203" s="57"/>
      <c r="AE1203" s="58"/>
      <c r="AF1203" s="58"/>
      <c r="AG1203" s="57"/>
      <c r="AH1203" s="57"/>
      <c r="AI1203" s="57"/>
      <c r="AJ1203" s="57"/>
      <c r="AK1203" s="57"/>
      <c r="AL1203" s="58"/>
      <c r="AM1203" s="58"/>
      <c r="AN1203" s="57"/>
      <c r="AO1203" s="57"/>
      <c r="AP1203" s="57"/>
      <c r="AQ1203" s="57"/>
      <c r="AR1203" s="57"/>
      <c r="AS1203" s="58"/>
      <c r="AT1203" s="58"/>
      <c r="AU1203" s="57"/>
      <c r="AV1203" s="57"/>
      <c r="AW1203" s="57"/>
      <c r="AX1203" s="57"/>
      <c r="AY1203" s="57"/>
      <c r="AZ1203" s="58"/>
      <c r="BA1203" s="58"/>
      <c r="BB1203" s="57"/>
      <c r="BC1203" s="57"/>
      <c r="BD1203" s="57"/>
      <c r="BE1203" s="57"/>
      <c r="BF1203" s="57"/>
      <c r="BG1203" s="58"/>
      <c r="BH1203" s="58"/>
      <c r="BI1203" s="57"/>
      <c r="BJ1203" s="57"/>
      <c r="BK1203" s="57"/>
      <c r="BL1203" s="57"/>
      <c r="BM1203" s="57"/>
      <c r="BN1203" s="58"/>
      <c r="BO1203" s="58"/>
      <c r="BP1203" s="57"/>
      <c r="BQ1203" s="57"/>
      <c r="BR1203" s="57"/>
      <c r="BS1203" s="57"/>
      <c r="BT1203" s="57"/>
      <c r="BU1203" s="58"/>
      <c r="BV1203" s="58"/>
      <c r="BW1203" s="192"/>
      <c r="BX1203" s="192"/>
      <c r="BY1203" s="192"/>
      <c r="BZ1203" s="192"/>
      <c r="CA1203" s="192"/>
      <c r="CB1203" s="58"/>
      <c r="CC1203" s="58"/>
      <c r="CD1203" s="192"/>
      <c r="CE1203" s="192"/>
      <c r="CF1203" s="192"/>
      <c r="CG1203" s="192"/>
      <c r="CH1203" s="192"/>
      <c r="CI1203" s="58"/>
      <c r="CJ1203" s="58"/>
      <c r="CK1203" s="192"/>
      <c r="CL1203" s="192"/>
      <c r="CM1203" s="192"/>
      <c r="CN1203" s="192"/>
      <c r="CO1203" s="192"/>
      <c r="CP1203" s="58"/>
      <c r="CQ1203" s="58"/>
      <c r="CR1203" s="192"/>
      <c r="CS1203" s="192"/>
      <c r="CT1203" s="192"/>
      <c r="CU1203" s="192"/>
      <c r="CV1203" s="192"/>
      <c r="CW1203" s="58"/>
      <c r="CX1203" s="58"/>
    </row>
    <row r="1204" spans="1:102" s="8" customFormat="1" ht="33" hidden="1" x14ac:dyDescent="0.25">
      <c r="A1204" s="108" t="s">
        <v>88</v>
      </c>
      <c r="B1204" s="12" t="s">
        <v>192</v>
      </c>
      <c r="C1204" s="12" t="s">
        <v>61</v>
      </c>
      <c r="D1204" s="12" t="s">
        <v>491</v>
      </c>
      <c r="E1204" s="15">
        <v>600</v>
      </c>
      <c r="F1204" s="112"/>
      <c r="G1204" s="112"/>
      <c r="H1204" s="112"/>
      <c r="I1204" s="112"/>
      <c r="J1204" s="112"/>
      <c r="K1204" s="112"/>
      <c r="L1204" s="57"/>
      <c r="M1204" s="57"/>
      <c r="N1204" s="57"/>
      <c r="O1204" s="57"/>
      <c r="P1204" s="57"/>
      <c r="Q1204" s="58"/>
      <c r="R1204" s="58"/>
      <c r="S1204" s="57"/>
      <c r="T1204" s="57"/>
      <c r="U1204" s="57"/>
      <c r="V1204" s="57"/>
      <c r="W1204" s="57"/>
      <c r="X1204" s="58"/>
      <c r="Y1204" s="58"/>
      <c r="Z1204" s="57"/>
      <c r="AA1204" s="57"/>
      <c r="AB1204" s="57"/>
      <c r="AC1204" s="57"/>
      <c r="AD1204" s="57"/>
      <c r="AE1204" s="58"/>
      <c r="AF1204" s="58"/>
      <c r="AG1204" s="57"/>
      <c r="AH1204" s="57"/>
      <c r="AI1204" s="57"/>
      <c r="AJ1204" s="57"/>
      <c r="AK1204" s="57"/>
      <c r="AL1204" s="58"/>
      <c r="AM1204" s="58"/>
      <c r="AN1204" s="57"/>
      <c r="AO1204" s="57"/>
      <c r="AP1204" s="57"/>
      <c r="AQ1204" s="57"/>
      <c r="AR1204" s="57"/>
      <c r="AS1204" s="58"/>
      <c r="AT1204" s="58"/>
      <c r="AU1204" s="57"/>
      <c r="AV1204" s="57"/>
      <c r="AW1204" s="57"/>
      <c r="AX1204" s="57"/>
      <c r="AY1204" s="57"/>
      <c r="AZ1204" s="58"/>
      <c r="BA1204" s="58"/>
      <c r="BB1204" s="57"/>
      <c r="BC1204" s="57"/>
      <c r="BD1204" s="57"/>
      <c r="BE1204" s="57"/>
      <c r="BF1204" s="57"/>
      <c r="BG1204" s="58"/>
      <c r="BH1204" s="58"/>
      <c r="BI1204" s="57"/>
      <c r="BJ1204" s="57"/>
      <c r="BK1204" s="57"/>
      <c r="BL1204" s="57"/>
      <c r="BM1204" s="57"/>
      <c r="BN1204" s="58"/>
      <c r="BO1204" s="58"/>
      <c r="BP1204" s="57"/>
      <c r="BQ1204" s="57"/>
      <c r="BR1204" s="57"/>
      <c r="BS1204" s="57"/>
      <c r="BT1204" s="57"/>
      <c r="BU1204" s="58"/>
      <c r="BV1204" s="58"/>
      <c r="BW1204" s="192"/>
      <c r="BX1204" s="192"/>
      <c r="BY1204" s="192"/>
      <c r="BZ1204" s="192"/>
      <c r="CA1204" s="192"/>
      <c r="CB1204" s="58"/>
      <c r="CC1204" s="58"/>
      <c r="CD1204" s="192"/>
      <c r="CE1204" s="192"/>
      <c r="CF1204" s="192"/>
      <c r="CG1204" s="192"/>
      <c r="CH1204" s="192"/>
      <c r="CI1204" s="58"/>
      <c r="CJ1204" s="58"/>
      <c r="CK1204" s="192"/>
      <c r="CL1204" s="192"/>
      <c r="CM1204" s="192"/>
      <c r="CN1204" s="192"/>
      <c r="CO1204" s="192"/>
      <c r="CP1204" s="58"/>
      <c r="CQ1204" s="58"/>
      <c r="CR1204" s="192"/>
      <c r="CS1204" s="192"/>
      <c r="CT1204" s="192"/>
      <c r="CU1204" s="192"/>
      <c r="CV1204" s="192"/>
      <c r="CW1204" s="58"/>
      <c r="CX1204" s="58"/>
    </row>
    <row r="1205" spans="1:102" s="8" customFormat="1" ht="16.5" hidden="1" x14ac:dyDescent="0.25">
      <c r="A1205" s="41" t="s">
        <v>164</v>
      </c>
      <c r="B1205" s="12" t="s">
        <v>192</v>
      </c>
      <c r="C1205" s="12" t="s">
        <v>61</v>
      </c>
      <c r="D1205" s="12" t="s">
        <v>491</v>
      </c>
      <c r="E1205" s="15">
        <v>610</v>
      </c>
      <c r="F1205" s="16"/>
      <c r="G1205" s="16"/>
      <c r="H1205" s="16"/>
      <c r="I1205" s="16"/>
      <c r="J1205" s="16">
        <f>F1205+H1205</f>
        <v>0</v>
      </c>
      <c r="K1205" s="16">
        <f>G1205+I1205</f>
        <v>0</v>
      </c>
      <c r="L1205" s="57"/>
      <c r="M1205" s="57"/>
      <c r="N1205" s="57"/>
      <c r="O1205" s="57"/>
      <c r="P1205" s="57"/>
      <c r="Q1205" s="58"/>
      <c r="R1205" s="58"/>
      <c r="S1205" s="57"/>
      <c r="T1205" s="57"/>
      <c r="U1205" s="57"/>
      <c r="V1205" s="57"/>
      <c r="W1205" s="57"/>
      <c r="X1205" s="58"/>
      <c r="Y1205" s="58"/>
      <c r="Z1205" s="57"/>
      <c r="AA1205" s="57"/>
      <c r="AB1205" s="57"/>
      <c r="AC1205" s="57"/>
      <c r="AD1205" s="57"/>
      <c r="AE1205" s="58"/>
      <c r="AF1205" s="58"/>
      <c r="AG1205" s="57"/>
      <c r="AH1205" s="57"/>
      <c r="AI1205" s="57"/>
      <c r="AJ1205" s="57"/>
      <c r="AK1205" s="57"/>
      <c r="AL1205" s="58"/>
      <c r="AM1205" s="58"/>
      <c r="AN1205" s="57"/>
      <c r="AO1205" s="57"/>
      <c r="AP1205" s="57"/>
      <c r="AQ1205" s="57"/>
      <c r="AR1205" s="57"/>
      <c r="AS1205" s="58"/>
      <c r="AT1205" s="58"/>
      <c r="AU1205" s="57"/>
      <c r="AV1205" s="57"/>
      <c r="AW1205" s="57"/>
      <c r="AX1205" s="57"/>
      <c r="AY1205" s="57"/>
      <c r="AZ1205" s="58"/>
      <c r="BA1205" s="58"/>
      <c r="BB1205" s="57"/>
      <c r="BC1205" s="57"/>
      <c r="BD1205" s="57"/>
      <c r="BE1205" s="57"/>
      <c r="BF1205" s="57"/>
      <c r="BG1205" s="58"/>
      <c r="BH1205" s="58"/>
      <c r="BI1205" s="57"/>
      <c r="BJ1205" s="57"/>
      <c r="BK1205" s="57"/>
      <c r="BL1205" s="57"/>
      <c r="BM1205" s="57"/>
      <c r="BN1205" s="58"/>
      <c r="BO1205" s="58"/>
      <c r="BP1205" s="57"/>
      <c r="BQ1205" s="57"/>
      <c r="BR1205" s="57"/>
      <c r="BS1205" s="57"/>
      <c r="BT1205" s="57"/>
      <c r="BU1205" s="58"/>
      <c r="BV1205" s="58"/>
      <c r="BW1205" s="192"/>
      <c r="BX1205" s="192"/>
      <c r="BY1205" s="192"/>
      <c r="BZ1205" s="192"/>
      <c r="CA1205" s="192"/>
      <c r="CB1205" s="58"/>
      <c r="CC1205" s="58"/>
      <c r="CD1205" s="192"/>
      <c r="CE1205" s="192"/>
      <c r="CF1205" s="192"/>
      <c r="CG1205" s="192"/>
      <c r="CH1205" s="192"/>
      <c r="CI1205" s="58"/>
      <c r="CJ1205" s="58"/>
      <c r="CK1205" s="192"/>
      <c r="CL1205" s="192"/>
      <c r="CM1205" s="192"/>
      <c r="CN1205" s="192"/>
      <c r="CO1205" s="192"/>
      <c r="CP1205" s="58"/>
      <c r="CQ1205" s="58"/>
      <c r="CR1205" s="192"/>
      <c r="CS1205" s="192"/>
      <c r="CT1205" s="192"/>
      <c r="CU1205" s="192"/>
      <c r="CV1205" s="192"/>
      <c r="CW1205" s="58"/>
      <c r="CX1205" s="58"/>
    </row>
    <row r="1206" spans="1:102" s="8" customFormat="1" ht="33" hidden="1" x14ac:dyDescent="0.25">
      <c r="A1206" s="11" t="s">
        <v>99</v>
      </c>
      <c r="B1206" s="12" t="s">
        <v>192</v>
      </c>
      <c r="C1206" s="12" t="s">
        <v>61</v>
      </c>
      <c r="D1206" s="81" t="s">
        <v>100</v>
      </c>
      <c r="E1206" s="12"/>
      <c r="F1206" s="16">
        <f t="shared" ref="F1206:K1209" si="3996">F1207</f>
        <v>0</v>
      </c>
      <c r="G1206" s="16">
        <f t="shared" si="3996"/>
        <v>0</v>
      </c>
      <c r="H1206" s="16">
        <f t="shared" si="3996"/>
        <v>0</v>
      </c>
      <c r="I1206" s="16">
        <f t="shared" si="3996"/>
        <v>0</v>
      </c>
      <c r="J1206" s="16">
        <f t="shared" si="3996"/>
        <v>0</v>
      </c>
      <c r="K1206" s="16">
        <f t="shared" si="3996"/>
        <v>0</v>
      </c>
      <c r="L1206" s="57"/>
      <c r="M1206" s="57"/>
      <c r="N1206" s="57"/>
      <c r="O1206" s="57"/>
      <c r="P1206" s="57"/>
      <c r="Q1206" s="58"/>
      <c r="R1206" s="58"/>
      <c r="S1206" s="57"/>
      <c r="T1206" s="57"/>
      <c r="U1206" s="57"/>
      <c r="V1206" s="57"/>
      <c r="W1206" s="57"/>
      <c r="X1206" s="58"/>
      <c r="Y1206" s="58"/>
      <c r="Z1206" s="57"/>
      <c r="AA1206" s="57"/>
      <c r="AB1206" s="57"/>
      <c r="AC1206" s="57"/>
      <c r="AD1206" s="57"/>
      <c r="AE1206" s="58"/>
      <c r="AF1206" s="58"/>
      <c r="AG1206" s="57"/>
      <c r="AH1206" s="57"/>
      <c r="AI1206" s="57"/>
      <c r="AJ1206" s="57"/>
      <c r="AK1206" s="57"/>
      <c r="AL1206" s="58"/>
      <c r="AM1206" s="58"/>
      <c r="AN1206" s="57"/>
      <c r="AO1206" s="57"/>
      <c r="AP1206" s="57"/>
      <c r="AQ1206" s="57"/>
      <c r="AR1206" s="57"/>
      <c r="AS1206" s="58"/>
      <c r="AT1206" s="58"/>
      <c r="AU1206" s="57"/>
      <c r="AV1206" s="57"/>
      <c r="AW1206" s="57"/>
      <c r="AX1206" s="57"/>
      <c r="AY1206" s="57"/>
      <c r="AZ1206" s="58"/>
      <c r="BA1206" s="58"/>
      <c r="BB1206" s="57"/>
      <c r="BC1206" s="57"/>
      <c r="BD1206" s="57"/>
      <c r="BE1206" s="57"/>
      <c r="BF1206" s="57"/>
      <c r="BG1206" s="58"/>
      <c r="BH1206" s="58"/>
      <c r="BI1206" s="57"/>
      <c r="BJ1206" s="57"/>
      <c r="BK1206" s="57"/>
      <c r="BL1206" s="57"/>
      <c r="BM1206" s="57"/>
      <c r="BN1206" s="58"/>
      <c r="BO1206" s="58"/>
      <c r="BP1206" s="57"/>
      <c r="BQ1206" s="57"/>
      <c r="BR1206" s="57"/>
      <c r="BS1206" s="57"/>
      <c r="BT1206" s="57"/>
      <c r="BU1206" s="58"/>
      <c r="BV1206" s="58"/>
      <c r="BW1206" s="192"/>
      <c r="BX1206" s="192"/>
      <c r="BY1206" s="192"/>
      <c r="BZ1206" s="192"/>
      <c r="CA1206" s="192"/>
      <c r="CB1206" s="58"/>
      <c r="CC1206" s="58"/>
      <c r="CD1206" s="192"/>
      <c r="CE1206" s="192"/>
      <c r="CF1206" s="192"/>
      <c r="CG1206" s="192"/>
      <c r="CH1206" s="192"/>
      <c r="CI1206" s="58"/>
      <c r="CJ1206" s="58"/>
      <c r="CK1206" s="192"/>
      <c r="CL1206" s="192"/>
      <c r="CM1206" s="192"/>
      <c r="CN1206" s="192"/>
      <c r="CO1206" s="192"/>
      <c r="CP1206" s="58"/>
      <c r="CQ1206" s="58"/>
      <c r="CR1206" s="192"/>
      <c r="CS1206" s="192"/>
      <c r="CT1206" s="192"/>
      <c r="CU1206" s="192"/>
      <c r="CV1206" s="192"/>
      <c r="CW1206" s="58"/>
      <c r="CX1206" s="58"/>
    </row>
    <row r="1207" spans="1:102" s="8" customFormat="1" ht="16.5" hidden="1" x14ac:dyDescent="0.25">
      <c r="A1207" s="11" t="s">
        <v>74</v>
      </c>
      <c r="B1207" s="12" t="s">
        <v>192</v>
      </c>
      <c r="C1207" s="12" t="s">
        <v>61</v>
      </c>
      <c r="D1207" s="81" t="s">
        <v>337</v>
      </c>
      <c r="E1207" s="12"/>
      <c r="F1207" s="16">
        <f t="shared" si="3996"/>
        <v>0</v>
      </c>
      <c r="G1207" s="16">
        <f t="shared" si="3996"/>
        <v>0</v>
      </c>
      <c r="H1207" s="16">
        <f t="shared" si="3996"/>
        <v>0</v>
      </c>
      <c r="I1207" s="16">
        <f t="shared" si="3996"/>
        <v>0</v>
      </c>
      <c r="J1207" s="16">
        <f t="shared" si="3996"/>
        <v>0</v>
      </c>
      <c r="K1207" s="16">
        <f t="shared" si="3996"/>
        <v>0</v>
      </c>
      <c r="L1207" s="57"/>
      <c r="M1207" s="57"/>
      <c r="N1207" s="57"/>
      <c r="O1207" s="57"/>
      <c r="P1207" s="57"/>
      <c r="Q1207" s="58"/>
      <c r="R1207" s="58"/>
      <c r="S1207" s="57"/>
      <c r="T1207" s="57"/>
      <c r="U1207" s="57"/>
      <c r="V1207" s="57"/>
      <c r="W1207" s="57"/>
      <c r="X1207" s="58"/>
      <c r="Y1207" s="58"/>
      <c r="Z1207" s="57"/>
      <c r="AA1207" s="57"/>
      <c r="AB1207" s="57"/>
      <c r="AC1207" s="57"/>
      <c r="AD1207" s="57"/>
      <c r="AE1207" s="58"/>
      <c r="AF1207" s="58"/>
      <c r="AG1207" s="57"/>
      <c r="AH1207" s="57"/>
      <c r="AI1207" s="57"/>
      <c r="AJ1207" s="57"/>
      <c r="AK1207" s="57"/>
      <c r="AL1207" s="58"/>
      <c r="AM1207" s="58"/>
      <c r="AN1207" s="57"/>
      <c r="AO1207" s="57"/>
      <c r="AP1207" s="57"/>
      <c r="AQ1207" s="57"/>
      <c r="AR1207" s="57"/>
      <c r="AS1207" s="58"/>
      <c r="AT1207" s="58"/>
      <c r="AU1207" s="57"/>
      <c r="AV1207" s="57"/>
      <c r="AW1207" s="57"/>
      <c r="AX1207" s="57"/>
      <c r="AY1207" s="57"/>
      <c r="AZ1207" s="58"/>
      <c r="BA1207" s="58"/>
      <c r="BB1207" s="57"/>
      <c r="BC1207" s="57"/>
      <c r="BD1207" s="57"/>
      <c r="BE1207" s="57"/>
      <c r="BF1207" s="57"/>
      <c r="BG1207" s="58"/>
      <c r="BH1207" s="58"/>
      <c r="BI1207" s="57"/>
      <c r="BJ1207" s="57"/>
      <c r="BK1207" s="57"/>
      <c r="BL1207" s="57"/>
      <c r="BM1207" s="57"/>
      <c r="BN1207" s="58"/>
      <c r="BO1207" s="58"/>
      <c r="BP1207" s="57"/>
      <c r="BQ1207" s="57"/>
      <c r="BR1207" s="57"/>
      <c r="BS1207" s="57"/>
      <c r="BT1207" s="57"/>
      <c r="BU1207" s="58"/>
      <c r="BV1207" s="58"/>
      <c r="BW1207" s="192"/>
      <c r="BX1207" s="192"/>
      <c r="BY1207" s="192"/>
      <c r="BZ1207" s="192"/>
      <c r="CA1207" s="192"/>
      <c r="CB1207" s="58"/>
      <c r="CC1207" s="58"/>
      <c r="CD1207" s="192"/>
      <c r="CE1207" s="192"/>
      <c r="CF1207" s="192"/>
      <c r="CG1207" s="192"/>
      <c r="CH1207" s="192"/>
      <c r="CI1207" s="58"/>
      <c r="CJ1207" s="58"/>
      <c r="CK1207" s="192"/>
      <c r="CL1207" s="192"/>
      <c r="CM1207" s="192"/>
      <c r="CN1207" s="192"/>
      <c r="CO1207" s="192"/>
      <c r="CP1207" s="58"/>
      <c r="CQ1207" s="58"/>
      <c r="CR1207" s="192"/>
      <c r="CS1207" s="192"/>
      <c r="CT1207" s="192"/>
      <c r="CU1207" s="192"/>
      <c r="CV1207" s="192"/>
      <c r="CW1207" s="58"/>
      <c r="CX1207" s="58"/>
    </row>
    <row r="1208" spans="1:102" s="8" customFormat="1" ht="16.5" hidden="1" x14ac:dyDescent="0.25">
      <c r="A1208" s="11" t="s">
        <v>488</v>
      </c>
      <c r="B1208" s="12" t="s">
        <v>192</v>
      </c>
      <c r="C1208" s="12" t="s">
        <v>61</v>
      </c>
      <c r="D1208" s="81" t="s">
        <v>492</v>
      </c>
      <c r="E1208" s="12"/>
      <c r="F1208" s="16">
        <f t="shared" si="3996"/>
        <v>0</v>
      </c>
      <c r="G1208" s="16">
        <f t="shared" si="3996"/>
        <v>0</v>
      </c>
      <c r="H1208" s="16">
        <f t="shared" si="3996"/>
        <v>0</v>
      </c>
      <c r="I1208" s="16">
        <f t="shared" si="3996"/>
        <v>0</v>
      </c>
      <c r="J1208" s="16">
        <f t="shared" si="3996"/>
        <v>0</v>
      </c>
      <c r="K1208" s="16">
        <f t="shared" si="3996"/>
        <v>0</v>
      </c>
      <c r="L1208" s="57"/>
      <c r="M1208" s="57"/>
      <c r="N1208" s="57"/>
      <c r="O1208" s="57"/>
      <c r="P1208" s="57"/>
      <c r="Q1208" s="58"/>
      <c r="R1208" s="58"/>
      <c r="S1208" s="57"/>
      <c r="T1208" s="57"/>
      <c r="U1208" s="57"/>
      <c r="V1208" s="57"/>
      <c r="W1208" s="57"/>
      <c r="X1208" s="58"/>
      <c r="Y1208" s="58"/>
      <c r="Z1208" s="57"/>
      <c r="AA1208" s="57"/>
      <c r="AB1208" s="57"/>
      <c r="AC1208" s="57"/>
      <c r="AD1208" s="57"/>
      <c r="AE1208" s="58"/>
      <c r="AF1208" s="58"/>
      <c r="AG1208" s="57"/>
      <c r="AH1208" s="57"/>
      <c r="AI1208" s="57"/>
      <c r="AJ1208" s="57"/>
      <c r="AK1208" s="57"/>
      <c r="AL1208" s="58"/>
      <c r="AM1208" s="58"/>
      <c r="AN1208" s="57"/>
      <c r="AO1208" s="57"/>
      <c r="AP1208" s="57"/>
      <c r="AQ1208" s="57"/>
      <c r="AR1208" s="57"/>
      <c r="AS1208" s="58"/>
      <c r="AT1208" s="58"/>
      <c r="AU1208" s="57"/>
      <c r="AV1208" s="57"/>
      <c r="AW1208" s="57"/>
      <c r="AX1208" s="57"/>
      <c r="AY1208" s="57"/>
      <c r="AZ1208" s="58"/>
      <c r="BA1208" s="58"/>
      <c r="BB1208" s="57"/>
      <c r="BC1208" s="57"/>
      <c r="BD1208" s="57"/>
      <c r="BE1208" s="57"/>
      <c r="BF1208" s="57"/>
      <c r="BG1208" s="58"/>
      <c r="BH1208" s="58"/>
      <c r="BI1208" s="57"/>
      <c r="BJ1208" s="57"/>
      <c r="BK1208" s="57"/>
      <c r="BL1208" s="57"/>
      <c r="BM1208" s="57"/>
      <c r="BN1208" s="58"/>
      <c r="BO1208" s="58"/>
      <c r="BP1208" s="57"/>
      <c r="BQ1208" s="57"/>
      <c r="BR1208" s="57"/>
      <c r="BS1208" s="57"/>
      <c r="BT1208" s="57"/>
      <c r="BU1208" s="58"/>
      <c r="BV1208" s="58"/>
      <c r="BW1208" s="192"/>
      <c r="BX1208" s="192"/>
      <c r="BY1208" s="192"/>
      <c r="BZ1208" s="192"/>
      <c r="CA1208" s="192"/>
      <c r="CB1208" s="58"/>
      <c r="CC1208" s="58"/>
      <c r="CD1208" s="192"/>
      <c r="CE1208" s="192"/>
      <c r="CF1208" s="192"/>
      <c r="CG1208" s="192"/>
      <c r="CH1208" s="192"/>
      <c r="CI1208" s="58"/>
      <c r="CJ1208" s="58"/>
      <c r="CK1208" s="192"/>
      <c r="CL1208" s="192"/>
      <c r="CM1208" s="192"/>
      <c r="CN1208" s="192"/>
      <c r="CO1208" s="192"/>
      <c r="CP1208" s="58"/>
      <c r="CQ1208" s="58"/>
      <c r="CR1208" s="192"/>
      <c r="CS1208" s="192"/>
      <c r="CT1208" s="192"/>
      <c r="CU1208" s="192"/>
      <c r="CV1208" s="192"/>
      <c r="CW1208" s="58"/>
      <c r="CX1208" s="58"/>
    </row>
    <row r="1209" spans="1:102" s="8" customFormat="1" ht="33" hidden="1" x14ac:dyDescent="0.25">
      <c r="A1209" s="78" t="s">
        <v>88</v>
      </c>
      <c r="B1209" s="12" t="s">
        <v>192</v>
      </c>
      <c r="C1209" s="12" t="s">
        <v>61</v>
      </c>
      <c r="D1209" s="81" t="s">
        <v>492</v>
      </c>
      <c r="E1209" s="15">
        <v>600</v>
      </c>
      <c r="F1209" s="16">
        <f t="shared" si="3996"/>
        <v>0</v>
      </c>
      <c r="G1209" s="16">
        <f t="shared" si="3996"/>
        <v>0</v>
      </c>
      <c r="H1209" s="16">
        <f t="shared" si="3996"/>
        <v>0</v>
      </c>
      <c r="I1209" s="16">
        <f t="shared" si="3996"/>
        <v>0</v>
      </c>
      <c r="J1209" s="16">
        <f t="shared" si="3996"/>
        <v>0</v>
      </c>
      <c r="K1209" s="16">
        <f t="shared" si="3996"/>
        <v>0</v>
      </c>
      <c r="L1209" s="57"/>
      <c r="M1209" s="57"/>
      <c r="N1209" s="57"/>
      <c r="O1209" s="57"/>
      <c r="P1209" s="57"/>
      <c r="Q1209" s="58"/>
      <c r="R1209" s="58"/>
      <c r="S1209" s="57"/>
      <c r="T1209" s="57"/>
      <c r="U1209" s="57"/>
      <c r="V1209" s="57"/>
      <c r="W1209" s="57"/>
      <c r="X1209" s="58"/>
      <c r="Y1209" s="58"/>
      <c r="Z1209" s="57"/>
      <c r="AA1209" s="57"/>
      <c r="AB1209" s="57"/>
      <c r="AC1209" s="57"/>
      <c r="AD1209" s="57"/>
      <c r="AE1209" s="58"/>
      <c r="AF1209" s="58"/>
      <c r="AG1209" s="57"/>
      <c r="AH1209" s="57"/>
      <c r="AI1209" s="57"/>
      <c r="AJ1209" s="57"/>
      <c r="AK1209" s="57"/>
      <c r="AL1209" s="58"/>
      <c r="AM1209" s="58"/>
      <c r="AN1209" s="57"/>
      <c r="AO1209" s="57"/>
      <c r="AP1209" s="57"/>
      <c r="AQ1209" s="57"/>
      <c r="AR1209" s="57"/>
      <c r="AS1209" s="58"/>
      <c r="AT1209" s="58"/>
      <c r="AU1209" s="57"/>
      <c r="AV1209" s="57"/>
      <c r="AW1209" s="57"/>
      <c r="AX1209" s="57"/>
      <c r="AY1209" s="57"/>
      <c r="AZ1209" s="58"/>
      <c r="BA1209" s="58"/>
      <c r="BB1209" s="57"/>
      <c r="BC1209" s="57"/>
      <c r="BD1209" s="57"/>
      <c r="BE1209" s="57"/>
      <c r="BF1209" s="57"/>
      <c r="BG1209" s="58"/>
      <c r="BH1209" s="58"/>
      <c r="BI1209" s="57"/>
      <c r="BJ1209" s="57"/>
      <c r="BK1209" s="57"/>
      <c r="BL1209" s="57"/>
      <c r="BM1209" s="57"/>
      <c r="BN1209" s="58"/>
      <c r="BO1209" s="58"/>
      <c r="BP1209" s="57"/>
      <c r="BQ1209" s="57"/>
      <c r="BR1209" s="57"/>
      <c r="BS1209" s="57"/>
      <c r="BT1209" s="57"/>
      <c r="BU1209" s="58"/>
      <c r="BV1209" s="58"/>
      <c r="BW1209" s="192"/>
      <c r="BX1209" s="192"/>
      <c r="BY1209" s="192"/>
      <c r="BZ1209" s="192"/>
      <c r="CA1209" s="192"/>
      <c r="CB1209" s="58"/>
      <c r="CC1209" s="58"/>
      <c r="CD1209" s="192"/>
      <c r="CE1209" s="192"/>
      <c r="CF1209" s="192"/>
      <c r="CG1209" s="192"/>
      <c r="CH1209" s="192"/>
      <c r="CI1209" s="58"/>
      <c r="CJ1209" s="58"/>
      <c r="CK1209" s="192"/>
      <c r="CL1209" s="192"/>
      <c r="CM1209" s="192"/>
      <c r="CN1209" s="192"/>
      <c r="CO1209" s="192"/>
      <c r="CP1209" s="58"/>
      <c r="CQ1209" s="58"/>
      <c r="CR1209" s="192"/>
      <c r="CS1209" s="192"/>
      <c r="CT1209" s="192"/>
      <c r="CU1209" s="192"/>
      <c r="CV1209" s="192"/>
      <c r="CW1209" s="58"/>
      <c r="CX1209" s="58"/>
    </row>
    <row r="1210" spans="1:102" s="8" customFormat="1" ht="16.5" hidden="1" x14ac:dyDescent="0.25">
      <c r="A1210" s="11" t="s">
        <v>164</v>
      </c>
      <c r="B1210" s="12" t="s">
        <v>192</v>
      </c>
      <c r="C1210" s="12" t="s">
        <v>61</v>
      </c>
      <c r="D1210" s="81" t="s">
        <v>492</v>
      </c>
      <c r="E1210" s="15">
        <v>610</v>
      </c>
      <c r="F1210" s="16"/>
      <c r="G1210" s="16"/>
      <c r="H1210" s="16"/>
      <c r="I1210" s="16"/>
      <c r="J1210" s="16">
        <f>F1210+H1210</f>
        <v>0</v>
      </c>
      <c r="K1210" s="16">
        <f>G1210+I1210</f>
        <v>0</v>
      </c>
      <c r="L1210" s="57"/>
      <c r="M1210" s="57"/>
      <c r="N1210" s="57"/>
      <c r="O1210" s="57"/>
      <c r="P1210" s="57"/>
      <c r="Q1210" s="58"/>
      <c r="R1210" s="58"/>
      <c r="S1210" s="57"/>
      <c r="T1210" s="57"/>
      <c r="U1210" s="57"/>
      <c r="V1210" s="57"/>
      <c r="W1210" s="57"/>
      <c r="X1210" s="58"/>
      <c r="Y1210" s="58"/>
      <c r="Z1210" s="57"/>
      <c r="AA1210" s="57"/>
      <c r="AB1210" s="57"/>
      <c r="AC1210" s="57"/>
      <c r="AD1210" s="57"/>
      <c r="AE1210" s="58"/>
      <c r="AF1210" s="58"/>
      <c r="AG1210" s="57"/>
      <c r="AH1210" s="57"/>
      <c r="AI1210" s="57"/>
      <c r="AJ1210" s="57"/>
      <c r="AK1210" s="57"/>
      <c r="AL1210" s="58"/>
      <c r="AM1210" s="58"/>
      <c r="AN1210" s="57"/>
      <c r="AO1210" s="57"/>
      <c r="AP1210" s="57"/>
      <c r="AQ1210" s="57"/>
      <c r="AR1210" s="57"/>
      <c r="AS1210" s="58"/>
      <c r="AT1210" s="58"/>
      <c r="AU1210" s="57"/>
      <c r="AV1210" s="57"/>
      <c r="AW1210" s="57"/>
      <c r="AX1210" s="57"/>
      <c r="AY1210" s="57"/>
      <c r="AZ1210" s="58"/>
      <c r="BA1210" s="58"/>
      <c r="BB1210" s="57"/>
      <c r="BC1210" s="57"/>
      <c r="BD1210" s="57"/>
      <c r="BE1210" s="57"/>
      <c r="BF1210" s="57"/>
      <c r="BG1210" s="58"/>
      <c r="BH1210" s="58"/>
      <c r="BI1210" s="57"/>
      <c r="BJ1210" s="57"/>
      <c r="BK1210" s="57"/>
      <c r="BL1210" s="57"/>
      <c r="BM1210" s="57"/>
      <c r="BN1210" s="58"/>
      <c r="BO1210" s="58"/>
      <c r="BP1210" s="57"/>
      <c r="BQ1210" s="57"/>
      <c r="BR1210" s="57"/>
      <c r="BS1210" s="57"/>
      <c r="BT1210" s="57"/>
      <c r="BU1210" s="58"/>
      <c r="BV1210" s="58"/>
      <c r="BW1210" s="192"/>
      <c r="BX1210" s="192"/>
      <c r="BY1210" s="192"/>
      <c r="BZ1210" s="192"/>
      <c r="CA1210" s="192"/>
      <c r="CB1210" s="58"/>
      <c r="CC1210" s="58"/>
      <c r="CD1210" s="192"/>
      <c r="CE1210" s="192"/>
      <c r="CF1210" s="192"/>
      <c r="CG1210" s="192"/>
      <c r="CH1210" s="192"/>
      <c r="CI1210" s="58"/>
      <c r="CJ1210" s="58"/>
      <c r="CK1210" s="192"/>
      <c r="CL1210" s="192"/>
      <c r="CM1210" s="192"/>
      <c r="CN1210" s="192"/>
      <c r="CO1210" s="192"/>
      <c r="CP1210" s="58"/>
      <c r="CQ1210" s="58"/>
      <c r="CR1210" s="192"/>
      <c r="CS1210" s="192"/>
      <c r="CT1210" s="192"/>
      <c r="CU1210" s="192"/>
      <c r="CV1210" s="192"/>
      <c r="CW1210" s="58"/>
      <c r="CX1210" s="58"/>
    </row>
    <row r="1211" spans="1:102" s="8" customFormat="1" ht="33" hidden="1" x14ac:dyDescent="0.25">
      <c r="A1211" s="11" t="s">
        <v>348</v>
      </c>
      <c r="B1211" s="12" t="s">
        <v>192</v>
      </c>
      <c r="C1211" s="12" t="s">
        <v>61</v>
      </c>
      <c r="D1211" s="12" t="s">
        <v>349</v>
      </c>
      <c r="E1211" s="12"/>
      <c r="F1211" s="16">
        <f t="shared" ref="F1211:K1214" si="3997">F1212</f>
        <v>0</v>
      </c>
      <c r="G1211" s="16">
        <f t="shared" si="3997"/>
        <v>0</v>
      </c>
      <c r="H1211" s="16">
        <f t="shared" si="3997"/>
        <v>0</v>
      </c>
      <c r="I1211" s="16">
        <f t="shared" si="3997"/>
        <v>0</v>
      </c>
      <c r="J1211" s="16">
        <f t="shared" si="3997"/>
        <v>0</v>
      </c>
      <c r="K1211" s="16">
        <f t="shared" si="3997"/>
        <v>0</v>
      </c>
      <c r="L1211" s="57"/>
      <c r="M1211" s="57"/>
      <c r="N1211" s="57"/>
      <c r="O1211" s="57"/>
      <c r="P1211" s="57"/>
      <c r="Q1211" s="58"/>
      <c r="R1211" s="58"/>
      <c r="S1211" s="57"/>
      <c r="T1211" s="57"/>
      <c r="U1211" s="57"/>
      <c r="V1211" s="57"/>
      <c r="W1211" s="57"/>
      <c r="X1211" s="58"/>
      <c r="Y1211" s="58"/>
      <c r="Z1211" s="57"/>
      <c r="AA1211" s="57"/>
      <c r="AB1211" s="57"/>
      <c r="AC1211" s="57"/>
      <c r="AD1211" s="57"/>
      <c r="AE1211" s="58"/>
      <c r="AF1211" s="58"/>
      <c r="AG1211" s="57"/>
      <c r="AH1211" s="57"/>
      <c r="AI1211" s="57"/>
      <c r="AJ1211" s="57"/>
      <c r="AK1211" s="57"/>
      <c r="AL1211" s="58"/>
      <c r="AM1211" s="58"/>
      <c r="AN1211" s="57"/>
      <c r="AO1211" s="57"/>
      <c r="AP1211" s="57"/>
      <c r="AQ1211" s="57"/>
      <c r="AR1211" s="57"/>
      <c r="AS1211" s="58"/>
      <c r="AT1211" s="58"/>
      <c r="AU1211" s="57"/>
      <c r="AV1211" s="57"/>
      <c r="AW1211" s="57"/>
      <c r="AX1211" s="57"/>
      <c r="AY1211" s="57"/>
      <c r="AZ1211" s="58"/>
      <c r="BA1211" s="58"/>
      <c r="BB1211" s="57"/>
      <c r="BC1211" s="57"/>
      <c r="BD1211" s="57"/>
      <c r="BE1211" s="57"/>
      <c r="BF1211" s="57"/>
      <c r="BG1211" s="58"/>
      <c r="BH1211" s="58"/>
      <c r="BI1211" s="57"/>
      <c r="BJ1211" s="57"/>
      <c r="BK1211" s="57"/>
      <c r="BL1211" s="57"/>
      <c r="BM1211" s="57"/>
      <c r="BN1211" s="58"/>
      <c r="BO1211" s="58"/>
      <c r="BP1211" s="57"/>
      <c r="BQ1211" s="57"/>
      <c r="BR1211" s="57"/>
      <c r="BS1211" s="57"/>
      <c r="BT1211" s="57"/>
      <c r="BU1211" s="58"/>
      <c r="BV1211" s="58"/>
      <c r="BW1211" s="192"/>
      <c r="BX1211" s="192"/>
      <c r="BY1211" s="192"/>
      <c r="BZ1211" s="192"/>
      <c r="CA1211" s="192"/>
      <c r="CB1211" s="58"/>
      <c r="CC1211" s="58"/>
      <c r="CD1211" s="192"/>
      <c r="CE1211" s="192"/>
      <c r="CF1211" s="192"/>
      <c r="CG1211" s="192"/>
      <c r="CH1211" s="192"/>
      <c r="CI1211" s="58"/>
      <c r="CJ1211" s="58"/>
      <c r="CK1211" s="192"/>
      <c r="CL1211" s="192"/>
      <c r="CM1211" s="192"/>
      <c r="CN1211" s="192"/>
      <c r="CO1211" s="192"/>
      <c r="CP1211" s="58"/>
      <c r="CQ1211" s="58"/>
      <c r="CR1211" s="192"/>
      <c r="CS1211" s="192"/>
      <c r="CT1211" s="192"/>
      <c r="CU1211" s="192"/>
      <c r="CV1211" s="192"/>
      <c r="CW1211" s="58"/>
      <c r="CX1211" s="58"/>
    </row>
    <row r="1212" spans="1:102" s="8" customFormat="1" ht="16.5" hidden="1" x14ac:dyDescent="0.25">
      <c r="A1212" s="100" t="s">
        <v>74</v>
      </c>
      <c r="B1212" s="12" t="s">
        <v>192</v>
      </c>
      <c r="C1212" s="12" t="s">
        <v>61</v>
      </c>
      <c r="D1212" s="81" t="s">
        <v>350</v>
      </c>
      <c r="E1212" s="12"/>
      <c r="F1212" s="16">
        <f t="shared" si="3997"/>
        <v>0</v>
      </c>
      <c r="G1212" s="16">
        <f t="shared" si="3997"/>
        <v>0</v>
      </c>
      <c r="H1212" s="16">
        <f t="shared" si="3997"/>
        <v>0</v>
      </c>
      <c r="I1212" s="16">
        <f t="shared" si="3997"/>
        <v>0</v>
      </c>
      <c r="J1212" s="16">
        <f t="shared" si="3997"/>
        <v>0</v>
      </c>
      <c r="K1212" s="16">
        <f t="shared" si="3997"/>
        <v>0</v>
      </c>
      <c r="L1212" s="57"/>
      <c r="M1212" s="57"/>
      <c r="N1212" s="57"/>
      <c r="O1212" s="57"/>
      <c r="P1212" s="57"/>
      <c r="Q1212" s="58"/>
      <c r="R1212" s="58"/>
      <c r="S1212" s="57"/>
      <c r="T1212" s="57"/>
      <c r="U1212" s="57"/>
      <c r="V1212" s="57"/>
      <c r="W1212" s="57"/>
      <c r="X1212" s="58"/>
      <c r="Y1212" s="58"/>
      <c r="Z1212" s="57"/>
      <c r="AA1212" s="57"/>
      <c r="AB1212" s="57"/>
      <c r="AC1212" s="57"/>
      <c r="AD1212" s="57"/>
      <c r="AE1212" s="58"/>
      <c r="AF1212" s="58"/>
      <c r="AG1212" s="57"/>
      <c r="AH1212" s="57"/>
      <c r="AI1212" s="57"/>
      <c r="AJ1212" s="57"/>
      <c r="AK1212" s="57"/>
      <c r="AL1212" s="58"/>
      <c r="AM1212" s="58"/>
      <c r="AN1212" s="57"/>
      <c r="AO1212" s="57"/>
      <c r="AP1212" s="57"/>
      <c r="AQ1212" s="57"/>
      <c r="AR1212" s="57"/>
      <c r="AS1212" s="58"/>
      <c r="AT1212" s="58"/>
      <c r="AU1212" s="57"/>
      <c r="AV1212" s="57"/>
      <c r="AW1212" s="57"/>
      <c r="AX1212" s="57"/>
      <c r="AY1212" s="57"/>
      <c r="AZ1212" s="58"/>
      <c r="BA1212" s="58"/>
      <c r="BB1212" s="57"/>
      <c r="BC1212" s="57"/>
      <c r="BD1212" s="57"/>
      <c r="BE1212" s="57"/>
      <c r="BF1212" s="57"/>
      <c r="BG1212" s="58"/>
      <c r="BH1212" s="58"/>
      <c r="BI1212" s="57"/>
      <c r="BJ1212" s="57"/>
      <c r="BK1212" s="57"/>
      <c r="BL1212" s="57"/>
      <c r="BM1212" s="57"/>
      <c r="BN1212" s="58"/>
      <c r="BO1212" s="58"/>
      <c r="BP1212" s="57"/>
      <c r="BQ1212" s="57"/>
      <c r="BR1212" s="57"/>
      <c r="BS1212" s="57"/>
      <c r="BT1212" s="57"/>
      <c r="BU1212" s="58"/>
      <c r="BV1212" s="58"/>
      <c r="BW1212" s="192"/>
      <c r="BX1212" s="192"/>
      <c r="BY1212" s="192"/>
      <c r="BZ1212" s="192"/>
      <c r="CA1212" s="192"/>
      <c r="CB1212" s="58"/>
      <c r="CC1212" s="58"/>
      <c r="CD1212" s="192"/>
      <c r="CE1212" s="192"/>
      <c r="CF1212" s="192"/>
      <c r="CG1212" s="192"/>
      <c r="CH1212" s="192"/>
      <c r="CI1212" s="58"/>
      <c r="CJ1212" s="58"/>
      <c r="CK1212" s="192"/>
      <c r="CL1212" s="192"/>
      <c r="CM1212" s="192"/>
      <c r="CN1212" s="192"/>
      <c r="CO1212" s="192"/>
      <c r="CP1212" s="58"/>
      <c r="CQ1212" s="58"/>
      <c r="CR1212" s="192"/>
      <c r="CS1212" s="192"/>
      <c r="CT1212" s="192"/>
      <c r="CU1212" s="192"/>
      <c r="CV1212" s="192"/>
      <c r="CW1212" s="58"/>
      <c r="CX1212" s="58"/>
    </row>
    <row r="1213" spans="1:102" s="8" customFormat="1" ht="18.75" hidden="1" x14ac:dyDescent="0.3">
      <c r="A1213" s="11" t="s">
        <v>488</v>
      </c>
      <c r="B1213" s="12" t="s">
        <v>192</v>
      </c>
      <c r="C1213" s="12" t="s">
        <v>61</v>
      </c>
      <c r="D1213" s="81" t="s">
        <v>493</v>
      </c>
      <c r="E1213" s="76"/>
      <c r="F1213" s="16">
        <f t="shared" si="3997"/>
        <v>0</v>
      </c>
      <c r="G1213" s="16">
        <f t="shared" si="3997"/>
        <v>0</v>
      </c>
      <c r="H1213" s="16">
        <f t="shared" si="3997"/>
        <v>0</v>
      </c>
      <c r="I1213" s="16">
        <f t="shared" si="3997"/>
        <v>0</v>
      </c>
      <c r="J1213" s="16">
        <f t="shared" si="3997"/>
        <v>0</v>
      </c>
      <c r="K1213" s="16">
        <f t="shared" si="3997"/>
        <v>0</v>
      </c>
      <c r="L1213" s="57"/>
      <c r="M1213" s="57"/>
      <c r="N1213" s="57"/>
      <c r="O1213" s="57"/>
      <c r="P1213" s="57"/>
      <c r="Q1213" s="58"/>
      <c r="R1213" s="58"/>
      <c r="S1213" s="57"/>
      <c r="T1213" s="57"/>
      <c r="U1213" s="57"/>
      <c r="V1213" s="57"/>
      <c r="W1213" s="57"/>
      <c r="X1213" s="58"/>
      <c r="Y1213" s="58"/>
      <c r="Z1213" s="57"/>
      <c r="AA1213" s="57"/>
      <c r="AB1213" s="57"/>
      <c r="AC1213" s="57"/>
      <c r="AD1213" s="57"/>
      <c r="AE1213" s="58"/>
      <c r="AF1213" s="58"/>
      <c r="AG1213" s="57"/>
      <c r="AH1213" s="57"/>
      <c r="AI1213" s="57"/>
      <c r="AJ1213" s="57"/>
      <c r="AK1213" s="57"/>
      <c r="AL1213" s="58"/>
      <c r="AM1213" s="58"/>
      <c r="AN1213" s="57"/>
      <c r="AO1213" s="57"/>
      <c r="AP1213" s="57"/>
      <c r="AQ1213" s="57"/>
      <c r="AR1213" s="57"/>
      <c r="AS1213" s="58"/>
      <c r="AT1213" s="58"/>
      <c r="AU1213" s="57"/>
      <c r="AV1213" s="57"/>
      <c r="AW1213" s="57"/>
      <c r="AX1213" s="57"/>
      <c r="AY1213" s="57"/>
      <c r="AZ1213" s="58"/>
      <c r="BA1213" s="58"/>
      <c r="BB1213" s="57"/>
      <c r="BC1213" s="57"/>
      <c r="BD1213" s="57"/>
      <c r="BE1213" s="57"/>
      <c r="BF1213" s="57"/>
      <c r="BG1213" s="58"/>
      <c r="BH1213" s="58"/>
      <c r="BI1213" s="57"/>
      <c r="BJ1213" s="57"/>
      <c r="BK1213" s="57"/>
      <c r="BL1213" s="57"/>
      <c r="BM1213" s="57"/>
      <c r="BN1213" s="58"/>
      <c r="BO1213" s="58"/>
      <c r="BP1213" s="57"/>
      <c r="BQ1213" s="57"/>
      <c r="BR1213" s="57"/>
      <c r="BS1213" s="57"/>
      <c r="BT1213" s="57"/>
      <c r="BU1213" s="58"/>
      <c r="BV1213" s="58"/>
      <c r="BW1213" s="192"/>
      <c r="BX1213" s="192"/>
      <c r="BY1213" s="192"/>
      <c r="BZ1213" s="192"/>
      <c r="CA1213" s="192"/>
      <c r="CB1213" s="58"/>
      <c r="CC1213" s="58"/>
      <c r="CD1213" s="192"/>
      <c r="CE1213" s="192"/>
      <c r="CF1213" s="192"/>
      <c r="CG1213" s="192"/>
      <c r="CH1213" s="192"/>
      <c r="CI1213" s="58"/>
      <c r="CJ1213" s="58"/>
      <c r="CK1213" s="192"/>
      <c r="CL1213" s="192"/>
      <c r="CM1213" s="192"/>
      <c r="CN1213" s="192"/>
      <c r="CO1213" s="192"/>
      <c r="CP1213" s="58"/>
      <c r="CQ1213" s="58"/>
      <c r="CR1213" s="192"/>
      <c r="CS1213" s="192"/>
      <c r="CT1213" s="192"/>
      <c r="CU1213" s="192"/>
      <c r="CV1213" s="192"/>
      <c r="CW1213" s="58"/>
      <c r="CX1213" s="58"/>
    </row>
    <row r="1214" spans="1:102" s="8" customFormat="1" ht="33" hidden="1" x14ac:dyDescent="0.25">
      <c r="A1214" s="78" t="s">
        <v>88</v>
      </c>
      <c r="B1214" s="12" t="s">
        <v>192</v>
      </c>
      <c r="C1214" s="12" t="s">
        <v>61</v>
      </c>
      <c r="D1214" s="81" t="s">
        <v>493</v>
      </c>
      <c r="E1214" s="15">
        <v>600</v>
      </c>
      <c r="F1214" s="16">
        <f t="shared" si="3997"/>
        <v>0</v>
      </c>
      <c r="G1214" s="16">
        <f t="shared" si="3997"/>
        <v>0</v>
      </c>
      <c r="H1214" s="16">
        <f t="shared" si="3997"/>
        <v>0</v>
      </c>
      <c r="I1214" s="16">
        <f t="shared" si="3997"/>
        <v>0</v>
      </c>
      <c r="J1214" s="16">
        <f t="shared" si="3997"/>
        <v>0</v>
      </c>
      <c r="K1214" s="16">
        <f t="shared" si="3997"/>
        <v>0</v>
      </c>
      <c r="L1214" s="57"/>
      <c r="M1214" s="57"/>
      <c r="N1214" s="57"/>
      <c r="O1214" s="57"/>
      <c r="P1214" s="57"/>
      <c r="Q1214" s="58"/>
      <c r="R1214" s="58"/>
      <c r="S1214" s="57"/>
      <c r="T1214" s="57"/>
      <c r="U1214" s="57"/>
      <c r="V1214" s="57"/>
      <c r="W1214" s="57"/>
      <c r="X1214" s="58"/>
      <c r="Y1214" s="58"/>
      <c r="Z1214" s="57"/>
      <c r="AA1214" s="57"/>
      <c r="AB1214" s="57"/>
      <c r="AC1214" s="57"/>
      <c r="AD1214" s="57"/>
      <c r="AE1214" s="58"/>
      <c r="AF1214" s="58"/>
      <c r="AG1214" s="57"/>
      <c r="AH1214" s="57"/>
      <c r="AI1214" s="57"/>
      <c r="AJ1214" s="57"/>
      <c r="AK1214" s="57"/>
      <c r="AL1214" s="58"/>
      <c r="AM1214" s="58"/>
      <c r="AN1214" s="57"/>
      <c r="AO1214" s="57"/>
      <c r="AP1214" s="57"/>
      <c r="AQ1214" s="57"/>
      <c r="AR1214" s="57"/>
      <c r="AS1214" s="58"/>
      <c r="AT1214" s="58"/>
      <c r="AU1214" s="57"/>
      <c r="AV1214" s="57"/>
      <c r="AW1214" s="57"/>
      <c r="AX1214" s="57"/>
      <c r="AY1214" s="57"/>
      <c r="AZ1214" s="58"/>
      <c r="BA1214" s="58"/>
      <c r="BB1214" s="57"/>
      <c r="BC1214" s="57"/>
      <c r="BD1214" s="57"/>
      <c r="BE1214" s="57"/>
      <c r="BF1214" s="57"/>
      <c r="BG1214" s="58"/>
      <c r="BH1214" s="58"/>
      <c r="BI1214" s="57"/>
      <c r="BJ1214" s="57"/>
      <c r="BK1214" s="57"/>
      <c r="BL1214" s="57"/>
      <c r="BM1214" s="57"/>
      <c r="BN1214" s="58"/>
      <c r="BO1214" s="58"/>
      <c r="BP1214" s="57"/>
      <c r="BQ1214" s="57"/>
      <c r="BR1214" s="57"/>
      <c r="BS1214" s="57"/>
      <c r="BT1214" s="57"/>
      <c r="BU1214" s="58"/>
      <c r="BV1214" s="58"/>
      <c r="BW1214" s="192"/>
      <c r="BX1214" s="192"/>
      <c r="BY1214" s="192"/>
      <c r="BZ1214" s="192"/>
      <c r="CA1214" s="192"/>
      <c r="CB1214" s="58"/>
      <c r="CC1214" s="58"/>
      <c r="CD1214" s="192"/>
      <c r="CE1214" s="192"/>
      <c r="CF1214" s="192"/>
      <c r="CG1214" s="192"/>
      <c r="CH1214" s="192"/>
      <c r="CI1214" s="58"/>
      <c r="CJ1214" s="58"/>
      <c r="CK1214" s="192"/>
      <c r="CL1214" s="192"/>
      <c r="CM1214" s="192"/>
      <c r="CN1214" s="192"/>
      <c r="CO1214" s="192"/>
      <c r="CP1214" s="58"/>
      <c r="CQ1214" s="58"/>
      <c r="CR1214" s="192"/>
      <c r="CS1214" s="192"/>
      <c r="CT1214" s="192"/>
      <c r="CU1214" s="192"/>
      <c r="CV1214" s="192"/>
      <c r="CW1214" s="58"/>
      <c r="CX1214" s="58"/>
    </row>
    <row r="1215" spans="1:102" s="8" customFormat="1" ht="16.5" hidden="1" x14ac:dyDescent="0.25">
      <c r="A1215" s="11" t="s">
        <v>164</v>
      </c>
      <c r="B1215" s="12" t="s">
        <v>192</v>
      </c>
      <c r="C1215" s="12" t="s">
        <v>61</v>
      </c>
      <c r="D1215" s="81" t="s">
        <v>493</v>
      </c>
      <c r="E1215" s="15">
        <v>610</v>
      </c>
      <c r="F1215" s="16"/>
      <c r="G1215" s="16"/>
      <c r="H1215" s="16"/>
      <c r="I1215" s="16"/>
      <c r="J1215" s="16">
        <f>F1215+H1215</f>
        <v>0</v>
      </c>
      <c r="K1215" s="16">
        <f>G1215+I1215</f>
        <v>0</v>
      </c>
      <c r="L1215" s="57"/>
      <c r="M1215" s="57"/>
      <c r="N1215" s="57"/>
      <c r="O1215" s="57"/>
      <c r="P1215" s="57"/>
      <c r="Q1215" s="58"/>
      <c r="R1215" s="58"/>
      <c r="S1215" s="57"/>
      <c r="T1215" s="57"/>
      <c r="U1215" s="57"/>
      <c r="V1215" s="57"/>
      <c r="W1215" s="57"/>
      <c r="X1215" s="58"/>
      <c r="Y1215" s="58"/>
      <c r="Z1215" s="57"/>
      <c r="AA1215" s="57"/>
      <c r="AB1215" s="57"/>
      <c r="AC1215" s="57"/>
      <c r="AD1215" s="57"/>
      <c r="AE1215" s="58"/>
      <c r="AF1215" s="58"/>
      <c r="AG1215" s="57"/>
      <c r="AH1215" s="57"/>
      <c r="AI1215" s="57"/>
      <c r="AJ1215" s="57"/>
      <c r="AK1215" s="57"/>
      <c r="AL1215" s="58"/>
      <c r="AM1215" s="58"/>
      <c r="AN1215" s="57"/>
      <c r="AO1215" s="57"/>
      <c r="AP1215" s="57"/>
      <c r="AQ1215" s="57"/>
      <c r="AR1215" s="57"/>
      <c r="AS1215" s="58"/>
      <c r="AT1215" s="58"/>
      <c r="AU1215" s="57"/>
      <c r="AV1215" s="57"/>
      <c r="AW1215" s="57"/>
      <c r="AX1215" s="57"/>
      <c r="AY1215" s="57"/>
      <c r="AZ1215" s="58"/>
      <c r="BA1215" s="58"/>
      <c r="BB1215" s="57"/>
      <c r="BC1215" s="57"/>
      <c r="BD1215" s="57"/>
      <c r="BE1215" s="57"/>
      <c r="BF1215" s="57"/>
      <c r="BG1215" s="58"/>
      <c r="BH1215" s="58"/>
      <c r="BI1215" s="57"/>
      <c r="BJ1215" s="57"/>
      <c r="BK1215" s="57"/>
      <c r="BL1215" s="57"/>
      <c r="BM1215" s="57"/>
      <c r="BN1215" s="58"/>
      <c r="BO1215" s="58"/>
      <c r="BP1215" s="57"/>
      <c r="BQ1215" s="57"/>
      <c r="BR1215" s="57"/>
      <c r="BS1215" s="57"/>
      <c r="BT1215" s="57"/>
      <c r="BU1215" s="58"/>
      <c r="BV1215" s="58"/>
      <c r="BW1215" s="192"/>
      <c r="BX1215" s="192"/>
      <c r="BY1215" s="192"/>
      <c r="BZ1215" s="192"/>
      <c r="CA1215" s="192"/>
      <c r="CB1215" s="58"/>
      <c r="CC1215" s="58"/>
      <c r="CD1215" s="192"/>
      <c r="CE1215" s="192"/>
      <c r="CF1215" s="192"/>
      <c r="CG1215" s="192"/>
      <c r="CH1215" s="192"/>
      <c r="CI1215" s="58"/>
      <c r="CJ1215" s="58"/>
      <c r="CK1215" s="192"/>
      <c r="CL1215" s="192"/>
      <c r="CM1215" s="192"/>
      <c r="CN1215" s="192"/>
      <c r="CO1215" s="192"/>
      <c r="CP1215" s="58"/>
      <c r="CQ1215" s="58"/>
      <c r="CR1215" s="192"/>
      <c r="CS1215" s="192"/>
      <c r="CT1215" s="192"/>
      <c r="CU1215" s="192"/>
      <c r="CV1215" s="192"/>
      <c r="CW1215" s="58"/>
      <c r="CX1215" s="58"/>
    </row>
    <row r="1216" spans="1:102" s="8" customFormat="1" ht="82.5" hidden="1" x14ac:dyDescent="0.25">
      <c r="A1216" s="41" t="s">
        <v>78</v>
      </c>
      <c r="B1216" s="12" t="s">
        <v>192</v>
      </c>
      <c r="C1216" s="12" t="s">
        <v>61</v>
      </c>
      <c r="D1216" s="81" t="s">
        <v>494</v>
      </c>
      <c r="E1216" s="12"/>
      <c r="F1216" s="112"/>
      <c r="G1216" s="112"/>
      <c r="H1216" s="112"/>
      <c r="I1216" s="112"/>
      <c r="J1216" s="112"/>
      <c r="K1216" s="112"/>
      <c r="L1216" s="57"/>
      <c r="M1216" s="57"/>
      <c r="N1216" s="57"/>
      <c r="O1216" s="57"/>
      <c r="P1216" s="57"/>
      <c r="Q1216" s="58"/>
      <c r="R1216" s="58"/>
      <c r="S1216" s="57"/>
      <c r="T1216" s="57"/>
      <c r="U1216" s="57"/>
      <c r="V1216" s="57"/>
      <c r="W1216" s="57"/>
      <c r="X1216" s="58"/>
      <c r="Y1216" s="58"/>
      <c r="Z1216" s="57"/>
      <c r="AA1216" s="57"/>
      <c r="AB1216" s="57"/>
      <c r="AC1216" s="57"/>
      <c r="AD1216" s="57"/>
      <c r="AE1216" s="58"/>
      <c r="AF1216" s="58"/>
      <c r="AG1216" s="57"/>
      <c r="AH1216" s="57"/>
      <c r="AI1216" s="57"/>
      <c r="AJ1216" s="57"/>
      <c r="AK1216" s="57"/>
      <c r="AL1216" s="58"/>
      <c r="AM1216" s="58"/>
      <c r="AN1216" s="57"/>
      <c r="AO1216" s="57"/>
      <c r="AP1216" s="57"/>
      <c r="AQ1216" s="57"/>
      <c r="AR1216" s="57"/>
      <c r="AS1216" s="58"/>
      <c r="AT1216" s="58"/>
      <c r="AU1216" s="57"/>
      <c r="AV1216" s="57"/>
      <c r="AW1216" s="57"/>
      <c r="AX1216" s="57"/>
      <c r="AY1216" s="57"/>
      <c r="AZ1216" s="58"/>
      <c r="BA1216" s="58"/>
      <c r="BB1216" s="57"/>
      <c r="BC1216" s="57"/>
      <c r="BD1216" s="57"/>
      <c r="BE1216" s="57"/>
      <c r="BF1216" s="57"/>
      <c r="BG1216" s="58"/>
      <c r="BH1216" s="58"/>
      <c r="BI1216" s="57"/>
      <c r="BJ1216" s="57"/>
      <c r="BK1216" s="57"/>
      <c r="BL1216" s="57"/>
      <c r="BM1216" s="57"/>
      <c r="BN1216" s="58"/>
      <c r="BO1216" s="58"/>
      <c r="BP1216" s="57"/>
      <c r="BQ1216" s="57"/>
      <c r="BR1216" s="57"/>
      <c r="BS1216" s="57"/>
      <c r="BT1216" s="57"/>
      <c r="BU1216" s="58"/>
      <c r="BV1216" s="58"/>
      <c r="BW1216" s="192"/>
      <c r="BX1216" s="192"/>
      <c r="BY1216" s="192"/>
      <c r="BZ1216" s="192"/>
      <c r="CA1216" s="192"/>
      <c r="CB1216" s="58"/>
      <c r="CC1216" s="58"/>
      <c r="CD1216" s="192"/>
      <c r="CE1216" s="192"/>
      <c r="CF1216" s="192"/>
      <c r="CG1216" s="192"/>
      <c r="CH1216" s="192"/>
      <c r="CI1216" s="58"/>
      <c r="CJ1216" s="58"/>
      <c r="CK1216" s="192"/>
      <c r="CL1216" s="192"/>
      <c r="CM1216" s="192"/>
      <c r="CN1216" s="192"/>
      <c r="CO1216" s="192"/>
      <c r="CP1216" s="58"/>
      <c r="CQ1216" s="58"/>
      <c r="CR1216" s="192"/>
      <c r="CS1216" s="192"/>
      <c r="CT1216" s="192"/>
      <c r="CU1216" s="192"/>
      <c r="CV1216" s="192"/>
      <c r="CW1216" s="58"/>
      <c r="CX1216" s="58"/>
    </row>
    <row r="1217" spans="1:102" s="8" customFormat="1" ht="18.75" hidden="1" x14ac:dyDescent="0.3">
      <c r="A1217" s="78" t="s">
        <v>74</v>
      </c>
      <c r="B1217" s="12" t="s">
        <v>192</v>
      </c>
      <c r="C1217" s="12" t="s">
        <v>61</v>
      </c>
      <c r="D1217" s="81" t="s">
        <v>80</v>
      </c>
      <c r="E1217" s="76"/>
      <c r="F1217" s="112"/>
      <c r="G1217" s="112"/>
      <c r="H1217" s="112"/>
      <c r="I1217" s="112"/>
      <c r="J1217" s="112"/>
      <c r="K1217" s="112"/>
      <c r="L1217" s="57"/>
      <c r="M1217" s="57"/>
      <c r="N1217" s="57"/>
      <c r="O1217" s="57"/>
      <c r="P1217" s="57"/>
      <c r="Q1217" s="58"/>
      <c r="R1217" s="58"/>
      <c r="S1217" s="57"/>
      <c r="T1217" s="57"/>
      <c r="U1217" s="57"/>
      <c r="V1217" s="57"/>
      <c r="W1217" s="57"/>
      <c r="X1217" s="58"/>
      <c r="Y1217" s="58"/>
      <c r="Z1217" s="57"/>
      <c r="AA1217" s="57"/>
      <c r="AB1217" s="57"/>
      <c r="AC1217" s="57"/>
      <c r="AD1217" s="57"/>
      <c r="AE1217" s="58"/>
      <c r="AF1217" s="58"/>
      <c r="AG1217" s="57"/>
      <c r="AH1217" s="57"/>
      <c r="AI1217" s="57"/>
      <c r="AJ1217" s="57"/>
      <c r="AK1217" s="57"/>
      <c r="AL1217" s="58"/>
      <c r="AM1217" s="58"/>
      <c r="AN1217" s="57"/>
      <c r="AO1217" s="57"/>
      <c r="AP1217" s="57"/>
      <c r="AQ1217" s="57"/>
      <c r="AR1217" s="57"/>
      <c r="AS1217" s="58"/>
      <c r="AT1217" s="58"/>
      <c r="AU1217" s="57"/>
      <c r="AV1217" s="57"/>
      <c r="AW1217" s="57"/>
      <c r="AX1217" s="57"/>
      <c r="AY1217" s="57"/>
      <c r="AZ1217" s="58"/>
      <c r="BA1217" s="58"/>
      <c r="BB1217" s="57"/>
      <c r="BC1217" s="57"/>
      <c r="BD1217" s="57"/>
      <c r="BE1217" s="57"/>
      <c r="BF1217" s="57"/>
      <c r="BG1217" s="58"/>
      <c r="BH1217" s="58"/>
      <c r="BI1217" s="57"/>
      <c r="BJ1217" s="57"/>
      <c r="BK1217" s="57"/>
      <c r="BL1217" s="57"/>
      <c r="BM1217" s="57"/>
      <c r="BN1217" s="58"/>
      <c r="BO1217" s="58"/>
      <c r="BP1217" s="57"/>
      <c r="BQ1217" s="57"/>
      <c r="BR1217" s="57"/>
      <c r="BS1217" s="57"/>
      <c r="BT1217" s="57"/>
      <c r="BU1217" s="58"/>
      <c r="BV1217" s="58"/>
      <c r="BW1217" s="192"/>
      <c r="BX1217" s="192"/>
      <c r="BY1217" s="192"/>
      <c r="BZ1217" s="192"/>
      <c r="CA1217" s="192"/>
      <c r="CB1217" s="58"/>
      <c r="CC1217" s="58"/>
      <c r="CD1217" s="192"/>
      <c r="CE1217" s="192"/>
      <c r="CF1217" s="192"/>
      <c r="CG1217" s="192"/>
      <c r="CH1217" s="192"/>
      <c r="CI1217" s="58"/>
      <c r="CJ1217" s="58"/>
      <c r="CK1217" s="192"/>
      <c r="CL1217" s="192"/>
      <c r="CM1217" s="192"/>
      <c r="CN1217" s="192"/>
      <c r="CO1217" s="192"/>
      <c r="CP1217" s="58"/>
      <c r="CQ1217" s="58"/>
      <c r="CR1217" s="192"/>
      <c r="CS1217" s="192"/>
      <c r="CT1217" s="192"/>
      <c r="CU1217" s="192"/>
      <c r="CV1217" s="192"/>
      <c r="CW1217" s="58"/>
      <c r="CX1217" s="58"/>
    </row>
    <row r="1218" spans="1:102" s="8" customFormat="1" ht="18.75" hidden="1" x14ac:dyDescent="0.3">
      <c r="A1218" s="11" t="s">
        <v>488</v>
      </c>
      <c r="B1218" s="12" t="s">
        <v>192</v>
      </c>
      <c r="C1218" s="12" t="s">
        <v>61</v>
      </c>
      <c r="D1218" s="81" t="s">
        <v>495</v>
      </c>
      <c r="E1218" s="76"/>
      <c r="F1218" s="112"/>
      <c r="G1218" s="112"/>
      <c r="H1218" s="112"/>
      <c r="I1218" s="112"/>
      <c r="J1218" s="112"/>
      <c r="K1218" s="112"/>
      <c r="L1218" s="57"/>
      <c r="M1218" s="57"/>
      <c r="N1218" s="57"/>
      <c r="O1218" s="57"/>
      <c r="P1218" s="57"/>
      <c r="Q1218" s="58"/>
      <c r="R1218" s="58"/>
      <c r="S1218" s="57"/>
      <c r="T1218" s="57"/>
      <c r="U1218" s="57"/>
      <c r="V1218" s="57"/>
      <c r="W1218" s="57"/>
      <c r="X1218" s="58"/>
      <c r="Y1218" s="58"/>
      <c r="Z1218" s="57"/>
      <c r="AA1218" s="57"/>
      <c r="AB1218" s="57"/>
      <c r="AC1218" s="57"/>
      <c r="AD1218" s="57"/>
      <c r="AE1218" s="58"/>
      <c r="AF1218" s="58"/>
      <c r="AG1218" s="57"/>
      <c r="AH1218" s="57"/>
      <c r="AI1218" s="57"/>
      <c r="AJ1218" s="57"/>
      <c r="AK1218" s="57"/>
      <c r="AL1218" s="58"/>
      <c r="AM1218" s="58"/>
      <c r="AN1218" s="57"/>
      <c r="AO1218" s="57"/>
      <c r="AP1218" s="57"/>
      <c r="AQ1218" s="57"/>
      <c r="AR1218" s="57"/>
      <c r="AS1218" s="58"/>
      <c r="AT1218" s="58"/>
      <c r="AU1218" s="57"/>
      <c r="AV1218" s="57"/>
      <c r="AW1218" s="57"/>
      <c r="AX1218" s="57"/>
      <c r="AY1218" s="57"/>
      <c r="AZ1218" s="58"/>
      <c r="BA1218" s="58"/>
      <c r="BB1218" s="57"/>
      <c r="BC1218" s="57"/>
      <c r="BD1218" s="57"/>
      <c r="BE1218" s="57"/>
      <c r="BF1218" s="57"/>
      <c r="BG1218" s="58"/>
      <c r="BH1218" s="58"/>
      <c r="BI1218" s="57"/>
      <c r="BJ1218" s="57"/>
      <c r="BK1218" s="57"/>
      <c r="BL1218" s="57"/>
      <c r="BM1218" s="57"/>
      <c r="BN1218" s="58"/>
      <c r="BO1218" s="58"/>
      <c r="BP1218" s="57"/>
      <c r="BQ1218" s="57"/>
      <c r="BR1218" s="57"/>
      <c r="BS1218" s="57"/>
      <c r="BT1218" s="57"/>
      <c r="BU1218" s="58"/>
      <c r="BV1218" s="58"/>
      <c r="BW1218" s="192"/>
      <c r="BX1218" s="192"/>
      <c r="BY1218" s="192"/>
      <c r="BZ1218" s="192"/>
      <c r="CA1218" s="192"/>
      <c r="CB1218" s="58"/>
      <c r="CC1218" s="58"/>
      <c r="CD1218" s="192"/>
      <c r="CE1218" s="192"/>
      <c r="CF1218" s="192"/>
      <c r="CG1218" s="192"/>
      <c r="CH1218" s="192"/>
      <c r="CI1218" s="58"/>
      <c r="CJ1218" s="58"/>
      <c r="CK1218" s="192"/>
      <c r="CL1218" s="192"/>
      <c r="CM1218" s="192"/>
      <c r="CN1218" s="192"/>
      <c r="CO1218" s="192"/>
      <c r="CP1218" s="58"/>
      <c r="CQ1218" s="58"/>
      <c r="CR1218" s="192"/>
      <c r="CS1218" s="192"/>
      <c r="CT1218" s="192"/>
      <c r="CU1218" s="192"/>
      <c r="CV1218" s="192"/>
      <c r="CW1218" s="58"/>
      <c r="CX1218" s="58"/>
    </row>
    <row r="1219" spans="1:102" s="8" customFormat="1" ht="33" hidden="1" x14ac:dyDescent="0.25">
      <c r="A1219" s="78" t="s">
        <v>88</v>
      </c>
      <c r="B1219" s="12" t="s">
        <v>192</v>
      </c>
      <c r="C1219" s="12" t="s">
        <v>61</v>
      </c>
      <c r="D1219" s="81" t="s">
        <v>495</v>
      </c>
      <c r="E1219" s="15">
        <v>600</v>
      </c>
      <c r="F1219" s="112"/>
      <c r="G1219" s="112"/>
      <c r="H1219" s="112"/>
      <c r="I1219" s="112"/>
      <c r="J1219" s="112"/>
      <c r="K1219" s="112"/>
      <c r="L1219" s="57"/>
      <c r="M1219" s="57"/>
      <c r="N1219" s="57"/>
      <c r="O1219" s="57"/>
      <c r="P1219" s="57"/>
      <c r="Q1219" s="58"/>
      <c r="R1219" s="58"/>
      <c r="S1219" s="57"/>
      <c r="T1219" s="57"/>
      <c r="U1219" s="57"/>
      <c r="V1219" s="57"/>
      <c r="W1219" s="57"/>
      <c r="X1219" s="58"/>
      <c r="Y1219" s="58"/>
      <c r="Z1219" s="57"/>
      <c r="AA1219" s="57"/>
      <c r="AB1219" s="57"/>
      <c r="AC1219" s="57"/>
      <c r="AD1219" s="57"/>
      <c r="AE1219" s="58"/>
      <c r="AF1219" s="58"/>
      <c r="AG1219" s="57"/>
      <c r="AH1219" s="57"/>
      <c r="AI1219" s="57"/>
      <c r="AJ1219" s="57"/>
      <c r="AK1219" s="57"/>
      <c r="AL1219" s="58"/>
      <c r="AM1219" s="58"/>
      <c r="AN1219" s="57"/>
      <c r="AO1219" s="57"/>
      <c r="AP1219" s="57"/>
      <c r="AQ1219" s="57"/>
      <c r="AR1219" s="57"/>
      <c r="AS1219" s="58"/>
      <c r="AT1219" s="58"/>
      <c r="AU1219" s="57"/>
      <c r="AV1219" s="57"/>
      <c r="AW1219" s="57"/>
      <c r="AX1219" s="57"/>
      <c r="AY1219" s="57"/>
      <c r="AZ1219" s="58"/>
      <c r="BA1219" s="58"/>
      <c r="BB1219" s="57"/>
      <c r="BC1219" s="57"/>
      <c r="BD1219" s="57"/>
      <c r="BE1219" s="57"/>
      <c r="BF1219" s="57"/>
      <c r="BG1219" s="58"/>
      <c r="BH1219" s="58"/>
      <c r="BI1219" s="57"/>
      <c r="BJ1219" s="57"/>
      <c r="BK1219" s="57"/>
      <c r="BL1219" s="57"/>
      <c r="BM1219" s="57"/>
      <c r="BN1219" s="58"/>
      <c r="BO1219" s="58"/>
      <c r="BP1219" s="57"/>
      <c r="BQ1219" s="57"/>
      <c r="BR1219" s="57"/>
      <c r="BS1219" s="57"/>
      <c r="BT1219" s="57"/>
      <c r="BU1219" s="58"/>
      <c r="BV1219" s="58"/>
      <c r="BW1219" s="192"/>
      <c r="BX1219" s="192"/>
      <c r="BY1219" s="192"/>
      <c r="BZ1219" s="192"/>
      <c r="CA1219" s="192"/>
      <c r="CB1219" s="58"/>
      <c r="CC1219" s="58"/>
      <c r="CD1219" s="192"/>
      <c r="CE1219" s="192"/>
      <c r="CF1219" s="192"/>
      <c r="CG1219" s="192"/>
      <c r="CH1219" s="192"/>
      <c r="CI1219" s="58"/>
      <c r="CJ1219" s="58"/>
      <c r="CK1219" s="192"/>
      <c r="CL1219" s="192"/>
      <c r="CM1219" s="192"/>
      <c r="CN1219" s="192"/>
      <c r="CO1219" s="192"/>
      <c r="CP1219" s="58"/>
      <c r="CQ1219" s="58"/>
      <c r="CR1219" s="192"/>
      <c r="CS1219" s="192"/>
      <c r="CT1219" s="192"/>
      <c r="CU1219" s="192"/>
      <c r="CV1219" s="192"/>
      <c r="CW1219" s="58"/>
      <c r="CX1219" s="58"/>
    </row>
    <row r="1220" spans="1:102" s="8" customFormat="1" ht="16.5" hidden="1" x14ac:dyDescent="0.25">
      <c r="A1220" s="11" t="s">
        <v>164</v>
      </c>
      <c r="B1220" s="12" t="s">
        <v>192</v>
      </c>
      <c r="C1220" s="12" t="s">
        <v>61</v>
      </c>
      <c r="D1220" s="81" t="s">
        <v>495</v>
      </c>
      <c r="E1220" s="15">
        <v>610</v>
      </c>
      <c r="F1220" s="16"/>
      <c r="G1220" s="16"/>
      <c r="H1220" s="16"/>
      <c r="I1220" s="16"/>
      <c r="J1220" s="16">
        <f>F1220+H1220</f>
        <v>0</v>
      </c>
      <c r="K1220" s="16">
        <f>G1220+I1220</f>
        <v>0</v>
      </c>
      <c r="L1220" s="57"/>
      <c r="M1220" s="57"/>
      <c r="N1220" s="57"/>
      <c r="O1220" s="57"/>
      <c r="P1220" s="57"/>
      <c r="Q1220" s="58"/>
      <c r="R1220" s="58"/>
      <c r="S1220" s="57"/>
      <c r="T1220" s="57"/>
      <c r="U1220" s="57"/>
      <c r="V1220" s="57"/>
      <c r="W1220" s="57"/>
      <c r="X1220" s="58"/>
      <c r="Y1220" s="58"/>
      <c r="Z1220" s="57"/>
      <c r="AA1220" s="57"/>
      <c r="AB1220" s="57"/>
      <c r="AC1220" s="57"/>
      <c r="AD1220" s="57"/>
      <c r="AE1220" s="58"/>
      <c r="AF1220" s="58"/>
      <c r="AG1220" s="57"/>
      <c r="AH1220" s="57"/>
      <c r="AI1220" s="57"/>
      <c r="AJ1220" s="57"/>
      <c r="AK1220" s="57"/>
      <c r="AL1220" s="58"/>
      <c r="AM1220" s="58"/>
      <c r="AN1220" s="57"/>
      <c r="AO1220" s="57"/>
      <c r="AP1220" s="57"/>
      <c r="AQ1220" s="57"/>
      <c r="AR1220" s="57"/>
      <c r="AS1220" s="58"/>
      <c r="AT1220" s="58"/>
      <c r="AU1220" s="57"/>
      <c r="AV1220" s="57"/>
      <c r="AW1220" s="57"/>
      <c r="AX1220" s="57"/>
      <c r="AY1220" s="57"/>
      <c r="AZ1220" s="58"/>
      <c r="BA1220" s="58"/>
      <c r="BB1220" s="57"/>
      <c r="BC1220" s="57"/>
      <c r="BD1220" s="57"/>
      <c r="BE1220" s="57"/>
      <c r="BF1220" s="57"/>
      <c r="BG1220" s="58"/>
      <c r="BH1220" s="58"/>
      <c r="BI1220" s="57"/>
      <c r="BJ1220" s="57"/>
      <c r="BK1220" s="57"/>
      <c r="BL1220" s="57"/>
      <c r="BM1220" s="57"/>
      <c r="BN1220" s="58"/>
      <c r="BO1220" s="58"/>
      <c r="BP1220" s="57"/>
      <c r="BQ1220" s="57"/>
      <c r="BR1220" s="57"/>
      <c r="BS1220" s="57"/>
      <c r="BT1220" s="57"/>
      <c r="BU1220" s="58"/>
      <c r="BV1220" s="58"/>
      <c r="BW1220" s="192"/>
      <c r="BX1220" s="192"/>
      <c r="BY1220" s="192"/>
      <c r="BZ1220" s="192"/>
      <c r="CA1220" s="192"/>
      <c r="CB1220" s="58"/>
      <c r="CC1220" s="58"/>
      <c r="CD1220" s="192"/>
      <c r="CE1220" s="192"/>
      <c r="CF1220" s="192"/>
      <c r="CG1220" s="192"/>
      <c r="CH1220" s="192"/>
      <c r="CI1220" s="58"/>
      <c r="CJ1220" s="58"/>
      <c r="CK1220" s="192"/>
      <c r="CL1220" s="192"/>
      <c r="CM1220" s="192"/>
      <c r="CN1220" s="192"/>
      <c r="CO1220" s="192"/>
      <c r="CP1220" s="58"/>
      <c r="CQ1220" s="58"/>
      <c r="CR1220" s="192"/>
      <c r="CS1220" s="192"/>
      <c r="CT1220" s="192"/>
      <c r="CU1220" s="192"/>
      <c r="CV1220" s="192"/>
      <c r="CW1220" s="58"/>
      <c r="CX1220" s="58"/>
    </row>
    <row r="1221" spans="1:102" s="8" customFormat="1" ht="16.5" x14ac:dyDescent="0.25">
      <c r="A1221" s="11"/>
      <c r="B1221" s="12"/>
      <c r="C1221" s="12"/>
      <c r="D1221" s="81"/>
      <c r="E1221" s="12"/>
      <c r="F1221" s="112">
        <v>0</v>
      </c>
      <c r="G1221" s="112"/>
      <c r="H1221" s="112">
        <v>0</v>
      </c>
      <c r="I1221" s="112"/>
      <c r="J1221" s="112">
        <v>0</v>
      </c>
      <c r="K1221" s="112"/>
      <c r="L1221" s="57"/>
      <c r="M1221" s="57"/>
      <c r="N1221" s="57"/>
      <c r="O1221" s="57"/>
      <c r="P1221" s="57"/>
      <c r="Q1221" s="56"/>
      <c r="R1221" s="57"/>
      <c r="S1221" s="57"/>
      <c r="T1221" s="57"/>
      <c r="U1221" s="57"/>
      <c r="V1221" s="57"/>
      <c r="W1221" s="57"/>
      <c r="X1221" s="56"/>
      <c r="Y1221" s="57"/>
      <c r="Z1221" s="57"/>
      <c r="AA1221" s="57"/>
      <c r="AB1221" s="57"/>
      <c r="AC1221" s="57"/>
      <c r="AD1221" s="57"/>
      <c r="AE1221" s="56"/>
      <c r="AF1221" s="57"/>
      <c r="AG1221" s="57"/>
      <c r="AH1221" s="57"/>
      <c r="AI1221" s="57"/>
      <c r="AJ1221" s="57"/>
      <c r="AK1221" s="57"/>
      <c r="AL1221" s="56"/>
      <c r="AM1221" s="57"/>
      <c r="AN1221" s="57"/>
      <c r="AO1221" s="57"/>
      <c r="AP1221" s="57"/>
      <c r="AQ1221" s="57"/>
      <c r="AR1221" s="57"/>
      <c r="AS1221" s="56"/>
      <c r="AT1221" s="57"/>
      <c r="AU1221" s="57"/>
      <c r="AV1221" s="57"/>
      <c r="AW1221" s="57"/>
      <c r="AX1221" s="57"/>
      <c r="AY1221" s="57"/>
      <c r="AZ1221" s="56"/>
      <c r="BA1221" s="57"/>
      <c r="BB1221" s="57"/>
      <c r="BC1221" s="57"/>
      <c r="BD1221" s="57"/>
      <c r="BE1221" s="57"/>
      <c r="BF1221" s="57"/>
      <c r="BG1221" s="56"/>
      <c r="BH1221" s="57"/>
      <c r="BI1221" s="57"/>
      <c r="BJ1221" s="57"/>
      <c r="BK1221" s="57"/>
      <c r="BL1221" s="57"/>
      <c r="BM1221" s="57"/>
      <c r="BN1221" s="56"/>
      <c r="BO1221" s="57"/>
      <c r="BP1221" s="57"/>
      <c r="BQ1221" s="57"/>
      <c r="BR1221" s="57"/>
      <c r="BS1221" s="57"/>
      <c r="BT1221" s="57"/>
      <c r="BU1221" s="56"/>
      <c r="BV1221" s="57"/>
      <c r="BW1221" s="192"/>
      <c r="BX1221" s="192"/>
      <c r="BY1221" s="192"/>
      <c r="BZ1221" s="192"/>
      <c r="CA1221" s="192"/>
      <c r="CB1221" s="56"/>
      <c r="CC1221" s="57"/>
      <c r="CD1221" s="192"/>
      <c r="CE1221" s="192"/>
      <c r="CF1221" s="192"/>
      <c r="CG1221" s="192"/>
      <c r="CH1221" s="192"/>
      <c r="CI1221" s="56"/>
      <c r="CJ1221" s="57"/>
      <c r="CK1221" s="192"/>
      <c r="CL1221" s="192"/>
      <c r="CM1221" s="192"/>
      <c r="CN1221" s="192"/>
      <c r="CO1221" s="192"/>
      <c r="CP1221" s="56"/>
      <c r="CQ1221" s="57"/>
      <c r="CR1221" s="192"/>
      <c r="CS1221" s="192"/>
      <c r="CT1221" s="192"/>
      <c r="CU1221" s="192"/>
      <c r="CV1221" s="192"/>
      <c r="CW1221" s="56"/>
      <c r="CX1221" s="57"/>
    </row>
    <row r="1222" spans="1:102" s="8" customFormat="1" ht="18.75" x14ac:dyDescent="0.3">
      <c r="A1222" s="75" t="s">
        <v>496</v>
      </c>
      <c r="B1222" s="76" t="s">
        <v>192</v>
      </c>
      <c r="C1222" s="76" t="s">
        <v>192</v>
      </c>
      <c r="D1222" s="79"/>
      <c r="E1222" s="76"/>
      <c r="F1222" s="55">
        <f t="shared" ref="F1222:K1222" si="3998">F1223+F1238</f>
        <v>35475</v>
      </c>
      <c r="G1222" s="55">
        <f t="shared" si="3998"/>
        <v>0</v>
      </c>
      <c r="H1222" s="55">
        <f t="shared" si="3998"/>
        <v>0</v>
      </c>
      <c r="I1222" s="55">
        <f t="shared" si="3998"/>
        <v>0</v>
      </c>
      <c r="J1222" s="55">
        <f t="shared" si="3998"/>
        <v>35475</v>
      </c>
      <c r="K1222" s="55">
        <f t="shared" si="3998"/>
        <v>0</v>
      </c>
      <c r="L1222" s="55">
        <f t="shared" ref="L1222:R1222" si="3999">L1223+L1238</f>
        <v>0</v>
      </c>
      <c r="M1222" s="55">
        <f t="shared" si="3999"/>
        <v>0</v>
      </c>
      <c r="N1222" s="55">
        <f t="shared" si="3999"/>
        <v>1025</v>
      </c>
      <c r="O1222" s="55">
        <f t="shared" si="3999"/>
        <v>0</v>
      </c>
      <c r="P1222" s="55">
        <f t="shared" si="3999"/>
        <v>0</v>
      </c>
      <c r="Q1222" s="54">
        <f t="shared" si="3999"/>
        <v>36500</v>
      </c>
      <c r="R1222" s="55">
        <f t="shared" si="3999"/>
        <v>0</v>
      </c>
      <c r="S1222" s="55">
        <f t="shared" ref="S1222:Y1222" si="4000">S1223+S1238</f>
        <v>0</v>
      </c>
      <c r="T1222" s="55">
        <f t="shared" si="4000"/>
        <v>0</v>
      </c>
      <c r="U1222" s="55">
        <f t="shared" si="4000"/>
        <v>0</v>
      </c>
      <c r="V1222" s="55">
        <f t="shared" si="4000"/>
        <v>0</v>
      </c>
      <c r="W1222" s="55">
        <f t="shared" si="4000"/>
        <v>0</v>
      </c>
      <c r="X1222" s="54">
        <f t="shared" si="4000"/>
        <v>36500</v>
      </c>
      <c r="Y1222" s="55">
        <f t="shared" si="4000"/>
        <v>0</v>
      </c>
      <c r="Z1222" s="55">
        <f t="shared" ref="Z1222:AF1222" si="4001">Z1223+Z1238</f>
        <v>0</v>
      </c>
      <c r="AA1222" s="55">
        <f t="shared" si="4001"/>
        <v>0</v>
      </c>
      <c r="AB1222" s="55">
        <f t="shared" si="4001"/>
        <v>0</v>
      </c>
      <c r="AC1222" s="55">
        <f t="shared" si="4001"/>
        <v>0</v>
      </c>
      <c r="AD1222" s="55">
        <f t="shared" si="4001"/>
        <v>9780</v>
      </c>
      <c r="AE1222" s="54">
        <f t="shared" si="4001"/>
        <v>46280</v>
      </c>
      <c r="AF1222" s="55">
        <f t="shared" si="4001"/>
        <v>9780</v>
      </c>
      <c r="AG1222" s="55">
        <f t="shared" ref="AG1222:AM1222" si="4002">AG1223+AG1238</f>
        <v>0</v>
      </c>
      <c r="AH1222" s="55">
        <f t="shared" si="4002"/>
        <v>0</v>
      </c>
      <c r="AI1222" s="55">
        <f t="shared" si="4002"/>
        <v>0</v>
      </c>
      <c r="AJ1222" s="55">
        <f t="shared" si="4002"/>
        <v>0</v>
      </c>
      <c r="AK1222" s="55">
        <f t="shared" si="4002"/>
        <v>0</v>
      </c>
      <c r="AL1222" s="54">
        <f t="shared" si="4002"/>
        <v>46280</v>
      </c>
      <c r="AM1222" s="55">
        <f t="shared" si="4002"/>
        <v>9780</v>
      </c>
      <c r="AN1222" s="55">
        <f t="shared" ref="AN1222:AT1222" si="4003">AN1223+AN1238</f>
        <v>0</v>
      </c>
      <c r="AO1222" s="55">
        <f t="shared" si="4003"/>
        <v>0</v>
      </c>
      <c r="AP1222" s="55">
        <f t="shared" si="4003"/>
        <v>0</v>
      </c>
      <c r="AQ1222" s="55">
        <f t="shared" si="4003"/>
        <v>0</v>
      </c>
      <c r="AR1222" s="55">
        <f t="shared" si="4003"/>
        <v>45195</v>
      </c>
      <c r="AS1222" s="54">
        <f t="shared" si="4003"/>
        <v>91475</v>
      </c>
      <c r="AT1222" s="55">
        <f t="shared" si="4003"/>
        <v>54975</v>
      </c>
      <c r="AU1222" s="55">
        <f t="shared" ref="AU1222:BA1222" si="4004">AU1223+AU1238</f>
        <v>0</v>
      </c>
      <c r="AV1222" s="55">
        <f t="shared" si="4004"/>
        <v>0</v>
      </c>
      <c r="AW1222" s="55">
        <f t="shared" si="4004"/>
        <v>0</v>
      </c>
      <c r="AX1222" s="55">
        <f t="shared" si="4004"/>
        <v>0</v>
      </c>
      <c r="AY1222" s="55">
        <f t="shared" si="4004"/>
        <v>1026</v>
      </c>
      <c r="AZ1222" s="54">
        <f t="shared" si="4004"/>
        <v>92501</v>
      </c>
      <c r="BA1222" s="55">
        <f t="shared" si="4004"/>
        <v>56001</v>
      </c>
      <c r="BB1222" s="55">
        <f t="shared" ref="BB1222:BH1222" si="4005">BB1223+BB1238</f>
        <v>0</v>
      </c>
      <c r="BC1222" s="55">
        <f t="shared" si="4005"/>
        <v>0</v>
      </c>
      <c r="BD1222" s="55">
        <f t="shared" si="4005"/>
        <v>0</v>
      </c>
      <c r="BE1222" s="55">
        <f t="shared" si="4005"/>
        <v>0</v>
      </c>
      <c r="BF1222" s="55">
        <f t="shared" si="4005"/>
        <v>0</v>
      </c>
      <c r="BG1222" s="54">
        <f t="shared" si="4005"/>
        <v>92501</v>
      </c>
      <c r="BH1222" s="55">
        <f t="shared" si="4005"/>
        <v>56001</v>
      </c>
      <c r="BI1222" s="55">
        <f t="shared" ref="BI1222:BO1222" si="4006">BI1223+BI1238</f>
        <v>0</v>
      </c>
      <c r="BJ1222" s="55">
        <f t="shared" si="4006"/>
        <v>0</v>
      </c>
      <c r="BK1222" s="55">
        <f t="shared" si="4006"/>
        <v>1279</v>
      </c>
      <c r="BL1222" s="55">
        <f t="shared" si="4006"/>
        <v>0</v>
      </c>
      <c r="BM1222" s="55">
        <f t="shared" si="4006"/>
        <v>0</v>
      </c>
      <c r="BN1222" s="54">
        <f t="shared" si="4006"/>
        <v>93780</v>
      </c>
      <c r="BO1222" s="55">
        <f t="shared" si="4006"/>
        <v>56001</v>
      </c>
      <c r="BP1222" s="55">
        <f t="shared" ref="BP1222:BV1222" si="4007">BP1223+BP1238</f>
        <v>0</v>
      </c>
      <c r="BQ1222" s="55">
        <f t="shared" si="4007"/>
        <v>0</v>
      </c>
      <c r="BR1222" s="55">
        <f t="shared" si="4007"/>
        <v>0</v>
      </c>
      <c r="BS1222" s="55">
        <f t="shared" si="4007"/>
        <v>0</v>
      </c>
      <c r="BT1222" s="55">
        <f t="shared" si="4007"/>
        <v>0</v>
      </c>
      <c r="BU1222" s="54">
        <f t="shared" si="4007"/>
        <v>93780</v>
      </c>
      <c r="BV1222" s="55">
        <f t="shared" si="4007"/>
        <v>56001</v>
      </c>
      <c r="BW1222" s="191">
        <f t="shared" ref="BW1222:CC1222" si="4008">BW1223+BW1238</f>
        <v>0</v>
      </c>
      <c r="BX1222" s="191">
        <f t="shared" si="4008"/>
        <v>0</v>
      </c>
      <c r="BY1222" s="191">
        <f t="shared" si="4008"/>
        <v>0</v>
      </c>
      <c r="BZ1222" s="191">
        <f t="shared" si="4008"/>
        <v>0</v>
      </c>
      <c r="CA1222" s="191">
        <f t="shared" si="4008"/>
        <v>0</v>
      </c>
      <c r="CB1222" s="54">
        <f t="shared" si="4008"/>
        <v>93780</v>
      </c>
      <c r="CC1222" s="55">
        <f t="shared" si="4008"/>
        <v>56001</v>
      </c>
      <c r="CD1222" s="191">
        <f t="shared" ref="CD1222:CJ1222" si="4009">CD1223+CD1238</f>
        <v>0</v>
      </c>
      <c r="CE1222" s="191">
        <f t="shared" si="4009"/>
        <v>0</v>
      </c>
      <c r="CF1222" s="191">
        <f t="shared" si="4009"/>
        <v>0</v>
      </c>
      <c r="CG1222" s="191">
        <f t="shared" si="4009"/>
        <v>0</v>
      </c>
      <c r="CH1222" s="191">
        <f t="shared" si="4009"/>
        <v>0</v>
      </c>
      <c r="CI1222" s="54">
        <f t="shared" si="4009"/>
        <v>93780</v>
      </c>
      <c r="CJ1222" s="55">
        <f t="shared" si="4009"/>
        <v>56001</v>
      </c>
      <c r="CK1222" s="191">
        <f t="shared" ref="CK1222:CQ1222" si="4010">CK1223+CK1238</f>
        <v>0</v>
      </c>
      <c r="CL1222" s="191">
        <f t="shared" si="4010"/>
        <v>0</v>
      </c>
      <c r="CM1222" s="191">
        <f t="shared" si="4010"/>
        <v>0</v>
      </c>
      <c r="CN1222" s="191">
        <f t="shared" si="4010"/>
        <v>0</v>
      </c>
      <c r="CO1222" s="191">
        <f t="shared" si="4010"/>
        <v>0</v>
      </c>
      <c r="CP1222" s="54">
        <f t="shared" si="4010"/>
        <v>93780</v>
      </c>
      <c r="CQ1222" s="55">
        <f t="shared" si="4010"/>
        <v>56001</v>
      </c>
      <c r="CR1222" s="191">
        <f t="shared" ref="CR1222:CX1222" si="4011">CR1223+CR1238</f>
        <v>0</v>
      </c>
      <c r="CS1222" s="191">
        <f t="shared" si="4011"/>
        <v>0</v>
      </c>
      <c r="CT1222" s="191">
        <f t="shared" si="4011"/>
        <v>0</v>
      </c>
      <c r="CU1222" s="191">
        <f t="shared" si="4011"/>
        <v>0</v>
      </c>
      <c r="CV1222" s="191">
        <f t="shared" si="4011"/>
        <v>0</v>
      </c>
      <c r="CW1222" s="54">
        <f t="shared" si="4011"/>
        <v>93780</v>
      </c>
      <c r="CX1222" s="55">
        <f t="shared" si="4011"/>
        <v>56001</v>
      </c>
    </row>
    <row r="1223" spans="1:102" s="8" customFormat="1" ht="34.5" x14ac:dyDescent="0.3">
      <c r="A1223" s="11" t="s">
        <v>497</v>
      </c>
      <c r="B1223" s="12" t="s">
        <v>192</v>
      </c>
      <c r="C1223" s="12" t="s">
        <v>192</v>
      </c>
      <c r="D1223" s="81" t="s">
        <v>498</v>
      </c>
      <c r="E1223" s="76"/>
      <c r="F1223" s="16">
        <f t="shared" ref="F1223:K1223" si="4012">F1224+F1228+F1235+F1232</f>
        <v>35475</v>
      </c>
      <c r="G1223" s="16">
        <f t="shared" si="4012"/>
        <v>0</v>
      </c>
      <c r="H1223" s="16">
        <f t="shared" si="4012"/>
        <v>0</v>
      </c>
      <c r="I1223" s="16">
        <f t="shared" si="4012"/>
        <v>0</v>
      </c>
      <c r="J1223" s="16">
        <f t="shared" si="4012"/>
        <v>35475</v>
      </c>
      <c r="K1223" s="16">
        <f t="shared" si="4012"/>
        <v>0</v>
      </c>
      <c r="L1223" s="16">
        <f t="shared" ref="L1223:R1223" si="4013">L1224+L1228+L1235+L1232</f>
        <v>0</v>
      </c>
      <c r="M1223" s="16">
        <f t="shared" si="4013"/>
        <v>0</v>
      </c>
      <c r="N1223" s="16">
        <f t="shared" si="4013"/>
        <v>1025</v>
      </c>
      <c r="O1223" s="16">
        <f t="shared" si="4013"/>
        <v>0</v>
      </c>
      <c r="P1223" s="16">
        <f t="shared" si="4013"/>
        <v>0</v>
      </c>
      <c r="Q1223" s="33">
        <f t="shared" si="4013"/>
        <v>36500</v>
      </c>
      <c r="R1223" s="16">
        <f t="shared" si="4013"/>
        <v>0</v>
      </c>
      <c r="S1223" s="16">
        <f t="shared" ref="S1223:Y1223" si="4014">S1224+S1228+S1235+S1232</f>
        <v>0</v>
      </c>
      <c r="T1223" s="16">
        <f t="shared" si="4014"/>
        <v>0</v>
      </c>
      <c r="U1223" s="16">
        <f t="shared" si="4014"/>
        <v>0</v>
      </c>
      <c r="V1223" s="16">
        <f t="shared" si="4014"/>
        <v>0</v>
      </c>
      <c r="W1223" s="16">
        <f t="shared" si="4014"/>
        <v>0</v>
      </c>
      <c r="X1223" s="33">
        <f t="shared" si="4014"/>
        <v>36500</v>
      </c>
      <c r="Y1223" s="16">
        <f t="shared" si="4014"/>
        <v>0</v>
      </c>
      <c r="Z1223" s="16">
        <f t="shared" ref="Z1223:AF1223" si="4015">Z1224+Z1228+Z1235+Z1232</f>
        <v>0</v>
      </c>
      <c r="AA1223" s="16">
        <f t="shared" si="4015"/>
        <v>0</v>
      </c>
      <c r="AB1223" s="16">
        <f t="shared" si="4015"/>
        <v>0</v>
      </c>
      <c r="AC1223" s="16">
        <f t="shared" si="4015"/>
        <v>0</v>
      </c>
      <c r="AD1223" s="16">
        <f t="shared" si="4015"/>
        <v>9780</v>
      </c>
      <c r="AE1223" s="33">
        <f t="shared" si="4015"/>
        <v>46280</v>
      </c>
      <c r="AF1223" s="16">
        <f t="shared" si="4015"/>
        <v>9780</v>
      </c>
      <c r="AG1223" s="16">
        <f t="shared" ref="AG1223:AM1223" si="4016">AG1224+AG1228+AG1235+AG1232</f>
        <v>0</v>
      </c>
      <c r="AH1223" s="16">
        <f t="shared" si="4016"/>
        <v>0</v>
      </c>
      <c r="AI1223" s="16">
        <f t="shared" si="4016"/>
        <v>0</v>
      </c>
      <c r="AJ1223" s="16">
        <f t="shared" si="4016"/>
        <v>0</v>
      </c>
      <c r="AK1223" s="16">
        <f t="shared" si="4016"/>
        <v>0</v>
      </c>
      <c r="AL1223" s="33">
        <f t="shared" si="4016"/>
        <v>46280</v>
      </c>
      <c r="AM1223" s="16">
        <f t="shared" si="4016"/>
        <v>9780</v>
      </c>
      <c r="AN1223" s="16">
        <f t="shared" ref="AN1223:AT1223" si="4017">AN1224+AN1228+AN1235+AN1232</f>
        <v>0</v>
      </c>
      <c r="AO1223" s="16">
        <f t="shared" si="4017"/>
        <v>0</v>
      </c>
      <c r="AP1223" s="16">
        <f t="shared" si="4017"/>
        <v>0</v>
      </c>
      <c r="AQ1223" s="16">
        <f t="shared" si="4017"/>
        <v>0</v>
      </c>
      <c r="AR1223" s="16">
        <f t="shared" si="4017"/>
        <v>0</v>
      </c>
      <c r="AS1223" s="33">
        <f t="shared" si="4017"/>
        <v>46280</v>
      </c>
      <c r="AT1223" s="16">
        <f t="shared" si="4017"/>
        <v>9780</v>
      </c>
      <c r="AU1223" s="16">
        <f t="shared" ref="AU1223:BA1223" si="4018">AU1224+AU1228+AU1235+AU1232</f>
        <v>0</v>
      </c>
      <c r="AV1223" s="16">
        <f t="shared" si="4018"/>
        <v>0</v>
      </c>
      <c r="AW1223" s="16">
        <f t="shared" si="4018"/>
        <v>0</v>
      </c>
      <c r="AX1223" s="16">
        <f t="shared" si="4018"/>
        <v>0</v>
      </c>
      <c r="AY1223" s="16">
        <f t="shared" si="4018"/>
        <v>616</v>
      </c>
      <c r="AZ1223" s="33">
        <f t="shared" si="4018"/>
        <v>46896</v>
      </c>
      <c r="BA1223" s="16">
        <f t="shared" si="4018"/>
        <v>10396</v>
      </c>
      <c r="BB1223" s="16">
        <f t="shared" ref="BB1223:BH1223" si="4019">BB1224+BB1228+BB1235+BB1232</f>
        <v>0</v>
      </c>
      <c r="BC1223" s="16">
        <f t="shared" si="4019"/>
        <v>0</v>
      </c>
      <c r="BD1223" s="16">
        <f t="shared" si="4019"/>
        <v>0</v>
      </c>
      <c r="BE1223" s="16">
        <f t="shared" si="4019"/>
        <v>0</v>
      </c>
      <c r="BF1223" s="16">
        <f t="shared" si="4019"/>
        <v>0</v>
      </c>
      <c r="BG1223" s="33">
        <f t="shared" si="4019"/>
        <v>46896</v>
      </c>
      <c r="BH1223" s="16">
        <f t="shared" si="4019"/>
        <v>10396</v>
      </c>
      <c r="BI1223" s="16">
        <f t="shared" ref="BI1223:BO1223" si="4020">BI1224+BI1228+BI1235+BI1232</f>
        <v>0</v>
      </c>
      <c r="BJ1223" s="16">
        <f t="shared" si="4020"/>
        <v>0</v>
      </c>
      <c r="BK1223" s="16">
        <f t="shared" si="4020"/>
        <v>1279</v>
      </c>
      <c r="BL1223" s="16">
        <f t="shared" si="4020"/>
        <v>0</v>
      </c>
      <c r="BM1223" s="16">
        <f t="shared" si="4020"/>
        <v>0</v>
      </c>
      <c r="BN1223" s="33">
        <f t="shared" si="4020"/>
        <v>48175</v>
      </c>
      <c r="BO1223" s="16">
        <f t="shared" si="4020"/>
        <v>10396</v>
      </c>
      <c r="BP1223" s="16">
        <f t="shared" ref="BP1223:BV1223" si="4021">BP1224+BP1228+BP1235+BP1232</f>
        <v>0</v>
      </c>
      <c r="BQ1223" s="16">
        <f t="shared" si="4021"/>
        <v>0</v>
      </c>
      <c r="BR1223" s="16">
        <f t="shared" si="4021"/>
        <v>0</v>
      </c>
      <c r="BS1223" s="16">
        <f t="shared" si="4021"/>
        <v>0</v>
      </c>
      <c r="BT1223" s="16">
        <f t="shared" si="4021"/>
        <v>0</v>
      </c>
      <c r="BU1223" s="33">
        <f t="shared" si="4021"/>
        <v>48175</v>
      </c>
      <c r="BV1223" s="16">
        <f t="shared" si="4021"/>
        <v>10396</v>
      </c>
      <c r="BW1223" s="176">
        <f t="shared" ref="BW1223:CC1223" si="4022">BW1224+BW1228+BW1235+BW1232</f>
        <v>0</v>
      </c>
      <c r="BX1223" s="176">
        <f t="shared" si="4022"/>
        <v>0</v>
      </c>
      <c r="BY1223" s="176">
        <f t="shared" si="4022"/>
        <v>0</v>
      </c>
      <c r="BZ1223" s="176">
        <f t="shared" si="4022"/>
        <v>0</v>
      </c>
      <c r="CA1223" s="176">
        <f t="shared" si="4022"/>
        <v>0</v>
      </c>
      <c r="CB1223" s="33">
        <f t="shared" si="4022"/>
        <v>48175</v>
      </c>
      <c r="CC1223" s="16">
        <f t="shared" si="4022"/>
        <v>10396</v>
      </c>
      <c r="CD1223" s="176">
        <f t="shared" ref="CD1223:CJ1223" si="4023">CD1224+CD1228+CD1235+CD1232</f>
        <v>0</v>
      </c>
      <c r="CE1223" s="176">
        <f t="shared" si="4023"/>
        <v>0</v>
      </c>
      <c r="CF1223" s="176">
        <f t="shared" si="4023"/>
        <v>0</v>
      </c>
      <c r="CG1223" s="176">
        <f t="shared" si="4023"/>
        <v>0</v>
      </c>
      <c r="CH1223" s="176">
        <f t="shared" si="4023"/>
        <v>0</v>
      </c>
      <c r="CI1223" s="33">
        <f t="shared" si="4023"/>
        <v>48175</v>
      </c>
      <c r="CJ1223" s="16">
        <f t="shared" si="4023"/>
        <v>10396</v>
      </c>
      <c r="CK1223" s="176">
        <f t="shared" ref="CK1223:CQ1223" si="4024">CK1224+CK1228+CK1235+CK1232</f>
        <v>0</v>
      </c>
      <c r="CL1223" s="176">
        <f t="shared" si="4024"/>
        <v>0</v>
      </c>
      <c r="CM1223" s="176">
        <f t="shared" si="4024"/>
        <v>0</v>
      </c>
      <c r="CN1223" s="176">
        <f t="shared" si="4024"/>
        <v>0</v>
      </c>
      <c r="CO1223" s="176">
        <f t="shared" si="4024"/>
        <v>0</v>
      </c>
      <c r="CP1223" s="33">
        <f t="shared" si="4024"/>
        <v>48175</v>
      </c>
      <c r="CQ1223" s="16">
        <f t="shared" si="4024"/>
        <v>10396</v>
      </c>
      <c r="CR1223" s="176">
        <f t="shared" ref="CR1223:CX1223" si="4025">CR1224+CR1228+CR1235+CR1232</f>
        <v>0</v>
      </c>
      <c r="CS1223" s="176">
        <f t="shared" si="4025"/>
        <v>0</v>
      </c>
      <c r="CT1223" s="176">
        <f t="shared" si="4025"/>
        <v>0</v>
      </c>
      <c r="CU1223" s="176">
        <f t="shared" si="4025"/>
        <v>0</v>
      </c>
      <c r="CV1223" s="176">
        <f t="shared" si="4025"/>
        <v>0</v>
      </c>
      <c r="CW1223" s="33">
        <f t="shared" si="4025"/>
        <v>48175</v>
      </c>
      <c r="CX1223" s="16">
        <f t="shared" si="4025"/>
        <v>10396</v>
      </c>
    </row>
    <row r="1224" spans="1:102" s="8" customFormat="1" ht="33" x14ac:dyDescent="0.25">
      <c r="A1224" s="11" t="s">
        <v>84</v>
      </c>
      <c r="B1224" s="12" t="s">
        <v>192</v>
      </c>
      <c r="C1224" s="12" t="s">
        <v>192</v>
      </c>
      <c r="D1224" s="25" t="s">
        <v>499</v>
      </c>
      <c r="E1224" s="37"/>
      <c r="F1224" s="16">
        <f t="shared" ref="F1224:U1226" si="4026">F1225</f>
        <v>33005</v>
      </c>
      <c r="G1224" s="16">
        <f t="shared" si="4026"/>
        <v>0</v>
      </c>
      <c r="H1224" s="16">
        <f t="shared" si="4026"/>
        <v>0</v>
      </c>
      <c r="I1224" s="16">
        <f t="shared" si="4026"/>
        <v>0</v>
      </c>
      <c r="J1224" s="16">
        <f t="shared" si="4026"/>
        <v>33005</v>
      </c>
      <c r="K1224" s="16">
        <f t="shared" si="4026"/>
        <v>0</v>
      </c>
      <c r="L1224" s="16">
        <f t="shared" si="4026"/>
        <v>0</v>
      </c>
      <c r="M1224" s="16">
        <f t="shared" si="4026"/>
        <v>0</v>
      </c>
      <c r="N1224" s="16">
        <f t="shared" si="4026"/>
        <v>1025</v>
      </c>
      <c r="O1224" s="16">
        <f t="shared" si="4026"/>
        <v>0</v>
      </c>
      <c r="P1224" s="16">
        <f t="shared" si="4026"/>
        <v>0</v>
      </c>
      <c r="Q1224" s="33">
        <f t="shared" si="4026"/>
        <v>34030</v>
      </c>
      <c r="R1224" s="16">
        <f t="shared" si="4026"/>
        <v>0</v>
      </c>
      <c r="S1224" s="16">
        <f t="shared" si="4026"/>
        <v>0</v>
      </c>
      <c r="T1224" s="16">
        <f t="shared" si="4026"/>
        <v>0</v>
      </c>
      <c r="U1224" s="16">
        <f t="shared" si="4026"/>
        <v>0</v>
      </c>
      <c r="V1224" s="16">
        <f t="shared" ref="S1224:AH1226" si="4027">V1225</f>
        <v>0</v>
      </c>
      <c r="W1224" s="16">
        <f t="shared" si="4027"/>
        <v>0</v>
      </c>
      <c r="X1224" s="33">
        <f t="shared" si="4027"/>
        <v>34030</v>
      </c>
      <c r="Y1224" s="16">
        <f t="shared" si="4027"/>
        <v>0</v>
      </c>
      <c r="Z1224" s="16">
        <f t="shared" si="4027"/>
        <v>0</v>
      </c>
      <c r="AA1224" s="16">
        <f t="shared" si="4027"/>
        <v>0</v>
      </c>
      <c r="AB1224" s="16">
        <f t="shared" si="4027"/>
        <v>0</v>
      </c>
      <c r="AC1224" s="16">
        <f t="shared" si="4027"/>
        <v>0</v>
      </c>
      <c r="AD1224" s="16">
        <f t="shared" si="4027"/>
        <v>0</v>
      </c>
      <c r="AE1224" s="33">
        <f t="shared" si="4027"/>
        <v>34030</v>
      </c>
      <c r="AF1224" s="16">
        <f t="shared" si="4027"/>
        <v>0</v>
      </c>
      <c r="AG1224" s="16">
        <f t="shared" si="4027"/>
        <v>0</v>
      </c>
      <c r="AH1224" s="16">
        <f t="shared" si="4027"/>
        <v>0</v>
      </c>
      <c r="AI1224" s="16">
        <f t="shared" ref="AG1224:AV1226" si="4028">AI1225</f>
        <v>0</v>
      </c>
      <c r="AJ1224" s="16">
        <f t="shared" si="4028"/>
        <v>0</v>
      </c>
      <c r="AK1224" s="16">
        <f t="shared" si="4028"/>
        <v>0</v>
      </c>
      <c r="AL1224" s="33">
        <f t="shared" si="4028"/>
        <v>34030</v>
      </c>
      <c r="AM1224" s="16">
        <f t="shared" si="4028"/>
        <v>0</v>
      </c>
      <c r="AN1224" s="16">
        <f t="shared" si="4028"/>
        <v>0</v>
      </c>
      <c r="AO1224" s="16">
        <f t="shared" si="4028"/>
        <v>0</v>
      </c>
      <c r="AP1224" s="16">
        <f t="shared" si="4028"/>
        <v>0</v>
      </c>
      <c r="AQ1224" s="16">
        <f t="shared" si="4028"/>
        <v>0</v>
      </c>
      <c r="AR1224" s="16">
        <f t="shared" si="4028"/>
        <v>0</v>
      </c>
      <c r="AS1224" s="33">
        <f t="shared" si="4028"/>
        <v>34030</v>
      </c>
      <c r="AT1224" s="16">
        <f t="shared" si="4028"/>
        <v>0</v>
      </c>
      <c r="AU1224" s="16">
        <f t="shared" si="4028"/>
        <v>0</v>
      </c>
      <c r="AV1224" s="16">
        <f t="shared" si="4028"/>
        <v>0</v>
      </c>
      <c r="AW1224" s="16">
        <f t="shared" ref="AU1224:BJ1226" si="4029">AW1225</f>
        <v>0</v>
      </c>
      <c r="AX1224" s="16">
        <f t="shared" si="4029"/>
        <v>0</v>
      </c>
      <c r="AY1224" s="16">
        <f t="shared" si="4029"/>
        <v>0</v>
      </c>
      <c r="AZ1224" s="33">
        <f t="shared" si="4029"/>
        <v>34030</v>
      </c>
      <c r="BA1224" s="16">
        <f t="shared" si="4029"/>
        <v>0</v>
      </c>
      <c r="BB1224" s="16">
        <f t="shared" si="4029"/>
        <v>0</v>
      </c>
      <c r="BC1224" s="16">
        <f t="shared" si="4029"/>
        <v>0</v>
      </c>
      <c r="BD1224" s="16">
        <f t="shared" si="4029"/>
        <v>0</v>
      </c>
      <c r="BE1224" s="16">
        <f t="shared" si="4029"/>
        <v>0</v>
      </c>
      <c r="BF1224" s="16">
        <f t="shared" si="4029"/>
        <v>0</v>
      </c>
      <c r="BG1224" s="33">
        <f t="shared" si="4029"/>
        <v>34030</v>
      </c>
      <c r="BH1224" s="16">
        <f t="shared" si="4029"/>
        <v>0</v>
      </c>
      <c r="BI1224" s="16">
        <f t="shared" si="4029"/>
        <v>0</v>
      </c>
      <c r="BJ1224" s="16">
        <f t="shared" si="4029"/>
        <v>0</v>
      </c>
      <c r="BK1224" s="16">
        <f t="shared" ref="BI1224:BX1226" si="4030">BK1225</f>
        <v>1279</v>
      </c>
      <c r="BL1224" s="16">
        <f t="shared" si="4030"/>
        <v>0</v>
      </c>
      <c r="BM1224" s="16">
        <f t="shared" si="4030"/>
        <v>0</v>
      </c>
      <c r="BN1224" s="33">
        <f t="shared" si="4030"/>
        <v>35309</v>
      </c>
      <c r="BO1224" s="16">
        <f t="shared" si="4030"/>
        <v>0</v>
      </c>
      <c r="BP1224" s="16">
        <f t="shared" si="4030"/>
        <v>0</v>
      </c>
      <c r="BQ1224" s="16">
        <f t="shared" si="4030"/>
        <v>0</v>
      </c>
      <c r="BR1224" s="16">
        <f t="shared" si="4030"/>
        <v>0</v>
      </c>
      <c r="BS1224" s="16">
        <f t="shared" si="4030"/>
        <v>0</v>
      </c>
      <c r="BT1224" s="16">
        <f t="shared" si="4030"/>
        <v>0</v>
      </c>
      <c r="BU1224" s="33">
        <f t="shared" si="4030"/>
        <v>35309</v>
      </c>
      <c r="BV1224" s="16">
        <f t="shared" si="4030"/>
        <v>0</v>
      </c>
      <c r="BW1224" s="176">
        <f t="shared" si="4030"/>
        <v>0</v>
      </c>
      <c r="BX1224" s="176">
        <f t="shared" si="4030"/>
        <v>0</v>
      </c>
      <c r="BY1224" s="176">
        <f t="shared" ref="BW1224:CL1226" si="4031">BY1225</f>
        <v>0</v>
      </c>
      <c r="BZ1224" s="176">
        <f t="shared" si="4031"/>
        <v>0</v>
      </c>
      <c r="CA1224" s="176">
        <f t="shared" si="4031"/>
        <v>0</v>
      </c>
      <c r="CB1224" s="33">
        <f t="shared" si="4031"/>
        <v>35309</v>
      </c>
      <c r="CC1224" s="16">
        <f t="shared" si="4031"/>
        <v>0</v>
      </c>
      <c r="CD1224" s="176">
        <f t="shared" si="4031"/>
        <v>0</v>
      </c>
      <c r="CE1224" s="176">
        <f t="shared" si="4031"/>
        <v>0</v>
      </c>
      <c r="CF1224" s="176">
        <f t="shared" si="4031"/>
        <v>0</v>
      </c>
      <c r="CG1224" s="176">
        <f t="shared" si="4031"/>
        <v>0</v>
      </c>
      <c r="CH1224" s="176">
        <f t="shared" si="4031"/>
        <v>0</v>
      </c>
      <c r="CI1224" s="33">
        <f t="shared" si="4031"/>
        <v>35309</v>
      </c>
      <c r="CJ1224" s="16">
        <f t="shared" si="4031"/>
        <v>0</v>
      </c>
      <c r="CK1224" s="176">
        <f t="shared" si="4031"/>
        <v>0</v>
      </c>
      <c r="CL1224" s="176">
        <f t="shared" si="4031"/>
        <v>0</v>
      </c>
      <c r="CM1224" s="176">
        <f t="shared" ref="CK1224:CX1226" si="4032">CM1225</f>
        <v>0</v>
      </c>
      <c r="CN1224" s="176">
        <f t="shared" si="4032"/>
        <v>0</v>
      </c>
      <c r="CO1224" s="176">
        <f t="shared" si="4032"/>
        <v>0</v>
      </c>
      <c r="CP1224" s="33">
        <f t="shared" si="4032"/>
        <v>35309</v>
      </c>
      <c r="CQ1224" s="16">
        <f t="shared" si="4032"/>
        <v>0</v>
      </c>
      <c r="CR1224" s="176">
        <f t="shared" si="4032"/>
        <v>0</v>
      </c>
      <c r="CS1224" s="176">
        <f t="shared" si="4032"/>
        <v>0</v>
      </c>
      <c r="CT1224" s="176">
        <f t="shared" si="4032"/>
        <v>0</v>
      </c>
      <c r="CU1224" s="176">
        <f t="shared" si="4032"/>
        <v>0</v>
      </c>
      <c r="CV1224" s="176">
        <f t="shared" si="4032"/>
        <v>0</v>
      </c>
      <c r="CW1224" s="33">
        <f t="shared" si="4032"/>
        <v>35309</v>
      </c>
      <c r="CX1224" s="16">
        <f t="shared" si="4032"/>
        <v>0</v>
      </c>
    </row>
    <row r="1225" spans="1:102" s="8" customFormat="1" ht="33" x14ac:dyDescent="0.25">
      <c r="A1225" s="11" t="s">
        <v>500</v>
      </c>
      <c r="B1225" s="12" t="s">
        <v>192</v>
      </c>
      <c r="C1225" s="12" t="s">
        <v>192</v>
      </c>
      <c r="D1225" s="25" t="s">
        <v>501</v>
      </c>
      <c r="E1225" s="37"/>
      <c r="F1225" s="16">
        <f t="shared" si="4026"/>
        <v>33005</v>
      </c>
      <c r="G1225" s="16">
        <f t="shared" si="4026"/>
        <v>0</v>
      </c>
      <c r="H1225" s="16">
        <f t="shared" si="4026"/>
        <v>0</v>
      </c>
      <c r="I1225" s="16">
        <f t="shared" si="4026"/>
        <v>0</v>
      </c>
      <c r="J1225" s="16">
        <f t="shared" si="4026"/>
        <v>33005</v>
      </c>
      <c r="K1225" s="16">
        <f t="shared" si="4026"/>
        <v>0</v>
      </c>
      <c r="L1225" s="16">
        <f t="shared" si="4026"/>
        <v>0</v>
      </c>
      <c r="M1225" s="16">
        <f t="shared" si="4026"/>
        <v>0</v>
      </c>
      <c r="N1225" s="16">
        <f t="shared" si="4026"/>
        <v>1025</v>
      </c>
      <c r="O1225" s="16">
        <f t="shared" si="4026"/>
        <v>0</v>
      </c>
      <c r="P1225" s="16">
        <f t="shared" si="4026"/>
        <v>0</v>
      </c>
      <c r="Q1225" s="33">
        <f t="shared" si="4026"/>
        <v>34030</v>
      </c>
      <c r="R1225" s="16">
        <f t="shared" si="4026"/>
        <v>0</v>
      </c>
      <c r="S1225" s="16">
        <f t="shared" si="4027"/>
        <v>0</v>
      </c>
      <c r="T1225" s="16">
        <f t="shared" si="4027"/>
        <v>0</v>
      </c>
      <c r="U1225" s="16">
        <f t="shared" si="4027"/>
        <v>0</v>
      </c>
      <c r="V1225" s="16">
        <f t="shared" si="4027"/>
        <v>0</v>
      </c>
      <c r="W1225" s="16">
        <f t="shared" si="4027"/>
        <v>0</v>
      </c>
      <c r="X1225" s="33">
        <f t="shared" si="4027"/>
        <v>34030</v>
      </c>
      <c r="Y1225" s="16">
        <f t="shared" si="4027"/>
        <v>0</v>
      </c>
      <c r="Z1225" s="16">
        <f t="shared" si="4027"/>
        <v>0</v>
      </c>
      <c r="AA1225" s="16">
        <f t="shared" si="4027"/>
        <v>0</v>
      </c>
      <c r="AB1225" s="16">
        <f t="shared" si="4027"/>
        <v>0</v>
      </c>
      <c r="AC1225" s="16">
        <f t="shared" si="4027"/>
        <v>0</v>
      </c>
      <c r="AD1225" s="16">
        <f t="shared" si="4027"/>
        <v>0</v>
      </c>
      <c r="AE1225" s="33">
        <f t="shared" si="4027"/>
        <v>34030</v>
      </c>
      <c r="AF1225" s="16">
        <f t="shared" si="4027"/>
        <v>0</v>
      </c>
      <c r="AG1225" s="16">
        <f t="shared" si="4028"/>
        <v>0</v>
      </c>
      <c r="AH1225" s="16">
        <f t="shared" si="4028"/>
        <v>0</v>
      </c>
      <c r="AI1225" s="16">
        <f t="shared" si="4028"/>
        <v>0</v>
      </c>
      <c r="AJ1225" s="16">
        <f t="shared" si="4028"/>
        <v>0</v>
      </c>
      <c r="AK1225" s="16">
        <f t="shared" si="4028"/>
        <v>0</v>
      </c>
      <c r="AL1225" s="33">
        <f t="shared" si="4028"/>
        <v>34030</v>
      </c>
      <c r="AM1225" s="16">
        <f t="shared" si="4028"/>
        <v>0</v>
      </c>
      <c r="AN1225" s="16">
        <f t="shared" si="4028"/>
        <v>0</v>
      </c>
      <c r="AO1225" s="16">
        <f t="shared" si="4028"/>
        <v>0</v>
      </c>
      <c r="AP1225" s="16">
        <f t="shared" si="4028"/>
        <v>0</v>
      </c>
      <c r="AQ1225" s="16">
        <f t="shared" si="4028"/>
        <v>0</v>
      </c>
      <c r="AR1225" s="16">
        <f t="shared" si="4028"/>
        <v>0</v>
      </c>
      <c r="AS1225" s="33">
        <f t="shared" si="4028"/>
        <v>34030</v>
      </c>
      <c r="AT1225" s="16">
        <f t="shared" si="4028"/>
        <v>0</v>
      </c>
      <c r="AU1225" s="16">
        <f t="shared" si="4029"/>
        <v>0</v>
      </c>
      <c r="AV1225" s="16">
        <f t="shared" si="4029"/>
        <v>0</v>
      </c>
      <c r="AW1225" s="16">
        <f t="shared" si="4029"/>
        <v>0</v>
      </c>
      <c r="AX1225" s="16">
        <f t="shared" si="4029"/>
        <v>0</v>
      </c>
      <c r="AY1225" s="16">
        <f t="shared" si="4029"/>
        <v>0</v>
      </c>
      <c r="AZ1225" s="33">
        <f t="shared" si="4029"/>
        <v>34030</v>
      </c>
      <c r="BA1225" s="16">
        <f t="shared" si="4029"/>
        <v>0</v>
      </c>
      <c r="BB1225" s="16">
        <f t="shared" si="4029"/>
        <v>0</v>
      </c>
      <c r="BC1225" s="16">
        <f t="shared" si="4029"/>
        <v>0</v>
      </c>
      <c r="BD1225" s="16">
        <f t="shared" si="4029"/>
        <v>0</v>
      </c>
      <c r="BE1225" s="16">
        <f t="shared" si="4029"/>
        <v>0</v>
      </c>
      <c r="BF1225" s="16">
        <f t="shared" si="4029"/>
        <v>0</v>
      </c>
      <c r="BG1225" s="33">
        <f t="shared" si="4029"/>
        <v>34030</v>
      </c>
      <c r="BH1225" s="16">
        <f t="shared" si="4029"/>
        <v>0</v>
      </c>
      <c r="BI1225" s="16">
        <f t="shared" si="4030"/>
        <v>0</v>
      </c>
      <c r="BJ1225" s="16">
        <f t="shared" si="4030"/>
        <v>0</v>
      </c>
      <c r="BK1225" s="16">
        <f t="shared" si="4030"/>
        <v>1279</v>
      </c>
      <c r="BL1225" s="16">
        <f t="shared" si="4030"/>
        <v>0</v>
      </c>
      <c r="BM1225" s="16">
        <f t="shared" si="4030"/>
        <v>0</v>
      </c>
      <c r="BN1225" s="33">
        <f t="shared" si="4030"/>
        <v>35309</v>
      </c>
      <c r="BO1225" s="16">
        <f t="shared" si="4030"/>
        <v>0</v>
      </c>
      <c r="BP1225" s="16">
        <f t="shared" si="4030"/>
        <v>0</v>
      </c>
      <c r="BQ1225" s="16">
        <f t="shared" si="4030"/>
        <v>0</v>
      </c>
      <c r="BR1225" s="16">
        <f t="shared" si="4030"/>
        <v>0</v>
      </c>
      <c r="BS1225" s="16">
        <f t="shared" si="4030"/>
        <v>0</v>
      </c>
      <c r="BT1225" s="16">
        <f t="shared" si="4030"/>
        <v>0</v>
      </c>
      <c r="BU1225" s="33">
        <f t="shared" si="4030"/>
        <v>35309</v>
      </c>
      <c r="BV1225" s="16">
        <f t="shared" si="4030"/>
        <v>0</v>
      </c>
      <c r="BW1225" s="176">
        <f t="shared" si="4031"/>
        <v>0</v>
      </c>
      <c r="BX1225" s="176">
        <f t="shared" si="4031"/>
        <v>0</v>
      </c>
      <c r="BY1225" s="176">
        <f t="shared" si="4031"/>
        <v>0</v>
      </c>
      <c r="BZ1225" s="176">
        <f t="shared" si="4031"/>
        <v>0</v>
      </c>
      <c r="CA1225" s="176">
        <f t="shared" si="4031"/>
        <v>0</v>
      </c>
      <c r="CB1225" s="33">
        <f t="shared" si="4031"/>
        <v>35309</v>
      </c>
      <c r="CC1225" s="16">
        <f t="shared" si="4031"/>
        <v>0</v>
      </c>
      <c r="CD1225" s="176">
        <f t="shared" si="4031"/>
        <v>0</v>
      </c>
      <c r="CE1225" s="176">
        <f t="shared" si="4031"/>
        <v>0</v>
      </c>
      <c r="CF1225" s="176">
        <f t="shared" si="4031"/>
        <v>0</v>
      </c>
      <c r="CG1225" s="176">
        <f t="shared" si="4031"/>
        <v>0</v>
      </c>
      <c r="CH1225" s="176">
        <f t="shared" si="4031"/>
        <v>0</v>
      </c>
      <c r="CI1225" s="33">
        <f t="shared" si="4031"/>
        <v>35309</v>
      </c>
      <c r="CJ1225" s="16">
        <f t="shared" si="4031"/>
        <v>0</v>
      </c>
      <c r="CK1225" s="176">
        <f t="shared" si="4032"/>
        <v>0</v>
      </c>
      <c r="CL1225" s="176">
        <f t="shared" si="4032"/>
        <v>0</v>
      </c>
      <c r="CM1225" s="176">
        <f t="shared" si="4032"/>
        <v>0</v>
      </c>
      <c r="CN1225" s="176">
        <f t="shared" si="4032"/>
        <v>0</v>
      </c>
      <c r="CO1225" s="176">
        <f t="shared" si="4032"/>
        <v>0</v>
      </c>
      <c r="CP1225" s="33">
        <f t="shared" si="4032"/>
        <v>35309</v>
      </c>
      <c r="CQ1225" s="16">
        <f t="shared" si="4032"/>
        <v>0</v>
      </c>
      <c r="CR1225" s="176">
        <f t="shared" si="4032"/>
        <v>0</v>
      </c>
      <c r="CS1225" s="176">
        <f t="shared" si="4032"/>
        <v>0</v>
      </c>
      <c r="CT1225" s="176">
        <f t="shared" si="4032"/>
        <v>0</v>
      </c>
      <c r="CU1225" s="176">
        <f t="shared" si="4032"/>
        <v>0</v>
      </c>
      <c r="CV1225" s="176">
        <f t="shared" si="4032"/>
        <v>0</v>
      </c>
      <c r="CW1225" s="33">
        <f t="shared" si="4032"/>
        <v>35309</v>
      </c>
      <c r="CX1225" s="16">
        <f t="shared" si="4032"/>
        <v>0</v>
      </c>
    </row>
    <row r="1226" spans="1:102" s="8" customFormat="1" ht="33" x14ac:dyDescent="0.25">
      <c r="A1226" s="11" t="s">
        <v>88</v>
      </c>
      <c r="B1226" s="12" t="s">
        <v>192</v>
      </c>
      <c r="C1226" s="12" t="s">
        <v>192</v>
      </c>
      <c r="D1226" s="25" t="s">
        <v>501</v>
      </c>
      <c r="E1226" s="37">
        <v>600</v>
      </c>
      <c r="F1226" s="16">
        <f t="shared" si="4026"/>
        <v>33005</v>
      </c>
      <c r="G1226" s="16">
        <f t="shared" si="4026"/>
        <v>0</v>
      </c>
      <c r="H1226" s="16">
        <f t="shared" si="4026"/>
        <v>0</v>
      </c>
      <c r="I1226" s="16">
        <f t="shared" si="4026"/>
        <v>0</v>
      </c>
      <c r="J1226" s="16">
        <f t="shared" si="4026"/>
        <v>33005</v>
      </c>
      <c r="K1226" s="16">
        <f t="shared" si="4026"/>
        <v>0</v>
      </c>
      <c r="L1226" s="16">
        <f t="shared" si="4026"/>
        <v>0</v>
      </c>
      <c r="M1226" s="16">
        <f t="shared" si="4026"/>
        <v>0</v>
      </c>
      <c r="N1226" s="16">
        <f t="shared" si="4026"/>
        <v>1025</v>
      </c>
      <c r="O1226" s="16">
        <f t="shared" si="4026"/>
        <v>0</v>
      </c>
      <c r="P1226" s="16">
        <f t="shared" si="4026"/>
        <v>0</v>
      </c>
      <c r="Q1226" s="33">
        <f t="shared" si="4026"/>
        <v>34030</v>
      </c>
      <c r="R1226" s="16">
        <f t="shared" si="4026"/>
        <v>0</v>
      </c>
      <c r="S1226" s="16">
        <f t="shared" si="4027"/>
        <v>0</v>
      </c>
      <c r="T1226" s="16">
        <f t="shared" si="4027"/>
        <v>0</v>
      </c>
      <c r="U1226" s="16">
        <f t="shared" si="4027"/>
        <v>0</v>
      </c>
      <c r="V1226" s="16">
        <f t="shared" si="4027"/>
        <v>0</v>
      </c>
      <c r="W1226" s="16">
        <f t="shared" si="4027"/>
        <v>0</v>
      </c>
      <c r="X1226" s="33">
        <f t="shared" si="4027"/>
        <v>34030</v>
      </c>
      <c r="Y1226" s="16">
        <f t="shared" si="4027"/>
        <v>0</v>
      </c>
      <c r="Z1226" s="16">
        <f t="shared" si="4027"/>
        <v>0</v>
      </c>
      <c r="AA1226" s="16">
        <f t="shared" si="4027"/>
        <v>0</v>
      </c>
      <c r="AB1226" s="16">
        <f t="shared" si="4027"/>
        <v>0</v>
      </c>
      <c r="AC1226" s="16">
        <f t="shared" si="4027"/>
        <v>0</v>
      </c>
      <c r="AD1226" s="16">
        <f t="shared" si="4027"/>
        <v>0</v>
      </c>
      <c r="AE1226" s="33">
        <f t="shared" si="4027"/>
        <v>34030</v>
      </c>
      <c r="AF1226" s="16">
        <f t="shared" si="4027"/>
        <v>0</v>
      </c>
      <c r="AG1226" s="16">
        <f t="shared" si="4028"/>
        <v>0</v>
      </c>
      <c r="AH1226" s="16">
        <f t="shared" si="4028"/>
        <v>0</v>
      </c>
      <c r="AI1226" s="16">
        <f t="shared" si="4028"/>
        <v>0</v>
      </c>
      <c r="AJ1226" s="16">
        <f t="shared" si="4028"/>
        <v>0</v>
      </c>
      <c r="AK1226" s="16">
        <f t="shared" si="4028"/>
        <v>0</v>
      </c>
      <c r="AL1226" s="33">
        <f t="shared" si="4028"/>
        <v>34030</v>
      </c>
      <c r="AM1226" s="16">
        <f t="shared" si="4028"/>
        <v>0</v>
      </c>
      <c r="AN1226" s="16">
        <f t="shared" si="4028"/>
        <v>0</v>
      </c>
      <c r="AO1226" s="16">
        <f t="shared" si="4028"/>
        <v>0</v>
      </c>
      <c r="AP1226" s="16">
        <f t="shared" si="4028"/>
        <v>0</v>
      </c>
      <c r="AQ1226" s="16">
        <f t="shared" si="4028"/>
        <v>0</v>
      </c>
      <c r="AR1226" s="16">
        <f t="shared" si="4028"/>
        <v>0</v>
      </c>
      <c r="AS1226" s="33">
        <f t="shared" si="4028"/>
        <v>34030</v>
      </c>
      <c r="AT1226" s="16">
        <f t="shared" si="4028"/>
        <v>0</v>
      </c>
      <c r="AU1226" s="16">
        <f t="shared" si="4029"/>
        <v>0</v>
      </c>
      <c r="AV1226" s="16">
        <f t="shared" si="4029"/>
        <v>0</v>
      </c>
      <c r="AW1226" s="16">
        <f t="shared" si="4029"/>
        <v>0</v>
      </c>
      <c r="AX1226" s="16">
        <f t="shared" si="4029"/>
        <v>0</v>
      </c>
      <c r="AY1226" s="16">
        <f t="shared" si="4029"/>
        <v>0</v>
      </c>
      <c r="AZ1226" s="33">
        <f t="shared" si="4029"/>
        <v>34030</v>
      </c>
      <c r="BA1226" s="16">
        <f t="shared" si="4029"/>
        <v>0</v>
      </c>
      <c r="BB1226" s="16">
        <f t="shared" si="4029"/>
        <v>0</v>
      </c>
      <c r="BC1226" s="16">
        <f t="shared" si="4029"/>
        <v>0</v>
      </c>
      <c r="BD1226" s="16">
        <f t="shared" si="4029"/>
        <v>0</v>
      </c>
      <c r="BE1226" s="16">
        <f t="shared" si="4029"/>
        <v>0</v>
      </c>
      <c r="BF1226" s="16">
        <f t="shared" si="4029"/>
        <v>0</v>
      </c>
      <c r="BG1226" s="33">
        <f t="shared" si="4029"/>
        <v>34030</v>
      </c>
      <c r="BH1226" s="16">
        <f t="shared" si="4029"/>
        <v>0</v>
      </c>
      <c r="BI1226" s="16">
        <f t="shared" si="4030"/>
        <v>0</v>
      </c>
      <c r="BJ1226" s="16">
        <f t="shared" si="4030"/>
        <v>0</v>
      </c>
      <c r="BK1226" s="16">
        <f t="shared" si="4030"/>
        <v>1279</v>
      </c>
      <c r="BL1226" s="16">
        <f t="shared" si="4030"/>
        <v>0</v>
      </c>
      <c r="BM1226" s="16">
        <f t="shared" si="4030"/>
        <v>0</v>
      </c>
      <c r="BN1226" s="33">
        <f t="shared" si="4030"/>
        <v>35309</v>
      </c>
      <c r="BO1226" s="16">
        <f t="shared" si="4030"/>
        <v>0</v>
      </c>
      <c r="BP1226" s="16">
        <f t="shared" si="4030"/>
        <v>0</v>
      </c>
      <c r="BQ1226" s="16">
        <f t="shared" si="4030"/>
        <v>0</v>
      </c>
      <c r="BR1226" s="16">
        <f t="shared" si="4030"/>
        <v>0</v>
      </c>
      <c r="BS1226" s="16">
        <f t="shared" si="4030"/>
        <v>0</v>
      </c>
      <c r="BT1226" s="16">
        <f t="shared" si="4030"/>
        <v>0</v>
      </c>
      <c r="BU1226" s="33">
        <f t="shared" si="4030"/>
        <v>35309</v>
      </c>
      <c r="BV1226" s="16">
        <f t="shared" si="4030"/>
        <v>0</v>
      </c>
      <c r="BW1226" s="176">
        <f t="shared" si="4031"/>
        <v>0</v>
      </c>
      <c r="BX1226" s="176">
        <f t="shared" si="4031"/>
        <v>0</v>
      </c>
      <c r="BY1226" s="176">
        <f t="shared" si="4031"/>
        <v>0</v>
      </c>
      <c r="BZ1226" s="176">
        <f t="shared" si="4031"/>
        <v>0</v>
      </c>
      <c r="CA1226" s="176">
        <f t="shared" si="4031"/>
        <v>0</v>
      </c>
      <c r="CB1226" s="33">
        <f t="shared" si="4031"/>
        <v>35309</v>
      </c>
      <c r="CC1226" s="16">
        <f t="shared" si="4031"/>
        <v>0</v>
      </c>
      <c r="CD1226" s="176">
        <f t="shared" si="4031"/>
        <v>0</v>
      </c>
      <c r="CE1226" s="176">
        <f t="shared" si="4031"/>
        <v>0</v>
      </c>
      <c r="CF1226" s="176">
        <f t="shared" si="4031"/>
        <v>0</v>
      </c>
      <c r="CG1226" s="176">
        <f t="shared" si="4031"/>
        <v>0</v>
      </c>
      <c r="CH1226" s="176">
        <f t="shared" si="4031"/>
        <v>0</v>
      </c>
      <c r="CI1226" s="33">
        <f t="shared" si="4031"/>
        <v>35309</v>
      </c>
      <c r="CJ1226" s="16">
        <f t="shared" si="4031"/>
        <v>0</v>
      </c>
      <c r="CK1226" s="176">
        <f t="shared" si="4032"/>
        <v>0</v>
      </c>
      <c r="CL1226" s="176">
        <f t="shared" si="4032"/>
        <v>0</v>
      </c>
      <c r="CM1226" s="176">
        <f t="shared" si="4032"/>
        <v>0</v>
      </c>
      <c r="CN1226" s="176">
        <f t="shared" si="4032"/>
        <v>0</v>
      </c>
      <c r="CO1226" s="176">
        <f t="shared" si="4032"/>
        <v>0</v>
      </c>
      <c r="CP1226" s="33">
        <f t="shared" si="4032"/>
        <v>35309</v>
      </c>
      <c r="CQ1226" s="16">
        <f t="shared" si="4032"/>
        <v>0</v>
      </c>
      <c r="CR1226" s="176">
        <f t="shared" si="4032"/>
        <v>0</v>
      </c>
      <c r="CS1226" s="176">
        <f t="shared" si="4032"/>
        <v>0</v>
      </c>
      <c r="CT1226" s="176">
        <f t="shared" si="4032"/>
        <v>0</v>
      </c>
      <c r="CU1226" s="176">
        <f t="shared" si="4032"/>
        <v>0</v>
      </c>
      <c r="CV1226" s="176">
        <f t="shared" si="4032"/>
        <v>0</v>
      </c>
      <c r="CW1226" s="33">
        <f t="shared" si="4032"/>
        <v>35309</v>
      </c>
      <c r="CX1226" s="16">
        <f t="shared" si="4032"/>
        <v>0</v>
      </c>
    </row>
    <row r="1227" spans="1:102" s="8" customFormat="1" ht="16.5" x14ac:dyDescent="0.25">
      <c r="A1227" s="11" t="s">
        <v>164</v>
      </c>
      <c r="B1227" s="12" t="s">
        <v>192</v>
      </c>
      <c r="C1227" s="12" t="s">
        <v>192</v>
      </c>
      <c r="D1227" s="25" t="s">
        <v>501</v>
      </c>
      <c r="E1227" s="25">
        <v>610</v>
      </c>
      <c r="F1227" s="16">
        <v>33005</v>
      </c>
      <c r="G1227" s="16"/>
      <c r="H1227" s="16"/>
      <c r="I1227" s="16"/>
      <c r="J1227" s="16">
        <f>F1227+H1227</f>
        <v>33005</v>
      </c>
      <c r="K1227" s="16">
        <f>G1227+I1227</f>
        <v>0</v>
      </c>
      <c r="L1227" s="57"/>
      <c r="M1227" s="57"/>
      <c r="N1227" s="57">
        <v>1025</v>
      </c>
      <c r="O1227" s="57"/>
      <c r="P1227" s="57"/>
      <c r="Q1227" s="33">
        <f>J1227+L1227+M1227+N1227+O1227+P1227</f>
        <v>34030</v>
      </c>
      <c r="R1227" s="16">
        <f>K1227+P1227</f>
        <v>0</v>
      </c>
      <c r="S1227" s="57"/>
      <c r="T1227" s="57"/>
      <c r="U1227" s="57"/>
      <c r="V1227" s="57"/>
      <c r="W1227" s="57"/>
      <c r="X1227" s="33">
        <f>Q1227+S1227+T1227+U1227+V1227+W1227</f>
        <v>34030</v>
      </c>
      <c r="Y1227" s="16">
        <f>R1227+W1227</f>
        <v>0</v>
      </c>
      <c r="Z1227" s="57"/>
      <c r="AA1227" s="57"/>
      <c r="AB1227" s="57"/>
      <c r="AC1227" s="57"/>
      <c r="AD1227" s="57"/>
      <c r="AE1227" s="33">
        <f>X1227+Z1227+AA1227+AB1227+AC1227+AD1227</f>
        <v>34030</v>
      </c>
      <c r="AF1227" s="16">
        <f>Y1227+AD1227</f>
        <v>0</v>
      </c>
      <c r="AG1227" s="57"/>
      <c r="AH1227" s="57"/>
      <c r="AI1227" s="57"/>
      <c r="AJ1227" s="57"/>
      <c r="AK1227" s="57"/>
      <c r="AL1227" s="33">
        <f>AE1227+AG1227+AH1227+AI1227+AJ1227+AK1227</f>
        <v>34030</v>
      </c>
      <c r="AM1227" s="16">
        <f>AF1227+AK1227</f>
        <v>0</v>
      </c>
      <c r="AN1227" s="57"/>
      <c r="AO1227" s="57"/>
      <c r="AP1227" s="57"/>
      <c r="AQ1227" s="57"/>
      <c r="AR1227" s="57"/>
      <c r="AS1227" s="33">
        <f>AL1227+AN1227+AO1227+AP1227+AQ1227+AR1227</f>
        <v>34030</v>
      </c>
      <c r="AT1227" s="16">
        <f>AM1227+AR1227</f>
        <v>0</v>
      </c>
      <c r="AU1227" s="57"/>
      <c r="AV1227" s="57"/>
      <c r="AW1227" s="57"/>
      <c r="AX1227" s="57"/>
      <c r="AY1227" s="57"/>
      <c r="AZ1227" s="33">
        <f>AS1227+AU1227+AV1227+AW1227+AX1227+AY1227</f>
        <v>34030</v>
      </c>
      <c r="BA1227" s="16">
        <f>AT1227+AY1227</f>
        <v>0</v>
      </c>
      <c r="BB1227" s="57"/>
      <c r="BC1227" s="57"/>
      <c r="BD1227" s="57"/>
      <c r="BE1227" s="57"/>
      <c r="BF1227" s="57"/>
      <c r="BG1227" s="33">
        <f>AZ1227+BB1227+BC1227+BD1227+BE1227+BF1227</f>
        <v>34030</v>
      </c>
      <c r="BH1227" s="16">
        <f>BA1227+BF1227</f>
        <v>0</v>
      </c>
      <c r="BI1227" s="57"/>
      <c r="BJ1227" s="57"/>
      <c r="BK1227" s="57">
        <v>1279</v>
      </c>
      <c r="BL1227" s="57"/>
      <c r="BM1227" s="57"/>
      <c r="BN1227" s="33">
        <f>BG1227+BI1227+BJ1227+BK1227+BL1227+BM1227</f>
        <v>35309</v>
      </c>
      <c r="BO1227" s="16">
        <f>BH1227+BM1227</f>
        <v>0</v>
      </c>
      <c r="BP1227" s="57"/>
      <c r="BQ1227" s="57"/>
      <c r="BR1227" s="57"/>
      <c r="BS1227" s="57"/>
      <c r="BT1227" s="57"/>
      <c r="BU1227" s="33">
        <f>BN1227+BP1227+BQ1227+BR1227+BS1227+BT1227</f>
        <v>35309</v>
      </c>
      <c r="BV1227" s="16">
        <f>BO1227+BT1227</f>
        <v>0</v>
      </c>
      <c r="BW1227" s="192"/>
      <c r="BX1227" s="192"/>
      <c r="BY1227" s="192"/>
      <c r="BZ1227" s="192"/>
      <c r="CA1227" s="192"/>
      <c r="CB1227" s="33">
        <f>BU1227+BW1227+BX1227+BY1227+BZ1227+CA1227</f>
        <v>35309</v>
      </c>
      <c r="CC1227" s="16">
        <f>BV1227+CA1227</f>
        <v>0</v>
      </c>
      <c r="CD1227" s="192"/>
      <c r="CE1227" s="192"/>
      <c r="CF1227" s="192"/>
      <c r="CG1227" s="192"/>
      <c r="CH1227" s="192"/>
      <c r="CI1227" s="33">
        <f>CB1227+CD1227+CE1227+CF1227+CG1227+CH1227</f>
        <v>35309</v>
      </c>
      <c r="CJ1227" s="16">
        <f>CC1227+CH1227</f>
        <v>0</v>
      </c>
      <c r="CK1227" s="192"/>
      <c r="CL1227" s="192"/>
      <c r="CM1227" s="192"/>
      <c r="CN1227" s="192"/>
      <c r="CO1227" s="192"/>
      <c r="CP1227" s="33">
        <f>CI1227+CK1227+CL1227+CM1227+CN1227+CO1227</f>
        <v>35309</v>
      </c>
      <c r="CQ1227" s="16">
        <f>CJ1227+CO1227</f>
        <v>0</v>
      </c>
      <c r="CR1227" s="192"/>
      <c r="CS1227" s="192"/>
      <c r="CT1227" s="192"/>
      <c r="CU1227" s="192"/>
      <c r="CV1227" s="192"/>
      <c r="CW1227" s="33">
        <f>CP1227+CR1227+CS1227+CT1227+CU1227+CV1227</f>
        <v>35309</v>
      </c>
      <c r="CX1227" s="16">
        <f>CQ1227+CV1227</f>
        <v>0</v>
      </c>
    </row>
    <row r="1228" spans="1:102" s="8" customFormat="1" ht="21.6" customHeight="1" x14ac:dyDescent="0.25">
      <c r="A1228" s="11" t="s">
        <v>74</v>
      </c>
      <c r="B1228" s="12" t="s">
        <v>192</v>
      </c>
      <c r="C1228" s="12" t="s">
        <v>192</v>
      </c>
      <c r="D1228" s="81" t="s">
        <v>502</v>
      </c>
      <c r="E1228" s="12"/>
      <c r="F1228" s="16">
        <f t="shared" ref="F1228:U1233" si="4033">F1229</f>
        <v>20</v>
      </c>
      <c r="G1228" s="16">
        <f t="shared" si="4033"/>
        <v>0</v>
      </c>
      <c r="H1228" s="16">
        <f t="shared" si="4033"/>
        <v>0</v>
      </c>
      <c r="I1228" s="16">
        <f t="shared" si="4033"/>
        <v>0</v>
      </c>
      <c r="J1228" s="16">
        <f t="shared" si="4033"/>
        <v>20</v>
      </c>
      <c r="K1228" s="16">
        <f t="shared" si="4033"/>
        <v>0</v>
      </c>
      <c r="L1228" s="16">
        <f t="shared" si="4033"/>
        <v>0</v>
      </c>
      <c r="M1228" s="16">
        <f t="shared" si="4033"/>
        <v>0</v>
      </c>
      <c r="N1228" s="16">
        <f t="shared" si="4033"/>
        <v>0</v>
      </c>
      <c r="O1228" s="16">
        <f t="shared" si="4033"/>
        <v>0</v>
      </c>
      <c r="P1228" s="16">
        <f t="shared" si="4033"/>
        <v>0</v>
      </c>
      <c r="Q1228" s="33">
        <f t="shared" si="4033"/>
        <v>20</v>
      </c>
      <c r="R1228" s="16">
        <f t="shared" si="4033"/>
        <v>0</v>
      </c>
      <c r="S1228" s="16">
        <f t="shared" si="4033"/>
        <v>0</v>
      </c>
      <c r="T1228" s="16">
        <f t="shared" si="4033"/>
        <v>0</v>
      </c>
      <c r="U1228" s="16">
        <f t="shared" si="4033"/>
        <v>0</v>
      </c>
      <c r="V1228" s="16">
        <f t="shared" ref="V1228:AK1230" si="4034">V1229</f>
        <v>0</v>
      </c>
      <c r="W1228" s="16">
        <f t="shared" si="4034"/>
        <v>0</v>
      </c>
      <c r="X1228" s="33">
        <f t="shared" si="4034"/>
        <v>20</v>
      </c>
      <c r="Y1228" s="16">
        <f t="shared" si="4034"/>
        <v>0</v>
      </c>
      <c r="Z1228" s="16">
        <f t="shared" si="4034"/>
        <v>0</v>
      </c>
      <c r="AA1228" s="16">
        <f t="shared" si="4034"/>
        <v>0</v>
      </c>
      <c r="AB1228" s="16">
        <f t="shared" si="4034"/>
        <v>0</v>
      </c>
      <c r="AC1228" s="16">
        <f t="shared" si="4034"/>
        <v>0</v>
      </c>
      <c r="AD1228" s="16">
        <f t="shared" si="4034"/>
        <v>0</v>
      </c>
      <c r="AE1228" s="33">
        <f t="shared" si="4034"/>
        <v>20</v>
      </c>
      <c r="AF1228" s="16">
        <f t="shared" si="4034"/>
        <v>0</v>
      </c>
      <c r="AG1228" s="16">
        <f t="shared" si="4034"/>
        <v>0</v>
      </c>
      <c r="AH1228" s="16">
        <f t="shared" si="4034"/>
        <v>0</v>
      </c>
      <c r="AI1228" s="16">
        <f t="shared" si="4034"/>
        <v>0</v>
      </c>
      <c r="AJ1228" s="16">
        <f t="shared" si="4034"/>
        <v>0</v>
      </c>
      <c r="AK1228" s="16">
        <f t="shared" si="4034"/>
        <v>0</v>
      </c>
      <c r="AL1228" s="33">
        <f t="shared" ref="AG1228:AV1230" si="4035">AL1229</f>
        <v>20</v>
      </c>
      <c r="AM1228" s="16">
        <f t="shared" si="4035"/>
        <v>0</v>
      </c>
      <c r="AN1228" s="16">
        <f t="shared" si="4035"/>
        <v>0</v>
      </c>
      <c r="AO1228" s="16">
        <f t="shared" si="4035"/>
        <v>0</v>
      </c>
      <c r="AP1228" s="16">
        <f t="shared" si="4035"/>
        <v>0</v>
      </c>
      <c r="AQ1228" s="16">
        <f t="shared" si="4035"/>
        <v>0</v>
      </c>
      <c r="AR1228" s="16">
        <f t="shared" si="4035"/>
        <v>0</v>
      </c>
      <c r="AS1228" s="33">
        <f t="shared" si="4035"/>
        <v>20</v>
      </c>
      <c r="AT1228" s="16">
        <f t="shared" si="4035"/>
        <v>0</v>
      </c>
      <c r="AU1228" s="16">
        <f t="shared" si="4035"/>
        <v>0</v>
      </c>
      <c r="AV1228" s="16">
        <f t="shared" si="4035"/>
        <v>0</v>
      </c>
      <c r="AW1228" s="16">
        <f t="shared" ref="AU1228:BJ1230" si="4036">AW1229</f>
        <v>0</v>
      </c>
      <c r="AX1228" s="16">
        <f t="shared" si="4036"/>
        <v>0</v>
      </c>
      <c r="AY1228" s="16">
        <f t="shared" si="4036"/>
        <v>0</v>
      </c>
      <c r="AZ1228" s="33">
        <f t="shared" si="4036"/>
        <v>20</v>
      </c>
      <c r="BA1228" s="16">
        <f t="shared" si="4036"/>
        <v>0</v>
      </c>
      <c r="BB1228" s="16">
        <f t="shared" si="4036"/>
        <v>0</v>
      </c>
      <c r="BC1228" s="16">
        <f t="shared" si="4036"/>
        <v>0</v>
      </c>
      <c r="BD1228" s="16">
        <f t="shared" si="4036"/>
        <v>0</v>
      </c>
      <c r="BE1228" s="16">
        <f t="shared" si="4036"/>
        <v>0</v>
      </c>
      <c r="BF1228" s="16">
        <f t="shared" si="4036"/>
        <v>0</v>
      </c>
      <c r="BG1228" s="33">
        <f t="shared" si="4036"/>
        <v>20</v>
      </c>
      <c r="BH1228" s="16">
        <f t="shared" si="4036"/>
        <v>0</v>
      </c>
      <c r="BI1228" s="16">
        <f t="shared" si="4036"/>
        <v>0</v>
      </c>
      <c r="BJ1228" s="16">
        <f t="shared" si="4036"/>
        <v>0</v>
      </c>
      <c r="BK1228" s="16">
        <f t="shared" ref="BI1228:BX1230" si="4037">BK1229</f>
        <v>0</v>
      </c>
      <c r="BL1228" s="16">
        <f t="shared" si="4037"/>
        <v>0</v>
      </c>
      <c r="BM1228" s="16">
        <f t="shared" si="4037"/>
        <v>0</v>
      </c>
      <c r="BN1228" s="33">
        <f t="shared" si="4037"/>
        <v>20</v>
      </c>
      <c r="BO1228" s="16">
        <f t="shared" si="4037"/>
        <v>0</v>
      </c>
      <c r="BP1228" s="16">
        <f t="shared" si="4037"/>
        <v>0</v>
      </c>
      <c r="BQ1228" s="16">
        <f t="shared" si="4037"/>
        <v>0</v>
      </c>
      <c r="BR1228" s="16">
        <f t="shared" si="4037"/>
        <v>0</v>
      </c>
      <c r="BS1228" s="16">
        <f t="shared" si="4037"/>
        <v>0</v>
      </c>
      <c r="BT1228" s="16">
        <f t="shared" si="4037"/>
        <v>0</v>
      </c>
      <c r="BU1228" s="33">
        <f t="shared" si="4037"/>
        <v>20</v>
      </c>
      <c r="BV1228" s="16">
        <f t="shared" si="4037"/>
        <v>0</v>
      </c>
      <c r="BW1228" s="176">
        <f t="shared" si="4037"/>
        <v>0</v>
      </c>
      <c r="BX1228" s="176">
        <f t="shared" si="4037"/>
        <v>0</v>
      </c>
      <c r="BY1228" s="176">
        <f t="shared" ref="BW1228:CL1230" si="4038">BY1229</f>
        <v>0</v>
      </c>
      <c r="BZ1228" s="176">
        <f t="shared" si="4038"/>
        <v>0</v>
      </c>
      <c r="CA1228" s="176">
        <f t="shared" si="4038"/>
        <v>0</v>
      </c>
      <c r="CB1228" s="33">
        <f t="shared" si="4038"/>
        <v>20</v>
      </c>
      <c r="CC1228" s="16">
        <f t="shared" si="4038"/>
        <v>0</v>
      </c>
      <c r="CD1228" s="176">
        <f t="shared" si="4038"/>
        <v>0</v>
      </c>
      <c r="CE1228" s="176">
        <f t="shared" si="4038"/>
        <v>0</v>
      </c>
      <c r="CF1228" s="176">
        <f t="shared" si="4038"/>
        <v>0</v>
      </c>
      <c r="CG1228" s="176">
        <f t="shared" si="4038"/>
        <v>0</v>
      </c>
      <c r="CH1228" s="176">
        <f t="shared" si="4038"/>
        <v>0</v>
      </c>
      <c r="CI1228" s="33">
        <f t="shared" si="4038"/>
        <v>20</v>
      </c>
      <c r="CJ1228" s="16">
        <f t="shared" si="4038"/>
        <v>0</v>
      </c>
      <c r="CK1228" s="176">
        <f t="shared" si="4038"/>
        <v>4</v>
      </c>
      <c r="CL1228" s="176">
        <f t="shared" si="4038"/>
        <v>0</v>
      </c>
      <c r="CM1228" s="176">
        <f t="shared" ref="CK1228:CX1230" si="4039">CM1229</f>
        <v>0</v>
      </c>
      <c r="CN1228" s="176">
        <f t="shared" si="4039"/>
        <v>0</v>
      </c>
      <c r="CO1228" s="176">
        <f t="shared" si="4039"/>
        <v>0</v>
      </c>
      <c r="CP1228" s="33">
        <f t="shared" si="4039"/>
        <v>24</v>
      </c>
      <c r="CQ1228" s="16">
        <f t="shared" si="4039"/>
        <v>0</v>
      </c>
      <c r="CR1228" s="176">
        <f t="shared" si="4039"/>
        <v>0</v>
      </c>
      <c r="CS1228" s="176">
        <f t="shared" si="4039"/>
        <v>0</v>
      </c>
      <c r="CT1228" s="176">
        <f t="shared" si="4039"/>
        <v>0</v>
      </c>
      <c r="CU1228" s="176">
        <f t="shared" si="4039"/>
        <v>0</v>
      </c>
      <c r="CV1228" s="176">
        <f t="shared" si="4039"/>
        <v>0</v>
      </c>
      <c r="CW1228" s="33">
        <f t="shared" si="4039"/>
        <v>24</v>
      </c>
      <c r="CX1228" s="16">
        <f t="shared" si="4039"/>
        <v>0</v>
      </c>
    </row>
    <row r="1229" spans="1:102" s="8" customFormat="1" ht="16.5" x14ac:dyDescent="0.25">
      <c r="A1229" s="11" t="s">
        <v>503</v>
      </c>
      <c r="B1229" s="12" t="s">
        <v>192</v>
      </c>
      <c r="C1229" s="12" t="s">
        <v>192</v>
      </c>
      <c r="D1229" s="81" t="s">
        <v>504</v>
      </c>
      <c r="E1229" s="12"/>
      <c r="F1229" s="16">
        <f t="shared" si="4033"/>
        <v>20</v>
      </c>
      <c r="G1229" s="16">
        <f t="shared" si="4033"/>
        <v>0</v>
      </c>
      <c r="H1229" s="16">
        <f t="shared" si="4033"/>
        <v>0</v>
      </c>
      <c r="I1229" s="16">
        <f t="shared" si="4033"/>
        <v>0</v>
      </c>
      <c r="J1229" s="16">
        <f t="shared" si="4033"/>
        <v>20</v>
      </c>
      <c r="K1229" s="16">
        <f t="shared" si="4033"/>
        <v>0</v>
      </c>
      <c r="L1229" s="16">
        <f t="shared" si="4033"/>
        <v>0</v>
      </c>
      <c r="M1229" s="16">
        <f t="shared" si="4033"/>
        <v>0</v>
      </c>
      <c r="N1229" s="16">
        <f t="shared" si="4033"/>
        <v>0</v>
      </c>
      <c r="O1229" s="16">
        <f t="shared" si="4033"/>
        <v>0</v>
      </c>
      <c r="P1229" s="16">
        <f t="shared" si="4033"/>
        <v>0</v>
      </c>
      <c r="Q1229" s="33">
        <f t="shared" si="4033"/>
        <v>20</v>
      </c>
      <c r="R1229" s="16">
        <f t="shared" si="4033"/>
        <v>0</v>
      </c>
      <c r="S1229" s="16">
        <f t="shared" ref="S1229:U1230" si="4040">S1230</f>
        <v>0</v>
      </c>
      <c r="T1229" s="16">
        <f t="shared" si="4040"/>
        <v>0</v>
      </c>
      <c r="U1229" s="16">
        <f t="shared" si="4040"/>
        <v>0</v>
      </c>
      <c r="V1229" s="16">
        <f t="shared" si="4034"/>
        <v>0</v>
      </c>
      <c r="W1229" s="16">
        <f t="shared" si="4034"/>
        <v>0</v>
      </c>
      <c r="X1229" s="33">
        <f t="shared" si="4034"/>
        <v>20</v>
      </c>
      <c r="Y1229" s="16">
        <f t="shared" si="4034"/>
        <v>0</v>
      </c>
      <c r="Z1229" s="16">
        <f t="shared" si="4034"/>
        <v>0</v>
      </c>
      <c r="AA1229" s="16">
        <f t="shared" si="4034"/>
        <v>0</v>
      </c>
      <c r="AB1229" s="16">
        <f t="shared" si="4034"/>
        <v>0</v>
      </c>
      <c r="AC1229" s="16">
        <f t="shared" si="4034"/>
        <v>0</v>
      </c>
      <c r="AD1229" s="16">
        <f t="shared" si="4034"/>
        <v>0</v>
      </c>
      <c r="AE1229" s="33">
        <f t="shared" si="4034"/>
        <v>20</v>
      </c>
      <c r="AF1229" s="16">
        <f t="shared" si="4034"/>
        <v>0</v>
      </c>
      <c r="AG1229" s="16">
        <f t="shared" si="4035"/>
        <v>0</v>
      </c>
      <c r="AH1229" s="16">
        <f t="shared" si="4035"/>
        <v>0</v>
      </c>
      <c r="AI1229" s="16">
        <f t="shared" si="4035"/>
        <v>0</v>
      </c>
      <c r="AJ1229" s="16">
        <f t="shared" si="4035"/>
        <v>0</v>
      </c>
      <c r="AK1229" s="16">
        <f t="shared" si="4035"/>
        <v>0</v>
      </c>
      <c r="AL1229" s="33">
        <f t="shared" si="4035"/>
        <v>20</v>
      </c>
      <c r="AM1229" s="16">
        <f t="shared" si="4035"/>
        <v>0</v>
      </c>
      <c r="AN1229" s="16">
        <f t="shared" si="4035"/>
        <v>0</v>
      </c>
      <c r="AO1229" s="16">
        <f t="shared" si="4035"/>
        <v>0</v>
      </c>
      <c r="AP1229" s="16">
        <f t="shared" si="4035"/>
        <v>0</v>
      </c>
      <c r="AQ1229" s="16">
        <f t="shared" si="4035"/>
        <v>0</v>
      </c>
      <c r="AR1229" s="16">
        <f t="shared" si="4035"/>
        <v>0</v>
      </c>
      <c r="AS1229" s="33">
        <f t="shared" si="4035"/>
        <v>20</v>
      </c>
      <c r="AT1229" s="16">
        <f t="shared" si="4035"/>
        <v>0</v>
      </c>
      <c r="AU1229" s="16">
        <f t="shared" si="4036"/>
        <v>0</v>
      </c>
      <c r="AV1229" s="16">
        <f t="shared" si="4036"/>
        <v>0</v>
      </c>
      <c r="AW1229" s="16">
        <f t="shared" si="4036"/>
        <v>0</v>
      </c>
      <c r="AX1229" s="16">
        <f t="shared" si="4036"/>
        <v>0</v>
      </c>
      <c r="AY1229" s="16">
        <f t="shared" si="4036"/>
        <v>0</v>
      </c>
      <c r="AZ1229" s="33">
        <f t="shared" si="4036"/>
        <v>20</v>
      </c>
      <c r="BA1229" s="16">
        <f t="shared" si="4036"/>
        <v>0</v>
      </c>
      <c r="BB1229" s="16">
        <f t="shared" si="4036"/>
        <v>0</v>
      </c>
      <c r="BC1229" s="16">
        <f t="shared" si="4036"/>
        <v>0</v>
      </c>
      <c r="BD1229" s="16">
        <f t="shared" si="4036"/>
        <v>0</v>
      </c>
      <c r="BE1229" s="16">
        <f t="shared" si="4036"/>
        <v>0</v>
      </c>
      <c r="BF1229" s="16">
        <f t="shared" si="4036"/>
        <v>0</v>
      </c>
      <c r="BG1229" s="33">
        <f t="shared" si="4036"/>
        <v>20</v>
      </c>
      <c r="BH1229" s="16">
        <f t="shared" si="4036"/>
        <v>0</v>
      </c>
      <c r="BI1229" s="16">
        <f t="shared" si="4037"/>
        <v>0</v>
      </c>
      <c r="BJ1229" s="16">
        <f t="shared" si="4037"/>
        <v>0</v>
      </c>
      <c r="BK1229" s="16">
        <f t="shared" si="4037"/>
        <v>0</v>
      </c>
      <c r="BL1229" s="16">
        <f t="shared" si="4037"/>
        <v>0</v>
      </c>
      <c r="BM1229" s="16">
        <f t="shared" si="4037"/>
        <v>0</v>
      </c>
      <c r="BN1229" s="33">
        <f t="shared" si="4037"/>
        <v>20</v>
      </c>
      <c r="BO1229" s="16">
        <f t="shared" si="4037"/>
        <v>0</v>
      </c>
      <c r="BP1229" s="16">
        <f t="shared" si="4037"/>
        <v>0</v>
      </c>
      <c r="BQ1229" s="16">
        <f t="shared" si="4037"/>
        <v>0</v>
      </c>
      <c r="BR1229" s="16">
        <f t="shared" si="4037"/>
        <v>0</v>
      </c>
      <c r="BS1229" s="16">
        <f t="shared" si="4037"/>
        <v>0</v>
      </c>
      <c r="BT1229" s="16">
        <f t="shared" si="4037"/>
        <v>0</v>
      </c>
      <c r="BU1229" s="33">
        <f t="shared" si="4037"/>
        <v>20</v>
      </c>
      <c r="BV1229" s="16">
        <f t="shared" si="4037"/>
        <v>0</v>
      </c>
      <c r="BW1229" s="176">
        <f t="shared" si="4038"/>
        <v>0</v>
      </c>
      <c r="BX1229" s="176">
        <f t="shared" si="4038"/>
        <v>0</v>
      </c>
      <c r="BY1229" s="176">
        <f t="shared" si="4038"/>
        <v>0</v>
      </c>
      <c r="BZ1229" s="176">
        <f t="shared" si="4038"/>
        <v>0</v>
      </c>
      <c r="CA1229" s="176">
        <f t="shared" si="4038"/>
        <v>0</v>
      </c>
      <c r="CB1229" s="33">
        <f t="shared" si="4038"/>
        <v>20</v>
      </c>
      <c r="CC1229" s="16">
        <f t="shared" si="4038"/>
        <v>0</v>
      </c>
      <c r="CD1229" s="176">
        <f t="shared" si="4038"/>
        <v>0</v>
      </c>
      <c r="CE1229" s="176">
        <f t="shared" si="4038"/>
        <v>0</v>
      </c>
      <c r="CF1229" s="176">
        <f t="shared" si="4038"/>
        <v>0</v>
      </c>
      <c r="CG1229" s="176">
        <f t="shared" si="4038"/>
        <v>0</v>
      </c>
      <c r="CH1229" s="176">
        <f t="shared" si="4038"/>
        <v>0</v>
      </c>
      <c r="CI1229" s="33">
        <f t="shared" si="4038"/>
        <v>20</v>
      </c>
      <c r="CJ1229" s="16">
        <f t="shared" si="4038"/>
        <v>0</v>
      </c>
      <c r="CK1229" s="176">
        <f t="shared" si="4039"/>
        <v>4</v>
      </c>
      <c r="CL1229" s="176">
        <f t="shared" si="4039"/>
        <v>0</v>
      </c>
      <c r="CM1229" s="176">
        <f t="shared" si="4039"/>
        <v>0</v>
      </c>
      <c r="CN1229" s="176">
        <f t="shared" si="4039"/>
        <v>0</v>
      </c>
      <c r="CO1229" s="176">
        <f t="shared" si="4039"/>
        <v>0</v>
      </c>
      <c r="CP1229" s="33">
        <f t="shared" si="4039"/>
        <v>24</v>
      </c>
      <c r="CQ1229" s="16">
        <f t="shared" si="4039"/>
        <v>0</v>
      </c>
      <c r="CR1229" s="176">
        <f t="shared" si="4039"/>
        <v>0</v>
      </c>
      <c r="CS1229" s="176">
        <f t="shared" si="4039"/>
        <v>0</v>
      </c>
      <c r="CT1229" s="176">
        <f t="shared" si="4039"/>
        <v>0</v>
      </c>
      <c r="CU1229" s="176">
        <f t="shared" si="4039"/>
        <v>0</v>
      </c>
      <c r="CV1229" s="176">
        <f t="shared" si="4039"/>
        <v>0</v>
      </c>
      <c r="CW1229" s="33">
        <f t="shared" si="4039"/>
        <v>24</v>
      </c>
      <c r="CX1229" s="16">
        <f t="shared" si="4039"/>
        <v>0</v>
      </c>
    </row>
    <row r="1230" spans="1:102" s="8" customFormat="1" ht="33" x14ac:dyDescent="0.25">
      <c r="A1230" s="11" t="s">
        <v>88</v>
      </c>
      <c r="B1230" s="12" t="s">
        <v>192</v>
      </c>
      <c r="C1230" s="12" t="s">
        <v>192</v>
      </c>
      <c r="D1230" s="81" t="s">
        <v>504</v>
      </c>
      <c r="E1230" s="15">
        <v>600</v>
      </c>
      <c r="F1230" s="16">
        <f t="shared" si="4033"/>
        <v>20</v>
      </c>
      <c r="G1230" s="16">
        <f t="shared" si="4033"/>
        <v>0</v>
      </c>
      <c r="H1230" s="16">
        <f t="shared" si="4033"/>
        <v>0</v>
      </c>
      <c r="I1230" s="16">
        <f t="shared" si="4033"/>
        <v>0</v>
      </c>
      <c r="J1230" s="16">
        <f t="shared" si="4033"/>
        <v>20</v>
      </c>
      <c r="K1230" s="16">
        <f t="shared" si="4033"/>
        <v>0</v>
      </c>
      <c r="L1230" s="16">
        <f t="shared" si="4033"/>
        <v>0</v>
      </c>
      <c r="M1230" s="16">
        <f t="shared" si="4033"/>
        <v>0</v>
      </c>
      <c r="N1230" s="16">
        <f t="shared" si="4033"/>
        <v>0</v>
      </c>
      <c r="O1230" s="16">
        <f t="shared" si="4033"/>
        <v>0</v>
      </c>
      <c r="P1230" s="16">
        <f t="shared" si="4033"/>
        <v>0</v>
      </c>
      <c r="Q1230" s="33">
        <f t="shared" si="4033"/>
        <v>20</v>
      </c>
      <c r="R1230" s="16">
        <f t="shared" si="4033"/>
        <v>0</v>
      </c>
      <c r="S1230" s="16">
        <f t="shared" si="4040"/>
        <v>0</v>
      </c>
      <c r="T1230" s="16">
        <f t="shared" si="4040"/>
        <v>0</v>
      </c>
      <c r="U1230" s="16">
        <f t="shared" si="4040"/>
        <v>0</v>
      </c>
      <c r="V1230" s="16">
        <f t="shared" si="4034"/>
        <v>0</v>
      </c>
      <c r="W1230" s="16">
        <f t="shared" si="4034"/>
        <v>0</v>
      </c>
      <c r="X1230" s="33">
        <f t="shared" si="4034"/>
        <v>20</v>
      </c>
      <c r="Y1230" s="16">
        <f t="shared" si="4034"/>
        <v>0</v>
      </c>
      <c r="Z1230" s="16">
        <f t="shared" si="4034"/>
        <v>0</v>
      </c>
      <c r="AA1230" s="16">
        <f t="shared" si="4034"/>
        <v>0</v>
      </c>
      <c r="AB1230" s="16">
        <f t="shared" si="4034"/>
        <v>0</v>
      </c>
      <c r="AC1230" s="16">
        <f t="shared" si="4034"/>
        <v>0</v>
      </c>
      <c r="AD1230" s="16">
        <f t="shared" si="4034"/>
        <v>0</v>
      </c>
      <c r="AE1230" s="33">
        <f t="shared" si="4034"/>
        <v>20</v>
      </c>
      <c r="AF1230" s="16">
        <f t="shared" si="4034"/>
        <v>0</v>
      </c>
      <c r="AG1230" s="16">
        <f t="shared" si="4035"/>
        <v>0</v>
      </c>
      <c r="AH1230" s="16">
        <f t="shared" si="4035"/>
        <v>0</v>
      </c>
      <c r="AI1230" s="16">
        <f t="shared" si="4035"/>
        <v>0</v>
      </c>
      <c r="AJ1230" s="16">
        <f t="shared" si="4035"/>
        <v>0</v>
      </c>
      <c r="AK1230" s="16">
        <f t="shared" si="4035"/>
        <v>0</v>
      </c>
      <c r="AL1230" s="33">
        <f t="shared" si="4035"/>
        <v>20</v>
      </c>
      <c r="AM1230" s="16">
        <f t="shared" si="4035"/>
        <v>0</v>
      </c>
      <c r="AN1230" s="16">
        <f t="shared" si="4035"/>
        <v>0</v>
      </c>
      <c r="AO1230" s="16">
        <f t="shared" si="4035"/>
        <v>0</v>
      </c>
      <c r="AP1230" s="16">
        <f t="shared" si="4035"/>
        <v>0</v>
      </c>
      <c r="AQ1230" s="16">
        <f t="shared" si="4035"/>
        <v>0</v>
      </c>
      <c r="AR1230" s="16">
        <f t="shared" si="4035"/>
        <v>0</v>
      </c>
      <c r="AS1230" s="33">
        <f t="shared" si="4035"/>
        <v>20</v>
      </c>
      <c r="AT1230" s="16">
        <f t="shared" si="4035"/>
        <v>0</v>
      </c>
      <c r="AU1230" s="16">
        <f t="shared" si="4036"/>
        <v>0</v>
      </c>
      <c r="AV1230" s="16">
        <f t="shared" si="4036"/>
        <v>0</v>
      </c>
      <c r="AW1230" s="16">
        <f t="shared" si="4036"/>
        <v>0</v>
      </c>
      <c r="AX1230" s="16">
        <f t="shared" si="4036"/>
        <v>0</v>
      </c>
      <c r="AY1230" s="16">
        <f t="shared" si="4036"/>
        <v>0</v>
      </c>
      <c r="AZ1230" s="33">
        <f t="shared" si="4036"/>
        <v>20</v>
      </c>
      <c r="BA1230" s="16">
        <f t="shared" si="4036"/>
        <v>0</v>
      </c>
      <c r="BB1230" s="16">
        <f t="shared" si="4036"/>
        <v>0</v>
      </c>
      <c r="BC1230" s="16">
        <f t="shared" si="4036"/>
        <v>0</v>
      </c>
      <c r="BD1230" s="16">
        <f t="shared" si="4036"/>
        <v>0</v>
      </c>
      <c r="BE1230" s="16">
        <f t="shared" si="4036"/>
        <v>0</v>
      </c>
      <c r="BF1230" s="16">
        <f t="shared" si="4036"/>
        <v>0</v>
      </c>
      <c r="BG1230" s="33">
        <f t="shared" si="4036"/>
        <v>20</v>
      </c>
      <c r="BH1230" s="16">
        <f t="shared" si="4036"/>
        <v>0</v>
      </c>
      <c r="BI1230" s="16">
        <f t="shared" si="4037"/>
        <v>0</v>
      </c>
      <c r="BJ1230" s="16">
        <f t="shared" si="4037"/>
        <v>0</v>
      </c>
      <c r="BK1230" s="16">
        <f t="shared" si="4037"/>
        <v>0</v>
      </c>
      <c r="BL1230" s="16">
        <f t="shared" si="4037"/>
        <v>0</v>
      </c>
      <c r="BM1230" s="16">
        <f t="shared" si="4037"/>
        <v>0</v>
      </c>
      <c r="BN1230" s="33">
        <f t="shared" si="4037"/>
        <v>20</v>
      </c>
      <c r="BO1230" s="16">
        <f t="shared" si="4037"/>
        <v>0</v>
      </c>
      <c r="BP1230" s="16">
        <f t="shared" si="4037"/>
        <v>0</v>
      </c>
      <c r="BQ1230" s="16">
        <f t="shared" si="4037"/>
        <v>0</v>
      </c>
      <c r="BR1230" s="16">
        <f t="shared" si="4037"/>
        <v>0</v>
      </c>
      <c r="BS1230" s="16">
        <f t="shared" si="4037"/>
        <v>0</v>
      </c>
      <c r="BT1230" s="16">
        <f t="shared" si="4037"/>
        <v>0</v>
      </c>
      <c r="BU1230" s="33">
        <f t="shared" si="4037"/>
        <v>20</v>
      </c>
      <c r="BV1230" s="16">
        <f t="shared" si="4037"/>
        <v>0</v>
      </c>
      <c r="BW1230" s="176">
        <f t="shared" si="4038"/>
        <v>0</v>
      </c>
      <c r="BX1230" s="176">
        <f t="shared" si="4038"/>
        <v>0</v>
      </c>
      <c r="BY1230" s="176">
        <f t="shared" si="4038"/>
        <v>0</v>
      </c>
      <c r="BZ1230" s="176">
        <f t="shared" si="4038"/>
        <v>0</v>
      </c>
      <c r="CA1230" s="176">
        <f t="shared" si="4038"/>
        <v>0</v>
      </c>
      <c r="CB1230" s="33">
        <f t="shared" si="4038"/>
        <v>20</v>
      </c>
      <c r="CC1230" s="16">
        <f t="shared" si="4038"/>
        <v>0</v>
      </c>
      <c r="CD1230" s="176">
        <f t="shared" si="4038"/>
        <v>0</v>
      </c>
      <c r="CE1230" s="176">
        <f t="shared" si="4038"/>
        <v>0</v>
      </c>
      <c r="CF1230" s="176">
        <f t="shared" si="4038"/>
        <v>0</v>
      </c>
      <c r="CG1230" s="176">
        <f t="shared" si="4038"/>
        <v>0</v>
      </c>
      <c r="CH1230" s="176">
        <f t="shared" si="4038"/>
        <v>0</v>
      </c>
      <c r="CI1230" s="33">
        <f t="shared" si="4038"/>
        <v>20</v>
      </c>
      <c r="CJ1230" s="16">
        <f t="shared" si="4038"/>
        <v>0</v>
      </c>
      <c r="CK1230" s="176">
        <f t="shared" si="4039"/>
        <v>4</v>
      </c>
      <c r="CL1230" s="176">
        <f t="shared" si="4039"/>
        <v>0</v>
      </c>
      <c r="CM1230" s="176">
        <f t="shared" si="4039"/>
        <v>0</v>
      </c>
      <c r="CN1230" s="176">
        <f t="shared" si="4039"/>
        <v>0</v>
      </c>
      <c r="CO1230" s="176">
        <f t="shared" si="4039"/>
        <v>0</v>
      </c>
      <c r="CP1230" s="33">
        <f t="shared" si="4039"/>
        <v>24</v>
      </c>
      <c r="CQ1230" s="16">
        <f t="shared" si="4039"/>
        <v>0</v>
      </c>
      <c r="CR1230" s="176">
        <f t="shared" si="4039"/>
        <v>0</v>
      </c>
      <c r="CS1230" s="176">
        <f t="shared" si="4039"/>
        <v>0</v>
      </c>
      <c r="CT1230" s="176">
        <f t="shared" si="4039"/>
        <v>0</v>
      </c>
      <c r="CU1230" s="176">
        <f t="shared" si="4039"/>
        <v>0</v>
      </c>
      <c r="CV1230" s="176">
        <f t="shared" si="4039"/>
        <v>0</v>
      </c>
      <c r="CW1230" s="33">
        <f t="shared" si="4039"/>
        <v>24</v>
      </c>
      <c r="CX1230" s="16">
        <f t="shared" si="4039"/>
        <v>0</v>
      </c>
    </row>
    <row r="1231" spans="1:102" s="8" customFormat="1" ht="16.5" x14ac:dyDescent="0.25">
      <c r="A1231" s="11" t="s">
        <v>164</v>
      </c>
      <c r="B1231" s="12" t="s">
        <v>192</v>
      </c>
      <c r="C1231" s="12" t="s">
        <v>192</v>
      </c>
      <c r="D1231" s="81" t="s">
        <v>504</v>
      </c>
      <c r="E1231" s="15">
        <v>610</v>
      </c>
      <c r="F1231" s="16">
        <v>20</v>
      </c>
      <c r="G1231" s="16"/>
      <c r="H1231" s="16"/>
      <c r="I1231" s="16"/>
      <c r="J1231" s="16">
        <f>F1231+H1231</f>
        <v>20</v>
      </c>
      <c r="K1231" s="16">
        <f>G1231+I1231</f>
        <v>0</v>
      </c>
      <c r="L1231" s="57"/>
      <c r="M1231" s="57"/>
      <c r="N1231" s="57"/>
      <c r="O1231" s="57"/>
      <c r="P1231" s="57"/>
      <c r="Q1231" s="33">
        <f>J1231+L1231+M1231+N1231+O1231+P1231</f>
        <v>20</v>
      </c>
      <c r="R1231" s="16">
        <f>K1231+P1231</f>
        <v>0</v>
      </c>
      <c r="S1231" s="57"/>
      <c r="T1231" s="57"/>
      <c r="U1231" s="57"/>
      <c r="V1231" s="57"/>
      <c r="W1231" s="57"/>
      <c r="X1231" s="33">
        <f>Q1231+S1231+T1231+U1231+V1231+W1231</f>
        <v>20</v>
      </c>
      <c r="Y1231" s="16">
        <f>R1231+W1231</f>
        <v>0</v>
      </c>
      <c r="Z1231" s="57"/>
      <c r="AA1231" s="57"/>
      <c r="AB1231" s="57"/>
      <c r="AC1231" s="57"/>
      <c r="AD1231" s="57"/>
      <c r="AE1231" s="33">
        <f>X1231+Z1231+AA1231+AB1231+AC1231+AD1231</f>
        <v>20</v>
      </c>
      <c r="AF1231" s="16">
        <f>Y1231+AD1231</f>
        <v>0</v>
      </c>
      <c r="AG1231" s="57"/>
      <c r="AH1231" s="57"/>
      <c r="AI1231" s="57"/>
      <c r="AJ1231" s="57"/>
      <c r="AK1231" s="57"/>
      <c r="AL1231" s="33">
        <f>AE1231+AG1231+AH1231+AI1231+AJ1231+AK1231</f>
        <v>20</v>
      </c>
      <c r="AM1231" s="16">
        <f>AF1231+AK1231</f>
        <v>0</v>
      </c>
      <c r="AN1231" s="57"/>
      <c r="AO1231" s="57"/>
      <c r="AP1231" s="57"/>
      <c r="AQ1231" s="57"/>
      <c r="AR1231" s="57"/>
      <c r="AS1231" s="33">
        <f>AL1231+AN1231+AO1231+AP1231+AQ1231+AR1231</f>
        <v>20</v>
      </c>
      <c r="AT1231" s="16">
        <f>AM1231+AR1231</f>
        <v>0</v>
      </c>
      <c r="AU1231" s="57"/>
      <c r="AV1231" s="57"/>
      <c r="AW1231" s="57"/>
      <c r="AX1231" s="57"/>
      <c r="AY1231" s="57"/>
      <c r="AZ1231" s="33">
        <f>AS1231+AU1231+AV1231+AW1231+AX1231+AY1231</f>
        <v>20</v>
      </c>
      <c r="BA1231" s="16">
        <f>AT1231+AY1231</f>
        <v>0</v>
      </c>
      <c r="BB1231" s="57"/>
      <c r="BC1231" s="57"/>
      <c r="BD1231" s="57"/>
      <c r="BE1231" s="57"/>
      <c r="BF1231" s="57"/>
      <c r="BG1231" s="33">
        <f>AZ1231+BB1231+BC1231+BD1231+BE1231+BF1231</f>
        <v>20</v>
      </c>
      <c r="BH1231" s="16">
        <f>BA1231+BF1231</f>
        <v>0</v>
      </c>
      <c r="BI1231" s="57"/>
      <c r="BJ1231" s="57"/>
      <c r="BK1231" s="57"/>
      <c r="BL1231" s="57"/>
      <c r="BM1231" s="57"/>
      <c r="BN1231" s="33">
        <f>BG1231+BI1231+BJ1231+BK1231+BL1231+BM1231</f>
        <v>20</v>
      </c>
      <c r="BO1231" s="16">
        <f>BH1231+BM1231</f>
        <v>0</v>
      </c>
      <c r="BP1231" s="57"/>
      <c r="BQ1231" s="57"/>
      <c r="BR1231" s="57"/>
      <c r="BS1231" s="57"/>
      <c r="BT1231" s="57"/>
      <c r="BU1231" s="33">
        <f>BN1231+BP1231+BQ1231+BR1231+BS1231+BT1231</f>
        <v>20</v>
      </c>
      <c r="BV1231" s="16">
        <f>BO1231+BT1231</f>
        <v>0</v>
      </c>
      <c r="BW1231" s="192"/>
      <c r="BX1231" s="192"/>
      <c r="BY1231" s="192"/>
      <c r="BZ1231" s="192"/>
      <c r="CA1231" s="192"/>
      <c r="CB1231" s="33">
        <f>BU1231+BW1231+BX1231+BY1231+BZ1231+CA1231</f>
        <v>20</v>
      </c>
      <c r="CC1231" s="16">
        <f>BV1231+CA1231</f>
        <v>0</v>
      </c>
      <c r="CD1231" s="192"/>
      <c r="CE1231" s="192"/>
      <c r="CF1231" s="192"/>
      <c r="CG1231" s="192"/>
      <c r="CH1231" s="192"/>
      <c r="CI1231" s="33">
        <f>CB1231+CD1231+CE1231+CF1231+CG1231+CH1231</f>
        <v>20</v>
      </c>
      <c r="CJ1231" s="16">
        <f>CC1231+CH1231</f>
        <v>0</v>
      </c>
      <c r="CK1231" s="192">
        <v>4</v>
      </c>
      <c r="CL1231" s="192"/>
      <c r="CM1231" s="192"/>
      <c r="CN1231" s="192"/>
      <c r="CO1231" s="192"/>
      <c r="CP1231" s="33">
        <f>CI1231+CK1231+CL1231+CM1231+CN1231+CO1231</f>
        <v>24</v>
      </c>
      <c r="CQ1231" s="16">
        <f>CJ1231+CO1231</f>
        <v>0</v>
      </c>
      <c r="CR1231" s="192"/>
      <c r="CS1231" s="192"/>
      <c r="CT1231" s="192"/>
      <c r="CU1231" s="192"/>
      <c r="CV1231" s="192"/>
      <c r="CW1231" s="33">
        <f>CP1231+CR1231+CS1231+CT1231+CU1231+CV1231</f>
        <v>24</v>
      </c>
      <c r="CX1231" s="16">
        <f>CQ1231+CV1231</f>
        <v>0</v>
      </c>
    </row>
    <row r="1232" spans="1:102" s="8" customFormat="1" ht="82.5" hidden="1" x14ac:dyDescent="0.25">
      <c r="A1232" s="11" t="s">
        <v>751</v>
      </c>
      <c r="B1232" s="12" t="s">
        <v>192</v>
      </c>
      <c r="C1232" s="12" t="s">
        <v>192</v>
      </c>
      <c r="D1232" s="81" t="s">
        <v>731</v>
      </c>
      <c r="E1232" s="15"/>
      <c r="F1232" s="16">
        <f t="shared" si="4033"/>
        <v>0</v>
      </c>
      <c r="G1232" s="16">
        <f t="shared" si="4033"/>
        <v>0</v>
      </c>
      <c r="H1232" s="16">
        <f t="shared" si="4033"/>
        <v>0</v>
      </c>
      <c r="I1232" s="16">
        <f t="shared" si="4033"/>
        <v>0</v>
      </c>
      <c r="J1232" s="16">
        <f t="shared" si="4033"/>
        <v>0</v>
      </c>
      <c r="K1232" s="16">
        <f t="shared" si="4033"/>
        <v>0</v>
      </c>
      <c r="L1232" s="57"/>
      <c r="M1232" s="57"/>
      <c r="N1232" s="57"/>
      <c r="O1232" s="57"/>
      <c r="P1232" s="57"/>
      <c r="Q1232" s="58"/>
      <c r="R1232" s="58"/>
      <c r="S1232" s="57"/>
      <c r="T1232" s="57"/>
      <c r="U1232" s="57"/>
      <c r="V1232" s="57"/>
      <c r="W1232" s="57"/>
      <c r="X1232" s="58"/>
      <c r="Y1232" s="58"/>
      <c r="Z1232" s="57"/>
      <c r="AA1232" s="57"/>
      <c r="AB1232" s="57"/>
      <c r="AC1232" s="57"/>
      <c r="AD1232" s="57"/>
      <c r="AE1232" s="139"/>
      <c r="AF1232" s="139"/>
      <c r="AG1232" s="57"/>
      <c r="AH1232" s="57"/>
      <c r="AI1232" s="57"/>
      <c r="AJ1232" s="57"/>
      <c r="AK1232" s="57"/>
      <c r="AL1232" s="139"/>
      <c r="AM1232" s="139"/>
      <c r="AN1232" s="57"/>
      <c r="AO1232" s="57"/>
      <c r="AP1232" s="57"/>
      <c r="AQ1232" s="57"/>
      <c r="AR1232" s="57"/>
      <c r="AS1232" s="139"/>
      <c r="AT1232" s="139"/>
      <c r="AU1232" s="57"/>
      <c r="AV1232" s="57"/>
      <c r="AW1232" s="57"/>
      <c r="AX1232" s="57"/>
      <c r="AY1232" s="57"/>
      <c r="AZ1232" s="139"/>
      <c r="BA1232" s="139"/>
      <c r="BB1232" s="57"/>
      <c r="BC1232" s="57"/>
      <c r="BD1232" s="57"/>
      <c r="BE1232" s="57"/>
      <c r="BF1232" s="57"/>
      <c r="BG1232" s="139"/>
      <c r="BH1232" s="139"/>
      <c r="BI1232" s="57"/>
      <c r="BJ1232" s="57"/>
      <c r="BK1232" s="57"/>
      <c r="BL1232" s="57"/>
      <c r="BM1232" s="57"/>
      <c r="BN1232" s="139"/>
      <c r="BO1232" s="139"/>
      <c r="BP1232" s="57"/>
      <c r="BQ1232" s="57"/>
      <c r="BR1232" s="57"/>
      <c r="BS1232" s="57"/>
      <c r="BT1232" s="57"/>
      <c r="BU1232" s="139"/>
      <c r="BV1232" s="139"/>
      <c r="BW1232" s="192"/>
      <c r="BX1232" s="192"/>
      <c r="BY1232" s="192"/>
      <c r="BZ1232" s="192"/>
      <c r="CA1232" s="192"/>
      <c r="CB1232" s="139"/>
      <c r="CC1232" s="139"/>
      <c r="CD1232" s="192"/>
      <c r="CE1232" s="192"/>
      <c r="CF1232" s="192"/>
      <c r="CG1232" s="192"/>
      <c r="CH1232" s="192"/>
      <c r="CI1232" s="139"/>
      <c r="CJ1232" s="139"/>
      <c r="CK1232" s="192"/>
      <c r="CL1232" s="192"/>
      <c r="CM1232" s="192"/>
      <c r="CN1232" s="192"/>
      <c r="CO1232" s="192"/>
      <c r="CP1232" s="139"/>
      <c r="CQ1232" s="139"/>
      <c r="CR1232" s="192"/>
      <c r="CS1232" s="192"/>
      <c r="CT1232" s="192"/>
      <c r="CU1232" s="192"/>
      <c r="CV1232" s="192"/>
      <c r="CW1232" s="139"/>
      <c r="CX1232" s="139"/>
    </row>
    <row r="1233" spans="1:102" s="8" customFormat="1" ht="33" hidden="1" x14ac:dyDescent="0.25">
      <c r="A1233" s="11" t="s">
        <v>88</v>
      </c>
      <c r="B1233" s="12" t="s">
        <v>192</v>
      </c>
      <c r="C1233" s="12" t="s">
        <v>192</v>
      </c>
      <c r="D1233" s="81" t="s">
        <v>731</v>
      </c>
      <c r="E1233" s="15">
        <v>600</v>
      </c>
      <c r="F1233" s="16">
        <f t="shared" si="4033"/>
        <v>0</v>
      </c>
      <c r="G1233" s="16">
        <f t="shared" si="4033"/>
        <v>0</v>
      </c>
      <c r="H1233" s="16">
        <f t="shared" si="4033"/>
        <v>0</v>
      </c>
      <c r="I1233" s="16">
        <f t="shared" si="4033"/>
        <v>0</v>
      </c>
      <c r="J1233" s="16">
        <f t="shared" si="4033"/>
        <v>0</v>
      </c>
      <c r="K1233" s="16">
        <f t="shared" si="4033"/>
        <v>0</v>
      </c>
      <c r="L1233" s="57"/>
      <c r="M1233" s="57"/>
      <c r="N1233" s="57"/>
      <c r="O1233" s="57"/>
      <c r="P1233" s="57"/>
      <c r="Q1233" s="58"/>
      <c r="R1233" s="58"/>
      <c r="S1233" s="57"/>
      <c r="T1233" s="57"/>
      <c r="U1233" s="57"/>
      <c r="V1233" s="57"/>
      <c r="W1233" s="57"/>
      <c r="X1233" s="58"/>
      <c r="Y1233" s="58"/>
      <c r="Z1233" s="57"/>
      <c r="AA1233" s="57"/>
      <c r="AB1233" s="57"/>
      <c r="AC1233" s="57"/>
      <c r="AD1233" s="57"/>
      <c r="AE1233" s="139"/>
      <c r="AF1233" s="139"/>
      <c r="AG1233" s="57"/>
      <c r="AH1233" s="57"/>
      <c r="AI1233" s="57"/>
      <c r="AJ1233" s="57"/>
      <c r="AK1233" s="57"/>
      <c r="AL1233" s="139"/>
      <c r="AM1233" s="139"/>
      <c r="AN1233" s="57"/>
      <c r="AO1233" s="57"/>
      <c r="AP1233" s="57"/>
      <c r="AQ1233" s="57"/>
      <c r="AR1233" s="57"/>
      <c r="AS1233" s="139"/>
      <c r="AT1233" s="139"/>
      <c r="AU1233" s="57"/>
      <c r="AV1233" s="57"/>
      <c r="AW1233" s="57"/>
      <c r="AX1233" s="57"/>
      <c r="AY1233" s="57"/>
      <c r="AZ1233" s="139"/>
      <c r="BA1233" s="139"/>
      <c r="BB1233" s="57"/>
      <c r="BC1233" s="57"/>
      <c r="BD1233" s="57"/>
      <c r="BE1233" s="57"/>
      <c r="BF1233" s="57"/>
      <c r="BG1233" s="139"/>
      <c r="BH1233" s="139"/>
      <c r="BI1233" s="57"/>
      <c r="BJ1233" s="57"/>
      <c r="BK1233" s="57"/>
      <c r="BL1233" s="57"/>
      <c r="BM1233" s="57"/>
      <c r="BN1233" s="139"/>
      <c r="BO1233" s="139"/>
      <c r="BP1233" s="57"/>
      <c r="BQ1233" s="57"/>
      <c r="BR1233" s="57"/>
      <c r="BS1233" s="57"/>
      <c r="BT1233" s="57"/>
      <c r="BU1233" s="139"/>
      <c r="BV1233" s="139"/>
      <c r="BW1233" s="192"/>
      <c r="BX1233" s="192"/>
      <c r="BY1233" s="192"/>
      <c r="BZ1233" s="192"/>
      <c r="CA1233" s="192"/>
      <c r="CB1233" s="139"/>
      <c r="CC1233" s="139"/>
      <c r="CD1233" s="192"/>
      <c r="CE1233" s="192"/>
      <c r="CF1233" s="192"/>
      <c r="CG1233" s="192"/>
      <c r="CH1233" s="192"/>
      <c r="CI1233" s="139"/>
      <c r="CJ1233" s="139"/>
      <c r="CK1233" s="192"/>
      <c r="CL1233" s="192"/>
      <c r="CM1233" s="192"/>
      <c r="CN1233" s="192"/>
      <c r="CO1233" s="192"/>
      <c r="CP1233" s="139"/>
      <c r="CQ1233" s="139"/>
      <c r="CR1233" s="192"/>
      <c r="CS1233" s="192"/>
      <c r="CT1233" s="192"/>
      <c r="CU1233" s="192"/>
      <c r="CV1233" s="192"/>
      <c r="CW1233" s="139"/>
      <c r="CX1233" s="139"/>
    </row>
    <row r="1234" spans="1:102" s="8" customFormat="1" ht="16.5" hidden="1" x14ac:dyDescent="0.25">
      <c r="A1234" s="11" t="s">
        <v>164</v>
      </c>
      <c r="B1234" s="12" t="s">
        <v>192</v>
      </c>
      <c r="C1234" s="12" t="s">
        <v>192</v>
      </c>
      <c r="D1234" s="81" t="s">
        <v>731</v>
      </c>
      <c r="E1234" s="15">
        <v>610</v>
      </c>
      <c r="F1234" s="16"/>
      <c r="G1234" s="16"/>
      <c r="H1234" s="16"/>
      <c r="I1234" s="16"/>
      <c r="J1234" s="16">
        <f>F1234+H1234</f>
        <v>0</v>
      </c>
      <c r="K1234" s="16">
        <f>G1234+I1234</f>
        <v>0</v>
      </c>
      <c r="L1234" s="57"/>
      <c r="M1234" s="57"/>
      <c r="N1234" s="57"/>
      <c r="O1234" s="57"/>
      <c r="P1234" s="57"/>
      <c r="Q1234" s="58"/>
      <c r="R1234" s="58"/>
      <c r="S1234" s="57"/>
      <c r="T1234" s="57"/>
      <c r="U1234" s="57"/>
      <c r="V1234" s="57"/>
      <c r="W1234" s="57"/>
      <c r="X1234" s="58"/>
      <c r="Y1234" s="58"/>
      <c r="Z1234" s="57"/>
      <c r="AA1234" s="57"/>
      <c r="AB1234" s="57"/>
      <c r="AC1234" s="57"/>
      <c r="AD1234" s="57"/>
      <c r="AE1234" s="139"/>
      <c r="AF1234" s="139"/>
      <c r="AG1234" s="57"/>
      <c r="AH1234" s="57"/>
      <c r="AI1234" s="57"/>
      <c r="AJ1234" s="57"/>
      <c r="AK1234" s="57"/>
      <c r="AL1234" s="139"/>
      <c r="AM1234" s="139"/>
      <c r="AN1234" s="57"/>
      <c r="AO1234" s="57"/>
      <c r="AP1234" s="57"/>
      <c r="AQ1234" s="57"/>
      <c r="AR1234" s="57"/>
      <c r="AS1234" s="139"/>
      <c r="AT1234" s="139"/>
      <c r="AU1234" s="57"/>
      <c r="AV1234" s="57"/>
      <c r="AW1234" s="57"/>
      <c r="AX1234" s="57"/>
      <c r="AY1234" s="57"/>
      <c r="AZ1234" s="139"/>
      <c r="BA1234" s="139"/>
      <c r="BB1234" s="57"/>
      <c r="BC1234" s="57"/>
      <c r="BD1234" s="57"/>
      <c r="BE1234" s="57"/>
      <c r="BF1234" s="57"/>
      <c r="BG1234" s="139"/>
      <c r="BH1234" s="139"/>
      <c r="BI1234" s="57"/>
      <c r="BJ1234" s="57"/>
      <c r="BK1234" s="57"/>
      <c r="BL1234" s="57"/>
      <c r="BM1234" s="57"/>
      <c r="BN1234" s="139"/>
      <c r="BO1234" s="139"/>
      <c r="BP1234" s="57"/>
      <c r="BQ1234" s="57"/>
      <c r="BR1234" s="57"/>
      <c r="BS1234" s="57"/>
      <c r="BT1234" s="57"/>
      <c r="BU1234" s="139"/>
      <c r="BV1234" s="139"/>
      <c r="BW1234" s="192"/>
      <c r="BX1234" s="192"/>
      <c r="BY1234" s="192"/>
      <c r="BZ1234" s="192"/>
      <c r="CA1234" s="192"/>
      <c r="CB1234" s="139"/>
      <c r="CC1234" s="139"/>
      <c r="CD1234" s="192"/>
      <c r="CE1234" s="192"/>
      <c r="CF1234" s="192"/>
      <c r="CG1234" s="192"/>
      <c r="CH1234" s="192"/>
      <c r="CI1234" s="139"/>
      <c r="CJ1234" s="139"/>
      <c r="CK1234" s="192"/>
      <c r="CL1234" s="192"/>
      <c r="CM1234" s="192"/>
      <c r="CN1234" s="192"/>
      <c r="CO1234" s="192"/>
      <c r="CP1234" s="139"/>
      <c r="CQ1234" s="139"/>
      <c r="CR1234" s="192"/>
      <c r="CS1234" s="192"/>
      <c r="CT1234" s="192"/>
      <c r="CU1234" s="192"/>
      <c r="CV1234" s="192"/>
      <c r="CW1234" s="139"/>
      <c r="CX1234" s="139"/>
    </row>
    <row r="1235" spans="1:102" s="8" customFormat="1" ht="44.25" customHeight="1" x14ac:dyDescent="0.25">
      <c r="A1235" s="11" t="s">
        <v>505</v>
      </c>
      <c r="B1235" s="12" t="s">
        <v>192</v>
      </c>
      <c r="C1235" s="12" t="s">
        <v>192</v>
      </c>
      <c r="D1235" s="81" t="s">
        <v>506</v>
      </c>
      <c r="E1235" s="12"/>
      <c r="F1235" s="16">
        <f>F1236</f>
        <v>2450</v>
      </c>
      <c r="G1235" s="16">
        <f>G1236</f>
        <v>0</v>
      </c>
      <c r="H1235" s="16">
        <f t="shared" ref="H1235:W1236" si="4041">H1236</f>
        <v>0</v>
      </c>
      <c r="I1235" s="16">
        <f t="shared" si="4041"/>
        <v>0</v>
      </c>
      <c r="J1235" s="16">
        <f t="shared" si="4041"/>
        <v>2450</v>
      </c>
      <c r="K1235" s="16">
        <f t="shared" si="4041"/>
        <v>0</v>
      </c>
      <c r="L1235" s="16">
        <f t="shared" si="4041"/>
        <v>0</v>
      </c>
      <c r="M1235" s="16">
        <f t="shared" si="4041"/>
        <v>0</v>
      </c>
      <c r="N1235" s="16">
        <f t="shared" si="4041"/>
        <v>0</v>
      </c>
      <c r="O1235" s="16">
        <f t="shared" si="4041"/>
        <v>0</v>
      </c>
      <c r="P1235" s="16">
        <f t="shared" si="4041"/>
        <v>0</v>
      </c>
      <c r="Q1235" s="33">
        <f t="shared" si="4041"/>
        <v>2450</v>
      </c>
      <c r="R1235" s="16">
        <f t="shared" si="4041"/>
        <v>0</v>
      </c>
      <c r="S1235" s="16">
        <f t="shared" si="4041"/>
        <v>0</v>
      </c>
      <c r="T1235" s="16">
        <f t="shared" si="4041"/>
        <v>0</v>
      </c>
      <c r="U1235" s="16">
        <f t="shared" si="4041"/>
        <v>0</v>
      </c>
      <c r="V1235" s="16">
        <f t="shared" si="4041"/>
        <v>0</v>
      </c>
      <c r="W1235" s="16">
        <f t="shared" si="4041"/>
        <v>0</v>
      </c>
      <c r="X1235" s="33">
        <f t="shared" ref="S1235:AH1236" si="4042">X1236</f>
        <v>2450</v>
      </c>
      <c r="Y1235" s="16">
        <f t="shared" si="4042"/>
        <v>0</v>
      </c>
      <c r="Z1235" s="16">
        <f t="shared" si="4042"/>
        <v>0</v>
      </c>
      <c r="AA1235" s="16">
        <f t="shared" si="4042"/>
        <v>0</v>
      </c>
      <c r="AB1235" s="16">
        <f t="shared" si="4042"/>
        <v>0</v>
      </c>
      <c r="AC1235" s="16">
        <f t="shared" si="4042"/>
        <v>0</v>
      </c>
      <c r="AD1235" s="16">
        <f t="shared" si="4042"/>
        <v>9780</v>
      </c>
      <c r="AE1235" s="33">
        <f t="shared" si="4042"/>
        <v>12230</v>
      </c>
      <c r="AF1235" s="16">
        <f t="shared" si="4042"/>
        <v>9780</v>
      </c>
      <c r="AG1235" s="16">
        <f t="shared" si="4042"/>
        <v>0</v>
      </c>
      <c r="AH1235" s="16">
        <f t="shared" si="4042"/>
        <v>0</v>
      </c>
      <c r="AI1235" s="16">
        <f t="shared" ref="AG1235:AV1236" si="4043">AI1236</f>
        <v>0</v>
      </c>
      <c r="AJ1235" s="16">
        <f t="shared" si="4043"/>
        <v>0</v>
      </c>
      <c r="AK1235" s="16">
        <f t="shared" si="4043"/>
        <v>0</v>
      </c>
      <c r="AL1235" s="33">
        <f t="shared" si="4043"/>
        <v>12230</v>
      </c>
      <c r="AM1235" s="16">
        <f t="shared" si="4043"/>
        <v>9780</v>
      </c>
      <c r="AN1235" s="16">
        <f t="shared" si="4043"/>
        <v>0</v>
      </c>
      <c r="AO1235" s="16">
        <f t="shared" si="4043"/>
        <v>0</v>
      </c>
      <c r="AP1235" s="16">
        <f t="shared" si="4043"/>
        <v>0</v>
      </c>
      <c r="AQ1235" s="16">
        <f t="shared" si="4043"/>
        <v>0</v>
      </c>
      <c r="AR1235" s="16">
        <f t="shared" si="4043"/>
        <v>0</v>
      </c>
      <c r="AS1235" s="33">
        <f t="shared" si="4043"/>
        <v>12230</v>
      </c>
      <c r="AT1235" s="16">
        <f t="shared" si="4043"/>
        <v>9780</v>
      </c>
      <c r="AU1235" s="16">
        <f t="shared" si="4043"/>
        <v>0</v>
      </c>
      <c r="AV1235" s="16">
        <f t="shared" si="4043"/>
        <v>0</v>
      </c>
      <c r="AW1235" s="16">
        <f t="shared" ref="AU1235:BJ1236" si="4044">AW1236</f>
        <v>0</v>
      </c>
      <c r="AX1235" s="16">
        <f t="shared" si="4044"/>
        <v>0</v>
      </c>
      <c r="AY1235" s="16">
        <f t="shared" si="4044"/>
        <v>616</v>
      </c>
      <c r="AZ1235" s="33">
        <f t="shared" si="4044"/>
        <v>12846</v>
      </c>
      <c r="BA1235" s="16">
        <f t="shared" si="4044"/>
        <v>10396</v>
      </c>
      <c r="BB1235" s="16">
        <f t="shared" si="4044"/>
        <v>0</v>
      </c>
      <c r="BC1235" s="16">
        <f t="shared" si="4044"/>
        <v>0</v>
      </c>
      <c r="BD1235" s="16">
        <f t="shared" si="4044"/>
        <v>0</v>
      </c>
      <c r="BE1235" s="16">
        <f t="shared" si="4044"/>
        <v>0</v>
      </c>
      <c r="BF1235" s="16">
        <f t="shared" si="4044"/>
        <v>0</v>
      </c>
      <c r="BG1235" s="33">
        <f t="shared" si="4044"/>
        <v>12846</v>
      </c>
      <c r="BH1235" s="16">
        <f t="shared" si="4044"/>
        <v>10396</v>
      </c>
      <c r="BI1235" s="16">
        <f t="shared" si="4044"/>
        <v>0</v>
      </c>
      <c r="BJ1235" s="16">
        <f t="shared" si="4044"/>
        <v>0</v>
      </c>
      <c r="BK1235" s="16">
        <f t="shared" ref="BI1235:BX1236" si="4045">BK1236</f>
        <v>0</v>
      </c>
      <c r="BL1235" s="16">
        <f t="shared" si="4045"/>
        <v>0</v>
      </c>
      <c r="BM1235" s="16">
        <f t="shared" si="4045"/>
        <v>0</v>
      </c>
      <c r="BN1235" s="33">
        <f t="shared" si="4045"/>
        <v>12846</v>
      </c>
      <c r="BO1235" s="16">
        <f t="shared" si="4045"/>
        <v>10396</v>
      </c>
      <c r="BP1235" s="16">
        <f t="shared" si="4045"/>
        <v>0</v>
      </c>
      <c r="BQ1235" s="16">
        <f t="shared" si="4045"/>
        <v>0</v>
      </c>
      <c r="BR1235" s="16">
        <f t="shared" si="4045"/>
        <v>0</v>
      </c>
      <c r="BS1235" s="16">
        <f t="shared" si="4045"/>
        <v>0</v>
      </c>
      <c r="BT1235" s="16">
        <f t="shared" si="4045"/>
        <v>0</v>
      </c>
      <c r="BU1235" s="33">
        <f t="shared" si="4045"/>
        <v>12846</v>
      </c>
      <c r="BV1235" s="16">
        <f t="shared" si="4045"/>
        <v>10396</v>
      </c>
      <c r="BW1235" s="176">
        <f t="shared" si="4045"/>
        <v>0</v>
      </c>
      <c r="BX1235" s="176">
        <f t="shared" si="4045"/>
        <v>0</v>
      </c>
      <c r="BY1235" s="176">
        <f t="shared" ref="BW1235:CL1236" si="4046">BY1236</f>
        <v>0</v>
      </c>
      <c r="BZ1235" s="176">
        <f t="shared" si="4046"/>
        <v>0</v>
      </c>
      <c r="CA1235" s="176">
        <f t="shared" si="4046"/>
        <v>0</v>
      </c>
      <c r="CB1235" s="33">
        <f t="shared" si="4046"/>
        <v>12846</v>
      </c>
      <c r="CC1235" s="16">
        <f t="shared" si="4046"/>
        <v>10396</v>
      </c>
      <c r="CD1235" s="176">
        <f t="shared" si="4046"/>
        <v>0</v>
      </c>
      <c r="CE1235" s="176">
        <f t="shared" si="4046"/>
        <v>0</v>
      </c>
      <c r="CF1235" s="176">
        <f t="shared" si="4046"/>
        <v>0</v>
      </c>
      <c r="CG1235" s="176">
        <f t="shared" si="4046"/>
        <v>0</v>
      </c>
      <c r="CH1235" s="176">
        <f t="shared" si="4046"/>
        <v>0</v>
      </c>
      <c r="CI1235" s="33">
        <f t="shared" si="4046"/>
        <v>12846</v>
      </c>
      <c r="CJ1235" s="16">
        <f t="shared" si="4046"/>
        <v>10396</v>
      </c>
      <c r="CK1235" s="176">
        <f t="shared" si="4046"/>
        <v>-4</v>
      </c>
      <c r="CL1235" s="176">
        <f t="shared" si="4046"/>
        <v>0</v>
      </c>
      <c r="CM1235" s="176">
        <f t="shared" ref="CK1235:CX1236" si="4047">CM1236</f>
        <v>0</v>
      </c>
      <c r="CN1235" s="176">
        <f t="shared" si="4047"/>
        <v>0</v>
      </c>
      <c r="CO1235" s="176">
        <f t="shared" si="4047"/>
        <v>0</v>
      </c>
      <c r="CP1235" s="33">
        <f t="shared" si="4047"/>
        <v>12842</v>
      </c>
      <c r="CQ1235" s="16">
        <f t="shared" si="4047"/>
        <v>10396</v>
      </c>
      <c r="CR1235" s="176">
        <f t="shared" si="4047"/>
        <v>0</v>
      </c>
      <c r="CS1235" s="176">
        <f t="shared" si="4047"/>
        <v>0</v>
      </c>
      <c r="CT1235" s="176">
        <f t="shared" si="4047"/>
        <v>0</v>
      </c>
      <c r="CU1235" s="176">
        <f t="shared" si="4047"/>
        <v>0</v>
      </c>
      <c r="CV1235" s="176">
        <f t="shared" si="4047"/>
        <v>0</v>
      </c>
      <c r="CW1235" s="33">
        <f t="shared" si="4047"/>
        <v>12842</v>
      </c>
      <c r="CX1235" s="16">
        <f t="shared" si="4047"/>
        <v>10396</v>
      </c>
    </row>
    <row r="1236" spans="1:102" s="8" customFormat="1" ht="33" x14ac:dyDescent="0.25">
      <c r="A1236" s="11" t="s">
        <v>88</v>
      </c>
      <c r="B1236" s="12" t="s">
        <v>192</v>
      </c>
      <c r="C1236" s="12" t="s">
        <v>192</v>
      </c>
      <c r="D1236" s="81" t="s">
        <v>506</v>
      </c>
      <c r="E1236" s="15">
        <v>600</v>
      </c>
      <c r="F1236" s="16">
        <f>F1237</f>
        <v>2450</v>
      </c>
      <c r="G1236" s="16">
        <f>G1237</f>
        <v>0</v>
      </c>
      <c r="H1236" s="16">
        <f t="shared" si="4041"/>
        <v>0</v>
      </c>
      <c r="I1236" s="16">
        <f t="shared" si="4041"/>
        <v>0</v>
      </c>
      <c r="J1236" s="16">
        <f t="shared" si="4041"/>
        <v>2450</v>
      </c>
      <c r="K1236" s="16">
        <f t="shared" si="4041"/>
        <v>0</v>
      </c>
      <c r="L1236" s="16">
        <f t="shared" si="4041"/>
        <v>0</v>
      </c>
      <c r="M1236" s="16">
        <f t="shared" si="4041"/>
        <v>0</v>
      </c>
      <c r="N1236" s="16">
        <f t="shared" si="4041"/>
        <v>0</v>
      </c>
      <c r="O1236" s="16">
        <f t="shared" si="4041"/>
        <v>0</v>
      </c>
      <c r="P1236" s="16">
        <f t="shared" si="4041"/>
        <v>0</v>
      </c>
      <c r="Q1236" s="33">
        <f t="shared" si="4041"/>
        <v>2450</v>
      </c>
      <c r="R1236" s="16">
        <f t="shared" si="4041"/>
        <v>0</v>
      </c>
      <c r="S1236" s="16">
        <f t="shared" si="4042"/>
        <v>0</v>
      </c>
      <c r="T1236" s="16">
        <f t="shared" si="4042"/>
        <v>0</v>
      </c>
      <c r="U1236" s="16">
        <f t="shared" si="4042"/>
        <v>0</v>
      </c>
      <c r="V1236" s="16">
        <f t="shared" si="4042"/>
        <v>0</v>
      </c>
      <c r="W1236" s="16">
        <f t="shared" si="4042"/>
        <v>0</v>
      </c>
      <c r="X1236" s="33">
        <f t="shared" si="4042"/>
        <v>2450</v>
      </c>
      <c r="Y1236" s="16">
        <f t="shared" si="4042"/>
        <v>0</v>
      </c>
      <c r="Z1236" s="16">
        <f t="shared" si="4042"/>
        <v>0</v>
      </c>
      <c r="AA1236" s="16">
        <f t="shared" si="4042"/>
        <v>0</v>
      </c>
      <c r="AB1236" s="16">
        <f t="shared" si="4042"/>
        <v>0</v>
      </c>
      <c r="AC1236" s="16">
        <f t="shared" si="4042"/>
        <v>0</v>
      </c>
      <c r="AD1236" s="16">
        <f t="shared" si="4042"/>
        <v>9780</v>
      </c>
      <c r="AE1236" s="33">
        <f t="shared" si="4042"/>
        <v>12230</v>
      </c>
      <c r="AF1236" s="16">
        <f t="shared" si="4042"/>
        <v>9780</v>
      </c>
      <c r="AG1236" s="16">
        <f t="shared" si="4043"/>
        <v>0</v>
      </c>
      <c r="AH1236" s="16">
        <f t="shared" si="4043"/>
        <v>0</v>
      </c>
      <c r="AI1236" s="16">
        <f t="shared" si="4043"/>
        <v>0</v>
      </c>
      <c r="AJ1236" s="16">
        <f t="shared" si="4043"/>
        <v>0</v>
      </c>
      <c r="AK1236" s="16">
        <f t="shared" si="4043"/>
        <v>0</v>
      </c>
      <c r="AL1236" s="33">
        <f t="shared" si="4043"/>
        <v>12230</v>
      </c>
      <c r="AM1236" s="16">
        <f t="shared" si="4043"/>
        <v>9780</v>
      </c>
      <c r="AN1236" s="16">
        <f t="shared" si="4043"/>
        <v>0</v>
      </c>
      <c r="AO1236" s="16">
        <f t="shared" si="4043"/>
        <v>0</v>
      </c>
      <c r="AP1236" s="16">
        <f t="shared" si="4043"/>
        <v>0</v>
      </c>
      <c r="AQ1236" s="16">
        <f t="shared" si="4043"/>
        <v>0</v>
      </c>
      <c r="AR1236" s="16">
        <f t="shared" si="4043"/>
        <v>0</v>
      </c>
      <c r="AS1236" s="33">
        <f t="shared" si="4043"/>
        <v>12230</v>
      </c>
      <c r="AT1236" s="16">
        <f t="shared" si="4043"/>
        <v>9780</v>
      </c>
      <c r="AU1236" s="16">
        <f t="shared" si="4044"/>
        <v>0</v>
      </c>
      <c r="AV1236" s="16">
        <f t="shared" si="4044"/>
        <v>0</v>
      </c>
      <c r="AW1236" s="16">
        <f t="shared" si="4044"/>
        <v>0</v>
      </c>
      <c r="AX1236" s="16">
        <f t="shared" si="4044"/>
        <v>0</v>
      </c>
      <c r="AY1236" s="16">
        <f t="shared" si="4044"/>
        <v>616</v>
      </c>
      <c r="AZ1236" s="33">
        <f t="shared" si="4044"/>
        <v>12846</v>
      </c>
      <c r="BA1236" s="16">
        <f t="shared" si="4044"/>
        <v>10396</v>
      </c>
      <c r="BB1236" s="16">
        <f t="shared" si="4044"/>
        <v>0</v>
      </c>
      <c r="BC1236" s="16">
        <f t="shared" si="4044"/>
        <v>0</v>
      </c>
      <c r="BD1236" s="16">
        <f t="shared" si="4044"/>
        <v>0</v>
      </c>
      <c r="BE1236" s="16">
        <f t="shared" si="4044"/>
        <v>0</v>
      </c>
      <c r="BF1236" s="16">
        <f t="shared" si="4044"/>
        <v>0</v>
      </c>
      <c r="BG1236" s="33">
        <f t="shared" si="4044"/>
        <v>12846</v>
      </c>
      <c r="BH1236" s="16">
        <f t="shared" si="4044"/>
        <v>10396</v>
      </c>
      <c r="BI1236" s="16">
        <f t="shared" si="4045"/>
        <v>0</v>
      </c>
      <c r="BJ1236" s="16">
        <f t="shared" si="4045"/>
        <v>0</v>
      </c>
      <c r="BK1236" s="16">
        <f t="shared" si="4045"/>
        <v>0</v>
      </c>
      <c r="BL1236" s="16">
        <f t="shared" si="4045"/>
        <v>0</v>
      </c>
      <c r="BM1236" s="16">
        <f t="shared" si="4045"/>
        <v>0</v>
      </c>
      <c r="BN1236" s="33">
        <f t="shared" si="4045"/>
        <v>12846</v>
      </c>
      <c r="BO1236" s="16">
        <f t="shared" si="4045"/>
        <v>10396</v>
      </c>
      <c r="BP1236" s="16">
        <f t="shared" si="4045"/>
        <v>0</v>
      </c>
      <c r="BQ1236" s="16">
        <f t="shared" si="4045"/>
        <v>0</v>
      </c>
      <c r="BR1236" s="16">
        <f t="shared" si="4045"/>
        <v>0</v>
      </c>
      <c r="BS1236" s="16">
        <f t="shared" si="4045"/>
        <v>0</v>
      </c>
      <c r="BT1236" s="16">
        <f t="shared" si="4045"/>
        <v>0</v>
      </c>
      <c r="BU1236" s="33">
        <f t="shared" si="4045"/>
        <v>12846</v>
      </c>
      <c r="BV1236" s="16">
        <f t="shared" si="4045"/>
        <v>10396</v>
      </c>
      <c r="BW1236" s="176">
        <f t="shared" si="4046"/>
        <v>0</v>
      </c>
      <c r="BX1236" s="176">
        <f t="shared" si="4046"/>
        <v>0</v>
      </c>
      <c r="BY1236" s="176">
        <f t="shared" si="4046"/>
        <v>0</v>
      </c>
      <c r="BZ1236" s="176">
        <f t="shared" si="4046"/>
        <v>0</v>
      </c>
      <c r="CA1236" s="176">
        <f t="shared" si="4046"/>
        <v>0</v>
      </c>
      <c r="CB1236" s="33">
        <f t="shared" si="4046"/>
        <v>12846</v>
      </c>
      <c r="CC1236" s="16">
        <f t="shared" si="4046"/>
        <v>10396</v>
      </c>
      <c r="CD1236" s="176">
        <f t="shared" si="4046"/>
        <v>0</v>
      </c>
      <c r="CE1236" s="176">
        <f t="shared" si="4046"/>
        <v>0</v>
      </c>
      <c r="CF1236" s="176">
        <f t="shared" si="4046"/>
        <v>0</v>
      </c>
      <c r="CG1236" s="176">
        <f t="shared" si="4046"/>
        <v>0</v>
      </c>
      <c r="CH1236" s="176">
        <f t="shared" si="4046"/>
        <v>0</v>
      </c>
      <c r="CI1236" s="33">
        <f t="shared" si="4046"/>
        <v>12846</v>
      </c>
      <c r="CJ1236" s="16">
        <f t="shared" si="4046"/>
        <v>10396</v>
      </c>
      <c r="CK1236" s="176">
        <f t="shared" si="4047"/>
        <v>-4</v>
      </c>
      <c r="CL1236" s="176">
        <f t="shared" si="4047"/>
        <v>0</v>
      </c>
      <c r="CM1236" s="176">
        <f t="shared" si="4047"/>
        <v>0</v>
      </c>
      <c r="CN1236" s="176">
        <f t="shared" si="4047"/>
        <v>0</v>
      </c>
      <c r="CO1236" s="176">
        <f t="shared" si="4047"/>
        <v>0</v>
      </c>
      <c r="CP1236" s="33">
        <f t="shared" si="4047"/>
        <v>12842</v>
      </c>
      <c r="CQ1236" s="16">
        <f t="shared" si="4047"/>
        <v>10396</v>
      </c>
      <c r="CR1236" s="176">
        <f t="shared" si="4047"/>
        <v>0</v>
      </c>
      <c r="CS1236" s="176">
        <f t="shared" si="4047"/>
        <v>0</v>
      </c>
      <c r="CT1236" s="176">
        <f t="shared" si="4047"/>
        <v>0</v>
      </c>
      <c r="CU1236" s="176">
        <f t="shared" si="4047"/>
        <v>0</v>
      </c>
      <c r="CV1236" s="176">
        <f t="shared" si="4047"/>
        <v>0</v>
      </c>
      <c r="CW1236" s="33">
        <f t="shared" si="4047"/>
        <v>12842</v>
      </c>
      <c r="CX1236" s="16">
        <f t="shared" si="4047"/>
        <v>10396</v>
      </c>
    </row>
    <row r="1237" spans="1:102" s="8" customFormat="1" ht="16.5" x14ac:dyDescent="0.25">
      <c r="A1237" s="11" t="s">
        <v>164</v>
      </c>
      <c r="B1237" s="12" t="s">
        <v>192</v>
      </c>
      <c r="C1237" s="12" t="s">
        <v>192</v>
      </c>
      <c r="D1237" s="81" t="s">
        <v>506</v>
      </c>
      <c r="E1237" s="15">
        <v>610</v>
      </c>
      <c r="F1237" s="16">
        <v>2450</v>
      </c>
      <c r="G1237" s="16"/>
      <c r="H1237" s="16"/>
      <c r="I1237" s="16"/>
      <c r="J1237" s="16">
        <f>F1237+H1237</f>
        <v>2450</v>
      </c>
      <c r="K1237" s="16">
        <f>G1237+I1237</f>
        <v>0</v>
      </c>
      <c r="L1237" s="57"/>
      <c r="M1237" s="57"/>
      <c r="N1237" s="57"/>
      <c r="O1237" s="57"/>
      <c r="P1237" s="57"/>
      <c r="Q1237" s="33">
        <f>J1237+L1237+M1237+N1237+O1237+P1237</f>
        <v>2450</v>
      </c>
      <c r="R1237" s="16">
        <f>K1237+P1237</f>
        <v>0</v>
      </c>
      <c r="S1237" s="57"/>
      <c r="T1237" s="57"/>
      <c r="U1237" s="57"/>
      <c r="V1237" s="57"/>
      <c r="W1237" s="57"/>
      <c r="X1237" s="33">
        <f>Q1237+S1237+T1237+U1237+V1237+W1237</f>
        <v>2450</v>
      </c>
      <c r="Y1237" s="16">
        <f>R1237+W1237</f>
        <v>0</v>
      </c>
      <c r="Z1237" s="57"/>
      <c r="AA1237" s="57"/>
      <c r="AB1237" s="57"/>
      <c r="AC1237" s="57"/>
      <c r="AD1237" s="57">
        <v>9780</v>
      </c>
      <c r="AE1237" s="33">
        <f>X1237+Z1237+AA1237+AB1237+AC1237+AD1237</f>
        <v>12230</v>
      </c>
      <c r="AF1237" s="16">
        <f>Y1237+AD1237</f>
        <v>9780</v>
      </c>
      <c r="AG1237" s="57"/>
      <c r="AH1237" s="57"/>
      <c r="AI1237" s="57"/>
      <c r="AJ1237" s="57"/>
      <c r="AK1237" s="57"/>
      <c r="AL1237" s="33">
        <f>AE1237+AG1237+AH1237+AI1237+AJ1237+AK1237</f>
        <v>12230</v>
      </c>
      <c r="AM1237" s="16">
        <f>AF1237+AK1237</f>
        <v>9780</v>
      </c>
      <c r="AN1237" s="57"/>
      <c r="AO1237" s="57"/>
      <c r="AP1237" s="57"/>
      <c r="AQ1237" s="57"/>
      <c r="AR1237" s="57"/>
      <c r="AS1237" s="33">
        <f>AL1237+AN1237+AO1237+AP1237+AQ1237+AR1237</f>
        <v>12230</v>
      </c>
      <c r="AT1237" s="16">
        <f>AM1237+AR1237</f>
        <v>9780</v>
      </c>
      <c r="AU1237" s="57"/>
      <c r="AV1237" s="57"/>
      <c r="AW1237" s="57"/>
      <c r="AX1237" s="57"/>
      <c r="AY1237" s="57">
        <v>616</v>
      </c>
      <c r="AZ1237" s="33">
        <f>AS1237+AU1237+AV1237+AW1237+AX1237+AY1237</f>
        <v>12846</v>
      </c>
      <c r="BA1237" s="16">
        <f>AT1237+AY1237</f>
        <v>10396</v>
      </c>
      <c r="BB1237" s="57"/>
      <c r="BC1237" s="57"/>
      <c r="BD1237" s="57"/>
      <c r="BE1237" s="57"/>
      <c r="BF1237" s="57"/>
      <c r="BG1237" s="33">
        <f>AZ1237+BB1237+BC1237+BD1237+BE1237+BF1237</f>
        <v>12846</v>
      </c>
      <c r="BH1237" s="16">
        <f>BA1237+BF1237</f>
        <v>10396</v>
      </c>
      <c r="BI1237" s="57"/>
      <c r="BJ1237" s="57"/>
      <c r="BK1237" s="57"/>
      <c r="BL1237" s="57"/>
      <c r="BM1237" s="57"/>
      <c r="BN1237" s="33">
        <f>BG1237+BI1237+BJ1237+BK1237+BL1237+BM1237</f>
        <v>12846</v>
      </c>
      <c r="BO1237" s="16">
        <f>BH1237+BM1237</f>
        <v>10396</v>
      </c>
      <c r="BP1237" s="57"/>
      <c r="BQ1237" s="57"/>
      <c r="BR1237" s="57"/>
      <c r="BS1237" s="57"/>
      <c r="BT1237" s="57"/>
      <c r="BU1237" s="33">
        <f>BN1237+BP1237+BQ1237+BR1237+BS1237+BT1237</f>
        <v>12846</v>
      </c>
      <c r="BV1237" s="16">
        <f>BO1237+BT1237</f>
        <v>10396</v>
      </c>
      <c r="BW1237" s="192"/>
      <c r="BX1237" s="192"/>
      <c r="BY1237" s="192"/>
      <c r="BZ1237" s="192"/>
      <c r="CA1237" s="192"/>
      <c r="CB1237" s="33">
        <f>BU1237+BW1237+BX1237+BY1237+BZ1237+CA1237</f>
        <v>12846</v>
      </c>
      <c r="CC1237" s="16">
        <f>BV1237+CA1237</f>
        <v>10396</v>
      </c>
      <c r="CD1237" s="192"/>
      <c r="CE1237" s="192"/>
      <c r="CF1237" s="192"/>
      <c r="CG1237" s="192"/>
      <c r="CH1237" s="192"/>
      <c r="CI1237" s="33">
        <f>CB1237+CD1237+CE1237+CF1237+CG1237+CH1237</f>
        <v>12846</v>
      </c>
      <c r="CJ1237" s="16">
        <f>CC1237+CH1237</f>
        <v>10396</v>
      </c>
      <c r="CK1237" s="192">
        <v>-4</v>
      </c>
      <c r="CL1237" s="192"/>
      <c r="CM1237" s="192"/>
      <c r="CN1237" s="192"/>
      <c r="CO1237" s="192"/>
      <c r="CP1237" s="33">
        <f>CI1237+CK1237+CL1237+CM1237+CN1237+CO1237</f>
        <v>12842</v>
      </c>
      <c r="CQ1237" s="16">
        <f>CJ1237+CO1237</f>
        <v>10396</v>
      </c>
      <c r="CR1237" s="192"/>
      <c r="CS1237" s="192"/>
      <c r="CT1237" s="192"/>
      <c r="CU1237" s="192"/>
      <c r="CV1237" s="192"/>
      <c r="CW1237" s="33">
        <f>CP1237+CR1237+CS1237+CT1237+CU1237+CV1237</f>
        <v>12842</v>
      </c>
      <c r="CX1237" s="16">
        <f>CQ1237+CV1237</f>
        <v>10396</v>
      </c>
    </row>
    <row r="1238" spans="1:102" s="8" customFormat="1" ht="33" x14ac:dyDescent="0.25">
      <c r="A1238" s="11" t="s">
        <v>507</v>
      </c>
      <c r="B1238" s="12" t="s">
        <v>192</v>
      </c>
      <c r="C1238" s="12" t="s">
        <v>192</v>
      </c>
      <c r="D1238" s="81" t="s">
        <v>395</v>
      </c>
      <c r="E1238" s="12"/>
      <c r="F1238" s="16">
        <f t="shared" ref="F1238:K1238" si="4048">F1239</f>
        <v>0</v>
      </c>
      <c r="G1238" s="16">
        <f t="shared" si="4048"/>
        <v>0</v>
      </c>
      <c r="H1238" s="16">
        <f t="shared" si="4048"/>
        <v>0</v>
      </c>
      <c r="I1238" s="16">
        <f t="shared" si="4048"/>
        <v>0</v>
      </c>
      <c r="J1238" s="16">
        <f t="shared" si="4048"/>
        <v>0</v>
      </c>
      <c r="K1238" s="16">
        <f t="shared" si="4048"/>
        <v>0</v>
      </c>
      <c r="L1238" s="57"/>
      <c r="M1238" s="57"/>
      <c r="N1238" s="57"/>
      <c r="O1238" s="57"/>
      <c r="P1238" s="57"/>
      <c r="Q1238" s="58"/>
      <c r="R1238" s="58"/>
      <c r="S1238" s="57"/>
      <c r="T1238" s="57"/>
      <c r="U1238" s="57"/>
      <c r="V1238" s="57"/>
      <c r="W1238" s="57"/>
      <c r="X1238" s="58"/>
      <c r="Y1238" s="58"/>
      <c r="Z1238" s="57"/>
      <c r="AA1238" s="57"/>
      <c r="AB1238" s="57"/>
      <c r="AC1238" s="57"/>
      <c r="AD1238" s="57"/>
      <c r="AE1238" s="139"/>
      <c r="AF1238" s="139"/>
      <c r="AG1238" s="57"/>
      <c r="AH1238" s="57"/>
      <c r="AI1238" s="57"/>
      <c r="AJ1238" s="57"/>
      <c r="AK1238" s="57"/>
      <c r="AL1238" s="139"/>
      <c r="AM1238" s="139"/>
      <c r="AN1238" s="141">
        <f>AN1239</f>
        <v>0</v>
      </c>
      <c r="AO1238" s="141">
        <f t="shared" ref="AO1238:CX1238" si="4049">AO1239</f>
        <v>0</v>
      </c>
      <c r="AP1238" s="141">
        <f t="shared" si="4049"/>
        <v>0</v>
      </c>
      <c r="AQ1238" s="141">
        <f t="shared" si="4049"/>
        <v>0</v>
      </c>
      <c r="AR1238" s="16">
        <f t="shared" si="4049"/>
        <v>45195</v>
      </c>
      <c r="AS1238" s="16">
        <f t="shared" si="4049"/>
        <v>45195</v>
      </c>
      <c r="AT1238" s="16">
        <f t="shared" si="4049"/>
        <v>45195</v>
      </c>
      <c r="AU1238" s="141">
        <f>AU1239</f>
        <v>0</v>
      </c>
      <c r="AV1238" s="141">
        <f t="shared" si="4049"/>
        <v>0</v>
      </c>
      <c r="AW1238" s="141">
        <f t="shared" si="4049"/>
        <v>0</v>
      </c>
      <c r="AX1238" s="141">
        <f t="shared" si="4049"/>
        <v>0</v>
      </c>
      <c r="AY1238" s="16">
        <f t="shared" si="4049"/>
        <v>410</v>
      </c>
      <c r="AZ1238" s="16">
        <f t="shared" si="4049"/>
        <v>45605</v>
      </c>
      <c r="BA1238" s="16">
        <f t="shared" si="4049"/>
        <v>45605</v>
      </c>
      <c r="BB1238" s="141">
        <f>BB1239</f>
        <v>0</v>
      </c>
      <c r="BC1238" s="141">
        <f t="shared" si="4049"/>
        <v>0</v>
      </c>
      <c r="BD1238" s="141">
        <f t="shared" si="4049"/>
        <v>0</v>
      </c>
      <c r="BE1238" s="141">
        <f t="shared" si="4049"/>
        <v>0</v>
      </c>
      <c r="BF1238" s="16">
        <f t="shared" si="4049"/>
        <v>0</v>
      </c>
      <c r="BG1238" s="16">
        <f t="shared" si="4049"/>
        <v>45605</v>
      </c>
      <c r="BH1238" s="16">
        <f t="shared" si="4049"/>
        <v>45605</v>
      </c>
      <c r="BI1238" s="141">
        <f>BI1239</f>
        <v>0</v>
      </c>
      <c r="BJ1238" s="141">
        <f t="shared" si="4049"/>
        <v>0</v>
      </c>
      <c r="BK1238" s="141">
        <f t="shared" si="4049"/>
        <v>0</v>
      </c>
      <c r="BL1238" s="141">
        <f t="shared" si="4049"/>
        <v>0</v>
      </c>
      <c r="BM1238" s="16">
        <f t="shared" si="4049"/>
        <v>0</v>
      </c>
      <c r="BN1238" s="16">
        <f t="shared" si="4049"/>
        <v>45605</v>
      </c>
      <c r="BO1238" s="16">
        <f t="shared" si="4049"/>
        <v>45605</v>
      </c>
      <c r="BP1238" s="141">
        <f>BP1239</f>
        <v>0</v>
      </c>
      <c r="BQ1238" s="141">
        <f t="shared" si="4049"/>
        <v>0</v>
      </c>
      <c r="BR1238" s="141">
        <f t="shared" si="4049"/>
        <v>0</v>
      </c>
      <c r="BS1238" s="141">
        <f t="shared" si="4049"/>
        <v>0</v>
      </c>
      <c r="BT1238" s="16">
        <f t="shared" si="4049"/>
        <v>0</v>
      </c>
      <c r="BU1238" s="16">
        <f t="shared" si="4049"/>
        <v>45605</v>
      </c>
      <c r="BV1238" s="16">
        <f t="shared" si="4049"/>
        <v>45605</v>
      </c>
      <c r="BW1238" s="193">
        <f>BW1239</f>
        <v>0</v>
      </c>
      <c r="BX1238" s="193">
        <f t="shared" si="4049"/>
        <v>0</v>
      </c>
      <c r="BY1238" s="193">
        <f t="shared" si="4049"/>
        <v>0</v>
      </c>
      <c r="BZ1238" s="193">
        <f t="shared" si="4049"/>
        <v>0</v>
      </c>
      <c r="CA1238" s="176">
        <f t="shared" si="4049"/>
        <v>0</v>
      </c>
      <c r="CB1238" s="16">
        <f t="shared" si="4049"/>
        <v>45605</v>
      </c>
      <c r="CC1238" s="16">
        <f t="shared" si="4049"/>
        <v>45605</v>
      </c>
      <c r="CD1238" s="193">
        <f>CD1239</f>
        <v>0</v>
      </c>
      <c r="CE1238" s="193">
        <f t="shared" si="4049"/>
        <v>0</v>
      </c>
      <c r="CF1238" s="193">
        <f t="shared" si="4049"/>
        <v>0</v>
      </c>
      <c r="CG1238" s="193">
        <f t="shared" si="4049"/>
        <v>0</v>
      </c>
      <c r="CH1238" s="176">
        <f t="shared" si="4049"/>
        <v>0</v>
      </c>
      <c r="CI1238" s="16">
        <f t="shared" si="4049"/>
        <v>45605</v>
      </c>
      <c r="CJ1238" s="16">
        <f t="shared" si="4049"/>
        <v>45605</v>
      </c>
      <c r="CK1238" s="193">
        <f>CK1239</f>
        <v>0</v>
      </c>
      <c r="CL1238" s="193">
        <f t="shared" si="4049"/>
        <v>0</v>
      </c>
      <c r="CM1238" s="193">
        <f t="shared" si="4049"/>
        <v>0</v>
      </c>
      <c r="CN1238" s="193">
        <f t="shared" si="4049"/>
        <v>0</v>
      </c>
      <c r="CO1238" s="176">
        <f t="shared" si="4049"/>
        <v>0</v>
      </c>
      <c r="CP1238" s="16">
        <f t="shared" si="4049"/>
        <v>45605</v>
      </c>
      <c r="CQ1238" s="16">
        <f t="shared" si="4049"/>
        <v>45605</v>
      </c>
      <c r="CR1238" s="193">
        <f>CR1239</f>
        <v>0</v>
      </c>
      <c r="CS1238" s="193">
        <f t="shared" si="4049"/>
        <v>0</v>
      </c>
      <c r="CT1238" s="193">
        <f t="shared" si="4049"/>
        <v>0</v>
      </c>
      <c r="CU1238" s="193">
        <f t="shared" si="4049"/>
        <v>0</v>
      </c>
      <c r="CV1238" s="176">
        <f t="shared" si="4049"/>
        <v>0</v>
      </c>
      <c r="CW1238" s="16">
        <f t="shared" si="4049"/>
        <v>45605</v>
      </c>
      <c r="CX1238" s="16">
        <f t="shared" si="4049"/>
        <v>45605</v>
      </c>
    </row>
    <row r="1239" spans="1:102" s="8" customFormat="1" ht="66" x14ac:dyDescent="0.25">
      <c r="A1239" s="11" t="s">
        <v>508</v>
      </c>
      <c r="B1239" s="12" t="s">
        <v>192</v>
      </c>
      <c r="C1239" s="12" t="s">
        <v>192</v>
      </c>
      <c r="D1239" s="81" t="s">
        <v>509</v>
      </c>
      <c r="E1239" s="12"/>
      <c r="F1239" s="16">
        <f t="shared" ref="F1239:K1239" si="4050">F1240+F1242</f>
        <v>0</v>
      </c>
      <c r="G1239" s="16">
        <f t="shared" si="4050"/>
        <v>0</v>
      </c>
      <c r="H1239" s="16">
        <f t="shared" si="4050"/>
        <v>0</v>
      </c>
      <c r="I1239" s="16">
        <f t="shared" si="4050"/>
        <v>0</v>
      </c>
      <c r="J1239" s="16">
        <f t="shared" si="4050"/>
        <v>0</v>
      </c>
      <c r="K1239" s="16">
        <f t="shared" si="4050"/>
        <v>0</v>
      </c>
      <c r="L1239" s="57"/>
      <c r="M1239" s="57"/>
      <c r="N1239" s="57"/>
      <c r="O1239" s="57"/>
      <c r="P1239" s="57"/>
      <c r="Q1239" s="58"/>
      <c r="R1239" s="58"/>
      <c r="S1239" s="57"/>
      <c r="T1239" s="57"/>
      <c r="U1239" s="57"/>
      <c r="V1239" s="57"/>
      <c r="W1239" s="57"/>
      <c r="X1239" s="58"/>
      <c r="Y1239" s="58"/>
      <c r="Z1239" s="57"/>
      <c r="AA1239" s="57"/>
      <c r="AB1239" s="57"/>
      <c r="AC1239" s="57"/>
      <c r="AD1239" s="57"/>
      <c r="AE1239" s="139"/>
      <c r="AF1239" s="139"/>
      <c r="AG1239" s="57"/>
      <c r="AH1239" s="57"/>
      <c r="AI1239" s="57"/>
      <c r="AJ1239" s="57"/>
      <c r="AK1239" s="57"/>
      <c r="AL1239" s="139"/>
      <c r="AM1239" s="139"/>
      <c r="AN1239" s="16">
        <f>AN1242</f>
        <v>0</v>
      </c>
      <c r="AO1239" s="16">
        <f t="shared" ref="AO1239:AT1239" si="4051">AO1242</f>
        <v>0</v>
      </c>
      <c r="AP1239" s="16">
        <f t="shared" si="4051"/>
        <v>0</v>
      </c>
      <c r="AQ1239" s="16">
        <f t="shared" si="4051"/>
        <v>0</v>
      </c>
      <c r="AR1239" s="16">
        <f t="shared" si="4051"/>
        <v>45195</v>
      </c>
      <c r="AS1239" s="16">
        <f t="shared" si="4051"/>
        <v>45195</v>
      </c>
      <c r="AT1239" s="16">
        <f t="shared" si="4051"/>
        <v>45195</v>
      </c>
      <c r="AU1239" s="16">
        <f>AU1242</f>
        <v>0</v>
      </c>
      <c r="AV1239" s="16">
        <f t="shared" ref="AV1239:BA1239" si="4052">AV1242</f>
        <v>0</v>
      </c>
      <c r="AW1239" s="16">
        <f t="shared" si="4052"/>
        <v>0</v>
      </c>
      <c r="AX1239" s="16">
        <f t="shared" si="4052"/>
        <v>0</v>
      </c>
      <c r="AY1239" s="16">
        <f t="shared" si="4052"/>
        <v>410</v>
      </c>
      <c r="AZ1239" s="16">
        <f t="shared" si="4052"/>
        <v>45605</v>
      </c>
      <c r="BA1239" s="16">
        <f t="shared" si="4052"/>
        <v>45605</v>
      </c>
      <c r="BB1239" s="16">
        <f>BB1242</f>
        <v>0</v>
      </c>
      <c r="BC1239" s="16">
        <f t="shared" ref="BC1239:BH1239" si="4053">BC1242</f>
        <v>0</v>
      </c>
      <c r="BD1239" s="16">
        <f t="shared" si="4053"/>
        <v>0</v>
      </c>
      <c r="BE1239" s="16">
        <f t="shared" si="4053"/>
        <v>0</v>
      </c>
      <c r="BF1239" s="16">
        <f t="shared" si="4053"/>
        <v>0</v>
      </c>
      <c r="BG1239" s="16">
        <f t="shared" si="4053"/>
        <v>45605</v>
      </c>
      <c r="BH1239" s="16">
        <f t="shared" si="4053"/>
        <v>45605</v>
      </c>
      <c r="BI1239" s="16">
        <f>BI1242</f>
        <v>0</v>
      </c>
      <c r="BJ1239" s="16">
        <f t="shared" ref="BJ1239:BO1239" si="4054">BJ1242</f>
        <v>0</v>
      </c>
      <c r="BK1239" s="16">
        <f t="shared" si="4054"/>
        <v>0</v>
      </c>
      <c r="BL1239" s="16">
        <f t="shared" si="4054"/>
        <v>0</v>
      </c>
      <c r="BM1239" s="16">
        <f t="shared" si="4054"/>
        <v>0</v>
      </c>
      <c r="BN1239" s="16">
        <f t="shared" si="4054"/>
        <v>45605</v>
      </c>
      <c r="BO1239" s="16">
        <f t="shared" si="4054"/>
        <v>45605</v>
      </c>
      <c r="BP1239" s="16">
        <f>BP1242</f>
        <v>0</v>
      </c>
      <c r="BQ1239" s="16">
        <f t="shared" ref="BQ1239:BV1239" si="4055">BQ1242</f>
        <v>0</v>
      </c>
      <c r="BR1239" s="16">
        <f t="shared" si="4055"/>
        <v>0</v>
      </c>
      <c r="BS1239" s="16">
        <f t="shared" si="4055"/>
        <v>0</v>
      </c>
      <c r="BT1239" s="16">
        <f t="shared" si="4055"/>
        <v>0</v>
      </c>
      <c r="BU1239" s="16">
        <f t="shared" si="4055"/>
        <v>45605</v>
      </c>
      <c r="BV1239" s="16">
        <f t="shared" si="4055"/>
        <v>45605</v>
      </c>
      <c r="BW1239" s="176">
        <f>BW1242</f>
        <v>0</v>
      </c>
      <c r="BX1239" s="176">
        <f t="shared" ref="BX1239:CC1239" si="4056">BX1242</f>
        <v>0</v>
      </c>
      <c r="BY1239" s="176">
        <f t="shared" si="4056"/>
        <v>0</v>
      </c>
      <c r="BZ1239" s="176">
        <f t="shared" si="4056"/>
        <v>0</v>
      </c>
      <c r="CA1239" s="176">
        <f t="shared" si="4056"/>
        <v>0</v>
      </c>
      <c r="CB1239" s="16">
        <f t="shared" si="4056"/>
        <v>45605</v>
      </c>
      <c r="CC1239" s="16">
        <f t="shared" si="4056"/>
        <v>45605</v>
      </c>
      <c r="CD1239" s="176">
        <f>CD1242</f>
        <v>0</v>
      </c>
      <c r="CE1239" s="176">
        <f t="shared" ref="CE1239:CJ1239" si="4057">CE1242</f>
        <v>0</v>
      </c>
      <c r="CF1239" s="176">
        <f t="shared" si="4057"/>
        <v>0</v>
      </c>
      <c r="CG1239" s="176">
        <f t="shared" si="4057"/>
        <v>0</v>
      </c>
      <c r="CH1239" s="176">
        <f t="shared" si="4057"/>
        <v>0</v>
      </c>
      <c r="CI1239" s="16">
        <f t="shared" si="4057"/>
        <v>45605</v>
      </c>
      <c r="CJ1239" s="16">
        <f t="shared" si="4057"/>
        <v>45605</v>
      </c>
      <c r="CK1239" s="176">
        <f>CK1242</f>
        <v>0</v>
      </c>
      <c r="CL1239" s="176">
        <f t="shared" ref="CL1239:CQ1239" si="4058">CL1242</f>
        <v>0</v>
      </c>
      <c r="CM1239" s="176">
        <f t="shared" si="4058"/>
        <v>0</v>
      </c>
      <c r="CN1239" s="176">
        <f t="shared" si="4058"/>
        <v>0</v>
      </c>
      <c r="CO1239" s="176">
        <f t="shared" si="4058"/>
        <v>0</v>
      </c>
      <c r="CP1239" s="16">
        <f t="shared" si="4058"/>
        <v>45605</v>
      </c>
      <c r="CQ1239" s="16">
        <f t="shared" si="4058"/>
        <v>45605</v>
      </c>
      <c r="CR1239" s="176">
        <f>CR1242</f>
        <v>0</v>
      </c>
      <c r="CS1239" s="176">
        <f t="shared" ref="CS1239:CX1239" si="4059">CS1242</f>
        <v>0</v>
      </c>
      <c r="CT1239" s="176">
        <f t="shared" si="4059"/>
        <v>0</v>
      </c>
      <c r="CU1239" s="176">
        <f t="shared" si="4059"/>
        <v>0</v>
      </c>
      <c r="CV1239" s="176">
        <f t="shared" si="4059"/>
        <v>0</v>
      </c>
      <c r="CW1239" s="16">
        <f t="shared" si="4059"/>
        <v>45605</v>
      </c>
      <c r="CX1239" s="16">
        <f t="shared" si="4059"/>
        <v>45605</v>
      </c>
    </row>
    <row r="1240" spans="1:102" s="8" customFormat="1" ht="33" hidden="1" x14ac:dyDescent="0.25">
      <c r="A1240" s="11" t="s">
        <v>88</v>
      </c>
      <c r="B1240" s="12" t="s">
        <v>192</v>
      </c>
      <c r="C1240" s="12" t="s">
        <v>192</v>
      </c>
      <c r="D1240" s="81" t="s">
        <v>509</v>
      </c>
      <c r="E1240" s="12">
        <v>600</v>
      </c>
      <c r="F1240" s="16">
        <f t="shared" ref="F1240:K1240" si="4060">F1241</f>
        <v>0</v>
      </c>
      <c r="G1240" s="16">
        <f t="shared" si="4060"/>
        <v>0</v>
      </c>
      <c r="H1240" s="16">
        <f t="shared" si="4060"/>
        <v>0</v>
      </c>
      <c r="I1240" s="16">
        <f t="shared" si="4060"/>
        <v>0</v>
      </c>
      <c r="J1240" s="16">
        <f t="shared" si="4060"/>
        <v>0</v>
      </c>
      <c r="K1240" s="16">
        <f t="shared" si="4060"/>
        <v>0</v>
      </c>
      <c r="L1240" s="57"/>
      <c r="M1240" s="57"/>
      <c r="N1240" s="57"/>
      <c r="O1240" s="57"/>
      <c r="P1240" s="57"/>
      <c r="Q1240" s="58"/>
      <c r="R1240" s="58"/>
      <c r="S1240" s="57"/>
      <c r="T1240" s="57"/>
      <c r="U1240" s="57"/>
      <c r="V1240" s="57"/>
      <c r="W1240" s="57"/>
      <c r="X1240" s="58"/>
      <c r="Y1240" s="58"/>
      <c r="Z1240" s="57"/>
      <c r="AA1240" s="57"/>
      <c r="AB1240" s="57"/>
      <c r="AC1240" s="57"/>
      <c r="AD1240" s="57"/>
      <c r="AE1240" s="139"/>
      <c r="AF1240" s="139"/>
      <c r="AG1240" s="57"/>
      <c r="AH1240" s="57"/>
      <c r="AI1240" s="57"/>
      <c r="AJ1240" s="57"/>
      <c r="AK1240" s="57"/>
      <c r="AL1240" s="139"/>
      <c r="AM1240" s="139"/>
      <c r="AN1240" s="57"/>
      <c r="AO1240" s="57"/>
      <c r="AP1240" s="57"/>
      <c r="AQ1240" s="57"/>
      <c r="AR1240" s="57"/>
      <c r="AS1240" s="139"/>
      <c r="AT1240" s="139"/>
      <c r="AU1240" s="57"/>
      <c r="AV1240" s="57"/>
      <c r="AW1240" s="57"/>
      <c r="AX1240" s="57"/>
      <c r="AY1240" s="57"/>
      <c r="AZ1240" s="139"/>
      <c r="BA1240" s="139"/>
      <c r="BB1240" s="57"/>
      <c r="BC1240" s="57"/>
      <c r="BD1240" s="57"/>
      <c r="BE1240" s="57"/>
      <c r="BF1240" s="57"/>
      <c r="BG1240" s="139"/>
      <c r="BH1240" s="139"/>
      <c r="BI1240" s="57"/>
      <c r="BJ1240" s="57"/>
      <c r="BK1240" s="57"/>
      <c r="BL1240" s="57"/>
      <c r="BM1240" s="57"/>
      <c r="BN1240" s="139"/>
      <c r="BO1240" s="139"/>
      <c r="BP1240" s="57"/>
      <c r="BQ1240" s="57"/>
      <c r="BR1240" s="57"/>
      <c r="BS1240" s="57"/>
      <c r="BT1240" s="57"/>
      <c r="BU1240" s="139"/>
      <c r="BV1240" s="139"/>
      <c r="BW1240" s="192"/>
      <c r="BX1240" s="192"/>
      <c r="BY1240" s="192"/>
      <c r="BZ1240" s="192"/>
      <c r="CA1240" s="192"/>
      <c r="CB1240" s="139"/>
      <c r="CC1240" s="139"/>
      <c r="CD1240" s="192"/>
      <c r="CE1240" s="192"/>
      <c r="CF1240" s="192"/>
      <c r="CG1240" s="192"/>
      <c r="CH1240" s="192"/>
      <c r="CI1240" s="139"/>
      <c r="CJ1240" s="139"/>
      <c r="CK1240" s="192"/>
      <c r="CL1240" s="192"/>
      <c r="CM1240" s="192"/>
      <c r="CN1240" s="192"/>
      <c r="CO1240" s="192"/>
      <c r="CP1240" s="139"/>
      <c r="CQ1240" s="139"/>
      <c r="CR1240" s="192"/>
      <c r="CS1240" s="192"/>
      <c r="CT1240" s="192"/>
      <c r="CU1240" s="192"/>
      <c r="CV1240" s="192"/>
      <c r="CW1240" s="139"/>
      <c r="CX1240" s="139"/>
    </row>
    <row r="1241" spans="1:102" s="8" customFormat="1" ht="16.5" hidden="1" x14ac:dyDescent="0.25">
      <c r="A1241" s="11" t="s">
        <v>164</v>
      </c>
      <c r="B1241" s="12" t="s">
        <v>192</v>
      </c>
      <c r="C1241" s="12" t="s">
        <v>192</v>
      </c>
      <c r="D1241" s="81" t="s">
        <v>509</v>
      </c>
      <c r="E1241" s="12">
        <v>610</v>
      </c>
      <c r="F1241" s="16"/>
      <c r="G1241" s="16"/>
      <c r="H1241" s="16"/>
      <c r="I1241" s="16"/>
      <c r="J1241" s="16">
        <f>F1241+H1241</f>
        <v>0</v>
      </c>
      <c r="K1241" s="16">
        <f>G1241+I1241</f>
        <v>0</v>
      </c>
      <c r="L1241" s="57"/>
      <c r="M1241" s="57"/>
      <c r="N1241" s="57"/>
      <c r="O1241" s="57"/>
      <c r="P1241" s="57"/>
      <c r="Q1241" s="58"/>
      <c r="R1241" s="58"/>
      <c r="S1241" s="57"/>
      <c r="T1241" s="57"/>
      <c r="U1241" s="57"/>
      <c r="V1241" s="57"/>
      <c r="W1241" s="57"/>
      <c r="X1241" s="58"/>
      <c r="Y1241" s="58"/>
      <c r="Z1241" s="57"/>
      <c r="AA1241" s="57"/>
      <c r="AB1241" s="57"/>
      <c r="AC1241" s="57"/>
      <c r="AD1241" s="57"/>
      <c r="AE1241" s="139"/>
      <c r="AF1241" s="139"/>
      <c r="AG1241" s="57"/>
      <c r="AH1241" s="57"/>
      <c r="AI1241" s="57"/>
      <c r="AJ1241" s="57"/>
      <c r="AK1241" s="57"/>
      <c r="AL1241" s="139"/>
      <c r="AM1241" s="139"/>
      <c r="AN1241" s="57"/>
      <c r="AO1241" s="57"/>
      <c r="AP1241" s="57"/>
      <c r="AQ1241" s="57"/>
      <c r="AR1241" s="57"/>
      <c r="AS1241" s="139"/>
      <c r="AT1241" s="139"/>
      <c r="AU1241" s="57"/>
      <c r="AV1241" s="57"/>
      <c r="AW1241" s="57"/>
      <c r="AX1241" s="57"/>
      <c r="AY1241" s="57"/>
      <c r="AZ1241" s="139"/>
      <c r="BA1241" s="139"/>
      <c r="BB1241" s="57"/>
      <c r="BC1241" s="57"/>
      <c r="BD1241" s="57"/>
      <c r="BE1241" s="57"/>
      <c r="BF1241" s="57"/>
      <c r="BG1241" s="139"/>
      <c r="BH1241" s="139"/>
      <c r="BI1241" s="57"/>
      <c r="BJ1241" s="57"/>
      <c r="BK1241" s="57"/>
      <c r="BL1241" s="57"/>
      <c r="BM1241" s="57"/>
      <c r="BN1241" s="139"/>
      <c r="BO1241" s="139"/>
      <c r="BP1241" s="57"/>
      <c r="BQ1241" s="57"/>
      <c r="BR1241" s="57"/>
      <c r="BS1241" s="57"/>
      <c r="BT1241" s="57"/>
      <c r="BU1241" s="139"/>
      <c r="BV1241" s="139"/>
      <c r="BW1241" s="192"/>
      <c r="BX1241" s="192"/>
      <c r="BY1241" s="192"/>
      <c r="BZ1241" s="192"/>
      <c r="CA1241" s="192"/>
      <c r="CB1241" s="139"/>
      <c r="CC1241" s="139"/>
      <c r="CD1241" s="192"/>
      <c r="CE1241" s="192"/>
      <c r="CF1241" s="192"/>
      <c r="CG1241" s="192"/>
      <c r="CH1241" s="192"/>
      <c r="CI1241" s="139"/>
      <c r="CJ1241" s="139"/>
      <c r="CK1241" s="192"/>
      <c r="CL1241" s="192"/>
      <c r="CM1241" s="192"/>
      <c r="CN1241" s="192"/>
      <c r="CO1241" s="192"/>
      <c r="CP1241" s="139"/>
      <c r="CQ1241" s="139"/>
      <c r="CR1241" s="192"/>
      <c r="CS1241" s="192"/>
      <c r="CT1241" s="192"/>
      <c r="CU1241" s="192"/>
      <c r="CV1241" s="192"/>
      <c r="CW1241" s="139"/>
      <c r="CX1241" s="139"/>
    </row>
    <row r="1242" spans="1:102" s="8" customFormat="1" ht="16.5" x14ac:dyDescent="0.25">
      <c r="A1242" s="11" t="s">
        <v>38</v>
      </c>
      <c r="B1242" s="12" t="s">
        <v>192</v>
      </c>
      <c r="C1242" s="12" t="s">
        <v>192</v>
      </c>
      <c r="D1242" s="81" t="s">
        <v>509</v>
      </c>
      <c r="E1242" s="12">
        <v>800</v>
      </c>
      <c r="F1242" s="16">
        <f t="shared" ref="F1242:K1242" si="4061">F1243</f>
        <v>0</v>
      </c>
      <c r="G1242" s="16">
        <f t="shared" si="4061"/>
        <v>0</v>
      </c>
      <c r="H1242" s="16">
        <f t="shared" si="4061"/>
        <v>0</v>
      </c>
      <c r="I1242" s="16">
        <f t="shared" si="4061"/>
        <v>0</v>
      </c>
      <c r="J1242" s="16">
        <f t="shared" si="4061"/>
        <v>0</v>
      </c>
      <c r="K1242" s="16">
        <f t="shared" si="4061"/>
        <v>0</v>
      </c>
      <c r="L1242" s="57"/>
      <c r="M1242" s="57"/>
      <c r="N1242" s="57"/>
      <c r="O1242" s="57"/>
      <c r="P1242" s="57"/>
      <c r="Q1242" s="58"/>
      <c r="R1242" s="58"/>
      <c r="S1242" s="57"/>
      <c r="T1242" s="57"/>
      <c r="U1242" s="57"/>
      <c r="V1242" s="57"/>
      <c r="W1242" s="57"/>
      <c r="X1242" s="58"/>
      <c r="Y1242" s="58"/>
      <c r="Z1242" s="57"/>
      <c r="AA1242" s="57"/>
      <c r="AB1242" s="57"/>
      <c r="AC1242" s="57"/>
      <c r="AD1242" s="57"/>
      <c r="AE1242" s="139"/>
      <c r="AF1242" s="139"/>
      <c r="AG1242" s="57"/>
      <c r="AH1242" s="57"/>
      <c r="AI1242" s="57"/>
      <c r="AJ1242" s="57"/>
      <c r="AK1242" s="57"/>
      <c r="AL1242" s="139"/>
      <c r="AM1242" s="139"/>
      <c r="AN1242" s="16">
        <f t="shared" ref="AN1242:CX1242" si="4062">AN1243</f>
        <v>0</v>
      </c>
      <c r="AO1242" s="16">
        <f t="shared" si="4062"/>
        <v>0</v>
      </c>
      <c r="AP1242" s="16">
        <f t="shared" si="4062"/>
        <v>0</v>
      </c>
      <c r="AQ1242" s="16">
        <f t="shared" si="4062"/>
        <v>0</v>
      </c>
      <c r="AR1242" s="16">
        <f t="shared" si="4062"/>
        <v>45195</v>
      </c>
      <c r="AS1242" s="33">
        <f t="shared" si="4062"/>
        <v>45195</v>
      </c>
      <c r="AT1242" s="16">
        <f t="shared" si="4062"/>
        <v>45195</v>
      </c>
      <c r="AU1242" s="16">
        <f t="shared" si="4062"/>
        <v>0</v>
      </c>
      <c r="AV1242" s="16">
        <f t="shared" si="4062"/>
        <v>0</v>
      </c>
      <c r="AW1242" s="16">
        <f t="shared" si="4062"/>
        <v>0</v>
      </c>
      <c r="AX1242" s="16">
        <f t="shared" si="4062"/>
        <v>0</v>
      </c>
      <c r="AY1242" s="16">
        <f t="shared" si="4062"/>
        <v>410</v>
      </c>
      <c r="AZ1242" s="33">
        <f t="shared" si="4062"/>
        <v>45605</v>
      </c>
      <c r="BA1242" s="16">
        <f t="shared" si="4062"/>
        <v>45605</v>
      </c>
      <c r="BB1242" s="16">
        <f t="shared" si="4062"/>
        <v>0</v>
      </c>
      <c r="BC1242" s="16">
        <f t="shared" si="4062"/>
        <v>0</v>
      </c>
      <c r="BD1242" s="16">
        <f t="shared" si="4062"/>
        <v>0</v>
      </c>
      <c r="BE1242" s="16">
        <f t="shared" si="4062"/>
        <v>0</v>
      </c>
      <c r="BF1242" s="16">
        <f t="shared" si="4062"/>
        <v>0</v>
      </c>
      <c r="BG1242" s="33">
        <f t="shared" si="4062"/>
        <v>45605</v>
      </c>
      <c r="BH1242" s="16">
        <f t="shared" si="4062"/>
        <v>45605</v>
      </c>
      <c r="BI1242" s="16">
        <f t="shared" si="4062"/>
        <v>0</v>
      </c>
      <c r="BJ1242" s="16">
        <f t="shared" si="4062"/>
        <v>0</v>
      </c>
      <c r="BK1242" s="16">
        <f t="shared" si="4062"/>
        <v>0</v>
      </c>
      <c r="BL1242" s="16">
        <f t="shared" si="4062"/>
        <v>0</v>
      </c>
      <c r="BM1242" s="16">
        <f t="shared" si="4062"/>
        <v>0</v>
      </c>
      <c r="BN1242" s="33">
        <f t="shared" si="4062"/>
        <v>45605</v>
      </c>
      <c r="BO1242" s="16">
        <f t="shared" si="4062"/>
        <v>45605</v>
      </c>
      <c r="BP1242" s="16">
        <f t="shared" si="4062"/>
        <v>0</v>
      </c>
      <c r="BQ1242" s="16">
        <f t="shared" si="4062"/>
        <v>0</v>
      </c>
      <c r="BR1242" s="16">
        <f t="shared" si="4062"/>
        <v>0</v>
      </c>
      <c r="BS1242" s="16">
        <f t="shared" si="4062"/>
        <v>0</v>
      </c>
      <c r="BT1242" s="16">
        <f t="shared" si="4062"/>
        <v>0</v>
      </c>
      <c r="BU1242" s="33">
        <f t="shared" si="4062"/>
        <v>45605</v>
      </c>
      <c r="BV1242" s="16">
        <f t="shared" si="4062"/>
        <v>45605</v>
      </c>
      <c r="BW1242" s="176">
        <f t="shared" si="4062"/>
        <v>0</v>
      </c>
      <c r="BX1242" s="176">
        <f t="shared" si="4062"/>
        <v>0</v>
      </c>
      <c r="BY1242" s="176">
        <f t="shared" si="4062"/>
        <v>0</v>
      </c>
      <c r="BZ1242" s="176">
        <f t="shared" si="4062"/>
        <v>0</v>
      </c>
      <c r="CA1242" s="176">
        <f t="shared" si="4062"/>
        <v>0</v>
      </c>
      <c r="CB1242" s="33">
        <f t="shared" si="4062"/>
        <v>45605</v>
      </c>
      <c r="CC1242" s="16">
        <f t="shared" si="4062"/>
        <v>45605</v>
      </c>
      <c r="CD1242" s="176">
        <f t="shared" si="4062"/>
        <v>0</v>
      </c>
      <c r="CE1242" s="176">
        <f t="shared" si="4062"/>
        <v>0</v>
      </c>
      <c r="CF1242" s="176">
        <f t="shared" si="4062"/>
        <v>0</v>
      </c>
      <c r="CG1242" s="176">
        <f t="shared" si="4062"/>
        <v>0</v>
      </c>
      <c r="CH1242" s="176">
        <f t="shared" si="4062"/>
        <v>0</v>
      </c>
      <c r="CI1242" s="33">
        <f t="shared" si="4062"/>
        <v>45605</v>
      </c>
      <c r="CJ1242" s="16">
        <f t="shared" si="4062"/>
        <v>45605</v>
      </c>
      <c r="CK1242" s="176">
        <f t="shared" si="4062"/>
        <v>0</v>
      </c>
      <c r="CL1242" s="176">
        <f t="shared" si="4062"/>
        <v>0</v>
      </c>
      <c r="CM1242" s="176">
        <f t="shared" si="4062"/>
        <v>0</v>
      </c>
      <c r="CN1242" s="176">
        <f t="shared" si="4062"/>
        <v>0</v>
      </c>
      <c r="CO1242" s="176">
        <f t="shared" si="4062"/>
        <v>0</v>
      </c>
      <c r="CP1242" s="33">
        <f t="shared" si="4062"/>
        <v>45605</v>
      </c>
      <c r="CQ1242" s="16">
        <f t="shared" si="4062"/>
        <v>45605</v>
      </c>
      <c r="CR1242" s="176">
        <f t="shared" si="4062"/>
        <v>0</v>
      </c>
      <c r="CS1242" s="176">
        <f t="shared" si="4062"/>
        <v>0</v>
      </c>
      <c r="CT1242" s="176">
        <f t="shared" si="4062"/>
        <v>0</v>
      </c>
      <c r="CU1242" s="176">
        <f t="shared" si="4062"/>
        <v>0</v>
      </c>
      <c r="CV1242" s="176">
        <f t="shared" si="4062"/>
        <v>0</v>
      </c>
      <c r="CW1242" s="33">
        <f t="shared" si="4062"/>
        <v>45605</v>
      </c>
      <c r="CX1242" s="16">
        <f t="shared" si="4062"/>
        <v>45605</v>
      </c>
    </row>
    <row r="1243" spans="1:102" s="8" customFormat="1" ht="49.5" x14ac:dyDescent="0.25">
      <c r="A1243" s="11" t="s">
        <v>230</v>
      </c>
      <c r="B1243" s="12" t="s">
        <v>192</v>
      </c>
      <c r="C1243" s="12" t="s">
        <v>192</v>
      </c>
      <c r="D1243" s="81" t="s">
        <v>509</v>
      </c>
      <c r="E1243" s="12">
        <v>810</v>
      </c>
      <c r="F1243" s="16"/>
      <c r="G1243" s="16"/>
      <c r="H1243" s="16"/>
      <c r="I1243" s="16"/>
      <c r="J1243" s="16">
        <f>F1243+H1243</f>
        <v>0</v>
      </c>
      <c r="K1243" s="16">
        <f>G1243+I1243</f>
        <v>0</v>
      </c>
      <c r="L1243" s="57"/>
      <c r="M1243" s="57"/>
      <c r="N1243" s="57"/>
      <c r="O1243" s="57"/>
      <c r="P1243" s="57"/>
      <c r="Q1243" s="58"/>
      <c r="R1243" s="58"/>
      <c r="S1243" s="57"/>
      <c r="T1243" s="57"/>
      <c r="U1243" s="57"/>
      <c r="V1243" s="57"/>
      <c r="W1243" s="57"/>
      <c r="X1243" s="58"/>
      <c r="Y1243" s="58"/>
      <c r="Z1243" s="57"/>
      <c r="AA1243" s="57"/>
      <c r="AB1243" s="57"/>
      <c r="AC1243" s="57"/>
      <c r="AD1243" s="57"/>
      <c r="AE1243" s="139"/>
      <c r="AF1243" s="139"/>
      <c r="AG1243" s="57"/>
      <c r="AH1243" s="57"/>
      <c r="AI1243" s="57"/>
      <c r="AJ1243" s="57"/>
      <c r="AK1243" s="57"/>
      <c r="AL1243" s="139"/>
      <c r="AM1243" s="139"/>
      <c r="AN1243" s="57"/>
      <c r="AO1243" s="57"/>
      <c r="AP1243" s="57"/>
      <c r="AQ1243" s="57"/>
      <c r="AR1243" s="57">
        <v>45195</v>
      </c>
      <c r="AS1243" s="33">
        <f>AL1243+AN1243+AO1243+AP1243+AQ1243+AR1243</f>
        <v>45195</v>
      </c>
      <c r="AT1243" s="16">
        <f>AM1243+AR1243</f>
        <v>45195</v>
      </c>
      <c r="AU1243" s="57"/>
      <c r="AV1243" s="57"/>
      <c r="AW1243" s="57"/>
      <c r="AX1243" s="57"/>
      <c r="AY1243" s="57">
        <v>410</v>
      </c>
      <c r="AZ1243" s="33">
        <f>AS1243+AU1243+AV1243+AW1243+AX1243+AY1243</f>
        <v>45605</v>
      </c>
      <c r="BA1243" s="16">
        <f>AT1243+AY1243</f>
        <v>45605</v>
      </c>
      <c r="BB1243" s="57"/>
      <c r="BC1243" s="57"/>
      <c r="BD1243" s="57"/>
      <c r="BE1243" s="57"/>
      <c r="BF1243" s="57"/>
      <c r="BG1243" s="33">
        <f>AZ1243+BB1243+BC1243+BD1243+BE1243+BF1243</f>
        <v>45605</v>
      </c>
      <c r="BH1243" s="16">
        <f>BA1243+BF1243</f>
        <v>45605</v>
      </c>
      <c r="BI1243" s="57"/>
      <c r="BJ1243" s="57"/>
      <c r="BK1243" s="57"/>
      <c r="BL1243" s="57"/>
      <c r="BM1243" s="57"/>
      <c r="BN1243" s="33">
        <f>BG1243+BI1243+BJ1243+BK1243+BL1243+BM1243</f>
        <v>45605</v>
      </c>
      <c r="BO1243" s="16">
        <f>BH1243+BM1243</f>
        <v>45605</v>
      </c>
      <c r="BP1243" s="57"/>
      <c r="BQ1243" s="57"/>
      <c r="BR1243" s="57"/>
      <c r="BS1243" s="57"/>
      <c r="BT1243" s="57"/>
      <c r="BU1243" s="33">
        <f>BN1243+BP1243+BQ1243+BR1243+BS1243+BT1243</f>
        <v>45605</v>
      </c>
      <c r="BV1243" s="16">
        <f>BO1243+BT1243</f>
        <v>45605</v>
      </c>
      <c r="BW1243" s="192"/>
      <c r="BX1243" s="192"/>
      <c r="BY1243" s="192"/>
      <c r="BZ1243" s="192"/>
      <c r="CA1243" s="192"/>
      <c r="CB1243" s="33">
        <f>BU1243+BW1243+BX1243+BY1243+BZ1243+CA1243</f>
        <v>45605</v>
      </c>
      <c r="CC1243" s="16">
        <f>BV1243+CA1243</f>
        <v>45605</v>
      </c>
      <c r="CD1243" s="192"/>
      <c r="CE1243" s="192"/>
      <c r="CF1243" s="192"/>
      <c r="CG1243" s="192"/>
      <c r="CH1243" s="192"/>
      <c r="CI1243" s="33">
        <f>CB1243+CD1243+CE1243+CF1243+CG1243+CH1243</f>
        <v>45605</v>
      </c>
      <c r="CJ1243" s="16">
        <f>CC1243+CH1243</f>
        <v>45605</v>
      </c>
      <c r="CK1243" s="192"/>
      <c r="CL1243" s="192"/>
      <c r="CM1243" s="192"/>
      <c r="CN1243" s="192"/>
      <c r="CO1243" s="192"/>
      <c r="CP1243" s="33">
        <f>CI1243+CK1243+CL1243+CM1243+CN1243+CO1243</f>
        <v>45605</v>
      </c>
      <c r="CQ1243" s="16">
        <f>CJ1243+CO1243</f>
        <v>45605</v>
      </c>
      <c r="CR1243" s="192"/>
      <c r="CS1243" s="192"/>
      <c r="CT1243" s="192"/>
      <c r="CU1243" s="192"/>
      <c r="CV1243" s="192"/>
      <c r="CW1243" s="33">
        <f>CP1243+CR1243+CS1243+CT1243+CU1243+CV1243</f>
        <v>45605</v>
      </c>
      <c r="CX1243" s="16">
        <f>CQ1243+CV1243</f>
        <v>45605</v>
      </c>
    </row>
    <row r="1244" spans="1:102" s="8" customFormat="1" ht="16.5" x14ac:dyDescent="0.25">
      <c r="A1244" s="11"/>
      <c r="B1244" s="12"/>
      <c r="C1244" s="12"/>
      <c r="D1244" s="81"/>
      <c r="E1244" s="12"/>
      <c r="F1244" s="112">
        <v>0</v>
      </c>
      <c r="G1244" s="112"/>
      <c r="H1244" s="112">
        <v>0</v>
      </c>
      <c r="I1244" s="112"/>
      <c r="J1244" s="112">
        <v>0</v>
      </c>
      <c r="K1244" s="112"/>
      <c r="L1244" s="57"/>
      <c r="M1244" s="57"/>
      <c r="N1244" s="57"/>
      <c r="O1244" s="57"/>
      <c r="P1244" s="57"/>
      <c r="Q1244" s="56"/>
      <c r="R1244" s="57"/>
      <c r="S1244" s="57"/>
      <c r="T1244" s="57"/>
      <c r="U1244" s="57"/>
      <c r="V1244" s="57"/>
      <c r="W1244" s="57"/>
      <c r="X1244" s="56"/>
      <c r="Y1244" s="57"/>
      <c r="Z1244" s="57"/>
      <c r="AA1244" s="57"/>
      <c r="AB1244" s="57"/>
      <c r="AC1244" s="57"/>
      <c r="AD1244" s="57"/>
      <c r="AE1244" s="140"/>
      <c r="AF1244" s="141"/>
      <c r="AG1244" s="57"/>
      <c r="AH1244" s="57"/>
      <c r="AI1244" s="57"/>
      <c r="AJ1244" s="57"/>
      <c r="AK1244" s="57"/>
      <c r="AL1244" s="140"/>
      <c r="AM1244" s="141"/>
      <c r="AN1244" s="57"/>
      <c r="AO1244" s="57"/>
      <c r="AP1244" s="57"/>
      <c r="AQ1244" s="57"/>
      <c r="AR1244" s="57"/>
      <c r="AS1244" s="140"/>
      <c r="AT1244" s="141"/>
      <c r="AU1244" s="57"/>
      <c r="AV1244" s="57"/>
      <c r="AW1244" s="57"/>
      <c r="AX1244" s="57"/>
      <c r="AY1244" s="57"/>
      <c r="AZ1244" s="140"/>
      <c r="BA1244" s="141"/>
      <c r="BB1244" s="57"/>
      <c r="BC1244" s="57"/>
      <c r="BD1244" s="57"/>
      <c r="BE1244" s="57"/>
      <c r="BF1244" s="57"/>
      <c r="BG1244" s="140"/>
      <c r="BH1244" s="141"/>
      <c r="BI1244" s="57"/>
      <c r="BJ1244" s="57"/>
      <c r="BK1244" s="57"/>
      <c r="BL1244" s="57"/>
      <c r="BM1244" s="57"/>
      <c r="BN1244" s="140"/>
      <c r="BO1244" s="141"/>
      <c r="BP1244" s="57"/>
      <c r="BQ1244" s="57"/>
      <c r="BR1244" s="57"/>
      <c r="BS1244" s="57"/>
      <c r="BT1244" s="57"/>
      <c r="BU1244" s="140"/>
      <c r="BV1244" s="141"/>
      <c r="BW1244" s="192"/>
      <c r="BX1244" s="192"/>
      <c r="BY1244" s="192"/>
      <c r="BZ1244" s="192"/>
      <c r="CA1244" s="192"/>
      <c r="CB1244" s="140"/>
      <c r="CC1244" s="141"/>
      <c r="CD1244" s="192"/>
      <c r="CE1244" s="192"/>
      <c r="CF1244" s="192"/>
      <c r="CG1244" s="192"/>
      <c r="CH1244" s="192"/>
      <c r="CI1244" s="140"/>
      <c r="CJ1244" s="141"/>
      <c r="CK1244" s="192"/>
      <c r="CL1244" s="192"/>
      <c r="CM1244" s="192"/>
      <c r="CN1244" s="192"/>
      <c r="CO1244" s="192"/>
      <c r="CP1244" s="140"/>
      <c r="CQ1244" s="141"/>
      <c r="CR1244" s="192"/>
      <c r="CS1244" s="192"/>
      <c r="CT1244" s="192"/>
      <c r="CU1244" s="192"/>
      <c r="CV1244" s="192"/>
      <c r="CW1244" s="140"/>
      <c r="CX1244" s="141"/>
    </row>
    <row r="1245" spans="1:102" s="8" customFormat="1" ht="18.75" x14ac:dyDescent="0.3">
      <c r="A1245" s="75" t="s">
        <v>510</v>
      </c>
      <c r="B1245" s="76" t="s">
        <v>192</v>
      </c>
      <c r="C1245" s="76" t="s">
        <v>241</v>
      </c>
      <c r="D1245" s="113"/>
      <c r="E1245" s="114"/>
      <c r="F1245" s="55">
        <f t="shared" ref="F1245:BQ1245" si="4063">F1246</f>
        <v>88118</v>
      </c>
      <c r="G1245" s="55">
        <f t="shared" si="4063"/>
        <v>0</v>
      </c>
      <c r="H1245" s="55">
        <f t="shared" si="4063"/>
        <v>0</v>
      </c>
      <c r="I1245" s="55">
        <f t="shared" si="4063"/>
        <v>0</v>
      </c>
      <c r="J1245" s="55">
        <f t="shared" si="4063"/>
        <v>88118</v>
      </c>
      <c r="K1245" s="55">
        <f t="shared" si="4063"/>
        <v>0</v>
      </c>
      <c r="L1245" s="55">
        <f t="shared" si="4063"/>
        <v>283</v>
      </c>
      <c r="M1245" s="55">
        <f t="shared" si="4063"/>
        <v>0</v>
      </c>
      <c r="N1245" s="55">
        <f t="shared" si="4063"/>
        <v>2761</v>
      </c>
      <c r="O1245" s="55">
        <f t="shared" si="4063"/>
        <v>0</v>
      </c>
      <c r="P1245" s="55">
        <f t="shared" si="4063"/>
        <v>7192</v>
      </c>
      <c r="Q1245" s="54">
        <f t="shared" si="4063"/>
        <v>98354</v>
      </c>
      <c r="R1245" s="55">
        <f t="shared" si="4063"/>
        <v>7192</v>
      </c>
      <c r="S1245" s="55">
        <f t="shared" si="4063"/>
        <v>0</v>
      </c>
      <c r="T1245" s="55">
        <f t="shared" si="4063"/>
        <v>0</v>
      </c>
      <c r="U1245" s="55">
        <f t="shared" si="4063"/>
        <v>0</v>
      </c>
      <c r="V1245" s="55">
        <f t="shared" si="4063"/>
        <v>0</v>
      </c>
      <c r="W1245" s="55">
        <f t="shared" si="4063"/>
        <v>0</v>
      </c>
      <c r="X1245" s="54">
        <f t="shared" si="4063"/>
        <v>98354</v>
      </c>
      <c r="Y1245" s="55">
        <f t="shared" si="4063"/>
        <v>7192</v>
      </c>
      <c r="Z1245" s="55">
        <f t="shared" si="4063"/>
        <v>0</v>
      </c>
      <c r="AA1245" s="55">
        <f t="shared" si="4063"/>
        <v>0</v>
      </c>
      <c r="AB1245" s="55">
        <f t="shared" si="4063"/>
        <v>0</v>
      </c>
      <c r="AC1245" s="55">
        <f t="shared" si="4063"/>
        <v>0</v>
      </c>
      <c r="AD1245" s="55">
        <f t="shared" si="4063"/>
        <v>0</v>
      </c>
      <c r="AE1245" s="54">
        <f t="shared" si="4063"/>
        <v>98354</v>
      </c>
      <c r="AF1245" s="55">
        <f t="shared" si="4063"/>
        <v>7192</v>
      </c>
      <c r="AG1245" s="55">
        <f t="shared" si="4063"/>
        <v>0</v>
      </c>
      <c r="AH1245" s="55">
        <f t="shared" si="4063"/>
        <v>0</v>
      </c>
      <c r="AI1245" s="55">
        <f t="shared" si="4063"/>
        <v>0</v>
      </c>
      <c r="AJ1245" s="55">
        <f t="shared" si="4063"/>
        <v>0</v>
      </c>
      <c r="AK1245" s="55">
        <f t="shared" si="4063"/>
        <v>0</v>
      </c>
      <c r="AL1245" s="54">
        <f t="shared" si="4063"/>
        <v>98354</v>
      </c>
      <c r="AM1245" s="55">
        <f t="shared" si="4063"/>
        <v>7192</v>
      </c>
      <c r="AN1245" s="55">
        <f t="shared" si="4063"/>
        <v>587</v>
      </c>
      <c r="AO1245" s="55">
        <f t="shared" si="4063"/>
        <v>0</v>
      </c>
      <c r="AP1245" s="55">
        <f t="shared" si="4063"/>
        <v>0</v>
      </c>
      <c r="AQ1245" s="55">
        <f t="shared" si="4063"/>
        <v>0</v>
      </c>
      <c r="AR1245" s="55">
        <f t="shared" si="4063"/>
        <v>11151</v>
      </c>
      <c r="AS1245" s="54">
        <f t="shared" si="4063"/>
        <v>110092</v>
      </c>
      <c r="AT1245" s="55">
        <f t="shared" si="4063"/>
        <v>18343</v>
      </c>
      <c r="AU1245" s="55">
        <f t="shared" si="4063"/>
        <v>0</v>
      </c>
      <c r="AV1245" s="55">
        <f t="shared" si="4063"/>
        <v>0</v>
      </c>
      <c r="AW1245" s="55">
        <f t="shared" si="4063"/>
        <v>0</v>
      </c>
      <c r="AX1245" s="55">
        <f t="shared" si="4063"/>
        <v>0</v>
      </c>
      <c r="AY1245" s="55">
        <f t="shared" si="4063"/>
        <v>0</v>
      </c>
      <c r="AZ1245" s="54">
        <f t="shared" si="4063"/>
        <v>110092</v>
      </c>
      <c r="BA1245" s="55">
        <f t="shared" si="4063"/>
        <v>18343</v>
      </c>
      <c r="BB1245" s="55">
        <f t="shared" si="4063"/>
        <v>0</v>
      </c>
      <c r="BC1245" s="55">
        <f t="shared" si="4063"/>
        <v>0</v>
      </c>
      <c r="BD1245" s="55">
        <f t="shared" si="4063"/>
        <v>0</v>
      </c>
      <c r="BE1245" s="55">
        <f t="shared" si="4063"/>
        <v>0</v>
      </c>
      <c r="BF1245" s="55">
        <f t="shared" si="4063"/>
        <v>0</v>
      </c>
      <c r="BG1245" s="54">
        <f t="shared" si="4063"/>
        <v>110092</v>
      </c>
      <c r="BH1245" s="55">
        <f t="shared" si="4063"/>
        <v>18343</v>
      </c>
      <c r="BI1245" s="55">
        <f t="shared" si="4063"/>
        <v>0</v>
      </c>
      <c r="BJ1245" s="55">
        <f t="shared" si="4063"/>
        <v>0</v>
      </c>
      <c r="BK1245" s="55">
        <f t="shared" si="4063"/>
        <v>0</v>
      </c>
      <c r="BL1245" s="55">
        <f t="shared" si="4063"/>
        <v>0</v>
      </c>
      <c r="BM1245" s="55">
        <f t="shared" si="4063"/>
        <v>0</v>
      </c>
      <c r="BN1245" s="54">
        <f t="shared" si="4063"/>
        <v>110092</v>
      </c>
      <c r="BO1245" s="55">
        <f t="shared" si="4063"/>
        <v>18343</v>
      </c>
      <c r="BP1245" s="55">
        <f t="shared" si="4063"/>
        <v>0</v>
      </c>
      <c r="BQ1245" s="55">
        <f t="shared" si="4063"/>
        <v>0</v>
      </c>
      <c r="BR1245" s="55">
        <f t="shared" ref="BR1245:CX1245" si="4064">BR1246</f>
        <v>5174</v>
      </c>
      <c r="BS1245" s="55">
        <f t="shared" si="4064"/>
        <v>0</v>
      </c>
      <c r="BT1245" s="55">
        <f t="shared" si="4064"/>
        <v>0</v>
      </c>
      <c r="BU1245" s="54">
        <f t="shared" si="4064"/>
        <v>115266</v>
      </c>
      <c r="BV1245" s="55">
        <f t="shared" si="4064"/>
        <v>18343</v>
      </c>
      <c r="BW1245" s="191">
        <f t="shared" si="4064"/>
        <v>0</v>
      </c>
      <c r="BX1245" s="191">
        <f t="shared" si="4064"/>
        <v>0</v>
      </c>
      <c r="BY1245" s="191">
        <f t="shared" si="4064"/>
        <v>0</v>
      </c>
      <c r="BZ1245" s="191">
        <f t="shared" si="4064"/>
        <v>0</v>
      </c>
      <c r="CA1245" s="191">
        <f t="shared" si="4064"/>
        <v>0</v>
      </c>
      <c r="CB1245" s="54">
        <f t="shared" si="4064"/>
        <v>115266</v>
      </c>
      <c r="CC1245" s="55">
        <f t="shared" si="4064"/>
        <v>18343</v>
      </c>
      <c r="CD1245" s="191">
        <f t="shared" si="4064"/>
        <v>0</v>
      </c>
      <c r="CE1245" s="191">
        <f t="shared" si="4064"/>
        <v>0</v>
      </c>
      <c r="CF1245" s="191">
        <f t="shared" si="4064"/>
        <v>0</v>
      </c>
      <c r="CG1245" s="191">
        <f t="shared" si="4064"/>
        <v>0</v>
      </c>
      <c r="CH1245" s="191">
        <f t="shared" si="4064"/>
        <v>0</v>
      </c>
      <c r="CI1245" s="54">
        <f t="shared" si="4064"/>
        <v>115266</v>
      </c>
      <c r="CJ1245" s="55">
        <f t="shared" si="4064"/>
        <v>18343</v>
      </c>
      <c r="CK1245" s="191">
        <f t="shared" si="4064"/>
        <v>-755</v>
      </c>
      <c r="CL1245" s="191">
        <f t="shared" si="4064"/>
        <v>0</v>
      </c>
      <c r="CM1245" s="191">
        <f t="shared" si="4064"/>
        <v>0</v>
      </c>
      <c r="CN1245" s="191">
        <f t="shared" si="4064"/>
        <v>0</v>
      </c>
      <c r="CO1245" s="191">
        <f t="shared" si="4064"/>
        <v>0</v>
      </c>
      <c r="CP1245" s="54">
        <f t="shared" si="4064"/>
        <v>114511</v>
      </c>
      <c r="CQ1245" s="55">
        <f t="shared" si="4064"/>
        <v>18343</v>
      </c>
      <c r="CR1245" s="191">
        <f t="shared" si="4064"/>
        <v>0</v>
      </c>
      <c r="CS1245" s="191">
        <f t="shared" si="4064"/>
        <v>0</v>
      </c>
      <c r="CT1245" s="191">
        <f t="shared" si="4064"/>
        <v>0</v>
      </c>
      <c r="CU1245" s="191">
        <f t="shared" si="4064"/>
        <v>0</v>
      </c>
      <c r="CV1245" s="191">
        <f t="shared" si="4064"/>
        <v>0</v>
      </c>
      <c r="CW1245" s="54">
        <f t="shared" si="4064"/>
        <v>114511</v>
      </c>
      <c r="CX1245" s="55">
        <f t="shared" si="4064"/>
        <v>18343</v>
      </c>
    </row>
    <row r="1246" spans="1:102" s="8" customFormat="1" ht="33.75" x14ac:dyDescent="0.3">
      <c r="A1246" s="11" t="s">
        <v>394</v>
      </c>
      <c r="B1246" s="37" t="s">
        <v>192</v>
      </c>
      <c r="C1246" s="37" t="s">
        <v>241</v>
      </c>
      <c r="D1246" s="81" t="s">
        <v>395</v>
      </c>
      <c r="E1246" s="37"/>
      <c r="F1246" s="16">
        <f t="shared" ref="F1246:K1246" si="4065">F1247+F1251+F1255+F1263</f>
        <v>88118</v>
      </c>
      <c r="G1246" s="16">
        <f t="shared" si="4065"/>
        <v>0</v>
      </c>
      <c r="H1246" s="16">
        <f t="shared" si="4065"/>
        <v>0</v>
      </c>
      <c r="I1246" s="16">
        <f t="shared" si="4065"/>
        <v>0</v>
      </c>
      <c r="J1246" s="16">
        <f t="shared" si="4065"/>
        <v>88118</v>
      </c>
      <c r="K1246" s="16">
        <f t="shared" si="4065"/>
        <v>0</v>
      </c>
      <c r="L1246" s="16">
        <f t="shared" ref="L1246:R1246" si="4066">L1247+L1251+L1255+L1263</f>
        <v>283</v>
      </c>
      <c r="M1246" s="16">
        <f t="shared" si="4066"/>
        <v>0</v>
      </c>
      <c r="N1246" s="16">
        <f t="shared" si="4066"/>
        <v>2761</v>
      </c>
      <c r="O1246" s="16">
        <f t="shared" si="4066"/>
        <v>0</v>
      </c>
      <c r="P1246" s="16">
        <f t="shared" si="4066"/>
        <v>7192</v>
      </c>
      <c r="Q1246" s="33">
        <f t="shared" si="4066"/>
        <v>98354</v>
      </c>
      <c r="R1246" s="16">
        <f t="shared" si="4066"/>
        <v>7192</v>
      </c>
      <c r="S1246" s="16">
        <f t="shared" ref="S1246:Y1246" si="4067">S1247+S1251+S1255+S1263</f>
        <v>0</v>
      </c>
      <c r="T1246" s="16">
        <f t="shared" si="4067"/>
        <v>0</v>
      </c>
      <c r="U1246" s="16">
        <f t="shared" si="4067"/>
        <v>0</v>
      </c>
      <c r="V1246" s="16">
        <f t="shared" si="4067"/>
        <v>0</v>
      </c>
      <c r="W1246" s="16">
        <f t="shared" si="4067"/>
        <v>0</v>
      </c>
      <c r="X1246" s="33">
        <f t="shared" si="4067"/>
        <v>98354</v>
      </c>
      <c r="Y1246" s="16">
        <f t="shared" si="4067"/>
        <v>7192</v>
      </c>
      <c r="Z1246" s="16">
        <f t="shared" ref="Z1246:AF1246" si="4068">Z1247+Z1251+Z1255+Z1263</f>
        <v>0</v>
      </c>
      <c r="AA1246" s="16">
        <f t="shared" si="4068"/>
        <v>0</v>
      </c>
      <c r="AB1246" s="16">
        <f t="shared" si="4068"/>
        <v>0</v>
      </c>
      <c r="AC1246" s="16">
        <f t="shared" si="4068"/>
        <v>0</v>
      </c>
      <c r="AD1246" s="16">
        <f t="shared" si="4068"/>
        <v>0</v>
      </c>
      <c r="AE1246" s="33">
        <f t="shared" si="4068"/>
        <v>98354</v>
      </c>
      <c r="AF1246" s="16">
        <f t="shared" si="4068"/>
        <v>7192</v>
      </c>
      <c r="AG1246" s="16">
        <f t="shared" ref="AG1246:AM1246" si="4069">AG1247+AG1251+AG1255+AG1263</f>
        <v>0</v>
      </c>
      <c r="AH1246" s="16">
        <f t="shared" si="4069"/>
        <v>0</v>
      </c>
      <c r="AI1246" s="16">
        <f t="shared" si="4069"/>
        <v>0</v>
      </c>
      <c r="AJ1246" s="16">
        <f t="shared" si="4069"/>
        <v>0</v>
      </c>
      <c r="AK1246" s="16">
        <f t="shared" si="4069"/>
        <v>0</v>
      </c>
      <c r="AL1246" s="33">
        <f t="shared" si="4069"/>
        <v>98354</v>
      </c>
      <c r="AM1246" s="16">
        <f t="shared" si="4069"/>
        <v>7192</v>
      </c>
      <c r="AN1246" s="16">
        <f t="shared" ref="AN1246:AT1246" si="4070">AN1247+AN1251+AN1255+AN1263</f>
        <v>587</v>
      </c>
      <c r="AO1246" s="16">
        <f t="shared" si="4070"/>
        <v>0</v>
      </c>
      <c r="AP1246" s="16">
        <f t="shared" si="4070"/>
        <v>0</v>
      </c>
      <c r="AQ1246" s="16">
        <f t="shared" si="4070"/>
        <v>0</v>
      </c>
      <c r="AR1246" s="16">
        <f t="shared" si="4070"/>
        <v>11151</v>
      </c>
      <c r="AS1246" s="33">
        <f t="shared" si="4070"/>
        <v>110092</v>
      </c>
      <c r="AT1246" s="16">
        <f t="shared" si="4070"/>
        <v>18343</v>
      </c>
      <c r="AU1246" s="16">
        <f t="shared" ref="AU1246:BA1246" si="4071">AU1247+AU1251+AU1255+AU1263</f>
        <v>0</v>
      </c>
      <c r="AV1246" s="16">
        <f t="shared" si="4071"/>
        <v>0</v>
      </c>
      <c r="AW1246" s="16">
        <f t="shared" si="4071"/>
        <v>0</v>
      </c>
      <c r="AX1246" s="16">
        <f t="shared" si="4071"/>
        <v>0</v>
      </c>
      <c r="AY1246" s="16">
        <f t="shared" si="4071"/>
        <v>0</v>
      </c>
      <c r="AZ1246" s="33">
        <f t="shared" si="4071"/>
        <v>110092</v>
      </c>
      <c r="BA1246" s="16">
        <f t="shared" si="4071"/>
        <v>18343</v>
      </c>
      <c r="BB1246" s="16">
        <f t="shared" ref="BB1246:BH1246" si="4072">BB1247+BB1251+BB1255+BB1263</f>
        <v>0</v>
      </c>
      <c r="BC1246" s="16">
        <f t="shared" si="4072"/>
        <v>0</v>
      </c>
      <c r="BD1246" s="16">
        <f t="shared" si="4072"/>
        <v>0</v>
      </c>
      <c r="BE1246" s="16">
        <f t="shared" si="4072"/>
        <v>0</v>
      </c>
      <c r="BF1246" s="16">
        <f t="shared" si="4072"/>
        <v>0</v>
      </c>
      <c r="BG1246" s="33">
        <f t="shared" si="4072"/>
        <v>110092</v>
      </c>
      <c r="BH1246" s="16">
        <f t="shared" si="4072"/>
        <v>18343</v>
      </c>
      <c r="BI1246" s="16">
        <f t="shared" ref="BI1246:BO1246" si="4073">BI1247+BI1251+BI1255+BI1263</f>
        <v>0</v>
      </c>
      <c r="BJ1246" s="16">
        <f t="shared" si="4073"/>
        <v>0</v>
      </c>
      <c r="BK1246" s="16">
        <f t="shared" si="4073"/>
        <v>0</v>
      </c>
      <c r="BL1246" s="16">
        <f t="shared" si="4073"/>
        <v>0</v>
      </c>
      <c r="BM1246" s="16">
        <f t="shared" si="4073"/>
        <v>0</v>
      </c>
      <c r="BN1246" s="33">
        <f t="shared" si="4073"/>
        <v>110092</v>
      </c>
      <c r="BO1246" s="16">
        <f t="shared" si="4073"/>
        <v>18343</v>
      </c>
      <c r="BP1246" s="16">
        <f t="shared" ref="BP1246:BV1246" si="4074">BP1247+BP1251+BP1255+BP1263</f>
        <v>0</v>
      </c>
      <c r="BQ1246" s="16">
        <f t="shared" si="4074"/>
        <v>0</v>
      </c>
      <c r="BR1246" s="16">
        <f t="shared" si="4074"/>
        <v>5174</v>
      </c>
      <c r="BS1246" s="16">
        <f t="shared" si="4074"/>
        <v>0</v>
      </c>
      <c r="BT1246" s="16">
        <f t="shared" si="4074"/>
        <v>0</v>
      </c>
      <c r="BU1246" s="33">
        <f t="shared" si="4074"/>
        <v>115266</v>
      </c>
      <c r="BV1246" s="16">
        <f t="shared" si="4074"/>
        <v>18343</v>
      </c>
      <c r="BW1246" s="176">
        <f t="shared" ref="BW1246:CC1246" si="4075">BW1247+BW1251+BW1255+BW1263</f>
        <v>0</v>
      </c>
      <c r="BX1246" s="176">
        <f t="shared" si="4075"/>
        <v>0</v>
      </c>
      <c r="BY1246" s="176">
        <f t="shared" si="4075"/>
        <v>0</v>
      </c>
      <c r="BZ1246" s="176">
        <f t="shared" si="4075"/>
        <v>0</v>
      </c>
      <c r="CA1246" s="176">
        <f t="shared" si="4075"/>
        <v>0</v>
      </c>
      <c r="CB1246" s="33">
        <f t="shared" si="4075"/>
        <v>115266</v>
      </c>
      <c r="CC1246" s="16">
        <f t="shared" si="4075"/>
        <v>18343</v>
      </c>
      <c r="CD1246" s="176">
        <f t="shared" ref="CD1246:CJ1246" si="4076">CD1247+CD1251+CD1255+CD1263</f>
        <v>0</v>
      </c>
      <c r="CE1246" s="176">
        <f t="shared" si="4076"/>
        <v>0</v>
      </c>
      <c r="CF1246" s="176">
        <f t="shared" si="4076"/>
        <v>0</v>
      </c>
      <c r="CG1246" s="176">
        <f t="shared" si="4076"/>
        <v>0</v>
      </c>
      <c r="CH1246" s="176">
        <f t="shared" si="4076"/>
        <v>0</v>
      </c>
      <c r="CI1246" s="33">
        <f t="shared" si="4076"/>
        <v>115266</v>
      </c>
      <c r="CJ1246" s="16">
        <f t="shared" si="4076"/>
        <v>18343</v>
      </c>
      <c r="CK1246" s="176">
        <f t="shared" ref="CK1246:CQ1246" si="4077">CK1247+CK1251+CK1255+CK1263</f>
        <v>-755</v>
      </c>
      <c r="CL1246" s="176">
        <f t="shared" si="4077"/>
        <v>0</v>
      </c>
      <c r="CM1246" s="176">
        <f t="shared" si="4077"/>
        <v>0</v>
      </c>
      <c r="CN1246" s="176">
        <f t="shared" si="4077"/>
        <v>0</v>
      </c>
      <c r="CO1246" s="176">
        <f t="shared" si="4077"/>
        <v>0</v>
      </c>
      <c r="CP1246" s="33">
        <f t="shared" si="4077"/>
        <v>114511</v>
      </c>
      <c r="CQ1246" s="16">
        <f t="shared" si="4077"/>
        <v>18343</v>
      </c>
      <c r="CR1246" s="176">
        <f t="shared" ref="CR1246:CX1246" si="4078">CR1247+CR1251+CR1255+CR1263</f>
        <v>0</v>
      </c>
      <c r="CS1246" s="176">
        <f t="shared" si="4078"/>
        <v>0</v>
      </c>
      <c r="CT1246" s="176">
        <f t="shared" si="4078"/>
        <v>0</v>
      </c>
      <c r="CU1246" s="176">
        <f t="shared" si="4078"/>
        <v>0</v>
      </c>
      <c r="CV1246" s="176">
        <f t="shared" si="4078"/>
        <v>0</v>
      </c>
      <c r="CW1246" s="33">
        <f t="shared" si="4078"/>
        <v>114511</v>
      </c>
      <c r="CX1246" s="16">
        <f t="shared" si="4078"/>
        <v>18343</v>
      </c>
    </row>
    <row r="1247" spans="1:102" s="8" customFormat="1" ht="33" x14ac:dyDescent="0.25">
      <c r="A1247" s="11" t="s">
        <v>84</v>
      </c>
      <c r="B1247" s="37" t="s">
        <v>192</v>
      </c>
      <c r="C1247" s="37" t="s">
        <v>241</v>
      </c>
      <c r="D1247" s="37" t="s">
        <v>396</v>
      </c>
      <c r="E1247" s="37"/>
      <c r="F1247" s="16">
        <f t="shared" ref="F1247:U1249" si="4079">F1248</f>
        <v>63706</v>
      </c>
      <c r="G1247" s="16">
        <f t="shared" si="4079"/>
        <v>0</v>
      </c>
      <c r="H1247" s="16">
        <f t="shared" si="4079"/>
        <v>0</v>
      </c>
      <c r="I1247" s="16">
        <f t="shared" si="4079"/>
        <v>0</v>
      </c>
      <c r="J1247" s="16">
        <f t="shared" si="4079"/>
        <v>63706</v>
      </c>
      <c r="K1247" s="16">
        <f t="shared" si="4079"/>
        <v>0</v>
      </c>
      <c r="L1247" s="16">
        <f t="shared" si="4079"/>
        <v>0</v>
      </c>
      <c r="M1247" s="16">
        <f t="shared" si="4079"/>
        <v>0</v>
      </c>
      <c r="N1247" s="16">
        <f t="shared" si="4079"/>
        <v>2215</v>
      </c>
      <c r="O1247" s="16">
        <f t="shared" si="4079"/>
        <v>0</v>
      </c>
      <c r="P1247" s="16">
        <f t="shared" si="4079"/>
        <v>0</v>
      </c>
      <c r="Q1247" s="33">
        <f t="shared" si="4079"/>
        <v>65921</v>
      </c>
      <c r="R1247" s="16">
        <f t="shared" si="4079"/>
        <v>0</v>
      </c>
      <c r="S1247" s="16">
        <f t="shared" si="4079"/>
        <v>0</v>
      </c>
      <c r="T1247" s="16">
        <f t="shared" si="4079"/>
        <v>0</v>
      </c>
      <c r="U1247" s="16">
        <f t="shared" si="4079"/>
        <v>0</v>
      </c>
      <c r="V1247" s="16">
        <f t="shared" ref="S1247:AH1249" si="4080">V1248</f>
        <v>0</v>
      </c>
      <c r="W1247" s="16">
        <f t="shared" si="4080"/>
        <v>0</v>
      </c>
      <c r="X1247" s="33">
        <f t="shared" si="4080"/>
        <v>65921</v>
      </c>
      <c r="Y1247" s="16">
        <f t="shared" si="4080"/>
        <v>0</v>
      </c>
      <c r="Z1247" s="16">
        <f t="shared" si="4080"/>
        <v>0</v>
      </c>
      <c r="AA1247" s="16">
        <f t="shared" si="4080"/>
        <v>0</v>
      </c>
      <c r="AB1247" s="16">
        <f t="shared" si="4080"/>
        <v>0</v>
      </c>
      <c r="AC1247" s="16">
        <f t="shared" si="4080"/>
        <v>0</v>
      </c>
      <c r="AD1247" s="16">
        <f t="shared" si="4080"/>
        <v>0</v>
      </c>
      <c r="AE1247" s="33">
        <f t="shared" si="4080"/>
        <v>65921</v>
      </c>
      <c r="AF1247" s="16">
        <f t="shared" si="4080"/>
        <v>0</v>
      </c>
      <c r="AG1247" s="16">
        <f t="shared" si="4080"/>
        <v>0</v>
      </c>
      <c r="AH1247" s="16">
        <f t="shared" si="4080"/>
        <v>0</v>
      </c>
      <c r="AI1247" s="16">
        <f t="shared" ref="AG1247:AV1249" si="4081">AI1248</f>
        <v>0</v>
      </c>
      <c r="AJ1247" s="16">
        <f t="shared" si="4081"/>
        <v>0</v>
      </c>
      <c r="AK1247" s="16">
        <f t="shared" si="4081"/>
        <v>0</v>
      </c>
      <c r="AL1247" s="33">
        <f t="shared" si="4081"/>
        <v>65921</v>
      </c>
      <c r="AM1247" s="16">
        <f t="shared" si="4081"/>
        <v>0</v>
      </c>
      <c r="AN1247" s="16">
        <f t="shared" si="4081"/>
        <v>0</v>
      </c>
      <c r="AO1247" s="16">
        <f t="shared" si="4081"/>
        <v>0</v>
      </c>
      <c r="AP1247" s="16">
        <f t="shared" si="4081"/>
        <v>0</v>
      </c>
      <c r="AQ1247" s="16">
        <f t="shared" si="4081"/>
        <v>0</v>
      </c>
      <c r="AR1247" s="16">
        <f t="shared" si="4081"/>
        <v>0</v>
      </c>
      <c r="AS1247" s="33">
        <f t="shared" si="4081"/>
        <v>65921</v>
      </c>
      <c r="AT1247" s="16">
        <f t="shared" si="4081"/>
        <v>0</v>
      </c>
      <c r="AU1247" s="16">
        <f t="shared" si="4081"/>
        <v>0</v>
      </c>
      <c r="AV1247" s="16">
        <f t="shared" si="4081"/>
        <v>0</v>
      </c>
      <c r="AW1247" s="16">
        <f t="shared" ref="AU1247:BJ1249" si="4082">AW1248</f>
        <v>0</v>
      </c>
      <c r="AX1247" s="16">
        <f t="shared" si="4082"/>
        <v>0</v>
      </c>
      <c r="AY1247" s="16">
        <f t="shared" si="4082"/>
        <v>0</v>
      </c>
      <c r="AZ1247" s="33">
        <f t="shared" si="4082"/>
        <v>65921</v>
      </c>
      <c r="BA1247" s="16">
        <f t="shared" si="4082"/>
        <v>0</v>
      </c>
      <c r="BB1247" s="16">
        <f t="shared" si="4082"/>
        <v>0</v>
      </c>
      <c r="BC1247" s="16">
        <f t="shared" si="4082"/>
        <v>0</v>
      </c>
      <c r="BD1247" s="16">
        <f t="shared" si="4082"/>
        <v>0</v>
      </c>
      <c r="BE1247" s="16">
        <f t="shared" si="4082"/>
        <v>0</v>
      </c>
      <c r="BF1247" s="16">
        <f t="shared" si="4082"/>
        <v>0</v>
      </c>
      <c r="BG1247" s="33">
        <f t="shared" si="4082"/>
        <v>65921</v>
      </c>
      <c r="BH1247" s="16">
        <f t="shared" si="4082"/>
        <v>0</v>
      </c>
      <c r="BI1247" s="16">
        <f t="shared" si="4082"/>
        <v>0</v>
      </c>
      <c r="BJ1247" s="16">
        <f t="shared" si="4082"/>
        <v>0</v>
      </c>
      <c r="BK1247" s="16">
        <f t="shared" ref="BI1247:BX1249" si="4083">BK1248</f>
        <v>0</v>
      </c>
      <c r="BL1247" s="16">
        <f t="shared" si="4083"/>
        <v>0</v>
      </c>
      <c r="BM1247" s="16">
        <f t="shared" si="4083"/>
        <v>0</v>
      </c>
      <c r="BN1247" s="33">
        <f t="shared" si="4083"/>
        <v>65921</v>
      </c>
      <c r="BO1247" s="16">
        <f t="shared" si="4083"/>
        <v>0</v>
      </c>
      <c r="BP1247" s="16">
        <f t="shared" si="4083"/>
        <v>0</v>
      </c>
      <c r="BQ1247" s="16">
        <f t="shared" si="4083"/>
        <v>0</v>
      </c>
      <c r="BR1247" s="16">
        <f t="shared" si="4083"/>
        <v>0</v>
      </c>
      <c r="BS1247" s="16">
        <f t="shared" si="4083"/>
        <v>0</v>
      </c>
      <c r="BT1247" s="16">
        <f t="shared" si="4083"/>
        <v>0</v>
      </c>
      <c r="BU1247" s="33">
        <f t="shared" si="4083"/>
        <v>65921</v>
      </c>
      <c r="BV1247" s="16">
        <f t="shared" si="4083"/>
        <v>0</v>
      </c>
      <c r="BW1247" s="176">
        <f t="shared" si="4083"/>
        <v>0</v>
      </c>
      <c r="BX1247" s="176">
        <f t="shared" si="4083"/>
        <v>0</v>
      </c>
      <c r="BY1247" s="176">
        <f t="shared" ref="BW1247:CL1249" si="4084">BY1248</f>
        <v>0</v>
      </c>
      <c r="BZ1247" s="176">
        <f t="shared" si="4084"/>
        <v>0</v>
      </c>
      <c r="CA1247" s="176">
        <f t="shared" si="4084"/>
        <v>0</v>
      </c>
      <c r="CB1247" s="33">
        <f t="shared" si="4084"/>
        <v>65921</v>
      </c>
      <c r="CC1247" s="16">
        <f t="shared" si="4084"/>
        <v>0</v>
      </c>
      <c r="CD1247" s="176">
        <f t="shared" si="4084"/>
        <v>0</v>
      </c>
      <c r="CE1247" s="176">
        <f t="shared" si="4084"/>
        <v>0</v>
      </c>
      <c r="CF1247" s="176">
        <f t="shared" si="4084"/>
        <v>0</v>
      </c>
      <c r="CG1247" s="176">
        <f t="shared" si="4084"/>
        <v>0</v>
      </c>
      <c r="CH1247" s="176">
        <f t="shared" si="4084"/>
        <v>0</v>
      </c>
      <c r="CI1247" s="33">
        <f t="shared" si="4084"/>
        <v>65921</v>
      </c>
      <c r="CJ1247" s="16">
        <f t="shared" si="4084"/>
        <v>0</v>
      </c>
      <c r="CK1247" s="176">
        <f t="shared" si="4084"/>
        <v>0</v>
      </c>
      <c r="CL1247" s="176">
        <f t="shared" si="4084"/>
        <v>0</v>
      </c>
      <c r="CM1247" s="176">
        <f t="shared" ref="CK1247:CX1249" si="4085">CM1248</f>
        <v>0</v>
      </c>
      <c r="CN1247" s="176">
        <f t="shared" si="4085"/>
        <v>0</v>
      </c>
      <c r="CO1247" s="176">
        <f t="shared" si="4085"/>
        <v>0</v>
      </c>
      <c r="CP1247" s="33">
        <f t="shared" si="4085"/>
        <v>65921</v>
      </c>
      <c r="CQ1247" s="16">
        <f t="shared" si="4085"/>
        <v>0</v>
      </c>
      <c r="CR1247" s="176">
        <f t="shared" si="4085"/>
        <v>0</v>
      </c>
      <c r="CS1247" s="176">
        <f t="shared" si="4085"/>
        <v>0</v>
      </c>
      <c r="CT1247" s="176">
        <f t="shared" si="4085"/>
        <v>0</v>
      </c>
      <c r="CU1247" s="176">
        <f t="shared" si="4085"/>
        <v>0</v>
      </c>
      <c r="CV1247" s="176">
        <f t="shared" si="4085"/>
        <v>0</v>
      </c>
      <c r="CW1247" s="33">
        <f t="shared" si="4085"/>
        <v>65921</v>
      </c>
      <c r="CX1247" s="16">
        <f t="shared" si="4085"/>
        <v>0</v>
      </c>
    </row>
    <row r="1248" spans="1:102" s="8" customFormat="1" ht="33" x14ac:dyDescent="0.25">
      <c r="A1248" s="78" t="s">
        <v>511</v>
      </c>
      <c r="B1248" s="37" t="s">
        <v>192</v>
      </c>
      <c r="C1248" s="37" t="s">
        <v>241</v>
      </c>
      <c r="D1248" s="37" t="s">
        <v>512</v>
      </c>
      <c r="E1248" s="37"/>
      <c r="F1248" s="16">
        <f t="shared" si="4079"/>
        <v>63706</v>
      </c>
      <c r="G1248" s="16">
        <f t="shared" si="4079"/>
        <v>0</v>
      </c>
      <c r="H1248" s="16">
        <f t="shared" si="4079"/>
        <v>0</v>
      </c>
      <c r="I1248" s="16">
        <f t="shared" si="4079"/>
        <v>0</v>
      </c>
      <c r="J1248" s="16">
        <f t="shared" si="4079"/>
        <v>63706</v>
      </c>
      <c r="K1248" s="16">
        <f t="shared" si="4079"/>
        <v>0</v>
      </c>
      <c r="L1248" s="16">
        <f t="shared" si="4079"/>
        <v>0</v>
      </c>
      <c r="M1248" s="16">
        <f t="shared" si="4079"/>
        <v>0</v>
      </c>
      <c r="N1248" s="16">
        <f t="shared" si="4079"/>
        <v>2215</v>
      </c>
      <c r="O1248" s="16">
        <f t="shared" si="4079"/>
        <v>0</v>
      </c>
      <c r="P1248" s="16">
        <f t="shared" si="4079"/>
        <v>0</v>
      </c>
      <c r="Q1248" s="33">
        <f t="shared" si="4079"/>
        <v>65921</v>
      </c>
      <c r="R1248" s="16">
        <f t="shared" si="4079"/>
        <v>0</v>
      </c>
      <c r="S1248" s="16">
        <f t="shared" si="4080"/>
        <v>0</v>
      </c>
      <c r="T1248" s="16">
        <f t="shared" si="4080"/>
        <v>0</v>
      </c>
      <c r="U1248" s="16">
        <f t="shared" si="4080"/>
        <v>0</v>
      </c>
      <c r="V1248" s="16">
        <f t="shared" si="4080"/>
        <v>0</v>
      </c>
      <c r="W1248" s="16">
        <f t="shared" si="4080"/>
        <v>0</v>
      </c>
      <c r="X1248" s="33">
        <f t="shared" si="4080"/>
        <v>65921</v>
      </c>
      <c r="Y1248" s="16">
        <f t="shared" si="4080"/>
        <v>0</v>
      </c>
      <c r="Z1248" s="16">
        <f t="shared" si="4080"/>
        <v>0</v>
      </c>
      <c r="AA1248" s="16">
        <f t="shared" si="4080"/>
        <v>0</v>
      </c>
      <c r="AB1248" s="16">
        <f t="shared" si="4080"/>
        <v>0</v>
      </c>
      <c r="AC1248" s="16">
        <f t="shared" si="4080"/>
        <v>0</v>
      </c>
      <c r="AD1248" s="16">
        <f t="shared" si="4080"/>
        <v>0</v>
      </c>
      <c r="AE1248" s="33">
        <f t="shared" si="4080"/>
        <v>65921</v>
      </c>
      <c r="AF1248" s="16">
        <f t="shared" si="4080"/>
        <v>0</v>
      </c>
      <c r="AG1248" s="16">
        <f t="shared" si="4081"/>
        <v>0</v>
      </c>
      <c r="AH1248" s="16">
        <f t="shared" si="4081"/>
        <v>0</v>
      </c>
      <c r="AI1248" s="16">
        <f t="shared" si="4081"/>
        <v>0</v>
      </c>
      <c r="AJ1248" s="16">
        <f t="shared" si="4081"/>
        <v>0</v>
      </c>
      <c r="AK1248" s="16">
        <f t="shared" si="4081"/>
        <v>0</v>
      </c>
      <c r="AL1248" s="33">
        <f t="shared" si="4081"/>
        <v>65921</v>
      </c>
      <c r="AM1248" s="16">
        <f t="shared" si="4081"/>
        <v>0</v>
      </c>
      <c r="AN1248" s="16">
        <f t="shared" si="4081"/>
        <v>0</v>
      </c>
      <c r="AO1248" s="16">
        <f t="shared" si="4081"/>
        <v>0</v>
      </c>
      <c r="AP1248" s="16">
        <f t="shared" si="4081"/>
        <v>0</v>
      </c>
      <c r="AQ1248" s="16">
        <f t="shared" si="4081"/>
        <v>0</v>
      </c>
      <c r="AR1248" s="16">
        <f t="shared" si="4081"/>
        <v>0</v>
      </c>
      <c r="AS1248" s="33">
        <f t="shared" si="4081"/>
        <v>65921</v>
      </c>
      <c r="AT1248" s="16">
        <f t="shared" si="4081"/>
        <v>0</v>
      </c>
      <c r="AU1248" s="16">
        <f t="shared" si="4082"/>
        <v>0</v>
      </c>
      <c r="AV1248" s="16">
        <f t="shared" si="4082"/>
        <v>0</v>
      </c>
      <c r="AW1248" s="16">
        <f t="shared" si="4082"/>
        <v>0</v>
      </c>
      <c r="AX1248" s="16">
        <f t="shared" si="4082"/>
        <v>0</v>
      </c>
      <c r="AY1248" s="16">
        <f t="shared" si="4082"/>
        <v>0</v>
      </c>
      <c r="AZ1248" s="33">
        <f t="shared" si="4082"/>
        <v>65921</v>
      </c>
      <c r="BA1248" s="16">
        <f t="shared" si="4082"/>
        <v>0</v>
      </c>
      <c r="BB1248" s="16">
        <f t="shared" si="4082"/>
        <v>0</v>
      </c>
      <c r="BC1248" s="16">
        <f t="shared" si="4082"/>
        <v>0</v>
      </c>
      <c r="BD1248" s="16">
        <f t="shared" si="4082"/>
        <v>0</v>
      </c>
      <c r="BE1248" s="16">
        <f t="shared" si="4082"/>
        <v>0</v>
      </c>
      <c r="BF1248" s="16">
        <f t="shared" si="4082"/>
        <v>0</v>
      </c>
      <c r="BG1248" s="33">
        <f t="shared" si="4082"/>
        <v>65921</v>
      </c>
      <c r="BH1248" s="16">
        <f t="shared" si="4082"/>
        <v>0</v>
      </c>
      <c r="BI1248" s="16">
        <f t="shared" si="4083"/>
        <v>0</v>
      </c>
      <c r="BJ1248" s="16">
        <f t="shared" si="4083"/>
        <v>0</v>
      </c>
      <c r="BK1248" s="16">
        <f t="shared" si="4083"/>
        <v>0</v>
      </c>
      <c r="BL1248" s="16">
        <f t="shared" si="4083"/>
        <v>0</v>
      </c>
      <c r="BM1248" s="16">
        <f t="shared" si="4083"/>
        <v>0</v>
      </c>
      <c r="BN1248" s="33">
        <f t="shared" si="4083"/>
        <v>65921</v>
      </c>
      <c r="BO1248" s="16">
        <f t="shared" si="4083"/>
        <v>0</v>
      </c>
      <c r="BP1248" s="16">
        <f t="shared" si="4083"/>
        <v>0</v>
      </c>
      <c r="BQ1248" s="16">
        <f t="shared" si="4083"/>
        <v>0</v>
      </c>
      <c r="BR1248" s="16">
        <f t="shared" si="4083"/>
        <v>0</v>
      </c>
      <c r="BS1248" s="16">
        <f t="shared" si="4083"/>
        <v>0</v>
      </c>
      <c r="BT1248" s="16">
        <f t="shared" si="4083"/>
        <v>0</v>
      </c>
      <c r="BU1248" s="33">
        <f t="shared" si="4083"/>
        <v>65921</v>
      </c>
      <c r="BV1248" s="16">
        <f t="shared" si="4083"/>
        <v>0</v>
      </c>
      <c r="BW1248" s="176">
        <f t="shared" si="4084"/>
        <v>0</v>
      </c>
      <c r="BX1248" s="176">
        <f t="shared" si="4084"/>
        <v>0</v>
      </c>
      <c r="BY1248" s="176">
        <f t="shared" si="4084"/>
        <v>0</v>
      </c>
      <c r="BZ1248" s="176">
        <f t="shared" si="4084"/>
        <v>0</v>
      </c>
      <c r="CA1248" s="176">
        <f t="shared" si="4084"/>
        <v>0</v>
      </c>
      <c r="CB1248" s="33">
        <f t="shared" si="4084"/>
        <v>65921</v>
      </c>
      <c r="CC1248" s="16">
        <f t="shared" si="4084"/>
        <v>0</v>
      </c>
      <c r="CD1248" s="176">
        <f t="shared" si="4084"/>
        <v>0</v>
      </c>
      <c r="CE1248" s="176">
        <f t="shared" si="4084"/>
        <v>0</v>
      </c>
      <c r="CF1248" s="176">
        <f t="shared" si="4084"/>
        <v>0</v>
      </c>
      <c r="CG1248" s="176">
        <f t="shared" si="4084"/>
        <v>0</v>
      </c>
      <c r="CH1248" s="176">
        <f t="shared" si="4084"/>
        <v>0</v>
      </c>
      <c r="CI1248" s="33">
        <f t="shared" si="4084"/>
        <v>65921</v>
      </c>
      <c r="CJ1248" s="16">
        <f t="shared" si="4084"/>
        <v>0</v>
      </c>
      <c r="CK1248" s="176">
        <f t="shared" si="4085"/>
        <v>0</v>
      </c>
      <c r="CL1248" s="176">
        <f t="shared" si="4085"/>
        <v>0</v>
      </c>
      <c r="CM1248" s="176">
        <f t="shared" si="4085"/>
        <v>0</v>
      </c>
      <c r="CN1248" s="176">
        <f t="shared" si="4085"/>
        <v>0</v>
      </c>
      <c r="CO1248" s="176">
        <f t="shared" si="4085"/>
        <v>0</v>
      </c>
      <c r="CP1248" s="33">
        <f t="shared" si="4085"/>
        <v>65921</v>
      </c>
      <c r="CQ1248" s="16">
        <f t="shared" si="4085"/>
        <v>0</v>
      </c>
      <c r="CR1248" s="176">
        <f t="shared" si="4085"/>
        <v>0</v>
      </c>
      <c r="CS1248" s="176">
        <f t="shared" si="4085"/>
        <v>0</v>
      </c>
      <c r="CT1248" s="176">
        <f t="shared" si="4085"/>
        <v>0</v>
      </c>
      <c r="CU1248" s="176">
        <f t="shared" si="4085"/>
        <v>0</v>
      </c>
      <c r="CV1248" s="176">
        <f t="shared" si="4085"/>
        <v>0</v>
      </c>
      <c r="CW1248" s="33">
        <f t="shared" si="4085"/>
        <v>65921</v>
      </c>
      <c r="CX1248" s="16">
        <f t="shared" si="4085"/>
        <v>0</v>
      </c>
    </row>
    <row r="1249" spans="1:102" s="8" customFormat="1" ht="33" x14ac:dyDescent="0.25">
      <c r="A1249" s="78" t="s">
        <v>88</v>
      </c>
      <c r="B1249" s="37" t="s">
        <v>192</v>
      </c>
      <c r="C1249" s="37" t="s">
        <v>241</v>
      </c>
      <c r="D1249" s="37" t="s">
        <v>512</v>
      </c>
      <c r="E1249" s="25">
        <v>600</v>
      </c>
      <c r="F1249" s="16">
        <f t="shared" si="4079"/>
        <v>63706</v>
      </c>
      <c r="G1249" s="16">
        <f t="shared" si="4079"/>
        <v>0</v>
      </c>
      <c r="H1249" s="16">
        <f t="shared" si="4079"/>
        <v>0</v>
      </c>
      <c r="I1249" s="16">
        <f t="shared" si="4079"/>
        <v>0</v>
      </c>
      <c r="J1249" s="16">
        <f t="shared" si="4079"/>
        <v>63706</v>
      </c>
      <c r="K1249" s="16">
        <f t="shared" si="4079"/>
        <v>0</v>
      </c>
      <c r="L1249" s="16">
        <f t="shared" si="4079"/>
        <v>0</v>
      </c>
      <c r="M1249" s="16">
        <f t="shared" si="4079"/>
        <v>0</v>
      </c>
      <c r="N1249" s="16">
        <f t="shared" si="4079"/>
        <v>2215</v>
      </c>
      <c r="O1249" s="16">
        <f t="shared" si="4079"/>
        <v>0</v>
      </c>
      <c r="P1249" s="16">
        <f t="shared" si="4079"/>
        <v>0</v>
      </c>
      <c r="Q1249" s="33">
        <f t="shared" si="4079"/>
        <v>65921</v>
      </c>
      <c r="R1249" s="16">
        <f t="shared" si="4079"/>
        <v>0</v>
      </c>
      <c r="S1249" s="16">
        <f t="shared" si="4080"/>
        <v>0</v>
      </c>
      <c r="T1249" s="16">
        <f t="shared" si="4080"/>
        <v>0</v>
      </c>
      <c r="U1249" s="16">
        <f t="shared" si="4080"/>
        <v>0</v>
      </c>
      <c r="V1249" s="16">
        <f t="shared" si="4080"/>
        <v>0</v>
      </c>
      <c r="W1249" s="16">
        <f t="shared" si="4080"/>
        <v>0</v>
      </c>
      <c r="X1249" s="33">
        <f t="shared" si="4080"/>
        <v>65921</v>
      </c>
      <c r="Y1249" s="16">
        <f t="shared" si="4080"/>
        <v>0</v>
      </c>
      <c r="Z1249" s="16">
        <f t="shared" si="4080"/>
        <v>0</v>
      </c>
      <c r="AA1249" s="16">
        <f t="shared" si="4080"/>
        <v>0</v>
      </c>
      <c r="AB1249" s="16">
        <f t="shared" si="4080"/>
        <v>0</v>
      </c>
      <c r="AC1249" s="16">
        <f t="shared" si="4080"/>
        <v>0</v>
      </c>
      <c r="AD1249" s="16">
        <f t="shared" si="4080"/>
        <v>0</v>
      </c>
      <c r="AE1249" s="33">
        <f t="shared" si="4080"/>
        <v>65921</v>
      </c>
      <c r="AF1249" s="16">
        <f t="shared" si="4080"/>
        <v>0</v>
      </c>
      <c r="AG1249" s="16">
        <f t="shared" si="4081"/>
        <v>0</v>
      </c>
      <c r="AH1249" s="16">
        <f t="shared" si="4081"/>
        <v>0</v>
      </c>
      <c r="AI1249" s="16">
        <f t="shared" si="4081"/>
        <v>0</v>
      </c>
      <c r="AJ1249" s="16">
        <f t="shared" si="4081"/>
        <v>0</v>
      </c>
      <c r="AK1249" s="16">
        <f t="shared" si="4081"/>
        <v>0</v>
      </c>
      <c r="AL1249" s="33">
        <f t="shared" si="4081"/>
        <v>65921</v>
      </c>
      <c r="AM1249" s="16">
        <f t="shared" si="4081"/>
        <v>0</v>
      </c>
      <c r="AN1249" s="16">
        <f t="shared" si="4081"/>
        <v>0</v>
      </c>
      <c r="AO1249" s="16">
        <f t="shared" si="4081"/>
        <v>0</v>
      </c>
      <c r="AP1249" s="16">
        <f t="shared" si="4081"/>
        <v>0</v>
      </c>
      <c r="AQ1249" s="16">
        <f t="shared" si="4081"/>
        <v>0</v>
      </c>
      <c r="AR1249" s="16">
        <f t="shared" si="4081"/>
        <v>0</v>
      </c>
      <c r="AS1249" s="33">
        <f t="shared" si="4081"/>
        <v>65921</v>
      </c>
      <c r="AT1249" s="16">
        <f t="shared" si="4081"/>
        <v>0</v>
      </c>
      <c r="AU1249" s="16">
        <f t="shared" si="4082"/>
        <v>0</v>
      </c>
      <c r="AV1249" s="16">
        <f t="shared" si="4082"/>
        <v>0</v>
      </c>
      <c r="AW1249" s="16">
        <f t="shared" si="4082"/>
        <v>0</v>
      </c>
      <c r="AX1249" s="16">
        <f t="shared" si="4082"/>
        <v>0</v>
      </c>
      <c r="AY1249" s="16">
        <f t="shared" si="4082"/>
        <v>0</v>
      </c>
      <c r="AZ1249" s="33">
        <f t="shared" si="4082"/>
        <v>65921</v>
      </c>
      <c r="BA1249" s="16">
        <f t="shared" si="4082"/>
        <v>0</v>
      </c>
      <c r="BB1249" s="16">
        <f t="shared" si="4082"/>
        <v>0</v>
      </c>
      <c r="BC1249" s="16">
        <f t="shared" si="4082"/>
        <v>0</v>
      </c>
      <c r="BD1249" s="16">
        <f t="shared" si="4082"/>
        <v>0</v>
      </c>
      <c r="BE1249" s="16">
        <f t="shared" si="4082"/>
        <v>0</v>
      </c>
      <c r="BF1249" s="16">
        <f t="shared" si="4082"/>
        <v>0</v>
      </c>
      <c r="BG1249" s="33">
        <f t="shared" si="4082"/>
        <v>65921</v>
      </c>
      <c r="BH1249" s="16">
        <f t="shared" si="4082"/>
        <v>0</v>
      </c>
      <c r="BI1249" s="16">
        <f t="shared" si="4083"/>
        <v>0</v>
      </c>
      <c r="BJ1249" s="16">
        <f t="shared" si="4083"/>
        <v>0</v>
      </c>
      <c r="BK1249" s="16">
        <f t="shared" si="4083"/>
        <v>0</v>
      </c>
      <c r="BL1249" s="16">
        <f t="shared" si="4083"/>
        <v>0</v>
      </c>
      <c r="BM1249" s="16">
        <f t="shared" si="4083"/>
        <v>0</v>
      </c>
      <c r="BN1249" s="33">
        <f t="shared" si="4083"/>
        <v>65921</v>
      </c>
      <c r="BO1249" s="16">
        <f t="shared" si="4083"/>
        <v>0</v>
      </c>
      <c r="BP1249" s="16">
        <f t="shared" si="4083"/>
        <v>0</v>
      </c>
      <c r="BQ1249" s="16">
        <f t="shared" si="4083"/>
        <v>0</v>
      </c>
      <c r="BR1249" s="16">
        <f t="shared" si="4083"/>
        <v>0</v>
      </c>
      <c r="BS1249" s="16">
        <f t="shared" si="4083"/>
        <v>0</v>
      </c>
      <c r="BT1249" s="16">
        <f t="shared" si="4083"/>
        <v>0</v>
      </c>
      <c r="BU1249" s="33">
        <f t="shared" si="4083"/>
        <v>65921</v>
      </c>
      <c r="BV1249" s="16">
        <f t="shared" si="4083"/>
        <v>0</v>
      </c>
      <c r="BW1249" s="176">
        <f t="shared" si="4084"/>
        <v>0</v>
      </c>
      <c r="BX1249" s="176">
        <f t="shared" si="4084"/>
        <v>0</v>
      </c>
      <c r="BY1249" s="176">
        <f t="shared" si="4084"/>
        <v>0</v>
      </c>
      <c r="BZ1249" s="176">
        <f t="shared" si="4084"/>
        <v>0</v>
      </c>
      <c r="CA1249" s="176">
        <f t="shared" si="4084"/>
        <v>0</v>
      </c>
      <c r="CB1249" s="33">
        <f t="shared" si="4084"/>
        <v>65921</v>
      </c>
      <c r="CC1249" s="16">
        <f t="shared" si="4084"/>
        <v>0</v>
      </c>
      <c r="CD1249" s="176">
        <f t="shared" si="4084"/>
        <v>0</v>
      </c>
      <c r="CE1249" s="176">
        <f t="shared" si="4084"/>
        <v>0</v>
      </c>
      <c r="CF1249" s="176">
        <f t="shared" si="4084"/>
        <v>0</v>
      </c>
      <c r="CG1249" s="176">
        <f t="shared" si="4084"/>
        <v>0</v>
      </c>
      <c r="CH1249" s="176">
        <f t="shared" si="4084"/>
        <v>0</v>
      </c>
      <c r="CI1249" s="33">
        <f t="shared" si="4084"/>
        <v>65921</v>
      </c>
      <c r="CJ1249" s="16">
        <f t="shared" si="4084"/>
        <v>0</v>
      </c>
      <c r="CK1249" s="176">
        <f t="shared" si="4085"/>
        <v>0</v>
      </c>
      <c r="CL1249" s="176">
        <f t="shared" si="4085"/>
        <v>0</v>
      </c>
      <c r="CM1249" s="176">
        <f t="shared" si="4085"/>
        <v>0</v>
      </c>
      <c r="CN1249" s="176">
        <f t="shared" si="4085"/>
        <v>0</v>
      </c>
      <c r="CO1249" s="176">
        <f t="shared" si="4085"/>
        <v>0</v>
      </c>
      <c r="CP1249" s="33">
        <f t="shared" si="4085"/>
        <v>65921</v>
      </c>
      <c r="CQ1249" s="16">
        <f t="shared" si="4085"/>
        <v>0</v>
      </c>
      <c r="CR1249" s="176">
        <f t="shared" si="4085"/>
        <v>0</v>
      </c>
      <c r="CS1249" s="176">
        <f t="shared" si="4085"/>
        <v>0</v>
      </c>
      <c r="CT1249" s="176">
        <f t="shared" si="4085"/>
        <v>0</v>
      </c>
      <c r="CU1249" s="176">
        <f t="shared" si="4085"/>
        <v>0</v>
      </c>
      <c r="CV1249" s="176">
        <f t="shared" si="4085"/>
        <v>0</v>
      </c>
      <c r="CW1249" s="33">
        <f t="shared" si="4085"/>
        <v>65921</v>
      </c>
      <c r="CX1249" s="16">
        <f t="shared" si="4085"/>
        <v>0</v>
      </c>
    </row>
    <row r="1250" spans="1:102" s="8" customFormat="1" ht="16.5" x14ac:dyDescent="0.25">
      <c r="A1250" s="78" t="s">
        <v>89</v>
      </c>
      <c r="B1250" s="37" t="s">
        <v>192</v>
      </c>
      <c r="C1250" s="37" t="s">
        <v>241</v>
      </c>
      <c r="D1250" s="37" t="s">
        <v>512</v>
      </c>
      <c r="E1250" s="25">
        <v>620</v>
      </c>
      <c r="F1250" s="16">
        <v>63706</v>
      </c>
      <c r="G1250" s="16"/>
      <c r="H1250" s="16"/>
      <c r="I1250" s="16"/>
      <c r="J1250" s="16">
        <f>F1250+H1250</f>
        <v>63706</v>
      </c>
      <c r="K1250" s="16">
        <f>G1250+I1250</f>
        <v>0</v>
      </c>
      <c r="L1250" s="57"/>
      <c r="M1250" s="57"/>
      <c r="N1250" s="57">
        <v>2215</v>
      </c>
      <c r="O1250" s="57"/>
      <c r="P1250" s="57"/>
      <c r="Q1250" s="33">
        <f>J1250+L1250+M1250+N1250+O1250+P1250</f>
        <v>65921</v>
      </c>
      <c r="R1250" s="16">
        <f>K1250+P1250</f>
        <v>0</v>
      </c>
      <c r="S1250" s="57"/>
      <c r="T1250" s="57"/>
      <c r="U1250" s="57"/>
      <c r="V1250" s="57"/>
      <c r="W1250" s="57"/>
      <c r="X1250" s="33">
        <f>Q1250+S1250+T1250+U1250+V1250+W1250</f>
        <v>65921</v>
      </c>
      <c r="Y1250" s="16">
        <f>R1250+W1250</f>
        <v>0</v>
      </c>
      <c r="Z1250" s="57"/>
      <c r="AA1250" s="57"/>
      <c r="AB1250" s="57"/>
      <c r="AC1250" s="57"/>
      <c r="AD1250" s="57"/>
      <c r="AE1250" s="33">
        <f>X1250+Z1250+AA1250+AB1250+AC1250+AD1250</f>
        <v>65921</v>
      </c>
      <c r="AF1250" s="16">
        <f>Y1250+AD1250</f>
        <v>0</v>
      </c>
      <c r="AG1250" s="57"/>
      <c r="AH1250" s="57"/>
      <c r="AI1250" s="57"/>
      <c r="AJ1250" s="57"/>
      <c r="AK1250" s="57"/>
      <c r="AL1250" s="33">
        <f>AE1250+AG1250+AH1250+AI1250+AJ1250+AK1250</f>
        <v>65921</v>
      </c>
      <c r="AM1250" s="16">
        <f>AF1250+AK1250</f>
        <v>0</v>
      </c>
      <c r="AN1250" s="57"/>
      <c r="AO1250" s="57"/>
      <c r="AP1250" s="57"/>
      <c r="AQ1250" s="57"/>
      <c r="AR1250" s="57"/>
      <c r="AS1250" s="33">
        <f>AL1250+AN1250+AO1250+AP1250+AQ1250+AR1250</f>
        <v>65921</v>
      </c>
      <c r="AT1250" s="16">
        <f>AM1250+AR1250</f>
        <v>0</v>
      </c>
      <c r="AU1250" s="57"/>
      <c r="AV1250" s="57"/>
      <c r="AW1250" s="57"/>
      <c r="AX1250" s="57"/>
      <c r="AY1250" s="57"/>
      <c r="AZ1250" s="33">
        <f>AS1250+AU1250+AV1250+AW1250+AX1250+AY1250</f>
        <v>65921</v>
      </c>
      <c r="BA1250" s="16">
        <f>AT1250+AY1250</f>
        <v>0</v>
      </c>
      <c r="BB1250" s="57"/>
      <c r="BC1250" s="57"/>
      <c r="BD1250" s="57"/>
      <c r="BE1250" s="57"/>
      <c r="BF1250" s="57"/>
      <c r="BG1250" s="33">
        <f>AZ1250+BB1250+BC1250+BD1250+BE1250+BF1250</f>
        <v>65921</v>
      </c>
      <c r="BH1250" s="16">
        <f>BA1250+BF1250</f>
        <v>0</v>
      </c>
      <c r="BI1250" s="57"/>
      <c r="BJ1250" s="57"/>
      <c r="BK1250" s="57"/>
      <c r="BL1250" s="57"/>
      <c r="BM1250" s="57"/>
      <c r="BN1250" s="33">
        <f>BG1250+BI1250+BJ1250+BK1250+BL1250+BM1250</f>
        <v>65921</v>
      </c>
      <c r="BO1250" s="16">
        <f>BH1250+BM1250</f>
        <v>0</v>
      </c>
      <c r="BP1250" s="57"/>
      <c r="BQ1250" s="57"/>
      <c r="BR1250" s="57"/>
      <c r="BS1250" s="57"/>
      <c r="BT1250" s="57"/>
      <c r="BU1250" s="33">
        <f>BN1250+BP1250+BQ1250+BR1250+BS1250+BT1250</f>
        <v>65921</v>
      </c>
      <c r="BV1250" s="16">
        <f>BO1250+BT1250</f>
        <v>0</v>
      </c>
      <c r="BW1250" s="192"/>
      <c r="BX1250" s="192"/>
      <c r="BY1250" s="192"/>
      <c r="BZ1250" s="192"/>
      <c r="CA1250" s="192"/>
      <c r="CB1250" s="33">
        <f>BU1250+BW1250+BX1250+BY1250+BZ1250+CA1250</f>
        <v>65921</v>
      </c>
      <c r="CC1250" s="16">
        <f>BV1250+CA1250</f>
        <v>0</v>
      </c>
      <c r="CD1250" s="192"/>
      <c r="CE1250" s="192"/>
      <c r="CF1250" s="192"/>
      <c r="CG1250" s="192"/>
      <c r="CH1250" s="192"/>
      <c r="CI1250" s="33">
        <f>CB1250+CD1250+CE1250+CF1250+CG1250+CH1250</f>
        <v>65921</v>
      </c>
      <c r="CJ1250" s="16">
        <f>CC1250+CH1250</f>
        <v>0</v>
      </c>
      <c r="CK1250" s="192"/>
      <c r="CL1250" s="192"/>
      <c r="CM1250" s="192"/>
      <c r="CN1250" s="192"/>
      <c r="CO1250" s="192"/>
      <c r="CP1250" s="33">
        <f>CI1250+CK1250+CL1250+CM1250+CN1250+CO1250</f>
        <v>65921</v>
      </c>
      <c r="CQ1250" s="16">
        <f>CJ1250+CO1250</f>
        <v>0</v>
      </c>
      <c r="CR1250" s="192"/>
      <c r="CS1250" s="192"/>
      <c r="CT1250" s="192"/>
      <c r="CU1250" s="192"/>
      <c r="CV1250" s="192"/>
      <c r="CW1250" s="33">
        <f>CP1250+CR1250+CS1250+CT1250+CU1250+CV1250</f>
        <v>65921</v>
      </c>
      <c r="CX1250" s="16">
        <f>CQ1250+CV1250</f>
        <v>0</v>
      </c>
    </row>
    <row r="1251" spans="1:102" s="8" customFormat="1" ht="21" customHeight="1" x14ac:dyDescent="0.25">
      <c r="A1251" s="78" t="s">
        <v>74</v>
      </c>
      <c r="B1251" s="37" t="s">
        <v>192</v>
      </c>
      <c r="C1251" s="37" t="s">
        <v>241</v>
      </c>
      <c r="D1251" s="37" t="s">
        <v>399</v>
      </c>
      <c r="E1251" s="37"/>
      <c r="F1251" s="16">
        <f t="shared" ref="F1251:U1253" si="4086">F1252</f>
        <v>7617</v>
      </c>
      <c r="G1251" s="16">
        <f t="shared" si="4086"/>
        <v>0</v>
      </c>
      <c r="H1251" s="16">
        <f t="shared" si="4086"/>
        <v>0</v>
      </c>
      <c r="I1251" s="16">
        <f t="shared" si="4086"/>
        <v>0</v>
      </c>
      <c r="J1251" s="16">
        <f t="shared" si="4086"/>
        <v>7617</v>
      </c>
      <c r="K1251" s="16">
        <f t="shared" si="4086"/>
        <v>0</v>
      </c>
      <c r="L1251" s="16">
        <f t="shared" si="4086"/>
        <v>0</v>
      </c>
      <c r="M1251" s="16">
        <f t="shared" si="4086"/>
        <v>0</v>
      </c>
      <c r="N1251" s="16">
        <f t="shared" si="4086"/>
        <v>0</v>
      </c>
      <c r="O1251" s="16">
        <f t="shared" si="4086"/>
        <v>0</v>
      </c>
      <c r="P1251" s="16">
        <f t="shared" si="4086"/>
        <v>0</v>
      </c>
      <c r="Q1251" s="33">
        <f t="shared" si="4086"/>
        <v>7617</v>
      </c>
      <c r="R1251" s="16">
        <f t="shared" si="4086"/>
        <v>0</v>
      </c>
      <c r="S1251" s="16">
        <f t="shared" si="4086"/>
        <v>0</v>
      </c>
      <c r="T1251" s="16">
        <f t="shared" si="4086"/>
        <v>0</v>
      </c>
      <c r="U1251" s="16">
        <f t="shared" si="4086"/>
        <v>0</v>
      </c>
      <c r="V1251" s="16">
        <f t="shared" ref="S1251:AH1253" si="4087">V1252</f>
        <v>0</v>
      </c>
      <c r="W1251" s="16">
        <f t="shared" si="4087"/>
        <v>0</v>
      </c>
      <c r="X1251" s="33">
        <f t="shared" si="4087"/>
        <v>7617</v>
      </c>
      <c r="Y1251" s="16">
        <f t="shared" si="4087"/>
        <v>0</v>
      </c>
      <c r="Z1251" s="16">
        <f t="shared" si="4087"/>
        <v>0</v>
      </c>
      <c r="AA1251" s="16">
        <f t="shared" si="4087"/>
        <v>0</v>
      </c>
      <c r="AB1251" s="16">
        <f t="shared" si="4087"/>
        <v>0</v>
      </c>
      <c r="AC1251" s="16">
        <f t="shared" si="4087"/>
        <v>0</v>
      </c>
      <c r="AD1251" s="16">
        <f t="shared" si="4087"/>
        <v>0</v>
      </c>
      <c r="AE1251" s="33">
        <f t="shared" si="4087"/>
        <v>7617</v>
      </c>
      <c r="AF1251" s="16">
        <f t="shared" si="4087"/>
        <v>0</v>
      </c>
      <c r="AG1251" s="16">
        <f t="shared" si="4087"/>
        <v>0</v>
      </c>
      <c r="AH1251" s="16">
        <f t="shared" si="4087"/>
        <v>0</v>
      </c>
      <c r="AI1251" s="16">
        <f t="shared" ref="AG1251:AV1253" si="4088">AI1252</f>
        <v>0</v>
      </c>
      <c r="AJ1251" s="16">
        <f t="shared" si="4088"/>
        <v>0</v>
      </c>
      <c r="AK1251" s="16">
        <f t="shared" si="4088"/>
        <v>0</v>
      </c>
      <c r="AL1251" s="33">
        <f t="shared" si="4088"/>
        <v>7617</v>
      </c>
      <c r="AM1251" s="16">
        <f t="shared" si="4088"/>
        <v>0</v>
      </c>
      <c r="AN1251" s="16">
        <f t="shared" si="4088"/>
        <v>0</v>
      </c>
      <c r="AO1251" s="16">
        <f t="shared" si="4088"/>
        <v>0</v>
      </c>
      <c r="AP1251" s="16">
        <f t="shared" si="4088"/>
        <v>0</v>
      </c>
      <c r="AQ1251" s="16">
        <f t="shared" si="4088"/>
        <v>0</v>
      </c>
      <c r="AR1251" s="16">
        <f t="shared" si="4088"/>
        <v>0</v>
      </c>
      <c r="AS1251" s="33">
        <f t="shared" si="4088"/>
        <v>7617</v>
      </c>
      <c r="AT1251" s="16">
        <f t="shared" si="4088"/>
        <v>0</v>
      </c>
      <c r="AU1251" s="16">
        <f t="shared" si="4088"/>
        <v>0</v>
      </c>
      <c r="AV1251" s="16">
        <f t="shared" si="4088"/>
        <v>0</v>
      </c>
      <c r="AW1251" s="16">
        <f t="shared" ref="AU1251:BJ1253" si="4089">AW1252</f>
        <v>0</v>
      </c>
      <c r="AX1251" s="16">
        <f t="shared" si="4089"/>
        <v>0</v>
      </c>
      <c r="AY1251" s="16">
        <f t="shared" si="4089"/>
        <v>0</v>
      </c>
      <c r="AZ1251" s="33">
        <f t="shared" si="4089"/>
        <v>7617</v>
      </c>
      <c r="BA1251" s="16">
        <f t="shared" si="4089"/>
        <v>0</v>
      </c>
      <c r="BB1251" s="16">
        <f t="shared" si="4089"/>
        <v>0</v>
      </c>
      <c r="BC1251" s="16">
        <f t="shared" si="4089"/>
        <v>0</v>
      </c>
      <c r="BD1251" s="16">
        <f t="shared" si="4089"/>
        <v>0</v>
      </c>
      <c r="BE1251" s="16">
        <f t="shared" si="4089"/>
        <v>0</v>
      </c>
      <c r="BF1251" s="16">
        <f t="shared" si="4089"/>
        <v>0</v>
      </c>
      <c r="BG1251" s="33">
        <f t="shared" si="4089"/>
        <v>7617</v>
      </c>
      <c r="BH1251" s="16">
        <f t="shared" si="4089"/>
        <v>0</v>
      </c>
      <c r="BI1251" s="16">
        <f t="shared" si="4089"/>
        <v>0</v>
      </c>
      <c r="BJ1251" s="16">
        <f t="shared" si="4089"/>
        <v>0</v>
      </c>
      <c r="BK1251" s="16">
        <f t="shared" ref="BI1251:BX1253" si="4090">BK1252</f>
        <v>0</v>
      </c>
      <c r="BL1251" s="16">
        <f t="shared" si="4090"/>
        <v>0</v>
      </c>
      <c r="BM1251" s="16">
        <f t="shared" si="4090"/>
        <v>0</v>
      </c>
      <c r="BN1251" s="33">
        <f t="shared" si="4090"/>
        <v>7617</v>
      </c>
      <c r="BO1251" s="16">
        <f t="shared" si="4090"/>
        <v>0</v>
      </c>
      <c r="BP1251" s="16">
        <f t="shared" si="4090"/>
        <v>0</v>
      </c>
      <c r="BQ1251" s="16">
        <f t="shared" si="4090"/>
        <v>0</v>
      </c>
      <c r="BR1251" s="16">
        <f t="shared" si="4090"/>
        <v>5174</v>
      </c>
      <c r="BS1251" s="16">
        <f t="shared" si="4090"/>
        <v>0</v>
      </c>
      <c r="BT1251" s="16">
        <f t="shared" si="4090"/>
        <v>0</v>
      </c>
      <c r="BU1251" s="33">
        <f t="shared" si="4090"/>
        <v>12791</v>
      </c>
      <c r="BV1251" s="16">
        <f t="shared" si="4090"/>
        <v>0</v>
      </c>
      <c r="BW1251" s="176">
        <f t="shared" si="4090"/>
        <v>0</v>
      </c>
      <c r="BX1251" s="176">
        <f t="shared" si="4090"/>
        <v>0</v>
      </c>
      <c r="BY1251" s="176">
        <f t="shared" ref="BW1251:CL1253" si="4091">BY1252</f>
        <v>0</v>
      </c>
      <c r="BZ1251" s="176">
        <f t="shared" si="4091"/>
        <v>0</v>
      </c>
      <c r="CA1251" s="176">
        <f t="shared" si="4091"/>
        <v>0</v>
      </c>
      <c r="CB1251" s="33">
        <f t="shared" si="4091"/>
        <v>12791</v>
      </c>
      <c r="CC1251" s="16">
        <f t="shared" si="4091"/>
        <v>0</v>
      </c>
      <c r="CD1251" s="176">
        <f t="shared" si="4091"/>
        <v>0</v>
      </c>
      <c r="CE1251" s="176">
        <f t="shared" si="4091"/>
        <v>0</v>
      </c>
      <c r="CF1251" s="176">
        <f t="shared" si="4091"/>
        <v>0</v>
      </c>
      <c r="CG1251" s="176">
        <f t="shared" si="4091"/>
        <v>0</v>
      </c>
      <c r="CH1251" s="176">
        <f t="shared" si="4091"/>
        <v>0</v>
      </c>
      <c r="CI1251" s="33">
        <f t="shared" si="4091"/>
        <v>12791</v>
      </c>
      <c r="CJ1251" s="16">
        <f t="shared" si="4091"/>
        <v>0</v>
      </c>
      <c r="CK1251" s="176">
        <f t="shared" si="4091"/>
        <v>-755</v>
      </c>
      <c r="CL1251" s="176">
        <f t="shared" si="4091"/>
        <v>0</v>
      </c>
      <c r="CM1251" s="176">
        <f t="shared" ref="CK1251:CX1253" si="4092">CM1252</f>
        <v>0</v>
      </c>
      <c r="CN1251" s="176">
        <f t="shared" si="4092"/>
        <v>0</v>
      </c>
      <c r="CO1251" s="176">
        <f t="shared" si="4092"/>
        <v>0</v>
      </c>
      <c r="CP1251" s="33">
        <f t="shared" si="4092"/>
        <v>12036</v>
      </c>
      <c r="CQ1251" s="16">
        <f t="shared" si="4092"/>
        <v>0</v>
      </c>
      <c r="CR1251" s="176">
        <f t="shared" si="4092"/>
        <v>0</v>
      </c>
      <c r="CS1251" s="176">
        <f t="shared" si="4092"/>
        <v>0</v>
      </c>
      <c r="CT1251" s="176">
        <f t="shared" si="4092"/>
        <v>0</v>
      </c>
      <c r="CU1251" s="176">
        <f t="shared" si="4092"/>
        <v>0</v>
      </c>
      <c r="CV1251" s="176">
        <f t="shared" si="4092"/>
        <v>0</v>
      </c>
      <c r="CW1251" s="33">
        <f t="shared" si="4092"/>
        <v>12036</v>
      </c>
      <c r="CX1251" s="16">
        <f t="shared" si="4092"/>
        <v>0</v>
      </c>
    </row>
    <row r="1252" spans="1:102" s="8" customFormat="1" ht="33" x14ac:dyDescent="0.25">
      <c r="A1252" s="78" t="s">
        <v>513</v>
      </c>
      <c r="B1252" s="37" t="s">
        <v>192</v>
      </c>
      <c r="C1252" s="37" t="s">
        <v>241</v>
      </c>
      <c r="D1252" s="37" t="s">
        <v>514</v>
      </c>
      <c r="E1252" s="37"/>
      <c r="F1252" s="16">
        <f t="shared" si="4086"/>
        <v>7617</v>
      </c>
      <c r="G1252" s="16">
        <f t="shared" si="4086"/>
        <v>0</v>
      </c>
      <c r="H1252" s="16">
        <f t="shared" si="4086"/>
        <v>0</v>
      </c>
      <c r="I1252" s="16">
        <f t="shared" si="4086"/>
        <v>0</v>
      </c>
      <c r="J1252" s="16">
        <f t="shared" si="4086"/>
        <v>7617</v>
      </c>
      <c r="K1252" s="16">
        <f t="shared" si="4086"/>
        <v>0</v>
      </c>
      <c r="L1252" s="16">
        <f t="shared" si="4086"/>
        <v>0</v>
      </c>
      <c r="M1252" s="16">
        <f t="shared" si="4086"/>
        <v>0</v>
      </c>
      <c r="N1252" s="16">
        <f t="shared" si="4086"/>
        <v>0</v>
      </c>
      <c r="O1252" s="16">
        <f t="shared" si="4086"/>
        <v>0</v>
      </c>
      <c r="P1252" s="16">
        <f t="shared" si="4086"/>
        <v>0</v>
      </c>
      <c r="Q1252" s="33">
        <f t="shared" si="4086"/>
        <v>7617</v>
      </c>
      <c r="R1252" s="16">
        <f t="shared" si="4086"/>
        <v>0</v>
      </c>
      <c r="S1252" s="16">
        <f t="shared" si="4087"/>
        <v>0</v>
      </c>
      <c r="T1252" s="16">
        <f t="shared" si="4087"/>
        <v>0</v>
      </c>
      <c r="U1252" s="16">
        <f t="shared" si="4087"/>
        <v>0</v>
      </c>
      <c r="V1252" s="16">
        <f t="shared" si="4087"/>
        <v>0</v>
      </c>
      <c r="W1252" s="16">
        <f t="shared" si="4087"/>
        <v>0</v>
      </c>
      <c r="X1252" s="33">
        <f t="shared" si="4087"/>
        <v>7617</v>
      </c>
      <c r="Y1252" s="16">
        <f t="shared" si="4087"/>
        <v>0</v>
      </c>
      <c r="Z1252" s="16">
        <f t="shared" si="4087"/>
        <v>0</v>
      </c>
      <c r="AA1252" s="16">
        <f t="shared" si="4087"/>
        <v>0</v>
      </c>
      <c r="AB1252" s="16">
        <f t="shared" si="4087"/>
        <v>0</v>
      </c>
      <c r="AC1252" s="16">
        <f t="shared" si="4087"/>
        <v>0</v>
      </c>
      <c r="AD1252" s="16">
        <f t="shared" si="4087"/>
        <v>0</v>
      </c>
      <c r="AE1252" s="33">
        <f t="shared" si="4087"/>
        <v>7617</v>
      </c>
      <c r="AF1252" s="16">
        <f t="shared" si="4087"/>
        <v>0</v>
      </c>
      <c r="AG1252" s="16">
        <f t="shared" si="4088"/>
        <v>0</v>
      </c>
      <c r="AH1252" s="16">
        <f t="shared" si="4088"/>
        <v>0</v>
      </c>
      <c r="AI1252" s="16">
        <f t="shared" si="4088"/>
        <v>0</v>
      </c>
      <c r="AJ1252" s="16">
        <f t="shared" si="4088"/>
        <v>0</v>
      </c>
      <c r="AK1252" s="16">
        <f t="shared" si="4088"/>
        <v>0</v>
      </c>
      <c r="AL1252" s="33">
        <f t="shared" si="4088"/>
        <v>7617</v>
      </c>
      <c r="AM1252" s="16">
        <f t="shared" si="4088"/>
        <v>0</v>
      </c>
      <c r="AN1252" s="16">
        <f t="shared" si="4088"/>
        <v>0</v>
      </c>
      <c r="AO1252" s="16">
        <f t="shared" si="4088"/>
        <v>0</v>
      </c>
      <c r="AP1252" s="16">
        <f t="shared" si="4088"/>
        <v>0</v>
      </c>
      <c r="AQ1252" s="16">
        <f t="shared" si="4088"/>
        <v>0</v>
      </c>
      <c r="AR1252" s="16">
        <f t="shared" si="4088"/>
        <v>0</v>
      </c>
      <c r="AS1252" s="33">
        <f t="shared" si="4088"/>
        <v>7617</v>
      </c>
      <c r="AT1252" s="16">
        <f t="shared" si="4088"/>
        <v>0</v>
      </c>
      <c r="AU1252" s="16">
        <f t="shared" si="4089"/>
        <v>0</v>
      </c>
      <c r="AV1252" s="16">
        <f t="shared" si="4089"/>
        <v>0</v>
      </c>
      <c r="AW1252" s="16">
        <f t="shared" si="4089"/>
        <v>0</v>
      </c>
      <c r="AX1252" s="16">
        <f t="shared" si="4089"/>
        <v>0</v>
      </c>
      <c r="AY1252" s="16">
        <f t="shared" si="4089"/>
        <v>0</v>
      </c>
      <c r="AZ1252" s="33">
        <f t="shared" si="4089"/>
        <v>7617</v>
      </c>
      <c r="BA1252" s="16">
        <f t="shared" si="4089"/>
        <v>0</v>
      </c>
      <c r="BB1252" s="16">
        <f t="shared" si="4089"/>
        <v>0</v>
      </c>
      <c r="BC1252" s="16">
        <f t="shared" si="4089"/>
        <v>0</v>
      </c>
      <c r="BD1252" s="16">
        <f t="shared" si="4089"/>
        <v>0</v>
      </c>
      <c r="BE1252" s="16">
        <f t="shared" si="4089"/>
        <v>0</v>
      </c>
      <c r="BF1252" s="16">
        <f t="shared" si="4089"/>
        <v>0</v>
      </c>
      <c r="BG1252" s="33">
        <f t="shared" si="4089"/>
        <v>7617</v>
      </c>
      <c r="BH1252" s="16">
        <f t="shared" si="4089"/>
        <v>0</v>
      </c>
      <c r="BI1252" s="16">
        <f t="shared" si="4090"/>
        <v>0</v>
      </c>
      <c r="BJ1252" s="16">
        <f t="shared" si="4090"/>
        <v>0</v>
      </c>
      <c r="BK1252" s="16">
        <f t="shared" si="4090"/>
        <v>0</v>
      </c>
      <c r="BL1252" s="16">
        <f t="shared" si="4090"/>
        <v>0</v>
      </c>
      <c r="BM1252" s="16">
        <f t="shared" si="4090"/>
        <v>0</v>
      </c>
      <c r="BN1252" s="33">
        <f t="shared" si="4090"/>
        <v>7617</v>
      </c>
      <c r="BO1252" s="16">
        <f t="shared" si="4090"/>
        <v>0</v>
      </c>
      <c r="BP1252" s="16">
        <f t="shared" si="4090"/>
        <v>0</v>
      </c>
      <c r="BQ1252" s="16">
        <f t="shared" si="4090"/>
        <v>0</v>
      </c>
      <c r="BR1252" s="16">
        <f t="shared" si="4090"/>
        <v>5174</v>
      </c>
      <c r="BS1252" s="16">
        <f t="shared" si="4090"/>
        <v>0</v>
      </c>
      <c r="BT1252" s="16">
        <f t="shared" si="4090"/>
        <v>0</v>
      </c>
      <c r="BU1252" s="33">
        <f t="shared" si="4090"/>
        <v>12791</v>
      </c>
      <c r="BV1252" s="16">
        <f t="shared" si="4090"/>
        <v>0</v>
      </c>
      <c r="BW1252" s="176">
        <f t="shared" si="4091"/>
        <v>0</v>
      </c>
      <c r="BX1252" s="176">
        <f t="shared" si="4091"/>
        <v>0</v>
      </c>
      <c r="BY1252" s="176">
        <f t="shared" si="4091"/>
        <v>0</v>
      </c>
      <c r="BZ1252" s="176">
        <f t="shared" si="4091"/>
        <v>0</v>
      </c>
      <c r="CA1252" s="176">
        <f t="shared" si="4091"/>
        <v>0</v>
      </c>
      <c r="CB1252" s="33">
        <f t="shared" si="4091"/>
        <v>12791</v>
      </c>
      <c r="CC1252" s="16">
        <f t="shared" si="4091"/>
        <v>0</v>
      </c>
      <c r="CD1252" s="176">
        <f t="shared" si="4091"/>
        <v>0</v>
      </c>
      <c r="CE1252" s="176">
        <f t="shared" si="4091"/>
        <v>0</v>
      </c>
      <c r="CF1252" s="176">
        <f t="shared" si="4091"/>
        <v>0</v>
      </c>
      <c r="CG1252" s="176">
        <f t="shared" si="4091"/>
        <v>0</v>
      </c>
      <c r="CH1252" s="176">
        <f t="shared" si="4091"/>
        <v>0</v>
      </c>
      <c r="CI1252" s="33">
        <f t="shared" si="4091"/>
        <v>12791</v>
      </c>
      <c r="CJ1252" s="16">
        <f t="shared" si="4091"/>
        <v>0</v>
      </c>
      <c r="CK1252" s="176">
        <f t="shared" si="4092"/>
        <v>-755</v>
      </c>
      <c r="CL1252" s="176">
        <f t="shared" si="4092"/>
        <v>0</v>
      </c>
      <c r="CM1252" s="176">
        <f t="shared" si="4092"/>
        <v>0</v>
      </c>
      <c r="CN1252" s="176">
        <f t="shared" si="4092"/>
        <v>0</v>
      </c>
      <c r="CO1252" s="176">
        <f t="shared" si="4092"/>
        <v>0</v>
      </c>
      <c r="CP1252" s="33">
        <f t="shared" si="4092"/>
        <v>12036</v>
      </c>
      <c r="CQ1252" s="16">
        <f t="shared" si="4092"/>
        <v>0</v>
      </c>
      <c r="CR1252" s="176">
        <f t="shared" si="4092"/>
        <v>0</v>
      </c>
      <c r="CS1252" s="176">
        <f t="shared" si="4092"/>
        <v>0</v>
      </c>
      <c r="CT1252" s="176">
        <f t="shared" si="4092"/>
        <v>0</v>
      </c>
      <c r="CU1252" s="176">
        <f t="shared" si="4092"/>
        <v>0</v>
      </c>
      <c r="CV1252" s="176">
        <f t="shared" si="4092"/>
        <v>0</v>
      </c>
      <c r="CW1252" s="33">
        <f t="shared" si="4092"/>
        <v>12036</v>
      </c>
      <c r="CX1252" s="16">
        <f t="shared" si="4092"/>
        <v>0</v>
      </c>
    </row>
    <row r="1253" spans="1:102" s="8" customFormat="1" ht="33" x14ac:dyDescent="0.25">
      <c r="A1253" s="78" t="s">
        <v>88</v>
      </c>
      <c r="B1253" s="37" t="s">
        <v>192</v>
      </c>
      <c r="C1253" s="37" t="s">
        <v>241</v>
      </c>
      <c r="D1253" s="37" t="s">
        <v>514</v>
      </c>
      <c r="E1253" s="25">
        <v>600</v>
      </c>
      <c r="F1253" s="16">
        <f t="shared" si="4086"/>
        <v>7617</v>
      </c>
      <c r="G1253" s="16">
        <f t="shared" si="4086"/>
        <v>0</v>
      </c>
      <c r="H1253" s="16">
        <f t="shared" si="4086"/>
        <v>0</v>
      </c>
      <c r="I1253" s="16">
        <f t="shared" si="4086"/>
        <v>0</v>
      </c>
      <c r="J1253" s="16">
        <f t="shared" si="4086"/>
        <v>7617</v>
      </c>
      <c r="K1253" s="16">
        <f t="shared" si="4086"/>
        <v>0</v>
      </c>
      <c r="L1253" s="16">
        <f t="shared" si="4086"/>
        <v>0</v>
      </c>
      <c r="M1253" s="16">
        <f t="shared" si="4086"/>
        <v>0</v>
      </c>
      <c r="N1253" s="16">
        <f t="shared" si="4086"/>
        <v>0</v>
      </c>
      <c r="O1253" s="16">
        <f t="shared" si="4086"/>
        <v>0</v>
      </c>
      <c r="P1253" s="16">
        <f t="shared" si="4086"/>
        <v>0</v>
      </c>
      <c r="Q1253" s="33">
        <f t="shared" si="4086"/>
        <v>7617</v>
      </c>
      <c r="R1253" s="16">
        <f t="shared" si="4086"/>
        <v>0</v>
      </c>
      <c r="S1253" s="16">
        <f t="shared" si="4087"/>
        <v>0</v>
      </c>
      <c r="T1253" s="16">
        <f t="shared" si="4087"/>
        <v>0</v>
      </c>
      <c r="U1253" s="16">
        <f t="shared" si="4087"/>
        <v>0</v>
      </c>
      <c r="V1253" s="16">
        <f t="shared" si="4087"/>
        <v>0</v>
      </c>
      <c r="W1253" s="16">
        <f t="shared" si="4087"/>
        <v>0</v>
      </c>
      <c r="X1253" s="33">
        <f t="shared" si="4087"/>
        <v>7617</v>
      </c>
      <c r="Y1253" s="16">
        <f t="shared" si="4087"/>
        <v>0</v>
      </c>
      <c r="Z1253" s="16">
        <f t="shared" si="4087"/>
        <v>0</v>
      </c>
      <c r="AA1253" s="16">
        <f t="shared" si="4087"/>
        <v>0</v>
      </c>
      <c r="AB1253" s="16">
        <f t="shared" si="4087"/>
        <v>0</v>
      </c>
      <c r="AC1253" s="16">
        <f t="shared" si="4087"/>
        <v>0</v>
      </c>
      <c r="AD1253" s="16">
        <f t="shared" si="4087"/>
        <v>0</v>
      </c>
      <c r="AE1253" s="33">
        <f t="shared" si="4087"/>
        <v>7617</v>
      </c>
      <c r="AF1253" s="16">
        <f t="shared" si="4087"/>
        <v>0</v>
      </c>
      <c r="AG1253" s="16">
        <f t="shared" si="4088"/>
        <v>0</v>
      </c>
      <c r="AH1253" s="16">
        <f t="shared" si="4088"/>
        <v>0</v>
      </c>
      <c r="AI1253" s="16">
        <f t="shared" si="4088"/>
        <v>0</v>
      </c>
      <c r="AJ1253" s="16">
        <f t="shared" si="4088"/>
        <v>0</v>
      </c>
      <c r="AK1253" s="16">
        <f t="shared" si="4088"/>
        <v>0</v>
      </c>
      <c r="AL1253" s="33">
        <f t="shared" si="4088"/>
        <v>7617</v>
      </c>
      <c r="AM1253" s="16">
        <f t="shared" si="4088"/>
        <v>0</v>
      </c>
      <c r="AN1253" s="16">
        <f t="shared" si="4088"/>
        <v>0</v>
      </c>
      <c r="AO1253" s="16">
        <f t="shared" si="4088"/>
        <v>0</v>
      </c>
      <c r="AP1253" s="16">
        <f t="shared" si="4088"/>
        <v>0</v>
      </c>
      <c r="AQ1253" s="16">
        <f t="shared" si="4088"/>
        <v>0</v>
      </c>
      <c r="AR1253" s="16">
        <f t="shared" si="4088"/>
        <v>0</v>
      </c>
      <c r="AS1253" s="33">
        <f t="shared" si="4088"/>
        <v>7617</v>
      </c>
      <c r="AT1253" s="16">
        <f t="shared" si="4088"/>
        <v>0</v>
      </c>
      <c r="AU1253" s="16">
        <f t="shared" si="4089"/>
        <v>0</v>
      </c>
      <c r="AV1253" s="16">
        <f t="shared" si="4089"/>
        <v>0</v>
      </c>
      <c r="AW1253" s="16">
        <f t="shared" si="4089"/>
        <v>0</v>
      </c>
      <c r="AX1253" s="16">
        <f t="shared" si="4089"/>
        <v>0</v>
      </c>
      <c r="AY1253" s="16">
        <f t="shared" si="4089"/>
        <v>0</v>
      </c>
      <c r="AZ1253" s="33">
        <f t="shared" si="4089"/>
        <v>7617</v>
      </c>
      <c r="BA1253" s="16">
        <f t="shared" si="4089"/>
        <v>0</v>
      </c>
      <c r="BB1253" s="16">
        <f t="shared" si="4089"/>
        <v>0</v>
      </c>
      <c r="BC1253" s="16">
        <f t="shared" si="4089"/>
        <v>0</v>
      </c>
      <c r="BD1253" s="16">
        <f t="shared" si="4089"/>
        <v>0</v>
      </c>
      <c r="BE1253" s="16">
        <f t="shared" si="4089"/>
        <v>0</v>
      </c>
      <c r="BF1253" s="16">
        <f t="shared" si="4089"/>
        <v>0</v>
      </c>
      <c r="BG1253" s="33">
        <f t="shared" si="4089"/>
        <v>7617</v>
      </c>
      <c r="BH1253" s="16">
        <f t="shared" si="4089"/>
        <v>0</v>
      </c>
      <c r="BI1253" s="16">
        <f t="shared" si="4090"/>
        <v>0</v>
      </c>
      <c r="BJ1253" s="16">
        <f t="shared" si="4090"/>
        <v>0</v>
      </c>
      <c r="BK1253" s="16">
        <f t="shared" si="4090"/>
        <v>0</v>
      </c>
      <c r="BL1253" s="16">
        <f t="shared" si="4090"/>
        <v>0</v>
      </c>
      <c r="BM1253" s="16">
        <f t="shared" si="4090"/>
        <v>0</v>
      </c>
      <c r="BN1253" s="33">
        <f t="shared" si="4090"/>
        <v>7617</v>
      </c>
      <c r="BO1253" s="16">
        <f t="shared" si="4090"/>
        <v>0</v>
      </c>
      <c r="BP1253" s="16">
        <f t="shared" si="4090"/>
        <v>0</v>
      </c>
      <c r="BQ1253" s="16">
        <f t="shared" si="4090"/>
        <v>0</v>
      </c>
      <c r="BR1253" s="16">
        <f t="shared" si="4090"/>
        <v>5174</v>
      </c>
      <c r="BS1253" s="16">
        <f t="shared" si="4090"/>
        <v>0</v>
      </c>
      <c r="BT1253" s="16">
        <f t="shared" si="4090"/>
        <v>0</v>
      </c>
      <c r="BU1253" s="33">
        <f t="shared" si="4090"/>
        <v>12791</v>
      </c>
      <c r="BV1253" s="16">
        <f t="shared" si="4090"/>
        <v>0</v>
      </c>
      <c r="BW1253" s="176">
        <f t="shared" si="4091"/>
        <v>0</v>
      </c>
      <c r="BX1253" s="176">
        <f t="shared" si="4091"/>
        <v>0</v>
      </c>
      <c r="BY1253" s="176">
        <f t="shared" si="4091"/>
        <v>0</v>
      </c>
      <c r="BZ1253" s="176">
        <f t="shared" si="4091"/>
        <v>0</v>
      </c>
      <c r="CA1253" s="176">
        <f t="shared" si="4091"/>
        <v>0</v>
      </c>
      <c r="CB1253" s="33">
        <f t="shared" si="4091"/>
        <v>12791</v>
      </c>
      <c r="CC1253" s="16">
        <f t="shared" si="4091"/>
        <v>0</v>
      </c>
      <c r="CD1253" s="176">
        <f t="shared" si="4091"/>
        <v>0</v>
      </c>
      <c r="CE1253" s="176">
        <f t="shared" si="4091"/>
        <v>0</v>
      </c>
      <c r="CF1253" s="176">
        <f t="shared" si="4091"/>
        <v>0</v>
      </c>
      <c r="CG1253" s="176">
        <f t="shared" si="4091"/>
        <v>0</v>
      </c>
      <c r="CH1253" s="176">
        <f t="shared" si="4091"/>
        <v>0</v>
      </c>
      <c r="CI1253" s="33">
        <f t="shared" si="4091"/>
        <v>12791</v>
      </c>
      <c r="CJ1253" s="16">
        <f t="shared" si="4091"/>
        <v>0</v>
      </c>
      <c r="CK1253" s="176">
        <f t="shared" si="4092"/>
        <v>-755</v>
      </c>
      <c r="CL1253" s="176">
        <f t="shared" si="4092"/>
        <v>0</v>
      </c>
      <c r="CM1253" s="176">
        <f t="shared" si="4092"/>
        <v>0</v>
      </c>
      <c r="CN1253" s="176">
        <f t="shared" si="4092"/>
        <v>0</v>
      </c>
      <c r="CO1253" s="176">
        <f t="shared" si="4092"/>
        <v>0</v>
      </c>
      <c r="CP1253" s="33">
        <f t="shared" si="4092"/>
        <v>12036</v>
      </c>
      <c r="CQ1253" s="16">
        <f t="shared" si="4092"/>
        <v>0</v>
      </c>
      <c r="CR1253" s="176">
        <f t="shared" si="4092"/>
        <v>0</v>
      </c>
      <c r="CS1253" s="176">
        <f t="shared" si="4092"/>
        <v>0</v>
      </c>
      <c r="CT1253" s="176">
        <f t="shared" si="4092"/>
        <v>0</v>
      </c>
      <c r="CU1253" s="176">
        <f t="shared" si="4092"/>
        <v>0</v>
      </c>
      <c r="CV1253" s="176">
        <f t="shared" si="4092"/>
        <v>0</v>
      </c>
      <c r="CW1253" s="33">
        <f t="shared" si="4092"/>
        <v>12036</v>
      </c>
      <c r="CX1253" s="16">
        <f t="shared" si="4092"/>
        <v>0</v>
      </c>
    </row>
    <row r="1254" spans="1:102" s="8" customFormat="1" ht="16.5" x14ac:dyDescent="0.25">
      <c r="A1254" s="78" t="s">
        <v>89</v>
      </c>
      <c r="B1254" s="37" t="s">
        <v>192</v>
      </c>
      <c r="C1254" s="37" t="s">
        <v>241</v>
      </c>
      <c r="D1254" s="37" t="s">
        <v>514</v>
      </c>
      <c r="E1254" s="25">
        <v>620</v>
      </c>
      <c r="F1254" s="16">
        <f>680+6937</f>
        <v>7617</v>
      </c>
      <c r="G1254" s="16"/>
      <c r="H1254" s="16"/>
      <c r="I1254" s="16"/>
      <c r="J1254" s="16">
        <f>F1254+H1254</f>
        <v>7617</v>
      </c>
      <c r="K1254" s="16">
        <f>G1254+I1254</f>
        <v>0</v>
      </c>
      <c r="L1254" s="57"/>
      <c r="M1254" s="57"/>
      <c r="N1254" s="57"/>
      <c r="O1254" s="57"/>
      <c r="P1254" s="57"/>
      <c r="Q1254" s="33">
        <f>J1254+L1254+M1254+N1254+O1254+P1254</f>
        <v>7617</v>
      </c>
      <c r="R1254" s="16">
        <f>K1254+P1254</f>
        <v>0</v>
      </c>
      <c r="S1254" s="57"/>
      <c r="T1254" s="57"/>
      <c r="U1254" s="57"/>
      <c r="V1254" s="57"/>
      <c r="W1254" s="57"/>
      <c r="X1254" s="33">
        <f>Q1254+S1254+T1254+U1254+V1254+W1254</f>
        <v>7617</v>
      </c>
      <c r="Y1254" s="16">
        <f>R1254+W1254</f>
        <v>0</v>
      </c>
      <c r="Z1254" s="57"/>
      <c r="AA1254" s="57"/>
      <c r="AB1254" s="57"/>
      <c r="AC1254" s="57"/>
      <c r="AD1254" s="57"/>
      <c r="AE1254" s="33">
        <f>X1254+Z1254+AA1254+AB1254+AC1254+AD1254</f>
        <v>7617</v>
      </c>
      <c r="AF1254" s="16">
        <f>Y1254+AD1254</f>
        <v>0</v>
      </c>
      <c r="AG1254" s="57"/>
      <c r="AH1254" s="57"/>
      <c r="AI1254" s="57"/>
      <c r="AJ1254" s="57"/>
      <c r="AK1254" s="57"/>
      <c r="AL1254" s="33">
        <f>AE1254+AG1254+AH1254+AI1254+AJ1254+AK1254</f>
        <v>7617</v>
      </c>
      <c r="AM1254" s="16">
        <f>AF1254+AK1254</f>
        <v>0</v>
      </c>
      <c r="AN1254" s="57"/>
      <c r="AO1254" s="57"/>
      <c r="AP1254" s="57"/>
      <c r="AQ1254" s="57"/>
      <c r="AR1254" s="57"/>
      <c r="AS1254" s="33">
        <f>AL1254+AN1254+AO1254+AP1254+AQ1254+AR1254</f>
        <v>7617</v>
      </c>
      <c r="AT1254" s="16">
        <f>AM1254+AR1254</f>
        <v>0</v>
      </c>
      <c r="AU1254" s="57"/>
      <c r="AV1254" s="57"/>
      <c r="AW1254" s="57"/>
      <c r="AX1254" s="57"/>
      <c r="AY1254" s="57"/>
      <c r="AZ1254" s="33">
        <f>AS1254+AU1254+AV1254+AW1254+AX1254+AY1254</f>
        <v>7617</v>
      </c>
      <c r="BA1254" s="16">
        <f>AT1254+AY1254</f>
        <v>0</v>
      </c>
      <c r="BB1254" s="57"/>
      <c r="BC1254" s="57"/>
      <c r="BD1254" s="57"/>
      <c r="BE1254" s="57"/>
      <c r="BF1254" s="57"/>
      <c r="BG1254" s="33">
        <f>AZ1254+BB1254+BC1254+BD1254+BE1254+BF1254</f>
        <v>7617</v>
      </c>
      <c r="BH1254" s="16">
        <f>BA1254+BF1254</f>
        <v>0</v>
      </c>
      <c r="BI1254" s="57"/>
      <c r="BJ1254" s="57"/>
      <c r="BK1254" s="57"/>
      <c r="BL1254" s="57"/>
      <c r="BM1254" s="57"/>
      <c r="BN1254" s="33">
        <f>BG1254+BI1254+BJ1254+BK1254+BL1254+BM1254</f>
        <v>7617</v>
      </c>
      <c r="BO1254" s="16">
        <f>BH1254+BM1254</f>
        <v>0</v>
      </c>
      <c r="BP1254" s="57"/>
      <c r="BQ1254" s="57"/>
      <c r="BR1254" s="57">
        <v>5174</v>
      </c>
      <c r="BS1254" s="57"/>
      <c r="BT1254" s="57"/>
      <c r="BU1254" s="33">
        <f>BN1254+BP1254+BQ1254+BR1254+BS1254+BT1254</f>
        <v>12791</v>
      </c>
      <c r="BV1254" s="16">
        <f>BO1254+BT1254</f>
        <v>0</v>
      </c>
      <c r="BW1254" s="192"/>
      <c r="BX1254" s="192"/>
      <c r="BY1254" s="192"/>
      <c r="BZ1254" s="192"/>
      <c r="CA1254" s="192"/>
      <c r="CB1254" s="33">
        <f>BU1254+BW1254+BX1254+BY1254+BZ1254+CA1254</f>
        <v>12791</v>
      </c>
      <c r="CC1254" s="16">
        <f>BV1254+CA1254</f>
        <v>0</v>
      </c>
      <c r="CD1254" s="192"/>
      <c r="CE1254" s="192"/>
      <c r="CF1254" s="192"/>
      <c r="CG1254" s="192"/>
      <c r="CH1254" s="192"/>
      <c r="CI1254" s="33">
        <f>CB1254+CD1254+CE1254+CF1254+CG1254+CH1254</f>
        <v>12791</v>
      </c>
      <c r="CJ1254" s="16">
        <f>CC1254+CH1254</f>
        <v>0</v>
      </c>
      <c r="CK1254" s="192">
        <v>-755</v>
      </c>
      <c r="CL1254" s="192"/>
      <c r="CM1254" s="192"/>
      <c r="CN1254" s="192"/>
      <c r="CO1254" s="192"/>
      <c r="CP1254" s="33">
        <f>CI1254+CK1254+CL1254+CM1254+CN1254+CO1254</f>
        <v>12036</v>
      </c>
      <c r="CQ1254" s="16">
        <f>CJ1254+CO1254</f>
        <v>0</v>
      </c>
      <c r="CR1254" s="192"/>
      <c r="CS1254" s="192"/>
      <c r="CT1254" s="192"/>
      <c r="CU1254" s="192"/>
      <c r="CV1254" s="192"/>
      <c r="CW1254" s="33">
        <f>CP1254+CR1254+CS1254+CT1254+CU1254+CV1254</f>
        <v>12036</v>
      </c>
      <c r="CX1254" s="16">
        <f>CQ1254+CV1254</f>
        <v>0</v>
      </c>
    </row>
    <row r="1255" spans="1:102" s="8" customFormat="1" ht="16.5" x14ac:dyDescent="0.25">
      <c r="A1255" s="11" t="s">
        <v>111</v>
      </c>
      <c r="B1255" s="37" t="s">
        <v>192</v>
      </c>
      <c r="C1255" s="37" t="s">
        <v>241</v>
      </c>
      <c r="D1255" s="37" t="s">
        <v>515</v>
      </c>
      <c r="E1255" s="37"/>
      <c r="F1255" s="16">
        <f t="shared" ref="F1255:BQ1255" si="4093">F1256</f>
        <v>16699</v>
      </c>
      <c r="G1255" s="16">
        <f t="shared" si="4093"/>
        <v>0</v>
      </c>
      <c r="H1255" s="16">
        <f t="shared" si="4093"/>
        <v>0</v>
      </c>
      <c r="I1255" s="16">
        <f t="shared" si="4093"/>
        <v>0</v>
      </c>
      <c r="J1255" s="16">
        <f t="shared" si="4093"/>
        <v>16699</v>
      </c>
      <c r="K1255" s="16">
        <f t="shared" si="4093"/>
        <v>0</v>
      </c>
      <c r="L1255" s="16">
        <f t="shared" si="4093"/>
        <v>0</v>
      </c>
      <c r="M1255" s="16">
        <f t="shared" si="4093"/>
        <v>0</v>
      </c>
      <c r="N1255" s="16">
        <f t="shared" si="4093"/>
        <v>546</v>
      </c>
      <c r="O1255" s="16">
        <f t="shared" si="4093"/>
        <v>0</v>
      </c>
      <c r="P1255" s="16">
        <f t="shared" si="4093"/>
        <v>0</v>
      </c>
      <c r="Q1255" s="33">
        <f t="shared" si="4093"/>
        <v>17245</v>
      </c>
      <c r="R1255" s="16">
        <f t="shared" si="4093"/>
        <v>0</v>
      </c>
      <c r="S1255" s="16">
        <f t="shared" si="4093"/>
        <v>0</v>
      </c>
      <c r="T1255" s="16">
        <f t="shared" si="4093"/>
        <v>0</v>
      </c>
      <c r="U1255" s="16">
        <f t="shared" si="4093"/>
        <v>0</v>
      </c>
      <c r="V1255" s="16">
        <f t="shared" si="4093"/>
        <v>0</v>
      </c>
      <c r="W1255" s="16">
        <f t="shared" si="4093"/>
        <v>0</v>
      </c>
      <c r="X1255" s="33">
        <f t="shared" si="4093"/>
        <v>17245</v>
      </c>
      <c r="Y1255" s="16">
        <f t="shared" si="4093"/>
        <v>0</v>
      </c>
      <c r="Z1255" s="16">
        <f t="shared" si="4093"/>
        <v>0</v>
      </c>
      <c r="AA1255" s="16">
        <f t="shared" si="4093"/>
        <v>0</v>
      </c>
      <c r="AB1255" s="16">
        <f t="shared" si="4093"/>
        <v>0</v>
      </c>
      <c r="AC1255" s="16">
        <f t="shared" si="4093"/>
        <v>0</v>
      </c>
      <c r="AD1255" s="16">
        <f t="shared" si="4093"/>
        <v>0</v>
      </c>
      <c r="AE1255" s="33">
        <f t="shared" si="4093"/>
        <v>17245</v>
      </c>
      <c r="AF1255" s="16">
        <f t="shared" si="4093"/>
        <v>0</v>
      </c>
      <c r="AG1255" s="16">
        <f t="shared" si="4093"/>
        <v>0</v>
      </c>
      <c r="AH1255" s="16">
        <f t="shared" si="4093"/>
        <v>0</v>
      </c>
      <c r="AI1255" s="16">
        <f t="shared" si="4093"/>
        <v>0</v>
      </c>
      <c r="AJ1255" s="16">
        <f t="shared" si="4093"/>
        <v>0</v>
      </c>
      <c r="AK1255" s="16">
        <f t="shared" si="4093"/>
        <v>0</v>
      </c>
      <c r="AL1255" s="33">
        <f t="shared" si="4093"/>
        <v>17245</v>
      </c>
      <c r="AM1255" s="16">
        <f t="shared" si="4093"/>
        <v>0</v>
      </c>
      <c r="AN1255" s="16">
        <f t="shared" si="4093"/>
        <v>0</v>
      </c>
      <c r="AO1255" s="16">
        <f t="shared" si="4093"/>
        <v>0</v>
      </c>
      <c r="AP1255" s="16">
        <f t="shared" si="4093"/>
        <v>0</v>
      </c>
      <c r="AQ1255" s="16">
        <f t="shared" si="4093"/>
        <v>0</v>
      </c>
      <c r="AR1255" s="16">
        <f t="shared" si="4093"/>
        <v>0</v>
      </c>
      <c r="AS1255" s="33">
        <f t="shared" si="4093"/>
        <v>17245</v>
      </c>
      <c r="AT1255" s="16">
        <f t="shared" si="4093"/>
        <v>0</v>
      </c>
      <c r="AU1255" s="16">
        <f t="shared" si="4093"/>
        <v>0</v>
      </c>
      <c r="AV1255" s="16">
        <f t="shared" si="4093"/>
        <v>0</v>
      </c>
      <c r="AW1255" s="16">
        <f t="shared" si="4093"/>
        <v>0</v>
      </c>
      <c r="AX1255" s="16">
        <f t="shared" si="4093"/>
        <v>0</v>
      </c>
      <c r="AY1255" s="16">
        <f t="shared" si="4093"/>
        <v>0</v>
      </c>
      <c r="AZ1255" s="33">
        <f t="shared" si="4093"/>
        <v>17245</v>
      </c>
      <c r="BA1255" s="16">
        <f t="shared" si="4093"/>
        <v>0</v>
      </c>
      <c r="BB1255" s="16">
        <f t="shared" si="4093"/>
        <v>0</v>
      </c>
      <c r="BC1255" s="16">
        <f t="shared" si="4093"/>
        <v>0</v>
      </c>
      <c r="BD1255" s="16">
        <f t="shared" si="4093"/>
        <v>0</v>
      </c>
      <c r="BE1255" s="16">
        <f t="shared" si="4093"/>
        <v>0</v>
      </c>
      <c r="BF1255" s="16">
        <f t="shared" si="4093"/>
        <v>0</v>
      </c>
      <c r="BG1255" s="33">
        <f t="shared" si="4093"/>
        <v>17245</v>
      </c>
      <c r="BH1255" s="16">
        <f t="shared" si="4093"/>
        <v>0</v>
      </c>
      <c r="BI1255" s="16">
        <f t="shared" si="4093"/>
        <v>0</v>
      </c>
      <c r="BJ1255" s="16">
        <f t="shared" si="4093"/>
        <v>0</v>
      </c>
      <c r="BK1255" s="16">
        <f t="shared" si="4093"/>
        <v>0</v>
      </c>
      <c r="BL1255" s="16">
        <f t="shared" si="4093"/>
        <v>0</v>
      </c>
      <c r="BM1255" s="16">
        <f t="shared" si="4093"/>
        <v>0</v>
      </c>
      <c r="BN1255" s="33">
        <f t="shared" si="4093"/>
        <v>17245</v>
      </c>
      <c r="BO1255" s="16">
        <f t="shared" si="4093"/>
        <v>0</v>
      </c>
      <c r="BP1255" s="16">
        <f t="shared" si="4093"/>
        <v>0</v>
      </c>
      <c r="BQ1255" s="16">
        <f t="shared" si="4093"/>
        <v>0</v>
      </c>
      <c r="BR1255" s="16">
        <f t="shared" ref="BR1255:CX1255" si="4094">BR1256</f>
        <v>0</v>
      </c>
      <c r="BS1255" s="16">
        <f t="shared" si="4094"/>
        <v>0</v>
      </c>
      <c r="BT1255" s="16">
        <f t="shared" si="4094"/>
        <v>0</v>
      </c>
      <c r="BU1255" s="33">
        <f t="shared" si="4094"/>
        <v>17245</v>
      </c>
      <c r="BV1255" s="16">
        <f t="shared" si="4094"/>
        <v>0</v>
      </c>
      <c r="BW1255" s="176">
        <f t="shared" si="4094"/>
        <v>0</v>
      </c>
      <c r="BX1255" s="176">
        <f t="shared" si="4094"/>
        <v>0</v>
      </c>
      <c r="BY1255" s="176">
        <f t="shared" si="4094"/>
        <v>0</v>
      </c>
      <c r="BZ1255" s="176">
        <f t="shared" si="4094"/>
        <v>0</v>
      </c>
      <c r="CA1255" s="176">
        <f t="shared" si="4094"/>
        <v>0</v>
      </c>
      <c r="CB1255" s="33">
        <f t="shared" si="4094"/>
        <v>17245</v>
      </c>
      <c r="CC1255" s="16">
        <f t="shared" si="4094"/>
        <v>0</v>
      </c>
      <c r="CD1255" s="176">
        <f t="shared" si="4094"/>
        <v>0</v>
      </c>
      <c r="CE1255" s="176">
        <f t="shared" si="4094"/>
        <v>0</v>
      </c>
      <c r="CF1255" s="176">
        <f t="shared" si="4094"/>
        <v>0</v>
      </c>
      <c r="CG1255" s="176">
        <f t="shared" si="4094"/>
        <v>0</v>
      </c>
      <c r="CH1255" s="176">
        <f t="shared" si="4094"/>
        <v>0</v>
      </c>
      <c r="CI1255" s="33">
        <f t="shared" si="4094"/>
        <v>17245</v>
      </c>
      <c r="CJ1255" s="16">
        <f t="shared" si="4094"/>
        <v>0</v>
      </c>
      <c r="CK1255" s="176">
        <f t="shared" si="4094"/>
        <v>0</v>
      </c>
      <c r="CL1255" s="176">
        <f t="shared" si="4094"/>
        <v>0</v>
      </c>
      <c r="CM1255" s="176">
        <f t="shared" si="4094"/>
        <v>0</v>
      </c>
      <c r="CN1255" s="176">
        <f t="shared" si="4094"/>
        <v>0</v>
      </c>
      <c r="CO1255" s="176">
        <f t="shared" si="4094"/>
        <v>0</v>
      </c>
      <c r="CP1255" s="33">
        <f t="shared" si="4094"/>
        <v>17245</v>
      </c>
      <c r="CQ1255" s="16">
        <f t="shared" si="4094"/>
        <v>0</v>
      </c>
      <c r="CR1255" s="176">
        <f t="shared" si="4094"/>
        <v>0</v>
      </c>
      <c r="CS1255" s="176">
        <f t="shared" si="4094"/>
        <v>0</v>
      </c>
      <c r="CT1255" s="176">
        <f t="shared" si="4094"/>
        <v>0</v>
      </c>
      <c r="CU1255" s="176">
        <f t="shared" si="4094"/>
        <v>0</v>
      </c>
      <c r="CV1255" s="176">
        <f t="shared" si="4094"/>
        <v>0</v>
      </c>
      <c r="CW1255" s="33">
        <f t="shared" si="4094"/>
        <v>17245</v>
      </c>
      <c r="CX1255" s="16">
        <f t="shared" si="4094"/>
        <v>0</v>
      </c>
    </row>
    <row r="1256" spans="1:102" s="8" customFormat="1" ht="33" x14ac:dyDescent="0.25">
      <c r="A1256" s="78" t="s">
        <v>511</v>
      </c>
      <c r="B1256" s="37" t="s">
        <v>192</v>
      </c>
      <c r="C1256" s="37" t="s">
        <v>241</v>
      </c>
      <c r="D1256" s="37" t="s">
        <v>516</v>
      </c>
      <c r="E1256" s="37"/>
      <c r="F1256" s="16">
        <f t="shared" ref="F1256:K1256" si="4095">F1257+F1259+F1261</f>
        <v>16699</v>
      </c>
      <c r="G1256" s="16">
        <f t="shared" si="4095"/>
        <v>0</v>
      </c>
      <c r="H1256" s="16">
        <f t="shared" si="4095"/>
        <v>0</v>
      </c>
      <c r="I1256" s="16">
        <f t="shared" si="4095"/>
        <v>0</v>
      </c>
      <c r="J1256" s="16">
        <f t="shared" si="4095"/>
        <v>16699</v>
      </c>
      <c r="K1256" s="16">
        <f t="shared" si="4095"/>
        <v>0</v>
      </c>
      <c r="L1256" s="16">
        <f t="shared" ref="L1256:R1256" si="4096">L1257+L1259+L1261</f>
        <v>0</v>
      </c>
      <c r="M1256" s="16">
        <f t="shared" si="4096"/>
        <v>0</v>
      </c>
      <c r="N1256" s="16">
        <f t="shared" si="4096"/>
        <v>546</v>
      </c>
      <c r="O1256" s="16">
        <f t="shared" si="4096"/>
        <v>0</v>
      </c>
      <c r="P1256" s="16">
        <f t="shared" si="4096"/>
        <v>0</v>
      </c>
      <c r="Q1256" s="33">
        <f t="shared" si="4096"/>
        <v>17245</v>
      </c>
      <c r="R1256" s="16">
        <f t="shared" si="4096"/>
        <v>0</v>
      </c>
      <c r="S1256" s="16">
        <f t="shared" ref="S1256:Y1256" si="4097">S1257+S1259+S1261</f>
        <v>0</v>
      </c>
      <c r="T1256" s="16">
        <f t="shared" si="4097"/>
        <v>0</v>
      </c>
      <c r="U1256" s="16">
        <f t="shared" si="4097"/>
        <v>0</v>
      </c>
      <c r="V1256" s="16">
        <f t="shared" si="4097"/>
        <v>0</v>
      </c>
      <c r="W1256" s="16">
        <f t="shared" si="4097"/>
        <v>0</v>
      </c>
      <c r="X1256" s="33">
        <f t="shared" si="4097"/>
        <v>17245</v>
      </c>
      <c r="Y1256" s="16">
        <f t="shared" si="4097"/>
        <v>0</v>
      </c>
      <c r="Z1256" s="16">
        <f t="shared" ref="Z1256:AF1256" si="4098">Z1257+Z1259+Z1261</f>
        <v>0</v>
      </c>
      <c r="AA1256" s="16">
        <f t="shared" si="4098"/>
        <v>0</v>
      </c>
      <c r="AB1256" s="16">
        <f t="shared" si="4098"/>
        <v>0</v>
      </c>
      <c r="AC1256" s="16">
        <f t="shared" si="4098"/>
        <v>0</v>
      </c>
      <c r="AD1256" s="16">
        <f t="shared" si="4098"/>
        <v>0</v>
      </c>
      <c r="AE1256" s="33">
        <f t="shared" si="4098"/>
        <v>17245</v>
      </c>
      <c r="AF1256" s="16">
        <f t="shared" si="4098"/>
        <v>0</v>
      </c>
      <c r="AG1256" s="16">
        <f t="shared" ref="AG1256:AM1256" si="4099">AG1257+AG1259+AG1261</f>
        <v>0</v>
      </c>
      <c r="AH1256" s="16">
        <f t="shared" si="4099"/>
        <v>0</v>
      </c>
      <c r="AI1256" s="16">
        <f t="shared" si="4099"/>
        <v>0</v>
      </c>
      <c r="AJ1256" s="16">
        <f t="shared" si="4099"/>
        <v>0</v>
      </c>
      <c r="AK1256" s="16">
        <f t="shared" si="4099"/>
        <v>0</v>
      </c>
      <c r="AL1256" s="33">
        <f t="shared" si="4099"/>
        <v>17245</v>
      </c>
      <c r="AM1256" s="16">
        <f t="shared" si="4099"/>
        <v>0</v>
      </c>
      <c r="AN1256" s="16">
        <f t="shared" ref="AN1256:AT1256" si="4100">AN1257+AN1259+AN1261</f>
        <v>0</v>
      </c>
      <c r="AO1256" s="16">
        <f t="shared" si="4100"/>
        <v>0</v>
      </c>
      <c r="AP1256" s="16">
        <f t="shared" si="4100"/>
        <v>0</v>
      </c>
      <c r="AQ1256" s="16">
        <f t="shared" si="4100"/>
        <v>0</v>
      </c>
      <c r="AR1256" s="16">
        <f t="shared" si="4100"/>
        <v>0</v>
      </c>
      <c r="AS1256" s="33">
        <f t="shared" si="4100"/>
        <v>17245</v>
      </c>
      <c r="AT1256" s="16">
        <f t="shared" si="4100"/>
        <v>0</v>
      </c>
      <c r="AU1256" s="16">
        <f t="shared" ref="AU1256:BA1256" si="4101">AU1257+AU1259+AU1261</f>
        <v>0</v>
      </c>
      <c r="AV1256" s="16">
        <f t="shared" si="4101"/>
        <v>0</v>
      </c>
      <c r="AW1256" s="16">
        <f t="shared" si="4101"/>
        <v>0</v>
      </c>
      <c r="AX1256" s="16">
        <f t="shared" si="4101"/>
        <v>0</v>
      </c>
      <c r="AY1256" s="16">
        <f t="shared" si="4101"/>
        <v>0</v>
      </c>
      <c r="AZ1256" s="33">
        <f t="shared" si="4101"/>
        <v>17245</v>
      </c>
      <c r="BA1256" s="16">
        <f t="shared" si="4101"/>
        <v>0</v>
      </c>
      <c r="BB1256" s="16">
        <f t="shared" ref="BB1256:BH1256" si="4102">BB1257+BB1259+BB1261</f>
        <v>0</v>
      </c>
      <c r="BC1256" s="16">
        <f t="shared" si="4102"/>
        <v>0</v>
      </c>
      <c r="BD1256" s="16">
        <f t="shared" si="4102"/>
        <v>0</v>
      </c>
      <c r="BE1256" s="16">
        <f t="shared" si="4102"/>
        <v>0</v>
      </c>
      <c r="BF1256" s="16">
        <f t="shared" si="4102"/>
        <v>0</v>
      </c>
      <c r="BG1256" s="33">
        <f t="shared" si="4102"/>
        <v>17245</v>
      </c>
      <c r="BH1256" s="16">
        <f t="shared" si="4102"/>
        <v>0</v>
      </c>
      <c r="BI1256" s="16">
        <f t="shared" ref="BI1256:BO1256" si="4103">BI1257+BI1259+BI1261</f>
        <v>0</v>
      </c>
      <c r="BJ1256" s="16">
        <f t="shared" si="4103"/>
        <v>0</v>
      </c>
      <c r="BK1256" s="16">
        <f t="shared" si="4103"/>
        <v>0</v>
      </c>
      <c r="BL1256" s="16">
        <f t="shared" si="4103"/>
        <v>0</v>
      </c>
      <c r="BM1256" s="16">
        <f t="shared" si="4103"/>
        <v>0</v>
      </c>
      <c r="BN1256" s="33">
        <f t="shared" si="4103"/>
        <v>17245</v>
      </c>
      <c r="BO1256" s="16">
        <f t="shared" si="4103"/>
        <v>0</v>
      </c>
      <c r="BP1256" s="16">
        <f t="shared" ref="BP1256:BV1256" si="4104">BP1257+BP1259+BP1261</f>
        <v>0</v>
      </c>
      <c r="BQ1256" s="16">
        <f t="shared" si="4104"/>
        <v>0</v>
      </c>
      <c r="BR1256" s="16">
        <f t="shared" si="4104"/>
        <v>0</v>
      </c>
      <c r="BS1256" s="16">
        <f t="shared" si="4104"/>
        <v>0</v>
      </c>
      <c r="BT1256" s="16">
        <f t="shared" si="4104"/>
        <v>0</v>
      </c>
      <c r="BU1256" s="33">
        <f t="shared" si="4104"/>
        <v>17245</v>
      </c>
      <c r="BV1256" s="16">
        <f t="shared" si="4104"/>
        <v>0</v>
      </c>
      <c r="BW1256" s="176">
        <f t="shared" ref="BW1256:CC1256" si="4105">BW1257+BW1259+BW1261</f>
        <v>0</v>
      </c>
      <c r="BX1256" s="176">
        <f t="shared" si="4105"/>
        <v>0</v>
      </c>
      <c r="BY1256" s="176">
        <f t="shared" si="4105"/>
        <v>0</v>
      </c>
      <c r="BZ1256" s="176">
        <f t="shared" si="4105"/>
        <v>0</v>
      </c>
      <c r="CA1256" s="176">
        <f t="shared" si="4105"/>
        <v>0</v>
      </c>
      <c r="CB1256" s="33">
        <f t="shared" si="4105"/>
        <v>17245</v>
      </c>
      <c r="CC1256" s="16">
        <f t="shared" si="4105"/>
        <v>0</v>
      </c>
      <c r="CD1256" s="176">
        <f t="shared" ref="CD1256:CJ1256" si="4106">CD1257+CD1259+CD1261</f>
        <v>0</v>
      </c>
      <c r="CE1256" s="176">
        <f t="shared" si="4106"/>
        <v>0</v>
      </c>
      <c r="CF1256" s="176">
        <f t="shared" si="4106"/>
        <v>0</v>
      </c>
      <c r="CG1256" s="176">
        <f t="shared" si="4106"/>
        <v>0</v>
      </c>
      <c r="CH1256" s="176">
        <f t="shared" si="4106"/>
        <v>0</v>
      </c>
      <c r="CI1256" s="33">
        <f t="shared" si="4106"/>
        <v>17245</v>
      </c>
      <c r="CJ1256" s="16">
        <f t="shared" si="4106"/>
        <v>0</v>
      </c>
      <c r="CK1256" s="176">
        <f t="shared" ref="CK1256:CQ1256" si="4107">CK1257+CK1259+CK1261</f>
        <v>0</v>
      </c>
      <c r="CL1256" s="176">
        <f t="shared" si="4107"/>
        <v>0</v>
      </c>
      <c r="CM1256" s="176">
        <f t="shared" si="4107"/>
        <v>0</v>
      </c>
      <c r="CN1256" s="176">
        <f t="shared" si="4107"/>
        <v>0</v>
      </c>
      <c r="CO1256" s="176">
        <f t="shared" si="4107"/>
        <v>0</v>
      </c>
      <c r="CP1256" s="33">
        <f t="shared" si="4107"/>
        <v>17245</v>
      </c>
      <c r="CQ1256" s="16">
        <f t="shared" si="4107"/>
        <v>0</v>
      </c>
      <c r="CR1256" s="176">
        <f t="shared" ref="CR1256:CX1256" si="4108">CR1257+CR1259+CR1261</f>
        <v>0</v>
      </c>
      <c r="CS1256" s="176">
        <f t="shared" si="4108"/>
        <v>0</v>
      </c>
      <c r="CT1256" s="176">
        <f t="shared" si="4108"/>
        <v>0</v>
      </c>
      <c r="CU1256" s="176">
        <f t="shared" si="4108"/>
        <v>0</v>
      </c>
      <c r="CV1256" s="176">
        <f t="shared" si="4108"/>
        <v>0</v>
      </c>
      <c r="CW1256" s="33">
        <f t="shared" si="4108"/>
        <v>17245</v>
      </c>
      <c r="CX1256" s="16">
        <f t="shared" si="4108"/>
        <v>0</v>
      </c>
    </row>
    <row r="1257" spans="1:102" s="8" customFormat="1" ht="66" x14ac:dyDescent="0.25">
      <c r="A1257" s="11" t="s">
        <v>20</v>
      </c>
      <c r="B1257" s="37" t="s">
        <v>192</v>
      </c>
      <c r="C1257" s="37" t="s">
        <v>241</v>
      </c>
      <c r="D1257" s="37" t="s">
        <v>516</v>
      </c>
      <c r="E1257" s="25">
        <v>100</v>
      </c>
      <c r="F1257" s="16">
        <f t="shared" ref="F1257:BQ1257" si="4109">F1258</f>
        <v>15879</v>
      </c>
      <c r="G1257" s="16">
        <f t="shared" si="4109"/>
        <v>0</v>
      </c>
      <c r="H1257" s="16">
        <f t="shared" si="4109"/>
        <v>0</v>
      </c>
      <c r="I1257" s="16">
        <f t="shared" si="4109"/>
        <v>0</v>
      </c>
      <c r="J1257" s="16">
        <f t="shared" si="4109"/>
        <v>15879</v>
      </c>
      <c r="K1257" s="16">
        <f t="shared" si="4109"/>
        <v>0</v>
      </c>
      <c r="L1257" s="16">
        <f t="shared" si="4109"/>
        <v>0</v>
      </c>
      <c r="M1257" s="16">
        <f t="shared" si="4109"/>
        <v>0</v>
      </c>
      <c r="N1257" s="16">
        <f t="shared" si="4109"/>
        <v>546</v>
      </c>
      <c r="O1257" s="16">
        <f t="shared" si="4109"/>
        <v>0</v>
      </c>
      <c r="P1257" s="16">
        <f t="shared" si="4109"/>
        <v>0</v>
      </c>
      <c r="Q1257" s="33">
        <f t="shared" si="4109"/>
        <v>16425</v>
      </c>
      <c r="R1257" s="16">
        <f t="shared" si="4109"/>
        <v>0</v>
      </c>
      <c r="S1257" s="16">
        <f t="shared" si="4109"/>
        <v>0</v>
      </c>
      <c r="T1257" s="16">
        <f t="shared" si="4109"/>
        <v>0</v>
      </c>
      <c r="U1257" s="16">
        <f t="shared" si="4109"/>
        <v>0</v>
      </c>
      <c r="V1257" s="16">
        <f t="shared" si="4109"/>
        <v>0</v>
      </c>
      <c r="W1257" s="16">
        <f t="shared" si="4109"/>
        <v>0</v>
      </c>
      <c r="X1257" s="33">
        <f t="shared" si="4109"/>
        <v>16425</v>
      </c>
      <c r="Y1257" s="16">
        <f t="shared" si="4109"/>
        <v>0</v>
      </c>
      <c r="Z1257" s="16">
        <f t="shared" si="4109"/>
        <v>0</v>
      </c>
      <c r="AA1257" s="16">
        <f t="shared" si="4109"/>
        <v>0</v>
      </c>
      <c r="AB1257" s="16">
        <f t="shared" si="4109"/>
        <v>0</v>
      </c>
      <c r="AC1257" s="16">
        <f t="shared" si="4109"/>
        <v>0</v>
      </c>
      <c r="AD1257" s="16">
        <f t="shared" si="4109"/>
        <v>0</v>
      </c>
      <c r="AE1257" s="33">
        <f t="shared" si="4109"/>
        <v>16425</v>
      </c>
      <c r="AF1257" s="16">
        <f t="shared" si="4109"/>
        <v>0</v>
      </c>
      <c r="AG1257" s="16">
        <f t="shared" si="4109"/>
        <v>0</v>
      </c>
      <c r="AH1257" s="16">
        <f t="shared" si="4109"/>
        <v>0</v>
      </c>
      <c r="AI1257" s="16">
        <f t="shared" si="4109"/>
        <v>0</v>
      </c>
      <c r="AJ1257" s="16">
        <f t="shared" si="4109"/>
        <v>0</v>
      </c>
      <c r="AK1257" s="16">
        <f t="shared" si="4109"/>
        <v>0</v>
      </c>
      <c r="AL1257" s="33">
        <f t="shared" si="4109"/>
        <v>16425</v>
      </c>
      <c r="AM1257" s="16">
        <f t="shared" si="4109"/>
        <v>0</v>
      </c>
      <c r="AN1257" s="16">
        <f t="shared" si="4109"/>
        <v>0</v>
      </c>
      <c r="AO1257" s="16">
        <f t="shared" si="4109"/>
        <v>0</v>
      </c>
      <c r="AP1257" s="16">
        <f t="shared" si="4109"/>
        <v>0</v>
      </c>
      <c r="AQ1257" s="16">
        <f t="shared" si="4109"/>
        <v>0</v>
      </c>
      <c r="AR1257" s="16">
        <f t="shared" si="4109"/>
        <v>0</v>
      </c>
      <c r="AS1257" s="33">
        <f t="shared" si="4109"/>
        <v>16425</v>
      </c>
      <c r="AT1257" s="16">
        <f t="shared" si="4109"/>
        <v>0</v>
      </c>
      <c r="AU1257" s="16">
        <f t="shared" si="4109"/>
        <v>0</v>
      </c>
      <c r="AV1257" s="16">
        <f t="shared" si="4109"/>
        <v>0</v>
      </c>
      <c r="AW1257" s="16">
        <f t="shared" si="4109"/>
        <v>0</v>
      </c>
      <c r="AX1257" s="16">
        <f t="shared" si="4109"/>
        <v>0</v>
      </c>
      <c r="AY1257" s="16">
        <f t="shared" si="4109"/>
        <v>0</v>
      </c>
      <c r="AZ1257" s="33">
        <f t="shared" si="4109"/>
        <v>16425</v>
      </c>
      <c r="BA1257" s="16">
        <f t="shared" si="4109"/>
        <v>0</v>
      </c>
      <c r="BB1257" s="16">
        <f t="shared" si="4109"/>
        <v>0</v>
      </c>
      <c r="BC1257" s="16">
        <f t="shared" si="4109"/>
        <v>0</v>
      </c>
      <c r="BD1257" s="16">
        <f t="shared" si="4109"/>
        <v>0</v>
      </c>
      <c r="BE1257" s="16">
        <f t="shared" si="4109"/>
        <v>0</v>
      </c>
      <c r="BF1257" s="16">
        <f t="shared" si="4109"/>
        <v>0</v>
      </c>
      <c r="BG1257" s="33">
        <f t="shared" si="4109"/>
        <v>16425</v>
      </c>
      <c r="BH1257" s="16">
        <f t="shared" si="4109"/>
        <v>0</v>
      </c>
      <c r="BI1257" s="16">
        <f t="shared" si="4109"/>
        <v>0</v>
      </c>
      <c r="BJ1257" s="16">
        <f t="shared" si="4109"/>
        <v>0</v>
      </c>
      <c r="BK1257" s="16">
        <f t="shared" si="4109"/>
        <v>0</v>
      </c>
      <c r="BL1257" s="16">
        <f t="shared" si="4109"/>
        <v>0</v>
      </c>
      <c r="BM1257" s="16">
        <f t="shared" si="4109"/>
        <v>0</v>
      </c>
      <c r="BN1257" s="33">
        <f t="shared" si="4109"/>
        <v>16425</v>
      </c>
      <c r="BO1257" s="16">
        <f t="shared" si="4109"/>
        <v>0</v>
      </c>
      <c r="BP1257" s="16">
        <f t="shared" si="4109"/>
        <v>0</v>
      </c>
      <c r="BQ1257" s="16">
        <f t="shared" si="4109"/>
        <v>0</v>
      </c>
      <c r="BR1257" s="16">
        <f t="shared" ref="BR1257:CX1257" si="4110">BR1258</f>
        <v>0</v>
      </c>
      <c r="BS1257" s="16">
        <f t="shared" si="4110"/>
        <v>0</v>
      </c>
      <c r="BT1257" s="16">
        <f t="shared" si="4110"/>
        <v>0</v>
      </c>
      <c r="BU1257" s="33">
        <f t="shared" si="4110"/>
        <v>16425</v>
      </c>
      <c r="BV1257" s="16">
        <f t="shared" si="4110"/>
        <v>0</v>
      </c>
      <c r="BW1257" s="176">
        <f t="shared" si="4110"/>
        <v>0</v>
      </c>
      <c r="BX1257" s="176">
        <f t="shared" si="4110"/>
        <v>0</v>
      </c>
      <c r="BY1257" s="176">
        <f t="shared" si="4110"/>
        <v>0</v>
      </c>
      <c r="BZ1257" s="176">
        <f t="shared" si="4110"/>
        <v>0</v>
      </c>
      <c r="CA1257" s="176">
        <f t="shared" si="4110"/>
        <v>0</v>
      </c>
      <c r="CB1257" s="33">
        <f t="shared" si="4110"/>
        <v>16425</v>
      </c>
      <c r="CC1257" s="16">
        <f t="shared" si="4110"/>
        <v>0</v>
      </c>
      <c r="CD1257" s="176">
        <f t="shared" si="4110"/>
        <v>0</v>
      </c>
      <c r="CE1257" s="176">
        <f t="shared" si="4110"/>
        <v>0</v>
      </c>
      <c r="CF1257" s="176">
        <f t="shared" si="4110"/>
        <v>0</v>
      </c>
      <c r="CG1257" s="176">
        <f t="shared" si="4110"/>
        <v>0</v>
      </c>
      <c r="CH1257" s="176">
        <f t="shared" si="4110"/>
        <v>0</v>
      </c>
      <c r="CI1257" s="33">
        <f t="shared" si="4110"/>
        <v>16425</v>
      </c>
      <c r="CJ1257" s="16">
        <f t="shared" si="4110"/>
        <v>0</v>
      </c>
      <c r="CK1257" s="176">
        <f t="shared" si="4110"/>
        <v>0</v>
      </c>
      <c r="CL1257" s="176">
        <f t="shared" si="4110"/>
        <v>0</v>
      </c>
      <c r="CM1257" s="176">
        <f t="shared" si="4110"/>
        <v>0</v>
      </c>
      <c r="CN1257" s="176">
        <f t="shared" si="4110"/>
        <v>0</v>
      </c>
      <c r="CO1257" s="176">
        <f t="shared" si="4110"/>
        <v>0</v>
      </c>
      <c r="CP1257" s="33">
        <f t="shared" si="4110"/>
        <v>16425</v>
      </c>
      <c r="CQ1257" s="16">
        <f t="shared" si="4110"/>
        <v>0</v>
      </c>
      <c r="CR1257" s="176">
        <f t="shared" si="4110"/>
        <v>0</v>
      </c>
      <c r="CS1257" s="176">
        <f t="shared" si="4110"/>
        <v>0</v>
      </c>
      <c r="CT1257" s="176">
        <f t="shared" si="4110"/>
        <v>0</v>
      </c>
      <c r="CU1257" s="176">
        <f t="shared" si="4110"/>
        <v>0</v>
      </c>
      <c r="CV1257" s="176">
        <f t="shared" si="4110"/>
        <v>0</v>
      </c>
      <c r="CW1257" s="33">
        <f t="shared" si="4110"/>
        <v>16425</v>
      </c>
      <c r="CX1257" s="16">
        <f t="shared" si="4110"/>
        <v>0</v>
      </c>
    </row>
    <row r="1258" spans="1:102" s="8" customFormat="1" ht="16.5" x14ac:dyDescent="0.25">
      <c r="A1258" s="78" t="s">
        <v>115</v>
      </c>
      <c r="B1258" s="37" t="s">
        <v>192</v>
      </c>
      <c r="C1258" s="37" t="s">
        <v>241</v>
      </c>
      <c r="D1258" s="37" t="s">
        <v>516</v>
      </c>
      <c r="E1258" s="25">
        <v>110</v>
      </c>
      <c r="F1258" s="16">
        <v>15879</v>
      </c>
      <c r="G1258" s="16"/>
      <c r="H1258" s="16"/>
      <c r="I1258" s="16"/>
      <c r="J1258" s="16">
        <f>F1258+H1258</f>
        <v>15879</v>
      </c>
      <c r="K1258" s="16">
        <f>G1258+I1258</f>
        <v>0</v>
      </c>
      <c r="L1258" s="57"/>
      <c r="M1258" s="57"/>
      <c r="N1258" s="57">
        <f>420+126</f>
        <v>546</v>
      </c>
      <c r="O1258" s="57"/>
      <c r="P1258" s="57"/>
      <c r="Q1258" s="33">
        <f>J1258+L1258+M1258+N1258+O1258+P1258</f>
        <v>16425</v>
      </c>
      <c r="R1258" s="16">
        <f>K1258+P1258</f>
        <v>0</v>
      </c>
      <c r="S1258" s="57"/>
      <c r="T1258" s="57"/>
      <c r="U1258" s="57"/>
      <c r="V1258" s="57"/>
      <c r="W1258" s="57"/>
      <c r="X1258" s="33">
        <f>Q1258+S1258+T1258+U1258+V1258+W1258</f>
        <v>16425</v>
      </c>
      <c r="Y1258" s="16">
        <f>R1258+W1258</f>
        <v>0</v>
      </c>
      <c r="Z1258" s="57"/>
      <c r="AA1258" s="57"/>
      <c r="AB1258" s="57"/>
      <c r="AC1258" s="57"/>
      <c r="AD1258" s="57"/>
      <c r="AE1258" s="33">
        <f>X1258+Z1258+AA1258+AB1258+AC1258+AD1258</f>
        <v>16425</v>
      </c>
      <c r="AF1258" s="16">
        <f>Y1258+AD1258</f>
        <v>0</v>
      </c>
      <c r="AG1258" s="57"/>
      <c r="AH1258" s="57"/>
      <c r="AI1258" s="57"/>
      <c r="AJ1258" s="57"/>
      <c r="AK1258" s="57"/>
      <c r="AL1258" s="33">
        <f>AE1258+AG1258+AH1258+AI1258+AJ1258+AK1258</f>
        <v>16425</v>
      </c>
      <c r="AM1258" s="16">
        <f>AF1258+AK1258</f>
        <v>0</v>
      </c>
      <c r="AN1258" s="57"/>
      <c r="AO1258" s="57"/>
      <c r="AP1258" s="57"/>
      <c r="AQ1258" s="57"/>
      <c r="AR1258" s="57"/>
      <c r="AS1258" s="33">
        <f>AL1258+AN1258+AO1258+AP1258+AQ1258+AR1258</f>
        <v>16425</v>
      </c>
      <c r="AT1258" s="16">
        <f>AM1258+AR1258</f>
        <v>0</v>
      </c>
      <c r="AU1258" s="57"/>
      <c r="AV1258" s="57"/>
      <c r="AW1258" s="57"/>
      <c r="AX1258" s="57"/>
      <c r="AY1258" s="57"/>
      <c r="AZ1258" s="33">
        <f>AS1258+AU1258+AV1258+AW1258+AX1258+AY1258</f>
        <v>16425</v>
      </c>
      <c r="BA1258" s="16">
        <f>AT1258+AY1258</f>
        <v>0</v>
      </c>
      <c r="BB1258" s="57"/>
      <c r="BC1258" s="57"/>
      <c r="BD1258" s="57"/>
      <c r="BE1258" s="57"/>
      <c r="BF1258" s="57"/>
      <c r="BG1258" s="33">
        <f>AZ1258+BB1258+BC1258+BD1258+BE1258+BF1258</f>
        <v>16425</v>
      </c>
      <c r="BH1258" s="16">
        <f>BA1258+BF1258</f>
        <v>0</v>
      </c>
      <c r="BI1258" s="57"/>
      <c r="BJ1258" s="57"/>
      <c r="BK1258" s="57"/>
      <c r="BL1258" s="57"/>
      <c r="BM1258" s="57"/>
      <c r="BN1258" s="33">
        <f>BG1258+BI1258+BJ1258+BK1258+BL1258+BM1258</f>
        <v>16425</v>
      </c>
      <c r="BO1258" s="16">
        <f>BH1258+BM1258</f>
        <v>0</v>
      </c>
      <c r="BP1258" s="57"/>
      <c r="BQ1258" s="57"/>
      <c r="BR1258" s="57"/>
      <c r="BS1258" s="57"/>
      <c r="BT1258" s="57"/>
      <c r="BU1258" s="33">
        <f>BN1258+BP1258+BQ1258+BR1258+BS1258+BT1258</f>
        <v>16425</v>
      </c>
      <c r="BV1258" s="16">
        <f>BO1258+BT1258</f>
        <v>0</v>
      </c>
      <c r="BW1258" s="192"/>
      <c r="BX1258" s="192"/>
      <c r="BY1258" s="192"/>
      <c r="BZ1258" s="192"/>
      <c r="CA1258" s="192"/>
      <c r="CB1258" s="33">
        <f>BU1258+BW1258+BX1258+BY1258+BZ1258+CA1258</f>
        <v>16425</v>
      </c>
      <c r="CC1258" s="16">
        <f>BV1258+CA1258</f>
        <v>0</v>
      </c>
      <c r="CD1258" s="192"/>
      <c r="CE1258" s="192"/>
      <c r="CF1258" s="192"/>
      <c r="CG1258" s="192"/>
      <c r="CH1258" s="192"/>
      <c r="CI1258" s="33">
        <f>CB1258+CD1258+CE1258+CF1258+CG1258+CH1258</f>
        <v>16425</v>
      </c>
      <c r="CJ1258" s="16">
        <f>CC1258+CH1258</f>
        <v>0</v>
      </c>
      <c r="CK1258" s="192"/>
      <c r="CL1258" s="192"/>
      <c r="CM1258" s="192"/>
      <c r="CN1258" s="192"/>
      <c r="CO1258" s="192"/>
      <c r="CP1258" s="33">
        <f>CI1258+CK1258+CL1258+CM1258+CN1258+CO1258</f>
        <v>16425</v>
      </c>
      <c r="CQ1258" s="16">
        <f>CJ1258+CO1258</f>
        <v>0</v>
      </c>
      <c r="CR1258" s="192"/>
      <c r="CS1258" s="192"/>
      <c r="CT1258" s="192"/>
      <c r="CU1258" s="192"/>
      <c r="CV1258" s="192"/>
      <c r="CW1258" s="33">
        <f>CP1258+CR1258+CS1258+CT1258+CU1258+CV1258</f>
        <v>16425</v>
      </c>
      <c r="CX1258" s="16">
        <f>CQ1258+CV1258</f>
        <v>0</v>
      </c>
    </row>
    <row r="1259" spans="1:102" s="8" customFormat="1" ht="33" x14ac:dyDescent="0.25">
      <c r="A1259" s="11" t="s">
        <v>33</v>
      </c>
      <c r="B1259" s="37" t="s">
        <v>192</v>
      </c>
      <c r="C1259" s="37" t="s">
        <v>241</v>
      </c>
      <c r="D1259" s="37" t="s">
        <v>516</v>
      </c>
      <c r="E1259" s="25">
        <v>200</v>
      </c>
      <c r="F1259" s="16">
        <f t="shared" ref="F1259:BQ1259" si="4111">F1260</f>
        <v>817</v>
      </c>
      <c r="G1259" s="16">
        <f t="shared" si="4111"/>
        <v>0</v>
      </c>
      <c r="H1259" s="16">
        <f t="shared" si="4111"/>
        <v>0</v>
      </c>
      <c r="I1259" s="16">
        <f t="shared" si="4111"/>
        <v>0</v>
      </c>
      <c r="J1259" s="16">
        <f t="shared" si="4111"/>
        <v>817</v>
      </c>
      <c r="K1259" s="16">
        <f t="shared" si="4111"/>
        <v>0</v>
      </c>
      <c r="L1259" s="16">
        <f t="shared" si="4111"/>
        <v>0</v>
      </c>
      <c r="M1259" s="16">
        <f t="shared" si="4111"/>
        <v>0</v>
      </c>
      <c r="N1259" s="16">
        <f t="shared" si="4111"/>
        <v>0</v>
      </c>
      <c r="O1259" s="16">
        <f t="shared" si="4111"/>
        <v>0</v>
      </c>
      <c r="P1259" s="16">
        <f t="shared" si="4111"/>
        <v>0</v>
      </c>
      <c r="Q1259" s="33">
        <f t="shared" si="4111"/>
        <v>817</v>
      </c>
      <c r="R1259" s="16">
        <f t="shared" si="4111"/>
        <v>0</v>
      </c>
      <c r="S1259" s="16">
        <f t="shared" si="4111"/>
        <v>0</v>
      </c>
      <c r="T1259" s="16">
        <f t="shared" si="4111"/>
        <v>0</v>
      </c>
      <c r="U1259" s="16">
        <f t="shared" si="4111"/>
        <v>0</v>
      </c>
      <c r="V1259" s="16">
        <f t="shared" si="4111"/>
        <v>0</v>
      </c>
      <c r="W1259" s="16">
        <f t="shared" si="4111"/>
        <v>0</v>
      </c>
      <c r="X1259" s="33">
        <f>X1260</f>
        <v>817</v>
      </c>
      <c r="Y1259" s="16">
        <f t="shared" si="4111"/>
        <v>0</v>
      </c>
      <c r="Z1259" s="16">
        <f t="shared" si="4111"/>
        <v>0</v>
      </c>
      <c r="AA1259" s="16">
        <f t="shared" si="4111"/>
        <v>0</v>
      </c>
      <c r="AB1259" s="16">
        <f t="shared" si="4111"/>
        <v>0</v>
      </c>
      <c r="AC1259" s="16">
        <f t="shared" si="4111"/>
        <v>0</v>
      </c>
      <c r="AD1259" s="16">
        <f t="shared" si="4111"/>
        <v>0</v>
      </c>
      <c r="AE1259" s="33">
        <f>AE1260</f>
        <v>817</v>
      </c>
      <c r="AF1259" s="16">
        <f t="shared" si="4111"/>
        <v>0</v>
      </c>
      <c r="AG1259" s="16">
        <f t="shared" si="4111"/>
        <v>0</v>
      </c>
      <c r="AH1259" s="16">
        <f t="shared" si="4111"/>
        <v>0</v>
      </c>
      <c r="AI1259" s="16">
        <f t="shared" si="4111"/>
        <v>0</v>
      </c>
      <c r="AJ1259" s="16">
        <f t="shared" si="4111"/>
        <v>0</v>
      </c>
      <c r="AK1259" s="16">
        <f t="shared" si="4111"/>
        <v>0</v>
      </c>
      <c r="AL1259" s="33">
        <f>AL1260</f>
        <v>817</v>
      </c>
      <c r="AM1259" s="16">
        <f t="shared" si="4111"/>
        <v>0</v>
      </c>
      <c r="AN1259" s="16">
        <f t="shared" si="4111"/>
        <v>0</v>
      </c>
      <c r="AO1259" s="16">
        <f t="shared" si="4111"/>
        <v>0</v>
      </c>
      <c r="AP1259" s="16">
        <f t="shared" si="4111"/>
        <v>0</v>
      </c>
      <c r="AQ1259" s="16">
        <f t="shared" si="4111"/>
        <v>0</v>
      </c>
      <c r="AR1259" s="16">
        <f t="shared" si="4111"/>
        <v>0</v>
      </c>
      <c r="AS1259" s="33">
        <f>AS1260</f>
        <v>817</v>
      </c>
      <c r="AT1259" s="16">
        <f t="shared" si="4111"/>
        <v>0</v>
      </c>
      <c r="AU1259" s="16">
        <f t="shared" si="4111"/>
        <v>0</v>
      </c>
      <c r="AV1259" s="16">
        <f t="shared" si="4111"/>
        <v>0</v>
      </c>
      <c r="AW1259" s="16">
        <f t="shared" si="4111"/>
        <v>0</v>
      </c>
      <c r="AX1259" s="16">
        <f t="shared" si="4111"/>
        <v>0</v>
      </c>
      <c r="AY1259" s="16">
        <f t="shared" si="4111"/>
        <v>0</v>
      </c>
      <c r="AZ1259" s="33">
        <f>AZ1260</f>
        <v>817</v>
      </c>
      <c r="BA1259" s="16">
        <f t="shared" si="4111"/>
        <v>0</v>
      </c>
      <c r="BB1259" s="16">
        <f t="shared" si="4111"/>
        <v>0</v>
      </c>
      <c r="BC1259" s="16">
        <f t="shared" si="4111"/>
        <v>0</v>
      </c>
      <c r="BD1259" s="16">
        <f t="shared" si="4111"/>
        <v>0</v>
      </c>
      <c r="BE1259" s="16">
        <f t="shared" si="4111"/>
        <v>0</v>
      </c>
      <c r="BF1259" s="16">
        <f t="shared" si="4111"/>
        <v>0</v>
      </c>
      <c r="BG1259" s="33">
        <f>BG1260</f>
        <v>817</v>
      </c>
      <c r="BH1259" s="16">
        <f t="shared" si="4111"/>
        <v>0</v>
      </c>
      <c r="BI1259" s="16">
        <f t="shared" si="4111"/>
        <v>0</v>
      </c>
      <c r="BJ1259" s="16">
        <f t="shared" si="4111"/>
        <v>0</v>
      </c>
      <c r="BK1259" s="16">
        <f t="shared" si="4111"/>
        <v>0</v>
      </c>
      <c r="BL1259" s="16">
        <f t="shared" si="4111"/>
        <v>0</v>
      </c>
      <c r="BM1259" s="16">
        <f t="shared" si="4111"/>
        <v>0</v>
      </c>
      <c r="BN1259" s="33">
        <f>BN1260</f>
        <v>817</v>
      </c>
      <c r="BO1259" s="16">
        <f t="shared" si="4111"/>
        <v>0</v>
      </c>
      <c r="BP1259" s="16">
        <f t="shared" si="4111"/>
        <v>0</v>
      </c>
      <c r="BQ1259" s="16">
        <f t="shared" si="4111"/>
        <v>0</v>
      </c>
      <c r="BR1259" s="16">
        <f t="shared" ref="BR1259:CX1259" si="4112">BR1260</f>
        <v>0</v>
      </c>
      <c r="BS1259" s="16">
        <f t="shared" si="4112"/>
        <v>0</v>
      </c>
      <c r="BT1259" s="16">
        <f t="shared" si="4112"/>
        <v>0</v>
      </c>
      <c r="BU1259" s="33">
        <f>BU1260</f>
        <v>817</v>
      </c>
      <c r="BV1259" s="16">
        <f t="shared" si="4112"/>
        <v>0</v>
      </c>
      <c r="BW1259" s="176">
        <f t="shared" si="4112"/>
        <v>0</v>
      </c>
      <c r="BX1259" s="176">
        <f t="shared" si="4112"/>
        <v>0</v>
      </c>
      <c r="BY1259" s="176">
        <f t="shared" si="4112"/>
        <v>0</v>
      </c>
      <c r="BZ1259" s="176">
        <f t="shared" si="4112"/>
        <v>0</v>
      </c>
      <c r="CA1259" s="176">
        <f t="shared" si="4112"/>
        <v>0</v>
      </c>
      <c r="CB1259" s="33">
        <f>CB1260</f>
        <v>817</v>
      </c>
      <c r="CC1259" s="16">
        <f t="shared" si="4112"/>
        <v>0</v>
      </c>
      <c r="CD1259" s="176">
        <f t="shared" si="4112"/>
        <v>0</v>
      </c>
      <c r="CE1259" s="176">
        <f t="shared" si="4112"/>
        <v>0</v>
      </c>
      <c r="CF1259" s="176">
        <f t="shared" si="4112"/>
        <v>0</v>
      </c>
      <c r="CG1259" s="176">
        <f t="shared" si="4112"/>
        <v>0</v>
      </c>
      <c r="CH1259" s="176">
        <f t="shared" si="4112"/>
        <v>0</v>
      </c>
      <c r="CI1259" s="33">
        <f>CI1260</f>
        <v>817</v>
      </c>
      <c r="CJ1259" s="16">
        <f t="shared" si="4112"/>
        <v>0</v>
      </c>
      <c r="CK1259" s="176">
        <f t="shared" si="4112"/>
        <v>0</v>
      </c>
      <c r="CL1259" s="176">
        <f t="shared" si="4112"/>
        <v>0</v>
      </c>
      <c r="CM1259" s="176">
        <f t="shared" si="4112"/>
        <v>0</v>
      </c>
      <c r="CN1259" s="176">
        <f t="shared" si="4112"/>
        <v>0</v>
      </c>
      <c r="CO1259" s="176">
        <f t="shared" si="4112"/>
        <v>0</v>
      </c>
      <c r="CP1259" s="33">
        <f>CP1260</f>
        <v>817</v>
      </c>
      <c r="CQ1259" s="16">
        <f t="shared" si="4112"/>
        <v>0</v>
      </c>
      <c r="CR1259" s="176">
        <f t="shared" si="4112"/>
        <v>0</v>
      </c>
      <c r="CS1259" s="176">
        <f t="shared" si="4112"/>
        <v>0</v>
      </c>
      <c r="CT1259" s="176">
        <f t="shared" si="4112"/>
        <v>0</v>
      </c>
      <c r="CU1259" s="176">
        <f t="shared" si="4112"/>
        <v>0</v>
      </c>
      <c r="CV1259" s="176">
        <f t="shared" si="4112"/>
        <v>0</v>
      </c>
      <c r="CW1259" s="33">
        <f>CW1260</f>
        <v>817</v>
      </c>
      <c r="CX1259" s="16">
        <f t="shared" si="4112"/>
        <v>0</v>
      </c>
    </row>
    <row r="1260" spans="1:102" s="8" customFormat="1" ht="33" x14ac:dyDescent="0.25">
      <c r="A1260" s="78" t="s">
        <v>34</v>
      </c>
      <c r="B1260" s="37" t="s">
        <v>192</v>
      </c>
      <c r="C1260" s="37" t="s">
        <v>241</v>
      </c>
      <c r="D1260" s="37" t="s">
        <v>516</v>
      </c>
      <c r="E1260" s="25">
        <v>240</v>
      </c>
      <c r="F1260" s="16">
        <v>817</v>
      </c>
      <c r="G1260" s="16"/>
      <c r="H1260" s="16"/>
      <c r="I1260" s="16"/>
      <c r="J1260" s="16">
        <f>F1260+H1260</f>
        <v>817</v>
      </c>
      <c r="K1260" s="16">
        <f>G1260+I1260</f>
        <v>0</v>
      </c>
      <c r="L1260" s="57"/>
      <c r="M1260" s="57"/>
      <c r="N1260" s="57"/>
      <c r="O1260" s="57"/>
      <c r="P1260" s="57"/>
      <c r="Q1260" s="33">
        <f>J1260+L1260+M1260+N1260+O1260+P1260</f>
        <v>817</v>
      </c>
      <c r="R1260" s="16">
        <f>K1260+P1260</f>
        <v>0</v>
      </c>
      <c r="S1260" s="57"/>
      <c r="T1260" s="57"/>
      <c r="U1260" s="57"/>
      <c r="V1260" s="57"/>
      <c r="W1260" s="57"/>
      <c r="X1260" s="33">
        <f>Q1260+S1260+T1260+U1260+V1260+W1260</f>
        <v>817</v>
      </c>
      <c r="Y1260" s="16">
        <f>R1260+W1260</f>
        <v>0</v>
      </c>
      <c r="Z1260" s="57"/>
      <c r="AA1260" s="57"/>
      <c r="AB1260" s="57"/>
      <c r="AC1260" s="57"/>
      <c r="AD1260" s="57"/>
      <c r="AE1260" s="33">
        <f>X1260+Z1260+AA1260+AB1260+AC1260+AD1260</f>
        <v>817</v>
      </c>
      <c r="AF1260" s="16">
        <f>Y1260+AD1260</f>
        <v>0</v>
      </c>
      <c r="AG1260" s="57"/>
      <c r="AH1260" s="57"/>
      <c r="AI1260" s="57"/>
      <c r="AJ1260" s="57"/>
      <c r="AK1260" s="57"/>
      <c r="AL1260" s="33">
        <f>AE1260+AG1260+AH1260+AI1260+AJ1260+AK1260</f>
        <v>817</v>
      </c>
      <c r="AM1260" s="16">
        <f>AF1260+AK1260</f>
        <v>0</v>
      </c>
      <c r="AN1260" s="57"/>
      <c r="AO1260" s="57"/>
      <c r="AP1260" s="57"/>
      <c r="AQ1260" s="57"/>
      <c r="AR1260" s="57"/>
      <c r="AS1260" s="33">
        <f>AL1260+AN1260+AO1260+AP1260+AQ1260+AR1260</f>
        <v>817</v>
      </c>
      <c r="AT1260" s="16">
        <f>AM1260+AR1260</f>
        <v>0</v>
      </c>
      <c r="AU1260" s="57"/>
      <c r="AV1260" s="57"/>
      <c r="AW1260" s="57"/>
      <c r="AX1260" s="57"/>
      <c r="AY1260" s="57"/>
      <c r="AZ1260" s="33">
        <f>AS1260+AU1260+AV1260+AW1260+AX1260+AY1260</f>
        <v>817</v>
      </c>
      <c r="BA1260" s="16">
        <f>AT1260+AY1260</f>
        <v>0</v>
      </c>
      <c r="BB1260" s="57"/>
      <c r="BC1260" s="57"/>
      <c r="BD1260" s="57"/>
      <c r="BE1260" s="57"/>
      <c r="BF1260" s="57"/>
      <c r="BG1260" s="33">
        <f>AZ1260+BB1260+BC1260+BD1260+BE1260+BF1260</f>
        <v>817</v>
      </c>
      <c r="BH1260" s="16">
        <f>BA1260+BF1260</f>
        <v>0</v>
      </c>
      <c r="BI1260" s="57"/>
      <c r="BJ1260" s="57"/>
      <c r="BK1260" s="57"/>
      <c r="BL1260" s="57"/>
      <c r="BM1260" s="57"/>
      <c r="BN1260" s="33">
        <f>BG1260+BI1260+BJ1260+BK1260+BL1260+BM1260</f>
        <v>817</v>
      </c>
      <c r="BO1260" s="16">
        <f>BH1260+BM1260</f>
        <v>0</v>
      </c>
      <c r="BP1260" s="57"/>
      <c r="BQ1260" s="57"/>
      <c r="BR1260" s="57"/>
      <c r="BS1260" s="57"/>
      <c r="BT1260" s="57"/>
      <c r="BU1260" s="33">
        <f>BN1260+BP1260+BQ1260+BR1260+BS1260+BT1260</f>
        <v>817</v>
      </c>
      <c r="BV1260" s="16">
        <f>BO1260+BT1260</f>
        <v>0</v>
      </c>
      <c r="BW1260" s="192"/>
      <c r="BX1260" s="192"/>
      <c r="BY1260" s="192"/>
      <c r="BZ1260" s="192"/>
      <c r="CA1260" s="192"/>
      <c r="CB1260" s="33">
        <f>BU1260+BW1260+BX1260+BY1260+BZ1260+CA1260</f>
        <v>817</v>
      </c>
      <c r="CC1260" s="16">
        <f>BV1260+CA1260</f>
        <v>0</v>
      </c>
      <c r="CD1260" s="192"/>
      <c r="CE1260" s="192"/>
      <c r="CF1260" s="192"/>
      <c r="CG1260" s="192"/>
      <c r="CH1260" s="192"/>
      <c r="CI1260" s="33">
        <f>CB1260+CD1260+CE1260+CF1260+CG1260+CH1260</f>
        <v>817</v>
      </c>
      <c r="CJ1260" s="16">
        <f>CC1260+CH1260</f>
        <v>0</v>
      </c>
      <c r="CK1260" s="192"/>
      <c r="CL1260" s="192"/>
      <c r="CM1260" s="192"/>
      <c r="CN1260" s="192"/>
      <c r="CO1260" s="192"/>
      <c r="CP1260" s="33">
        <f>CI1260+CK1260+CL1260+CM1260+CN1260+CO1260</f>
        <v>817</v>
      </c>
      <c r="CQ1260" s="16">
        <f>CJ1260+CO1260</f>
        <v>0</v>
      </c>
      <c r="CR1260" s="192"/>
      <c r="CS1260" s="192"/>
      <c r="CT1260" s="192"/>
      <c r="CU1260" s="192"/>
      <c r="CV1260" s="192"/>
      <c r="CW1260" s="33">
        <f>CP1260+CR1260+CS1260+CT1260+CU1260+CV1260</f>
        <v>817</v>
      </c>
      <c r="CX1260" s="16">
        <f>CQ1260+CV1260</f>
        <v>0</v>
      </c>
    </row>
    <row r="1261" spans="1:102" s="8" customFormat="1" ht="16.5" x14ac:dyDescent="0.25">
      <c r="A1261" s="78" t="s">
        <v>38</v>
      </c>
      <c r="B1261" s="37" t="s">
        <v>192</v>
      </c>
      <c r="C1261" s="37" t="s">
        <v>241</v>
      </c>
      <c r="D1261" s="37" t="s">
        <v>516</v>
      </c>
      <c r="E1261" s="25">
        <v>800</v>
      </c>
      <c r="F1261" s="16">
        <f t="shared" ref="F1261:BQ1261" si="4113">F1262</f>
        <v>3</v>
      </c>
      <c r="G1261" s="16">
        <f t="shared" si="4113"/>
        <v>0</v>
      </c>
      <c r="H1261" s="16">
        <f t="shared" si="4113"/>
        <v>0</v>
      </c>
      <c r="I1261" s="16">
        <f t="shared" si="4113"/>
        <v>0</v>
      </c>
      <c r="J1261" s="16">
        <f t="shared" si="4113"/>
        <v>3</v>
      </c>
      <c r="K1261" s="16">
        <f t="shared" si="4113"/>
        <v>0</v>
      </c>
      <c r="L1261" s="16">
        <f t="shared" si="4113"/>
        <v>0</v>
      </c>
      <c r="M1261" s="16">
        <f t="shared" si="4113"/>
        <v>0</v>
      </c>
      <c r="N1261" s="16">
        <f t="shared" si="4113"/>
        <v>0</v>
      </c>
      <c r="O1261" s="16">
        <f t="shared" si="4113"/>
        <v>0</v>
      </c>
      <c r="P1261" s="16">
        <f t="shared" si="4113"/>
        <v>0</v>
      </c>
      <c r="Q1261" s="33">
        <f t="shared" si="4113"/>
        <v>3</v>
      </c>
      <c r="R1261" s="16">
        <f t="shared" si="4113"/>
        <v>0</v>
      </c>
      <c r="S1261" s="16">
        <f t="shared" si="4113"/>
        <v>0</v>
      </c>
      <c r="T1261" s="16">
        <f t="shared" si="4113"/>
        <v>0</v>
      </c>
      <c r="U1261" s="16">
        <f t="shared" si="4113"/>
        <v>0</v>
      </c>
      <c r="V1261" s="16">
        <f t="shared" si="4113"/>
        <v>0</v>
      </c>
      <c r="W1261" s="16">
        <f t="shared" si="4113"/>
        <v>0</v>
      </c>
      <c r="X1261" s="33">
        <f t="shared" si="4113"/>
        <v>3</v>
      </c>
      <c r="Y1261" s="16">
        <f t="shared" si="4113"/>
        <v>0</v>
      </c>
      <c r="Z1261" s="16">
        <f t="shared" si="4113"/>
        <v>0</v>
      </c>
      <c r="AA1261" s="16">
        <f t="shared" si="4113"/>
        <v>0</v>
      </c>
      <c r="AB1261" s="16">
        <f t="shared" si="4113"/>
        <v>0</v>
      </c>
      <c r="AC1261" s="16">
        <f t="shared" si="4113"/>
        <v>0</v>
      </c>
      <c r="AD1261" s="16">
        <f t="shared" si="4113"/>
        <v>0</v>
      </c>
      <c r="AE1261" s="33">
        <f t="shared" si="4113"/>
        <v>3</v>
      </c>
      <c r="AF1261" s="16">
        <f t="shared" si="4113"/>
        <v>0</v>
      </c>
      <c r="AG1261" s="16">
        <f t="shared" si="4113"/>
        <v>0</v>
      </c>
      <c r="AH1261" s="16">
        <f t="shared" si="4113"/>
        <v>0</v>
      </c>
      <c r="AI1261" s="16">
        <f t="shared" si="4113"/>
        <v>0</v>
      </c>
      <c r="AJ1261" s="16">
        <f t="shared" si="4113"/>
        <v>0</v>
      </c>
      <c r="AK1261" s="16">
        <f t="shared" si="4113"/>
        <v>0</v>
      </c>
      <c r="AL1261" s="33">
        <f t="shared" si="4113"/>
        <v>3</v>
      </c>
      <c r="AM1261" s="16">
        <f t="shared" si="4113"/>
        <v>0</v>
      </c>
      <c r="AN1261" s="16">
        <f t="shared" si="4113"/>
        <v>0</v>
      </c>
      <c r="AO1261" s="16">
        <f t="shared" si="4113"/>
        <v>0</v>
      </c>
      <c r="AP1261" s="16">
        <f t="shared" si="4113"/>
        <v>0</v>
      </c>
      <c r="AQ1261" s="16">
        <f t="shared" si="4113"/>
        <v>0</v>
      </c>
      <c r="AR1261" s="16">
        <f t="shared" si="4113"/>
        <v>0</v>
      </c>
      <c r="AS1261" s="33">
        <f t="shared" si="4113"/>
        <v>3</v>
      </c>
      <c r="AT1261" s="16">
        <f t="shared" si="4113"/>
        <v>0</v>
      </c>
      <c r="AU1261" s="16">
        <f t="shared" si="4113"/>
        <v>0</v>
      </c>
      <c r="AV1261" s="16">
        <f t="shared" si="4113"/>
        <v>0</v>
      </c>
      <c r="AW1261" s="16">
        <f t="shared" si="4113"/>
        <v>0</v>
      </c>
      <c r="AX1261" s="16">
        <f t="shared" si="4113"/>
        <v>0</v>
      </c>
      <c r="AY1261" s="16">
        <f t="shared" si="4113"/>
        <v>0</v>
      </c>
      <c r="AZ1261" s="33">
        <f t="shared" si="4113"/>
        <v>3</v>
      </c>
      <c r="BA1261" s="16">
        <f t="shared" si="4113"/>
        <v>0</v>
      </c>
      <c r="BB1261" s="16">
        <f t="shared" si="4113"/>
        <v>0</v>
      </c>
      <c r="BC1261" s="16">
        <f t="shared" si="4113"/>
        <v>0</v>
      </c>
      <c r="BD1261" s="16">
        <f t="shared" si="4113"/>
        <v>0</v>
      </c>
      <c r="BE1261" s="16">
        <f t="shared" si="4113"/>
        <v>0</v>
      </c>
      <c r="BF1261" s="16">
        <f t="shared" si="4113"/>
        <v>0</v>
      </c>
      <c r="BG1261" s="33">
        <f t="shared" si="4113"/>
        <v>3</v>
      </c>
      <c r="BH1261" s="16">
        <f t="shared" si="4113"/>
        <v>0</v>
      </c>
      <c r="BI1261" s="16">
        <f t="shared" si="4113"/>
        <v>0</v>
      </c>
      <c r="BJ1261" s="16">
        <f t="shared" si="4113"/>
        <v>0</v>
      </c>
      <c r="BK1261" s="16">
        <f t="shared" si="4113"/>
        <v>0</v>
      </c>
      <c r="BL1261" s="16">
        <f t="shared" si="4113"/>
        <v>0</v>
      </c>
      <c r="BM1261" s="16">
        <f t="shared" si="4113"/>
        <v>0</v>
      </c>
      <c r="BN1261" s="33">
        <f t="shared" si="4113"/>
        <v>3</v>
      </c>
      <c r="BO1261" s="16">
        <f t="shared" si="4113"/>
        <v>0</v>
      </c>
      <c r="BP1261" s="16">
        <f t="shared" si="4113"/>
        <v>0</v>
      </c>
      <c r="BQ1261" s="16">
        <f t="shared" si="4113"/>
        <v>0</v>
      </c>
      <c r="BR1261" s="16">
        <f t="shared" ref="BR1261:CX1261" si="4114">BR1262</f>
        <v>0</v>
      </c>
      <c r="BS1261" s="16">
        <f t="shared" si="4114"/>
        <v>0</v>
      </c>
      <c r="BT1261" s="16">
        <f t="shared" si="4114"/>
        <v>0</v>
      </c>
      <c r="BU1261" s="33">
        <f t="shared" si="4114"/>
        <v>3</v>
      </c>
      <c r="BV1261" s="16">
        <f t="shared" si="4114"/>
        <v>0</v>
      </c>
      <c r="BW1261" s="176">
        <f t="shared" si="4114"/>
        <v>0</v>
      </c>
      <c r="BX1261" s="176">
        <f t="shared" si="4114"/>
        <v>0</v>
      </c>
      <c r="BY1261" s="176">
        <f t="shared" si="4114"/>
        <v>0</v>
      </c>
      <c r="BZ1261" s="176">
        <f t="shared" si="4114"/>
        <v>0</v>
      </c>
      <c r="CA1261" s="176">
        <f t="shared" si="4114"/>
        <v>0</v>
      </c>
      <c r="CB1261" s="33">
        <f t="shared" si="4114"/>
        <v>3</v>
      </c>
      <c r="CC1261" s="16">
        <f t="shared" si="4114"/>
        <v>0</v>
      </c>
      <c r="CD1261" s="176">
        <f t="shared" si="4114"/>
        <v>0</v>
      </c>
      <c r="CE1261" s="176">
        <f t="shared" si="4114"/>
        <v>0</v>
      </c>
      <c r="CF1261" s="176">
        <f t="shared" si="4114"/>
        <v>0</v>
      </c>
      <c r="CG1261" s="176">
        <f t="shared" si="4114"/>
        <v>0</v>
      </c>
      <c r="CH1261" s="176">
        <f t="shared" si="4114"/>
        <v>0</v>
      </c>
      <c r="CI1261" s="33">
        <f t="shared" si="4114"/>
        <v>3</v>
      </c>
      <c r="CJ1261" s="16">
        <f t="shared" si="4114"/>
        <v>0</v>
      </c>
      <c r="CK1261" s="176">
        <f t="shared" si="4114"/>
        <v>0</v>
      </c>
      <c r="CL1261" s="176">
        <f t="shared" si="4114"/>
        <v>0</v>
      </c>
      <c r="CM1261" s="176">
        <f t="shared" si="4114"/>
        <v>0</v>
      </c>
      <c r="CN1261" s="176">
        <f t="shared" si="4114"/>
        <v>0</v>
      </c>
      <c r="CO1261" s="176">
        <f t="shared" si="4114"/>
        <v>0</v>
      </c>
      <c r="CP1261" s="33">
        <f t="shared" si="4114"/>
        <v>3</v>
      </c>
      <c r="CQ1261" s="16">
        <f t="shared" si="4114"/>
        <v>0</v>
      </c>
      <c r="CR1261" s="176">
        <f t="shared" si="4114"/>
        <v>0</v>
      </c>
      <c r="CS1261" s="176">
        <f t="shared" si="4114"/>
        <v>0</v>
      </c>
      <c r="CT1261" s="176">
        <f t="shared" si="4114"/>
        <v>0</v>
      </c>
      <c r="CU1261" s="176">
        <f t="shared" si="4114"/>
        <v>0</v>
      </c>
      <c r="CV1261" s="176">
        <f t="shared" si="4114"/>
        <v>0</v>
      </c>
      <c r="CW1261" s="33">
        <f t="shared" si="4114"/>
        <v>3</v>
      </c>
      <c r="CX1261" s="16">
        <f t="shared" si="4114"/>
        <v>0</v>
      </c>
    </row>
    <row r="1262" spans="1:102" s="8" customFormat="1" ht="16.5" x14ac:dyDescent="0.25">
      <c r="A1262" s="11" t="s">
        <v>40</v>
      </c>
      <c r="B1262" s="37" t="s">
        <v>192</v>
      </c>
      <c r="C1262" s="37" t="s">
        <v>241</v>
      </c>
      <c r="D1262" s="37" t="s">
        <v>516</v>
      </c>
      <c r="E1262" s="25">
        <v>850</v>
      </c>
      <c r="F1262" s="16">
        <v>3</v>
      </c>
      <c r="G1262" s="16"/>
      <c r="H1262" s="16"/>
      <c r="I1262" s="16"/>
      <c r="J1262" s="16">
        <f>F1262+H1262</f>
        <v>3</v>
      </c>
      <c r="K1262" s="16">
        <f>G1262+I1262</f>
        <v>0</v>
      </c>
      <c r="L1262" s="57"/>
      <c r="M1262" s="57"/>
      <c r="N1262" s="57"/>
      <c r="O1262" s="57"/>
      <c r="P1262" s="57"/>
      <c r="Q1262" s="33">
        <f>J1262+L1262+M1262+N1262+O1262+P1262</f>
        <v>3</v>
      </c>
      <c r="R1262" s="16">
        <f>K1262+P1262</f>
        <v>0</v>
      </c>
      <c r="S1262" s="57"/>
      <c r="T1262" s="57"/>
      <c r="U1262" s="57"/>
      <c r="V1262" s="57"/>
      <c r="W1262" s="57"/>
      <c r="X1262" s="33">
        <f>Q1262+S1262+T1262+U1262+V1262+W1262</f>
        <v>3</v>
      </c>
      <c r="Y1262" s="16">
        <f>R1262+W1262</f>
        <v>0</v>
      </c>
      <c r="Z1262" s="57"/>
      <c r="AA1262" s="57"/>
      <c r="AB1262" s="57"/>
      <c r="AC1262" s="57"/>
      <c r="AD1262" s="57"/>
      <c r="AE1262" s="33">
        <f>X1262+Z1262+AA1262+AB1262+AC1262+AD1262</f>
        <v>3</v>
      </c>
      <c r="AF1262" s="16">
        <f>Y1262+AD1262</f>
        <v>0</v>
      </c>
      <c r="AG1262" s="57"/>
      <c r="AH1262" s="57"/>
      <c r="AI1262" s="57"/>
      <c r="AJ1262" s="57"/>
      <c r="AK1262" s="57"/>
      <c r="AL1262" s="33">
        <f>AE1262+AG1262+AH1262+AI1262+AJ1262+AK1262</f>
        <v>3</v>
      </c>
      <c r="AM1262" s="16">
        <f>AF1262+AK1262</f>
        <v>0</v>
      </c>
      <c r="AN1262" s="57"/>
      <c r="AO1262" s="57"/>
      <c r="AP1262" s="57"/>
      <c r="AQ1262" s="57"/>
      <c r="AR1262" s="57"/>
      <c r="AS1262" s="33">
        <f>AL1262+AN1262+AO1262+AP1262+AQ1262+AR1262</f>
        <v>3</v>
      </c>
      <c r="AT1262" s="16">
        <f>AM1262+AR1262</f>
        <v>0</v>
      </c>
      <c r="AU1262" s="57"/>
      <c r="AV1262" s="57"/>
      <c r="AW1262" s="57"/>
      <c r="AX1262" s="57"/>
      <c r="AY1262" s="57"/>
      <c r="AZ1262" s="33">
        <f>AS1262+AU1262+AV1262+AW1262+AX1262+AY1262</f>
        <v>3</v>
      </c>
      <c r="BA1262" s="16">
        <f>AT1262+AY1262</f>
        <v>0</v>
      </c>
      <c r="BB1262" s="57"/>
      <c r="BC1262" s="57"/>
      <c r="BD1262" s="57"/>
      <c r="BE1262" s="57"/>
      <c r="BF1262" s="57"/>
      <c r="BG1262" s="33">
        <f>AZ1262+BB1262+BC1262+BD1262+BE1262+BF1262</f>
        <v>3</v>
      </c>
      <c r="BH1262" s="16">
        <f>BA1262+BF1262</f>
        <v>0</v>
      </c>
      <c r="BI1262" s="57"/>
      <c r="BJ1262" s="57"/>
      <c r="BK1262" s="57"/>
      <c r="BL1262" s="57"/>
      <c r="BM1262" s="57"/>
      <c r="BN1262" s="33">
        <f>BG1262+BI1262+BJ1262+BK1262+BL1262+BM1262</f>
        <v>3</v>
      </c>
      <c r="BO1262" s="16">
        <f>BH1262+BM1262</f>
        <v>0</v>
      </c>
      <c r="BP1262" s="57"/>
      <c r="BQ1262" s="57"/>
      <c r="BR1262" s="57"/>
      <c r="BS1262" s="57"/>
      <c r="BT1262" s="57"/>
      <c r="BU1262" s="33">
        <f>BN1262+BP1262+BQ1262+BR1262+BS1262+BT1262</f>
        <v>3</v>
      </c>
      <c r="BV1262" s="16">
        <f>BO1262+BT1262</f>
        <v>0</v>
      </c>
      <c r="BW1262" s="192"/>
      <c r="BX1262" s="192"/>
      <c r="BY1262" s="192"/>
      <c r="BZ1262" s="192"/>
      <c r="CA1262" s="192"/>
      <c r="CB1262" s="33">
        <f>BU1262+BW1262+BX1262+BY1262+BZ1262+CA1262</f>
        <v>3</v>
      </c>
      <c r="CC1262" s="16">
        <f>BV1262+CA1262</f>
        <v>0</v>
      </c>
      <c r="CD1262" s="192"/>
      <c r="CE1262" s="192"/>
      <c r="CF1262" s="192"/>
      <c r="CG1262" s="192"/>
      <c r="CH1262" s="192"/>
      <c r="CI1262" s="33">
        <f>CB1262+CD1262+CE1262+CF1262+CG1262+CH1262</f>
        <v>3</v>
      </c>
      <c r="CJ1262" s="16">
        <f>CC1262+CH1262</f>
        <v>0</v>
      </c>
      <c r="CK1262" s="192"/>
      <c r="CL1262" s="192"/>
      <c r="CM1262" s="192"/>
      <c r="CN1262" s="192"/>
      <c r="CO1262" s="192"/>
      <c r="CP1262" s="33">
        <f>CI1262+CK1262+CL1262+CM1262+CN1262+CO1262</f>
        <v>3</v>
      </c>
      <c r="CQ1262" s="16">
        <f>CJ1262+CO1262</f>
        <v>0</v>
      </c>
      <c r="CR1262" s="192"/>
      <c r="CS1262" s="192"/>
      <c r="CT1262" s="192"/>
      <c r="CU1262" s="192"/>
      <c r="CV1262" s="192"/>
      <c r="CW1262" s="33">
        <f>CP1262+CR1262+CS1262+CT1262+CU1262+CV1262</f>
        <v>3</v>
      </c>
      <c r="CX1262" s="16">
        <f>CQ1262+CV1262</f>
        <v>0</v>
      </c>
    </row>
    <row r="1263" spans="1:102" s="8" customFormat="1" ht="51" x14ac:dyDescent="0.3">
      <c r="A1263" s="108" t="s">
        <v>863</v>
      </c>
      <c r="B1263" s="37" t="s">
        <v>192</v>
      </c>
      <c r="C1263" s="37" t="s">
        <v>241</v>
      </c>
      <c r="D1263" s="97" t="s">
        <v>517</v>
      </c>
      <c r="E1263" s="12"/>
      <c r="F1263" s="16">
        <f>F1264</f>
        <v>96</v>
      </c>
      <c r="G1263" s="16">
        <f>G1264</f>
        <v>0</v>
      </c>
      <c r="H1263" s="16">
        <f t="shared" ref="H1263:W1264" si="4115">H1264</f>
        <v>0</v>
      </c>
      <c r="I1263" s="16">
        <f t="shared" si="4115"/>
        <v>0</v>
      </c>
      <c r="J1263" s="16">
        <f t="shared" si="4115"/>
        <v>96</v>
      </c>
      <c r="K1263" s="16">
        <f t="shared" si="4115"/>
        <v>0</v>
      </c>
      <c r="L1263" s="16">
        <f t="shared" si="4115"/>
        <v>283</v>
      </c>
      <c r="M1263" s="16">
        <f t="shared" si="4115"/>
        <v>0</v>
      </c>
      <c r="N1263" s="16">
        <f t="shared" si="4115"/>
        <v>0</v>
      </c>
      <c r="O1263" s="16">
        <f t="shared" si="4115"/>
        <v>0</v>
      </c>
      <c r="P1263" s="16">
        <f t="shared" si="4115"/>
        <v>7192</v>
      </c>
      <c r="Q1263" s="33">
        <f t="shared" si="4115"/>
        <v>7571</v>
      </c>
      <c r="R1263" s="16">
        <f t="shared" si="4115"/>
        <v>7192</v>
      </c>
      <c r="S1263" s="16">
        <f t="shared" si="4115"/>
        <v>0</v>
      </c>
      <c r="T1263" s="16">
        <f t="shared" si="4115"/>
        <v>0</v>
      </c>
      <c r="U1263" s="16">
        <f t="shared" si="4115"/>
        <v>0</v>
      </c>
      <c r="V1263" s="16">
        <f t="shared" si="4115"/>
        <v>0</v>
      </c>
      <c r="W1263" s="16">
        <f t="shared" si="4115"/>
        <v>0</v>
      </c>
      <c r="X1263" s="33">
        <f t="shared" ref="S1263:AH1264" si="4116">X1264</f>
        <v>7571</v>
      </c>
      <c r="Y1263" s="16">
        <f t="shared" si="4116"/>
        <v>7192</v>
      </c>
      <c r="Z1263" s="16">
        <f t="shared" si="4116"/>
        <v>0</v>
      </c>
      <c r="AA1263" s="16">
        <f t="shared" si="4116"/>
        <v>0</v>
      </c>
      <c r="AB1263" s="16">
        <f t="shared" si="4116"/>
        <v>0</v>
      </c>
      <c r="AC1263" s="16">
        <f t="shared" si="4116"/>
        <v>0</v>
      </c>
      <c r="AD1263" s="16">
        <f t="shared" si="4116"/>
        <v>0</v>
      </c>
      <c r="AE1263" s="33">
        <f t="shared" si="4116"/>
        <v>7571</v>
      </c>
      <c r="AF1263" s="16">
        <f t="shared" si="4116"/>
        <v>7192</v>
      </c>
      <c r="AG1263" s="16">
        <f t="shared" si="4116"/>
        <v>0</v>
      </c>
      <c r="AH1263" s="16">
        <f t="shared" si="4116"/>
        <v>0</v>
      </c>
      <c r="AI1263" s="16">
        <f t="shared" ref="AG1263:AV1264" si="4117">AI1264</f>
        <v>0</v>
      </c>
      <c r="AJ1263" s="16">
        <f t="shared" si="4117"/>
        <v>0</v>
      </c>
      <c r="AK1263" s="16">
        <f t="shared" si="4117"/>
        <v>0</v>
      </c>
      <c r="AL1263" s="33">
        <f t="shared" si="4117"/>
        <v>7571</v>
      </c>
      <c r="AM1263" s="16">
        <f t="shared" si="4117"/>
        <v>7192</v>
      </c>
      <c r="AN1263" s="16">
        <f t="shared" si="4117"/>
        <v>587</v>
      </c>
      <c r="AO1263" s="16">
        <f t="shared" si="4117"/>
        <v>0</v>
      </c>
      <c r="AP1263" s="16">
        <f t="shared" si="4117"/>
        <v>0</v>
      </c>
      <c r="AQ1263" s="16">
        <f t="shared" si="4117"/>
        <v>0</v>
      </c>
      <c r="AR1263" s="16">
        <f t="shared" si="4117"/>
        <v>11151</v>
      </c>
      <c r="AS1263" s="33">
        <f t="shared" si="4117"/>
        <v>19309</v>
      </c>
      <c r="AT1263" s="16">
        <f t="shared" si="4117"/>
        <v>18343</v>
      </c>
      <c r="AU1263" s="16">
        <f t="shared" si="4117"/>
        <v>0</v>
      </c>
      <c r="AV1263" s="16">
        <f t="shared" si="4117"/>
        <v>0</v>
      </c>
      <c r="AW1263" s="16">
        <f t="shared" ref="AU1263:BJ1264" si="4118">AW1264</f>
        <v>0</v>
      </c>
      <c r="AX1263" s="16">
        <f t="shared" si="4118"/>
        <v>0</v>
      </c>
      <c r="AY1263" s="16">
        <f t="shared" si="4118"/>
        <v>0</v>
      </c>
      <c r="AZ1263" s="33">
        <f t="shared" si="4118"/>
        <v>19309</v>
      </c>
      <c r="BA1263" s="16">
        <f t="shared" si="4118"/>
        <v>18343</v>
      </c>
      <c r="BB1263" s="16">
        <f t="shared" si="4118"/>
        <v>0</v>
      </c>
      <c r="BC1263" s="16">
        <f t="shared" si="4118"/>
        <v>0</v>
      </c>
      <c r="BD1263" s="16">
        <f t="shared" si="4118"/>
        <v>0</v>
      </c>
      <c r="BE1263" s="16">
        <f t="shared" si="4118"/>
        <v>0</v>
      </c>
      <c r="BF1263" s="16">
        <f t="shared" si="4118"/>
        <v>0</v>
      </c>
      <c r="BG1263" s="33">
        <f t="shared" si="4118"/>
        <v>19309</v>
      </c>
      <c r="BH1263" s="16">
        <f t="shared" si="4118"/>
        <v>18343</v>
      </c>
      <c r="BI1263" s="16">
        <f t="shared" si="4118"/>
        <v>0</v>
      </c>
      <c r="BJ1263" s="16">
        <f t="shared" si="4118"/>
        <v>0</v>
      </c>
      <c r="BK1263" s="16">
        <f t="shared" ref="BI1263:BX1264" si="4119">BK1264</f>
        <v>0</v>
      </c>
      <c r="BL1263" s="16">
        <f t="shared" si="4119"/>
        <v>0</v>
      </c>
      <c r="BM1263" s="16">
        <f t="shared" si="4119"/>
        <v>0</v>
      </c>
      <c r="BN1263" s="33">
        <f t="shared" si="4119"/>
        <v>19309</v>
      </c>
      <c r="BO1263" s="16">
        <f t="shared" si="4119"/>
        <v>18343</v>
      </c>
      <c r="BP1263" s="16">
        <f t="shared" si="4119"/>
        <v>0</v>
      </c>
      <c r="BQ1263" s="16">
        <f t="shared" si="4119"/>
        <v>0</v>
      </c>
      <c r="BR1263" s="16">
        <f t="shared" si="4119"/>
        <v>0</v>
      </c>
      <c r="BS1263" s="16">
        <f t="shared" si="4119"/>
        <v>0</v>
      </c>
      <c r="BT1263" s="16">
        <f t="shared" si="4119"/>
        <v>0</v>
      </c>
      <c r="BU1263" s="33">
        <f t="shared" si="4119"/>
        <v>19309</v>
      </c>
      <c r="BV1263" s="16">
        <f t="shared" si="4119"/>
        <v>18343</v>
      </c>
      <c r="BW1263" s="176">
        <f t="shared" si="4119"/>
        <v>0</v>
      </c>
      <c r="BX1263" s="176">
        <f t="shared" si="4119"/>
        <v>0</v>
      </c>
      <c r="BY1263" s="176">
        <f t="shared" ref="BW1263:CL1264" si="4120">BY1264</f>
        <v>0</v>
      </c>
      <c r="BZ1263" s="176">
        <f t="shared" si="4120"/>
        <v>0</v>
      </c>
      <c r="CA1263" s="176">
        <f t="shared" si="4120"/>
        <v>0</v>
      </c>
      <c r="CB1263" s="33">
        <f t="shared" si="4120"/>
        <v>19309</v>
      </c>
      <c r="CC1263" s="16">
        <f t="shared" si="4120"/>
        <v>18343</v>
      </c>
      <c r="CD1263" s="176">
        <f t="shared" si="4120"/>
        <v>0</v>
      </c>
      <c r="CE1263" s="176">
        <f t="shared" si="4120"/>
        <v>0</v>
      </c>
      <c r="CF1263" s="176">
        <f t="shared" si="4120"/>
        <v>0</v>
      </c>
      <c r="CG1263" s="176">
        <f t="shared" si="4120"/>
        <v>0</v>
      </c>
      <c r="CH1263" s="176">
        <f t="shared" si="4120"/>
        <v>0</v>
      </c>
      <c r="CI1263" s="33">
        <f t="shared" si="4120"/>
        <v>19309</v>
      </c>
      <c r="CJ1263" s="16">
        <f t="shared" si="4120"/>
        <v>18343</v>
      </c>
      <c r="CK1263" s="176">
        <f t="shared" si="4120"/>
        <v>0</v>
      </c>
      <c r="CL1263" s="176">
        <f t="shared" si="4120"/>
        <v>0</v>
      </c>
      <c r="CM1263" s="176">
        <f t="shared" ref="CK1263:CX1264" si="4121">CM1264</f>
        <v>0</v>
      </c>
      <c r="CN1263" s="176">
        <f t="shared" si="4121"/>
        <v>0</v>
      </c>
      <c r="CO1263" s="176">
        <f t="shared" si="4121"/>
        <v>0</v>
      </c>
      <c r="CP1263" s="33">
        <f t="shared" si="4121"/>
        <v>19309</v>
      </c>
      <c r="CQ1263" s="16">
        <f t="shared" si="4121"/>
        <v>18343</v>
      </c>
      <c r="CR1263" s="176">
        <f t="shared" si="4121"/>
        <v>0</v>
      </c>
      <c r="CS1263" s="176">
        <f t="shared" si="4121"/>
        <v>0</v>
      </c>
      <c r="CT1263" s="176">
        <f t="shared" si="4121"/>
        <v>0</v>
      </c>
      <c r="CU1263" s="176">
        <f t="shared" si="4121"/>
        <v>0</v>
      </c>
      <c r="CV1263" s="176">
        <f t="shared" si="4121"/>
        <v>0</v>
      </c>
      <c r="CW1263" s="33">
        <f t="shared" si="4121"/>
        <v>19309</v>
      </c>
      <c r="CX1263" s="16">
        <f t="shared" si="4121"/>
        <v>18343</v>
      </c>
    </row>
    <row r="1264" spans="1:102" s="8" customFormat="1" ht="33" x14ac:dyDescent="0.25">
      <c r="A1264" s="98" t="s">
        <v>88</v>
      </c>
      <c r="B1264" s="37" t="s">
        <v>192</v>
      </c>
      <c r="C1264" s="37" t="s">
        <v>241</v>
      </c>
      <c r="D1264" s="97" t="s">
        <v>517</v>
      </c>
      <c r="E1264" s="115">
        <v>600</v>
      </c>
      <c r="F1264" s="16">
        <f>F1265</f>
        <v>96</v>
      </c>
      <c r="G1264" s="16">
        <f>G1265</f>
        <v>0</v>
      </c>
      <c r="H1264" s="16">
        <f t="shared" si="4115"/>
        <v>0</v>
      </c>
      <c r="I1264" s="16">
        <f t="shared" si="4115"/>
        <v>0</v>
      </c>
      <c r="J1264" s="16">
        <f t="shared" si="4115"/>
        <v>96</v>
      </c>
      <c r="K1264" s="16">
        <f t="shared" si="4115"/>
        <v>0</v>
      </c>
      <c r="L1264" s="16">
        <f t="shared" si="4115"/>
        <v>283</v>
      </c>
      <c r="M1264" s="16">
        <f t="shared" si="4115"/>
        <v>0</v>
      </c>
      <c r="N1264" s="16">
        <f t="shared" si="4115"/>
        <v>0</v>
      </c>
      <c r="O1264" s="16">
        <f t="shared" si="4115"/>
        <v>0</v>
      </c>
      <c r="P1264" s="16">
        <f t="shared" si="4115"/>
        <v>7192</v>
      </c>
      <c r="Q1264" s="33">
        <f t="shared" si="4115"/>
        <v>7571</v>
      </c>
      <c r="R1264" s="16">
        <f t="shared" si="4115"/>
        <v>7192</v>
      </c>
      <c r="S1264" s="16">
        <f t="shared" si="4116"/>
        <v>0</v>
      </c>
      <c r="T1264" s="16">
        <f t="shared" si="4116"/>
        <v>0</v>
      </c>
      <c r="U1264" s="16">
        <f t="shared" si="4116"/>
        <v>0</v>
      </c>
      <c r="V1264" s="16">
        <f t="shared" si="4116"/>
        <v>0</v>
      </c>
      <c r="W1264" s="16">
        <f t="shared" si="4116"/>
        <v>0</v>
      </c>
      <c r="X1264" s="33">
        <f t="shared" si="4116"/>
        <v>7571</v>
      </c>
      <c r="Y1264" s="16">
        <f t="shared" si="4116"/>
        <v>7192</v>
      </c>
      <c r="Z1264" s="16">
        <f t="shared" si="4116"/>
        <v>0</v>
      </c>
      <c r="AA1264" s="16">
        <f t="shared" si="4116"/>
        <v>0</v>
      </c>
      <c r="AB1264" s="16">
        <f t="shared" si="4116"/>
        <v>0</v>
      </c>
      <c r="AC1264" s="16">
        <f t="shared" si="4116"/>
        <v>0</v>
      </c>
      <c r="AD1264" s="16">
        <f t="shared" si="4116"/>
        <v>0</v>
      </c>
      <c r="AE1264" s="33">
        <f t="shared" si="4116"/>
        <v>7571</v>
      </c>
      <c r="AF1264" s="16">
        <f t="shared" si="4116"/>
        <v>7192</v>
      </c>
      <c r="AG1264" s="16">
        <f t="shared" si="4117"/>
        <v>0</v>
      </c>
      <c r="AH1264" s="16">
        <f t="shared" si="4117"/>
        <v>0</v>
      </c>
      <c r="AI1264" s="16">
        <f t="shared" si="4117"/>
        <v>0</v>
      </c>
      <c r="AJ1264" s="16">
        <f t="shared" si="4117"/>
        <v>0</v>
      </c>
      <c r="AK1264" s="16">
        <f t="shared" si="4117"/>
        <v>0</v>
      </c>
      <c r="AL1264" s="33">
        <f t="shared" si="4117"/>
        <v>7571</v>
      </c>
      <c r="AM1264" s="16">
        <f t="shared" si="4117"/>
        <v>7192</v>
      </c>
      <c r="AN1264" s="16">
        <f t="shared" si="4117"/>
        <v>587</v>
      </c>
      <c r="AO1264" s="16">
        <f t="shared" si="4117"/>
        <v>0</v>
      </c>
      <c r="AP1264" s="16">
        <f t="shared" si="4117"/>
        <v>0</v>
      </c>
      <c r="AQ1264" s="16">
        <f t="shared" si="4117"/>
        <v>0</v>
      </c>
      <c r="AR1264" s="16">
        <f t="shared" si="4117"/>
        <v>11151</v>
      </c>
      <c r="AS1264" s="33">
        <f t="shared" si="4117"/>
        <v>19309</v>
      </c>
      <c r="AT1264" s="16">
        <f t="shared" si="4117"/>
        <v>18343</v>
      </c>
      <c r="AU1264" s="16">
        <f t="shared" si="4118"/>
        <v>0</v>
      </c>
      <c r="AV1264" s="16">
        <f t="shared" si="4118"/>
        <v>0</v>
      </c>
      <c r="AW1264" s="16">
        <f t="shared" si="4118"/>
        <v>0</v>
      </c>
      <c r="AX1264" s="16">
        <f t="shared" si="4118"/>
        <v>0</v>
      </c>
      <c r="AY1264" s="16">
        <f t="shared" si="4118"/>
        <v>0</v>
      </c>
      <c r="AZ1264" s="33">
        <f t="shared" si="4118"/>
        <v>19309</v>
      </c>
      <c r="BA1264" s="16">
        <f t="shared" si="4118"/>
        <v>18343</v>
      </c>
      <c r="BB1264" s="16">
        <f t="shared" si="4118"/>
        <v>0</v>
      </c>
      <c r="BC1264" s="16">
        <f t="shared" si="4118"/>
        <v>0</v>
      </c>
      <c r="BD1264" s="16">
        <f t="shared" si="4118"/>
        <v>0</v>
      </c>
      <c r="BE1264" s="16">
        <f t="shared" si="4118"/>
        <v>0</v>
      </c>
      <c r="BF1264" s="16">
        <f t="shared" si="4118"/>
        <v>0</v>
      </c>
      <c r="BG1264" s="33">
        <f t="shared" si="4118"/>
        <v>19309</v>
      </c>
      <c r="BH1264" s="16">
        <f t="shared" si="4118"/>
        <v>18343</v>
      </c>
      <c r="BI1264" s="16">
        <f t="shared" si="4119"/>
        <v>0</v>
      </c>
      <c r="BJ1264" s="16">
        <f t="shared" si="4119"/>
        <v>0</v>
      </c>
      <c r="BK1264" s="16">
        <f t="shared" si="4119"/>
        <v>0</v>
      </c>
      <c r="BL1264" s="16">
        <f t="shared" si="4119"/>
        <v>0</v>
      </c>
      <c r="BM1264" s="16">
        <f t="shared" si="4119"/>
        <v>0</v>
      </c>
      <c r="BN1264" s="33">
        <f t="shared" si="4119"/>
        <v>19309</v>
      </c>
      <c r="BO1264" s="16">
        <f t="shared" si="4119"/>
        <v>18343</v>
      </c>
      <c r="BP1264" s="16">
        <f t="shared" si="4119"/>
        <v>0</v>
      </c>
      <c r="BQ1264" s="16">
        <f t="shared" si="4119"/>
        <v>0</v>
      </c>
      <c r="BR1264" s="16">
        <f t="shared" si="4119"/>
        <v>0</v>
      </c>
      <c r="BS1264" s="16">
        <f t="shared" si="4119"/>
        <v>0</v>
      </c>
      <c r="BT1264" s="16">
        <f t="shared" si="4119"/>
        <v>0</v>
      </c>
      <c r="BU1264" s="33">
        <f t="shared" si="4119"/>
        <v>19309</v>
      </c>
      <c r="BV1264" s="16">
        <f t="shared" si="4119"/>
        <v>18343</v>
      </c>
      <c r="BW1264" s="176">
        <f t="shared" si="4120"/>
        <v>0</v>
      </c>
      <c r="BX1264" s="176">
        <f t="shared" si="4120"/>
        <v>0</v>
      </c>
      <c r="BY1264" s="176">
        <f t="shared" si="4120"/>
        <v>0</v>
      </c>
      <c r="BZ1264" s="176">
        <f t="shared" si="4120"/>
        <v>0</v>
      </c>
      <c r="CA1264" s="176">
        <f t="shared" si="4120"/>
        <v>0</v>
      </c>
      <c r="CB1264" s="33">
        <f t="shared" si="4120"/>
        <v>19309</v>
      </c>
      <c r="CC1264" s="16">
        <f t="shared" si="4120"/>
        <v>18343</v>
      </c>
      <c r="CD1264" s="176">
        <f t="shared" si="4120"/>
        <v>0</v>
      </c>
      <c r="CE1264" s="176">
        <f t="shared" si="4120"/>
        <v>0</v>
      </c>
      <c r="CF1264" s="176">
        <f t="shared" si="4120"/>
        <v>0</v>
      </c>
      <c r="CG1264" s="176">
        <f t="shared" si="4120"/>
        <v>0</v>
      </c>
      <c r="CH1264" s="176">
        <f t="shared" si="4120"/>
        <v>0</v>
      </c>
      <c r="CI1264" s="33">
        <f t="shared" si="4120"/>
        <v>19309</v>
      </c>
      <c r="CJ1264" s="16">
        <f t="shared" si="4120"/>
        <v>18343</v>
      </c>
      <c r="CK1264" s="176">
        <f t="shared" si="4121"/>
        <v>0</v>
      </c>
      <c r="CL1264" s="176">
        <f t="shared" si="4121"/>
        <v>0</v>
      </c>
      <c r="CM1264" s="176">
        <f t="shared" si="4121"/>
        <v>0</v>
      </c>
      <c r="CN1264" s="176">
        <f t="shared" si="4121"/>
        <v>0</v>
      </c>
      <c r="CO1264" s="176">
        <f t="shared" si="4121"/>
        <v>0</v>
      </c>
      <c r="CP1264" s="33">
        <f t="shared" si="4121"/>
        <v>19309</v>
      </c>
      <c r="CQ1264" s="16">
        <f t="shared" si="4121"/>
        <v>18343</v>
      </c>
      <c r="CR1264" s="176">
        <f t="shared" si="4121"/>
        <v>0</v>
      </c>
      <c r="CS1264" s="176">
        <f t="shared" si="4121"/>
        <v>0</v>
      </c>
      <c r="CT1264" s="176">
        <f t="shared" si="4121"/>
        <v>0</v>
      </c>
      <c r="CU1264" s="176">
        <f t="shared" si="4121"/>
        <v>0</v>
      </c>
      <c r="CV1264" s="176">
        <f t="shared" si="4121"/>
        <v>0</v>
      </c>
      <c r="CW1264" s="33">
        <f t="shared" si="4121"/>
        <v>19309</v>
      </c>
      <c r="CX1264" s="16">
        <f t="shared" si="4121"/>
        <v>18343</v>
      </c>
    </row>
    <row r="1265" spans="1:102" s="8" customFormat="1" ht="16.5" x14ac:dyDescent="0.25">
      <c r="A1265" s="98" t="s">
        <v>89</v>
      </c>
      <c r="B1265" s="37" t="s">
        <v>192</v>
      </c>
      <c r="C1265" s="37" t="s">
        <v>241</v>
      </c>
      <c r="D1265" s="97" t="s">
        <v>517</v>
      </c>
      <c r="E1265" s="15">
        <v>620</v>
      </c>
      <c r="F1265" s="16">
        <v>96</v>
      </c>
      <c r="G1265" s="16"/>
      <c r="H1265" s="16"/>
      <c r="I1265" s="16"/>
      <c r="J1265" s="16">
        <f>F1265+H1265</f>
        <v>96</v>
      </c>
      <c r="K1265" s="16">
        <f>G1265+I1265</f>
        <v>0</v>
      </c>
      <c r="L1265" s="57">
        <v>283</v>
      </c>
      <c r="M1265" s="57"/>
      <c r="N1265" s="57"/>
      <c r="O1265" s="57"/>
      <c r="P1265" s="57">
        <v>7192</v>
      </c>
      <c r="Q1265" s="33">
        <f>J1265+L1265+M1265+N1265+O1265+P1265</f>
        <v>7571</v>
      </c>
      <c r="R1265" s="16">
        <f>K1265+P1265</f>
        <v>7192</v>
      </c>
      <c r="S1265" s="57"/>
      <c r="T1265" s="57"/>
      <c r="U1265" s="57"/>
      <c r="V1265" s="57"/>
      <c r="W1265" s="57"/>
      <c r="X1265" s="33">
        <f>Q1265+S1265+T1265+U1265+V1265+W1265</f>
        <v>7571</v>
      </c>
      <c r="Y1265" s="16">
        <f>R1265+W1265</f>
        <v>7192</v>
      </c>
      <c r="Z1265" s="57"/>
      <c r="AA1265" s="57"/>
      <c r="AB1265" s="57"/>
      <c r="AC1265" s="57"/>
      <c r="AD1265" s="57"/>
      <c r="AE1265" s="33">
        <f>X1265+Z1265+AA1265+AB1265+AC1265+AD1265</f>
        <v>7571</v>
      </c>
      <c r="AF1265" s="16">
        <f>Y1265+AD1265</f>
        <v>7192</v>
      </c>
      <c r="AG1265" s="57"/>
      <c r="AH1265" s="57"/>
      <c r="AI1265" s="57"/>
      <c r="AJ1265" s="57"/>
      <c r="AK1265" s="57"/>
      <c r="AL1265" s="33">
        <f>AE1265+AG1265+AH1265+AI1265+AJ1265+AK1265</f>
        <v>7571</v>
      </c>
      <c r="AM1265" s="16">
        <f>AF1265+AK1265</f>
        <v>7192</v>
      </c>
      <c r="AN1265" s="57">
        <v>587</v>
      </c>
      <c r="AO1265" s="57"/>
      <c r="AP1265" s="57"/>
      <c r="AQ1265" s="57"/>
      <c r="AR1265" s="57">
        <v>11151</v>
      </c>
      <c r="AS1265" s="33">
        <f>AL1265+AN1265+AO1265+AP1265+AQ1265+AR1265</f>
        <v>19309</v>
      </c>
      <c r="AT1265" s="16">
        <f>AM1265+AR1265</f>
        <v>18343</v>
      </c>
      <c r="AU1265" s="57"/>
      <c r="AV1265" s="57"/>
      <c r="AW1265" s="57"/>
      <c r="AX1265" s="57"/>
      <c r="AY1265" s="57"/>
      <c r="AZ1265" s="33">
        <f>AS1265+AU1265+AV1265+AW1265+AX1265+AY1265</f>
        <v>19309</v>
      </c>
      <c r="BA1265" s="16">
        <f>AT1265+AY1265</f>
        <v>18343</v>
      </c>
      <c r="BB1265" s="57"/>
      <c r="BC1265" s="57"/>
      <c r="BD1265" s="57"/>
      <c r="BE1265" s="57"/>
      <c r="BF1265" s="57"/>
      <c r="BG1265" s="33">
        <f>AZ1265+BB1265+BC1265+BD1265+BE1265+BF1265</f>
        <v>19309</v>
      </c>
      <c r="BH1265" s="16">
        <f>BA1265+BF1265</f>
        <v>18343</v>
      </c>
      <c r="BI1265" s="57"/>
      <c r="BJ1265" s="57"/>
      <c r="BK1265" s="57"/>
      <c r="BL1265" s="57"/>
      <c r="BM1265" s="57"/>
      <c r="BN1265" s="33">
        <f>BG1265+BI1265+BJ1265+BK1265+BL1265+BM1265</f>
        <v>19309</v>
      </c>
      <c r="BO1265" s="16">
        <f>BH1265+BM1265</f>
        <v>18343</v>
      </c>
      <c r="BP1265" s="57"/>
      <c r="BQ1265" s="57"/>
      <c r="BR1265" s="57"/>
      <c r="BS1265" s="57"/>
      <c r="BT1265" s="57"/>
      <c r="BU1265" s="33">
        <f>BN1265+BP1265+BQ1265+BR1265+BS1265+BT1265</f>
        <v>19309</v>
      </c>
      <c r="BV1265" s="16">
        <f>BO1265+BT1265</f>
        <v>18343</v>
      </c>
      <c r="BW1265" s="192"/>
      <c r="BX1265" s="192"/>
      <c r="BY1265" s="192"/>
      <c r="BZ1265" s="192"/>
      <c r="CA1265" s="192"/>
      <c r="CB1265" s="33">
        <f>BU1265+BW1265+BX1265+BY1265+BZ1265+CA1265</f>
        <v>19309</v>
      </c>
      <c r="CC1265" s="16">
        <f>BV1265+CA1265</f>
        <v>18343</v>
      </c>
      <c r="CD1265" s="192"/>
      <c r="CE1265" s="192"/>
      <c r="CF1265" s="192"/>
      <c r="CG1265" s="192"/>
      <c r="CH1265" s="192"/>
      <c r="CI1265" s="33">
        <f>CB1265+CD1265+CE1265+CF1265+CG1265+CH1265</f>
        <v>19309</v>
      </c>
      <c r="CJ1265" s="16">
        <f>CC1265+CH1265</f>
        <v>18343</v>
      </c>
      <c r="CK1265" s="192"/>
      <c r="CL1265" s="192"/>
      <c r="CM1265" s="192"/>
      <c r="CN1265" s="192"/>
      <c r="CO1265" s="192"/>
      <c r="CP1265" s="33">
        <f>CI1265+CK1265+CL1265+CM1265+CN1265+CO1265</f>
        <v>19309</v>
      </c>
      <c r="CQ1265" s="16">
        <f>CJ1265+CO1265</f>
        <v>18343</v>
      </c>
      <c r="CR1265" s="192"/>
      <c r="CS1265" s="192"/>
      <c r="CT1265" s="192"/>
      <c r="CU1265" s="192"/>
      <c r="CV1265" s="192"/>
      <c r="CW1265" s="33">
        <f>CP1265+CR1265+CS1265+CT1265+CU1265+CV1265</f>
        <v>19309</v>
      </c>
      <c r="CX1265" s="16">
        <f>CQ1265+CV1265</f>
        <v>18343</v>
      </c>
    </row>
    <row r="1266" spans="1:102" x14ac:dyDescent="0.25">
      <c r="A1266" s="87"/>
      <c r="B1266" s="88"/>
      <c r="C1266" s="88"/>
      <c r="D1266" s="89"/>
      <c r="E1266" s="88"/>
      <c r="F1266" s="90">
        <v>0</v>
      </c>
      <c r="G1266" s="90"/>
      <c r="H1266" s="90">
        <v>0</v>
      </c>
      <c r="I1266" s="90"/>
      <c r="J1266" s="90">
        <v>0</v>
      </c>
      <c r="K1266" s="90"/>
      <c r="L1266" s="26"/>
      <c r="M1266" s="26"/>
      <c r="N1266" s="26"/>
      <c r="O1266" s="26"/>
      <c r="P1266" s="26"/>
      <c r="Q1266" s="36"/>
      <c r="R1266" s="26"/>
      <c r="S1266" s="26"/>
      <c r="T1266" s="26"/>
      <c r="U1266" s="26"/>
      <c r="V1266" s="26"/>
      <c r="W1266" s="26"/>
      <c r="X1266" s="36"/>
      <c r="Y1266" s="26"/>
      <c r="Z1266" s="26"/>
      <c r="AA1266" s="26"/>
      <c r="AB1266" s="26"/>
      <c r="AC1266" s="26"/>
      <c r="AD1266" s="26"/>
      <c r="AE1266" s="36"/>
      <c r="AF1266" s="26"/>
      <c r="AG1266" s="26"/>
      <c r="AH1266" s="26"/>
      <c r="AI1266" s="26"/>
      <c r="AJ1266" s="26"/>
      <c r="AK1266" s="26"/>
      <c r="AL1266" s="36"/>
      <c r="AM1266" s="26"/>
      <c r="AN1266" s="26"/>
      <c r="AO1266" s="26"/>
      <c r="AP1266" s="26"/>
      <c r="AQ1266" s="26"/>
      <c r="AR1266" s="26"/>
      <c r="AS1266" s="36"/>
      <c r="AT1266" s="26"/>
      <c r="AU1266" s="26"/>
      <c r="AV1266" s="26"/>
      <c r="AW1266" s="26"/>
      <c r="AX1266" s="26"/>
      <c r="AY1266" s="26"/>
      <c r="AZ1266" s="36"/>
      <c r="BA1266" s="26"/>
      <c r="BB1266" s="26"/>
      <c r="BC1266" s="26"/>
      <c r="BD1266" s="26"/>
      <c r="BE1266" s="26"/>
      <c r="BF1266" s="26"/>
      <c r="BG1266" s="36"/>
      <c r="BH1266" s="26"/>
      <c r="BI1266" s="26"/>
      <c r="BJ1266" s="26"/>
      <c r="BK1266" s="26"/>
      <c r="BL1266" s="26"/>
      <c r="BM1266" s="26"/>
      <c r="BN1266" s="36"/>
      <c r="BO1266" s="26"/>
      <c r="BP1266" s="26"/>
      <c r="BQ1266" s="26"/>
      <c r="BR1266" s="26"/>
      <c r="BS1266" s="26"/>
      <c r="BT1266" s="26"/>
      <c r="BU1266" s="36"/>
      <c r="BV1266" s="26"/>
      <c r="BW1266" s="183"/>
      <c r="BX1266" s="183"/>
      <c r="BY1266" s="183"/>
      <c r="BZ1266" s="183"/>
      <c r="CA1266" s="183"/>
      <c r="CB1266" s="36"/>
      <c r="CC1266" s="26"/>
      <c r="CD1266" s="183"/>
      <c r="CE1266" s="183"/>
      <c r="CF1266" s="183"/>
      <c r="CG1266" s="183"/>
      <c r="CH1266" s="183"/>
      <c r="CI1266" s="36"/>
      <c r="CJ1266" s="26"/>
      <c r="CK1266" s="183"/>
      <c r="CL1266" s="183"/>
      <c r="CM1266" s="183"/>
      <c r="CN1266" s="183"/>
      <c r="CO1266" s="183"/>
      <c r="CP1266" s="36"/>
      <c r="CQ1266" s="26"/>
      <c r="CR1266" s="183"/>
      <c r="CS1266" s="183"/>
      <c r="CT1266" s="183"/>
      <c r="CU1266" s="183"/>
      <c r="CV1266" s="183"/>
      <c r="CW1266" s="36"/>
      <c r="CX1266" s="26"/>
    </row>
    <row r="1267" spans="1:102" s="2" customFormat="1" ht="20.25" x14ac:dyDescent="0.3">
      <c r="A1267" s="71" t="s">
        <v>518</v>
      </c>
      <c r="B1267" s="72" t="s">
        <v>519</v>
      </c>
      <c r="C1267" s="72"/>
      <c r="D1267" s="73"/>
      <c r="E1267" s="72"/>
      <c r="F1267" s="17">
        <f t="shared" ref="F1267:BA1267" si="4122">F1269+F1394</f>
        <v>582427</v>
      </c>
      <c r="G1267" s="17">
        <f t="shared" si="4122"/>
        <v>0</v>
      </c>
      <c r="H1267" s="17">
        <f t="shared" si="4122"/>
        <v>0</v>
      </c>
      <c r="I1267" s="17">
        <f t="shared" si="4122"/>
        <v>0</v>
      </c>
      <c r="J1267" s="17">
        <f t="shared" si="4122"/>
        <v>582427</v>
      </c>
      <c r="K1267" s="17">
        <f t="shared" si="4122"/>
        <v>0</v>
      </c>
      <c r="L1267" s="17">
        <f t="shared" si="4122"/>
        <v>0</v>
      </c>
      <c r="M1267" s="17">
        <f t="shared" si="4122"/>
        <v>-2296</v>
      </c>
      <c r="N1267" s="17">
        <f t="shared" si="4122"/>
        <v>12090</v>
      </c>
      <c r="O1267" s="17">
        <f t="shared" si="4122"/>
        <v>0</v>
      </c>
      <c r="P1267" s="17">
        <f t="shared" si="4122"/>
        <v>41032</v>
      </c>
      <c r="Q1267" s="29">
        <f t="shared" si="4122"/>
        <v>633253</v>
      </c>
      <c r="R1267" s="17">
        <f t="shared" si="4122"/>
        <v>41032</v>
      </c>
      <c r="S1267" s="17">
        <f t="shared" si="4122"/>
        <v>0</v>
      </c>
      <c r="T1267" s="17">
        <f t="shared" si="4122"/>
        <v>0</v>
      </c>
      <c r="U1267" s="17">
        <f t="shared" si="4122"/>
        <v>3000</v>
      </c>
      <c r="V1267" s="17">
        <f t="shared" si="4122"/>
        <v>0</v>
      </c>
      <c r="W1267" s="17">
        <f t="shared" si="4122"/>
        <v>0</v>
      </c>
      <c r="X1267" s="29">
        <f t="shared" si="4122"/>
        <v>636253</v>
      </c>
      <c r="Y1267" s="17">
        <f t="shared" si="4122"/>
        <v>41032</v>
      </c>
      <c r="Z1267" s="17">
        <f t="shared" si="4122"/>
        <v>0</v>
      </c>
      <c r="AA1267" s="17">
        <f t="shared" si="4122"/>
        <v>0</v>
      </c>
      <c r="AB1267" s="17">
        <f t="shared" si="4122"/>
        <v>15880</v>
      </c>
      <c r="AC1267" s="17">
        <f t="shared" si="4122"/>
        <v>0</v>
      </c>
      <c r="AD1267" s="17">
        <f t="shared" si="4122"/>
        <v>0</v>
      </c>
      <c r="AE1267" s="29">
        <f t="shared" si="4122"/>
        <v>652133</v>
      </c>
      <c r="AF1267" s="17">
        <f t="shared" si="4122"/>
        <v>41032</v>
      </c>
      <c r="AG1267" s="17">
        <f t="shared" si="4122"/>
        <v>0</v>
      </c>
      <c r="AH1267" s="17">
        <f t="shared" si="4122"/>
        <v>0</v>
      </c>
      <c r="AI1267" s="17">
        <f t="shared" si="4122"/>
        <v>0</v>
      </c>
      <c r="AJ1267" s="17">
        <f t="shared" si="4122"/>
        <v>0</v>
      </c>
      <c r="AK1267" s="17">
        <f t="shared" si="4122"/>
        <v>0</v>
      </c>
      <c r="AL1267" s="29">
        <f t="shared" si="4122"/>
        <v>652133</v>
      </c>
      <c r="AM1267" s="17">
        <f t="shared" si="4122"/>
        <v>41032</v>
      </c>
      <c r="AN1267" s="17">
        <f t="shared" si="4122"/>
        <v>-4000</v>
      </c>
      <c r="AO1267" s="17">
        <f t="shared" si="4122"/>
        <v>0</v>
      </c>
      <c r="AP1267" s="17">
        <f t="shared" si="4122"/>
        <v>4898</v>
      </c>
      <c r="AQ1267" s="17">
        <f t="shared" si="4122"/>
        <v>0</v>
      </c>
      <c r="AR1267" s="17">
        <f t="shared" si="4122"/>
        <v>598</v>
      </c>
      <c r="AS1267" s="29">
        <f t="shared" si="4122"/>
        <v>653629</v>
      </c>
      <c r="AT1267" s="17">
        <f t="shared" si="4122"/>
        <v>41630</v>
      </c>
      <c r="AU1267" s="17">
        <f t="shared" si="4122"/>
        <v>0</v>
      </c>
      <c r="AV1267" s="17">
        <f t="shared" si="4122"/>
        <v>0</v>
      </c>
      <c r="AW1267" s="17">
        <f t="shared" si="4122"/>
        <v>1262</v>
      </c>
      <c r="AX1267" s="17">
        <f t="shared" si="4122"/>
        <v>0</v>
      </c>
      <c r="AY1267" s="17">
        <f t="shared" si="4122"/>
        <v>0</v>
      </c>
      <c r="AZ1267" s="136">
        <f t="shared" si="4122"/>
        <v>654891</v>
      </c>
      <c r="BA1267" s="137">
        <f t="shared" si="4122"/>
        <v>41630</v>
      </c>
      <c r="BB1267" s="17">
        <f t="shared" ref="BB1267:BH1267" si="4123">BB1269+BB1394</f>
        <v>0</v>
      </c>
      <c r="BC1267" s="17">
        <f t="shared" si="4123"/>
        <v>0</v>
      </c>
      <c r="BD1267" s="17">
        <f t="shared" si="4123"/>
        <v>667</v>
      </c>
      <c r="BE1267" s="17">
        <f t="shared" si="4123"/>
        <v>0</v>
      </c>
      <c r="BF1267" s="17">
        <f t="shared" si="4123"/>
        <v>0</v>
      </c>
      <c r="BG1267" s="136">
        <f t="shared" si="4123"/>
        <v>655558</v>
      </c>
      <c r="BH1267" s="137">
        <f t="shared" si="4123"/>
        <v>41630</v>
      </c>
      <c r="BI1267" s="17">
        <f t="shared" ref="BI1267:BO1267" si="4124">BI1269+BI1394</f>
        <v>0</v>
      </c>
      <c r="BJ1267" s="17">
        <f t="shared" si="4124"/>
        <v>0</v>
      </c>
      <c r="BK1267" s="17">
        <f t="shared" si="4124"/>
        <v>204</v>
      </c>
      <c r="BL1267" s="17">
        <f t="shared" si="4124"/>
        <v>0</v>
      </c>
      <c r="BM1267" s="17">
        <f t="shared" si="4124"/>
        <v>0</v>
      </c>
      <c r="BN1267" s="29">
        <f t="shared" si="4124"/>
        <v>655762</v>
      </c>
      <c r="BO1267" s="17">
        <f t="shared" si="4124"/>
        <v>41630</v>
      </c>
      <c r="BP1267" s="17">
        <f t="shared" ref="BP1267:BV1267" si="4125">BP1269+BP1394</f>
        <v>0</v>
      </c>
      <c r="BQ1267" s="17">
        <f t="shared" si="4125"/>
        <v>-100</v>
      </c>
      <c r="BR1267" s="17">
        <f t="shared" si="4125"/>
        <v>2432</v>
      </c>
      <c r="BS1267" s="17">
        <f t="shared" si="4125"/>
        <v>-1921</v>
      </c>
      <c r="BT1267" s="17">
        <f t="shared" si="4125"/>
        <v>0</v>
      </c>
      <c r="BU1267" s="29">
        <f t="shared" si="4125"/>
        <v>656173</v>
      </c>
      <c r="BV1267" s="17">
        <f t="shared" si="4125"/>
        <v>41630</v>
      </c>
      <c r="BW1267" s="173">
        <f t="shared" ref="BW1267:CC1267" si="4126">BW1269+BW1394</f>
        <v>0</v>
      </c>
      <c r="BX1267" s="173">
        <f t="shared" si="4126"/>
        <v>0</v>
      </c>
      <c r="BY1267" s="173">
        <f t="shared" si="4126"/>
        <v>0</v>
      </c>
      <c r="BZ1267" s="173">
        <f t="shared" si="4126"/>
        <v>0</v>
      </c>
      <c r="CA1267" s="173">
        <f t="shared" si="4126"/>
        <v>0</v>
      </c>
      <c r="CB1267" s="29">
        <f t="shared" si="4126"/>
        <v>656173</v>
      </c>
      <c r="CC1267" s="17">
        <f t="shared" si="4126"/>
        <v>41630</v>
      </c>
      <c r="CD1267" s="173">
        <f t="shared" ref="CD1267:CJ1267" si="4127">CD1269+CD1394</f>
        <v>0</v>
      </c>
      <c r="CE1267" s="173">
        <f t="shared" si="4127"/>
        <v>0</v>
      </c>
      <c r="CF1267" s="173">
        <f t="shared" si="4127"/>
        <v>0</v>
      </c>
      <c r="CG1267" s="173">
        <f t="shared" si="4127"/>
        <v>0</v>
      </c>
      <c r="CH1267" s="173">
        <f t="shared" si="4127"/>
        <v>0</v>
      </c>
      <c r="CI1267" s="29">
        <f t="shared" si="4127"/>
        <v>656173</v>
      </c>
      <c r="CJ1267" s="17">
        <f t="shared" si="4127"/>
        <v>41630</v>
      </c>
      <c r="CK1267" s="173">
        <f t="shared" ref="CK1267:CQ1267" si="4128">CK1269+CK1394</f>
        <v>-503</v>
      </c>
      <c r="CL1267" s="173">
        <f t="shared" si="4128"/>
        <v>-50</v>
      </c>
      <c r="CM1267" s="173">
        <f t="shared" si="4128"/>
        <v>0</v>
      </c>
      <c r="CN1267" s="173">
        <f t="shared" si="4128"/>
        <v>-221</v>
      </c>
      <c r="CO1267" s="173">
        <f t="shared" si="4128"/>
        <v>0</v>
      </c>
      <c r="CP1267" s="29">
        <f t="shared" si="4128"/>
        <v>655399</v>
      </c>
      <c r="CQ1267" s="17">
        <f t="shared" si="4128"/>
        <v>41630</v>
      </c>
      <c r="CR1267" s="173">
        <f t="shared" ref="CR1267:CX1267" si="4129">CR1269+CR1394</f>
        <v>0</v>
      </c>
      <c r="CS1267" s="173">
        <f t="shared" si="4129"/>
        <v>0</v>
      </c>
      <c r="CT1267" s="173">
        <f t="shared" si="4129"/>
        <v>0</v>
      </c>
      <c r="CU1267" s="173">
        <f t="shared" si="4129"/>
        <v>0</v>
      </c>
      <c r="CV1267" s="173">
        <f t="shared" si="4129"/>
        <v>0</v>
      </c>
      <c r="CW1267" s="29">
        <f t="shared" si="4129"/>
        <v>655399</v>
      </c>
      <c r="CX1267" s="17">
        <f t="shared" si="4129"/>
        <v>41630</v>
      </c>
    </row>
    <row r="1268" spans="1:102" s="2" customFormat="1" ht="20.25" x14ac:dyDescent="0.3">
      <c r="A1268" s="71"/>
      <c r="B1268" s="72"/>
      <c r="C1268" s="72"/>
      <c r="D1268" s="73"/>
      <c r="E1268" s="72"/>
      <c r="F1268" s="52">
        <v>0</v>
      </c>
      <c r="G1268" s="52"/>
      <c r="H1268" s="52">
        <v>0</v>
      </c>
      <c r="I1268" s="52"/>
      <c r="J1268" s="52">
        <v>0</v>
      </c>
      <c r="K1268" s="52"/>
      <c r="L1268" s="52"/>
      <c r="M1268" s="52"/>
      <c r="N1268" s="52"/>
      <c r="O1268" s="52"/>
      <c r="P1268" s="52"/>
      <c r="Q1268" s="51"/>
      <c r="R1268" s="52"/>
      <c r="S1268" s="52"/>
      <c r="T1268" s="52"/>
      <c r="U1268" s="52"/>
      <c r="V1268" s="52"/>
      <c r="W1268" s="52"/>
      <c r="X1268" s="51"/>
      <c r="Y1268" s="52"/>
      <c r="Z1268" s="52"/>
      <c r="AA1268" s="52"/>
      <c r="AB1268" s="52"/>
      <c r="AC1268" s="52"/>
      <c r="AD1268" s="52"/>
      <c r="AE1268" s="51"/>
      <c r="AF1268" s="52"/>
      <c r="AG1268" s="52"/>
      <c r="AH1268" s="52"/>
      <c r="AI1268" s="52"/>
      <c r="AJ1268" s="52"/>
      <c r="AK1268" s="52"/>
      <c r="AL1268" s="51"/>
      <c r="AM1268" s="52"/>
      <c r="AN1268" s="52"/>
      <c r="AO1268" s="52"/>
      <c r="AP1268" s="52"/>
      <c r="AQ1268" s="52"/>
      <c r="AR1268" s="52"/>
      <c r="AS1268" s="51"/>
      <c r="AT1268" s="52"/>
      <c r="AU1268" s="52"/>
      <c r="AV1268" s="52"/>
      <c r="AW1268" s="52"/>
      <c r="AX1268" s="52"/>
      <c r="AY1268" s="52"/>
      <c r="AZ1268" s="33"/>
      <c r="BA1268" s="16"/>
      <c r="BB1268" s="52"/>
      <c r="BC1268" s="52"/>
      <c r="BD1268" s="52"/>
      <c r="BE1268" s="52"/>
      <c r="BF1268" s="52"/>
      <c r="BG1268" s="33"/>
      <c r="BH1268" s="16"/>
      <c r="BI1268" s="52"/>
      <c r="BJ1268" s="52"/>
      <c r="BK1268" s="52"/>
      <c r="BL1268" s="52"/>
      <c r="BM1268" s="52"/>
      <c r="BN1268" s="33"/>
      <c r="BO1268" s="16"/>
      <c r="BP1268" s="52"/>
      <c r="BQ1268" s="52"/>
      <c r="BR1268" s="52"/>
      <c r="BS1268" s="52"/>
      <c r="BT1268" s="52"/>
      <c r="BU1268" s="33"/>
      <c r="BV1268" s="16"/>
      <c r="BW1268" s="190"/>
      <c r="BX1268" s="190"/>
      <c r="BY1268" s="190"/>
      <c r="BZ1268" s="190"/>
      <c r="CA1268" s="190"/>
      <c r="CB1268" s="33"/>
      <c r="CC1268" s="16"/>
      <c r="CD1268" s="190"/>
      <c r="CE1268" s="190"/>
      <c r="CF1268" s="190"/>
      <c r="CG1268" s="190"/>
      <c r="CH1268" s="190"/>
      <c r="CI1268" s="33"/>
      <c r="CJ1268" s="16"/>
      <c r="CK1268" s="190"/>
      <c r="CL1268" s="190"/>
      <c r="CM1268" s="190"/>
      <c r="CN1268" s="190"/>
      <c r="CO1268" s="190"/>
      <c r="CP1268" s="33"/>
      <c r="CQ1268" s="16"/>
      <c r="CR1268" s="190"/>
      <c r="CS1268" s="190"/>
      <c r="CT1268" s="190"/>
      <c r="CU1268" s="190"/>
      <c r="CV1268" s="190"/>
      <c r="CW1268" s="33"/>
      <c r="CX1268" s="16"/>
    </row>
    <row r="1269" spans="1:102" s="2" customFormat="1" ht="20.25" x14ac:dyDescent="0.3">
      <c r="A1269" s="75" t="s">
        <v>520</v>
      </c>
      <c r="B1269" s="76" t="s">
        <v>218</v>
      </c>
      <c r="C1269" s="76" t="s">
        <v>13</v>
      </c>
      <c r="D1269" s="79"/>
      <c r="E1269" s="76"/>
      <c r="F1269" s="55">
        <f t="shared" ref="F1269:AT1269" si="4130">F1270+F1383+F1371+F1363</f>
        <v>576522</v>
      </c>
      <c r="G1269" s="55">
        <f t="shared" si="4130"/>
        <v>0</v>
      </c>
      <c r="H1269" s="55">
        <f t="shared" si="4130"/>
        <v>0</v>
      </c>
      <c r="I1269" s="55">
        <f t="shared" si="4130"/>
        <v>0</v>
      </c>
      <c r="J1269" s="55">
        <f t="shared" si="4130"/>
        <v>576522</v>
      </c>
      <c r="K1269" s="55">
        <f t="shared" si="4130"/>
        <v>0</v>
      </c>
      <c r="L1269" s="55">
        <f t="shared" si="4130"/>
        <v>0</v>
      </c>
      <c r="M1269" s="55">
        <f t="shared" si="4130"/>
        <v>-4</v>
      </c>
      <c r="N1269" s="55">
        <f t="shared" si="4130"/>
        <v>12090</v>
      </c>
      <c r="O1269" s="55">
        <f t="shared" si="4130"/>
        <v>0</v>
      </c>
      <c r="P1269" s="55">
        <f t="shared" si="4130"/>
        <v>41032</v>
      </c>
      <c r="Q1269" s="54">
        <f t="shared" si="4130"/>
        <v>629640</v>
      </c>
      <c r="R1269" s="55">
        <f t="shared" si="4130"/>
        <v>41032</v>
      </c>
      <c r="S1269" s="55">
        <f t="shared" si="4130"/>
        <v>0</v>
      </c>
      <c r="T1269" s="55">
        <f t="shared" si="4130"/>
        <v>0</v>
      </c>
      <c r="U1269" s="55">
        <f t="shared" si="4130"/>
        <v>3000</v>
      </c>
      <c r="V1269" s="55">
        <f t="shared" si="4130"/>
        <v>0</v>
      </c>
      <c r="W1269" s="55">
        <f t="shared" si="4130"/>
        <v>0</v>
      </c>
      <c r="X1269" s="54">
        <f t="shared" si="4130"/>
        <v>632640</v>
      </c>
      <c r="Y1269" s="55">
        <f t="shared" si="4130"/>
        <v>41032</v>
      </c>
      <c r="Z1269" s="55">
        <f t="shared" si="4130"/>
        <v>906</v>
      </c>
      <c r="AA1269" s="55">
        <f t="shared" si="4130"/>
        <v>0</v>
      </c>
      <c r="AB1269" s="55">
        <f t="shared" si="4130"/>
        <v>15880</v>
      </c>
      <c r="AC1269" s="55">
        <f t="shared" si="4130"/>
        <v>0</v>
      </c>
      <c r="AD1269" s="55">
        <f t="shared" si="4130"/>
        <v>0</v>
      </c>
      <c r="AE1269" s="54">
        <f t="shared" si="4130"/>
        <v>649426</v>
      </c>
      <c r="AF1269" s="55">
        <f t="shared" si="4130"/>
        <v>41032</v>
      </c>
      <c r="AG1269" s="55">
        <f t="shared" si="4130"/>
        <v>0</v>
      </c>
      <c r="AH1269" s="55">
        <f t="shared" si="4130"/>
        <v>0</v>
      </c>
      <c r="AI1269" s="55">
        <f t="shared" si="4130"/>
        <v>0</v>
      </c>
      <c r="AJ1269" s="55">
        <f t="shared" si="4130"/>
        <v>0</v>
      </c>
      <c r="AK1269" s="55">
        <f t="shared" si="4130"/>
        <v>0</v>
      </c>
      <c r="AL1269" s="54">
        <f t="shared" si="4130"/>
        <v>649426</v>
      </c>
      <c r="AM1269" s="55">
        <f t="shared" si="4130"/>
        <v>41032</v>
      </c>
      <c r="AN1269" s="55">
        <f t="shared" si="4130"/>
        <v>-2969</v>
      </c>
      <c r="AO1269" s="55">
        <f t="shared" si="4130"/>
        <v>0</v>
      </c>
      <c r="AP1269" s="55">
        <f t="shared" si="4130"/>
        <v>4898</v>
      </c>
      <c r="AQ1269" s="55">
        <f t="shared" si="4130"/>
        <v>0</v>
      </c>
      <c r="AR1269" s="55">
        <f t="shared" si="4130"/>
        <v>598</v>
      </c>
      <c r="AS1269" s="54">
        <f t="shared" si="4130"/>
        <v>651953</v>
      </c>
      <c r="AT1269" s="55">
        <f t="shared" si="4130"/>
        <v>41630</v>
      </c>
      <c r="AU1269" s="55">
        <f>AU1270+AU1383+AU1371+AU1363+AU1355</f>
        <v>0</v>
      </c>
      <c r="AV1269" s="55">
        <f t="shared" ref="AV1269:AY1269" si="4131">AV1270+AV1383+AV1371+AV1363+AV1355</f>
        <v>0</v>
      </c>
      <c r="AW1269" s="55">
        <f t="shared" si="4131"/>
        <v>662</v>
      </c>
      <c r="AX1269" s="55">
        <f t="shared" si="4131"/>
        <v>0</v>
      </c>
      <c r="AY1269" s="55">
        <f t="shared" si="4131"/>
        <v>0</v>
      </c>
      <c r="AZ1269" s="149">
        <f t="shared" ref="AZ1269" si="4132">AZ1270+AZ1383+AZ1371+AZ1363+AZ1355</f>
        <v>652615</v>
      </c>
      <c r="BA1269" s="149">
        <f t="shared" ref="BA1269" si="4133">BA1270+BA1383+BA1371+BA1363+BA1355</f>
        <v>41630</v>
      </c>
      <c r="BB1269" s="55">
        <f>BB1270+BB1383+BB1371+BB1363+BB1355</f>
        <v>0</v>
      </c>
      <c r="BC1269" s="55">
        <f t="shared" ref="BC1269:BH1269" si="4134">BC1270+BC1383+BC1371+BC1363+BC1355</f>
        <v>0</v>
      </c>
      <c r="BD1269" s="55">
        <f t="shared" si="4134"/>
        <v>667</v>
      </c>
      <c r="BE1269" s="55">
        <f t="shared" si="4134"/>
        <v>0</v>
      </c>
      <c r="BF1269" s="55">
        <f t="shared" si="4134"/>
        <v>0</v>
      </c>
      <c r="BG1269" s="149">
        <f t="shared" si="4134"/>
        <v>653282</v>
      </c>
      <c r="BH1269" s="149">
        <f t="shared" si="4134"/>
        <v>41630</v>
      </c>
      <c r="BI1269" s="55">
        <f>BI1270+BI1383+BI1371+BI1363+BI1355</f>
        <v>0</v>
      </c>
      <c r="BJ1269" s="55">
        <f t="shared" ref="BJ1269:BO1269" si="4135">BJ1270+BJ1383+BJ1371+BJ1363+BJ1355</f>
        <v>0</v>
      </c>
      <c r="BK1269" s="55">
        <f t="shared" si="4135"/>
        <v>204</v>
      </c>
      <c r="BL1269" s="55">
        <f t="shared" si="4135"/>
        <v>0</v>
      </c>
      <c r="BM1269" s="55">
        <f t="shared" si="4135"/>
        <v>0</v>
      </c>
      <c r="BN1269" s="55">
        <f t="shared" si="4135"/>
        <v>653486</v>
      </c>
      <c r="BO1269" s="55">
        <f t="shared" si="4135"/>
        <v>41630</v>
      </c>
      <c r="BP1269" s="55">
        <f>BP1270+BP1383+BP1371+BP1363+BP1355</f>
        <v>0</v>
      </c>
      <c r="BQ1269" s="55">
        <f t="shared" ref="BQ1269:BV1269" si="4136">BQ1270+BQ1383+BQ1371+BQ1363+BQ1355</f>
        <v>-100</v>
      </c>
      <c r="BR1269" s="55">
        <f t="shared" si="4136"/>
        <v>2432</v>
      </c>
      <c r="BS1269" s="55">
        <f t="shared" si="4136"/>
        <v>-1921</v>
      </c>
      <c r="BT1269" s="55">
        <f t="shared" si="4136"/>
        <v>0</v>
      </c>
      <c r="BU1269" s="55">
        <f t="shared" si="4136"/>
        <v>653897</v>
      </c>
      <c r="BV1269" s="55">
        <f t="shared" si="4136"/>
        <v>41630</v>
      </c>
      <c r="BW1269" s="191">
        <f>BW1270+BW1383+BW1371+BW1363+BW1355</f>
        <v>0</v>
      </c>
      <c r="BX1269" s="191">
        <f t="shared" ref="BX1269:CC1269" si="4137">BX1270+BX1383+BX1371+BX1363+BX1355</f>
        <v>0</v>
      </c>
      <c r="BY1269" s="191">
        <f t="shared" si="4137"/>
        <v>0</v>
      </c>
      <c r="BZ1269" s="191">
        <f t="shared" si="4137"/>
        <v>0</v>
      </c>
      <c r="CA1269" s="191">
        <f t="shared" si="4137"/>
        <v>0</v>
      </c>
      <c r="CB1269" s="55">
        <f t="shared" si="4137"/>
        <v>653897</v>
      </c>
      <c r="CC1269" s="55">
        <f t="shared" si="4137"/>
        <v>41630</v>
      </c>
      <c r="CD1269" s="191">
        <f>CD1270+CD1383+CD1371+CD1363+CD1355</f>
        <v>0</v>
      </c>
      <c r="CE1269" s="191">
        <f t="shared" ref="CE1269:CJ1269" si="4138">CE1270+CE1383+CE1371+CE1363+CE1355</f>
        <v>0</v>
      </c>
      <c r="CF1269" s="191">
        <f t="shared" si="4138"/>
        <v>0</v>
      </c>
      <c r="CG1269" s="191">
        <f t="shared" si="4138"/>
        <v>0</v>
      </c>
      <c r="CH1269" s="191">
        <f t="shared" si="4138"/>
        <v>0</v>
      </c>
      <c r="CI1269" s="55">
        <f t="shared" si="4138"/>
        <v>653897</v>
      </c>
      <c r="CJ1269" s="55">
        <f t="shared" si="4138"/>
        <v>41630</v>
      </c>
      <c r="CK1269" s="191">
        <f>CK1270+CK1383+CK1371+CK1363+CK1355</f>
        <v>-118</v>
      </c>
      <c r="CL1269" s="191">
        <f t="shared" ref="CL1269:CQ1269" si="4139">CL1270+CL1383+CL1371+CL1363+CL1355</f>
        <v>-50</v>
      </c>
      <c r="CM1269" s="191">
        <f t="shared" si="4139"/>
        <v>0</v>
      </c>
      <c r="CN1269" s="191">
        <f t="shared" si="4139"/>
        <v>-221</v>
      </c>
      <c r="CO1269" s="191">
        <f t="shared" si="4139"/>
        <v>0</v>
      </c>
      <c r="CP1269" s="55">
        <f t="shared" si="4139"/>
        <v>653508</v>
      </c>
      <c r="CQ1269" s="55">
        <f t="shared" si="4139"/>
        <v>41630</v>
      </c>
      <c r="CR1269" s="191">
        <f>CR1270+CR1383+CR1371+CR1363+CR1355</f>
        <v>0</v>
      </c>
      <c r="CS1269" s="191">
        <f t="shared" ref="CS1269:CX1269" si="4140">CS1270+CS1383+CS1371+CS1363+CS1355</f>
        <v>0</v>
      </c>
      <c r="CT1269" s="191">
        <f t="shared" si="4140"/>
        <v>0</v>
      </c>
      <c r="CU1269" s="191">
        <f t="shared" si="4140"/>
        <v>0</v>
      </c>
      <c r="CV1269" s="191">
        <f t="shared" si="4140"/>
        <v>0</v>
      </c>
      <c r="CW1269" s="55">
        <f t="shared" si="4140"/>
        <v>653508</v>
      </c>
      <c r="CX1269" s="55">
        <f t="shared" si="4140"/>
        <v>41630</v>
      </c>
    </row>
    <row r="1270" spans="1:102" s="2" customFormat="1" ht="33.75" x14ac:dyDescent="0.3">
      <c r="A1270" s="78" t="s">
        <v>72</v>
      </c>
      <c r="B1270" s="12" t="s">
        <v>218</v>
      </c>
      <c r="C1270" s="12" t="s">
        <v>13</v>
      </c>
      <c r="D1270" s="14" t="s">
        <v>73</v>
      </c>
      <c r="E1270" s="12"/>
      <c r="F1270" s="16">
        <f t="shared" ref="F1270:K1270" si="4141">F1271+F1290+F1325+F1329+F1333+F1336+F1342+F1352+F1315+F1346+F1321+F1339</f>
        <v>576522</v>
      </c>
      <c r="G1270" s="16">
        <f t="shared" si="4141"/>
        <v>0</v>
      </c>
      <c r="H1270" s="16">
        <f t="shared" si="4141"/>
        <v>0</v>
      </c>
      <c r="I1270" s="16">
        <f t="shared" si="4141"/>
        <v>0</v>
      </c>
      <c r="J1270" s="16">
        <f t="shared" si="4141"/>
        <v>576522</v>
      </c>
      <c r="K1270" s="16">
        <f t="shared" si="4141"/>
        <v>0</v>
      </c>
      <c r="L1270" s="16">
        <f>L1271+L1290+L1325+L1329+L1333+L1336+L1342+L1352+L1315+L1346+L1321+L1339+L1349</f>
        <v>0</v>
      </c>
      <c r="M1270" s="16">
        <f t="shared" ref="M1270:R1270" si="4142">M1271+M1290+M1325+M1329+M1333+M1336+M1342+M1352+M1315+M1346+M1321+M1339+M1349</f>
        <v>-4</v>
      </c>
      <c r="N1270" s="16">
        <f t="shared" si="4142"/>
        <v>12090</v>
      </c>
      <c r="O1270" s="16">
        <f t="shared" si="4142"/>
        <v>0</v>
      </c>
      <c r="P1270" s="16">
        <f t="shared" si="4142"/>
        <v>41032</v>
      </c>
      <c r="Q1270" s="16">
        <f t="shared" si="4142"/>
        <v>629640</v>
      </c>
      <c r="R1270" s="16">
        <f t="shared" si="4142"/>
        <v>41032</v>
      </c>
      <c r="S1270" s="16">
        <f>S1271+S1290+S1325+S1329+S1333+S1336+S1342+S1352+S1315+S1346+S1321+S1339+S1349</f>
        <v>0</v>
      </c>
      <c r="T1270" s="16">
        <f t="shared" ref="T1270:Y1270" si="4143">T1271+T1290+T1325+T1329+T1333+T1336+T1342+T1352+T1315+T1346+T1321+T1339+T1349</f>
        <v>0</v>
      </c>
      <c r="U1270" s="16">
        <f t="shared" si="4143"/>
        <v>3000</v>
      </c>
      <c r="V1270" s="16">
        <f t="shared" si="4143"/>
        <v>0</v>
      </c>
      <c r="W1270" s="16">
        <f t="shared" si="4143"/>
        <v>0</v>
      </c>
      <c r="X1270" s="16">
        <f t="shared" si="4143"/>
        <v>632640</v>
      </c>
      <c r="Y1270" s="16">
        <f t="shared" si="4143"/>
        <v>41032</v>
      </c>
      <c r="Z1270" s="16">
        <f>Z1271+Z1290+Z1325+Z1329+Z1333+Z1336+Z1342+Z1352+Z1315+Z1346+Z1321+Z1339+Z1349</f>
        <v>906</v>
      </c>
      <c r="AA1270" s="16">
        <f t="shared" ref="AA1270:AF1270" si="4144">AA1271+AA1290+AA1325+AA1329+AA1333+AA1336+AA1342+AA1352+AA1315+AA1346+AA1321+AA1339+AA1349</f>
        <v>0</v>
      </c>
      <c r="AB1270" s="16">
        <f t="shared" si="4144"/>
        <v>15880</v>
      </c>
      <c r="AC1270" s="16">
        <f t="shared" si="4144"/>
        <v>0</v>
      </c>
      <c r="AD1270" s="16">
        <f t="shared" si="4144"/>
        <v>0</v>
      </c>
      <c r="AE1270" s="16">
        <f t="shared" si="4144"/>
        <v>649426</v>
      </c>
      <c r="AF1270" s="16">
        <f t="shared" si="4144"/>
        <v>41032</v>
      </c>
      <c r="AG1270" s="16">
        <f>AG1271+AG1290+AG1325+AG1329+AG1333+AG1336+AG1342+AG1352+AG1315+AG1346+AG1321+AG1339+AG1349</f>
        <v>0</v>
      </c>
      <c r="AH1270" s="16">
        <f t="shared" ref="AH1270:AM1270" si="4145">AH1271+AH1290+AH1325+AH1329+AH1333+AH1336+AH1342+AH1352+AH1315+AH1346+AH1321+AH1339+AH1349</f>
        <v>0</v>
      </c>
      <c r="AI1270" s="16">
        <f t="shared" si="4145"/>
        <v>0</v>
      </c>
      <c r="AJ1270" s="16">
        <f t="shared" si="4145"/>
        <v>0</v>
      </c>
      <c r="AK1270" s="16">
        <f t="shared" si="4145"/>
        <v>0</v>
      </c>
      <c r="AL1270" s="16">
        <f t="shared" si="4145"/>
        <v>649426</v>
      </c>
      <c r="AM1270" s="16">
        <f t="shared" si="4145"/>
        <v>41032</v>
      </c>
      <c r="AN1270" s="16">
        <f>AN1271+AN1290+AN1325+AN1329+AN1333+AN1336+AN1342+AN1352+AN1315+AN1346+AN1321+AN1339+AN1349</f>
        <v>-2969</v>
      </c>
      <c r="AO1270" s="16">
        <f t="shared" ref="AO1270:AT1270" si="4146">AO1271+AO1290+AO1325+AO1329+AO1333+AO1336+AO1342+AO1352+AO1315+AO1346+AO1321+AO1339+AO1349</f>
        <v>0</v>
      </c>
      <c r="AP1270" s="16">
        <f t="shared" si="4146"/>
        <v>4898</v>
      </c>
      <c r="AQ1270" s="16">
        <f t="shared" si="4146"/>
        <v>0</v>
      </c>
      <c r="AR1270" s="16">
        <f t="shared" si="4146"/>
        <v>598</v>
      </c>
      <c r="AS1270" s="16">
        <f t="shared" si="4146"/>
        <v>651953</v>
      </c>
      <c r="AT1270" s="16">
        <f t="shared" si="4146"/>
        <v>41630</v>
      </c>
      <c r="AU1270" s="16">
        <f>AU1271+AU1290+AU1325+AU1329+AU1333+AU1336+AU1342+AU1352+AU1315+AU1346+AU1321+AU1339+AU1349</f>
        <v>0</v>
      </c>
      <c r="AV1270" s="16">
        <f t="shared" ref="AV1270:BA1270" si="4147">AV1271+AV1290+AV1325+AV1329+AV1333+AV1336+AV1342+AV1352+AV1315+AV1346+AV1321+AV1339+AV1349</f>
        <v>0</v>
      </c>
      <c r="AW1270" s="16">
        <f t="shared" si="4147"/>
        <v>656</v>
      </c>
      <c r="AX1270" s="16">
        <f t="shared" si="4147"/>
        <v>0</v>
      </c>
      <c r="AY1270" s="16">
        <f t="shared" si="4147"/>
        <v>0</v>
      </c>
      <c r="AZ1270" s="16">
        <f t="shared" si="4147"/>
        <v>652609</v>
      </c>
      <c r="BA1270" s="16">
        <f t="shared" si="4147"/>
        <v>41630</v>
      </c>
      <c r="BB1270" s="16">
        <f>BB1271+BB1290+BB1325+BB1329+BB1333+BB1336+BB1342+BB1352+BB1315+BB1346+BB1321+BB1339+BB1349</f>
        <v>0</v>
      </c>
      <c r="BC1270" s="16">
        <f t="shared" ref="BC1270:BH1270" si="4148">BC1271+BC1290+BC1325+BC1329+BC1333+BC1336+BC1342+BC1352+BC1315+BC1346+BC1321+BC1339+BC1349</f>
        <v>0</v>
      </c>
      <c r="BD1270" s="16">
        <f t="shared" si="4148"/>
        <v>667</v>
      </c>
      <c r="BE1270" s="16">
        <f t="shared" si="4148"/>
        <v>0</v>
      </c>
      <c r="BF1270" s="16">
        <f t="shared" si="4148"/>
        <v>0</v>
      </c>
      <c r="BG1270" s="16">
        <f t="shared" si="4148"/>
        <v>653276</v>
      </c>
      <c r="BH1270" s="16">
        <f t="shared" si="4148"/>
        <v>41630</v>
      </c>
      <c r="BI1270" s="16">
        <f>BI1271+BI1290+BI1325+BI1329+BI1333+BI1336+BI1342+BI1352+BI1315+BI1346+BI1321+BI1339+BI1349</f>
        <v>0</v>
      </c>
      <c r="BJ1270" s="16">
        <f t="shared" ref="BJ1270:BO1270" si="4149">BJ1271+BJ1290+BJ1325+BJ1329+BJ1333+BJ1336+BJ1342+BJ1352+BJ1315+BJ1346+BJ1321+BJ1339+BJ1349</f>
        <v>0</v>
      </c>
      <c r="BK1270" s="16">
        <f t="shared" si="4149"/>
        <v>204</v>
      </c>
      <c r="BL1270" s="16">
        <f t="shared" si="4149"/>
        <v>0</v>
      </c>
      <c r="BM1270" s="16">
        <f t="shared" si="4149"/>
        <v>0</v>
      </c>
      <c r="BN1270" s="16">
        <f t="shared" si="4149"/>
        <v>653480</v>
      </c>
      <c r="BO1270" s="16">
        <f t="shared" si="4149"/>
        <v>41630</v>
      </c>
      <c r="BP1270" s="16">
        <f>BP1271+BP1290+BP1325+BP1329+BP1333+BP1336+BP1342+BP1352+BP1315+BP1346+BP1321+BP1339+BP1349</f>
        <v>0</v>
      </c>
      <c r="BQ1270" s="16">
        <f t="shared" ref="BQ1270:BV1270" si="4150">BQ1271+BQ1290+BQ1325+BQ1329+BQ1333+BQ1336+BQ1342+BQ1352+BQ1315+BQ1346+BQ1321+BQ1339+BQ1349</f>
        <v>-100</v>
      </c>
      <c r="BR1270" s="16">
        <f t="shared" si="4150"/>
        <v>2432</v>
      </c>
      <c r="BS1270" s="16">
        <f t="shared" si="4150"/>
        <v>-1921</v>
      </c>
      <c r="BT1270" s="16">
        <f t="shared" si="4150"/>
        <v>0</v>
      </c>
      <c r="BU1270" s="16">
        <f t="shared" si="4150"/>
        <v>653891</v>
      </c>
      <c r="BV1270" s="16">
        <f t="shared" si="4150"/>
        <v>41630</v>
      </c>
      <c r="BW1270" s="176">
        <f>BW1271+BW1290+BW1325+BW1329+BW1333+BW1336+BW1342+BW1352+BW1315+BW1346+BW1321+BW1339+BW1349</f>
        <v>0</v>
      </c>
      <c r="BX1270" s="176">
        <f t="shared" ref="BX1270:CC1270" si="4151">BX1271+BX1290+BX1325+BX1329+BX1333+BX1336+BX1342+BX1352+BX1315+BX1346+BX1321+BX1339+BX1349</f>
        <v>0</v>
      </c>
      <c r="BY1270" s="176">
        <f t="shared" si="4151"/>
        <v>0</v>
      </c>
      <c r="BZ1270" s="176">
        <f t="shared" si="4151"/>
        <v>0</v>
      </c>
      <c r="CA1270" s="176">
        <f t="shared" si="4151"/>
        <v>0</v>
      </c>
      <c r="CB1270" s="16">
        <f t="shared" si="4151"/>
        <v>653891</v>
      </c>
      <c r="CC1270" s="16">
        <f t="shared" si="4151"/>
        <v>41630</v>
      </c>
      <c r="CD1270" s="176">
        <f>CD1271+CD1290+CD1325+CD1329+CD1333+CD1336+CD1342+CD1352+CD1315+CD1346+CD1321+CD1339+CD1349</f>
        <v>0</v>
      </c>
      <c r="CE1270" s="176">
        <f t="shared" ref="CE1270:CJ1270" si="4152">CE1271+CE1290+CE1325+CE1329+CE1333+CE1336+CE1342+CE1352+CE1315+CE1346+CE1321+CE1339+CE1349</f>
        <v>0</v>
      </c>
      <c r="CF1270" s="176">
        <f t="shared" si="4152"/>
        <v>0</v>
      </c>
      <c r="CG1270" s="176">
        <f t="shared" si="4152"/>
        <v>0</v>
      </c>
      <c r="CH1270" s="176">
        <f t="shared" si="4152"/>
        <v>0</v>
      </c>
      <c r="CI1270" s="16">
        <f t="shared" si="4152"/>
        <v>653891</v>
      </c>
      <c r="CJ1270" s="16">
        <f t="shared" si="4152"/>
        <v>41630</v>
      </c>
      <c r="CK1270" s="176">
        <f>CK1271+CK1290+CK1325+CK1329+CK1333+CK1336+CK1342+CK1352+CK1315+CK1346+CK1321+CK1339+CK1349</f>
        <v>-118</v>
      </c>
      <c r="CL1270" s="176">
        <f t="shared" ref="CL1270:CQ1270" si="4153">CL1271+CL1290+CL1325+CL1329+CL1333+CL1336+CL1342+CL1352+CL1315+CL1346+CL1321+CL1339+CL1349</f>
        <v>-50</v>
      </c>
      <c r="CM1270" s="176">
        <f t="shared" si="4153"/>
        <v>0</v>
      </c>
      <c r="CN1270" s="176">
        <f t="shared" si="4153"/>
        <v>-221</v>
      </c>
      <c r="CO1270" s="176">
        <f t="shared" si="4153"/>
        <v>0</v>
      </c>
      <c r="CP1270" s="16">
        <f t="shared" si="4153"/>
        <v>653502</v>
      </c>
      <c r="CQ1270" s="16">
        <f t="shared" si="4153"/>
        <v>41630</v>
      </c>
      <c r="CR1270" s="176">
        <f>CR1271+CR1290+CR1325+CR1329+CR1333+CR1336+CR1342+CR1352+CR1315+CR1346+CR1321+CR1339+CR1349</f>
        <v>0</v>
      </c>
      <c r="CS1270" s="176">
        <f t="shared" ref="CS1270:CX1270" si="4154">CS1271+CS1290+CS1325+CS1329+CS1333+CS1336+CS1342+CS1352+CS1315+CS1346+CS1321+CS1339+CS1349</f>
        <v>0</v>
      </c>
      <c r="CT1270" s="176">
        <f t="shared" si="4154"/>
        <v>0</v>
      </c>
      <c r="CU1270" s="176">
        <f t="shared" si="4154"/>
        <v>0</v>
      </c>
      <c r="CV1270" s="176">
        <f t="shared" si="4154"/>
        <v>0</v>
      </c>
      <c r="CW1270" s="16">
        <f t="shared" si="4154"/>
        <v>653502</v>
      </c>
      <c r="CX1270" s="16">
        <f t="shared" si="4154"/>
        <v>41630</v>
      </c>
    </row>
    <row r="1271" spans="1:102" s="2" customFormat="1" ht="33.75" x14ac:dyDescent="0.3">
      <c r="A1271" s="11" t="s">
        <v>84</v>
      </c>
      <c r="B1271" s="12" t="s">
        <v>218</v>
      </c>
      <c r="C1271" s="12" t="s">
        <v>13</v>
      </c>
      <c r="D1271" s="81" t="s">
        <v>455</v>
      </c>
      <c r="E1271" s="12"/>
      <c r="F1271" s="16">
        <f t="shared" ref="F1271:K1271" si="4155">F1272+F1275+F1279+F1282+F1286</f>
        <v>534448</v>
      </c>
      <c r="G1271" s="16">
        <f t="shared" si="4155"/>
        <v>0</v>
      </c>
      <c r="H1271" s="16">
        <f t="shared" si="4155"/>
        <v>0</v>
      </c>
      <c r="I1271" s="16">
        <f t="shared" si="4155"/>
        <v>0</v>
      </c>
      <c r="J1271" s="16">
        <f t="shared" si="4155"/>
        <v>534448</v>
      </c>
      <c r="K1271" s="16">
        <f t="shared" si="4155"/>
        <v>0</v>
      </c>
      <c r="L1271" s="16">
        <f t="shared" ref="L1271:R1271" si="4156">L1272+L1275+L1279+L1282+L1286</f>
        <v>0</v>
      </c>
      <c r="M1271" s="16">
        <f t="shared" si="4156"/>
        <v>0</v>
      </c>
      <c r="N1271" s="16">
        <f t="shared" si="4156"/>
        <v>0</v>
      </c>
      <c r="O1271" s="16">
        <f t="shared" si="4156"/>
        <v>0</v>
      </c>
      <c r="P1271" s="16">
        <f t="shared" si="4156"/>
        <v>0</v>
      </c>
      <c r="Q1271" s="33">
        <f t="shared" si="4156"/>
        <v>534448</v>
      </c>
      <c r="R1271" s="16">
        <f t="shared" si="4156"/>
        <v>0</v>
      </c>
      <c r="S1271" s="16">
        <f t="shared" ref="S1271:Y1271" si="4157">S1272+S1275+S1279+S1282+S1286</f>
        <v>0</v>
      </c>
      <c r="T1271" s="16">
        <f t="shared" si="4157"/>
        <v>0</v>
      </c>
      <c r="U1271" s="16">
        <f t="shared" si="4157"/>
        <v>0</v>
      </c>
      <c r="V1271" s="16">
        <f t="shared" si="4157"/>
        <v>0</v>
      </c>
      <c r="W1271" s="16">
        <f t="shared" si="4157"/>
        <v>0</v>
      </c>
      <c r="X1271" s="33">
        <f t="shared" si="4157"/>
        <v>534448</v>
      </c>
      <c r="Y1271" s="16">
        <f t="shared" si="4157"/>
        <v>0</v>
      </c>
      <c r="Z1271" s="16">
        <f t="shared" ref="Z1271:AF1271" si="4158">Z1272+Z1275+Z1279+Z1282+Z1286</f>
        <v>906</v>
      </c>
      <c r="AA1271" s="16">
        <f t="shared" si="4158"/>
        <v>0</v>
      </c>
      <c r="AB1271" s="16">
        <f t="shared" si="4158"/>
        <v>0</v>
      </c>
      <c r="AC1271" s="16">
        <f t="shared" si="4158"/>
        <v>0</v>
      </c>
      <c r="AD1271" s="16">
        <f t="shared" si="4158"/>
        <v>0</v>
      </c>
      <c r="AE1271" s="33">
        <f t="shared" si="4158"/>
        <v>535354</v>
      </c>
      <c r="AF1271" s="16">
        <f t="shared" si="4158"/>
        <v>0</v>
      </c>
      <c r="AG1271" s="16">
        <f t="shared" ref="AG1271:AM1271" si="4159">AG1272+AG1275+AG1279+AG1282+AG1286</f>
        <v>0</v>
      </c>
      <c r="AH1271" s="16">
        <f t="shared" si="4159"/>
        <v>0</v>
      </c>
      <c r="AI1271" s="16">
        <f t="shared" si="4159"/>
        <v>0</v>
      </c>
      <c r="AJ1271" s="16">
        <f t="shared" si="4159"/>
        <v>0</v>
      </c>
      <c r="AK1271" s="16">
        <f t="shared" si="4159"/>
        <v>0</v>
      </c>
      <c r="AL1271" s="33">
        <f t="shared" si="4159"/>
        <v>535354</v>
      </c>
      <c r="AM1271" s="16">
        <f t="shared" si="4159"/>
        <v>0</v>
      </c>
      <c r="AN1271" s="16">
        <f t="shared" ref="AN1271:AT1271" si="4160">AN1272+AN1275+AN1279+AN1282+AN1286</f>
        <v>0</v>
      </c>
      <c r="AO1271" s="16">
        <f t="shared" si="4160"/>
        <v>0</v>
      </c>
      <c r="AP1271" s="16">
        <f t="shared" si="4160"/>
        <v>0</v>
      </c>
      <c r="AQ1271" s="16">
        <f t="shared" si="4160"/>
        <v>0</v>
      </c>
      <c r="AR1271" s="16">
        <f t="shared" si="4160"/>
        <v>0</v>
      </c>
      <c r="AS1271" s="33">
        <f t="shared" si="4160"/>
        <v>535354</v>
      </c>
      <c r="AT1271" s="16">
        <f t="shared" si="4160"/>
        <v>0</v>
      </c>
      <c r="AU1271" s="16">
        <f t="shared" ref="AU1271:BA1271" si="4161">AU1272+AU1275+AU1279+AU1282+AU1286</f>
        <v>0</v>
      </c>
      <c r="AV1271" s="16">
        <f t="shared" si="4161"/>
        <v>0</v>
      </c>
      <c r="AW1271" s="16">
        <f t="shared" si="4161"/>
        <v>506</v>
      </c>
      <c r="AX1271" s="16">
        <f t="shared" si="4161"/>
        <v>0</v>
      </c>
      <c r="AY1271" s="16">
        <f t="shared" si="4161"/>
        <v>0</v>
      </c>
      <c r="AZ1271" s="33">
        <f t="shared" si="4161"/>
        <v>535860</v>
      </c>
      <c r="BA1271" s="16">
        <f t="shared" si="4161"/>
        <v>0</v>
      </c>
      <c r="BB1271" s="16">
        <f t="shared" ref="BB1271:BH1271" si="4162">BB1272+BB1275+BB1279+BB1282+BB1286</f>
        <v>0</v>
      </c>
      <c r="BC1271" s="16">
        <f t="shared" si="4162"/>
        <v>0</v>
      </c>
      <c r="BD1271" s="16">
        <f t="shared" si="4162"/>
        <v>0</v>
      </c>
      <c r="BE1271" s="16">
        <f t="shared" si="4162"/>
        <v>0</v>
      </c>
      <c r="BF1271" s="16">
        <f t="shared" si="4162"/>
        <v>0</v>
      </c>
      <c r="BG1271" s="33">
        <f t="shared" si="4162"/>
        <v>535860</v>
      </c>
      <c r="BH1271" s="16">
        <f t="shared" si="4162"/>
        <v>0</v>
      </c>
      <c r="BI1271" s="16">
        <f t="shared" ref="BI1271:BO1271" si="4163">BI1272+BI1275+BI1279+BI1282+BI1286</f>
        <v>0</v>
      </c>
      <c r="BJ1271" s="16">
        <f t="shared" si="4163"/>
        <v>0</v>
      </c>
      <c r="BK1271" s="16">
        <f t="shared" si="4163"/>
        <v>0</v>
      </c>
      <c r="BL1271" s="16">
        <f t="shared" si="4163"/>
        <v>0</v>
      </c>
      <c r="BM1271" s="16">
        <f t="shared" si="4163"/>
        <v>0</v>
      </c>
      <c r="BN1271" s="33">
        <f t="shared" si="4163"/>
        <v>535860</v>
      </c>
      <c r="BO1271" s="16">
        <f t="shared" si="4163"/>
        <v>0</v>
      </c>
      <c r="BP1271" s="16">
        <f t="shared" ref="BP1271:BV1271" si="4164">BP1272+BP1275+BP1279+BP1282+BP1286</f>
        <v>0</v>
      </c>
      <c r="BQ1271" s="16">
        <f t="shared" si="4164"/>
        <v>0</v>
      </c>
      <c r="BR1271" s="16">
        <f t="shared" si="4164"/>
        <v>0</v>
      </c>
      <c r="BS1271" s="16">
        <f t="shared" si="4164"/>
        <v>0</v>
      </c>
      <c r="BT1271" s="16">
        <f t="shared" si="4164"/>
        <v>0</v>
      </c>
      <c r="BU1271" s="33">
        <f t="shared" si="4164"/>
        <v>535860</v>
      </c>
      <c r="BV1271" s="16">
        <f t="shared" si="4164"/>
        <v>0</v>
      </c>
      <c r="BW1271" s="176">
        <f t="shared" ref="BW1271:CC1271" si="4165">BW1272+BW1275+BW1279+BW1282+BW1286</f>
        <v>0</v>
      </c>
      <c r="BX1271" s="176">
        <f t="shared" si="4165"/>
        <v>0</v>
      </c>
      <c r="BY1271" s="176">
        <f t="shared" si="4165"/>
        <v>0</v>
      </c>
      <c r="BZ1271" s="176">
        <f t="shared" si="4165"/>
        <v>0</v>
      </c>
      <c r="CA1271" s="176">
        <f t="shared" si="4165"/>
        <v>0</v>
      </c>
      <c r="CB1271" s="33">
        <f t="shared" si="4165"/>
        <v>535860</v>
      </c>
      <c r="CC1271" s="16">
        <f t="shared" si="4165"/>
        <v>0</v>
      </c>
      <c r="CD1271" s="176">
        <f t="shared" ref="CD1271:CJ1271" si="4166">CD1272+CD1275+CD1279+CD1282+CD1286</f>
        <v>0</v>
      </c>
      <c r="CE1271" s="176">
        <f t="shared" si="4166"/>
        <v>0</v>
      </c>
      <c r="CF1271" s="176">
        <f t="shared" si="4166"/>
        <v>0</v>
      </c>
      <c r="CG1271" s="176">
        <f t="shared" si="4166"/>
        <v>0</v>
      </c>
      <c r="CH1271" s="176">
        <f t="shared" si="4166"/>
        <v>0</v>
      </c>
      <c r="CI1271" s="33">
        <f t="shared" si="4166"/>
        <v>535860</v>
      </c>
      <c r="CJ1271" s="16">
        <f t="shared" si="4166"/>
        <v>0</v>
      </c>
      <c r="CK1271" s="176">
        <f t="shared" ref="CK1271:CQ1271" si="4167">CK1272+CK1275+CK1279+CK1282+CK1286</f>
        <v>0</v>
      </c>
      <c r="CL1271" s="176">
        <f t="shared" si="4167"/>
        <v>0</v>
      </c>
      <c r="CM1271" s="176">
        <f t="shared" si="4167"/>
        <v>0</v>
      </c>
      <c r="CN1271" s="176">
        <f t="shared" si="4167"/>
        <v>0</v>
      </c>
      <c r="CO1271" s="176">
        <f t="shared" si="4167"/>
        <v>0</v>
      </c>
      <c r="CP1271" s="33">
        <f t="shared" si="4167"/>
        <v>535860</v>
      </c>
      <c r="CQ1271" s="16">
        <f t="shared" si="4167"/>
        <v>0</v>
      </c>
      <c r="CR1271" s="176">
        <f t="shared" ref="CR1271:CX1271" si="4168">CR1272+CR1275+CR1279+CR1282+CR1286</f>
        <v>0</v>
      </c>
      <c r="CS1271" s="176">
        <f t="shared" si="4168"/>
        <v>0</v>
      </c>
      <c r="CT1271" s="176">
        <f t="shared" si="4168"/>
        <v>0</v>
      </c>
      <c r="CU1271" s="176">
        <f t="shared" si="4168"/>
        <v>0</v>
      </c>
      <c r="CV1271" s="176">
        <f t="shared" si="4168"/>
        <v>0</v>
      </c>
      <c r="CW1271" s="33">
        <f t="shared" si="4168"/>
        <v>535860</v>
      </c>
      <c r="CX1271" s="16">
        <f t="shared" si="4168"/>
        <v>0</v>
      </c>
    </row>
    <row r="1272" spans="1:102" s="2" customFormat="1" ht="20.25" x14ac:dyDescent="0.3">
      <c r="A1272" s="11" t="s">
        <v>521</v>
      </c>
      <c r="B1272" s="12" t="s">
        <v>218</v>
      </c>
      <c r="C1272" s="12" t="s">
        <v>13</v>
      </c>
      <c r="D1272" s="81" t="s">
        <v>522</v>
      </c>
      <c r="E1272" s="12"/>
      <c r="F1272" s="16">
        <f>F1273</f>
        <v>33585</v>
      </c>
      <c r="G1272" s="16">
        <f>G1273</f>
        <v>0</v>
      </c>
      <c r="H1272" s="16">
        <f t="shared" ref="H1272:W1273" si="4169">H1273</f>
        <v>0</v>
      </c>
      <c r="I1272" s="16">
        <f t="shared" si="4169"/>
        <v>0</v>
      </c>
      <c r="J1272" s="16">
        <f t="shared" si="4169"/>
        <v>33585</v>
      </c>
      <c r="K1272" s="16">
        <f t="shared" si="4169"/>
        <v>0</v>
      </c>
      <c r="L1272" s="16">
        <f t="shared" si="4169"/>
        <v>0</v>
      </c>
      <c r="M1272" s="16">
        <f t="shared" si="4169"/>
        <v>0</v>
      </c>
      <c r="N1272" s="16">
        <f t="shared" si="4169"/>
        <v>0</v>
      </c>
      <c r="O1272" s="16">
        <f t="shared" si="4169"/>
        <v>0</v>
      </c>
      <c r="P1272" s="16">
        <f t="shared" si="4169"/>
        <v>0</v>
      </c>
      <c r="Q1272" s="33">
        <f t="shared" si="4169"/>
        <v>33585</v>
      </c>
      <c r="R1272" s="16">
        <f t="shared" si="4169"/>
        <v>0</v>
      </c>
      <c r="S1272" s="16">
        <f t="shared" si="4169"/>
        <v>0</v>
      </c>
      <c r="T1272" s="16">
        <f t="shared" si="4169"/>
        <v>0</v>
      </c>
      <c r="U1272" s="16">
        <f t="shared" si="4169"/>
        <v>0</v>
      </c>
      <c r="V1272" s="16">
        <f t="shared" si="4169"/>
        <v>0</v>
      </c>
      <c r="W1272" s="16">
        <f t="shared" si="4169"/>
        <v>0</v>
      </c>
      <c r="X1272" s="33">
        <f t="shared" ref="S1272:AH1273" si="4170">X1273</f>
        <v>33585</v>
      </c>
      <c r="Y1272" s="16">
        <f t="shared" si="4170"/>
        <v>0</v>
      </c>
      <c r="Z1272" s="16">
        <f t="shared" si="4170"/>
        <v>0</v>
      </c>
      <c r="AA1272" s="16">
        <f t="shared" si="4170"/>
        <v>0</v>
      </c>
      <c r="AB1272" s="16">
        <f t="shared" si="4170"/>
        <v>0</v>
      </c>
      <c r="AC1272" s="16">
        <f t="shared" si="4170"/>
        <v>0</v>
      </c>
      <c r="AD1272" s="16">
        <f t="shared" si="4170"/>
        <v>0</v>
      </c>
      <c r="AE1272" s="33">
        <f t="shared" si="4170"/>
        <v>33585</v>
      </c>
      <c r="AF1272" s="16">
        <f t="shared" si="4170"/>
        <v>0</v>
      </c>
      <c r="AG1272" s="16">
        <f t="shared" si="4170"/>
        <v>0</v>
      </c>
      <c r="AH1272" s="16">
        <f t="shared" si="4170"/>
        <v>0</v>
      </c>
      <c r="AI1272" s="16">
        <f t="shared" ref="AG1272:AV1273" si="4171">AI1273</f>
        <v>0</v>
      </c>
      <c r="AJ1272" s="16">
        <f t="shared" si="4171"/>
        <v>0</v>
      </c>
      <c r="AK1272" s="16">
        <f t="shared" si="4171"/>
        <v>0</v>
      </c>
      <c r="AL1272" s="33">
        <f t="shared" si="4171"/>
        <v>33585</v>
      </c>
      <c r="AM1272" s="16">
        <f t="shared" si="4171"/>
        <v>0</v>
      </c>
      <c r="AN1272" s="16">
        <f t="shared" si="4171"/>
        <v>0</v>
      </c>
      <c r="AO1272" s="16">
        <f t="shared" si="4171"/>
        <v>0</v>
      </c>
      <c r="AP1272" s="16">
        <f t="shared" si="4171"/>
        <v>0</v>
      </c>
      <c r="AQ1272" s="16">
        <f t="shared" si="4171"/>
        <v>0</v>
      </c>
      <c r="AR1272" s="16">
        <f t="shared" si="4171"/>
        <v>0</v>
      </c>
      <c r="AS1272" s="33">
        <f t="shared" si="4171"/>
        <v>33585</v>
      </c>
      <c r="AT1272" s="16">
        <f t="shared" si="4171"/>
        <v>0</v>
      </c>
      <c r="AU1272" s="16">
        <f t="shared" si="4171"/>
        <v>0</v>
      </c>
      <c r="AV1272" s="16">
        <f t="shared" si="4171"/>
        <v>0</v>
      </c>
      <c r="AW1272" s="16">
        <f t="shared" ref="AU1272:BJ1273" si="4172">AW1273</f>
        <v>0</v>
      </c>
      <c r="AX1272" s="16">
        <f t="shared" si="4172"/>
        <v>0</v>
      </c>
      <c r="AY1272" s="16">
        <f t="shared" si="4172"/>
        <v>0</v>
      </c>
      <c r="AZ1272" s="33">
        <f t="shared" si="4172"/>
        <v>33585</v>
      </c>
      <c r="BA1272" s="16">
        <f t="shared" si="4172"/>
        <v>0</v>
      </c>
      <c r="BB1272" s="16">
        <f t="shared" si="4172"/>
        <v>0</v>
      </c>
      <c r="BC1272" s="16">
        <f t="shared" si="4172"/>
        <v>0</v>
      </c>
      <c r="BD1272" s="16">
        <f t="shared" si="4172"/>
        <v>0</v>
      </c>
      <c r="BE1272" s="16">
        <f t="shared" si="4172"/>
        <v>0</v>
      </c>
      <c r="BF1272" s="16">
        <f t="shared" si="4172"/>
        <v>0</v>
      </c>
      <c r="BG1272" s="33">
        <f t="shared" si="4172"/>
        <v>33585</v>
      </c>
      <c r="BH1272" s="16">
        <f t="shared" si="4172"/>
        <v>0</v>
      </c>
      <c r="BI1272" s="16">
        <f t="shared" si="4172"/>
        <v>0</v>
      </c>
      <c r="BJ1272" s="16">
        <f t="shared" si="4172"/>
        <v>0</v>
      </c>
      <c r="BK1272" s="16">
        <f t="shared" ref="BI1272:BX1273" si="4173">BK1273</f>
        <v>0</v>
      </c>
      <c r="BL1272" s="16">
        <f t="shared" si="4173"/>
        <v>0</v>
      </c>
      <c r="BM1272" s="16">
        <f t="shared" si="4173"/>
        <v>0</v>
      </c>
      <c r="BN1272" s="33">
        <f t="shared" si="4173"/>
        <v>33585</v>
      </c>
      <c r="BO1272" s="16">
        <f t="shared" si="4173"/>
        <v>0</v>
      </c>
      <c r="BP1272" s="16">
        <f t="shared" si="4173"/>
        <v>0</v>
      </c>
      <c r="BQ1272" s="16">
        <f t="shared" si="4173"/>
        <v>0</v>
      </c>
      <c r="BR1272" s="16">
        <f t="shared" si="4173"/>
        <v>0</v>
      </c>
      <c r="BS1272" s="16">
        <f t="shared" si="4173"/>
        <v>0</v>
      </c>
      <c r="BT1272" s="16">
        <f t="shared" si="4173"/>
        <v>0</v>
      </c>
      <c r="BU1272" s="33">
        <f t="shared" si="4173"/>
        <v>33585</v>
      </c>
      <c r="BV1272" s="16">
        <f t="shared" si="4173"/>
        <v>0</v>
      </c>
      <c r="BW1272" s="176">
        <f t="shared" si="4173"/>
        <v>0</v>
      </c>
      <c r="BX1272" s="176">
        <f t="shared" si="4173"/>
        <v>0</v>
      </c>
      <c r="BY1272" s="176">
        <f t="shared" ref="BW1272:CL1273" si="4174">BY1273</f>
        <v>0</v>
      </c>
      <c r="BZ1272" s="176">
        <f t="shared" si="4174"/>
        <v>0</v>
      </c>
      <c r="CA1272" s="176">
        <f t="shared" si="4174"/>
        <v>0</v>
      </c>
      <c r="CB1272" s="33">
        <f t="shared" si="4174"/>
        <v>33585</v>
      </c>
      <c r="CC1272" s="16">
        <f t="shared" si="4174"/>
        <v>0</v>
      </c>
      <c r="CD1272" s="176">
        <f t="shared" si="4174"/>
        <v>0</v>
      </c>
      <c r="CE1272" s="176">
        <f t="shared" si="4174"/>
        <v>0</v>
      </c>
      <c r="CF1272" s="176">
        <f t="shared" si="4174"/>
        <v>0</v>
      </c>
      <c r="CG1272" s="176">
        <f t="shared" si="4174"/>
        <v>0</v>
      </c>
      <c r="CH1272" s="176">
        <f t="shared" si="4174"/>
        <v>0</v>
      </c>
      <c r="CI1272" s="33">
        <f t="shared" si="4174"/>
        <v>33585</v>
      </c>
      <c r="CJ1272" s="16">
        <f t="shared" si="4174"/>
        <v>0</v>
      </c>
      <c r="CK1272" s="176">
        <f t="shared" si="4174"/>
        <v>0</v>
      </c>
      <c r="CL1272" s="176">
        <f t="shared" si="4174"/>
        <v>0</v>
      </c>
      <c r="CM1272" s="176">
        <f t="shared" ref="CK1272:CX1273" si="4175">CM1273</f>
        <v>0</v>
      </c>
      <c r="CN1272" s="176">
        <f t="shared" si="4175"/>
        <v>0</v>
      </c>
      <c r="CO1272" s="176">
        <f t="shared" si="4175"/>
        <v>0</v>
      </c>
      <c r="CP1272" s="33">
        <f t="shared" si="4175"/>
        <v>33585</v>
      </c>
      <c r="CQ1272" s="16">
        <f t="shared" si="4175"/>
        <v>0</v>
      </c>
      <c r="CR1272" s="176">
        <f t="shared" si="4175"/>
        <v>0</v>
      </c>
      <c r="CS1272" s="176">
        <f t="shared" si="4175"/>
        <v>0</v>
      </c>
      <c r="CT1272" s="176">
        <f t="shared" si="4175"/>
        <v>0</v>
      </c>
      <c r="CU1272" s="176">
        <f t="shared" si="4175"/>
        <v>0</v>
      </c>
      <c r="CV1272" s="176">
        <f t="shared" si="4175"/>
        <v>0</v>
      </c>
      <c r="CW1272" s="33">
        <f t="shared" si="4175"/>
        <v>33585</v>
      </c>
      <c r="CX1272" s="16">
        <f t="shared" si="4175"/>
        <v>0</v>
      </c>
    </row>
    <row r="1273" spans="1:102" s="2" customFormat="1" ht="33.75" x14ac:dyDescent="0.3">
      <c r="A1273" s="78" t="s">
        <v>88</v>
      </c>
      <c r="B1273" s="12" t="s">
        <v>218</v>
      </c>
      <c r="C1273" s="12" t="s">
        <v>13</v>
      </c>
      <c r="D1273" s="81" t="s">
        <v>522</v>
      </c>
      <c r="E1273" s="15">
        <v>600</v>
      </c>
      <c r="F1273" s="16">
        <f>F1274</f>
        <v>33585</v>
      </c>
      <c r="G1273" s="16">
        <f>G1274</f>
        <v>0</v>
      </c>
      <c r="H1273" s="16">
        <f t="shared" si="4169"/>
        <v>0</v>
      </c>
      <c r="I1273" s="16">
        <f t="shared" si="4169"/>
        <v>0</v>
      </c>
      <c r="J1273" s="16">
        <f t="shared" si="4169"/>
        <v>33585</v>
      </c>
      <c r="K1273" s="16">
        <f t="shared" si="4169"/>
        <v>0</v>
      </c>
      <c r="L1273" s="16">
        <f t="shared" si="4169"/>
        <v>0</v>
      </c>
      <c r="M1273" s="16">
        <f t="shared" si="4169"/>
        <v>0</v>
      </c>
      <c r="N1273" s="16">
        <f t="shared" si="4169"/>
        <v>0</v>
      </c>
      <c r="O1273" s="16">
        <f t="shared" si="4169"/>
        <v>0</v>
      </c>
      <c r="P1273" s="16">
        <f t="shared" si="4169"/>
        <v>0</v>
      </c>
      <c r="Q1273" s="33">
        <f t="shared" si="4169"/>
        <v>33585</v>
      </c>
      <c r="R1273" s="16">
        <f t="shared" si="4169"/>
        <v>0</v>
      </c>
      <c r="S1273" s="16">
        <f t="shared" si="4170"/>
        <v>0</v>
      </c>
      <c r="T1273" s="16">
        <f t="shared" si="4170"/>
        <v>0</v>
      </c>
      <c r="U1273" s="16">
        <f t="shared" si="4170"/>
        <v>0</v>
      </c>
      <c r="V1273" s="16">
        <f t="shared" si="4170"/>
        <v>0</v>
      </c>
      <c r="W1273" s="16">
        <f t="shared" si="4170"/>
        <v>0</v>
      </c>
      <c r="X1273" s="33">
        <f t="shared" si="4170"/>
        <v>33585</v>
      </c>
      <c r="Y1273" s="16">
        <f t="shared" si="4170"/>
        <v>0</v>
      </c>
      <c r="Z1273" s="16">
        <f t="shared" si="4170"/>
        <v>0</v>
      </c>
      <c r="AA1273" s="16">
        <f t="shared" si="4170"/>
        <v>0</v>
      </c>
      <c r="AB1273" s="16">
        <f t="shared" si="4170"/>
        <v>0</v>
      </c>
      <c r="AC1273" s="16">
        <f t="shared" si="4170"/>
        <v>0</v>
      </c>
      <c r="AD1273" s="16">
        <f t="shared" si="4170"/>
        <v>0</v>
      </c>
      <c r="AE1273" s="33">
        <f t="shared" si="4170"/>
        <v>33585</v>
      </c>
      <c r="AF1273" s="16">
        <f t="shared" si="4170"/>
        <v>0</v>
      </c>
      <c r="AG1273" s="16">
        <f t="shared" si="4171"/>
        <v>0</v>
      </c>
      <c r="AH1273" s="16">
        <f t="shared" si="4171"/>
        <v>0</v>
      </c>
      <c r="AI1273" s="16">
        <f t="shared" si="4171"/>
        <v>0</v>
      </c>
      <c r="AJ1273" s="16">
        <f t="shared" si="4171"/>
        <v>0</v>
      </c>
      <c r="AK1273" s="16">
        <f t="shared" si="4171"/>
        <v>0</v>
      </c>
      <c r="AL1273" s="33">
        <f t="shared" si="4171"/>
        <v>33585</v>
      </c>
      <c r="AM1273" s="16">
        <f t="shared" si="4171"/>
        <v>0</v>
      </c>
      <c r="AN1273" s="16">
        <f t="shared" si="4171"/>
        <v>0</v>
      </c>
      <c r="AO1273" s="16">
        <f t="shared" si="4171"/>
        <v>0</v>
      </c>
      <c r="AP1273" s="16">
        <f t="shared" si="4171"/>
        <v>0</v>
      </c>
      <c r="AQ1273" s="16">
        <f t="shared" si="4171"/>
        <v>0</v>
      </c>
      <c r="AR1273" s="16">
        <f t="shared" si="4171"/>
        <v>0</v>
      </c>
      <c r="AS1273" s="33">
        <f t="shared" si="4171"/>
        <v>33585</v>
      </c>
      <c r="AT1273" s="16">
        <f t="shared" si="4171"/>
        <v>0</v>
      </c>
      <c r="AU1273" s="16">
        <f t="shared" si="4172"/>
        <v>0</v>
      </c>
      <c r="AV1273" s="16">
        <f t="shared" si="4172"/>
        <v>0</v>
      </c>
      <c r="AW1273" s="16">
        <f t="shared" si="4172"/>
        <v>0</v>
      </c>
      <c r="AX1273" s="16">
        <f t="shared" si="4172"/>
        <v>0</v>
      </c>
      <c r="AY1273" s="16">
        <f t="shared" si="4172"/>
        <v>0</v>
      </c>
      <c r="AZ1273" s="33">
        <f t="shared" si="4172"/>
        <v>33585</v>
      </c>
      <c r="BA1273" s="16">
        <f t="shared" si="4172"/>
        <v>0</v>
      </c>
      <c r="BB1273" s="16">
        <f t="shared" si="4172"/>
        <v>0</v>
      </c>
      <c r="BC1273" s="16">
        <f t="shared" si="4172"/>
        <v>0</v>
      </c>
      <c r="BD1273" s="16">
        <f t="shared" si="4172"/>
        <v>0</v>
      </c>
      <c r="BE1273" s="16">
        <f t="shared" si="4172"/>
        <v>0</v>
      </c>
      <c r="BF1273" s="16">
        <f t="shared" si="4172"/>
        <v>0</v>
      </c>
      <c r="BG1273" s="33">
        <f t="shared" si="4172"/>
        <v>33585</v>
      </c>
      <c r="BH1273" s="16">
        <f t="shared" si="4172"/>
        <v>0</v>
      </c>
      <c r="BI1273" s="16">
        <f t="shared" si="4173"/>
        <v>0</v>
      </c>
      <c r="BJ1273" s="16">
        <f t="shared" si="4173"/>
        <v>0</v>
      </c>
      <c r="BK1273" s="16">
        <f t="shared" si="4173"/>
        <v>0</v>
      </c>
      <c r="BL1273" s="16">
        <f t="shared" si="4173"/>
        <v>0</v>
      </c>
      <c r="BM1273" s="16">
        <f t="shared" si="4173"/>
        <v>0</v>
      </c>
      <c r="BN1273" s="33">
        <f t="shared" si="4173"/>
        <v>33585</v>
      </c>
      <c r="BO1273" s="16">
        <f t="shared" si="4173"/>
        <v>0</v>
      </c>
      <c r="BP1273" s="16">
        <f t="shared" si="4173"/>
        <v>0</v>
      </c>
      <c r="BQ1273" s="16">
        <f t="shared" si="4173"/>
        <v>0</v>
      </c>
      <c r="BR1273" s="16">
        <f t="shared" si="4173"/>
        <v>0</v>
      </c>
      <c r="BS1273" s="16">
        <f t="shared" si="4173"/>
        <v>0</v>
      </c>
      <c r="BT1273" s="16">
        <f t="shared" si="4173"/>
        <v>0</v>
      </c>
      <c r="BU1273" s="33">
        <f t="shared" si="4173"/>
        <v>33585</v>
      </c>
      <c r="BV1273" s="16">
        <f t="shared" si="4173"/>
        <v>0</v>
      </c>
      <c r="BW1273" s="176">
        <f t="shared" si="4174"/>
        <v>0</v>
      </c>
      <c r="BX1273" s="176">
        <f t="shared" si="4174"/>
        <v>0</v>
      </c>
      <c r="BY1273" s="176">
        <f t="shared" si="4174"/>
        <v>0</v>
      </c>
      <c r="BZ1273" s="176">
        <f t="shared" si="4174"/>
        <v>0</v>
      </c>
      <c r="CA1273" s="176">
        <f t="shared" si="4174"/>
        <v>0</v>
      </c>
      <c r="CB1273" s="33">
        <f t="shared" si="4174"/>
        <v>33585</v>
      </c>
      <c r="CC1273" s="16">
        <f t="shared" si="4174"/>
        <v>0</v>
      </c>
      <c r="CD1273" s="176">
        <f t="shared" si="4174"/>
        <v>0</v>
      </c>
      <c r="CE1273" s="176">
        <f t="shared" si="4174"/>
        <v>0</v>
      </c>
      <c r="CF1273" s="176">
        <f t="shared" si="4174"/>
        <v>0</v>
      </c>
      <c r="CG1273" s="176">
        <f t="shared" si="4174"/>
        <v>0</v>
      </c>
      <c r="CH1273" s="176">
        <f t="shared" si="4174"/>
        <v>0</v>
      </c>
      <c r="CI1273" s="33">
        <f t="shared" si="4174"/>
        <v>33585</v>
      </c>
      <c r="CJ1273" s="16">
        <f t="shared" si="4174"/>
        <v>0</v>
      </c>
      <c r="CK1273" s="176">
        <f t="shared" si="4175"/>
        <v>0</v>
      </c>
      <c r="CL1273" s="176">
        <f t="shared" si="4175"/>
        <v>0</v>
      </c>
      <c r="CM1273" s="176">
        <f t="shared" si="4175"/>
        <v>0</v>
      </c>
      <c r="CN1273" s="176">
        <f t="shared" si="4175"/>
        <v>0</v>
      </c>
      <c r="CO1273" s="176">
        <f t="shared" si="4175"/>
        <v>0</v>
      </c>
      <c r="CP1273" s="33">
        <f t="shared" si="4175"/>
        <v>33585</v>
      </c>
      <c r="CQ1273" s="16">
        <f t="shared" si="4175"/>
        <v>0</v>
      </c>
      <c r="CR1273" s="176">
        <f t="shared" si="4175"/>
        <v>0</v>
      </c>
      <c r="CS1273" s="176">
        <f t="shared" si="4175"/>
        <v>0</v>
      </c>
      <c r="CT1273" s="176">
        <f t="shared" si="4175"/>
        <v>0</v>
      </c>
      <c r="CU1273" s="176">
        <f t="shared" si="4175"/>
        <v>0</v>
      </c>
      <c r="CV1273" s="176">
        <f t="shared" si="4175"/>
        <v>0</v>
      </c>
      <c r="CW1273" s="33">
        <f t="shared" si="4175"/>
        <v>33585</v>
      </c>
      <c r="CX1273" s="16">
        <f t="shared" si="4175"/>
        <v>0</v>
      </c>
    </row>
    <row r="1274" spans="1:102" s="2" customFormat="1" ht="20.25" x14ac:dyDescent="0.3">
      <c r="A1274" s="11" t="s">
        <v>89</v>
      </c>
      <c r="B1274" s="12" t="s">
        <v>218</v>
      </c>
      <c r="C1274" s="12" t="s">
        <v>13</v>
      </c>
      <c r="D1274" s="81" t="s">
        <v>522</v>
      </c>
      <c r="E1274" s="15">
        <v>620</v>
      </c>
      <c r="F1274" s="16">
        <v>33585</v>
      </c>
      <c r="G1274" s="16"/>
      <c r="H1274" s="16"/>
      <c r="I1274" s="16"/>
      <c r="J1274" s="16">
        <f>F1274+H1274</f>
        <v>33585</v>
      </c>
      <c r="K1274" s="16">
        <f>G1274+I1274</f>
        <v>0</v>
      </c>
      <c r="L1274" s="44"/>
      <c r="M1274" s="44"/>
      <c r="N1274" s="44"/>
      <c r="O1274" s="44"/>
      <c r="P1274" s="44"/>
      <c r="Q1274" s="33">
        <f>J1274+L1274+M1274+N1274+O1274+P1274</f>
        <v>33585</v>
      </c>
      <c r="R1274" s="16">
        <f>K1274+P1274</f>
        <v>0</v>
      </c>
      <c r="S1274" s="44"/>
      <c r="T1274" s="44"/>
      <c r="U1274" s="44"/>
      <c r="V1274" s="44"/>
      <c r="W1274" s="44"/>
      <c r="X1274" s="33">
        <f>Q1274+S1274+T1274+U1274+V1274+W1274</f>
        <v>33585</v>
      </c>
      <c r="Y1274" s="16">
        <f>R1274+W1274</f>
        <v>0</v>
      </c>
      <c r="Z1274" s="44"/>
      <c r="AA1274" s="44"/>
      <c r="AB1274" s="44"/>
      <c r="AC1274" s="44"/>
      <c r="AD1274" s="44"/>
      <c r="AE1274" s="33">
        <f>X1274+Z1274+AA1274+AB1274+AC1274+AD1274</f>
        <v>33585</v>
      </c>
      <c r="AF1274" s="16">
        <f>Y1274+AD1274</f>
        <v>0</v>
      </c>
      <c r="AG1274" s="44"/>
      <c r="AH1274" s="44"/>
      <c r="AI1274" s="44"/>
      <c r="AJ1274" s="44"/>
      <c r="AK1274" s="44"/>
      <c r="AL1274" s="33">
        <f>AE1274+AG1274+AH1274+AI1274+AJ1274+AK1274</f>
        <v>33585</v>
      </c>
      <c r="AM1274" s="16">
        <f>AF1274+AK1274</f>
        <v>0</v>
      </c>
      <c r="AN1274" s="44"/>
      <c r="AO1274" s="44"/>
      <c r="AP1274" s="44"/>
      <c r="AQ1274" s="44"/>
      <c r="AR1274" s="44"/>
      <c r="AS1274" s="33">
        <f>AL1274+AN1274+AO1274+AP1274+AQ1274+AR1274</f>
        <v>33585</v>
      </c>
      <c r="AT1274" s="16">
        <f>AM1274+AR1274</f>
        <v>0</v>
      </c>
      <c r="AU1274" s="44"/>
      <c r="AV1274" s="44"/>
      <c r="AW1274" s="44"/>
      <c r="AX1274" s="44"/>
      <c r="AY1274" s="44"/>
      <c r="AZ1274" s="33">
        <f>AS1274+AU1274+AV1274+AW1274+AX1274+AY1274</f>
        <v>33585</v>
      </c>
      <c r="BA1274" s="16">
        <f>AT1274+AY1274</f>
        <v>0</v>
      </c>
      <c r="BB1274" s="44"/>
      <c r="BC1274" s="44"/>
      <c r="BD1274" s="44"/>
      <c r="BE1274" s="44"/>
      <c r="BF1274" s="44"/>
      <c r="BG1274" s="33">
        <f>AZ1274+BB1274+BC1274+BD1274+BE1274+BF1274</f>
        <v>33585</v>
      </c>
      <c r="BH1274" s="16">
        <f>BA1274+BF1274</f>
        <v>0</v>
      </c>
      <c r="BI1274" s="44"/>
      <c r="BJ1274" s="44"/>
      <c r="BK1274" s="44"/>
      <c r="BL1274" s="44"/>
      <c r="BM1274" s="44"/>
      <c r="BN1274" s="33">
        <f>BG1274+BI1274+BJ1274+BK1274+BL1274+BM1274</f>
        <v>33585</v>
      </c>
      <c r="BO1274" s="16">
        <f>BH1274+BM1274</f>
        <v>0</v>
      </c>
      <c r="BP1274" s="44"/>
      <c r="BQ1274" s="44"/>
      <c r="BR1274" s="44"/>
      <c r="BS1274" s="44"/>
      <c r="BT1274" s="44"/>
      <c r="BU1274" s="33">
        <f>BN1274+BP1274+BQ1274+BR1274+BS1274+BT1274</f>
        <v>33585</v>
      </c>
      <c r="BV1274" s="16">
        <f>BO1274+BT1274</f>
        <v>0</v>
      </c>
      <c r="BW1274" s="186"/>
      <c r="BX1274" s="186"/>
      <c r="BY1274" s="186"/>
      <c r="BZ1274" s="186"/>
      <c r="CA1274" s="186"/>
      <c r="CB1274" s="33">
        <f>BU1274+BW1274+BX1274+BY1274+BZ1274+CA1274</f>
        <v>33585</v>
      </c>
      <c r="CC1274" s="16">
        <f>BV1274+CA1274</f>
        <v>0</v>
      </c>
      <c r="CD1274" s="186"/>
      <c r="CE1274" s="186"/>
      <c r="CF1274" s="186"/>
      <c r="CG1274" s="186"/>
      <c r="CH1274" s="186"/>
      <c r="CI1274" s="33">
        <f>CB1274+CD1274+CE1274+CF1274+CG1274+CH1274</f>
        <v>33585</v>
      </c>
      <c r="CJ1274" s="16">
        <f>CC1274+CH1274</f>
        <v>0</v>
      </c>
      <c r="CK1274" s="186"/>
      <c r="CL1274" s="186"/>
      <c r="CM1274" s="186"/>
      <c r="CN1274" s="186"/>
      <c r="CO1274" s="186"/>
      <c r="CP1274" s="33">
        <f>CI1274+CK1274+CL1274+CM1274+CN1274+CO1274</f>
        <v>33585</v>
      </c>
      <c r="CQ1274" s="16">
        <f>CJ1274+CO1274</f>
        <v>0</v>
      </c>
      <c r="CR1274" s="186"/>
      <c r="CS1274" s="186"/>
      <c r="CT1274" s="186"/>
      <c r="CU1274" s="186"/>
      <c r="CV1274" s="186"/>
      <c r="CW1274" s="33">
        <f>CP1274+CR1274+CS1274+CT1274+CU1274+CV1274</f>
        <v>33585</v>
      </c>
      <c r="CX1274" s="16">
        <f>CQ1274+CV1274</f>
        <v>0</v>
      </c>
    </row>
    <row r="1275" spans="1:102" s="2" customFormat="1" ht="20.25" x14ac:dyDescent="0.3">
      <c r="A1275" s="11" t="s">
        <v>523</v>
      </c>
      <c r="B1275" s="12" t="s">
        <v>218</v>
      </c>
      <c r="C1275" s="12" t="s">
        <v>13</v>
      </c>
      <c r="D1275" s="81" t="s">
        <v>524</v>
      </c>
      <c r="E1275" s="12"/>
      <c r="F1275" s="16">
        <f t="shared" ref="F1275:BQ1275" si="4176">F1276</f>
        <v>99507</v>
      </c>
      <c r="G1275" s="16">
        <f t="shared" si="4176"/>
        <v>0</v>
      </c>
      <c r="H1275" s="16">
        <f t="shared" si="4176"/>
        <v>0</v>
      </c>
      <c r="I1275" s="16">
        <f t="shared" si="4176"/>
        <v>0</v>
      </c>
      <c r="J1275" s="16">
        <f t="shared" si="4176"/>
        <v>99507</v>
      </c>
      <c r="K1275" s="16">
        <f t="shared" si="4176"/>
        <v>0</v>
      </c>
      <c r="L1275" s="16">
        <f t="shared" si="4176"/>
        <v>0</v>
      </c>
      <c r="M1275" s="16">
        <f t="shared" si="4176"/>
        <v>0</v>
      </c>
      <c r="N1275" s="16">
        <f t="shared" si="4176"/>
        <v>0</v>
      </c>
      <c r="O1275" s="16">
        <f t="shared" si="4176"/>
        <v>0</v>
      </c>
      <c r="P1275" s="16">
        <f t="shared" si="4176"/>
        <v>0</v>
      </c>
      <c r="Q1275" s="33">
        <f t="shared" si="4176"/>
        <v>99507</v>
      </c>
      <c r="R1275" s="16">
        <f t="shared" si="4176"/>
        <v>0</v>
      </c>
      <c r="S1275" s="16">
        <f t="shared" si="4176"/>
        <v>0</v>
      </c>
      <c r="T1275" s="16">
        <f t="shared" si="4176"/>
        <v>0</v>
      </c>
      <c r="U1275" s="16">
        <f t="shared" si="4176"/>
        <v>0</v>
      </c>
      <c r="V1275" s="16">
        <f t="shared" si="4176"/>
        <v>0</v>
      </c>
      <c r="W1275" s="16">
        <f t="shared" si="4176"/>
        <v>0</v>
      </c>
      <c r="X1275" s="33">
        <f t="shared" si="4176"/>
        <v>99507</v>
      </c>
      <c r="Y1275" s="16">
        <f t="shared" si="4176"/>
        <v>0</v>
      </c>
      <c r="Z1275" s="16">
        <f t="shared" si="4176"/>
        <v>0</v>
      </c>
      <c r="AA1275" s="16">
        <f t="shared" si="4176"/>
        <v>0</v>
      </c>
      <c r="AB1275" s="16">
        <f t="shared" si="4176"/>
        <v>0</v>
      </c>
      <c r="AC1275" s="16">
        <f t="shared" si="4176"/>
        <v>0</v>
      </c>
      <c r="AD1275" s="16">
        <f t="shared" si="4176"/>
        <v>0</v>
      </c>
      <c r="AE1275" s="33">
        <f t="shared" si="4176"/>
        <v>99507</v>
      </c>
      <c r="AF1275" s="16">
        <f t="shared" si="4176"/>
        <v>0</v>
      </c>
      <c r="AG1275" s="16">
        <f t="shared" si="4176"/>
        <v>0</v>
      </c>
      <c r="AH1275" s="16">
        <f t="shared" si="4176"/>
        <v>0</v>
      </c>
      <c r="AI1275" s="16">
        <f t="shared" si="4176"/>
        <v>0</v>
      </c>
      <c r="AJ1275" s="16">
        <f t="shared" si="4176"/>
        <v>0</v>
      </c>
      <c r="AK1275" s="16">
        <f t="shared" si="4176"/>
        <v>0</v>
      </c>
      <c r="AL1275" s="33">
        <f t="shared" si="4176"/>
        <v>99507</v>
      </c>
      <c r="AM1275" s="16">
        <f t="shared" si="4176"/>
        <v>0</v>
      </c>
      <c r="AN1275" s="16">
        <f t="shared" si="4176"/>
        <v>0</v>
      </c>
      <c r="AO1275" s="16">
        <f t="shared" si="4176"/>
        <v>0</v>
      </c>
      <c r="AP1275" s="16">
        <f t="shared" si="4176"/>
        <v>0</v>
      </c>
      <c r="AQ1275" s="16">
        <f t="shared" si="4176"/>
        <v>0</v>
      </c>
      <c r="AR1275" s="16">
        <f t="shared" si="4176"/>
        <v>0</v>
      </c>
      <c r="AS1275" s="33">
        <f t="shared" si="4176"/>
        <v>99507</v>
      </c>
      <c r="AT1275" s="16">
        <f t="shared" si="4176"/>
        <v>0</v>
      </c>
      <c r="AU1275" s="16">
        <f t="shared" si="4176"/>
        <v>0</v>
      </c>
      <c r="AV1275" s="16">
        <f t="shared" si="4176"/>
        <v>0</v>
      </c>
      <c r="AW1275" s="16">
        <f t="shared" si="4176"/>
        <v>0</v>
      </c>
      <c r="AX1275" s="16">
        <f t="shared" si="4176"/>
        <v>0</v>
      </c>
      <c r="AY1275" s="16">
        <f t="shared" si="4176"/>
        <v>0</v>
      </c>
      <c r="AZ1275" s="33">
        <f t="shared" si="4176"/>
        <v>99507</v>
      </c>
      <c r="BA1275" s="16">
        <f t="shared" si="4176"/>
        <v>0</v>
      </c>
      <c r="BB1275" s="16">
        <f t="shared" si="4176"/>
        <v>0</v>
      </c>
      <c r="BC1275" s="16">
        <f t="shared" si="4176"/>
        <v>0</v>
      </c>
      <c r="BD1275" s="16">
        <f t="shared" si="4176"/>
        <v>0</v>
      </c>
      <c r="BE1275" s="16">
        <f t="shared" si="4176"/>
        <v>0</v>
      </c>
      <c r="BF1275" s="16">
        <f t="shared" si="4176"/>
        <v>0</v>
      </c>
      <c r="BG1275" s="33">
        <f t="shared" si="4176"/>
        <v>99507</v>
      </c>
      <c r="BH1275" s="16">
        <f t="shared" si="4176"/>
        <v>0</v>
      </c>
      <c r="BI1275" s="16">
        <f t="shared" si="4176"/>
        <v>0</v>
      </c>
      <c r="BJ1275" s="16">
        <f t="shared" si="4176"/>
        <v>0</v>
      </c>
      <c r="BK1275" s="16">
        <f t="shared" si="4176"/>
        <v>0</v>
      </c>
      <c r="BL1275" s="16">
        <f t="shared" si="4176"/>
        <v>0</v>
      </c>
      <c r="BM1275" s="16">
        <f t="shared" si="4176"/>
        <v>0</v>
      </c>
      <c r="BN1275" s="33">
        <f t="shared" si="4176"/>
        <v>99507</v>
      </c>
      <c r="BO1275" s="16">
        <f t="shared" si="4176"/>
        <v>0</v>
      </c>
      <c r="BP1275" s="16">
        <f t="shared" si="4176"/>
        <v>0</v>
      </c>
      <c r="BQ1275" s="16">
        <f t="shared" si="4176"/>
        <v>0</v>
      </c>
      <c r="BR1275" s="16">
        <f t="shared" ref="BR1275:CX1275" si="4177">BR1276</f>
        <v>0</v>
      </c>
      <c r="BS1275" s="16">
        <f t="shared" si="4177"/>
        <v>0</v>
      </c>
      <c r="BT1275" s="16">
        <f t="shared" si="4177"/>
        <v>0</v>
      </c>
      <c r="BU1275" s="33">
        <f t="shared" si="4177"/>
        <v>99507</v>
      </c>
      <c r="BV1275" s="16">
        <f t="shared" si="4177"/>
        <v>0</v>
      </c>
      <c r="BW1275" s="176">
        <f t="shared" si="4177"/>
        <v>0</v>
      </c>
      <c r="BX1275" s="176">
        <f t="shared" si="4177"/>
        <v>0</v>
      </c>
      <c r="BY1275" s="176">
        <f t="shared" si="4177"/>
        <v>0</v>
      </c>
      <c r="BZ1275" s="176">
        <f t="shared" si="4177"/>
        <v>0</v>
      </c>
      <c r="CA1275" s="176">
        <f t="shared" si="4177"/>
        <v>0</v>
      </c>
      <c r="CB1275" s="33">
        <f t="shared" si="4177"/>
        <v>99507</v>
      </c>
      <c r="CC1275" s="16">
        <f t="shared" si="4177"/>
        <v>0</v>
      </c>
      <c r="CD1275" s="176">
        <f t="shared" si="4177"/>
        <v>0</v>
      </c>
      <c r="CE1275" s="176">
        <f t="shared" si="4177"/>
        <v>0</v>
      </c>
      <c r="CF1275" s="176">
        <f t="shared" si="4177"/>
        <v>0</v>
      </c>
      <c r="CG1275" s="176">
        <f t="shared" si="4177"/>
        <v>0</v>
      </c>
      <c r="CH1275" s="176">
        <f t="shared" si="4177"/>
        <v>0</v>
      </c>
      <c r="CI1275" s="33">
        <f t="shared" si="4177"/>
        <v>99507</v>
      </c>
      <c r="CJ1275" s="16">
        <f t="shared" si="4177"/>
        <v>0</v>
      </c>
      <c r="CK1275" s="176">
        <f t="shared" si="4177"/>
        <v>0</v>
      </c>
      <c r="CL1275" s="176">
        <f t="shared" si="4177"/>
        <v>0</v>
      </c>
      <c r="CM1275" s="176">
        <f t="shared" si="4177"/>
        <v>0</v>
      </c>
      <c r="CN1275" s="176">
        <f t="shared" si="4177"/>
        <v>0</v>
      </c>
      <c r="CO1275" s="176">
        <f t="shared" si="4177"/>
        <v>0</v>
      </c>
      <c r="CP1275" s="33">
        <f t="shared" si="4177"/>
        <v>99507</v>
      </c>
      <c r="CQ1275" s="16">
        <f t="shared" si="4177"/>
        <v>0</v>
      </c>
      <c r="CR1275" s="176">
        <f t="shared" si="4177"/>
        <v>0</v>
      </c>
      <c r="CS1275" s="176">
        <f t="shared" si="4177"/>
        <v>0</v>
      </c>
      <c r="CT1275" s="176">
        <f t="shared" si="4177"/>
        <v>0</v>
      </c>
      <c r="CU1275" s="176">
        <f t="shared" si="4177"/>
        <v>0</v>
      </c>
      <c r="CV1275" s="176">
        <f t="shared" si="4177"/>
        <v>0</v>
      </c>
      <c r="CW1275" s="33">
        <f t="shared" si="4177"/>
        <v>99507</v>
      </c>
      <c r="CX1275" s="16">
        <f t="shared" si="4177"/>
        <v>0</v>
      </c>
    </row>
    <row r="1276" spans="1:102" s="2" customFormat="1" ht="33.75" x14ac:dyDescent="0.3">
      <c r="A1276" s="78" t="s">
        <v>88</v>
      </c>
      <c r="B1276" s="12" t="s">
        <v>218</v>
      </c>
      <c r="C1276" s="12" t="s">
        <v>13</v>
      </c>
      <c r="D1276" s="81" t="s">
        <v>524</v>
      </c>
      <c r="E1276" s="15">
        <v>600</v>
      </c>
      <c r="F1276" s="16">
        <f t="shared" ref="F1276:K1276" si="4178">F1277+F1278</f>
        <v>99507</v>
      </c>
      <c r="G1276" s="16">
        <f t="shared" si="4178"/>
        <v>0</v>
      </c>
      <c r="H1276" s="16">
        <f t="shared" si="4178"/>
        <v>0</v>
      </c>
      <c r="I1276" s="16">
        <f t="shared" si="4178"/>
        <v>0</v>
      </c>
      <c r="J1276" s="16">
        <f t="shared" si="4178"/>
        <v>99507</v>
      </c>
      <c r="K1276" s="16">
        <f t="shared" si="4178"/>
        <v>0</v>
      </c>
      <c r="L1276" s="16">
        <f t="shared" ref="L1276:R1276" si="4179">L1277+L1278</f>
        <v>0</v>
      </c>
      <c r="M1276" s="16">
        <f t="shared" si="4179"/>
        <v>0</v>
      </c>
      <c r="N1276" s="16">
        <f t="shared" si="4179"/>
        <v>0</v>
      </c>
      <c r="O1276" s="16">
        <f t="shared" si="4179"/>
        <v>0</v>
      </c>
      <c r="P1276" s="16">
        <f t="shared" si="4179"/>
        <v>0</v>
      </c>
      <c r="Q1276" s="33">
        <f t="shared" si="4179"/>
        <v>99507</v>
      </c>
      <c r="R1276" s="16">
        <f t="shared" si="4179"/>
        <v>0</v>
      </c>
      <c r="S1276" s="16">
        <f t="shared" ref="S1276:Y1276" si="4180">S1277+S1278</f>
        <v>0</v>
      </c>
      <c r="T1276" s="16">
        <f t="shared" si="4180"/>
        <v>0</v>
      </c>
      <c r="U1276" s="16">
        <f t="shared" si="4180"/>
        <v>0</v>
      </c>
      <c r="V1276" s="16">
        <f t="shared" si="4180"/>
        <v>0</v>
      </c>
      <c r="W1276" s="16">
        <f t="shared" si="4180"/>
        <v>0</v>
      </c>
      <c r="X1276" s="33">
        <f t="shared" si="4180"/>
        <v>99507</v>
      </c>
      <c r="Y1276" s="16">
        <f t="shared" si="4180"/>
        <v>0</v>
      </c>
      <c r="Z1276" s="16">
        <f t="shared" ref="Z1276:AF1276" si="4181">Z1277+Z1278</f>
        <v>0</v>
      </c>
      <c r="AA1276" s="16">
        <f t="shared" si="4181"/>
        <v>0</v>
      </c>
      <c r="AB1276" s="16">
        <f t="shared" si="4181"/>
        <v>0</v>
      </c>
      <c r="AC1276" s="16">
        <f t="shared" si="4181"/>
        <v>0</v>
      </c>
      <c r="AD1276" s="16">
        <f t="shared" si="4181"/>
        <v>0</v>
      </c>
      <c r="AE1276" s="33">
        <f t="shared" si="4181"/>
        <v>99507</v>
      </c>
      <c r="AF1276" s="16">
        <f t="shared" si="4181"/>
        <v>0</v>
      </c>
      <c r="AG1276" s="16">
        <f t="shared" ref="AG1276:AM1276" si="4182">AG1277+AG1278</f>
        <v>0</v>
      </c>
      <c r="AH1276" s="16">
        <f t="shared" si="4182"/>
        <v>0</v>
      </c>
      <c r="AI1276" s="16">
        <f t="shared" si="4182"/>
        <v>0</v>
      </c>
      <c r="AJ1276" s="16">
        <f t="shared" si="4182"/>
        <v>0</v>
      </c>
      <c r="AK1276" s="16">
        <f t="shared" si="4182"/>
        <v>0</v>
      </c>
      <c r="AL1276" s="33">
        <f t="shared" si="4182"/>
        <v>99507</v>
      </c>
      <c r="AM1276" s="16">
        <f t="shared" si="4182"/>
        <v>0</v>
      </c>
      <c r="AN1276" s="16">
        <f t="shared" ref="AN1276:AT1276" si="4183">AN1277+AN1278</f>
        <v>0</v>
      </c>
      <c r="AO1276" s="16">
        <f t="shared" si="4183"/>
        <v>0</v>
      </c>
      <c r="AP1276" s="16">
        <f t="shared" si="4183"/>
        <v>0</v>
      </c>
      <c r="AQ1276" s="16">
        <f t="shared" si="4183"/>
        <v>0</v>
      </c>
      <c r="AR1276" s="16">
        <f t="shared" si="4183"/>
        <v>0</v>
      </c>
      <c r="AS1276" s="33">
        <f t="shared" si="4183"/>
        <v>99507</v>
      </c>
      <c r="AT1276" s="16">
        <f t="shared" si="4183"/>
        <v>0</v>
      </c>
      <c r="AU1276" s="16">
        <f t="shared" ref="AU1276:BA1276" si="4184">AU1277+AU1278</f>
        <v>0</v>
      </c>
      <c r="AV1276" s="16">
        <f t="shared" si="4184"/>
        <v>0</v>
      </c>
      <c r="AW1276" s="16">
        <f t="shared" si="4184"/>
        <v>0</v>
      </c>
      <c r="AX1276" s="16">
        <f t="shared" si="4184"/>
        <v>0</v>
      </c>
      <c r="AY1276" s="16">
        <f t="shared" si="4184"/>
        <v>0</v>
      </c>
      <c r="AZ1276" s="33">
        <f t="shared" si="4184"/>
        <v>99507</v>
      </c>
      <c r="BA1276" s="16">
        <f t="shared" si="4184"/>
        <v>0</v>
      </c>
      <c r="BB1276" s="16">
        <f t="shared" ref="BB1276:BH1276" si="4185">BB1277+BB1278</f>
        <v>0</v>
      </c>
      <c r="BC1276" s="16">
        <f t="shared" si="4185"/>
        <v>0</v>
      </c>
      <c r="BD1276" s="16">
        <f t="shared" si="4185"/>
        <v>0</v>
      </c>
      <c r="BE1276" s="16">
        <f t="shared" si="4185"/>
        <v>0</v>
      </c>
      <c r="BF1276" s="16">
        <f t="shared" si="4185"/>
        <v>0</v>
      </c>
      <c r="BG1276" s="33">
        <f t="shared" si="4185"/>
        <v>99507</v>
      </c>
      <c r="BH1276" s="16">
        <f t="shared" si="4185"/>
        <v>0</v>
      </c>
      <c r="BI1276" s="16">
        <f t="shared" ref="BI1276:BO1276" si="4186">BI1277+BI1278</f>
        <v>0</v>
      </c>
      <c r="BJ1276" s="16">
        <f t="shared" si="4186"/>
        <v>0</v>
      </c>
      <c r="BK1276" s="16">
        <f t="shared" si="4186"/>
        <v>0</v>
      </c>
      <c r="BL1276" s="16">
        <f t="shared" si="4186"/>
        <v>0</v>
      </c>
      <c r="BM1276" s="16">
        <f t="shared" si="4186"/>
        <v>0</v>
      </c>
      <c r="BN1276" s="33">
        <f t="shared" si="4186"/>
        <v>99507</v>
      </c>
      <c r="BO1276" s="16">
        <f t="shared" si="4186"/>
        <v>0</v>
      </c>
      <c r="BP1276" s="16">
        <f t="shared" ref="BP1276:BV1276" si="4187">BP1277+BP1278</f>
        <v>0</v>
      </c>
      <c r="BQ1276" s="16">
        <f t="shared" si="4187"/>
        <v>0</v>
      </c>
      <c r="BR1276" s="16">
        <f t="shared" si="4187"/>
        <v>0</v>
      </c>
      <c r="BS1276" s="16">
        <f t="shared" si="4187"/>
        <v>0</v>
      </c>
      <c r="BT1276" s="16">
        <f t="shared" si="4187"/>
        <v>0</v>
      </c>
      <c r="BU1276" s="33">
        <f t="shared" si="4187"/>
        <v>99507</v>
      </c>
      <c r="BV1276" s="16">
        <f t="shared" si="4187"/>
        <v>0</v>
      </c>
      <c r="BW1276" s="176">
        <f t="shared" ref="BW1276:CC1276" si="4188">BW1277+BW1278</f>
        <v>0</v>
      </c>
      <c r="BX1276" s="176">
        <f t="shared" si="4188"/>
        <v>0</v>
      </c>
      <c r="BY1276" s="176">
        <f t="shared" si="4188"/>
        <v>0</v>
      </c>
      <c r="BZ1276" s="176">
        <f t="shared" si="4188"/>
        <v>0</v>
      </c>
      <c r="CA1276" s="176">
        <f t="shared" si="4188"/>
        <v>0</v>
      </c>
      <c r="CB1276" s="33">
        <f t="shared" si="4188"/>
        <v>99507</v>
      </c>
      <c r="CC1276" s="16">
        <f t="shared" si="4188"/>
        <v>0</v>
      </c>
      <c r="CD1276" s="176">
        <f t="shared" ref="CD1276:CJ1276" si="4189">CD1277+CD1278</f>
        <v>0</v>
      </c>
      <c r="CE1276" s="176">
        <f t="shared" si="4189"/>
        <v>0</v>
      </c>
      <c r="CF1276" s="176">
        <f t="shared" si="4189"/>
        <v>0</v>
      </c>
      <c r="CG1276" s="176">
        <f t="shared" si="4189"/>
        <v>0</v>
      </c>
      <c r="CH1276" s="176">
        <f t="shared" si="4189"/>
        <v>0</v>
      </c>
      <c r="CI1276" s="33">
        <f t="shared" si="4189"/>
        <v>99507</v>
      </c>
      <c r="CJ1276" s="16">
        <f t="shared" si="4189"/>
        <v>0</v>
      </c>
      <c r="CK1276" s="176">
        <f t="shared" ref="CK1276:CQ1276" si="4190">CK1277+CK1278</f>
        <v>0</v>
      </c>
      <c r="CL1276" s="176">
        <f t="shared" si="4190"/>
        <v>0</v>
      </c>
      <c r="CM1276" s="176">
        <f t="shared" si="4190"/>
        <v>0</v>
      </c>
      <c r="CN1276" s="176">
        <f t="shared" si="4190"/>
        <v>0</v>
      </c>
      <c r="CO1276" s="176">
        <f t="shared" si="4190"/>
        <v>0</v>
      </c>
      <c r="CP1276" s="33">
        <f t="shared" si="4190"/>
        <v>99507</v>
      </c>
      <c r="CQ1276" s="16">
        <f t="shared" si="4190"/>
        <v>0</v>
      </c>
      <c r="CR1276" s="176">
        <f t="shared" ref="CR1276:CX1276" si="4191">CR1277+CR1278</f>
        <v>0</v>
      </c>
      <c r="CS1276" s="176">
        <f t="shared" si="4191"/>
        <v>0</v>
      </c>
      <c r="CT1276" s="176">
        <f t="shared" si="4191"/>
        <v>0</v>
      </c>
      <c r="CU1276" s="176">
        <f t="shared" si="4191"/>
        <v>0</v>
      </c>
      <c r="CV1276" s="176">
        <f t="shared" si="4191"/>
        <v>0</v>
      </c>
      <c r="CW1276" s="33">
        <f t="shared" si="4191"/>
        <v>99507</v>
      </c>
      <c r="CX1276" s="16">
        <f t="shared" si="4191"/>
        <v>0</v>
      </c>
    </row>
    <row r="1277" spans="1:102" s="2" customFormat="1" ht="20.25" x14ac:dyDescent="0.3">
      <c r="A1277" s="11" t="s">
        <v>164</v>
      </c>
      <c r="B1277" s="12" t="s">
        <v>218</v>
      </c>
      <c r="C1277" s="12" t="s">
        <v>13</v>
      </c>
      <c r="D1277" s="81" t="s">
        <v>524</v>
      </c>
      <c r="E1277" s="15">
        <v>610</v>
      </c>
      <c r="F1277" s="16">
        <v>23482</v>
      </c>
      <c r="G1277" s="16"/>
      <c r="H1277" s="16"/>
      <c r="I1277" s="16"/>
      <c r="J1277" s="16">
        <f>F1277+H1277</f>
        <v>23482</v>
      </c>
      <c r="K1277" s="16">
        <f>G1277+I1277</f>
        <v>0</v>
      </c>
      <c r="L1277" s="44"/>
      <c r="M1277" s="44"/>
      <c r="N1277" s="44"/>
      <c r="O1277" s="44"/>
      <c r="P1277" s="44"/>
      <c r="Q1277" s="33">
        <f>J1277+L1277+M1277+N1277+O1277+P1277</f>
        <v>23482</v>
      </c>
      <c r="R1277" s="16">
        <f>K1277+P1277</f>
        <v>0</v>
      </c>
      <c r="S1277" s="44"/>
      <c r="T1277" s="44"/>
      <c r="U1277" s="44"/>
      <c r="V1277" s="44"/>
      <c r="W1277" s="44"/>
      <c r="X1277" s="33">
        <f>Q1277+S1277+T1277+U1277+V1277+W1277</f>
        <v>23482</v>
      </c>
      <c r="Y1277" s="16">
        <f>R1277+W1277</f>
        <v>0</v>
      </c>
      <c r="Z1277" s="44"/>
      <c r="AA1277" s="44"/>
      <c r="AB1277" s="44"/>
      <c r="AC1277" s="44"/>
      <c r="AD1277" s="44"/>
      <c r="AE1277" s="33">
        <f>X1277+Z1277+AA1277+AB1277+AC1277+AD1277</f>
        <v>23482</v>
      </c>
      <c r="AF1277" s="16">
        <f>Y1277+AD1277</f>
        <v>0</v>
      </c>
      <c r="AG1277" s="44"/>
      <c r="AH1277" s="44"/>
      <c r="AI1277" s="44"/>
      <c r="AJ1277" s="44"/>
      <c r="AK1277" s="44"/>
      <c r="AL1277" s="33">
        <f>AE1277+AG1277+AH1277+AI1277+AJ1277+AK1277</f>
        <v>23482</v>
      </c>
      <c r="AM1277" s="16">
        <f>AF1277+AK1277</f>
        <v>0</v>
      </c>
      <c r="AN1277" s="44"/>
      <c r="AO1277" s="44"/>
      <c r="AP1277" s="44"/>
      <c r="AQ1277" s="44"/>
      <c r="AR1277" s="44"/>
      <c r="AS1277" s="33">
        <f>AL1277+AN1277+AO1277+AP1277+AQ1277+AR1277</f>
        <v>23482</v>
      </c>
      <c r="AT1277" s="16">
        <f>AM1277+AR1277</f>
        <v>0</v>
      </c>
      <c r="AU1277" s="44"/>
      <c r="AV1277" s="44"/>
      <c r="AW1277" s="44"/>
      <c r="AX1277" s="44"/>
      <c r="AY1277" s="44"/>
      <c r="AZ1277" s="33">
        <f>AS1277+AU1277+AV1277+AW1277+AX1277+AY1277</f>
        <v>23482</v>
      </c>
      <c r="BA1277" s="16">
        <f>AT1277+AY1277</f>
        <v>0</v>
      </c>
      <c r="BB1277" s="44"/>
      <c r="BC1277" s="44"/>
      <c r="BD1277" s="44"/>
      <c r="BE1277" s="44"/>
      <c r="BF1277" s="44"/>
      <c r="BG1277" s="33">
        <f>AZ1277+BB1277+BC1277+BD1277+BE1277+BF1277</f>
        <v>23482</v>
      </c>
      <c r="BH1277" s="16">
        <f>BA1277+BF1277</f>
        <v>0</v>
      </c>
      <c r="BI1277" s="44"/>
      <c r="BJ1277" s="44"/>
      <c r="BK1277" s="44"/>
      <c r="BL1277" s="44"/>
      <c r="BM1277" s="44"/>
      <c r="BN1277" s="33">
        <f>BG1277+BI1277+BJ1277+BK1277+BL1277+BM1277</f>
        <v>23482</v>
      </c>
      <c r="BO1277" s="16">
        <f>BH1277+BM1277</f>
        <v>0</v>
      </c>
      <c r="BP1277" s="44"/>
      <c r="BQ1277" s="44"/>
      <c r="BR1277" s="44"/>
      <c r="BS1277" s="44"/>
      <c r="BT1277" s="44"/>
      <c r="BU1277" s="33">
        <f>BN1277+BP1277+BQ1277+BR1277+BS1277+BT1277</f>
        <v>23482</v>
      </c>
      <c r="BV1277" s="16">
        <f>BO1277+BT1277</f>
        <v>0</v>
      </c>
      <c r="BW1277" s="186"/>
      <c r="BX1277" s="186"/>
      <c r="BY1277" s="186"/>
      <c r="BZ1277" s="186"/>
      <c r="CA1277" s="186"/>
      <c r="CB1277" s="33">
        <f>BU1277+BW1277+BX1277+BY1277+BZ1277+CA1277</f>
        <v>23482</v>
      </c>
      <c r="CC1277" s="16">
        <f>BV1277+CA1277</f>
        <v>0</v>
      </c>
      <c r="CD1277" s="186"/>
      <c r="CE1277" s="186"/>
      <c r="CF1277" s="186"/>
      <c r="CG1277" s="186"/>
      <c r="CH1277" s="186"/>
      <c r="CI1277" s="33">
        <f>CB1277+CD1277+CE1277+CF1277+CG1277+CH1277</f>
        <v>23482</v>
      </c>
      <c r="CJ1277" s="16">
        <f>CC1277+CH1277</f>
        <v>0</v>
      </c>
      <c r="CK1277" s="186"/>
      <c r="CL1277" s="186"/>
      <c r="CM1277" s="186"/>
      <c r="CN1277" s="186"/>
      <c r="CO1277" s="186"/>
      <c r="CP1277" s="33">
        <f>CI1277+CK1277+CL1277+CM1277+CN1277+CO1277</f>
        <v>23482</v>
      </c>
      <c r="CQ1277" s="16">
        <f>CJ1277+CO1277</f>
        <v>0</v>
      </c>
      <c r="CR1277" s="186"/>
      <c r="CS1277" s="186"/>
      <c r="CT1277" s="186"/>
      <c r="CU1277" s="186"/>
      <c r="CV1277" s="186"/>
      <c r="CW1277" s="33">
        <f>CP1277+CR1277+CS1277+CT1277+CU1277+CV1277</f>
        <v>23482</v>
      </c>
      <c r="CX1277" s="16">
        <f>CQ1277+CV1277</f>
        <v>0</v>
      </c>
    </row>
    <row r="1278" spans="1:102" s="2" customFormat="1" ht="20.25" x14ac:dyDescent="0.3">
      <c r="A1278" s="11" t="s">
        <v>89</v>
      </c>
      <c r="B1278" s="12" t="s">
        <v>218</v>
      </c>
      <c r="C1278" s="12" t="s">
        <v>13</v>
      </c>
      <c r="D1278" s="81" t="s">
        <v>524</v>
      </c>
      <c r="E1278" s="15">
        <v>620</v>
      </c>
      <c r="F1278" s="16">
        <v>76025</v>
      </c>
      <c r="G1278" s="16"/>
      <c r="H1278" s="16"/>
      <c r="I1278" s="16"/>
      <c r="J1278" s="16">
        <f>F1278+H1278</f>
        <v>76025</v>
      </c>
      <c r="K1278" s="16">
        <f>G1278+I1278</f>
        <v>0</v>
      </c>
      <c r="L1278" s="44"/>
      <c r="M1278" s="44"/>
      <c r="N1278" s="44"/>
      <c r="O1278" s="44"/>
      <c r="P1278" s="44"/>
      <c r="Q1278" s="33">
        <f>J1278+L1278+M1278+N1278+O1278+P1278</f>
        <v>76025</v>
      </c>
      <c r="R1278" s="16">
        <f>K1278+P1278</f>
        <v>0</v>
      </c>
      <c r="S1278" s="44"/>
      <c r="T1278" s="44"/>
      <c r="U1278" s="44"/>
      <c r="V1278" s="44"/>
      <c r="W1278" s="44"/>
      <c r="X1278" s="33">
        <f>Q1278+S1278+T1278+U1278+V1278+W1278</f>
        <v>76025</v>
      </c>
      <c r="Y1278" s="16">
        <f>R1278+W1278</f>
        <v>0</v>
      </c>
      <c r="Z1278" s="44"/>
      <c r="AA1278" s="44"/>
      <c r="AB1278" s="44"/>
      <c r="AC1278" s="44"/>
      <c r="AD1278" s="44"/>
      <c r="AE1278" s="33">
        <f>X1278+Z1278+AA1278+AB1278+AC1278+AD1278</f>
        <v>76025</v>
      </c>
      <c r="AF1278" s="16">
        <f>Y1278+AD1278</f>
        <v>0</v>
      </c>
      <c r="AG1278" s="44"/>
      <c r="AH1278" s="44"/>
      <c r="AI1278" s="44"/>
      <c r="AJ1278" s="44"/>
      <c r="AK1278" s="44"/>
      <c r="AL1278" s="33">
        <f>AE1278+AG1278+AH1278+AI1278+AJ1278+AK1278</f>
        <v>76025</v>
      </c>
      <c r="AM1278" s="16">
        <f>AF1278+AK1278</f>
        <v>0</v>
      </c>
      <c r="AN1278" s="44"/>
      <c r="AO1278" s="44"/>
      <c r="AP1278" s="44"/>
      <c r="AQ1278" s="44"/>
      <c r="AR1278" s="44"/>
      <c r="AS1278" s="33">
        <f>AL1278+AN1278+AO1278+AP1278+AQ1278+AR1278</f>
        <v>76025</v>
      </c>
      <c r="AT1278" s="16">
        <f>AM1278+AR1278</f>
        <v>0</v>
      </c>
      <c r="AU1278" s="44"/>
      <c r="AV1278" s="44"/>
      <c r="AW1278" s="44"/>
      <c r="AX1278" s="44"/>
      <c r="AY1278" s="44"/>
      <c r="AZ1278" s="33">
        <f>AS1278+AU1278+AV1278+AW1278+AX1278+AY1278</f>
        <v>76025</v>
      </c>
      <c r="BA1278" s="16">
        <f>AT1278+AY1278</f>
        <v>0</v>
      </c>
      <c r="BB1278" s="44"/>
      <c r="BC1278" s="44"/>
      <c r="BD1278" s="44"/>
      <c r="BE1278" s="44"/>
      <c r="BF1278" s="44"/>
      <c r="BG1278" s="33">
        <f>AZ1278+BB1278+BC1278+BD1278+BE1278+BF1278</f>
        <v>76025</v>
      </c>
      <c r="BH1278" s="16">
        <f>BA1278+BF1278</f>
        <v>0</v>
      </c>
      <c r="BI1278" s="44"/>
      <c r="BJ1278" s="44"/>
      <c r="BK1278" s="44"/>
      <c r="BL1278" s="44"/>
      <c r="BM1278" s="44"/>
      <c r="BN1278" s="33">
        <f>BG1278+BI1278+BJ1278+BK1278+BL1278+BM1278</f>
        <v>76025</v>
      </c>
      <c r="BO1278" s="16">
        <f>BH1278+BM1278</f>
        <v>0</v>
      </c>
      <c r="BP1278" s="44"/>
      <c r="BQ1278" s="44"/>
      <c r="BR1278" s="44"/>
      <c r="BS1278" s="44"/>
      <c r="BT1278" s="44"/>
      <c r="BU1278" s="33">
        <f>BN1278+BP1278+BQ1278+BR1278+BS1278+BT1278</f>
        <v>76025</v>
      </c>
      <c r="BV1278" s="16">
        <f>BO1278+BT1278</f>
        <v>0</v>
      </c>
      <c r="BW1278" s="186"/>
      <c r="BX1278" s="186"/>
      <c r="BY1278" s="186"/>
      <c r="BZ1278" s="186"/>
      <c r="CA1278" s="186"/>
      <c r="CB1278" s="33">
        <f>BU1278+BW1278+BX1278+BY1278+BZ1278+CA1278</f>
        <v>76025</v>
      </c>
      <c r="CC1278" s="16">
        <f>BV1278+CA1278</f>
        <v>0</v>
      </c>
      <c r="CD1278" s="186"/>
      <c r="CE1278" s="186"/>
      <c r="CF1278" s="186"/>
      <c r="CG1278" s="186"/>
      <c r="CH1278" s="186"/>
      <c r="CI1278" s="33">
        <f>CB1278+CD1278+CE1278+CF1278+CG1278+CH1278</f>
        <v>76025</v>
      </c>
      <c r="CJ1278" s="16">
        <f>CC1278+CH1278</f>
        <v>0</v>
      </c>
      <c r="CK1278" s="186"/>
      <c r="CL1278" s="186"/>
      <c r="CM1278" s="186"/>
      <c r="CN1278" s="186"/>
      <c r="CO1278" s="186"/>
      <c r="CP1278" s="33">
        <f>CI1278+CK1278+CL1278+CM1278+CN1278+CO1278</f>
        <v>76025</v>
      </c>
      <c r="CQ1278" s="16">
        <f>CJ1278+CO1278</f>
        <v>0</v>
      </c>
      <c r="CR1278" s="186"/>
      <c r="CS1278" s="186"/>
      <c r="CT1278" s="186"/>
      <c r="CU1278" s="186"/>
      <c r="CV1278" s="186"/>
      <c r="CW1278" s="33">
        <f>CP1278+CR1278+CS1278+CT1278+CU1278+CV1278</f>
        <v>76025</v>
      </c>
      <c r="CX1278" s="16">
        <f>CQ1278+CV1278</f>
        <v>0</v>
      </c>
    </row>
    <row r="1279" spans="1:102" s="2" customFormat="1" ht="20.25" x14ac:dyDescent="0.3">
      <c r="A1279" s="11" t="s">
        <v>525</v>
      </c>
      <c r="B1279" s="12" t="s">
        <v>218</v>
      </c>
      <c r="C1279" s="12" t="s">
        <v>13</v>
      </c>
      <c r="D1279" s="81" t="s">
        <v>526</v>
      </c>
      <c r="E1279" s="12"/>
      <c r="F1279" s="16">
        <f>F1280</f>
        <v>51216</v>
      </c>
      <c r="G1279" s="16">
        <f>G1280</f>
        <v>0</v>
      </c>
      <c r="H1279" s="16">
        <f t="shared" ref="H1279:W1280" si="4192">H1280</f>
        <v>0</v>
      </c>
      <c r="I1279" s="16">
        <f t="shared" si="4192"/>
        <v>0</v>
      </c>
      <c r="J1279" s="16">
        <f t="shared" si="4192"/>
        <v>51216</v>
      </c>
      <c r="K1279" s="16">
        <f t="shared" si="4192"/>
        <v>0</v>
      </c>
      <c r="L1279" s="16">
        <f t="shared" si="4192"/>
        <v>0</v>
      </c>
      <c r="M1279" s="16">
        <f t="shared" si="4192"/>
        <v>0</v>
      </c>
      <c r="N1279" s="16">
        <f t="shared" si="4192"/>
        <v>0</v>
      </c>
      <c r="O1279" s="16">
        <f t="shared" si="4192"/>
        <v>0</v>
      </c>
      <c r="P1279" s="16">
        <f t="shared" si="4192"/>
        <v>0</v>
      </c>
      <c r="Q1279" s="33">
        <f t="shared" si="4192"/>
        <v>51216</v>
      </c>
      <c r="R1279" s="16">
        <f t="shared" si="4192"/>
        <v>0</v>
      </c>
      <c r="S1279" s="16">
        <f t="shared" si="4192"/>
        <v>0</v>
      </c>
      <c r="T1279" s="16">
        <f t="shared" si="4192"/>
        <v>0</v>
      </c>
      <c r="U1279" s="16">
        <f t="shared" si="4192"/>
        <v>0</v>
      </c>
      <c r="V1279" s="16">
        <f t="shared" si="4192"/>
        <v>0</v>
      </c>
      <c r="W1279" s="16">
        <f t="shared" si="4192"/>
        <v>0</v>
      </c>
      <c r="X1279" s="33">
        <f t="shared" ref="S1279:AH1280" si="4193">X1280</f>
        <v>51216</v>
      </c>
      <c r="Y1279" s="16">
        <f t="shared" si="4193"/>
        <v>0</v>
      </c>
      <c r="Z1279" s="16">
        <f t="shared" si="4193"/>
        <v>0</v>
      </c>
      <c r="AA1279" s="16">
        <f t="shared" si="4193"/>
        <v>0</v>
      </c>
      <c r="AB1279" s="16">
        <f t="shared" si="4193"/>
        <v>0</v>
      </c>
      <c r="AC1279" s="16">
        <f t="shared" si="4193"/>
        <v>0</v>
      </c>
      <c r="AD1279" s="16">
        <f t="shared" si="4193"/>
        <v>0</v>
      </c>
      <c r="AE1279" s="33">
        <f t="shared" si="4193"/>
        <v>51216</v>
      </c>
      <c r="AF1279" s="16">
        <f t="shared" si="4193"/>
        <v>0</v>
      </c>
      <c r="AG1279" s="16">
        <f t="shared" si="4193"/>
        <v>0</v>
      </c>
      <c r="AH1279" s="16">
        <f t="shared" si="4193"/>
        <v>0</v>
      </c>
      <c r="AI1279" s="16">
        <f t="shared" ref="AG1279:AV1280" si="4194">AI1280</f>
        <v>0</v>
      </c>
      <c r="AJ1279" s="16">
        <f t="shared" si="4194"/>
        <v>0</v>
      </c>
      <c r="AK1279" s="16">
        <f t="shared" si="4194"/>
        <v>0</v>
      </c>
      <c r="AL1279" s="33">
        <f t="shared" si="4194"/>
        <v>51216</v>
      </c>
      <c r="AM1279" s="16">
        <f t="shared" si="4194"/>
        <v>0</v>
      </c>
      <c r="AN1279" s="16">
        <f t="shared" si="4194"/>
        <v>0</v>
      </c>
      <c r="AO1279" s="16">
        <f t="shared" si="4194"/>
        <v>0</v>
      </c>
      <c r="AP1279" s="16">
        <f t="shared" si="4194"/>
        <v>0</v>
      </c>
      <c r="AQ1279" s="16">
        <f t="shared" si="4194"/>
        <v>0</v>
      </c>
      <c r="AR1279" s="16">
        <f t="shared" si="4194"/>
        <v>0</v>
      </c>
      <c r="AS1279" s="33">
        <f t="shared" si="4194"/>
        <v>51216</v>
      </c>
      <c r="AT1279" s="16">
        <f t="shared" si="4194"/>
        <v>0</v>
      </c>
      <c r="AU1279" s="16">
        <f t="shared" si="4194"/>
        <v>0</v>
      </c>
      <c r="AV1279" s="16">
        <f t="shared" si="4194"/>
        <v>0</v>
      </c>
      <c r="AW1279" s="16">
        <f t="shared" ref="AU1279:BJ1280" si="4195">AW1280</f>
        <v>506</v>
      </c>
      <c r="AX1279" s="16">
        <f t="shared" si="4195"/>
        <v>0</v>
      </c>
      <c r="AY1279" s="16">
        <f t="shared" si="4195"/>
        <v>0</v>
      </c>
      <c r="AZ1279" s="33">
        <f t="shared" si="4195"/>
        <v>51722</v>
      </c>
      <c r="BA1279" s="16">
        <f t="shared" si="4195"/>
        <v>0</v>
      </c>
      <c r="BB1279" s="16">
        <f t="shared" si="4195"/>
        <v>0</v>
      </c>
      <c r="BC1279" s="16">
        <f t="shared" si="4195"/>
        <v>0</v>
      </c>
      <c r="BD1279" s="16">
        <f t="shared" si="4195"/>
        <v>0</v>
      </c>
      <c r="BE1279" s="16">
        <f t="shared" si="4195"/>
        <v>0</v>
      </c>
      <c r="BF1279" s="16">
        <f t="shared" si="4195"/>
        <v>0</v>
      </c>
      <c r="BG1279" s="33">
        <f t="shared" si="4195"/>
        <v>51722</v>
      </c>
      <c r="BH1279" s="16">
        <f t="shared" si="4195"/>
        <v>0</v>
      </c>
      <c r="BI1279" s="16">
        <f t="shared" si="4195"/>
        <v>0</v>
      </c>
      <c r="BJ1279" s="16">
        <f t="shared" si="4195"/>
        <v>0</v>
      </c>
      <c r="BK1279" s="16">
        <f t="shared" ref="BI1279:BX1280" si="4196">BK1280</f>
        <v>0</v>
      </c>
      <c r="BL1279" s="16">
        <f t="shared" si="4196"/>
        <v>0</v>
      </c>
      <c r="BM1279" s="16">
        <f t="shared" si="4196"/>
        <v>0</v>
      </c>
      <c r="BN1279" s="33">
        <f t="shared" si="4196"/>
        <v>51722</v>
      </c>
      <c r="BO1279" s="16">
        <f t="shared" si="4196"/>
        <v>0</v>
      </c>
      <c r="BP1279" s="16">
        <f t="shared" si="4196"/>
        <v>0</v>
      </c>
      <c r="BQ1279" s="16">
        <f t="shared" si="4196"/>
        <v>0</v>
      </c>
      <c r="BR1279" s="16">
        <f t="shared" si="4196"/>
        <v>0</v>
      </c>
      <c r="BS1279" s="16">
        <f t="shared" si="4196"/>
        <v>0</v>
      </c>
      <c r="BT1279" s="16">
        <f t="shared" si="4196"/>
        <v>0</v>
      </c>
      <c r="BU1279" s="33">
        <f t="shared" si="4196"/>
        <v>51722</v>
      </c>
      <c r="BV1279" s="16">
        <f t="shared" si="4196"/>
        <v>0</v>
      </c>
      <c r="BW1279" s="176">
        <f t="shared" si="4196"/>
        <v>0</v>
      </c>
      <c r="BX1279" s="176">
        <f t="shared" si="4196"/>
        <v>0</v>
      </c>
      <c r="BY1279" s="176">
        <f t="shared" ref="BW1279:CL1280" si="4197">BY1280</f>
        <v>0</v>
      </c>
      <c r="BZ1279" s="176">
        <f t="shared" si="4197"/>
        <v>0</v>
      </c>
      <c r="CA1279" s="176">
        <f t="shared" si="4197"/>
        <v>0</v>
      </c>
      <c r="CB1279" s="33">
        <f t="shared" si="4197"/>
        <v>51722</v>
      </c>
      <c r="CC1279" s="16">
        <f t="shared" si="4197"/>
        <v>0</v>
      </c>
      <c r="CD1279" s="176">
        <f t="shared" si="4197"/>
        <v>0</v>
      </c>
      <c r="CE1279" s="176">
        <f t="shared" si="4197"/>
        <v>0</v>
      </c>
      <c r="CF1279" s="176">
        <f t="shared" si="4197"/>
        <v>0</v>
      </c>
      <c r="CG1279" s="176">
        <f t="shared" si="4197"/>
        <v>0</v>
      </c>
      <c r="CH1279" s="176">
        <f t="shared" si="4197"/>
        <v>0</v>
      </c>
      <c r="CI1279" s="33">
        <f t="shared" si="4197"/>
        <v>51722</v>
      </c>
      <c r="CJ1279" s="16">
        <f t="shared" si="4197"/>
        <v>0</v>
      </c>
      <c r="CK1279" s="176">
        <f t="shared" si="4197"/>
        <v>0</v>
      </c>
      <c r="CL1279" s="176">
        <f t="shared" si="4197"/>
        <v>0</v>
      </c>
      <c r="CM1279" s="176">
        <f t="shared" ref="CK1279:CX1280" si="4198">CM1280</f>
        <v>0</v>
      </c>
      <c r="CN1279" s="176">
        <f t="shared" si="4198"/>
        <v>0</v>
      </c>
      <c r="CO1279" s="176">
        <f t="shared" si="4198"/>
        <v>0</v>
      </c>
      <c r="CP1279" s="33">
        <f t="shared" si="4198"/>
        <v>51722</v>
      </c>
      <c r="CQ1279" s="16">
        <f t="shared" si="4198"/>
        <v>0</v>
      </c>
      <c r="CR1279" s="176">
        <f t="shared" si="4198"/>
        <v>0</v>
      </c>
      <c r="CS1279" s="176">
        <f t="shared" si="4198"/>
        <v>0</v>
      </c>
      <c r="CT1279" s="176">
        <f t="shared" si="4198"/>
        <v>0</v>
      </c>
      <c r="CU1279" s="176">
        <f t="shared" si="4198"/>
        <v>0</v>
      </c>
      <c r="CV1279" s="176">
        <f t="shared" si="4198"/>
        <v>0</v>
      </c>
      <c r="CW1279" s="33">
        <f t="shared" si="4198"/>
        <v>51722</v>
      </c>
      <c r="CX1279" s="16">
        <f t="shared" si="4198"/>
        <v>0</v>
      </c>
    </row>
    <row r="1280" spans="1:102" s="2" customFormat="1" ht="33.75" x14ac:dyDescent="0.3">
      <c r="A1280" s="78" t="s">
        <v>88</v>
      </c>
      <c r="B1280" s="12" t="s">
        <v>218</v>
      </c>
      <c r="C1280" s="12" t="s">
        <v>13</v>
      </c>
      <c r="D1280" s="81" t="s">
        <v>526</v>
      </c>
      <c r="E1280" s="15">
        <v>600</v>
      </c>
      <c r="F1280" s="16">
        <f>F1281</f>
        <v>51216</v>
      </c>
      <c r="G1280" s="16">
        <f>G1281</f>
        <v>0</v>
      </c>
      <c r="H1280" s="16">
        <f t="shared" si="4192"/>
        <v>0</v>
      </c>
      <c r="I1280" s="16">
        <f t="shared" si="4192"/>
        <v>0</v>
      </c>
      <c r="J1280" s="16">
        <f t="shared" si="4192"/>
        <v>51216</v>
      </c>
      <c r="K1280" s="16">
        <f t="shared" si="4192"/>
        <v>0</v>
      </c>
      <c r="L1280" s="16">
        <f t="shared" si="4192"/>
        <v>0</v>
      </c>
      <c r="M1280" s="16">
        <f t="shared" si="4192"/>
        <v>0</v>
      </c>
      <c r="N1280" s="16">
        <f t="shared" si="4192"/>
        <v>0</v>
      </c>
      <c r="O1280" s="16">
        <f t="shared" si="4192"/>
        <v>0</v>
      </c>
      <c r="P1280" s="16">
        <f t="shared" si="4192"/>
        <v>0</v>
      </c>
      <c r="Q1280" s="33">
        <f t="shared" si="4192"/>
        <v>51216</v>
      </c>
      <c r="R1280" s="16">
        <f t="shared" si="4192"/>
        <v>0</v>
      </c>
      <c r="S1280" s="16">
        <f t="shared" si="4193"/>
        <v>0</v>
      </c>
      <c r="T1280" s="16">
        <f t="shared" si="4193"/>
        <v>0</v>
      </c>
      <c r="U1280" s="16">
        <f t="shared" si="4193"/>
        <v>0</v>
      </c>
      <c r="V1280" s="16">
        <f t="shared" si="4193"/>
        <v>0</v>
      </c>
      <c r="W1280" s="16">
        <f t="shared" si="4193"/>
        <v>0</v>
      </c>
      <c r="X1280" s="33">
        <f t="shared" si="4193"/>
        <v>51216</v>
      </c>
      <c r="Y1280" s="16">
        <f t="shared" si="4193"/>
        <v>0</v>
      </c>
      <c r="Z1280" s="16">
        <f t="shared" si="4193"/>
        <v>0</v>
      </c>
      <c r="AA1280" s="16">
        <f t="shared" si="4193"/>
        <v>0</v>
      </c>
      <c r="AB1280" s="16">
        <f t="shared" si="4193"/>
        <v>0</v>
      </c>
      <c r="AC1280" s="16">
        <f t="shared" si="4193"/>
        <v>0</v>
      </c>
      <c r="AD1280" s="16">
        <f t="shared" si="4193"/>
        <v>0</v>
      </c>
      <c r="AE1280" s="33">
        <f t="shared" si="4193"/>
        <v>51216</v>
      </c>
      <c r="AF1280" s="16">
        <f t="shared" si="4193"/>
        <v>0</v>
      </c>
      <c r="AG1280" s="16">
        <f t="shared" si="4194"/>
        <v>0</v>
      </c>
      <c r="AH1280" s="16">
        <f t="shared" si="4194"/>
        <v>0</v>
      </c>
      <c r="AI1280" s="16">
        <f t="shared" si="4194"/>
        <v>0</v>
      </c>
      <c r="AJ1280" s="16">
        <f t="shared" si="4194"/>
        <v>0</v>
      </c>
      <c r="AK1280" s="16">
        <f t="shared" si="4194"/>
        <v>0</v>
      </c>
      <c r="AL1280" s="33">
        <f t="shared" si="4194"/>
        <v>51216</v>
      </c>
      <c r="AM1280" s="16">
        <f t="shared" si="4194"/>
        <v>0</v>
      </c>
      <c r="AN1280" s="16">
        <f t="shared" si="4194"/>
        <v>0</v>
      </c>
      <c r="AO1280" s="16">
        <f t="shared" si="4194"/>
        <v>0</v>
      </c>
      <c r="AP1280" s="16">
        <f t="shared" si="4194"/>
        <v>0</v>
      </c>
      <c r="AQ1280" s="16">
        <f t="shared" si="4194"/>
        <v>0</v>
      </c>
      <c r="AR1280" s="16">
        <f t="shared" si="4194"/>
        <v>0</v>
      </c>
      <c r="AS1280" s="33">
        <f t="shared" si="4194"/>
        <v>51216</v>
      </c>
      <c r="AT1280" s="16">
        <f t="shared" si="4194"/>
        <v>0</v>
      </c>
      <c r="AU1280" s="16">
        <f t="shared" si="4195"/>
        <v>0</v>
      </c>
      <c r="AV1280" s="16">
        <f t="shared" si="4195"/>
        <v>0</v>
      </c>
      <c r="AW1280" s="16">
        <f t="shared" si="4195"/>
        <v>506</v>
      </c>
      <c r="AX1280" s="16">
        <f t="shared" si="4195"/>
        <v>0</v>
      </c>
      <c r="AY1280" s="16">
        <f t="shared" si="4195"/>
        <v>0</v>
      </c>
      <c r="AZ1280" s="33">
        <f t="shared" si="4195"/>
        <v>51722</v>
      </c>
      <c r="BA1280" s="16">
        <f t="shared" si="4195"/>
        <v>0</v>
      </c>
      <c r="BB1280" s="16">
        <f t="shared" si="4195"/>
        <v>0</v>
      </c>
      <c r="BC1280" s="16">
        <f t="shared" si="4195"/>
        <v>0</v>
      </c>
      <c r="BD1280" s="16">
        <f t="shared" si="4195"/>
        <v>0</v>
      </c>
      <c r="BE1280" s="16">
        <f t="shared" si="4195"/>
        <v>0</v>
      </c>
      <c r="BF1280" s="16">
        <f t="shared" si="4195"/>
        <v>0</v>
      </c>
      <c r="BG1280" s="33">
        <f t="shared" si="4195"/>
        <v>51722</v>
      </c>
      <c r="BH1280" s="16">
        <f t="shared" si="4195"/>
        <v>0</v>
      </c>
      <c r="BI1280" s="16">
        <f t="shared" si="4196"/>
        <v>0</v>
      </c>
      <c r="BJ1280" s="16">
        <f t="shared" si="4196"/>
        <v>0</v>
      </c>
      <c r="BK1280" s="16">
        <f t="shared" si="4196"/>
        <v>0</v>
      </c>
      <c r="BL1280" s="16">
        <f t="shared" si="4196"/>
        <v>0</v>
      </c>
      <c r="BM1280" s="16">
        <f t="shared" si="4196"/>
        <v>0</v>
      </c>
      <c r="BN1280" s="33">
        <f t="shared" si="4196"/>
        <v>51722</v>
      </c>
      <c r="BO1280" s="16">
        <f t="shared" si="4196"/>
        <v>0</v>
      </c>
      <c r="BP1280" s="16">
        <f t="shared" si="4196"/>
        <v>0</v>
      </c>
      <c r="BQ1280" s="16">
        <f t="shared" si="4196"/>
        <v>0</v>
      </c>
      <c r="BR1280" s="16">
        <f t="shared" si="4196"/>
        <v>0</v>
      </c>
      <c r="BS1280" s="16">
        <f t="shared" si="4196"/>
        <v>0</v>
      </c>
      <c r="BT1280" s="16">
        <f t="shared" si="4196"/>
        <v>0</v>
      </c>
      <c r="BU1280" s="33">
        <f t="shared" si="4196"/>
        <v>51722</v>
      </c>
      <c r="BV1280" s="16">
        <f t="shared" si="4196"/>
        <v>0</v>
      </c>
      <c r="BW1280" s="176">
        <f t="shared" si="4197"/>
        <v>0</v>
      </c>
      <c r="BX1280" s="176">
        <f t="shared" si="4197"/>
        <v>0</v>
      </c>
      <c r="BY1280" s="176">
        <f t="shared" si="4197"/>
        <v>0</v>
      </c>
      <c r="BZ1280" s="176">
        <f t="shared" si="4197"/>
        <v>0</v>
      </c>
      <c r="CA1280" s="176">
        <f t="shared" si="4197"/>
        <v>0</v>
      </c>
      <c r="CB1280" s="33">
        <f t="shared" si="4197"/>
        <v>51722</v>
      </c>
      <c r="CC1280" s="16">
        <f t="shared" si="4197"/>
        <v>0</v>
      </c>
      <c r="CD1280" s="176">
        <f t="shared" si="4197"/>
        <v>0</v>
      </c>
      <c r="CE1280" s="176">
        <f t="shared" si="4197"/>
        <v>0</v>
      </c>
      <c r="CF1280" s="176">
        <f t="shared" si="4197"/>
        <v>0</v>
      </c>
      <c r="CG1280" s="176">
        <f t="shared" si="4197"/>
        <v>0</v>
      </c>
      <c r="CH1280" s="176">
        <f t="shared" si="4197"/>
        <v>0</v>
      </c>
      <c r="CI1280" s="33">
        <f t="shared" si="4197"/>
        <v>51722</v>
      </c>
      <c r="CJ1280" s="16">
        <f t="shared" si="4197"/>
        <v>0</v>
      </c>
      <c r="CK1280" s="176">
        <f t="shared" si="4198"/>
        <v>0</v>
      </c>
      <c r="CL1280" s="176">
        <f t="shared" si="4198"/>
        <v>0</v>
      </c>
      <c r="CM1280" s="176">
        <f t="shared" si="4198"/>
        <v>0</v>
      </c>
      <c r="CN1280" s="176">
        <f t="shared" si="4198"/>
        <v>0</v>
      </c>
      <c r="CO1280" s="176">
        <f t="shared" si="4198"/>
        <v>0</v>
      </c>
      <c r="CP1280" s="33">
        <f t="shared" si="4198"/>
        <v>51722</v>
      </c>
      <c r="CQ1280" s="16">
        <f t="shared" si="4198"/>
        <v>0</v>
      </c>
      <c r="CR1280" s="176">
        <f t="shared" si="4198"/>
        <v>0</v>
      </c>
      <c r="CS1280" s="176">
        <f t="shared" si="4198"/>
        <v>0</v>
      </c>
      <c r="CT1280" s="176">
        <f t="shared" si="4198"/>
        <v>0</v>
      </c>
      <c r="CU1280" s="176">
        <f t="shared" si="4198"/>
        <v>0</v>
      </c>
      <c r="CV1280" s="176">
        <f t="shared" si="4198"/>
        <v>0</v>
      </c>
      <c r="CW1280" s="33">
        <f t="shared" si="4198"/>
        <v>51722</v>
      </c>
      <c r="CX1280" s="16">
        <f t="shared" si="4198"/>
        <v>0</v>
      </c>
    </row>
    <row r="1281" spans="1:102" s="2" customFormat="1" ht="20.25" x14ac:dyDescent="0.3">
      <c r="A1281" s="11" t="s">
        <v>164</v>
      </c>
      <c r="B1281" s="12" t="s">
        <v>218</v>
      </c>
      <c r="C1281" s="12" t="s">
        <v>13</v>
      </c>
      <c r="D1281" s="81" t="s">
        <v>526</v>
      </c>
      <c r="E1281" s="15">
        <v>610</v>
      </c>
      <c r="F1281" s="16">
        <v>51216</v>
      </c>
      <c r="G1281" s="16"/>
      <c r="H1281" s="16"/>
      <c r="I1281" s="16"/>
      <c r="J1281" s="16">
        <f>F1281+H1281</f>
        <v>51216</v>
      </c>
      <c r="K1281" s="16">
        <f>G1281+I1281</f>
        <v>0</v>
      </c>
      <c r="L1281" s="44"/>
      <c r="M1281" s="44"/>
      <c r="N1281" s="44"/>
      <c r="O1281" s="44"/>
      <c r="P1281" s="44"/>
      <c r="Q1281" s="33">
        <f>J1281+L1281+M1281+N1281+O1281+P1281</f>
        <v>51216</v>
      </c>
      <c r="R1281" s="16">
        <f>K1281+P1281</f>
        <v>0</v>
      </c>
      <c r="S1281" s="44"/>
      <c r="T1281" s="44"/>
      <c r="U1281" s="44"/>
      <c r="V1281" s="44"/>
      <c r="W1281" s="44"/>
      <c r="X1281" s="33">
        <f>Q1281+S1281+T1281+U1281+V1281+W1281</f>
        <v>51216</v>
      </c>
      <c r="Y1281" s="16">
        <f>R1281+W1281</f>
        <v>0</v>
      </c>
      <c r="Z1281" s="44"/>
      <c r="AA1281" s="44"/>
      <c r="AB1281" s="44"/>
      <c r="AC1281" s="44"/>
      <c r="AD1281" s="44"/>
      <c r="AE1281" s="33">
        <f>X1281+Z1281+AA1281+AB1281+AC1281+AD1281</f>
        <v>51216</v>
      </c>
      <c r="AF1281" s="16">
        <f>Y1281+AD1281</f>
        <v>0</v>
      </c>
      <c r="AG1281" s="44"/>
      <c r="AH1281" s="44"/>
      <c r="AI1281" s="44"/>
      <c r="AJ1281" s="44"/>
      <c r="AK1281" s="44"/>
      <c r="AL1281" s="33">
        <f>AE1281+AG1281+AH1281+AI1281+AJ1281+AK1281</f>
        <v>51216</v>
      </c>
      <c r="AM1281" s="16">
        <f>AF1281+AK1281</f>
        <v>0</v>
      </c>
      <c r="AN1281" s="44"/>
      <c r="AO1281" s="44"/>
      <c r="AP1281" s="44"/>
      <c r="AQ1281" s="44"/>
      <c r="AR1281" s="44"/>
      <c r="AS1281" s="33">
        <f>AL1281+AN1281+AO1281+AP1281+AQ1281+AR1281</f>
        <v>51216</v>
      </c>
      <c r="AT1281" s="16">
        <f>AM1281+AR1281</f>
        <v>0</v>
      </c>
      <c r="AU1281" s="44"/>
      <c r="AV1281" s="44"/>
      <c r="AW1281" s="44">
        <v>506</v>
      </c>
      <c r="AX1281" s="44"/>
      <c r="AY1281" s="44"/>
      <c r="AZ1281" s="33">
        <f>AS1281+AU1281+AV1281+AW1281+AX1281+AY1281</f>
        <v>51722</v>
      </c>
      <c r="BA1281" s="16">
        <f>AT1281+AY1281</f>
        <v>0</v>
      </c>
      <c r="BB1281" s="44"/>
      <c r="BC1281" s="44"/>
      <c r="BD1281" s="44"/>
      <c r="BE1281" s="44"/>
      <c r="BF1281" s="44"/>
      <c r="BG1281" s="33">
        <f>AZ1281+BB1281+BC1281+BD1281+BE1281+BF1281</f>
        <v>51722</v>
      </c>
      <c r="BH1281" s="16">
        <f>BA1281+BF1281</f>
        <v>0</v>
      </c>
      <c r="BI1281" s="44"/>
      <c r="BJ1281" s="44"/>
      <c r="BK1281" s="44"/>
      <c r="BL1281" s="44"/>
      <c r="BM1281" s="44"/>
      <c r="BN1281" s="33">
        <f>BG1281+BI1281+BJ1281+BK1281+BL1281+BM1281</f>
        <v>51722</v>
      </c>
      <c r="BO1281" s="16">
        <f>BH1281+BM1281</f>
        <v>0</v>
      </c>
      <c r="BP1281" s="44"/>
      <c r="BQ1281" s="44"/>
      <c r="BR1281" s="44"/>
      <c r="BS1281" s="44"/>
      <c r="BT1281" s="44"/>
      <c r="BU1281" s="33">
        <f>BN1281+BP1281+BQ1281+BR1281+BS1281+BT1281</f>
        <v>51722</v>
      </c>
      <c r="BV1281" s="16">
        <f>BO1281+BT1281</f>
        <v>0</v>
      </c>
      <c r="BW1281" s="186"/>
      <c r="BX1281" s="186"/>
      <c r="BY1281" s="186"/>
      <c r="BZ1281" s="186"/>
      <c r="CA1281" s="186"/>
      <c r="CB1281" s="33">
        <f>BU1281+BW1281+BX1281+BY1281+BZ1281+CA1281</f>
        <v>51722</v>
      </c>
      <c r="CC1281" s="16">
        <f>BV1281+CA1281</f>
        <v>0</v>
      </c>
      <c r="CD1281" s="186"/>
      <c r="CE1281" s="186"/>
      <c r="CF1281" s="186"/>
      <c r="CG1281" s="186"/>
      <c r="CH1281" s="186"/>
      <c r="CI1281" s="33">
        <f>CB1281+CD1281+CE1281+CF1281+CG1281+CH1281</f>
        <v>51722</v>
      </c>
      <c r="CJ1281" s="16">
        <f>CC1281+CH1281</f>
        <v>0</v>
      </c>
      <c r="CK1281" s="186"/>
      <c r="CL1281" s="186"/>
      <c r="CM1281" s="186"/>
      <c r="CN1281" s="186"/>
      <c r="CO1281" s="186"/>
      <c r="CP1281" s="33">
        <f>CI1281+CK1281+CL1281+CM1281+CN1281+CO1281</f>
        <v>51722</v>
      </c>
      <c r="CQ1281" s="16">
        <f>CJ1281+CO1281</f>
        <v>0</v>
      </c>
      <c r="CR1281" s="186"/>
      <c r="CS1281" s="186"/>
      <c r="CT1281" s="186"/>
      <c r="CU1281" s="186"/>
      <c r="CV1281" s="186"/>
      <c r="CW1281" s="33">
        <f>CP1281+CR1281+CS1281+CT1281+CU1281+CV1281</f>
        <v>51722</v>
      </c>
      <c r="CX1281" s="16">
        <f>CQ1281+CV1281</f>
        <v>0</v>
      </c>
    </row>
    <row r="1282" spans="1:102" s="2" customFormat="1" ht="20.25" x14ac:dyDescent="0.3">
      <c r="A1282" s="11" t="s">
        <v>527</v>
      </c>
      <c r="B1282" s="12" t="s">
        <v>218</v>
      </c>
      <c r="C1282" s="12" t="s">
        <v>13</v>
      </c>
      <c r="D1282" s="81" t="s">
        <v>528</v>
      </c>
      <c r="E1282" s="12"/>
      <c r="F1282" s="16">
        <f t="shared" ref="F1282:BQ1282" si="4199">F1283</f>
        <v>195129</v>
      </c>
      <c r="G1282" s="16">
        <f t="shared" si="4199"/>
        <v>0</v>
      </c>
      <c r="H1282" s="16">
        <f t="shared" si="4199"/>
        <v>0</v>
      </c>
      <c r="I1282" s="16">
        <f t="shared" si="4199"/>
        <v>0</v>
      </c>
      <c r="J1282" s="16">
        <f t="shared" si="4199"/>
        <v>195129</v>
      </c>
      <c r="K1282" s="16">
        <f t="shared" si="4199"/>
        <v>0</v>
      </c>
      <c r="L1282" s="16">
        <f t="shared" si="4199"/>
        <v>0</v>
      </c>
      <c r="M1282" s="16">
        <f t="shared" si="4199"/>
        <v>0</v>
      </c>
      <c r="N1282" s="16">
        <f t="shared" si="4199"/>
        <v>0</v>
      </c>
      <c r="O1282" s="16">
        <f t="shared" si="4199"/>
        <v>0</v>
      </c>
      <c r="P1282" s="16">
        <f t="shared" si="4199"/>
        <v>0</v>
      </c>
      <c r="Q1282" s="33">
        <f t="shared" si="4199"/>
        <v>195129</v>
      </c>
      <c r="R1282" s="16">
        <f t="shared" si="4199"/>
        <v>0</v>
      </c>
      <c r="S1282" s="16">
        <f t="shared" si="4199"/>
        <v>0</v>
      </c>
      <c r="T1282" s="16">
        <f t="shared" si="4199"/>
        <v>0</v>
      </c>
      <c r="U1282" s="16">
        <f t="shared" si="4199"/>
        <v>0</v>
      </c>
      <c r="V1282" s="16">
        <f t="shared" si="4199"/>
        <v>0</v>
      </c>
      <c r="W1282" s="16">
        <f t="shared" si="4199"/>
        <v>0</v>
      </c>
      <c r="X1282" s="33">
        <f t="shared" si="4199"/>
        <v>195129</v>
      </c>
      <c r="Y1282" s="16">
        <f t="shared" si="4199"/>
        <v>0</v>
      </c>
      <c r="Z1282" s="16">
        <f t="shared" si="4199"/>
        <v>0</v>
      </c>
      <c r="AA1282" s="16">
        <f t="shared" si="4199"/>
        <v>0</v>
      </c>
      <c r="AB1282" s="16">
        <f t="shared" si="4199"/>
        <v>0</v>
      </c>
      <c r="AC1282" s="16">
        <f t="shared" si="4199"/>
        <v>0</v>
      </c>
      <c r="AD1282" s="16">
        <f t="shared" si="4199"/>
        <v>0</v>
      </c>
      <c r="AE1282" s="33">
        <f t="shared" si="4199"/>
        <v>195129</v>
      </c>
      <c r="AF1282" s="16">
        <f t="shared" si="4199"/>
        <v>0</v>
      </c>
      <c r="AG1282" s="16">
        <f t="shared" si="4199"/>
        <v>0</v>
      </c>
      <c r="AH1282" s="16">
        <f t="shared" si="4199"/>
        <v>0</v>
      </c>
      <c r="AI1282" s="16">
        <f t="shared" si="4199"/>
        <v>0</v>
      </c>
      <c r="AJ1282" s="16">
        <f t="shared" si="4199"/>
        <v>0</v>
      </c>
      <c r="AK1282" s="16">
        <f t="shared" si="4199"/>
        <v>0</v>
      </c>
      <c r="AL1282" s="33">
        <f t="shared" si="4199"/>
        <v>195129</v>
      </c>
      <c r="AM1282" s="16">
        <f t="shared" si="4199"/>
        <v>0</v>
      </c>
      <c r="AN1282" s="16">
        <f t="shared" si="4199"/>
        <v>0</v>
      </c>
      <c r="AO1282" s="16">
        <f t="shared" si="4199"/>
        <v>0</v>
      </c>
      <c r="AP1282" s="16">
        <f t="shared" si="4199"/>
        <v>0</v>
      </c>
      <c r="AQ1282" s="16">
        <f t="shared" si="4199"/>
        <v>0</v>
      </c>
      <c r="AR1282" s="16">
        <f t="shared" si="4199"/>
        <v>0</v>
      </c>
      <c r="AS1282" s="33">
        <f t="shared" si="4199"/>
        <v>195129</v>
      </c>
      <c r="AT1282" s="16">
        <f t="shared" si="4199"/>
        <v>0</v>
      </c>
      <c r="AU1282" s="16">
        <f t="shared" si="4199"/>
        <v>0</v>
      </c>
      <c r="AV1282" s="16">
        <f t="shared" si="4199"/>
        <v>0</v>
      </c>
      <c r="AW1282" s="16">
        <f t="shared" si="4199"/>
        <v>0</v>
      </c>
      <c r="AX1282" s="16">
        <f t="shared" si="4199"/>
        <v>0</v>
      </c>
      <c r="AY1282" s="16">
        <f t="shared" si="4199"/>
        <v>0</v>
      </c>
      <c r="AZ1282" s="33">
        <f t="shared" si="4199"/>
        <v>195129</v>
      </c>
      <c r="BA1282" s="16">
        <f t="shared" si="4199"/>
        <v>0</v>
      </c>
      <c r="BB1282" s="16">
        <f t="shared" si="4199"/>
        <v>0</v>
      </c>
      <c r="BC1282" s="16">
        <f t="shared" si="4199"/>
        <v>0</v>
      </c>
      <c r="BD1282" s="16">
        <f t="shared" si="4199"/>
        <v>0</v>
      </c>
      <c r="BE1282" s="16">
        <f t="shared" si="4199"/>
        <v>0</v>
      </c>
      <c r="BF1282" s="16">
        <f t="shared" si="4199"/>
        <v>0</v>
      </c>
      <c r="BG1282" s="33">
        <f t="shared" si="4199"/>
        <v>195129</v>
      </c>
      <c r="BH1282" s="16">
        <f t="shared" si="4199"/>
        <v>0</v>
      </c>
      <c r="BI1282" s="16">
        <f t="shared" si="4199"/>
        <v>0</v>
      </c>
      <c r="BJ1282" s="16">
        <f t="shared" si="4199"/>
        <v>0</v>
      </c>
      <c r="BK1282" s="16">
        <f t="shared" si="4199"/>
        <v>0</v>
      </c>
      <c r="BL1282" s="16">
        <f t="shared" si="4199"/>
        <v>0</v>
      </c>
      <c r="BM1282" s="16">
        <f t="shared" si="4199"/>
        <v>0</v>
      </c>
      <c r="BN1282" s="33">
        <f t="shared" si="4199"/>
        <v>195129</v>
      </c>
      <c r="BO1282" s="16">
        <f t="shared" si="4199"/>
        <v>0</v>
      </c>
      <c r="BP1282" s="16">
        <f t="shared" si="4199"/>
        <v>0</v>
      </c>
      <c r="BQ1282" s="16">
        <f t="shared" si="4199"/>
        <v>0</v>
      </c>
      <c r="BR1282" s="16">
        <f t="shared" ref="BR1282:CX1282" si="4200">BR1283</f>
        <v>0</v>
      </c>
      <c r="BS1282" s="16">
        <f t="shared" si="4200"/>
        <v>0</v>
      </c>
      <c r="BT1282" s="16">
        <f t="shared" si="4200"/>
        <v>0</v>
      </c>
      <c r="BU1282" s="33">
        <f t="shared" si="4200"/>
        <v>195129</v>
      </c>
      <c r="BV1282" s="16">
        <f t="shared" si="4200"/>
        <v>0</v>
      </c>
      <c r="BW1282" s="176">
        <f t="shared" si="4200"/>
        <v>0</v>
      </c>
      <c r="BX1282" s="176">
        <f t="shared" si="4200"/>
        <v>0</v>
      </c>
      <c r="BY1282" s="176">
        <f t="shared" si="4200"/>
        <v>0</v>
      </c>
      <c r="BZ1282" s="176">
        <f t="shared" si="4200"/>
        <v>0</v>
      </c>
      <c r="CA1282" s="176">
        <f t="shared" si="4200"/>
        <v>0</v>
      </c>
      <c r="CB1282" s="33">
        <f t="shared" si="4200"/>
        <v>195129</v>
      </c>
      <c r="CC1282" s="16">
        <f t="shared" si="4200"/>
        <v>0</v>
      </c>
      <c r="CD1282" s="176">
        <f t="shared" si="4200"/>
        <v>0</v>
      </c>
      <c r="CE1282" s="176">
        <f t="shared" si="4200"/>
        <v>0</v>
      </c>
      <c r="CF1282" s="176">
        <f t="shared" si="4200"/>
        <v>0</v>
      </c>
      <c r="CG1282" s="176">
        <f t="shared" si="4200"/>
        <v>0</v>
      </c>
      <c r="CH1282" s="176">
        <f t="shared" si="4200"/>
        <v>0</v>
      </c>
      <c r="CI1282" s="33">
        <f t="shared" si="4200"/>
        <v>195129</v>
      </c>
      <c r="CJ1282" s="16">
        <f t="shared" si="4200"/>
        <v>0</v>
      </c>
      <c r="CK1282" s="176">
        <f t="shared" si="4200"/>
        <v>0</v>
      </c>
      <c r="CL1282" s="176">
        <f t="shared" si="4200"/>
        <v>0</v>
      </c>
      <c r="CM1282" s="176">
        <f t="shared" si="4200"/>
        <v>0</v>
      </c>
      <c r="CN1282" s="176">
        <f t="shared" si="4200"/>
        <v>0</v>
      </c>
      <c r="CO1282" s="176">
        <f t="shared" si="4200"/>
        <v>0</v>
      </c>
      <c r="CP1282" s="33">
        <f t="shared" si="4200"/>
        <v>195129</v>
      </c>
      <c r="CQ1282" s="16">
        <f t="shared" si="4200"/>
        <v>0</v>
      </c>
      <c r="CR1282" s="176">
        <f t="shared" si="4200"/>
        <v>0</v>
      </c>
      <c r="CS1282" s="176">
        <f t="shared" si="4200"/>
        <v>0</v>
      </c>
      <c r="CT1282" s="176">
        <f t="shared" si="4200"/>
        <v>0</v>
      </c>
      <c r="CU1282" s="176">
        <f t="shared" si="4200"/>
        <v>0</v>
      </c>
      <c r="CV1282" s="176">
        <f t="shared" si="4200"/>
        <v>0</v>
      </c>
      <c r="CW1282" s="33">
        <f t="shared" si="4200"/>
        <v>195129</v>
      </c>
      <c r="CX1282" s="16">
        <f t="shared" si="4200"/>
        <v>0</v>
      </c>
    </row>
    <row r="1283" spans="1:102" s="2" customFormat="1" ht="33.75" x14ac:dyDescent="0.3">
      <c r="A1283" s="78" t="s">
        <v>88</v>
      </c>
      <c r="B1283" s="12" t="s">
        <v>218</v>
      </c>
      <c r="C1283" s="12" t="s">
        <v>13</v>
      </c>
      <c r="D1283" s="81" t="s">
        <v>528</v>
      </c>
      <c r="E1283" s="15">
        <v>600</v>
      </c>
      <c r="F1283" s="16">
        <f t="shared" ref="F1283:K1283" si="4201">F1284+F1285</f>
        <v>195129</v>
      </c>
      <c r="G1283" s="16">
        <f t="shared" si="4201"/>
        <v>0</v>
      </c>
      <c r="H1283" s="16">
        <f t="shared" si="4201"/>
        <v>0</v>
      </c>
      <c r="I1283" s="16">
        <f t="shared" si="4201"/>
        <v>0</v>
      </c>
      <c r="J1283" s="16">
        <f t="shared" si="4201"/>
        <v>195129</v>
      </c>
      <c r="K1283" s="16">
        <f t="shared" si="4201"/>
        <v>0</v>
      </c>
      <c r="L1283" s="16">
        <f t="shared" ref="L1283:R1283" si="4202">L1284+L1285</f>
        <v>0</v>
      </c>
      <c r="M1283" s="16">
        <f t="shared" si="4202"/>
        <v>0</v>
      </c>
      <c r="N1283" s="16">
        <f t="shared" si="4202"/>
        <v>0</v>
      </c>
      <c r="O1283" s="16">
        <f t="shared" si="4202"/>
        <v>0</v>
      </c>
      <c r="P1283" s="16">
        <f t="shared" si="4202"/>
        <v>0</v>
      </c>
      <c r="Q1283" s="33">
        <f t="shared" si="4202"/>
        <v>195129</v>
      </c>
      <c r="R1283" s="16">
        <f t="shared" si="4202"/>
        <v>0</v>
      </c>
      <c r="S1283" s="16">
        <f t="shared" ref="S1283:Y1283" si="4203">S1284+S1285</f>
        <v>0</v>
      </c>
      <c r="T1283" s="16">
        <f t="shared" si="4203"/>
        <v>0</v>
      </c>
      <c r="U1283" s="16">
        <f t="shared" si="4203"/>
        <v>0</v>
      </c>
      <c r="V1283" s="16">
        <f t="shared" si="4203"/>
        <v>0</v>
      </c>
      <c r="W1283" s="16">
        <f t="shared" si="4203"/>
        <v>0</v>
      </c>
      <c r="X1283" s="33">
        <f t="shared" si="4203"/>
        <v>195129</v>
      </c>
      <c r="Y1283" s="16">
        <f t="shared" si="4203"/>
        <v>0</v>
      </c>
      <c r="Z1283" s="16">
        <f t="shared" ref="Z1283:AF1283" si="4204">Z1284+Z1285</f>
        <v>0</v>
      </c>
      <c r="AA1283" s="16">
        <f t="shared" si="4204"/>
        <v>0</v>
      </c>
      <c r="AB1283" s="16">
        <f t="shared" si="4204"/>
        <v>0</v>
      </c>
      <c r="AC1283" s="16">
        <f t="shared" si="4204"/>
        <v>0</v>
      </c>
      <c r="AD1283" s="16">
        <f t="shared" si="4204"/>
        <v>0</v>
      </c>
      <c r="AE1283" s="33">
        <f t="shared" si="4204"/>
        <v>195129</v>
      </c>
      <c r="AF1283" s="16">
        <f t="shared" si="4204"/>
        <v>0</v>
      </c>
      <c r="AG1283" s="16">
        <f t="shared" ref="AG1283:AM1283" si="4205">AG1284+AG1285</f>
        <v>0</v>
      </c>
      <c r="AH1283" s="16">
        <f t="shared" si="4205"/>
        <v>0</v>
      </c>
      <c r="AI1283" s="16">
        <f t="shared" si="4205"/>
        <v>0</v>
      </c>
      <c r="AJ1283" s="16">
        <f t="shared" si="4205"/>
        <v>0</v>
      </c>
      <c r="AK1283" s="16">
        <f t="shared" si="4205"/>
        <v>0</v>
      </c>
      <c r="AL1283" s="33">
        <f t="shared" si="4205"/>
        <v>195129</v>
      </c>
      <c r="AM1283" s="16">
        <f t="shared" si="4205"/>
        <v>0</v>
      </c>
      <c r="AN1283" s="16">
        <f t="shared" ref="AN1283:AT1283" si="4206">AN1284+AN1285</f>
        <v>0</v>
      </c>
      <c r="AO1283" s="16">
        <f t="shared" si="4206"/>
        <v>0</v>
      </c>
      <c r="AP1283" s="16">
        <f t="shared" si="4206"/>
        <v>0</v>
      </c>
      <c r="AQ1283" s="16">
        <f t="shared" si="4206"/>
        <v>0</v>
      </c>
      <c r="AR1283" s="16">
        <f t="shared" si="4206"/>
        <v>0</v>
      </c>
      <c r="AS1283" s="33">
        <f t="shared" si="4206"/>
        <v>195129</v>
      </c>
      <c r="AT1283" s="16">
        <f t="shared" si="4206"/>
        <v>0</v>
      </c>
      <c r="AU1283" s="16">
        <f t="shared" ref="AU1283:BA1283" si="4207">AU1284+AU1285</f>
        <v>0</v>
      </c>
      <c r="AV1283" s="16">
        <f t="shared" si="4207"/>
        <v>0</v>
      </c>
      <c r="AW1283" s="16">
        <f t="shared" si="4207"/>
        <v>0</v>
      </c>
      <c r="AX1283" s="16">
        <f t="shared" si="4207"/>
        <v>0</v>
      </c>
      <c r="AY1283" s="16">
        <f t="shared" si="4207"/>
        <v>0</v>
      </c>
      <c r="AZ1283" s="33">
        <f t="shared" si="4207"/>
        <v>195129</v>
      </c>
      <c r="BA1283" s="16">
        <f t="shared" si="4207"/>
        <v>0</v>
      </c>
      <c r="BB1283" s="16">
        <f t="shared" ref="BB1283:BH1283" si="4208">BB1284+BB1285</f>
        <v>0</v>
      </c>
      <c r="BC1283" s="16">
        <f t="shared" si="4208"/>
        <v>0</v>
      </c>
      <c r="BD1283" s="16">
        <f t="shared" si="4208"/>
        <v>0</v>
      </c>
      <c r="BE1283" s="16">
        <f t="shared" si="4208"/>
        <v>0</v>
      </c>
      <c r="BF1283" s="16">
        <f t="shared" si="4208"/>
        <v>0</v>
      </c>
      <c r="BG1283" s="33">
        <f t="shared" si="4208"/>
        <v>195129</v>
      </c>
      <c r="BH1283" s="16">
        <f t="shared" si="4208"/>
        <v>0</v>
      </c>
      <c r="BI1283" s="16">
        <f t="shared" ref="BI1283:BO1283" si="4209">BI1284+BI1285</f>
        <v>0</v>
      </c>
      <c r="BJ1283" s="16">
        <f t="shared" si="4209"/>
        <v>0</v>
      </c>
      <c r="BK1283" s="16">
        <f t="shared" si="4209"/>
        <v>0</v>
      </c>
      <c r="BL1283" s="16">
        <f t="shared" si="4209"/>
        <v>0</v>
      </c>
      <c r="BM1283" s="16">
        <f t="shared" si="4209"/>
        <v>0</v>
      </c>
      <c r="BN1283" s="33">
        <f t="shared" si="4209"/>
        <v>195129</v>
      </c>
      <c r="BO1283" s="16">
        <f t="shared" si="4209"/>
        <v>0</v>
      </c>
      <c r="BP1283" s="16">
        <f t="shared" ref="BP1283:BV1283" si="4210">BP1284+BP1285</f>
        <v>0</v>
      </c>
      <c r="BQ1283" s="16">
        <f t="shared" si="4210"/>
        <v>0</v>
      </c>
      <c r="BR1283" s="16">
        <f t="shared" si="4210"/>
        <v>0</v>
      </c>
      <c r="BS1283" s="16">
        <f t="shared" si="4210"/>
        <v>0</v>
      </c>
      <c r="BT1283" s="16">
        <f t="shared" si="4210"/>
        <v>0</v>
      </c>
      <c r="BU1283" s="33">
        <f t="shared" si="4210"/>
        <v>195129</v>
      </c>
      <c r="BV1283" s="16">
        <f t="shared" si="4210"/>
        <v>0</v>
      </c>
      <c r="BW1283" s="176">
        <f t="shared" ref="BW1283:CC1283" si="4211">BW1284+BW1285</f>
        <v>0</v>
      </c>
      <c r="BX1283" s="176">
        <f t="shared" si="4211"/>
        <v>0</v>
      </c>
      <c r="BY1283" s="176">
        <f t="shared" si="4211"/>
        <v>0</v>
      </c>
      <c r="BZ1283" s="176">
        <f t="shared" si="4211"/>
        <v>0</v>
      </c>
      <c r="CA1283" s="176">
        <f t="shared" si="4211"/>
        <v>0</v>
      </c>
      <c r="CB1283" s="33">
        <f t="shared" si="4211"/>
        <v>195129</v>
      </c>
      <c r="CC1283" s="16">
        <f t="shared" si="4211"/>
        <v>0</v>
      </c>
      <c r="CD1283" s="176">
        <f t="shared" ref="CD1283:CJ1283" si="4212">CD1284+CD1285</f>
        <v>0</v>
      </c>
      <c r="CE1283" s="176">
        <f t="shared" si="4212"/>
        <v>0</v>
      </c>
      <c r="CF1283" s="176">
        <f t="shared" si="4212"/>
        <v>0</v>
      </c>
      <c r="CG1283" s="176">
        <f t="shared" si="4212"/>
        <v>0</v>
      </c>
      <c r="CH1283" s="176">
        <f t="shared" si="4212"/>
        <v>0</v>
      </c>
      <c r="CI1283" s="33">
        <f t="shared" si="4212"/>
        <v>195129</v>
      </c>
      <c r="CJ1283" s="16">
        <f t="shared" si="4212"/>
        <v>0</v>
      </c>
      <c r="CK1283" s="176">
        <f t="shared" ref="CK1283:CQ1283" si="4213">CK1284+CK1285</f>
        <v>0</v>
      </c>
      <c r="CL1283" s="176">
        <f t="shared" si="4213"/>
        <v>0</v>
      </c>
      <c r="CM1283" s="176">
        <f t="shared" si="4213"/>
        <v>0</v>
      </c>
      <c r="CN1283" s="176">
        <f t="shared" si="4213"/>
        <v>0</v>
      </c>
      <c r="CO1283" s="176">
        <f t="shared" si="4213"/>
        <v>0</v>
      </c>
      <c r="CP1283" s="33">
        <f t="shared" si="4213"/>
        <v>195129</v>
      </c>
      <c r="CQ1283" s="16">
        <f t="shared" si="4213"/>
        <v>0</v>
      </c>
      <c r="CR1283" s="176">
        <f t="shared" ref="CR1283:CX1283" si="4214">CR1284+CR1285</f>
        <v>0</v>
      </c>
      <c r="CS1283" s="176">
        <f t="shared" si="4214"/>
        <v>0</v>
      </c>
      <c r="CT1283" s="176">
        <f t="shared" si="4214"/>
        <v>0</v>
      </c>
      <c r="CU1283" s="176">
        <f t="shared" si="4214"/>
        <v>0</v>
      </c>
      <c r="CV1283" s="176">
        <f t="shared" si="4214"/>
        <v>0</v>
      </c>
      <c r="CW1283" s="33">
        <f t="shared" si="4214"/>
        <v>195129</v>
      </c>
      <c r="CX1283" s="16">
        <f t="shared" si="4214"/>
        <v>0</v>
      </c>
    </row>
    <row r="1284" spans="1:102" s="2" customFormat="1" ht="20.25" x14ac:dyDescent="0.3">
      <c r="A1284" s="11" t="s">
        <v>164</v>
      </c>
      <c r="B1284" s="12" t="s">
        <v>218</v>
      </c>
      <c r="C1284" s="12" t="s">
        <v>13</v>
      </c>
      <c r="D1284" s="81" t="s">
        <v>528</v>
      </c>
      <c r="E1284" s="15">
        <v>610</v>
      </c>
      <c r="F1284" s="16">
        <v>168308</v>
      </c>
      <c r="G1284" s="16"/>
      <c r="H1284" s="16"/>
      <c r="I1284" s="16"/>
      <c r="J1284" s="16">
        <f>F1284+H1284</f>
        <v>168308</v>
      </c>
      <c r="K1284" s="16">
        <f>G1284+I1284</f>
        <v>0</v>
      </c>
      <c r="L1284" s="44"/>
      <c r="M1284" s="44"/>
      <c r="N1284" s="44"/>
      <c r="O1284" s="44"/>
      <c r="P1284" s="44"/>
      <c r="Q1284" s="33">
        <f>J1284+L1284+M1284+N1284+O1284+P1284</f>
        <v>168308</v>
      </c>
      <c r="R1284" s="16">
        <f>K1284+P1284</f>
        <v>0</v>
      </c>
      <c r="S1284" s="44"/>
      <c r="T1284" s="44"/>
      <c r="U1284" s="44"/>
      <c r="V1284" s="44"/>
      <c r="W1284" s="44"/>
      <c r="X1284" s="33">
        <f>Q1284+S1284+T1284+U1284+V1284+W1284</f>
        <v>168308</v>
      </c>
      <c r="Y1284" s="16">
        <f>R1284+W1284</f>
        <v>0</v>
      </c>
      <c r="Z1284" s="44"/>
      <c r="AA1284" s="44"/>
      <c r="AB1284" s="44"/>
      <c r="AC1284" s="44"/>
      <c r="AD1284" s="44"/>
      <c r="AE1284" s="33">
        <f>X1284+Z1284+AA1284+AB1284+AC1284+AD1284</f>
        <v>168308</v>
      </c>
      <c r="AF1284" s="16">
        <f>Y1284+AD1284</f>
        <v>0</v>
      </c>
      <c r="AG1284" s="44"/>
      <c r="AH1284" s="44"/>
      <c r="AI1284" s="44"/>
      <c r="AJ1284" s="44"/>
      <c r="AK1284" s="44"/>
      <c r="AL1284" s="33">
        <f>AE1284+AG1284+AH1284+AI1284+AJ1284+AK1284</f>
        <v>168308</v>
      </c>
      <c r="AM1284" s="16">
        <f>AF1284+AK1284</f>
        <v>0</v>
      </c>
      <c r="AN1284" s="44"/>
      <c r="AO1284" s="44"/>
      <c r="AP1284" s="44"/>
      <c r="AQ1284" s="44"/>
      <c r="AR1284" s="44"/>
      <c r="AS1284" s="33">
        <f>AL1284+AN1284+AO1284+AP1284+AQ1284+AR1284</f>
        <v>168308</v>
      </c>
      <c r="AT1284" s="16">
        <f>AM1284+AR1284</f>
        <v>0</v>
      </c>
      <c r="AU1284" s="44"/>
      <c r="AV1284" s="44"/>
      <c r="AW1284" s="44"/>
      <c r="AX1284" s="44"/>
      <c r="AY1284" s="44"/>
      <c r="AZ1284" s="33">
        <f>AS1284+AU1284+AV1284+AW1284+AX1284+AY1284</f>
        <v>168308</v>
      </c>
      <c r="BA1284" s="16">
        <f>AT1284+AY1284</f>
        <v>0</v>
      </c>
      <c r="BB1284" s="44"/>
      <c r="BC1284" s="44"/>
      <c r="BD1284" s="44"/>
      <c r="BE1284" s="44"/>
      <c r="BF1284" s="44"/>
      <c r="BG1284" s="33">
        <f>AZ1284+BB1284+BC1284+BD1284+BE1284+BF1284</f>
        <v>168308</v>
      </c>
      <c r="BH1284" s="16">
        <f>BA1284+BF1284</f>
        <v>0</v>
      </c>
      <c r="BI1284" s="44"/>
      <c r="BJ1284" s="44"/>
      <c r="BK1284" s="44"/>
      <c r="BL1284" s="44"/>
      <c r="BM1284" s="44"/>
      <c r="BN1284" s="33">
        <f>BG1284+BI1284+BJ1284+BK1284+BL1284+BM1284</f>
        <v>168308</v>
      </c>
      <c r="BO1284" s="16">
        <f>BH1284+BM1284</f>
        <v>0</v>
      </c>
      <c r="BP1284" s="44"/>
      <c r="BQ1284" s="44"/>
      <c r="BR1284" s="44"/>
      <c r="BS1284" s="44"/>
      <c r="BT1284" s="44"/>
      <c r="BU1284" s="33">
        <f>BN1284+BP1284+BQ1284+BR1284+BS1284+BT1284</f>
        <v>168308</v>
      </c>
      <c r="BV1284" s="16">
        <f>BO1284+BT1284</f>
        <v>0</v>
      </c>
      <c r="BW1284" s="186"/>
      <c r="BX1284" s="186"/>
      <c r="BY1284" s="186"/>
      <c r="BZ1284" s="186"/>
      <c r="CA1284" s="186"/>
      <c r="CB1284" s="33">
        <f>BU1284+BW1284+BX1284+BY1284+BZ1284+CA1284</f>
        <v>168308</v>
      </c>
      <c r="CC1284" s="16">
        <f>BV1284+CA1284</f>
        <v>0</v>
      </c>
      <c r="CD1284" s="186"/>
      <c r="CE1284" s="186"/>
      <c r="CF1284" s="186"/>
      <c r="CG1284" s="186"/>
      <c r="CH1284" s="186"/>
      <c r="CI1284" s="33">
        <f>CB1284+CD1284+CE1284+CF1284+CG1284+CH1284</f>
        <v>168308</v>
      </c>
      <c r="CJ1284" s="16">
        <f>CC1284+CH1284</f>
        <v>0</v>
      </c>
      <c r="CK1284" s="186"/>
      <c r="CL1284" s="186"/>
      <c r="CM1284" s="186"/>
      <c r="CN1284" s="186"/>
      <c r="CO1284" s="186"/>
      <c r="CP1284" s="33">
        <f>CI1284+CK1284+CL1284+CM1284+CN1284+CO1284</f>
        <v>168308</v>
      </c>
      <c r="CQ1284" s="16">
        <f>CJ1284+CO1284</f>
        <v>0</v>
      </c>
      <c r="CR1284" s="186"/>
      <c r="CS1284" s="186"/>
      <c r="CT1284" s="186"/>
      <c r="CU1284" s="186"/>
      <c r="CV1284" s="186"/>
      <c r="CW1284" s="33">
        <f>CP1284+CR1284+CS1284+CT1284+CU1284+CV1284</f>
        <v>168308</v>
      </c>
      <c r="CX1284" s="16">
        <f>CQ1284+CV1284</f>
        <v>0</v>
      </c>
    </row>
    <row r="1285" spans="1:102" s="2" customFormat="1" ht="20.25" x14ac:dyDescent="0.3">
      <c r="A1285" s="11" t="s">
        <v>89</v>
      </c>
      <c r="B1285" s="12" t="s">
        <v>218</v>
      </c>
      <c r="C1285" s="12" t="s">
        <v>13</v>
      </c>
      <c r="D1285" s="81" t="s">
        <v>528</v>
      </c>
      <c r="E1285" s="15">
        <v>620</v>
      </c>
      <c r="F1285" s="16">
        <v>26821</v>
      </c>
      <c r="G1285" s="16"/>
      <c r="H1285" s="16"/>
      <c r="I1285" s="16"/>
      <c r="J1285" s="16">
        <f>F1285+H1285</f>
        <v>26821</v>
      </c>
      <c r="K1285" s="16">
        <f>G1285+I1285</f>
        <v>0</v>
      </c>
      <c r="L1285" s="44"/>
      <c r="M1285" s="44"/>
      <c r="N1285" s="44"/>
      <c r="O1285" s="44"/>
      <c r="P1285" s="44"/>
      <c r="Q1285" s="33">
        <f>J1285+L1285+M1285+N1285+O1285+P1285</f>
        <v>26821</v>
      </c>
      <c r="R1285" s="16">
        <f>K1285+P1285</f>
        <v>0</v>
      </c>
      <c r="S1285" s="44"/>
      <c r="T1285" s="44"/>
      <c r="U1285" s="44"/>
      <c r="V1285" s="44"/>
      <c r="W1285" s="44"/>
      <c r="X1285" s="33">
        <f>Q1285+S1285+T1285+U1285+V1285+W1285</f>
        <v>26821</v>
      </c>
      <c r="Y1285" s="16">
        <f>R1285+W1285</f>
        <v>0</v>
      </c>
      <c r="Z1285" s="44"/>
      <c r="AA1285" s="44"/>
      <c r="AB1285" s="44"/>
      <c r="AC1285" s="44"/>
      <c r="AD1285" s="44"/>
      <c r="AE1285" s="33">
        <f>X1285+Z1285+AA1285+AB1285+AC1285+AD1285</f>
        <v>26821</v>
      </c>
      <c r="AF1285" s="16">
        <f>Y1285+AD1285</f>
        <v>0</v>
      </c>
      <c r="AG1285" s="44"/>
      <c r="AH1285" s="44"/>
      <c r="AI1285" s="44"/>
      <c r="AJ1285" s="44"/>
      <c r="AK1285" s="44"/>
      <c r="AL1285" s="33">
        <f>AE1285+AG1285+AH1285+AI1285+AJ1285+AK1285</f>
        <v>26821</v>
      </c>
      <c r="AM1285" s="16">
        <f>AF1285+AK1285</f>
        <v>0</v>
      </c>
      <c r="AN1285" s="44"/>
      <c r="AO1285" s="44"/>
      <c r="AP1285" s="44"/>
      <c r="AQ1285" s="44"/>
      <c r="AR1285" s="44"/>
      <c r="AS1285" s="33">
        <f>AL1285+AN1285+AO1285+AP1285+AQ1285+AR1285</f>
        <v>26821</v>
      </c>
      <c r="AT1285" s="16">
        <f>AM1285+AR1285</f>
        <v>0</v>
      </c>
      <c r="AU1285" s="44"/>
      <c r="AV1285" s="44"/>
      <c r="AW1285" s="44"/>
      <c r="AX1285" s="44"/>
      <c r="AY1285" s="44"/>
      <c r="AZ1285" s="33">
        <f>AS1285+AU1285+AV1285+AW1285+AX1285+AY1285</f>
        <v>26821</v>
      </c>
      <c r="BA1285" s="16">
        <f>AT1285+AY1285</f>
        <v>0</v>
      </c>
      <c r="BB1285" s="44"/>
      <c r="BC1285" s="44"/>
      <c r="BD1285" s="44"/>
      <c r="BE1285" s="44"/>
      <c r="BF1285" s="44"/>
      <c r="BG1285" s="33">
        <f>AZ1285+BB1285+BC1285+BD1285+BE1285+BF1285</f>
        <v>26821</v>
      </c>
      <c r="BH1285" s="16">
        <f>BA1285+BF1285</f>
        <v>0</v>
      </c>
      <c r="BI1285" s="44"/>
      <c r="BJ1285" s="44"/>
      <c r="BK1285" s="44"/>
      <c r="BL1285" s="44"/>
      <c r="BM1285" s="44"/>
      <c r="BN1285" s="33">
        <f>BG1285+BI1285+BJ1285+BK1285+BL1285+BM1285</f>
        <v>26821</v>
      </c>
      <c r="BO1285" s="16">
        <f>BH1285+BM1285</f>
        <v>0</v>
      </c>
      <c r="BP1285" s="44"/>
      <c r="BQ1285" s="44"/>
      <c r="BR1285" s="44"/>
      <c r="BS1285" s="44"/>
      <c r="BT1285" s="44"/>
      <c r="BU1285" s="33">
        <f>BN1285+BP1285+BQ1285+BR1285+BS1285+BT1285</f>
        <v>26821</v>
      </c>
      <c r="BV1285" s="16">
        <f>BO1285+BT1285</f>
        <v>0</v>
      </c>
      <c r="BW1285" s="186"/>
      <c r="BX1285" s="186"/>
      <c r="BY1285" s="186"/>
      <c r="BZ1285" s="186"/>
      <c r="CA1285" s="186"/>
      <c r="CB1285" s="33">
        <f>BU1285+BW1285+BX1285+BY1285+BZ1285+CA1285</f>
        <v>26821</v>
      </c>
      <c r="CC1285" s="16">
        <f>BV1285+CA1285</f>
        <v>0</v>
      </c>
      <c r="CD1285" s="186"/>
      <c r="CE1285" s="186"/>
      <c r="CF1285" s="186"/>
      <c r="CG1285" s="186"/>
      <c r="CH1285" s="186"/>
      <c r="CI1285" s="33">
        <f>CB1285+CD1285+CE1285+CF1285+CG1285+CH1285</f>
        <v>26821</v>
      </c>
      <c r="CJ1285" s="16">
        <f>CC1285+CH1285</f>
        <v>0</v>
      </c>
      <c r="CK1285" s="186"/>
      <c r="CL1285" s="186"/>
      <c r="CM1285" s="186"/>
      <c r="CN1285" s="186"/>
      <c r="CO1285" s="186"/>
      <c r="CP1285" s="33">
        <f>CI1285+CK1285+CL1285+CM1285+CN1285+CO1285</f>
        <v>26821</v>
      </c>
      <c r="CQ1285" s="16">
        <f>CJ1285+CO1285</f>
        <v>0</v>
      </c>
      <c r="CR1285" s="186"/>
      <c r="CS1285" s="186"/>
      <c r="CT1285" s="186"/>
      <c r="CU1285" s="186"/>
      <c r="CV1285" s="186"/>
      <c r="CW1285" s="33">
        <f>CP1285+CR1285+CS1285+CT1285+CU1285+CV1285</f>
        <v>26821</v>
      </c>
      <c r="CX1285" s="16">
        <f>CQ1285+CV1285</f>
        <v>0</v>
      </c>
    </row>
    <row r="1286" spans="1:102" s="2" customFormat="1" ht="33.75" x14ac:dyDescent="0.3">
      <c r="A1286" s="11" t="s">
        <v>529</v>
      </c>
      <c r="B1286" s="12" t="s">
        <v>218</v>
      </c>
      <c r="C1286" s="12" t="s">
        <v>13</v>
      </c>
      <c r="D1286" s="81" t="s">
        <v>530</v>
      </c>
      <c r="E1286" s="12"/>
      <c r="F1286" s="16">
        <f t="shared" ref="F1286:BQ1286" si="4215">F1287</f>
        <v>155011</v>
      </c>
      <c r="G1286" s="16">
        <f t="shared" si="4215"/>
        <v>0</v>
      </c>
      <c r="H1286" s="16">
        <f t="shared" si="4215"/>
        <v>0</v>
      </c>
      <c r="I1286" s="16">
        <f t="shared" si="4215"/>
        <v>0</v>
      </c>
      <c r="J1286" s="16">
        <f t="shared" si="4215"/>
        <v>155011</v>
      </c>
      <c r="K1286" s="16">
        <f t="shared" si="4215"/>
        <v>0</v>
      </c>
      <c r="L1286" s="16">
        <f t="shared" si="4215"/>
        <v>0</v>
      </c>
      <c r="M1286" s="16">
        <f t="shared" si="4215"/>
        <v>0</v>
      </c>
      <c r="N1286" s="16">
        <f t="shared" si="4215"/>
        <v>0</v>
      </c>
      <c r="O1286" s="16">
        <f t="shared" si="4215"/>
        <v>0</v>
      </c>
      <c r="P1286" s="16">
        <f t="shared" si="4215"/>
        <v>0</v>
      </c>
      <c r="Q1286" s="33">
        <f t="shared" si="4215"/>
        <v>155011</v>
      </c>
      <c r="R1286" s="16">
        <f t="shared" si="4215"/>
        <v>0</v>
      </c>
      <c r="S1286" s="16">
        <f t="shared" si="4215"/>
        <v>0</v>
      </c>
      <c r="T1286" s="16">
        <f t="shared" si="4215"/>
        <v>0</v>
      </c>
      <c r="U1286" s="16">
        <f t="shared" si="4215"/>
        <v>0</v>
      </c>
      <c r="V1286" s="16">
        <f t="shared" si="4215"/>
        <v>0</v>
      </c>
      <c r="W1286" s="16">
        <f t="shared" si="4215"/>
        <v>0</v>
      </c>
      <c r="X1286" s="33">
        <f t="shared" si="4215"/>
        <v>155011</v>
      </c>
      <c r="Y1286" s="16">
        <f t="shared" si="4215"/>
        <v>0</v>
      </c>
      <c r="Z1286" s="16">
        <f t="shared" si="4215"/>
        <v>906</v>
      </c>
      <c r="AA1286" s="16">
        <f t="shared" si="4215"/>
        <v>0</v>
      </c>
      <c r="AB1286" s="16">
        <f t="shared" si="4215"/>
        <v>0</v>
      </c>
      <c r="AC1286" s="16">
        <f t="shared" si="4215"/>
        <v>0</v>
      </c>
      <c r="AD1286" s="16">
        <f t="shared" si="4215"/>
        <v>0</v>
      </c>
      <c r="AE1286" s="33">
        <f t="shared" si="4215"/>
        <v>155917</v>
      </c>
      <c r="AF1286" s="16">
        <f t="shared" si="4215"/>
        <v>0</v>
      </c>
      <c r="AG1286" s="16">
        <f t="shared" si="4215"/>
        <v>0</v>
      </c>
      <c r="AH1286" s="16">
        <f t="shared" si="4215"/>
        <v>0</v>
      </c>
      <c r="AI1286" s="16">
        <f t="shared" si="4215"/>
        <v>0</v>
      </c>
      <c r="AJ1286" s="16">
        <f t="shared" si="4215"/>
        <v>0</v>
      </c>
      <c r="AK1286" s="16">
        <f t="shared" si="4215"/>
        <v>0</v>
      </c>
      <c r="AL1286" s="33">
        <f t="shared" si="4215"/>
        <v>155917</v>
      </c>
      <c r="AM1286" s="16">
        <f t="shared" si="4215"/>
        <v>0</v>
      </c>
      <c r="AN1286" s="16">
        <f t="shared" si="4215"/>
        <v>0</v>
      </c>
      <c r="AO1286" s="16">
        <f t="shared" si="4215"/>
        <v>0</v>
      </c>
      <c r="AP1286" s="16">
        <f t="shared" si="4215"/>
        <v>0</v>
      </c>
      <c r="AQ1286" s="16">
        <f t="shared" si="4215"/>
        <v>0</v>
      </c>
      <c r="AR1286" s="16">
        <f t="shared" si="4215"/>
        <v>0</v>
      </c>
      <c r="AS1286" s="33">
        <f t="shared" si="4215"/>
        <v>155917</v>
      </c>
      <c r="AT1286" s="16">
        <f t="shared" si="4215"/>
        <v>0</v>
      </c>
      <c r="AU1286" s="16">
        <f t="shared" si="4215"/>
        <v>0</v>
      </c>
      <c r="AV1286" s="16">
        <f t="shared" si="4215"/>
        <v>0</v>
      </c>
      <c r="AW1286" s="16">
        <f t="shared" si="4215"/>
        <v>0</v>
      </c>
      <c r="AX1286" s="16">
        <f t="shared" si="4215"/>
        <v>0</v>
      </c>
      <c r="AY1286" s="16">
        <f t="shared" si="4215"/>
        <v>0</v>
      </c>
      <c r="AZ1286" s="33">
        <f t="shared" si="4215"/>
        <v>155917</v>
      </c>
      <c r="BA1286" s="16">
        <f t="shared" si="4215"/>
        <v>0</v>
      </c>
      <c r="BB1286" s="16">
        <f t="shared" si="4215"/>
        <v>0</v>
      </c>
      <c r="BC1286" s="16">
        <f t="shared" si="4215"/>
        <v>0</v>
      </c>
      <c r="BD1286" s="16">
        <f t="shared" si="4215"/>
        <v>0</v>
      </c>
      <c r="BE1286" s="16">
        <f t="shared" si="4215"/>
        <v>0</v>
      </c>
      <c r="BF1286" s="16">
        <f t="shared" si="4215"/>
        <v>0</v>
      </c>
      <c r="BG1286" s="33">
        <f t="shared" si="4215"/>
        <v>155917</v>
      </c>
      <c r="BH1286" s="16">
        <f t="shared" si="4215"/>
        <v>0</v>
      </c>
      <c r="BI1286" s="16">
        <f t="shared" si="4215"/>
        <v>0</v>
      </c>
      <c r="BJ1286" s="16">
        <f t="shared" si="4215"/>
        <v>0</v>
      </c>
      <c r="BK1286" s="16">
        <f t="shared" si="4215"/>
        <v>0</v>
      </c>
      <c r="BL1286" s="16">
        <f t="shared" si="4215"/>
        <v>0</v>
      </c>
      <c r="BM1286" s="16">
        <f t="shared" si="4215"/>
        <v>0</v>
      </c>
      <c r="BN1286" s="33">
        <f t="shared" si="4215"/>
        <v>155917</v>
      </c>
      <c r="BO1286" s="16">
        <f t="shared" si="4215"/>
        <v>0</v>
      </c>
      <c r="BP1286" s="16">
        <f t="shared" si="4215"/>
        <v>0</v>
      </c>
      <c r="BQ1286" s="16">
        <f t="shared" si="4215"/>
        <v>0</v>
      </c>
      <c r="BR1286" s="16">
        <f t="shared" ref="BR1286:CX1286" si="4216">BR1287</f>
        <v>0</v>
      </c>
      <c r="BS1286" s="16">
        <f t="shared" si="4216"/>
        <v>0</v>
      </c>
      <c r="BT1286" s="16">
        <f t="shared" si="4216"/>
        <v>0</v>
      </c>
      <c r="BU1286" s="33">
        <f t="shared" si="4216"/>
        <v>155917</v>
      </c>
      <c r="BV1286" s="16">
        <f t="shared" si="4216"/>
        <v>0</v>
      </c>
      <c r="BW1286" s="176">
        <f t="shared" si="4216"/>
        <v>0</v>
      </c>
      <c r="BX1286" s="176">
        <f t="shared" si="4216"/>
        <v>0</v>
      </c>
      <c r="BY1286" s="176">
        <f t="shared" si="4216"/>
        <v>0</v>
      </c>
      <c r="BZ1286" s="176">
        <f t="shared" si="4216"/>
        <v>0</v>
      </c>
      <c r="CA1286" s="176">
        <f t="shared" si="4216"/>
        <v>0</v>
      </c>
      <c r="CB1286" s="33">
        <f t="shared" si="4216"/>
        <v>155917</v>
      </c>
      <c r="CC1286" s="16">
        <f t="shared" si="4216"/>
        <v>0</v>
      </c>
      <c r="CD1286" s="176">
        <f t="shared" si="4216"/>
        <v>0</v>
      </c>
      <c r="CE1286" s="176">
        <f t="shared" si="4216"/>
        <v>0</v>
      </c>
      <c r="CF1286" s="176">
        <f t="shared" si="4216"/>
        <v>0</v>
      </c>
      <c r="CG1286" s="176">
        <f t="shared" si="4216"/>
        <v>0</v>
      </c>
      <c r="CH1286" s="176">
        <f t="shared" si="4216"/>
        <v>0</v>
      </c>
      <c r="CI1286" s="33">
        <f t="shared" si="4216"/>
        <v>155917</v>
      </c>
      <c r="CJ1286" s="16">
        <f t="shared" si="4216"/>
        <v>0</v>
      </c>
      <c r="CK1286" s="176">
        <f t="shared" si="4216"/>
        <v>0</v>
      </c>
      <c r="CL1286" s="176">
        <f t="shared" si="4216"/>
        <v>0</v>
      </c>
      <c r="CM1286" s="176">
        <f t="shared" si="4216"/>
        <v>0</v>
      </c>
      <c r="CN1286" s="176">
        <f t="shared" si="4216"/>
        <v>0</v>
      </c>
      <c r="CO1286" s="176">
        <f t="shared" si="4216"/>
        <v>0</v>
      </c>
      <c r="CP1286" s="33">
        <f t="shared" si="4216"/>
        <v>155917</v>
      </c>
      <c r="CQ1286" s="16">
        <f t="shared" si="4216"/>
        <v>0</v>
      </c>
      <c r="CR1286" s="176">
        <f t="shared" si="4216"/>
        <v>0</v>
      </c>
      <c r="CS1286" s="176">
        <f t="shared" si="4216"/>
        <v>0</v>
      </c>
      <c r="CT1286" s="176">
        <f t="shared" si="4216"/>
        <v>0</v>
      </c>
      <c r="CU1286" s="176">
        <f t="shared" si="4216"/>
        <v>0</v>
      </c>
      <c r="CV1286" s="176">
        <f t="shared" si="4216"/>
        <v>0</v>
      </c>
      <c r="CW1286" s="33">
        <f t="shared" si="4216"/>
        <v>155917</v>
      </c>
      <c r="CX1286" s="16">
        <f t="shared" si="4216"/>
        <v>0</v>
      </c>
    </row>
    <row r="1287" spans="1:102" s="2" customFormat="1" ht="33.75" x14ac:dyDescent="0.3">
      <c r="A1287" s="78" t="s">
        <v>88</v>
      </c>
      <c r="B1287" s="12" t="s">
        <v>218</v>
      </c>
      <c r="C1287" s="12" t="s">
        <v>13</v>
      </c>
      <c r="D1287" s="81" t="s">
        <v>530</v>
      </c>
      <c r="E1287" s="15">
        <v>600</v>
      </c>
      <c r="F1287" s="16">
        <f t="shared" ref="F1287:K1287" si="4217">F1288+F1289</f>
        <v>155011</v>
      </c>
      <c r="G1287" s="16">
        <f t="shared" si="4217"/>
        <v>0</v>
      </c>
      <c r="H1287" s="16">
        <f t="shared" si="4217"/>
        <v>0</v>
      </c>
      <c r="I1287" s="16">
        <f t="shared" si="4217"/>
        <v>0</v>
      </c>
      <c r="J1287" s="16">
        <f t="shared" si="4217"/>
        <v>155011</v>
      </c>
      <c r="K1287" s="16">
        <f t="shared" si="4217"/>
        <v>0</v>
      </c>
      <c r="L1287" s="16">
        <f t="shared" ref="L1287:R1287" si="4218">L1288+L1289</f>
        <v>0</v>
      </c>
      <c r="M1287" s="16">
        <f t="shared" si="4218"/>
        <v>0</v>
      </c>
      <c r="N1287" s="16">
        <f t="shared" si="4218"/>
        <v>0</v>
      </c>
      <c r="O1287" s="16">
        <f t="shared" si="4218"/>
        <v>0</v>
      </c>
      <c r="P1287" s="16">
        <f t="shared" si="4218"/>
        <v>0</v>
      </c>
      <c r="Q1287" s="33">
        <f t="shared" si="4218"/>
        <v>155011</v>
      </c>
      <c r="R1287" s="16">
        <f t="shared" si="4218"/>
        <v>0</v>
      </c>
      <c r="S1287" s="16">
        <f t="shared" ref="S1287:Y1287" si="4219">S1288+S1289</f>
        <v>0</v>
      </c>
      <c r="T1287" s="16">
        <f t="shared" si="4219"/>
        <v>0</v>
      </c>
      <c r="U1287" s="16">
        <f t="shared" si="4219"/>
        <v>0</v>
      </c>
      <c r="V1287" s="16">
        <f t="shared" si="4219"/>
        <v>0</v>
      </c>
      <c r="W1287" s="16">
        <f t="shared" si="4219"/>
        <v>0</v>
      </c>
      <c r="X1287" s="33">
        <f t="shared" si="4219"/>
        <v>155011</v>
      </c>
      <c r="Y1287" s="16">
        <f t="shared" si="4219"/>
        <v>0</v>
      </c>
      <c r="Z1287" s="16">
        <f t="shared" ref="Z1287:AF1287" si="4220">Z1288+Z1289</f>
        <v>906</v>
      </c>
      <c r="AA1287" s="16">
        <f t="shared" si="4220"/>
        <v>0</v>
      </c>
      <c r="AB1287" s="16">
        <f t="shared" si="4220"/>
        <v>0</v>
      </c>
      <c r="AC1287" s="16">
        <f t="shared" si="4220"/>
        <v>0</v>
      </c>
      <c r="AD1287" s="16">
        <f t="shared" si="4220"/>
        <v>0</v>
      </c>
      <c r="AE1287" s="33">
        <f t="shared" si="4220"/>
        <v>155917</v>
      </c>
      <c r="AF1287" s="16">
        <f t="shared" si="4220"/>
        <v>0</v>
      </c>
      <c r="AG1287" s="16">
        <f t="shared" ref="AG1287:AM1287" si="4221">AG1288+AG1289</f>
        <v>0</v>
      </c>
      <c r="AH1287" s="16">
        <f t="shared" si="4221"/>
        <v>0</v>
      </c>
      <c r="AI1287" s="16">
        <f t="shared" si="4221"/>
        <v>0</v>
      </c>
      <c r="AJ1287" s="16">
        <f t="shared" si="4221"/>
        <v>0</v>
      </c>
      <c r="AK1287" s="16">
        <f t="shared" si="4221"/>
        <v>0</v>
      </c>
      <c r="AL1287" s="33">
        <f t="shared" si="4221"/>
        <v>155917</v>
      </c>
      <c r="AM1287" s="16">
        <f t="shared" si="4221"/>
        <v>0</v>
      </c>
      <c r="AN1287" s="16">
        <f t="shared" ref="AN1287:AT1287" si="4222">AN1288+AN1289</f>
        <v>0</v>
      </c>
      <c r="AO1287" s="16">
        <f t="shared" si="4222"/>
        <v>0</v>
      </c>
      <c r="AP1287" s="16">
        <f t="shared" si="4222"/>
        <v>0</v>
      </c>
      <c r="AQ1287" s="16">
        <f t="shared" si="4222"/>
        <v>0</v>
      </c>
      <c r="AR1287" s="16">
        <f t="shared" si="4222"/>
        <v>0</v>
      </c>
      <c r="AS1287" s="33">
        <f t="shared" si="4222"/>
        <v>155917</v>
      </c>
      <c r="AT1287" s="16">
        <f t="shared" si="4222"/>
        <v>0</v>
      </c>
      <c r="AU1287" s="16">
        <f t="shared" ref="AU1287:BA1287" si="4223">AU1288+AU1289</f>
        <v>0</v>
      </c>
      <c r="AV1287" s="16">
        <f t="shared" si="4223"/>
        <v>0</v>
      </c>
      <c r="AW1287" s="16">
        <f t="shared" si="4223"/>
        <v>0</v>
      </c>
      <c r="AX1287" s="16">
        <f t="shared" si="4223"/>
        <v>0</v>
      </c>
      <c r="AY1287" s="16">
        <f t="shared" si="4223"/>
        <v>0</v>
      </c>
      <c r="AZ1287" s="33">
        <f t="shared" si="4223"/>
        <v>155917</v>
      </c>
      <c r="BA1287" s="16">
        <f t="shared" si="4223"/>
        <v>0</v>
      </c>
      <c r="BB1287" s="16">
        <f t="shared" ref="BB1287:BH1287" si="4224">BB1288+BB1289</f>
        <v>0</v>
      </c>
      <c r="BC1287" s="16">
        <f t="shared" si="4224"/>
        <v>0</v>
      </c>
      <c r="BD1287" s="16">
        <f t="shared" si="4224"/>
        <v>0</v>
      </c>
      <c r="BE1287" s="16">
        <f t="shared" si="4224"/>
        <v>0</v>
      </c>
      <c r="BF1287" s="16">
        <f t="shared" si="4224"/>
        <v>0</v>
      </c>
      <c r="BG1287" s="33">
        <f t="shared" si="4224"/>
        <v>155917</v>
      </c>
      <c r="BH1287" s="16">
        <f t="shared" si="4224"/>
        <v>0</v>
      </c>
      <c r="BI1287" s="16">
        <f t="shared" ref="BI1287:BO1287" si="4225">BI1288+BI1289</f>
        <v>0</v>
      </c>
      <c r="BJ1287" s="16">
        <f t="shared" si="4225"/>
        <v>0</v>
      </c>
      <c r="BK1287" s="16">
        <f t="shared" si="4225"/>
        <v>0</v>
      </c>
      <c r="BL1287" s="16">
        <f t="shared" si="4225"/>
        <v>0</v>
      </c>
      <c r="BM1287" s="16">
        <f t="shared" si="4225"/>
        <v>0</v>
      </c>
      <c r="BN1287" s="33">
        <f t="shared" si="4225"/>
        <v>155917</v>
      </c>
      <c r="BO1287" s="16">
        <f t="shared" si="4225"/>
        <v>0</v>
      </c>
      <c r="BP1287" s="16">
        <f t="shared" ref="BP1287:BV1287" si="4226">BP1288+BP1289</f>
        <v>0</v>
      </c>
      <c r="BQ1287" s="16">
        <f t="shared" si="4226"/>
        <v>0</v>
      </c>
      <c r="BR1287" s="16">
        <f t="shared" si="4226"/>
        <v>0</v>
      </c>
      <c r="BS1287" s="16">
        <f t="shared" si="4226"/>
        <v>0</v>
      </c>
      <c r="BT1287" s="16">
        <f t="shared" si="4226"/>
        <v>0</v>
      </c>
      <c r="BU1287" s="33">
        <f t="shared" si="4226"/>
        <v>155917</v>
      </c>
      <c r="BV1287" s="16">
        <f t="shared" si="4226"/>
        <v>0</v>
      </c>
      <c r="BW1287" s="176">
        <f t="shared" ref="BW1287:CC1287" si="4227">BW1288+BW1289</f>
        <v>0</v>
      </c>
      <c r="BX1287" s="176">
        <f t="shared" si="4227"/>
        <v>0</v>
      </c>
      <c r="BY1287" s="176">
        <f t="shared" si="4227"/>
        <v>0</v>
      </c>
      <c r="BZ1287" s="176">
        <f t="shared" si="4227"/>
        <v>0</v>
      </c>
      <c r="CA1287" s="176">
        <f t="shared" si="4227"/>
        <v>0</v>
      </c>
      <c r="CB1287" s="33">
        <f t="shared" si="4227"/>
        <v>155917</v>
      </c>
      <c r="CC1287" s="16">
        <f t="shared" si="4227"/>
        <v>0</v>
      </c>
      <c r="CD1287" s="176">
        <f t="shared" ref="CD1287:CJ1287" si="4228">CD1288+CD1289</f>
        <v>0</v>
      </c>
      <c r="CE1287" s="176">
        <f t="shared" si="4228"/>
        <v>0</v>
      </c>
      <c r="CF1287" s="176">
        <f t="shared" si="4228"/>
        <v>0</v>
      </c>
      <c r="CG1287" s="176">
        <f t="shared" si="4228"/>
        <v>0</v>
      </c>
      <c r="CH1287" s="176">
        <f t="shared" si="4228"/>
        <v>0</v>
      </c>
      <c r="CI1287" s="33">
        <f t="shared" si="4228"/>
        <v>155917</v>
      </c>
      <c r="CJ1287" s="16">
        <f t="shared" si="4228"/>
        <v>0</v>
      </c>
      <c r="CK1287" s="176">
        <f t="shared" ref="CK1287:CQ1287" si="4229">CK1288+CK1289</f>
        <v>0</v>
      </c>
      <c r="CL1287" s="176">
        <f t="shared" si="4229"/>
        <v>0</v>
      </c>
      <c r="CM1287" s="176">
        <f t="shared" si="4229"/>
        <v>0</v>
      </c>
      <c r="CN1287" s="176">
        <f t="shared" si="4229"/>
        <v>0</v>
      </c>
      <c r="CO1287" s="176">
        <f t="shared" si="4229"/>
        <v>0</v>
      </c>
      <c r="CP1287" s="33">
        <f t="shared" si="4229"/>
        <v>155917</v>
      </c>
      <c r="CQ1287" s="16">
        <f t="shared" si="4229"/>
        <v>0</v>
      </c>
      <c r="CR1287" s="176">
        <f t="shared" ref="CR1287:CX1287" si="4230">CR1288+CR1289</f>
        <v>0</v>
      </c>
      <c r="CS1287" s="176">
        <f t="shared" si="4230"/>
        <v>0</v>
      </c>
      <c r="CT1287" s="176">
        <f t="shared" si="4230"/>
        <v>0</v>
      </c>
      <c r="CU1287" s="176">
        <f t="shared" si="4230"/>
        <v>0</v>
      </c>
      <c r="CV1287" s="176">
        <f t="shared" si="4230"/>
        <v>0</v>
      </c>
      <c r="CW1287" s="33">
        <f t="shared" si="4230"/>
        <v>155917</v>
      </c>
      <c r="CX1287" s="16">
        <f t="shared" si="4230"/>
        <v>0</v>
      </c>
    </row>
    <row r="1288" spans="1:102" s="2" customFormat="1" ht="20.25" x14ac:dyDescent="0.3">
      <c r="A1288" s="11" t="s">
        <v>164</v>
      </c>
      <c r="B1288" s="12" t="s">
        <v>218</v>
      </c>
      <c r="C1288" s="12" t="s">
        <v>13</v>
      </c>
      <c r="D1288" s="81" t="s">
        <v>530</v>
      </c>
      <c r="E1288" s="15">
        <v>610</v>
      </c>
      <c r="F1288" s="16">
        <v>69463</v>
      </c>
      <c r="G1288" s="16"/>
      <c r="H1288" s="16"/>
      <c r="I1288" s="16"/>
      <c r="J1288" s="16">
        <f>F1288+H1288</f>
        <v>69463</v>
      </c>
      <c r="K1288" s="16">
        <f>G1288+I1288</f>
        <v>0</v>
      </c>
      <c r="L1288" s="44"/>
      <c r="M1288" s="44"/>
      <c r="N1288" s="44"/>
      <c r="O1288" s="44"/>
      <c r="P1288" s="44"/>
      <c r="Q1288" s="33">
        <f>J1288+L1288+M1288+N1288+O1288+P1288</f>
        <v>69463</v>
      </c>
      <c r="R1288" s="16">
        <f>K1288+P1288</f>
        <v>0</v>
      </c>
      <c r="S1288" s="44"/>
      <c r="T1288" s="44"/>
      <c r="U1288" s="44"/>
      <c r="V1288" s="44"/>
      <c r="W1288" s="44"/>
      <c r="X1288" s="33">
        <f>Q1288+S1288+T1288+U1288+V1288+W1288</f>
        <v>69463</v>
      </c>
      <c r="Y1288" s="16">
        <f>R1288+W1288</f>
        <v>0</v>
      </c>
      <c r="Z1288" s="44"/>
      <c r="AA1288" s="44"/>
      <c r="AB1288" s="44"/>
      <c r="AC1288" s="44"/>
      <c r="AD1288" s="44"/>
      <c r="AE1288" s="33">
        <f>X1288+Z1288+AA1288+AB1288+AC1288+AD1288</f>
        <v>69463</v>
      </c>
      <c r="AF1288" s="16">
        <f>Y1288+AD1288</f>
        <v>0</v>
      </c>
      <c r="AG1288" s="44"/>
      <c r="AH1288" s="44"/>
      <c r="AI1288" s="44"/>
      <c r="AJ1288" s="44"/>
      <c r="AK1288" s="44"/>
      <c r="AL1288" s="33">
        <f>AE1288+AG1288+AH1288+AI1288+AJ1288+AK1288</f>
        <v>69463</v>
      </c>
      <c r="AM1288" s="16">
        <f>AF1288+AK1288</f>
        <v>0</v>
      </c>
      <c r="AN1288" s="44"/>
      <c r="AO1288" s="44"/>
      <c r="AP1288" s="44"/>
      <c r="AQ1288" s="44"/>
      <c r="AR1288" s="44"/>
      <c r="AS1288" s="33">
        <f>AL1288+AN1288+AO1288+AP1288+AQ1288+AR1288</f>
        <v>69463</v>
      </c>
      <c r="AT1288" s="16">
        <f>AM1288+AR1288</f>
        <v>0</v>
      </c>
      <c r="AU1288" s="44"/>
      <c r="AV1288" s="44"/>
      <c r="AW1288" s="44"/>
      <c r="AX1288" s="44"/>
      <c r="AY1288" s="44"/>
      <c r="AZ1288" s="33">
        <f>AS1288+AU1288+AV1288+AW1288+AX1288+AY1288</f>
        <v>69463</v>
      </c>
      <c r="BA1288" s="16">
        <f>AT1288+AY1288</f>
        <v>0</v>
      </c>
      <c r="BB1288" s="44"/>
      <c r="BC1288" s="44"/>
      <c r="BD1288" s="44"/>
      <c r="BE1288" s="44"/>
      <c r="BF1288" s="44"/>
      <c r="BG1288" s="33">
        <f>AZ1288+BB1288+BC1288+BD1288+BE1288+BF1288</f>
        <v>69463</v>
      </c>
      <c r="BH1288" s="16">
        <f>BA1288+BF1288</f>
        <v>0</v>
      </c>
      <c r="BI1288" s="44"/>
      <c r="BJ1288" s="44"/>
      <c r="BK1288" s="44"/>
      <c r="BL1288" s="44"/>
      <c r="BM1288" s="44"/>
      <c r="BN1288" s="33">
        <f>BG1288+BI1288+BJ1288+BK1288+BL1288+BM1288</f>
        <v>69463</v>
      </c>
      <c r="BO1288" s="16">
        <f>BH1288+BM1288</f>
        <v>0</v>
      </c>
      <c r="BP1288" s="44"/>
      <c r="BQ1288" s="44"/>
      <c r="BR1288" s="44"/>
      <c r="BS1288" s="44"/>
      <c r="BT1288" s="44"/>
      <c r="BU1288" s="33">
        <f>BN1288+BP1288+BQ1288+BR1288+BS1288+BT1288</f>
        <v>69463</v>
      </c>
      <c r="BV1288" s="16">
        <f>BO1288+BT1288</f>
        <v>0</v>
      </c>
      <c r="BW1288" s="186"/>
      <c r="BX1288" s="186"/>
      <c r="BY1288" s="186"/>
      <c r="BZ1288" s="186"/>
      <c r="CA1288" s="186"/>
      <c r="CB1288" s="33">
        <f>BU1288+BW1288+BX1288+BY1288+BZ1288+CA1288</f>
        <v>69463</v>
      </c>
      <c r="CC1288" s="16">
        <f>BV1288+CA1288</f>
        <v>0</v>
      </c>
      <c r="CD1288" s="186"/>
      <c r="CE1288" s="186"/>
      <c r="CF1288" s="186"/>
      <c r="CG1288" s="186"/>
      <c r="CH1288" s="186"/>
      <c r="CI1288" s="33">
        <f>CB1288+CD1288+CE1288+CF1288+CG1288+CH1288</f>
        <v>69463</v>
      </c>
      <c r="CJ1288" s="16">
        <f>CC1288+CH1288</f>
        <v>0</v>
      </c>
      <c r="CK1288" s="186"/>
      <c r="CL1288" s="186"/>
      <c r="CM1288" s="186"/>
      <c r="CN1288" s="186"/>
      <c r="CO1288" s="186"/>
      <c r="CP1288" s="33">
        <f>CI1288+CK1288+CL1288+CM1288+CN1288+CO1288</f>
        <v>69463</v>
      </c>
      <c r="CQ1288" s="16">
        <f>CJ1288+CO1288</f>
        <v>0</v>
      </c>
      <c r="CR1288" s="186"/>
      <c r="CS1288" s="186"/>
      <c r="CT1288" s="186"/>
      <c r="CU1288" s="186"/>
      <c r="CV1288" s="186"/>
      <c r="CW1288" s="33">
        <f>CP1288+CR1288+CS1288+CT1288+CU1288+CV1288</f>
        <v>69463</v>
      </c>
      <c r="CX1288" s="16">
        <f>CQ1288+CV1288</f>
        <v>0</v>
      </c>
    </row>
    <row r="1289" spans="1:102" s="2" customFormat="1" ht="20.25" x14ac:dyDescent="0.3">
      <c r="A1289" s="11" t="s">
        <v>89</v>
      </c>
      <c r="B1289" s="12" t="s">
        <v>218</v>
      </c>
      <c r="C1289" s="12" t="s">
        <v>13</v>
      </c>
      <c r="D1289" s="81" t="s">
        <v>530</v>
      </c>
      <c r="E1289" s="15">
        <v>620</v>
      </c>
      <c r="F1289" s="16">
        <v>85548</v>
      </c>
      <c r="G1289" s="16"/>
      <c r="H1289" s="16"/>
      <c r="I1289" s="16"/>
      <c r="J1289" s="16">
        <f>F1289+H1289</f>
        <v>85548</v>
      </c>
      <c r="K1289" s="16">
        <f>G1289+I1289</f>
        <v>0</v>
      </c>
      <c r="L1289" s="44"/>
      <c r="M1289" s="44"/>
      <c r="N1289" s="44"/>
      <c r="O1289" s="44"/>
      <c r="P1289" s="44"/>
      <c r="Q1289" s="33">
        <f>J1289+L1289+M1289+N1289+O1289+P1289</f>
        <v>85548</v>
      </c>
      <c r="R1289" s="16">
        <f>K1289+P1289</f>
        <v>0</v>
      </c>
      <c r="S1289" s="44"/>
      <c r="T1289" s="44"/>
      <c r="U1289" s="44"/>
      <c r="V1289" s="44"/>
      <c r="W1289" s="44"/>
      <c r="X1289" s="33">
        <f>Q1289+S1289+T1289+U1289+V1289+W1289</f>
        <v>85548</v>
      </c>
      <c r="Y1289" s="16">
        <f>R1289+W1289</f>
        <v>0</v>
      </c>
      <c r="Z1289" s="44">
        <v>906</v>
      </c>
      <c r="AA1289" s="44"/>
      <c r="AB1289" s="44"/>
      <c r="AC1289" s="44"/>
      <c r="AD1289" s="44"/>
      <c r="AE1289" s="33">
        <f>X1289+Z1289+AA1289+AB1289+AC1289+AD1289</f>
        <v>86454</v>
      </c>
      <c r="AF1289" s="16">
        <f>Y1289+AD1289</f>
        <v>0</v>
      </c>
      <c r="AG1289" s="44"/>
      <c r="AH1289" s="44"/>
      <c r="AI1289" s="44"/>
      <c r="AJ1289" s="44"/>
      <c r="AK1289" s="44"/>
      <c r="AL1289" s="33">
        <f>AE1289+AG1289+AH1289+AI1289+AJ1289+AK1289</f>
        <v>86454</v>
      </c>
      <c r="AM1289" s="16">
        <f>AF1289+AK1289</f>
        <v>0</v>
      </c>
      <c r="AN1289" s="44"/>
      <c r="AO1289" s="44"/>
      <c r="AP1289" s="44"/>
      <c r="AQ1289" s="44"/>
      <c r="AR1289" s="44"/>
      <c r="AS1289" s="33">
        <f>AL1289+AN1289+AO1289+AP1289+AQ1289+AR1289</f>
        <v>86454</v>
      </c>
      <c r="AT1289" s="16">
        <f>AM1289+AR1289</f>
        <v>0</v>
      </c>
      <c r="AU1289" s="44"/>
      <c r="AV1289" s="44"/>
      <c r="AW1289" s="44"/>
      <c r="AX1289" s="44"/>
      <c r="AY1289" s="44"/>
      <c r="AZ1289" s="33">
        <f>AS1289+AU1289+AV1289+AW1289+AX1289+AY1289</f>
        <v>86454</v>
      </c>
      <c r="BA1289" s="16">
        <f>AT1289+AY1289</f>
        <v>0</v>
      </c>
      <c r="BB1289" s="44"/>
      <c r="BC1289" s="44"/>
      <c r="BD1289" s="44"/>
      <c r="BE1289" s="44"/>
      <c r="BF1289" s="44"/>
      <c r="BG1289" s="33">
        <f>AZ1289+BB1289+BC1289+BD1289+BE1289+BF1289</f>
        <v>86454</v>
      </c>
      <c r="BH1289" s="16">
        <f>BA1289+BF1289</f>
        <v>0</v>
      </c>
      <c r="BI1289" s="44"/>
      <c r="BJ1289" s="44"/>
      <c r="BK1289" s="44"/>
      <c r="BL1289" s="44"/>
      <c r="BM1289" s="44"/>
      <c r="BN1289" s="33">
        <f>BG1289+BI1289+BJ1289+BK1289+BL1289+BM1289</f>
        <v>86454</v>
      </c>
      <c r="BO1289" s="16">
        <f>BH1289+BM1289</f>
        <v>0</v>
      </c>
      <c r="BP1289" s="44"/>
      <c r="BQ1289" s="44"/>
      <c r="BR1289" s="44"/>
      <c r="BS1289" s="44"/>
      <c r="BT1289" s="44"/>
      <c r="BU1289" s="33">
        <f>BN1289+BP1289+BQ1289+BR1289+BS1289+BT1289</f>
        <v>86454</v>
      </c>
      <c r="BV1289" s="16">
        <f>BO1289+BT1289</f>
        <v>0</v>
      </c>
      <c r="BW1289" s="186"/>
      <c r="BX1289" s="186"/>
      <c r="BY1289" s="186"/>
      <c r="BZ1289" s="186"/>
      <c r="CA1289" s="186"/>
      <c r="CB1289" s="33">
        <f>BU1289+BW1289+BX1289+BY1289+BZ1289+CA1289</f>
        <v>86454</v>
      </c>
      <c r="CC1289" s="16">
        <f>BV1289+CA1289</f>
        <v>0</v>
      </c>
      <c r="CD1289" s="186"/>
      <c r="CE1289" s="186"/>
      <c r="CF1289" s="186"/>
      <c r="CG1289" s="186"/>
      <c r="CH1289" s="186"/>
      <c r="CI1289" s="33">
        <f>CB1289+CD1289+CE1289+CF1289+CG1289+CH1289</f>
        <v>86454</v>
      </c>
      <c r="CJ1289" s="16">
        <f>CC1289+CH1289</f>
        <v>0</v>
      </c>
      <c r="CK1289" s="186"/>
      <c r="CL1289" s="186"/>
      <c r="CM1289" s="186"/>
      <c r="CN1289" s="186"/>
      <c r="CO1289" s="186"/>
      <c r="CP1289" s="33">
        <f>CI1289+CK1289+CL1289+CM1289+CN1289+CO1289</f>
        <v>86454</v>
      </c>
      <c r="CQ1289" s="16">
        <f>CJ1289+CO1289</f>
        <v>0</v>
      </c>
      <c r="CR1289" s="186"/>
      <c r="CS1289" s="186"/>
      <c r="CT1289" s="186"/>
      <c r="CU1289" s="186"/>
      <c r="CV1289" s="186"/>
      <c r="CW1289" s="33">
        <f>CP1289+CR1289+CS1289+CT1289+CU1289+CV1289</f>
        <v>86454</v>
      </c>
      <c r="CX1289" s="16">
        <f>CQ1289+CV1289</f>
        <v>0</v>
      </c>
    </row>
    <row r="1290" spans="1:102" s="2" customFormat="1" ht="24" customHeight="1" x14ac:dyDescent="0.3">
      <c r="A1290" s="78" t="s">
        <v>74</v>
      </c>
      <c r="B1290" s="12" t="s">
        <v>218</v>
      </c>
      <c r="C1290" s="12" t="s">
        <v>13</v>
      </c>
      <c r="D1290" s="81" t="s">
        <v>75</v>
      </c>
      <c r="E1290" s="12"/>
      <c r="F1290" s="16">
        <f t="shared" ref="F1290:K1290" si="4231">F1294+F1297+F1301+F1304+F1308+F1312</f>
        <v>41569</v>
      </c>
      <c r="G1290" s="16">
        <f t="shared" si="4231"/>
        <v>0</v>
      </c>
      <c r="H1290" s="16">
        <f t="shared" si="4231"/>
        <v>0</v>
      </c>
      <c r="I1290" s="16">
        <f t="shared" si="4231"/>
        <v>0</v>
      </c>
      <c r="J1290" s="16">
        <f>J1294+J1297+J1301+J1304+J1308+J1312</f>
        <v>41569</v>
      </c>
      <c r="K1290" s="16">
        <f t="shared" si="4231"/>
        <v>0</v>
      </c>
      <c r="L1290" s="16">
        <f t="shared" ref="L1290:R1290" si="4232">L1294+L1297+L1301+L1304+L1308+L1312</f>
        <v>0</v>
      </c>
      <c r="M1290" s="16">
        <f t="shared" si="4232"/>
        <v>0</v>
      </c>
      <c r="N1290" s="16">
        <f t="shared" si="4232"/>
        <v>11078</v>
      </c>
      <c r="O1290" s="16">
        <f t="shared" si="4232"/>
        <v>0</v>
      </c>
      <c r="P1290" s="16">
        <f t="shared" si="4232"/>
        <v>0</v>
      </c>
      <c r="Q1290" s="33">
        <f t="shared" si="4232"/>
        <v>52647</v>
      </c>
      <c r="R1290" s="16">
        <f t="shared" si="4232"/>
        <v>0</v>
      </c>
      <c r="S1290" s="16">
        <f t="shared" ref="S1290:Y1290" si="4233">S1291+S1294+S1297+S1301+S1304+S1308+S1312</f>
        <v>0</v>
      </c>
      <c r="T1290" s="16">
        <f t="shared" si="4233"/>
        <v>0</v>
      </c>
      <c r="U1290" s="16">
        <f t="shared" si="4233"/>
        <v>3000</v>
      </c>
      <c r="V1290" s="16">
        <f t="shared" si="4233"/>
        <v>0</v>
      </c>
      <c r="W1290" s="16">
        <f t="shared" si="4233"/>
        <v>0</v>
      </c>
      <c r="X1290" s="33">
        <f t="shared" si="4233"/>
        <v>55647</v>
      </c>
      <c r="Y1290" s="33">
        <f t="shared" si="4233"/>
        <v>0</v>
      </c>
      <c r="Z1290" s="16">
        <f t="shared" ref="Z1290:AF1290" si="4234">Z1291+Z1294+Z1297+Z1301+Z1304+Z1308+Z1312</f>
        <v>0</v>
      </c>
      <c r="AA1290" s="16">
        <f t="shared" si="4234"/>
        <v>0</v>
      </c>
      <c r="AB1290" s="16">
        <f t="shared" si="4234"/>
        <v>15880</v>
      </c>
      <c r="AC1290" s="16">
        <f t="shared" si="4234"/>
        <v>0</v>
      </c>
      <c r="AD1290" s="16">
        <f t="shared" si="4234"/>
        <v>0</v>
      </c>
      <c r="AE1290" s="33">
        <f t="shared" si="4234"/>
        <v>71527</v>
      </c>
      <c r="AF1290" s="33">
        <f t="shared" si="4234"/>
        <v>0</v>
      </c>
      <c r="AG1290" s="16">
        <f t="shared" ref="AG1290:AM1290" si="4235">AG1291+AG1294+AG1297+AG1301+AG1304+AG1308+AG1312</f>
        <v>0</v>
      </c>
      <c r="AH1290" s="16">
        <f t="shared" si="4235"/>
        <v>0</v>
      </c>
      <c r="AI1290" s="16">
        <f t="shared" si="4235"/>
        <v>0</v>
      </c>
      <c r="AJ1290" s="16">
        <f t="shared" si="4235"/>
        <v>0</v>
      </c>
      <c r="AK1290" s="16">
        <f t="shared" si="4235"/>
        <v>0</v>
      </c>
      <c r="AL1290" s="33">
        <f t="shared" si="4235"/>
        <v>71527</v>
      </c>
      <c r="AM1290" s="33">
        <f t="shared" si="4235"/>
        <v>0</v>
      </c>
      <c r="AN1290" s="16">
        <f t="shared" ref="AN1290:AT1290" si="4236">AN1291+AN1294+AN1297+AN1301+AN1304+AN1308+AN1312</f>
        <v>-3000</v>
      </c>
      <c r="AO1290" s="16">
        <f t="shared" si="4236"/>
        <v>0</v>
      </c>
      <c r="AP1290" s="16">
        <f t="shared" si="4236"/>
        <v>4898</v>
      </c>
      <c r="AQ1290" s="16">
        <f t="shared" si="4236"/>
        <v>0</v>
      </c>
      <c r="AR1290" s="16">
        <f t="shared" si="4236"/>
        <v>0</v>
      </c>
      <c r="AS1290" s="33">
        <f t="shared" si="4236"/>
        <v>73425</v>
      </c>
      <c r="AT1290" s="33">
        <f t="shared" si="4236"/>
        <v>0</v>
      </c>
      <c r="AU1290" s="16">
        <f t="shared" ref="AU1290:BA1290" si="4237">AU1291+AU1294+AU1297+AU1301+AU1304+AU1308+AU1312</f>
        <v>0</v>
      </c>
      <c r="AV1290" s="16">
        <f t="shared" si="4237"/>
        <v>0</v>
      </c>
      <c r="AW1290" s="16">
        <f t="shared" si="4237"/>
        <v>150</v>
      </c>
      <c r="AX1290" s="16">
        <f t="shared" si="4237"/>
        <v>0</v>
      </c>
      <c r="AY1290" s="16">
        <f t="shared" si="4237"/>
        <v>0</v>
      </c>
      <c r="AZ1290" s="33">
        <f t="shared" si="4237"/>
        <v>73575</v>
      </c>
      <c r="BA1290" s="33">
        <f t="shared" si="4237"/>
        <v>0</v>
      </c>
      <c r="BB1290" s="16">
        <f t="shared" ref="BB1290:BH1290" si="4238">BB1291+BB1294+BB1297+BB1301+BB1304+BB1308+BB1312</f>
        <v>0</v>
      </c>
      <c r="BC1290" s="16">
        <f t="shared" si="4238"/>
        <v>0</v>
      </c>
      <c r="BD1290" s="16">
        <f t="shared" si="4238"/>
        <v>667</v>
      </c>
      <c r="BE1290" s="16">
        <f t="shared" si="4238"/>
        <v>0</v>
      </c>
      <c r="BF1290" s="16">
        <f t="shared" si="4238"/>
        <v>0</v>
      </c>
      <c r="BG1290" s="33">
        <f t="shared" si="4238"/>
        <v>74242</v>
      </c>
      <c r="BH1290" s="33">
        <f t="shared" si="4238"/>
        <v>0</v>
      </c>
      <c r="BI1290" s="16">
        <f t="shared" ref="BI1290:BO1290" si="4239">BI1291+BI1294+BI1297+BI1301+BI1304+BI1308+BI1312</f>
        <v>0</v>
      </c>
      <c r="BJ1290" s="16">
        <f t="shared" si="4239"/>
        <v>0</v>
      </c>
      <c r="BK1290" s="16">
        <f t="shared" si="4239"/>
        <v>204</v>
      </c>
      <c r="BL1290" s="16">
        <f t="shared" si="4239"/>
        <v>0</v>
      </c>
      <c r="BM1290" s="16">
        <f t="shared" si="4239"/>
        <v>0</v>
      </c>
      <c r="BN1290" s="33">
        <f t="shared" si="4239"/>
        <v>74446</v>
      </c>
      <c r="BO1290" s="33">
        <f t="shared" si="4239"/>
        <v>0</v>
      </c>
      <c r="BP1290" s="16">
        <f t="shared" ref="BP1290:BV1290" si="4240">BP1291+BP1294+BP1297+BP1301+BP1304+BP1308+BP1312</f>
        <v>0</v>
      </c>
      <c r="BQ1290" s="16">
        <f t="shared" si="4240"/>
        <v>-100</v>
      </c>
      <c r="BR1290" s="16">
        <f t="shared" si="4240"/>
        <v>2432</v>
      </c>
      <c r="BS1290" s="16">
        <f t="shared" si="4240"/>
        <v>-1921</v>
      </c>
      <c r="BT1290" s="16">
        <f t="shared" si="4240"/>
        <v>0</v>
      </c>
      <c r="BU1290" s="33">
        <f t="shared" si="4240"/>
        <v>74857</v>
      </c>
      <c r="BV1290" s="33">
        <f t="shared" si="4240"/>
        <v>0</v>
      </c>
      <c r="BW1290" s="176">
        <f t="shared" ref="BW1290:CC1290" si="4241">BW1291+BW1294+BW1297+BW1301+BW1304+BW1308+BW1312</f>
        <v>0</v>
      </c>
      <c r="BX1290" s="176">
        <f t="shared" si="4241"/>
        <v>0</v>
      </c>
      <c r="BY1290" s="176">
        <f t="shared" si="4241"/>
        <v>0</v>
      </c>
      <c r="BZ1290" s="176">
        <f t="shared" si="4241"/>
        <v>0</v>
      </c>
      <c r="CA1290" s="176">
        <f t="shared" si="4241"/>
        <v>0</v>
      </c>
      <c r="CB1290" s="33">
        <f t="shared" si="4241"/>
        <v>74857</v>
      </c>
      <c r="CC1290" s="33">
        <f t="shared" si="4241"/>
        <v>0</v>
      </c>
      <c r="CD1290" s="176">
        <f t="shared" ref="CD1290:CJ1290" si="4242">CD1291+CD1294+CD1297+CD1301+CD1304+CD1308+CD1312</f>
        <v>0</v>
      </c>
      <c r="CE1290" s="176">
        <f t="shared" si="4242"/>
        <v>0</v>
      </c>
      <c r="CF1290" s="176">
        <f t="shared" si="4242"/>
        <v>0</v>
      </c>
      <c r="CG1290" s="176">
        <f t="shared" si="4242"/>
        <v>0</v>
      </c>
      <c r="CH1290" s="176">
        <f t="shared" si="4242"/>
        <v>0</v>
      </c>
      <c r="CI1290" s="33">
        <f t="shared" si="4242"/>
        <v>74857</v>
      </c>
      <c r="CJ1290" s="33">
        <f t="shared" si="4242"/>
        <v>0</v>
      </c>
      <c r="CK1290" s="176">
        <f t="shared" ref="CK1290:CQ1290" si="4243">CK1291+CK1294+CK1297+CK1301+CK1304+CK1308+CK1312</f>
        <v>-118</v>
      </c>
      <c r="CL1290" s="176">
        <f t="shared" si="4243"/>
        <v>-50</v>
      </c>
      <c r="CM1290" s="176">
        <f t="shared" si="4243"/>
        <v>0</v>
      </c>
      <c r="CN1290" s="176">
        <f t="shared" si="4243"/>
        <v>-221</v>
      </c>
      <c r="CO1290" s="176">
        <f t="shared" si="4243"/>
        <v>0</v>
      </c>
      <c r="CP1290" s="33">
        <f t="shared" si="4243"/>
        <v>74468</v>
      </c>
      <c r="CQ1290" s="33">
        <f t="shared" si="4243"/>
        <v>0</v>
      </c>
      <c r="CR1290" s="176">
        <f t="shared" ref="CR1290:CX1290" si="4244">CR1291+CR1294+CR1297+CR1301+CR1304+CR1308+CR1312</f>
        <v>0</v>
      </c>
      <c r="CS1290" s="176">
        <f t="shared" si="4244"/>
        <v>0</v>
      </c>
      <c r="CT1290" s="176">
        <f t="shared" si="4244"/>
        <v>0</v>
      </c>
      <c r="CU1290" s="176">
        <f t="shared" si="4244"/>
        <v>0</v>
      </c>
      <c r="CV1290" s="176">
        <f t="shared" si="4244"/>
        <v>0</v>
      </c>
      <c r="CW1290" s="33">
        <f t="shared" si="4244"/>
        <v>74468</v>
      </c>
      <c r="CX1290" s="33">
        <f t="shared" si="4244"/>
        <v>0</v>
      </c>
    </row>
    <row r="1291" spans="1:102" s="2" customFormat="1" ht="20.25" hidden="1" x14ac:dyDescent="0.3">
      <c r="A1291" s="100" t="s">
        <v>250</v>
      </c>
      <c r="B1291" s="12" t="s">
        <v>218</v>
      </c>
      <c r="C1291" s="12" t="s">
        <v>13</v>
      </c>
      <c r="D1291" s="15" t="s">
        <v>868</v>
      </c>
      <c r="E1291" s="12"/>
      <c r="F1291" s="16"/>
      <c r="G1291" s="16"/>
      <c r="H1291" s="16"/>
      <c r="I1291" s="16"/>
      <c r="J1291" s="16"/>
      <c r="K1291" s="16"/>
      <c r="L1291" s="16"/>
      <c r="M1291" s="16"/>
      <c r="N1291" s="16"/>
      <c r="O1291" s="16"/>
      <c r="P1291" s="16"/>
      <c r="Q1291" s="33"/>
      <c r="R1291" s="16"/>
      <c r="S1291" s="16">
        <f>S1292</f>
        <v>0</v>
      </c>
      <c r="T1291" s="16">
        <f t="shared" ref="T1291:W1292" si="4245">T1292</f>
        <v>0</v>
      </c>
      <c r="U1291" s="16">
        <f t="shared" si="4245"/>
        <v>3000</v>
      </c>
      <c r="V1291" s="16">
        <f t="shared" si="4245"/>
        <v>0</v>
      </c>
      <c r="W1291" s="16">
        <f t="shared" si="4245"/>
        <v>0</v>
      </c>
      <c r="X1291" s="33">
        <f t="shared" ref="X1291:Z1292" si="4246">X1292</f>
        <v>3000</v>
      </c>
      <c r="Y1291" s="33">
        <f t="shared" si="4246"/>
        <v>0</v>
      </c>
      <c r="Z1291" s="16">
        <f t="shared" si="4246"/>
        <v>0</v>
      </c>
      <c r="AA1291" s="16">
        <f t="shared" ref="AA1291:AD1292" si="4247">AA1292</f>
        <v>0</v>
      </c>
      <c r="AB1291" s="16">
        <f t="shared" si="4247"/>
        <v>0</v>
      </c>
      <c r="AC1291" s="16">
        <f t="shared" si="4247"/>
        <v>0</v>
      </c>
      <c r="AD1291" s="16">
        <f t="shared" si="4247"/>
        <v>0</v>
      </c>
      <c r="AE1291" s="33">
        <f>AE1292</f>
        <v>3000</v>
      </c>
      <c r="AF1291" s="33">
        <f>AF1292</f>
        <v>0</v>
      </c>
      <c r="AG1291" s="16">
        <f t="shared" ref="AG1291:AK1292" si="4248">AG1292</f>
        <v>0</v>
      </c>
      <c r="AH1291" s="16">
        <f t="shared" si="4248"/>
        <v>0</v>
      </c>
      <c r="AI1291" s="16">
        <f t="shared" si="4248"/>
        <v>0</v>
      </c>
      <c r="AJ1291" s="16">
        <f t="shared" si="4248"/>
        <v>0</v>
      </c>
      <c r="AK1291" s="16">
        <f t="shared" si="4248"/>
        <v>0</v>
      </c>
      <c r="AL1291" s="33">
        <f>AL1292</f>
        <v>3000</v>
      </c>
      <c r="AM1291" s="33">
        <f>AM1292</f>
        <v>0</v>
      </c>
      <c r="AN1291" s="16">
        <f t="shared" ref="AN1291:AR1292" si="4249">AN1292</f>
        <v>-3000</v>
      </c>
      <c r="AO1291" s="16">
        <f t="shared" si="4249"/>
        <v>0</v>
      </c>
      <c r="AP1291" s="16">
        <f t="shared" si="4249"/>
        <v>0</v>
      </c>
      <c r="AQ1291" s="16">
        <f t="shared" si="4249"/>
        <v>0</v>
      </c>
      <c r="AR1291" s="16">
        <f t="shared" si="4249"/>
        <v>0</v>
      </c>
      <c r="AS1291" s="33">
        <f>AS1292</f>
        <v>0</v>
      </c>
      <c r="AT1291" s="33">
        <f>AT1292</f>
        <v>0</v>
      </c>
      <c r="AU1291" s="16">
        <f t="shared" ref="AU1291:AY1292" si="4250">AU1292</f>
        <v>0</v>
      </c>
      <c r="AV1291" s="16">
        <f t="shared" si="4250"/>
        <v>0</v>
      </c>
      <c r="AW1291" s="16">
        <f t="shared" si="4250"/>
        <v>0</v>
      </c>
      <c r="AX1291" s="16">
        <f t="shared" si="4250"/>
        <v>0</v>
      </c>
      <c r="AY1291" s="16">
        <f t="shared" si="4250"/>
        <v>0</v>
      </c>
      <c r="AZ1291" s="33">
        <f>AZ1292</f>
        <v>0</v>
      </c>
      <c r="BA1291" s="33">
        <f>BA1292</f>
        <v>0</v>
      </c>
      <c r="BB1291" s="16">
        <f t="shared" ref="BB1291:BF1292" si="4251">BB1292</f>
        <v>0</v>
      </c>
      <c r="BC1291" s="16">
        <f t="shared" si="4251"/>
        <v>0</v>
      </c>
      <c r="BD1291" s="16">
        <f t="shared" si="4251"/>
        <v>0</v>
      </c>
      <c r="BE1291" s="16">
        <f t="shared" si="4251"/>
        <v>0</v>
      </c>
      <c r="BF1291" s="16">
        <f t="shared" si="4251"/>
        <v>0</v>
      </c>
      <c r="BG1291" s="33">
        <f>BG1292</f>
        <v>0</v>
      </c>
      <c r="BH1291" s="33">
        <f>BH1292</f>
        <v>0</v>
      </c>
      <c r="BI1291" s="16">
        <f t="shared" ref="BI1291:BM1292" si="4252">BI1292</f>
        <v>0</v>
      </c>
      <c r="BJ1291" s="16">
        <f t="shared" si="4252"/>
        <v>0</v>
      </c>
      <c r="BK1291" s="16">
        <f t="shared" si="4252"/>
        <v>0</v>
      </c>
      <c r="BL1291" s="16">
        <f t="shared" si="4252"/>
        <v>0</v>
      </c>
      <c r="BM1291" s="16">
        <f t="shared" si="4252"/>
        <v>0</v>
      </c>
      <c r="BN1291" s="33">
        <f>BN1292</f>
        <v>0</v>
      </c>
      <c r="BO1291" s="33">
        <f>BO1292</f>
        <v>0</v>
      </c>
      <c r="BP1291" s="16">
        <f t="shared" ref="BP1291:BT1292" si="4253">BP1292</f>
        <v>0</v>
      </c>
      <c r="BQ1291" s="16">
        <f t="shared" si="4253"/>
        <v>0</v>
      </c>
      <c r="BR1291" s="16">
        <f t="shared" si="4253"/>
        <v>0</v>
      </c>
      <c r="BS1291" s="16">
        <f t="shared" si="4253"/>
        <v>0</v>
      </c>
      <c r="BT1291" s="16">
        <f t="shared" si="4253"/>
        <v>0</v>
      </c>
      <c r="BU1291" s="33">
        <f>BU1292</f>
        <v>0</v>
      </c>
      <c r="BV1291" s="33">
        <f>BV1292</f>
        <v>0</v>
      </c>
      <c r="BW1291" s="176">
        <f t="shared" ref="BW1291:CA1292" si="4254">BW1292</f>
        <v>0</v>
      </c>
      <c r="BX1291" s="176">
        <f t="shared" si="4254"/>
        <v>0</v>
      </c>
      <c r="BY1291" s="176">
        <f t="shared" si="4254"/>
        <v>0</v>
      </c>
      <c r="BZ1291" s="176">
        <f t="shared" si="4254"/>
        <v>0</v>
      </c>
      <c r="CA1291" s="176">
        <f t="shared" si="4254"/>
        <v>0</v>
      </c>
      <c r="CB1291" s="33">
        <f>CB1292</f>
        <v>0</v>
      </c>
      <c r="CC1291" s="33">
        <f>CC1292</f>
        <v>0</v>
      </c>
      <c r="CD1291" s="176">
        <f t="shared" ref="CD1291:CH1292" si="4255">CD1292</f>
        <v>0</v>
      </c>
      <c r="CE1291" s="176">
        <f t="shared" si="4255"/>
        <v>0</v>
      </c>
      <c r="CF1291" s="176">
        <f t="shared" si="4255"/>
        <v>0</v>
      </c>
      <c r="CG1291" s="176">
        <f t="shared" si="4255"/>
        <v>0</v>
      </c>
      <c r="CH1291" s="176">
        <f t="shared" si="4255"/>
        <v>0</v>
      </c>
      <c r="CI1291" s="33">
        <f>CI1292</f>
        <v>0</v>
      </c>
      <c r="CJ1291" s="33">
        <f>CJ1292</f>
        <v>0</v>
      </c>
      <c r="CK1291" s="176">
        <f t="shared" ref="CK1291:CO1292" si="4256">CK1292</f>
        <v>0</v>
      </c>
      <c r="CL1291" s="176">
        <f t="shared" si="4256"/>
        <v>0</v>
      </c>
      <c r="CM1291" s="176">
        <f t="shared" si="4256"/>
        <v>0</v>
      </c>
      <c r="CN1291" s="176">
        <f t="shared" si="4256"/>
        <v>0</v>
      </c>
      <c r="CO1291" s="176">
        <f t="shared" si="4256"/>
        <v>0</v>
      </c>
      <c r="CP1291" s="33">
        <f>CP1292</f>
        <v>0</v>
      </c>
      <c r="CQ1291" s="33">
        <f>CQ1292</f>
        <v>0</v>
      </c>
      <c r="CR1291" s="176">
        <f t="shared" ref="CR1291:CV1292" si="4257">CR1292</f>
        <v>0</v>
      </c>
      <c r="CS1291" s="176">
        <f t="shared" si="4257"/>
        <v>0</v>
      </c>
      <c r="CT1291" s="176">
        <f t="shared" si="4257"/>
        <v>0</v>
      </c>
      <c r="CU1291" s="176">
        <f t="shared" si="4257"/>
        <v>0</v>
      </c>
      <c r="CV1291" s="176">
        <f t="shared" si="4257"/>
        <v>0</v>
      </c>
      <c r="CW1291" s="33">
        <f>CW1292</f>
        <v>0</v>
      </c>
      <c r="CX1291" s="33">
        <f>CX1292</f>
        <v>0</v>
      </c>
    </row>
    <row r="1292" spans="1:102" s="2" customFormat="1" ht="33.75" hidden="1" x14ac:dyDescent="0.3">
      <c r="A1292" s="100" t="s">
        <v>252</v>
      </c>
      <c r="B1292" s="12" t="s">
        <v>218</v>
      </c>
      <c r="C1292" s="12" t="s">
        <v>13</v>
      </c>
      <c r="D1292" s="15" t="s">
        <v>868</v>
      </c>
      <c r="E1292" s="15">
        <v>400</v>
      </c>
      <c r="F1292" s="16"/>
      <c r="G1292" s="16"/>
      <c r="H1292" s="16"/>
      <c r="I1292" s="16"/>
      <c r="J1292" s="16"/>
      <c r="K1292" s="16"/>
      <c r="L1292" s="16"/>
      <c r="M1292" s="16"/>
      <c r="N1292" s="16"/>
      <c r="O1292" s="16"/>
      <c r="P1292" s="16"/>
      <c r="Q1292" s="33"/>
      <c r="R1292" s="16"/>
      <c r="S1292" s="16">
        <f>S1293</f>
        <v>0</v>
      </c>
      <c r="T1292" s="16">
        <f t="shared" si="4245"/>
        <v>0</v>
      </c>
      <c r="U1292" s="16">
        <f t="shared" si="4245"/>
        <v>3000</v>
      </c>
      <c r="V1292" s="16">
        <f t="shared" si="4245"/>
        <v>0</v>
      </c>
      <c r="W1292" s="16">
        <f t="shared" si="4245"/>
        <v>0</v>
      </c>
      <c r="X1292" s="33">
        <f t="shared" si="4246"/>
        <v>3000</v>
      </c>
      <c r="Y1292" s="33">
        <f t="shared" si="4246"/>
        <v>0</v>
      </c>
      <c r="Z1292" s="16">
        <f t="shared" si="4246"/>
        <v>0</v>
      </c>
      <c r="AA1292" s="16">
        <f t="shared" si="4247"/>
        <v>0</v>
      </c>
      <c r="AB1292" s="16">
        <f t="shared" si="4247"/>
        <v>0</v>
      </c>
      <c r="AC1292" s="16">
        <f t="shared" si="4247"/>
        <v>0</v>
      </c>
      <c r="AD1292" s="16">
        <f t="shared" si="4247"/>
        <v>0</v>
      </c>
      <c r="AE1292" s="33">
        <f>AE1293</f>
        <v>3000</v>
      </c>
      <c r="AF1292" s="33">
        <f>AF1293</f>
        <v>0</v>
      </c>
      <c r="AG1292" s="16">
        <f t="shared" si="4248"/>
        <v>0</v>
      </c>
      <c r="AH1292" s="16">
        <f t="shared" si="4248"/>
        <v>0</v>
      </c>
      <c r="AI1292" s="16">
        <f t="shared" si="4248"/>
        <v>0</v>
      </c>
      <c r="AJ1292" s="16">
        <f t="shared" si="4248"/>
        <v>0</v>
      </c>
      <c r="AK1292" s="16">
        <f t="shared" si="4248"/>
        <v>0</v>
      </c>
      <c r="AL1292" s="33">
        <f>AL1293</f>
        <v>3000</v>
      </c>
      <c r="AM1292" s="33">
        <f>AM1293</f>
        <v>0</v>
      </c>
      <c r="AN1292" s="16">
        <f t="shared" si="4249"/>
        <v>-3000</v>
      </c>
      <c r="AO1292" s="16">
        <f t="shared" si="4249"/>
        <v>0</v>
      </c>
      <c r="AP1292" s="16">
        <f t="shared" si="4249"/>
        <v>0</v>
      </c>
      <c r="AQ1292" s="16">
        <f t="shared" si="4249"/>
        <v>0</v>
      </c>
      <c r="AR1292" s="16">
        <f t="shared" si="4249"/>
        <v>0</v>
      </c>
      <c r="AS1292" s="33">
        <f>AS1293</f>
        <v>0</v>
      </c>
      <c r="AT1292" s="33">
        <f>AT1293</f>
        <v>0</v>
      </c>
      <c r="AU1292" s="16">
        <f t="shared" si="4250"/>
        <v>0</v>
      </c>
      <c r="AV1292" s="16">
        <f t="shared" si="4250"/>
        <v>0</v>
      </c>
      <c r="AW1292" s="16">
        <f t="shared" si="4250"/>
        <v>0</v>
      </c>
      <c r="AX1292" s="16">
        <f t="shared" si="4250"/>
        <v>0</v>
      </c>
      <c r="AY1292" s="16">
        <f t="shared" si="4250"/>
        <v>0</v>
      </c>
      <c r="AZ1292" s="33">
        <f>AZ1293</f>
        <v>0</v>
      </c>
      <c r="BA1292" s="33">
        <f>BA1293</f>
        <v>0</v>
      </c>
      <c r="BB1292" s="16">
        <f t="shared" si="4251"/>
        <v>0</v>
      </c>
      <c r="BC1292" s="16">
        <f t="shared" si="4251"/>
        <v>0</v>
      </c>
      <c r="BD1292" s="16">
        <f t="shared" si="4251"/>
        <v>0</v>
      </c>
      <c r="BE1292" s="16">
        <f t="shared" si="4251"/>
        <v>0</v>
      </c>
      <c r="BF1292" s="16">
        <f t="shared" si="4251"/>
        <v>0</v>
      </c>
      <c r="BG1292" s="33">
        <f>BG1293</f>
        <v>0</v>
      </c>
      <c r="BH1292" s="33">
        <f>BH1293</f>
        <v>0</v>
      </c>
      <c r="BI1292" s="16">
        <f t="shared" si="4252"/>
        <v>0</v>
      </c>
      <c r="BJ1292" s="16">
        <f t="shared" si="4252"/>
        <v>0</v>
      </c>
      <c r="BK1292" s="16">
        <f t="shared" si="4252"/>
        <v>0</v>
      </c>
      <c r="BL1292" s="16">
        <f t="shared" si="4252"/>
        <v>0</v>
      </c>
      <c r="BM1292" s="16">
        <f t="shared" si="4252"/>
        <v>0</v>
      </c>
      <c r="BN1292" s="33">
        <f>BN1293</f>
        <v>0</v>
      </c>
      <c r="BO1292" s="33">
        <f>BO1293</f>
        <v>0</v>
      </c>
      <c r="BP1292" s="16">
        <f t="shared" si="4253"/>
        <v>0</v>
      </c>
      <c r="BQ1292" s="16">
        <f t="shared" si="4253"/>
        <v>0</v>
      </c>
      <c r="BR1292" s="16">
        <f t="shared" si="4253"/>
        <v>0</v>
      </c>
      <c r="BS1292" s="16">
        <f t="shared" si="4253"/>
        <v>0</v>
      </c>
      <c r="BT1292" s="16">
        <f t="shared" si="4253"/>
        <v>0</v>
      </c>
      <c r="BU1292" s="33">
        <f>BU1293</f>
        <v>0</v>
      </c>
      <c r="BV1292" s="33">
        <f>BV1293</f>
        <v>0</v>
      </c>
      <c r="BW1292" s="176">
        <f t="shared" si="4254"/>
        <v>0</v>
      </c>
      <c r="BX1292" s="176">
        <f t="shared" si="4254"/>
        <v>0</v>
      </c>
      <c r="BY1292" s="176">
        <f t="shared" si="4254"/>
        <v>0</v>
      </c>
      <c r="BZ1292" s="176">
        <f t="shared" si="4254"/>
        <v>0</v>
      </c>
      <c r="CA1292" s="176">
        <f t="shared" si="4254"/>
        <v>0</v>
      </c>
      <c r="CB1292" s="33">
        <f>CB1293</f>
        <v>0</v>
      </c>
      <c r="CC1292" s="33">
        <f>CC1293</f>
        <v>0</v>
      </c>
      <c r="CD1292" s="176">
        <f t="shared" si="4255"/>
        <v>0</v>
      </c>
      <c r="CE1292" s="176">
        <f t="shared" si="4255"/>
        <v>0</v>
      </c>
      <c r="CF1292" s="176">
        <f t="shared" si="4255"/>
        <v>0</v>
      </c>
      <c r="CG1292" s="176">
        <f t="shared" si="4255"/>
        <v>0</v>
      </c>
      <c r="CH1292" s="176">
        <f t="shared" si="4255"/>
        <v>0</v>
      </c>
      <c r="CI1292" s="33">
        <f>CI1293</f>
        <v>0</v>
      </c>
      <c r="CJ1292" s="33">
        <f>CJ1293</f>
        <v>0</v>
      </c>
      <c r="CK1292" s="176">
        <f t="shared" si="4256"/>
        <v>0</v>
      </c>
      <c r="CL1292" s="176">
        <f t="shared" si="4256"/>
        <v>0</v>
      </c>
      <c r="CM1292" s="176">
        <f t="shared" si="4256"/>
        <v>0</v>
      </c>
      <c r="CN1292" s="176">
        <f t="shared" si="4256"/>
        <v>0</v>
      </c>
      <c r="CO1292" s="176">
        <f t="shared" si="4256"/>
        <v>0</v>
      </c>
      <c r="CP1292" s="33">
        <f>CP1293</f>
        <v>0</v>
      </c>
      <c r="CQ1292" s="33">
        <f>CQ1293</f>
        <v>0</v>
      </c>
      <c r="CR1292" s="176">
        <f t="shared" si="4257"/>
        <v>0</v>
      </c>
      <c r="CS1292" s="176">
        <f t="shared" si="4257"/>
        <v>0</v>
      </c>
      <c r="CT1292" s="176">
        <f t="shared" si="4257"/>
        <v>0</v>
      </c>
      <c r="CU1292" s="176">
        <f t="shared" si="4257"/>
        <v>0</v>
      </c>
      <c r="CV1292" s="176">
        <f t="shared" si="4257"/>
        <v>0</v>
      </c>
      <c r="CW1292" s="33">
        <f>CW1293</f>
        <v>0</v>
      </c>
      <c r="CX1292" s="33">
        <f>CX1293</f>
        <v>0</v>
      </c>
    </row>
    <row r="1293" spans="1:102" s="2" customFormat="1" ht="20.25" hidden="1" x14ac:dyDescent="0.3">
      <c r="A1293" s="100" t="s">
        <v>250</v>
      </c>
      <c r="B1293" s="12" t="s">
        <v>218</v>
      </c>
      <c r="C1293" s="12" t="s">
        <v>13</v>
      </c>
      <c r="D1293" s="15" t="s">
        <v>868</v>
      </c>
      <c r="E1293" s="15">
        <v>410</v>
      </c>
      <c r="F1293" s="16"/>
      <c r="G1293" s="16"/>
      <c r="H1293" s="16"/>
      <c r="I1293" s="16"/>
      <c r="J1293" s="16"/>
      <c r="K1293" s="16"/>
      <c r="L1293" s="16"/>
      <c r="M1293" s="16"/>
      <c r="N1293" s="16"/>
      <c r="O1293" s="16"/>
      <c r="P1293" s="16"/>
      <c r="Q1293" s="33"/>
      <c r="R1293" s="16"/>
      <c r="S1293" s="16"/>
      <c r="T1293" s="16"/>
      <c r="U1293" s="16">
        <v>3000</v>
      </c>
      <c r="V1293" s="16"/>
      <c r="W1293" s="16"/>
      <c r="X1293" s="33">
        <f>Q1293+S1293+T1293+U1293+V1293+W1293</f>
        <v>3000</v>
      </c>
      <c r="Y1293" s="16">
        <f>R1293+W1293</f>
        <v>0</v>
      </c>
      <c r="Z1293" s="16"/>
      <c r="AA1293" s="16"/>
      <c r="AB1293" s="16"/>
      <c r="AC1293" s="16"/>
      <c r="AD1293" s="16"/>
      <c r="AE1293" s="33">
        <f>X1293+Z1293+AA1293+AB1293+AC1293+AD1293</f>
        <v>3000</v>
      </c>
      <c r="AF1293" s="16">
        <f>Y1293+AD1293</f>
        <v>0</v>
      </c>
      <c r="AG1293" s="16"/>
      <c r="AH1293" s="16"/>
      <c r="AI1293" s="16"/>
      <c r="AJ1293" s="16"/>
      <c r="AK1293" s="16"/>
      <c r="AL1293" s="33">
        <f>AE1293+AG1293+AH1293+AI1293+AJ1293+AK1293</f>
        <v>3000</v>
      </c>
      <c r="AM1293" s="16">
        <f>AF1293+AK1293</f>
        <v>0</v>
      </c>
      <c r="AN1293" s="16">
        <v>-3000</v>
      </c>
      <c r="AO1293" s="16"/>
      <c r="AP1293" s="16"/>
      <c r="AQ1293" s="16"/>
      <c r="AR1293" s="16"/>
      <c r="AS1293" s="33">
        <f>AL1293+AN1293+AO1293+AP1293+AQ1293+AR1293</f>
        <v>0</v>
      </c>
      <c r="AT1293" s="16">
        <f>AM1293+AR1293</f>
        <v>0</v>
      </c>
      <c r="AU1293" s="16"/>
      <c r="AV1293" s="16"/>
      <c r="AW1293" s="16"/>
      <c r="AX1293" s="16"/>
      <c r="AY1293" s="16"/>
      <c r="AZ1293" s="33">
        <f>AS1293+AU1293+AV1293+AW1293+AX1293+AY1293</f>
        <v>0</v>
      </c>
      <c r="BA1293" s="16">
        <f>AT1293+AY1293</f>
        <v>0</v>
      </c>
      <c r="BB1293" s="16"/>
      <c r="BC1293" s="16"/>
      <c r="BD1293" s="16"/>
      <c r="BE1293" s="16"/>
      <c r="BF1293" s="16"/>
      <c r="BG1293" s="33">
        <f>AZ1293+BB1293+BC1293+BD1293+BE1293+BF1293</f>
        <v>0</v>
      </c>
      <c r="BH1293" s="16">
        <f>BA1293+BF1293</f>
        <v>0</v>
      </c>
      <c r="BI1293" s="16"/>
      <c r="BJ1293" s="16"/>
      <c r="BK1293" s="16"/>
      <c r="BL1293" s="16"/>
      <c r="BM1293" s="16"/>
      <c r="BN1293" s="33">
        <f>BG1293+BI1293+BJ1293+BK1293+BL1293+BM1293</f>
        <v>0</v>
      </c>
      <c r="BO1293" s="16">
        <f>BH1293+BM1293</f>
        <v>0</v>
      </c>
      <c r="BP1293" s="16"/>
      <c r="BQ1293" s="16"/>
      <c r="BR1293" s="16"/>
      <c r="BS1293" s="16"/>
      <c r="BT1293" s="16"/>
      <c r="BU1293" s="33">
        <f>BN1293+BP1293+BQ1293+BR1293+BS1293+BT1293</f>
        <v>0</v>
      </c>
      <c r="BV1293" s="16">
        <f>BO1293+BT1293</f>
        <v>0</v>
      </c>
      <c r="BW1293" s="176"/>
      <c r="BX1293" s="176"/>
      <c r="BY1293" s="176"/>
      <c r="BZ1293" s="176"/>
      <c r="CA1293" s="176"/>
      <c r="CB1293" s="33">
        <f>BU1293+BW1293+BX1293+BY1293+BZ1293+CA1293</f>
        <v>0</v>
      </c>
      <c r="CC1293" s="16">
        <f>BV1293+CA1293</f>
        <v>0</v>
      </c>
      <c r="CD1293" s="176"/>
      <c r="CE1293" s="176"/>
      <c r="CF1293" s="176"/>
      <c r="CG1293" s="176"/>
      <c r="CH1293" s="176"/>
      <c r="CI1293" s="33">
        <f>CB1293+CD1293+CE1293+CF1293+CG1293+CH1293</f>
        <v>0</v>
      </c>
      <c r="CJ1293" s="16">
        <f>CC1293+CH1293</f>
        <v>0</v>
      </c>
      <c r="CK1293" s="176"/>
      <c r="CL1293" s="176"/>
      <c r="CM1293" s="176"/>
      <c r="CN1293" s="176"/>
      <c r="CO1293" s="176"/>
      <c r="CP1293" s="33">
        <f>CI1293+CK1293+CL1293+CM1293+CN1293+CO1293</f>
        <v>0</v>
      </c>
      <c r="CQ1293" s="16">
        <f>CJ1293+CO1293</f>
        <v>0</v>
      </c>
      <c r="CR1293" s="176"/>
      <c r="CS1293" s="176"/>
      <c r="CT1293" s="176"/>
      <c r="CU1293" s="176"/>
      <c r="CV1293" s="176"/>
      <c r="CW1293" s="33">
        <f>CP1293+CR1293+CS1293+CT1293+CU1293+CV1293</f>
        <v>0</v>
      </c>
      <c r="CX1293" s="16">
        <f>CQ1293+CV1293</f>
        <v>0</v>
      </c>
    </row>
    <row r="1294" spans="1:102" s="204" customFormat="1" ht="20.25" hidden="1" x14ac:dyDescent="0.3">
      <c r="A1294" s="210" t="s">
        <v>521</v>
      </c>
      <c r="B1294" s="201" t="s">
        <v>218</v>
      </c>
      <c r="C1294" s="201" t="s">
        <v>13</v>
      </c>
      <c r="D1294" s="240" t="s">
        <v>531</v>
      </c>
      <c r="E1294" s="201"/>
      <c r="F1294" s="203">
        <f>F1295</f>
        <v>5</v>
      </c>
      <c r="G1294" s="203">
        <f>G1295</f>
        <v>0</v>
      </c>
      <c r="H1294" s="203">
        <f t="shared" ref="H1294:W1295" si="4258">H1295</f>
        <v>0</v>
      </c>
      <c r="I1294" s="203">
        <f t="shared" si="4258"/>
        <v>0</v>
      </c>
      <c r="J1294" s="203">
        <f t="shared" si="4258"/>
        <v>5</v>
      </c>
      <c r="K1294" s="203">
        <f t="shared" si="4258"/>
        <v>0</v>
      </c>
      <c r="L1294" s="203">
        <f t="shared" si="4258"/>
        <v>0</v>
      </c>
      <c r="M1294" s="203">
        <f t="shared" si="4258"/>
        <v>0</v>
      </c>
      <c r="N1294" s="203">
        <f t="shared" si="4258"/>
        <v>0</v>
      </c>
      <c r="O1294" s="203">
        <f t="shared" si="4258"/>
        <v>0</v>
      </c>
      <c r="P1294" s="203">
        <f t="shared" si="4258"/>
        <v>0</v>
      </c>
      <c r="Q1294" s="206">
        <f t="shared" si="4258"/>
        <v>5</v>
      </c>
      <c r="R1294" s="203">
        <f t="shared" si="4258"/>
        <v>0</v>
      </c>
      <c r="S1294" s="203">
        <f t="shared" si="4258"/>
        <v>0</v>
      </c>
      <c r="T1294" s="203">
        <f t="shared" si="4258"/>
        <v>0</v>
      </c>
      <c r="U1294" s="203">
        <f t="shared" si="4258"/>
        <v>0</v>
      </c>
      <c r="V1294" s="203">
        <f t="shared" si="4258"/>
        <v>0</v>
      </c>
      <c r="W1294" s="203">
        <f t="shared" si="4258"/>
        <v>0</v>
      </c>
      <c r="X1294" s="206">
        <f t="shared" ref="S1294:AH1295" si="4259">X1295</f>
        <v>5</v>
      </c>
      <c r="Y1294" s="203">
        <f t="shared" si="4259"/>
        <v>0</v>
      </c>
      <c r="Z1294" s="203">
        <f t="shared" si="4259"/>
        <v>0</v>
      </c>
      <c r="AA1294" s="203">
        <f t="shared" si="4259"/>
        <v>0</v>
      </c>
      <c r="AB1294" s="203">
        <f t="shared" si="4259"/>
        <v>0</v>
      </c>
      <c r="AC1294" s="203">
        <f t="shared" si="4259"/>
        <v>0</v>
      </c>
      <c r="AD1294" s="203">
        <f t="shared" si="4259"/>
        <v>0</v>
      </c>
      <c r="AE1294" s="206">
        <f t="shared" si="4259"/>
        <v>5</v>
      </c>
      <c r="AF1294" s="203">
        <f t="shared" si="4259"/>
        <v>0</v>
      </c>
      <c r="AG1294" s="203">
        <f t="shared" si="4259"/>
        <v>0</v>
      </c>
      <c r="AH1294" s="203">
        <f t="shared" si="4259"/>
        <v>0</v>
      </c>
      <c r="AI1294" s="203">
        <f t="shared" ref="AG1294:AV1295" si="4260">AI1295</f>
        <v>0</v>
      </c>
      <c r="AJ1294" s="203">
        <f t="shared" si="4260"/>
        <v>0</v>
      </c>
      <c r="AK1294" s="203">
        <f t="shared" si="4260"/>
        <v>0</v>
      </c>
      <c r="AL1294" s="206">
        <f t="shared" si="4260"/>
        <v>5</v>
      </c>
      <c r="AM1294" s="203">
        <f t="shared" si="4260"/>
        <v>0</v>
      </c>
      <c r="AN1294" s="203">
        <f t="shared" si="4260"/>
        <v>0</v>
      </c>
      <c r="AO1294" s="203">
        <f t="shared" si="4260"/>
        <v>0</v>
      </c>
      <c r="AP1294" s="203">
        <f t="shared" si="4260"/>
        <v>0</v>
      </c>
      <c r="AQ1294" s="203">
        <f t="shared" si="4260"/>
        <v>0</v>
      </c>
      <c r="AR1294" s="203">
        <f t="shared" si="4260"/>
        <v>0</v>
      </c>
      <c r="AS1294" s="206">
        <f t="shared" si="4260"/>
        <v>5</v>
      </c>
      <c r="AT1294" s="203">
        <f t="shared" si="4260"/>
        <v>0</v>
      </c>
      <c r="AU1294" s="203">
        <f t="shared" si="4260"/>
        <v>0</v>
      </c>
      <c r="AV1294" s="203">
        <f t="shared" si="4260"/>
        <v>0</v>
      </c>
      <c r="AW1294" s="203">
        <f t="shared" ref="AU1294:BJ1295" si="4261">AW1295</f>
        <v>0</v>
      </c>
      <c r="AX1294" s="203">
        <f t="shared" si="4261"/>
        <v>0</v>
      </c>
      <c r="AY1294" s="203">
        <f t="shared" si="4261"/>
        <v>0</v>
      </c>
      <c r="AZ1294" s="206">
        <f t="shared" si="4261"/>
        <v>5</v>
      </c>
      <c r="BA1294" s="203">
        <f t="shared" si="4261"/>
        <v>0</v>
      </c>
      <c r="BB1294" s="203">
        <f t="shared" si="4261"/>
        <v>0</v>
      </c>
      <c r="BC1294" s="203">
        <f t="shared" si="4261"/>
        <v>0</v>
      </c>
      <c r="BD1294" s="203">
        <f t="shared" si="4261"/>
        <v>0</v>
      </c>
      <c r="BE1294" s="203">
        <f t="shared" si="4261"/>
        <v>0</v>
      </c>
      <c r="BF1294" s="203">
        <f t="shared" si="4261"/>
        <v>0</v>
      </c>
      <c r="BG1294" s="206">
        <f t="shared" si="4261"/>
        <v>5</v>
      </c>
      <c r="BH1294" s="203">
        <f t="shared" si="4261"/>
        <v>0</v>
      </c>
      <c r="BI1294" s="203">
        <f t="shared" si="4261"/>
        <v>0</v>
      </c>
      <c r="BJ1294" s="203">
        <f t="shared" si="4261"/>
        <v>0</v>
      </c>
      <c r="BK1294" s="203">
        <f t="shared" ref="BI1294:BX1295" si="4262">BK1295</f>
        <v>0</v>
      </c>
      <c r="BL1294" s="203">
        <f t="shared" si="4262"/>
        <v>0</v>
      </c>
      <c r="BM1294" s="203">
        <f t="shared" si="4262"/>
        <v>0</v>
      </c>
      <c r="BN1294" s="206">
        <f t="shared" si="4262"/>
        <v>5</v>
      </c>
      <c r="BO1294" s="203">
        <f t="shared" si="4262"/>
        <v>0</v>
      </c>
      <c r="BP1294" s="203">
        <f t="shared" si="4262"/>
        <v>0</v>
      </c>
      <c r="BQ1294" s="203">
        <f t="shared" si="4262"/>
        <v>0</v>
      </c>
      <c r="BR1294" s="203">
        <f t="shared" si="4262"/>
        <v>0</v>
      </c>
      <c r="BS1294" s="203">
        <f t="shared" si="4262"/>
        <v>0</v>
      </c>
      <c r="BT1294" s="203">
        <f t="shared" si="4262"/>
        <v>0</v>
      </c>
      <c r="BU1294" s="206">
        <f t="shared" si="4262"/>
        <v>5</v>
      </c>
      <c r="BV1294" s="203">
        <f t="shared" si="4262"/>
        <v>0</v>
      </c>
      <c r="BW1294" s="203">
        <f t="shared" si="4262"/>
        <v>0</v>
      </c>
      <c r="BX1294" s="203">
        <f t="shared" si="4262"/>
        <v>0</v>
      </c>
      <c r="BY1294" s="203">
        <f t="shared" ref="BW1294:CL1295" si="4263">BY1295</f>
        <v>0</v>
      </c>
      <c r="BZ1294" s="203">
        <f t="shared" si="4263"/>
        <v>0</v>
      </c>
      <c r="CA1294" s="203">
        <f t="shared" si="4263"/>
        <v>0</v>
      </c>
      <c r="CB1294" s="206">
        <f t="shared" si="4263"/>
        <v>5</v>
      </c>
      <c r="CC1294" s="203">
        <f t="shared" si="4263"/>
        <v>0</v>
      </c>
      <c r="CD1294" s="203">
        <f t="shared" si="4263"/>
        <v>0</v>
      </c>
      <c r="CE1294" s="203">
        <f t="shared" si="4263"/>
        <v>0</v>
      </c>
      <c r="CF1294" s="203">
        <f t="shared" si="4263"/>
        <v>0</v>
      </c>
      <c r="CG1294" s="203">
        <f t="shared" si="4263"/>
        <v>0</v>
      </c>
      <c r="CH1294" s="203">
        <f t="shared" si="4263"/>
        <v>0</v>
      </c>
      <c r="CI1294" s="206">
        <f t="shared" si="4263"/>
        <v>5</v>
      </c>
      <c r="CJ1294" s="203">
        <f t="shared" si="4263"/>
        <v>0</v>
      </c>
      <c r="CK1294" s="203">
        <f t="shared" si="4263"/>
        <v>0</v>
      </c>
      <c r="CL1294" s="203">
        <f t="shared" si="4263"/>
        <v>-5</v>
      </c>
      <c r="CM1294" s="203">
        <f t="shared" ref="CK1294:CX1295" si="4264">CM1295</f>
        <v>0</v>
      </c>
      <c r="CN1294" s="203">
        <f t="shared" si="4264"/>
        <v>0</v>
      </c>
      <c r="CO1294" s="203">
        <f t="shared" si="4264"/>
        <v>0</v>
      </c>
      <c r="CP1294" s="206">
        <f t="shared" si="4264"/>
        <v>0</v>
      </c>
      <c r="CQ1294" s="203">
        <f t="shared" si="4264"/>
        <v>0</v>
      </c>
      <c r="CR1294" s="203">
        <f t="shared" si="4264"/>
        <v>0</v>
      </c>
      <c r="CS1294" s="203">
        <f t="shared" si="4264"/>
        <v>0</v>
      </c>
      <c r="CT1294" s="203">
        <f t="shared" si="4264"/>
        <v>0</v>
      </c>
      <c r="CU1294" s="203">
        <f t="shared" si="4264"/>
        <v>0</v>
      </c>
      <c r="CV1294" s="203">
        <f t="shared" si="4264"/>
        <v>0</v>
      </c>
      <c r="CW1294" s="206">
        <f t="shared" si="4264"/>
        <v>0</v>
      </c>
      <c r="CX1294" s="203">
        <f t="shared" si="4264"/>
        <v>0</v>
      </c>
    </row>
    <row r="1295" spans="1:102" s="204" customFormat="1" ht="33.75" hidden="1" x14ac:dyDescent="0.3">
      <c r="A1295" s="213" t="s">
        <v>88</v>
      </c>
      <c r="B1295" s="201" t="s">
        <v>218</v>
      </c>
      <c r="C1295" s="201" t="s">
        <v>13</v>
      </c>
      <c r="D1295" s="240" t="s">
        <v>531</v>
      </c>
      <c r="E1295" s="202">
        <v>600</v>
      </c>
      <c r="F1295" s="203">
        <f>F1296</f>
        <v>5</v>
      </c>
      <c r="G1295" s="203">
        <f>G1296</f>
        <v>0</v>
      </c>
      <c r="H1295" s="203">
        <f t="shared" si="4258"/>
        <v>0</v>
      </c>
      <c r="I1295" s="203">
        <f t="shared" si="4258"/>
        <v>0</v>
      </c>
      <c r="J1295" s="203">
        <f t="shared" si="4258"/>
        <v>5</v>
      </c>
      <c r="K1295" s="203">
        <f t="shared" si="4258"/>
        <v>0</v>
      </c>
      <c r="L1295" s="203">
        <f t="shared" si="4258"/>
        <v>0</v>
      </c>
      <c r="M1295" s="203">
        <f t="shared" si="4258"/>
        <v>0</v>
      </c>
      <c r="N1295" s="203">
        <f t="shared" si="4258"/>
        <v>0</v>
      </c>
      <c r="O1295" s="203">
        <f t="shared" si="4258"/>
        <v>0</v>
      </c>
      <c r="P1295" s="203">
        <f t="shared" si="4258"/>
        <v>0</v>
      </c>
      <c r="Q1295" s="206">
        <f t="shared" si="4258"/>
        <v>5</v>
      </c>
      <c r="R1295" s="203">
        <f t="shared" si="4258"/>
        <v>0</v>
      </c>
      <c r="S1295" s="203">
        <f t="shared" si="4259"/>
        <v>0</v>
      </c>
      <c r="T1295" s="203">
        <f t="shared" si="4259"/>
        <v>0</v>
      </c>
      <c r="U1295" s="203">
        <f t="shared" si="4259"/>
        <v>0</v>
      </c>
      <c r="V1295" s="203">
        <f t="shared" si="4259"/>
        <v>0</v>
      </c>
      <c r="W1295" s="203">
        <f t="shared" si="4259"/>
        <v>0</v>
      </c>
      <c r="X1295" s="206">
        <f t="shared" si="4259"/>
        <v>5</v>
      </c>
      <c r="Y1295" s="203">
        <f t="shared" si="4259"/>
        <v>0</v>
      </c>
      <c r="Z1295" s="203">
        <f t="shared" si="4259"/>
        <v>0</v>
      </c>
      <c r="AA1295" s="203">
        <f t="shared" si="4259"/>
        <v>0</v>
      </c>
      <c r="AB1295" s="203">
        <f t="shared" si="4259"/>
        <v>0</v>
      </c>
      <c r="AC1295" s="203">
        <f t="shared" si="4259"/>
        <v>0</v>
      </c>
      <c r="AD1295" s="203">
        <f t="shared" si="4259"/>
        <v>0</v>
      </c>
      <c r="AE1295" s="206">
        <f t="shared" si="4259"/>
        <v>5</v>
      </c>
      <c r="AF1295" s="203">
        <f t="shared" si="4259"/>
        <v>0</v>
      </c>
      <c r="AG1295" s="203">
        <f t="shared" si="4260"/>
        <v>0</v>
      </c>
      <c r="AH1295" s="203">
        <f t="shared" si="4260"/>
        <v>0</v>
      </c>
      <c r="AI1295" s="203">
        <f t="shared" si="4260"/>
        <v>0</v>
      </c>
      <c r="AJ1295" s="203">
        <f t="shared" si="4260"/>
        <v>0</v>
      </c>
      <c r="AK1295" s="203">
        <f t="shared" si="4260"/>
        <v>0</v>
      </c>
      <c r="AL1295" s="206">
        <f t="shared" si="4260"/>
        <v>5</v>
      </c>
      <c r="AM1295" s="203">
        <f t="shared" si="4260"/>
        <v>0</v>
      </c>
      <c r="AN1295" s="203">
        <f t="shared" si="4260"/>
        <v>0</v>
      </c>
      <c r="AO1295" s="203">
        <f t="shared" si="4260"/>
        <v>0</v>
      </c>
      <c r="AP1295" s="203">
        <f t="shared" si="4260"/>
        <v>0</v>
      </c>
      <c r="AQ1295" s="203">
        <f t="shared" si="4260"/>
        <v>0</v>
      </c>
      <c r="AR1295" s="203">
        <f t="shared" si="4260"/>
        <v>0</v>
      </c>
      <c r="AS1295" s="206">
        <f t="shared" si="4260"/>
        <v>5</v>
      </c>
      <c r="AT1295" s="203">
        <f t="shared" si="4260"/>
        <v>0</v>
      </c>
      <c r="AU1295" s="203">
        <f t="shared" si="4261"/>
        <v>0</v>
      </c>
      <c r="AV1295" s="203">
        <f t="shared" si="4261"/>
        <v>0</v>
      </c>
      <c r="AW1295" s="203">
        <f t="shared" si="4261"/>
        <v>0</v>
      </c>
      <c r="AX1295" s="203">
        <f t="shared" si="4261"/>
        <v>0</v>
      </c>
      <c r="AY1295" s="203">
        <f t="shared" si="4261"/>
        <v>0</v>
      </c>
      <c r="AZ1295" s="206">
        <f t="shared" si="4261"/>
        <v>5</v>
      </c>
      <c r="BA1295" s="203">
        <f t="shared" si="4261"/>
        <v>0</v>
      </c>
      <c r="BB1295" s="203">
        <f t="shared" si="4261"/>
        <v>0</v>
      </c>
      <c r="BC1295" s="203">
        <f t="shared" si="4261"/>
        <v>0</v>
      </c>
      <c r="BD1295" s="203">
        <f t="shared" si="4261"/>
        <v>0</v>
      </c>
      <c r="BE1295" s="203">
        <f t="shared" si="4261"/>
        <v>0</v>
      </c>
      <c r="BF1295" s="203">
        <f t="shared" si="4261"/>
        <v>0</v>
      </c>
      <c r="BG1295" s="206">
        <f t="shared" si="4261"/>
        <v>5</v>
      </c>
      <c r="BH1295" s="203">
        <f t="shared" si="4261"/>
        <v>0</v>
      </c>
      <c r="BI1295" s="203">
        <f t="shared" si="4262"/>
        <v>0</v>
      </c>
      <c r="BJ1295" s="203">
        <f t="shared" si="4262"/>
        <v>0</v>
      </c>
      <c r="BK1295" s="203">
        <f t="shared" si="4262"/>
        <v>0</v>
      </c>
      <c r="BL1295" s="203">
        <f t="shared" si="4262"/>
        <v>0</v>
      </c>
      <c r="BM1295" s="203">
        <f t="shared" si="4262"/>
        <v>0</v>
      </c>
      <c r="BN1295" s="206">
        <f t="shared" si="4262"/>
        <v>5</v>
      </c>
      <c r="BO1295" s="203">
        <f t="shared" si="4262"/>
        <v>0</v>
      </c>
      <c r="BP1295" s="203">
        <f t="shared" si="4262"/>
        <v>0</v>
      </c>
      <c r="BQ1295" s="203">
        <f t="shared" si="4262"/>
        <v>0</v>
      </c>
      <c r="BR1295" s="203">
        <f t="shared" si="4262"/>
        <v>0</v>
      </c>
      <c r="BS1295" s="203">
        <f t="shared" si="4262"/>
        <v>0</v>
      </c>
      <c r="BT1295" s="203">
        <f t="shared" si="4262"/>
        <v>0</v>
      </c>
      <c r="BU1295" s="206">
        <f t="shared" si="4262"/>
        <v>5</v>
      </c>
      <c r="BV1295" s="203">
        <f t="shared" si="4262"/>
        <v>0</v>
      </c>
      <c r="BW1295" s="203">
        <f t="shared" si="4263"/>
        <v>0</v>
      </c>
      <c r="BX1295" s="203">
        <f t="shared" si="4263"/>
        <v>0</v>
      </c>
      <c r="BY1295" s="203">
        <f t="shared" si="4263"/>
        <v>0</v>
      </c>
      <c r="BZ1295" s="203">
        <f t="shared" si="4263"/>
        <v>0</v>
      </c>
      <c r="CA1295" s="203">
        <f t="shared" si="4263"/>
        <v>0</v>
      </c>
      <c r="CB1295" s="206">
        <f t="shared" si="4263"/>
        <v>5</v>
      </c>
      <c r="CC1295" s="203">
        <f t="shared" si="4263"/>
        <v>0</v>
      </c>
      <c r="CD1295" s="203">
        <f t="shared" si="4263"/>
        <v>0</v>
      </c>
      <c r="CE1295" s="203">
        <f t="shared" si="4263"/>
        <v>0</v>
      </c>
      <c r="CF1295" s="203">
        <f t="shared" si="4263"/>
        <v>0</v>
      </c>
      <c r="CG1295" s="203">
        <f t="shared" si="4263"/>
        <v>0</v>
      </c>
      <c r="CH1295" s="203">
        <f t="shared" si="4263"/>
        <v>0</v>
      </c>
      <c r="CI1295" s="206">
        <f t="shared" si="4263"/>
        <v>5</v>
      </c>
      <c r="CJ1295" s="203">
        <f t="shared" si="4263"/>
        <v>0</v>
      </c>
      <c r="CK1295" s="203">
        <f t="shared" si="4264"/>
        <v>0</v>
      </c>
      <c r="CL1295" s="203">
        <f t="shared" si="4264"/>
        <v>-5</v>
      </c>
      <c r="CM1295" s="203">
        <f t="shared" si="4264"/>
        <v>0</v>
      </c>
      <c r="CN1295" s="203">
        <f t="shared" si="4264"/>
        <v>0</v>
      </c>
      <c r="CO1295" s="203">
        <f t="shared" si="4264"/>
        <v>0</v>
      </c>
      <c r="CP1295" s="206">
        <f t="shared" si="4264"/>
        <v>0</v>
      </c>
      <c r="CQ1295" s="203">
        <f t="shared" si="4264"/>
        <v>0</v>
      </c>
      <c r="CR1295" s="203">
        <f t="shared" si="4264"/>
        <v>0</v>
      </c>
      <c r="CS1295" s="203">
        <f t="shared" si="4264"/>
        <v>0</v>
      </c>
      <c r="CT1295" s="203">
        <f t="shared" si="4264"/>
        <v>0</v>
      </c>
      <c r="CU1295" s="203">
        <f t="shared" si="4264"/>
        <v>0</v>
      </c>
      <c r="CV1295" s="203">
        <f t="shared" si="4264"/>
        <v>0</v>
      </c>
      <c r="CW1295" s="206">
        <f t="shared" si="4264"/>
        <v>0</v>
      </c>
      <c r="CX1295" s="203">
        <f t="shared" si="4264"/>
        <v>0</v>
      </c>
    </row>
    <row r="1296" spans="1:102" s="204" customFormat="1" ht="20.25" hidden="1" x14ac:dyDescent="0.3">
      <c r="A1296" s="210" t="s">
        <v>89</v>
      </c>
      <c r="B1296" s="201" t="s">
        <v>218</v>
      </c>
      <c r="C1296" s="201" t="s">
        <v>13</v>
      </c>
      <c r="D1296" s="240" t="s">
        <v>531</v>
      </c>
      <c r="E1296" s="202">
        <v>620</v>
      </c>
      <c r="F1296" s="203">
        <v>5</v>
      </c>
      <c r="G1296" s="203"/>
      <c r="H1296" s="203"/>
      <c r="I1296" s="203"/>
      <c r="J1296" s="203">
        <f>F1296+H1296</f>
        <v>5</v>
      </c>
      <c r="K1296" s="203">
        <f>G1296+I1296</f>
        <v>0</v>
      </c>
      <c r="L1296" s="207"/>
      <c r="M1296" s="207"/>
      <c r="N1296" s="207"/>
      <c r="O1296" s="207"/>
      <c r="P1296" s="207"/>
      <c r="Q1296" s="206">
        <f>J1296+L1296+M1296+N1296+O1296+P1296</f>
        <v>5</v>
      </c>
      <c r="R1296" s="203">
        <f>K1296+P1296</f>
        <v>0</v>
      </c>
      <c r="S1296" s="207"/>
      <c r="T1296" s="207"/>
      <c r="U1296" s="207"/>
      <c r="V1296" s="207"/>
      <c r="W1296" s="207"/>
      <c r="X1296" s="206">
        <f>Q1296+S1296+T1296+U1296+V1296+W1296</f>
        <v>5</v>
      </c>
      <c r="Y1296" s="203">
        <f>R1296+W1296</f>
        <v>0</v>
      </c>
      <c r="Z1296" s="207"/>
      <c r="AA1296" s="207"/>
      <c r="AB1296" s="207"/>
      <c r="AC1296" s="207"/>
      <c r="AD1296" s="207"/>
      <c r="AE1296" s="206">
        <f>X1296+Z1296+AA1296+AB1296+AC1296+AD1296</f>
        <v>5</v>
      </c>
      <c r="AF1296" s="203">
        <f>Y1296+AD1296</f>
        <v>0</v>
      </c>
      <c r="AG1296" s="207"/>
      <c r="AH1296" s="207"/>
      <c r="AI1296" s="207"/>
      <c r="AJ1296" s="207"/>
      <c r="AK1296" s="207"/>
      <c r="AL1296" s="206">
        <f>AE1296+AG1296+AH1296+AI1296+AJ1296+AK1296</f>
        <v>5</v>
      </c>
      <c r="AM1296" s="203">
        <f>AF1296+AK1296</f>
        <v>0</v>
      </c>
      <c r="AN1296" s="207"/>
      <c r="AO1296" s="207"/>
      <c r="AP1296" s="207"/>
      <c r="AQ1296" s="207"/>
      <c r="AR1296" s="207"/>
      <c r="AS1296" s="206">
        <f>AL1296+AN1296+AO1296+AP1296+AQ1296+AR1296</f>
        <v>5</v>
      </c>
      <c r="AT1296" s="203">
        <f>AM1296+AR1296</f>
        <v>0</v>
      </c>
      <c r="AU1296" s="207"/>
      <c r="AV1296" s="207"/>
      <c r="AW1296" s="207"/>
      <c r="AX1296" s="207"/>
      <c r="AY1296" s="207"/>
      <c r="AZ1296" s="206">
        <f>AS1296+AU1296+AV1296+AW1296+AX1296+AY1296</f>
        <v>5</v>
      </c>
      <c r="BA1296" s="203">
        <f>AT1296+AY1296</f>
        <v>0</v>
      </c>
      <c r="BB1296" s="207"/>
      <c r="BC1296" s="207"/>
      <c r="BD1296" s="207"/>
      <c r="BE1296" s="207"/>
      <c r="BF1296" s="207"/>
      <c r="BG1296" s="206">
        <f>AZ1296+BB1296+BC1296+BD1296+BE1296+BF1296</f>
        <v>5</v>
      </c>
      <c r="BH1296" s="203">
        <f>BA1296+BF1296</f>
        <v>0</v>
      </c>
      <c r="BI1296" s="207"/>
      <c r="BJ1296" s="207"/>
      <c r="BK1296" s="207"/>
      <c r="BL1296" s="207"/>
      <c r="BM1296" s="207"/>
      <c r="BN1296" s="206">
        <f>BG1296+BI1296+BJ1296+BK1296+BL1296+BM1296</f>
        <v>5</v>
      </c>
      <c r="BO1296" s="203">
        <f>BH1296+BM1296</f>
        <v>0</v>
      </c>
      <c r="BP1296" s="207"/>
      <c r="BQ1296" s="207"/>
      <c r="BR1296" s="207"/>
      <c r="BS1296" s="207"/>
      <c r="BT1296" s="207"/>
      <c r="BU1296" s="206">
        <f>BN1296+BP1296+BQ1296+BR1296+BS1296+BT1296</f>
        <v>5</v>
      </c>
      <c r="BV1296" s="203">
        <f>BO1296+BT1296</f>
        <v>0</v>
      </c>
      <c r="BW1296" s="207"/>
      <c r="BX1296" s="207"/>
      <c r="BY1296" s="207"/>
      <c r="BZ1296" s="207"/>
      <c r="CA1296" s="207"/>
      <c r="CB1296" s="206">
        <f>BU1296+BW1296+BX1296+BY1296+BZ1296+CA1296</f>
        <v>5</v>
      </c>
      <c r="CC1296" s="203">
        <f>BV1296+CA1296</f>
        <v>0</v>
      </c>
      <c r="CD1296" s="207"/>
      <c r="CE1296" s="207"/>
      <c r="CF1296" s="207"/>
      <c r="CG1296" s="207"/>
      <c r="CH1296" s="207"/>
      <c r="CI1296" s="206">
        <f>CB1296+CD1296+CE1296+CF1296+CG1296+CH1296</f>
        <v>5</v>
      </c>
      <c r="CJ1296" s="203">
        <f>CC1296+CH1296</f>
        <v>0</v>
      </c>
      <c r="CK1296" s="207"/>
      <c r="CL1296" s="207">
        <v>-5</v>
      </c>
      <c r="CM1296" s="207"/>
      <c r="CN1296" s="207"/>
      <c r="CO1296" s="207"/>
      <c r="CP1296" s="206">
        <f>CI1296+CK1296+CL1296+CM1296+CN1296+CO1296</f>
        <v>0</v>
      </c>
      <c r="CQ1296" s="203">
        <f>CJ1296+CO1296</f>
        <v>0</v>
      </c>
      <c r="CR1296" s="207"/>
      <c r="CS1296" s="207"/>
      <c r="CT1296" s="207"/>
      <c r="CU1296" s="207"/>
      <c r="CV1296" s="207"/>
      <c r="CW1296" s="206">
        <f>CP1296+CR1296+CS1296+CT1296+CU1296+CV1296</f>
        <v>0</v>
      </c>
      <c r="CX1296" s="203">
        <f>CQ1296+CV1296</f>
        <v>0</v>
      </c>
    </row>
    <row r="1297" spans="1:102" s="2" customFormat="1" ht="20.25" x14ac:dyDescent="0.3">
      <c r="A1297" s="11" t="s">
        <v>523</v>
      </c>
      <c r="B1297" s="12" t="s">
        <v>218</v>
      </c>
      <c r="C1297" s="12" t="s">
        <v>13</v>
      </c>
      <c r="D1297" s="81" t="s">
        <v>532</v>
      </c>
      <c r="E1297" s="12"/>
      <c r="F1297" s="16">
        <f t="shared" ref="F1297:BQ1297" si="4265">F1298</f>
        <v>33047</v>
      </c>
      <c r="G1297" s="16">
        <f t="shared" si="4265"/>
        <v>0</v>
      </c>
      <c r="H1297" s="16">
        <f t="shared" si="4265"/>
        <v>-2731</v>
      </c>
      <c r="I1297" s="16">
        <f t="shared" si="4265"/>
        <v>0</v>
      </c>
      <c r="J1297" s="16">
        <f t="shared" si="4265"/>
        <v>30316</v>
      </c>
      <c r="K1297" s="16">
        <f t="shared" si="4265"/>
        <v>0</v>
      </c>
      <c r="L1297" s="16">
        <f t="shared" si="4265"/>
        <v>0</v>
      </c>
      <c r="M1297" s="16">
        <f t="shared" si="4265"/>
        <v>0</v>
      </c>
      <c r="N1297" s="16">
        <f t="shared" si="4265"/>
        <v>8450</v>
      </c>
      <c r="O1297" s="16">
        <f t="shared" si="4265"/>
        <v>0</v>
      </c>
      <c r="P1297" s="16">
        <f t="shared" si="4265"/>
        <v>0</v>
      </c>
      <c r="Q1297" s="33">
        <f t="shared" si="4265"/>
        <v>38766</v>
      </c>
      <c r="R1297" s="16">
        <f t="shared" si="4265"/>
        <v>0</v>
      </c>
      <c r="S1297" s="16">
        <f t="shared" si="4265"/>
        <v>0</v>
      </c>
      <c r="T1297" s="16">
        <f t="shared" si="4265"/>
        <v>0</v>
      </c>
      <c r="U1297" s="16">
        <f t="shared" si="4265"/>
        <v>0</v>
      </c>
      <c r="V1297" s="16">
        <f t="shared" si="4265"/>
        <v>0</v>
      </c>
      <c r="W1297" s="16">
        <f t="shared" si="4265"/>
        <v>0</v>
      </c>
      <c r="X1297" s="33">
        <f t="shared" si="4265"/>
        <v>38766</v>
      </c>
      <c r="Y1297" s="16">
        <f t="shared" si="4265"/>
        <v>0</v>
      </c>
      <c r="Z1297" s="16">
        <f t="shared" si="4265"/>
        <v>0</v>
      </c>
      <c r="AA1297" s="16">
        <f t="shared" si="4265"/>
        <v>0</v>
      </c>
      <c r="AB1297" s="16">
        <f t="shared" si="4265"/>
        <v>15880</v>
      </c>
      <c r="AC1297" s="16">
        <f t="shared" si="4265"/>
        <v>0</v>
      </c>
      <c r="AD1297" s="16">
        <f t="shared" si="4265"/>
        <v>0</v>
      </c>
      <c r="AE1297" s="33">
        <f t="shared" si="4265"/>
        <v>54646</v>
      </c>
      <c r="AF1297" s="16">
        <f t="shared" si="4265"/>
        <v>0</v>
      </c>
      <c r="AG1297" s="16">
        <f t="shared" si="4265"/>
        <v>0</v>
      </c>
      <c r="AH1297" s="16">
        <f t="shared" si="4265"/>
        <v>0</v>
      </c>
      <c r="AI1297" s="16">
        <f t="shared" si="4265"/>
        <v>0</v>
      </c>
      <c r="AJ1297" s="16">
        <f t="shared" si="4265"/>
        <v>0</v>
      </c>
      <c r="AK1297" s="16">
        <f t="shared" si="4265"/>
        <v>0</v>
      </c>
      <c r="AL1297" s="33">
        <f t="shared" si="4265"/>
        <v>54646</v>
      </c>
      <c r="AM1297" s="16">
        <f t="shared" si="4265"/>
        <v>0</v>
      </c>
      <c r="AN1297" s="16">
        <f t="shared" si="4265"/>
        <v>0</v>
      </c>
      <c r="AO1297" s="16">
        <f t="shared" si="4265"/>
        <v>0</v>
      </c>
      <c r="AP1297" s="16">
        <f t="shared" si="4265"/>
        <v>0</v>
      </c>
      <c r="AQ1297" s="16">
        <f t="shared" si="4265"/>
        <v>0</v>
      </c>
      <c r="AR1297" s="16">
        <f t="shared" si="4265"/>
        <v>0</v>
      </c>
      <c r="AS1297" s="33">
        <f t="shared" si="4265"/>
        <v>54646</v>
      </c>
      <c r="AT1297" s="16">
        <f t="shared" si="4265"/>
        <v>0</v>
      </c>
      <c r="AU1297" s="16">
        <f t="shared" si="4265"/>
        <v>0</v>
      </c>
      <c r="AV1297" s="16">
        <f t="shared" si="4265"/>
        <v>0</v>
      </c>
      <c r="AW1297" s="16">
        <f t="shared" si="4265"/>
        <v>150</v>
      </c>
      <c r="AX1297" s="16">
        <f t="shared" si="4265"/>
        <v>0</v>
      </c>
      <c r="AY1297" s="16">
        <f t="shared" si="4265"/>
        <v>0</v>
      </c>
      <c r="AZ1297" s="33">
        <f t="shared" si="4265"/>
        <v>54796</v>
      </c>
      <c r="BA1297" s="16">
        <f t="shared" si="4265"/>
        <v>0</v>
      </c>
      <c r="BB1297" s="16">
        <f t="shared" si="4265"/>
        <v>0</v>
      </c>
      <c r="BC1297" s="16">
        <f t="shared" si="4265"/>
        <v>0</v>
      </c>
      <c r="BD1297" s="16">
        <f t="shared" si="4265"/>
        <v>0</v>
      </c>
      <c r="BE1297" s="16">
        <f t="shared" si="4265"/>
        <v>0</v>
      </c>
      <c r="BF1297" s="16">
        <f t="shared" si="4265"/>
        <v>0</v>
      </c>
      <c r="BG1297" s="33">
        <f t="shared" si="4265"/>
        <v>54796</v>
      </c>
      <c r="BH1297" s="16">
        <f t="shared" si="4265"/>
        <v>0</v>
      </c>
      <c r="BI1297" s="16">
        <f t="shared" si="4265"/>
        <v>0</v>
      </c>
      <c r="BJ1297" s="16">
        <f t="shared" si="4265"/>
        <v>0</v>
      </c>
      <c r="BK1297" s="16">
        <f t="shared" si="4265"/>
        <v>0</v>
      </c>
      <c r="BL1297" s="16">
        <f t="shared" si="4265"/>
        <v>0</v>
      </c>
      <c r="BM1297" s="16">
        <f t="shared" si="4265"/>
        <v>0</v>
      </c>
      <c r="BN1297" s="33">
        <f t="shared" si="4265"/>
        <v>54796</v>
      </c>
      <c r="BO1297" s="16">
        <f t="shared" si="4265"/>
        <v>0</v>
      </c>
      <c r="BP1297" s="16">
        <f t="shared" si="4265"/>
        <v>0</v>
      </c>
      <c r="BQ1297" s="16">
        <f t="shared" si="4265"/>
        <v>0</v>
      </c>
      <c r="BR1297" s="16">
        <f t="shared" ref="BR1297:CX1297" si="4266">BR1298</f>
        <v>0</v>
      </c>
      <c r="BS1297" s="16">
        <f t="shared" si="4266"/>
        <v>-956</v>
      </c>
      <c r="BT1297" s="16">
        <f t="shared" si="4266"/>
        <v>0</v>
      </c>
      <c r="BU1297" s="33">
        <f t="shared" si="4266"/>
        <v>53840</v>
      </c>
      <c r="BV1297" s="16">
        <f t="shared" si="4266"/>
        <v>0</v>
      </c>
      <c r="BW1297" s="176">
        <f t="shared" si="4266"/>
        <v>0</v>
      </c>
      <c r="BX1297" s="176">
        <f t="shared" si="4266"/>
        <v>0</v>
      </c>
      <c r="BY1297" s="176">
        <f t="shared" si="4266"/>
        <v>0</v>
      </c>
      <c r="BZ1297" s="176">
        <f t="shared" si="4266"/>
        <v>0</v>
      </c>
      <c r="CA1297" s="176">
        <f t="shared" si="4266"/>
        <v>0</v>
      </c>
      <c r="CB1297" s="33">
        <f t="shared" si="4266"/>
        <v>53840</v>
      </c>
      <c r="CC1297" s="16">
        <f t="shared" si="4266"/>
        <v>0</v>
      </c>
      <c r="CD1297" s="176">
        <f t="shared" si="4266"/>
        <v>0</v>
      </c>
      <c r="CE1297" s="176">
        <f t="shared" si="4266"/>
        <v>0</v>
      </c>
      <c r="CF1297" s="176">
        <f t="shared" si="4266"/>
        <v>0</v>
      </c>
      <c r="CG1297" s="176">
        <f t="shared" si="4266"/>
        <v>0</v>
      </c>
      <c r="CH1297" s="176">
        <f t="shared" si="4266"/>
        <v>0</v>
      </c>
      <c r="CI1297" s="33">
        <f t="shared" si="4266"/>
        <v>53840</v>
      </c>
      <c r="CJ1297" s="16">
        <f t="shared" si="4266"/>
        <v>0</v>
      </c>
      <c r="CK1297" s="176">
        <f t="shared" si="4266"/>
        <v>-1117</v>
      </c>
      <c r="CL1297" s="176">
        <f t="shared" si="4266"/>
        <v>-20</v>
      </c>
      <c r="CM1297" s="176">
        <f t="shared" si="4266"/>
        <v>0</v>
      </c>
      <c r="CN1297" s="176">
        <f t="shared" si="4266"/>
        <v>0</v>
      </c>
      <c r="CO1297" s="176">
        <f t="shared" si="4266"/>
        <v>0</v>
      </c>
      <c r="CP1297" s="33">
        <f t="shared" si="4266"/>
        <v>52703</v>
      </c>
      <c r="CQ1297" s="16">
        <f t="shared" si="4266"/>
        <v>0</v>
      </c>
      <c r="CR1297" s="176">
        <f t="shared" si="4266"/>
        <v>0</v>
      </c>
      <c r="CS1297" s="176">
        <f t="shared" si="4266"/>
        <v>0</v>
      </c>
      <c r="CT1297" s="176">
        <f t="shared" si="4266"/>
        <v>0</v>
      </c>
      <c r="CU1297" s="176">
        <f t="shared" si="4266"/>
        <v>0</v>
      </c>
      <c r="CV1297" s="176">
        <f t="shared" si="4266"/>
        <v>0</v>
      </c>
      <c r="CW1297" s="33">
        <f t="shared" si="4266"/>
        <v>52703</v>
      </c>
      <c r="CX1297" s="16">
        <f t="shared" si="4266"/>
        <v>0</v>
      </c>
    </row>
    <row r="1298" spans="1:102" s="2" customFormat="1" ht="33.75" x14ac:dyDescent="0.3">
      <c r="A1298" s="78" t="s">
        <v>88</v>
      </c>
      <c r="B1298" s="12" t="s">
        <v>218</v>
      </c>
      <c r="C1298" s="12" t="s">
        <v>13</v>
      </c>
      <c r="D1298" s="81" t="s">
        <v>532</v>
      </c>
      <c r="E1298" s="15">
        <v>600</v>
      </c>
      <c r="F1298" s="16">
        <f t="shared" ref="F1298:K1298" si="4267">F1299+F1300</f>
        <v>33047</v>
      </c>
      <c r="G1298" s="16">
        <f t="shared" si="4267"/>
        <v>0</v>
      </c>
      <c r="H1298" s="16">
        <f t="shared" si="4267"/>
        <v>-2731</v>
      </c>
      <c r="I1298" s="16">
        <f t="shared" si="4267"/>
        <v>0</v>
      </c>
      <c r="J1298" s="16">
        <f t="shared" si="4267"/>
        <v>30316</v>
      </c>
      <c r="K1298" s="16">
        <f t="shared" si="4267"/>
        <v>0</v>
      </c>
      <c r="L1298" s="16">
        <f t="shared" ref="L1298:R1298" si="4268">L1299+L1300</f>
        <v>0</v>
      </c>
      <c r="M1298" s="16">
        <f t="shared" si="4268"/>
        <v>0</v>
      </c>
      <c r="N1298" s="16">
        <f t="shared" si="4268"/>
        <v>8450</v>
      </c>
      <c r="O1298" s="16">
        <f t="shared" si="4268"/>
        <v>0</v>
      </c>
      <c r="P1298" s="16">
        <f t="shared" si="4268"/>
        <v>0</v>
      </c>
      <c r="Q1298" s="33">
        <f t="shared" si="4268"/>
        <v>38766</v>
      </c>
      <c r="R1298" s="16">
        <f t="shared" si="4268"/>
        <v>0</v>
      </c>
      <c r="S1298" s="16">
        <f t="shared" ref="S1298:Y1298" si="4269">S1299+S1300</f>
        <v>0</v>
      </c>
      <c r="T1298" s="16">
        <f t="shared" si="4269"/>
        <v>0</v>
      </c>
      <c r="U1298" s="16">
        <f t="shared" si="4269"/>
        <v>0</v>
      </c>
      <c r="V1298" s="16">
        <f t="shared" si="4269"/>
        <v>0</v>
      </c>
      <c r="W1298" s="16">
        <f t="shared" si="4269"/>
        <v>0</v>
      </c>
      <c r="X1298" s="33">
        <f t="shared" si="4269"/>
        <v>38766</v>
      </c>
      <c r="Y1298" s="16">
        <f t="shared" si="4269"/>
        <v>0</v>
      </c>
      <c r="Z1298" s="16">
        <f t="shared" ref="Z1298:AF1298" si="4270">Z1299+Z1300</f>
        <v>0</v>
      </c>
      <c r="AA1298" s="16">
        <f t="shared" si="4270"/>
        <v>0</v>
      </c>
      <c r="AB1298" s="16">
        <f t="shared" si="4270"/>
        <v>15880</v>
      </c>
      <c r="AC1298" s="16">
        <f t="shared" si="4270"/>
        <v>0</v>
      </c>
      <c r="AD1298" s="16">
        <f t="shared" si="4270"/>
        <v>0</v>
      </c>
      <c r="AE1298" s="33">
        <f t="shared" si="4270"/>
        <v>54646</v>
      </c>
      <c r="AF1298" s="16">
        <f t="shared" si="4270"/>
        <v>0</v>
      </c>
      <c r="AG1298" s="16">
        <f t="shared" ref="AG1298:AM1298" si="4271">AG1299+AG1300</f>
        <v>0</v>
      </c>
      <c r="AH1298" s="16">
        <f t="shared" si="4271"/>
        <v>0</v>
      </c>
      <c r="AI1298" s="16">
        <f t="shared" si="4271"/>
        <v>0</v>
      </c>
      <c r="AJ1298" s="16">
        <f t="shared" si="4271"/>
        <v>0</v>
      </c>
      <c r="AK1298" s="16">
        <f t="shared" si="4271"/>
        <v>0</v>
      </c>
      <c r="AL1298" s="33">
        <f t="shared" si="4271"/>
        <v>54646</v>
      </c>
      <c r="AM1298" s="16">
        <f t="shared" si="4271"/>
        <v>0</v>
      </c>
      <c r="AN1298" s="16">
        <f t="shared" ref="AN1298:AT1298" si="4272">AN1299+AN1300</f>
        <v>0</v>
      </c>
      <c r="AO1298" s="16">
        <f t="shared" si="4272"/>
        <v>0</v>
      </c>
      <c r="AP1298" s="16">
        <f t="shared" si="4272"/>
        <v>0</v>
      </c>
      <c r="AQ1298" s="16">
        <f t="shared" si="4272"/>
        <v>0</v>
      </c>
      <c r="AR1298" s="16">
        <f t="shared" si="4272"/>
        <v>0</v>
      </c>
      <c r="AS1298" s="33">
        <f t="shared" si="4272"/>
        <v>54646</v>
      </c>
      <c r="AT1298" s="16">
        <f t="shared" si="4272"/>
        <v>0</v>
      </c>
      <c r="AU1298" s="16">
        <f t="shared" ref="AU1298:BA1298" si="4273">AU1299+AU1300</f>
        <v>0</v>
      </c>
      <c r="AV1298" s="16">
        <f t="shared" si="4273"/>
        <v>0</v>
      </c>
      <c r="AW1298" s="16">
        <f t="shared" si="4273"/>
        <v>150</v>
      </c>
      <c r="AX1298" s="16">
        <f t="shared" si="4273"/>
        <v>0</v>
      </c>
      <c r="AY1298" s="16">
        <f t="shared" si="4273"/>
        <v>0</v>
      </c>
      <c r="AZ1298" s="33">
        <f t="shared" si="4273"/>
        <v>54796</v>
      </c>
      <c r="BA1298" s="16">
        <f t="shared" si="4273"/>
        <v>0</v>
      </c>
      <c r="BB1298" s="16">
        <f t="shared" ref="BB1298:BH1298" si="4274">BB1299+BB1300</f>
        <v>0</v>
      </c>
      <c r="BC1298" s="16">
        <f t="shared" si="4274"/>
        <v>0</v>
      </c>
      <c r="BD1298" s="16">
        <f t="shared" si="4274"/>
        <v>0</v>
      </c>
      <c r="BE1298" s="16">
        <f t="shared" si="4274"/>
        <v>0</v>
      </c>
      <c r="BF1298" s="16">
        <f t="shared" si="4274"/>
        <v>0</v>
      </c>
      <c r="BG1298" s="33">
        <f t="shared" si="4274"/>
        <v>54796</v>
      </c>
      <c r="BH1298" s="16">
        <f t="shared" si="4274"/>
        <v>0</v>
      </c>
      <c r="BI1298" s="16">
        <f t="shared" ref="BI1298:BO1298" si="4275">BI1299+BI1300</f>
        <v>0</v>
      </c>
      <c r="BJ1298" s="16">
        <f t="shared" si="4275"/>
        <v>0</v>
      </c>
      <c r="BK1298" s="16">
        <f t="shared" si="4275"/>
        <v>0</v>
      </c>
      <c r="BL1298" s="16">
        <f t="shared" si="4275"/>
        <v>0</v>
      </c>
      <c r="BM1298" s="16">
        <f t="shared" si="4275"/>
        <v>0</v>
      </c>
      <c r="BN1298" s="33">
        <f t="shared" si="4275"/>
        <v>54796</v>
      </c>
      <c r="BO1298" s="16">
        <f t="shared" si="4275"/>
        <v>0</v>
      </c>
      <c r="BP1298" s="16">
        <f t="shared" ref="BP1298:BV1298" si="4276">BP1299+BP1300</f>
        <v>0</v>
      </c>
      <c r="BQ1298" s="16">
        <f t="shared" si="4276"/>
        <v>0</v>
      </c>
      <c r="BR1298" s="16">
        <f t="shared" si="4276"/>
        <v>0</v>
      </c>
      <c r="BS1298" s="16">
        <f t="shared" si="4276"/>
        <v>-956</v>
      </c>
      <c r="BT1298" s="16">
        <f t="shared" si="4276"/>
        <v>0</v>
      </c>
      <c r="BU1298" s="33">
        <f t="shared" si="4276"/>
        <v>53840</v>
      </c>
      <c r="BV1298" s="16">
        <f t="shared" si="4276"/>
        <v>0</v>
      </c>
      <c r="BW1298" s="176">
        <f t="shared" ref="BW1298:CC1298" si="4277">BW1299+BW1300</f>
        <v>0</v>
      </c>
      <c r="BX1298" s="176">
        <f t="shared" si="4277"/>
        <v>0</v>
      </c>
      <c r="BY1298" s="176">
        <f t="shared" si="4277"/>
        <v>0</v>
      </c>
      <c r="BZ1298" s="176">
        <f t="shared" si="4277"/>
        <v>0</v>
      </c>
      <c r="CA1298" s="176">
        <f t="shared" si="4277"/>
        <v>0</v>
      </c>
      <c r="CB1298" s="33">
        <f t="shared" si="4277"/>
        <v>53840</v>
      </c>
      <c r="CC1298" s="16">
        <f t="shared" si="4277"/>
        <v>0</v>
      </c>
      <c r="CD1298" s="176">
        <f t="shared" ref="CD1298:CJ1298" si="4278">CD1299+CD1300</f>
        <v>0</v>
      </c>
      <c r="CE1298" s="176">
        <f t="shared" si="4278"/>
        <v>0</v>
      </c>
      <c r="CF1298" s="176">
        <f t="shared" si="4278"/>
        <v>0</v>
      </c>
      <c r="CG1298" s="176">
        <f t="shared" si="4278"/>
        <v>0</v>
      </c>
      <c r="CH1298" s="176">
        <f t="shared" si="4278"/>
        <v>0</v>
      </c>
      <c r="CI1298" s="33">
        <f t="shared" si="4278"/>
        <v>53840</v>
      </c>
      <c r="CJ1298" s="16">
        <f t="shared" si="4278"/>
        <v>0</v>
      </c>
      <c r="CK1298" s="176">
        <f t="shared" ref="CK1298:CQ1298" si="4279">CK1299+CK1300</f>
        <v>-1117</v>
      </c>
      <c r="CL1298" s="176">
        <f t="shared" si="4279"/>
        <v>-20</v>
      </c>
      <c r="CM1298" s="176">
        <f t="shared" si="4279"/>
        <v>0</v>
      </c>
      <c r="CN1298" s="176">
        <f t="shared" si="4279"/>
        <v>0</v>
      </c>
      <c r="CO1298" s="176">
        <f t="shared" si="4279"/>
        <v>0</v>
      </c>
      <c r="CP1298" s="33">
        <f t="shared" si="4279"/>
        <v>52703</v>
      </c>
      <c r="CQ1298" s="16">
        <f t="shared" si="4279"/>
        <v>0</v>
      </c>
      <c r="CR1298" s="176">
        <f t="shared" ref="CR1298:CX1298" si="4280">CR1299+CR1300</f>
        <v>0</v>
      </c>
      <c r="CS1298" s="176">
        <f t="shared" si="4280"/>
        <v>0</v>
      </c>
      <c r="CT1298" s="176">
        <f t="shared" si="4280"/>
        <v>0</v>
      </c>
      <c r="CU1298" s="176">
        <f t="shared" si="4280"/>
        <v>0</v>
      </c>
      <c r="CV1298" s="176">
        <f t="shared" si="4280"/>
        <v>0</v>
      </c>
      <c r="CW1298" s="33">
        <f t="shared" si="4280"/>
        <v>52703</v>
      </c>
      <c r="CX1298" s="16">
        <f t="shared" si="4280"/>
        <v>0</v>
      </c>
    </row>
    <row r="1299" spans="1:102" s="2" customFormat="1" ht="20.25" x14ac:dyDescent="0.3">
      <c r="A1299" s="11" t="s">
        <v>164</v>
      </c>
      <c r="B1299" s="12" t="s">
        <v>218</v>
      </c>
      <c r="C1299" s="12" t="s">
        <v>13</v>
      </c>
      <c r="D1299" s="81" t="s">
        <v>532</v>
      </c>
      <c r="E1299" s="15">
        <v>610</v>
      </c>
      <c r="F1299" s="16">
        <v>1203</v>
      </c>
      <c r="G1299" s="16"/>
      <c r="H1299" s="16"/>
      <c r="I1299" s="16"/>
      <c r="J1299" s="16">
        <f>F1299+H1299</f>
        <v>1203</v>
      </c>
      <c r="K1299" s="16">
        <f>G1299+I1299</f>
        <v>0</v>
      </c>
      <c r="L1299" s="44"/>
      <c r="M1299" s="44"/>
      <c r="N1299" s="44"/>
      <c r="O1299" s="44"/>
      <c r="P1299" s="44"/>
      <c r="Q1299" s="33">
        <f>J1299+L1299+M1299+N1299+O1299+P1299</f>
        <v>1203</v>
      </c>
      <c r="R1299" s="16">
        <f>K1299+P1299</f>
        <v>0</v>
      </c>
      <c r="S1299" s="44"/>
      <c r="T1299" s="44"/>
      <c r="U1299" s="44"/>
      <c r="V1299" s="44"/>
      <c r="W1299" s="44"/>
      <c r="X1299" s="33">
        <f>Q1299+S1299+T1299+U1299+V1299+W1299</f>
        <v>1203</v>
      </c>
      <c r="Y1299" s="16">
        <f>R1299+W1299</f>
        <v>0</v>
      </c>
      <c r="Z1299" s="44"/>
      <c r="AA1299" s="44"/>
      <c r="AB1299" s="44"/>
      <c r="AC1299" s="44"/>
      <c r="AD1299" s="44"/>
      <c r="AE1299" s="33">
        <f>X1299+Z1299+AA1299+AB1299+AC1299+AD1299</f>
        <v>1203</v>
      </c>
      <c r="AF1299" s="16">
        <f>Y1299+AD1299</f>
        <v>0</v>
      </c>
      <c r="AG1299" s="44"/>
      <c r="AH1299" s="44"/>
      <c r="AI1299" s="44"/>
      <c r="AJ1299" s="44"/>
      <c r="AK1299" s="44"/>
      <c r="AL1299" s="33">
        <f>AE1299+AG1299+AH1299+AI1299+AJ1299+AK1299</f>
        <v>1203</v>
      </c>
      <c r="AM1299" s="16">
        <f>AF1299+AK1299</f>
        <v>0</v>
      </c>
      <c r="AN1299" s="44"/>
      <c r="AO1299" s="44"/>
      <c r="AP1299" s="44"/>
      <c r="AQ1299" s="44"/>
      <c r="AR1299" s="44"/>
      <c r="AS1299" s="33">
        <f>AL1299+AN1299+AO1299+AP1299+AQ1299+AR1299</f>
        <v>1203</v>
      </c>
      <c r="AT1299" s="16">
        <f>AM1299+AR1299</f>
        <v>0</v>
      </c>
      <c r="AU1299" s="44"/>
      <c r="AV1299" s="44"/>
      <c r="AW1299" s="44"/>
      <c r="AX1299" s="44"/>
      <c r="AY1299" s="44"/>
      <c r="AZ1299" s="33">
        <f>AS1299+AU1299+AV1299+AW1299+AX1299+AY1299</f>
        <v>1203</v>
      </c>
      <c r="BA1299" s="16">
        <f>AT1299+AY1299</f>
        <v>0</v>
      </c>
      <c r="BB1299" s="44"/>
      <c r="BC1299" s="44"/>
      <c r="BD1299" s="44"/>
      <c r="BE1299" s="44"/>
      <c r="BF1299" s="44"/>
      <c r="BG1299" s="33">
        <f>AZ1299+BB1299+BC1299+BD1299+BE1299+BF1299</f>
        <v>1203</v>
      </c>
      <c r="BH1299" s="16">
        <f>BA1299+BF1299</f>
        <v>0</v>
      </c>
      <c r="BI1299" s="44"/>
      <c r="BJ1299" s="44"/>
      <c r="BK1299" s="44"/>
      <c r="BL1299" s="44"/>
      <c r="BM1299" s="44"/>
      <c r="BN1299" s="33">
        <f>BG1299+BI1299+BJ1299+BK1299+BL1299+BM1299</f>
        <v>1203</v>
      </c>
      <c r="BO1299" s="16">
        <f>BH1299+BM1299</f>
        <v>0</v>
      </c>
      <c r="BP1299" s="44"/>
      <c r="BQ1299" s="44"/>
      <c r="BR1299" s="44"/>
      <c r="BS1299" s="44"/>
      <c r="BT1299" s="44"/>
      <c r="BU1299" s="33">
        <f>BN1299+BP1299+BQ1299+BR1299+BS1299+BT1299</f>
        <v>1203</v>
      </c>
      <c r="BV1299" s="16">
        <f>BO1299+BT1299</f>
        <v>0</v>
      </c>
      <c r="BW1299" s="186"/>
      <c r="BX1299" s="186"/>
      <c r="BY1299" s="186"/>
      <c r="BZ1299" s="186"/>
      <c r="CA1299" s="186"/>
      <c r="CB1299" s="33">
        <f>BU1299+BW1299+BX1299+BY1299+BZ1299+CA1299</f>
        <v>1203</v>
      </c>
      <c r="CC1299" s="16">
        <f>BV1299+CA1299</f>
        <v>0</v>
      </c>
      <c r="CD1299" s="186"/>
      <c r="CE1299" s="186"/>
      <c r="CF1299" s="186"/>
      <c r="CG1299" s="186"/>
      <c r="CH1299" s="186"/>
      <c r="CI1299" s="33">
        <f>CB1299+CD1299+CE1299+CF1299+CG1299+CH1299</f>
        <v>1203</v>
      </c>
      <c r="CJ1299" s="16">
        <f>CC1299+CH1299</f>
        <v>0</v>
      </c>
      <c r="CK1299" s="186">
        <v>-1117</v>
      </c>
      <c r="CL1299" s="186">
        <v>-6</v>
      </c>
      <c r="CM1299" s="186"/>
      <c r="CN1299" s="186"/>
      <c r="CO1299" s="186"/>
      <c r="CP1299" s="33">
        <f>CI1299+CK1299+CL1299+CM1299+CN1299+CO1299</f>
        <v>80</v>
      </c>
      <c r="CQ1299" s="16">
        <f>CJ1299+CO1299</f>
        <v>0</v>
      </c>
      <c r="CR1299" s="186"/>
      <c r="CS1299" s="186"/>
      <c r="CT1299" s="186"/>
      <c r="CU1299" s="186"/>
      <c r="CV1299" s="186"/>
      <c r="CW1299" s="33">
        <f>CP1299+CR1299+CS1299+CT1299+CU1299+CV1299</f>
        <v>80</v>
      </c>
      <c r="CX1299" s="16">
        <f>CQ1299+CV1299</f>
        <v>0</v>
      </c>
    </row>
    <row r="1300" spans="1:102" s="2" customFormat="1" ht="20.25" x14ac:dyDescent="0.3">
      <c r="A1300" s="11" t="s">
        <v>89</v>
      </c>
      <c r="B1300" s="12" t="s">
        <v>218</v>
      </c>
      <c r="C1300" s="12" t="s">
        <v>13</v>
      </c>
      <c r="D1300" s="81" t="s">
        <v>532</v>
      </c>
      <c r="E1300" s="15">
        <v>620</v>
      </c>
      <c r="F1300" s="16">
        <v>31844</v>
      </c>
      <c r="G1300" s="16"/>
      <c r="H1300" s="16">
        <v>-2731</v>
      </c>
      <c r="I1300" s="16"/>
      <c r="J1300" s="16">
        <f>F1300+H1300</f>
        <v>29113</v>
      </c>
      <c r="K1300" s="16">
        <f>G1300+I1300</f>
        <v>0</v>
      </c>
      <c r="L1300" s="44"/>
      <c r="M1300" s="44"/>
      <c r="N1300" s="44">
        <v>8450</v>
      </c>
      <c r="O1300" s="44"/>
      <c r="P1300" s="44"/>
      <c r="Q1300" s="33">
        <f>J1300+L1300+M1300+N1300+O1300+P1300</f>
        <v>37563</v>
      </c>
      <c r="R1300" s="16">
        <f>K1300+P1300</f>
        <v>0</v>
      </c>
      <c r="S1300" s="44"/>
      <c r="T1300" s="44"/>
      <c r="U1300" s="44"/>
      <c r="V1300" s="44"/>
      <c r="W1300" s="44"/>
      <c r="X1300" s="33">
        <f>Q1300+S1300+T1300+U1300+V1300+W1300</f>
        <v>37563</v>
      </c>
      <c r="Y1300" s="16">
        <f>R1300+W1300</f>
        <v>0</v>
      </c>
      <c r="Z1300" s="44"/>
      <c r="AA1300" s="44"/>
      <c r="AB1300" s="44">
        <v>15880</v>
      </c>
      <c r="AC1300" s="44"/>
      <c r="AD1300" s="44"/>
      <c r="AE1300" s="33">
        <f>X1300+Z1300+AA1300+AB1300+AC1300+AD1300</f>
        <v>53443</v>
      </c>
      <c r="AF1300" s="16">
        <f>Y1300+AD1300</f>
        <v>0</v>
      </c>
      <c r="AG1300" s="44"/>
      <c r="AH1300" s="44"/>
      <c r="AI1300" s="44"/>
      <c r="AJ1300" s="44"/>
      <c r="AK1300" s="44"/>
      <c r="AL1300" s="33">
        <f>AE1300+AG1300+AH1300+AI1300+AJ1300+AK1300</f>
        <v>53443</v>
      </c>
      <c r="AM1300" s="16">
        <f>AF1300+AK1300</f>
        <v>0</v>
      </c>
      <c r="AN1300" s="44"/>
      <c r="AO1300" s="44"/>
      <c r="AP1300" s="44"/>
      <c r="AQ1300" s="44"/>
      <c r="AR1300" s="44"/>
      <c r="AS1300" s="33">
        <f>AL1300+AN1300+AO1300+AP1300+AQ1300+AR1300</f>
        <v>53443</v>
      </c>
      <c r="AT1300" s="16">
        <f>AM1300+AR1300</f>
        <v>0</v>
      </c>
      <c r="AU1300" s="44"/>
      <c r="AV1300" s="44"/>
      <c r="AW1300" s="44">
        <v>150</v>
      </c>
      <c r="AX1300" s="44"/>
      <c r="AY1300" s="44"/>
      <c r="AZ1300" s="33">
        <f>AS1300+AU1300+AV1300+AW1300+AX1300+AY1300</f>
        <v>53593</v>
      </c>
      <c r="BA1300" s="16">
        <f>AT1300+AY1300</f>
        <v>0</v>
      </c>
      <c r="BB1300" s="44"/>
      <c r="BC1300" s="44"/>
      <c r="BD1300" s="44"/>
      <c r="BE1300" s="44"/>
      <c r="BF1300" s="44"/>
      <c r="BG1300" s="33">
        <f>AZ1300+BB1300+BC1300+BD1300+BE1300+BF1300</f>
        <v>53593</v>
      </c>
      <c r="BH1300" s="16">
        <f>BA1300+BF1300</f>
        <v>0</v>
      </c>
      <c r="BI1300" s="44"/>
      <c r="BJ1300" s="44"/>
      <c r="BK1300" s="44"/>
      <c r="BL1300" s="44"/>
      <c r="BM1300" s="44"/>
      <c r="BN1300" s="33">
        <f>BG1300+BI1300+BJ1300+BK1300+BL1300+BM1300</f>
        <v>53593</v>
      </c>
      <c r="BO1300" s="16">
        <f>BH1300+BM1300</f>
        <v>0</v>
      </c>
      <c r="BP1300" s="44"/>
      <c r="BQ1300" s="44"/>
      <c r="BR1300" s="44"/>
      <c r="BS1300" s="44">
        <v>-956</v>
      </c>
      <c r="BT1300" s="44"/>
      <c r="BU1300" s="33">
        <f>BN1300+BP1300+BQ1300+BR1300+BS1300+BT1300</f>
        <v>52637</v>
      </c>
      <c r="BV1300" s="16">
        <f>BO1300+BT1300</f>
        <v>0</v>
      </c>
      <c r="BW1300" s="186"/>
      <c r="BX1300" s="186"/>
      <c r="BY1300" s="186"/>
      <c r="BZ1300" s="186"/>
      <c r="CA1300" s="186"/>
      <c r="CB1300" s="33">
        <f>BU1300+BW1300+BX1300+BY1300+BZ1300+CA1300</f>
        <v>52637</v>
      </c>
      <c r="CC1300" s="16">
        <f>BV1300+CA1300</f>
        <v>0</v>
      </c>
      <c r="CD1300" s="186"/>
      <c r="CE1300" s="186"/>
      <c r="CF1300" s="186"/>
      <c r="CG1300" s="186"/>
      <c r="CH1300" s="186"/>
      <c r="CI1300" s="33">
        <f>CB1300+CD1300+CE1300+CF1300+CG1300+CH1300</f>
        <v>52637</v>
      </c>
      <c r="CJ1300" s="16">
        <f>CC1300+CH1300</f>
        <v>0</v>
      </c>
      <c r="CK1300" s="186"/>
      <c r="CL1300" s="186">
        <v>-14</v>
      </c>
      <c r="CM1300" s="186"/>
      <c r="CN1300" s="186"/>
      <c r="CO1300" s="186"/>
      <c r="CP1300" s="33">
        <f>CI1300+CK1300+CL1300+CM1300+CN1300+CO1300</f>
        <v>52623</v>
      </c>
      <c r="CQ1300" s="16">
        <f>CJ1300+CO1300</f>
        <v>0</v>
      </c>
      <c r="CR1300" s="186"/>
      <c r="CS1300" s="186"/>
      <c r="CT1300" s="186"/>
      <c r="CU1300" s="186"/>
      <c r="CV1300" s="186"/>
      <c r="CW1300" s="33">
        <f>CP1300+CR1300+CS1300+CT1300+CU1300+CV1300</f>
        <v>52623</v>
      </c>
      <c r="CX1300" s="16">
        <f>CQ1300+CV1300</f>
        <v>0</v>
      </c>
    </row>
    <row r="1301" spans="1:102" s="2" customFormat="1" ht="20.25" x14ac:dyDescent="0.3">
      <c r="A1301" s="11" t="s">
        <v>525</v>
      </c>
      <c r="B1301" s="12" t="s">
        <v>218</v>
      </c>
      <c r="C1301" s="12" t="s">
        <v>13</v>
      </c>
      <c r="D1301" s="81" t="s">
        <v>533</v>
      </c>
      <c r="E1301" s="12"/>
      <c r="F1301" s="16">
        <f>F1302</f>
        <v>12</v>
      </c>
      <c r="G1301" s="16">
        <f>G1302</f>
        <v>0</v>
      </c>
      <c r="H1301" s="16">
        <f t="shared" ref="H1301:W1302" si="4281">H1302</f>
        <v>0</v>
      </c>
      <c r="I1301" s="16">
        <f t="shared" si="4281"/>
        <v>0</v>
      </c>
      <c r="J1301" s="16">
        <f t="shared" si="4281"/>
        <v>12</v>
      </c>
      <c r="K1301" s="16">
        <f t="shared" si="4281"/>
        <v>0</v>
      </c>
      <c r="L1301" s="16">
        <f t="shared" si="4281"/>
        <v>0</v>
      </c>
      <c r="M1301" s="16">
        <f t="shared" si="4281"/>
        <v>0</v>
      </c>
      <c r="N1301" s="16">
        <f t="shared" si="4281"/>
        <v>1889</v>
      </c>
      <c r="O1301" s="16">
        <f t="shared" si="4281"/>
        <v>0</v>
      </c>
      <c r="P1301" s="16">
        <f t="shared" si="4281"/>
        <v>0</v>
      </c>
      <c r="Q1301" s="33">
        <f t="shared" si="4281"/>
        <v>1901</v>
      </c>
      <c r="R1301" s="16">
        <f t="shared" si="4281"/>
        <v>0</v>
      </c>
      <c r="S1301" s="16">
        <f t="shared" si="4281"/>
        <v>0</v>
      </c>
      <c r="T1301" s="16">
        <f t="shared" si="4281"/>
        <v>0</v>
      </c>
      <c r="U1301" s="16">
        <f t="shared" si="4281"/>
        <v>0</v>
      </c>
      <c r="V1301" s="16">
        <f t="shared" si="4281"/>
        <v>0</v>
      </c>
      <c r="W1301" s="16">
        <f t="shared" si="4281"/>
        <v>0</v>
      </c>
      <c r="X1301" s="33">
        <f t="shared" ref="S1301:AH1302" si="4282">X1302</f>
        <v>1901</v>
      </c>
      <c r="Y1301" s="16">
        <f t="shared" si="4282"/>
        <v>0</v>
      </c>
      <c r="Z1301" s="16">
        <f t="shared" si="4282"/>
        <v>0</v>
      </c>
      <c r="AA1301" s="16">
        <f t="shared" si="4282"/>
        <v>0</v>
      </c>
      <c r="AB1301" s="16">
        <f t="shared" si="4282"/>
        <v>0</v>
      </c>
      <c r="AC1301" s="16">
        <f t="shared" si="4282"/>
        <v>0</v>
      </c>
      <c r="AD1301" s="16">
        <f t="shared" si="4282"/>
        <v>0</v>
      </c>
      <c r="AE1301" s="33">
        <f t="shared" si="4282"/>
        <v>1901</v>
      </c>
      <c r="AF1301" s="16">
        <f t="shared" si="4282"/>
        <v>0</v>
      </c>
      <c r="AG1301" s="16">
        <f t="shared" si="4282"/>
        <v>0</v>
      </c>
      <c r="AH1301" s="16">
        <f t="shared" si="4282"/>
        <v>0</v>
      </c>
      <c r="AI1301" s="16">
        <f t="shared" ref="AG1301:AV1302" si="4283">AI1302</f>
        <v>0</v>
      </c>
      <c r="AJ1301" s="16">
        <f t="shared" si="4283"/>
        <v>0</v>
      </c>
      <c r="AK1301" s="16">
        <f t="shared" si="4283"/>
        <v>0</v>
      </c>
      <c r="AL1301" s="33">
        <f t="shared" si="4283"/>
        <v>1901</v>
      </c>
      <c r="AM1301" s="16">
        <f t="shared" si="4283"/>
        <v>0</v>
      </c>
      <c r="AN1301" s="16">
        <f t="shared" si="4283"/>
        <v>0</v>
      </c>
      <c r="AO1301" s="16">
        <f t="shared" si="4283"/>
        <v>0</v>
      </c>
      <c r="AP1301" s="16">
        <f t="shared" si="4283"/>
        <v>0</v>
      </c>
      <c r="AQ1301" s="16">
        <f t="shared" si="4283"/>
        <v>0</v>
      </c>
      <c r="AR1301" s="16">
        <f t="shared" si="4283"/>
        <v>0</v>
      </c>
      <c r="AS1301" s="33">
        <f t="shared" si="4283"/>
        <v>1901</v>
      </c>
      <c r="AT1301" s="16">
        <f t="shared" si="4283"/>
        <v>0</v>
      </c>
      <c r="AU1301" s="16">
        <f t="shared" si="4283"/>
        <v>0</v>
      </c>
      <c r="AV1301" s="16">
        <f t="shared" si="4283"/>
        <v>0</v>
      </c>
      <c r="AW1301" s="16">
        <f t="shared" ref="AU1301:BJ1302" si="4284">AW1302</f>
        <v>0</v>
      </c>
      <c r="AX1301" s="16">
        <f t="shared" si="4284"/>
        <v>0</v>
      </c>
      <c r="AY1301" s="16">
        <f t="shared" si="4284"/>
        <v>0</v>
      </c>
      <c r="AZ1301" s="33">
        <f t="shared" si="4284"/>
        <v>1901</v>
      </c>
      <c r="BA1301" s="16">
        <f t="shared" si="4284"/>
        <v>0</v>
      </c>
      <c r="BB1301" s="16">
        <f t="shared" si="4284"/>
        <v>0</v>
      </c>
      <c r="BC1301" s="16">
        <f t="shared" si="4284"/>
        <v>0</v>
      </c>
      <c r="BD1301" s="16">
        <f t="shared" si="4284"/>
        <v>0</v>
      </c>
      <c r="BE1301" s="16">
        <f t="shared" si="4284"/>
        <v>0</v>
      </c>
      <c r="BF1301" s="16">
        <f t="shared" si="4284"/>
        <v>0</v>
      </c>
      <c r="BG1301" s="33">
        <f t="shared" si="4284"/>
        <v>1901</v>
      </c>
      <c r="BH1301" s="16">
        <f t="shared" si="4284"/>
        <v>0</v>
      </c>
      <c r="BI1301" s="16">
        <f t="shared" si="4284"/>
        <v>0</v>
      </c>
      <c r="BJ1301" s="16">
        <f t="shared" si="4284"/>
        <v>0</v>
      </c>
      <c r="BK1301" s="16">
        <f t="shared" ref="BI1301:BX1302" si="4285">BK1302</f>
        <v>204</v>
      </c>
      <c r="BL1301" s="16">
        <f t="shared" si="4285"/>
        <v>0</v>
      </c>
      <c r="BM1301" s="16">
        <f t="shared" si="4285"/>
        <v>0</v>
      </c>
      <c r="BN1301" s="33">
        <f t="shared" si="4285"/>
        <v>2105</v>
      </c>
      <c r="BO1301" s="16">
        <f t="shared" si="4285"/>
        <v>0</v>
      </c>
      <c r="BP1301" s="16">
        <f t="shared" si="4285"/>
        <v>0</v>
      </c>
      <c r="BQ1301" s="16">
        <f t="shared" si="4285"/>
        <v>0</v>
      </c>
      <c r="BR1301" s="16">
        <f t="shared" si="4285"/>
        <v>0</v>
      </c>
      <c r="BS1301" s="16">
        <f t="shared" si="4285"/>
        <v>0</v>
      </c>
      <c r="BT1301" s="16">
        <f t="shared" si="4285"/>
        <v>0</v>
      </c>
      <c r="BU1301" s="33">
        <f t="shared" si="4285"/>
        <v>2105</v>
      </c>
      <c r="BV1301" s="16">
        <f t="shared" si="4285"/>
        <v>0</v>
      </c>
      <c r="BW1301" s="176">
        <f t="shared" si="4285"/>
        <v>0</v>
      </c>
      <c r="BX1301" s="176">
        <f t="shared" si="4285"/>
        <v>0</v>
      </c>
      <c r="BY1301" s="176">
        <f t="shared" ref="BW1301:CL1302" si="4286">BY1302</f>
        <v>0</v>
      </c>
      <c r="BZ1301" s="176">
        <f t="shared" si="4286"/>
        <v>0</v>
      </c>
      <c r="CA1301" s="176">
        <f t="shared" si="4286"/>
        <v>0</v>
      </c>
      <c r="CB1301" s="33">
        <f t="shared" si="4286"/>
        <v>2105</v>
      </c>
      <c r="CC1301" s="16">
        <f t="shared" si="4286"/>
        <v>0</v>
      </c>
      <c r="CD1301" s="176">
        <f t="shared" si="4286"/>
        <v>0</v>
      </c>
      <c r="CE1301" s="176">
        <f t="shared" si="4286"/>
        <v>0</v>
      </c>
      <c r="CF1301" s="176">
        <f t="shared" si="4286"/>
        <v>0</v>
      </c>
      <c r="CG1301" s="176">
        <f t="shared" si="4286"/>
        <v>0</v>
      </c>
      <c r="CH1301" s="176">
        <f t="shared" si="4286"/>
        <v>0</v>
      </c>
      <c r="CI1301" s="33">
        <f t="shared" si="4286"/>
        <v>2105</v>
      </c>
      <c r="CJ1301" s="16">
        <f t="shared" si="4286"/>
        <v>0</v>
      </c>
      <c r="CK1301" s="176">
        <f t="shared" si="4286"/>
        <v>15</v>
      </c>
      <c r="CL1301" s="176">
        <f t="shared" si="4286"/>
        <v>-8</v>
      </c>
      <c r="CM1301" s="176">
        <f t="shared" ref="CK1301:CX1302" si="4287">CM1302</f>
        <v>0</v>
      </c>
      <c r="CN1301" s="176">
        <f t="shared" si="4287"/>
        <v>-142</v>
      </c>
      <c r="CO1301" s="176">
        <f t="shared" si="4287"/>
        <v>0</v>
      </c>
      <c r="CP1301" s="33">
        <f t="shared" si="4287"/>
        <v>1970</v>
      </c>
      <c r="CQ1301" s="16">
        <f t="shared" si="4287"/>
        <v>0</v>
      </c>
      <c r="CR1301" s="176">
        <f t="shared" si="4287"/>
        <v>0</v>
      </c>
      <c r="CS1301" s="176">
        <f t="shared" si="4287"/>
        <v>0</v>
      </c>
      <c r="CT1301" s="176">
        <f t="shared" si="4287"/>
        <v>0</v>
      </c>
      <c r="CU1301" s="176">
        <f t="shared" si="4287"/>
        <v>0</v>
      </c>
      <c r="CV1301" s="176">
        <f t="shared" si="4287"/>
        <v>0</v>
      </c>
      <c r="CW1301" s="33">
        <f t="shared" si="4287"/>
        <v>1970</v>
      </c>
      <c r="CX1301" s="16">
        <f t="shared" si="4287"/>
        <v>0</v>
      </c>
    </row>
    <row r="1302" spans="1:102" s="2" customFormat="1" ht="33.75" x14ac:dyDescent="0.3">
      <c r="A1302" s="78" t="s">
        <v>88</v>
      </c>
      <c r="B1302" s="12" t="s">
        <v>218</v>
      </c>
      <c r="C1302" s="12" t="s">
        <v>13</v>
      </c>
      <c r="D1302" s="81" t="s">
        <v>533</v>
      </c>
      <c r="E1302" s="15">
        <v>600</v>
      </c>
      <c r="F1302" s="16">
        <f>F1303</f>
        <v>12</v>
      </c>
      <c r="G1302" s="16">
        <f>G1303</f>
        <v>0</v>
      </c>
      <c r="H1302" s="16">
        <f t="shared" si="4281"/>
        <v>0</v>
      </c>
      <c r="I1302" s="16">
        <f t="shared" si="4281"/>
        <v>0</v>
      </c>
      <c r="J1302" s="16">
        <f t="shared" si="4281"/>
        <v>12</v>
      </c>
      <c r="K1302" s="16">
        <f t="shared" si="4281"/>
        <v>0</v>
      </c>
      <c r="L1302" s="16">
        <f t="shared" si="4281"/>
        <v>0</v>
      </c>
      <c r="M1302" s="16">
        <f t="shared" si="4281"/>
        <v>0</v>
      </c>
      <c r="N1302" s="16">
        <f t="shared" si="4281"/>
        <v>1889</v>
      </c>
      <c r="O1302" s="16">
        <f t="shared" si="4281"/>
        <v>0</v>
      </c>
      <c r="P1302" s="16">
        <f t="shared" si="4281"/>
        <v>0</v>
      </c>
      <c r="Q1302" s="33">
        <f t="shared" si="4281"/>
        <v>1901</v>
      </c>
      <c r="R1302" s="16">
        <f t="shared" si="4281"/>
        <v>0</v>
      </c>
      <c r="S1302" s="16">
        <f t="shared" si="4282"/>
        <v>0</v>
      </c>
      <c r="T1302" s="16">
        <f t="shared" si="4282"/>
        <v>0</v>
      </c>
      <c r="U1302" s="16">
        <f t="shared" si="4282"/>
        <v>0</v>
      </c>
      <c r="V1302" s="16">
        <f t="shared" si="4282"/>
        <v>0</v>
      </c>
      <c r="W1302" s="16">
        <f t="shared" si="4282"/>
        <v>0</v>
      </c>
      <c r="X1302" s="33">
        <f t="shared" si="4282"/>
        <v>1901</v>
      </c>
      <c r="Y1302" s="16">
        <f t="shared" si="4282"/>
        <v>0</v>
      </c>
      <c r="Z1302" s="16">
        <f t="shared" si="4282"/>
        <v>0</v>
      </c>
      <c r="AA1302" s="16">
        <f t="shared" si="4282"/>
        <v>0</v>
      </c>
      <c r="AB1302" s="16">
        <f t="shared" si="4282"/>
        <v>0</v>
      </c>
      <c r="AC1302" s="16">
        <f t="shared" si="4282"/>
        <v>0</v>
      </c>
      <c r="AD1302" s="16">
        <f t="shared" si="4282"/>
        <v>0</v>
      </c>
      <c r="AE1302" s="33">
        <f t="shared" si="4282"/>
        <v>1901</v>
      </c>
      <c r="AF1302" s="16">
        <f t="shared" si="4282"/>
        <v>0</v>
      </c>
      <c r="AG1302" s="16">
        <f t="shared" si="4283"/>
        <v>0</v>
      </c>
      <c r="AH1302" s="16">
        <f t="shared" si="4283"/>
        <v>0</v>
      </c>
      <c r="AI1302" s="16">
        <f t="shared" si="4283"/>
        <v>0</v>
      </c>
      <c r="AJ1302" s="16">
        <f t="shared" si="4283"/>
        <v>0</v>
      </c>
      <c r="AK1302" s="16">
        <f t="shared" si="4283"/>
        <v>0</v>
      </c>
      <c r="AL1302" s="33">
        <f t="shared" si="4283"/>
        <v>1901</v>
      </c>
      <c r="AM1302" s="16">
        <f t="shared" si="4283"/>
        <v>0</v>
      </c>
      <c r="AN1302" s="16">
        <f t="shared" si="4283"/>
        <v>0</v>
      </c>
      <c r="AO1302" s="16">
        <f t="shared" si="4283"/>
        <v>0</v>
      </c>
      <c r="AP1302" s="16">
        <f t="shared" si="4283"/>
        <v>0</v>
      </c>
      <c r="AQ1302" s="16">
        <f t="shared" si="4283"/>
        <v>0</v>
      </c>
      <c r="AR1302" s="16">
        <f t="shared" si="4283"/>
        <v>0</v>
      </c>
      <c r="AS1302" s="33">
        <f t="shared" si="4283"/>
        <v>1901</v>
      </c>
      <c r="AT1302" s="16">
        <f t="shared" si="4283"/>
        <v>0</v>
      </c>
      <c r="AU1302" s="16">
        <f t="shared" si="4284"/>
        <v>0</v>
      </c>
      <c r="AV1302" s="16">
        <f t="shared" si="4284"/>
        <v>0</v>
      </c>
      <c r="AW1302" s="16">
        <f t="shared" si="4284"/>
        <v>0</v>
      </c>
      <c r="AX1302" s="16">
        <f t="shared" si="4284"/>
        <v>0</v>
      </c>
      <c r="AY1302" s="16">
        <f t="shared" si="4284"/>
        <v>0</v>
      </c>
      <c r="AZ1302" s="33">
        <f t="shared" si="4284"/>
        <v>1901</v>
      </c>
      <c r="BA1302" s="16">
        <f t="shared" si="4284"/>
        <v>0</v>
      </c>
      <c r="BB1302" s="16">
        <f t="shared" si="4284"/>
        <v>0</v>
      </c>
      <c r="BC1302" s="16">
        <f t="shared" si="4284"/>
        <v>0</v>
      </c>
      <c r="BD1302" s="16">
        <f t="shared" si="4284"/>
        <v>0</v>
      </c>
      <c r="BE1302" s="16">
        <f t="shared" si="4284"/>
        <v>0</v>
      </c>
      <c r="BF1302" s="16">
        <f t="shared" si="4284"/>
        <v>0</v>
      </c>
      <c r="BG1302" s="33">
        <f t="shared" si="4284"/>
        <v>1901</v>
      </c>
      <c r="BH1302" s="16">
        <f t="shared" si="4284"/>
        <v>0</v>
      </c>
      <c r="BI1302" s="16">
        <f t="shared" si="4285"/>
        <v>0</v>
      </c>
      <c r="BJ1302" s="16">
        <f t="shared" si="4285"/>
        <v>0</v>
      </c>
      <c r="BK1302" s="16">
        <f t="shared" si="4285"/>
        <v>204</v>
      </c>
      <c r="BL1302" s="16">
        <f t="shared" si="4285"/>
        <v>0</v>
      </c>
      <c r="BM1302" s="16">
        <f t="shared" si="4285"/>
        <v>0</v>
      </c>
      <c r="BN1302" s="33">
        <f t="shared" si="4285"/>
        <v>2105</v>
      </c>
      <c r="BO1302" s="16">
        <f t="shared" si="4285"/>
        <v>0</v>
      </c>
      <c r="BP1302" s="16">
        <f t="shared" si="4285"/>
        <v>0</v>
      </c>
      <c r="BQ1302" s="16">
        <f t="shared" si="4285"/>
        <v>0</v>
      </c>
      <c r="BR1302" s="16">
        <f t="shared" si="4285"/>
        <v>0</v>
      </c>
      <c r="BS1302" s="16">
        <f t="shared" si="4285"/>
        <v>0</v>
      </c>
      <c r="BT1302" s="16">
        <f t="shared" si="4285"/>
        <v>0</v>
      </c>
      <c r="BU1302" s="33">
        <f t="shared" si="4285"/>
        <v>2105</v>
      </c>
      <c r="BV1302" s="16">
        <f t="shared" si="4285"/>
        <v>0</v>
      </c>
      <c r="BW1302" s="176">
        <f t="shared" si="4286"/>
        <v>0</v>
      </c>
      <c r="BX1302" s="176">
        <f t="shared" si="4286"/>
        <v>0</v>
      </c>
      <c r="BY1302" s="176">
        <f t="shared" si="4286"/>
        <v>0</v>
      </c>
      <c r="BZ1302" s="176">
        <f t="shared" si="4286"/>
        <v>0</v>
      </c>
      <c r="CA1302" s="176">
        <f t="shared" si="4286"/>
        <v>0</v>
      </c>
      <c r="CB1302" s="33">
        <f t="shared" si="4286"/>
        <v>2105</v>
      </c>
      <c r="CC1302" s="16">
        <f t="shared" si="4286"/>
        <v>0</v>
      </c>
      <c r="CD1302" s="176">
        <f t="shared" si="4286"/>
        <v>0</v>
      </c>
      <c r="CE1302" s="176">
        <f t="shared" si="4286"/>
        <v>0</v>
      </c>
      <c r="CF1302" s="176">
        <f t="shared" si="4286"/>
        <v>0</v>
      </c>
      <c r="CG1302" s="176">
        <f t="shared" si="4286"/>
        <v>0</v>
      </c>
      <c r="CH1302" s="176">
        <f t="shared" si="4286"/>
        <v>0</v>
      </c>
      <c r="CI1302" s="33">
        <f t="shared" si="4286"/>
        <v>2105</v>
      </c>
      <c r="CJ1302" s="16">
        <f t="shared" si="4286"/>
        <v>0</v>
      </c>
      <c r="CK1302" s="176">
        <f t="shared" si="4287"/>
        <v>15</v>
      </c>
      <c r="CL1302" s="176">
        <f t="shared" si="4287"/>
        <v>-8</v>
      </c>
      <c r="CM1302" s="176">
        <f t="shared" si="4287"/>
        <v>0</v>
      </c>
      <c r="CN1302" s="176">
        <f t="shared" si="4287"/>
        <v>-142</v>
      </c>
      <c r="CO1302" s="176">
        <f t="shared" si="4287"/>
        <v>0</v>
      </c>
      <c r="CP1302" s="33">
        <f t="shared" si="4287"/>
        <v>1970</v>
      </c>
      <c r="CQ1302" s="16">
        <f t="shared" si="4287"/>
        <v>0</v>
      </c>
      <c r="CR1302" s="176">
        <f t="shared" si="4287"/>
        <v>0</v>
      </c>
      <c r="CS1302" s="176">
        <f t="shared" si="4287"/>
        <v>0</v>
      </c>
      <c r="CT1302" s="176">
        <f t="shared" si="4287"/>
        <v>0</v>
      </c>
      <c r="CU1302" s="176">
        <f t="shared" si="4287"/>
        <v>0</v>
      </c>
      <c r="CV1302" s="176">
        <f t="shared" si="4287"/>
        <v>0</v>
      </c>
      <c r="CW1302" s="33">
        <f t="shared" si="4287"/>
        <v>1970</v>
      </c>
      <c r="CX1302" s="16">
        <f t="shared" si="4287"/>
        <v>0</v>
      </c>
    </row>
    <row r="1303" spans="1:102" s="2" customFormat="1" ht="20.25" x14ac:dyDescent="0.3">
      <c r="A1303" s="11" t="s">
        <v>164</v>
      </c>
      <c r="B1303" s="12" t="s">
        <v>218</v>
      </c>
      <c r="C1303" s="12" t="s">
        <v>13</v>
      </c>
      <c r="D1303" s="81" t="s">
        <v>533</v>
      </c>
      <c r="E1303" s="15">
        <v>610</v>
      </c>
      <c r="F1303" s="16">
        <v>12</v>
      </c>
      <c r="G1303" s="16"/>
      <c r="H1303" s="16"/>
      <c r="I1303" s="16"/>
      <c r="J1303" s="16">
        <f>F1303+H1303</f>
        <v>12</v>
      </c>
      <c r="K1303" s="16">
        <f>G1303+I1303</f>
        <v>0</v>
      </c>
      <c r="L1303" s="44"/>
      <c r="M1303" s="44"/>
      <c r="N1303" s="44">
        <v>1889</v>
      </c>
      <c r="O1303" s="44"/>
      <c r="P1303" s="44"/>
      <c r="Q1303" s="33">
        <f>J1303+L1303+M1303+N1303+O1303+P1303</f>
        <v>1901</v>
      </c>
      <c r="R1303" s="16">
        <f>K1303+P1303</f>
        <v>0</v>
      </c>
      <c r="S1303" s="44"/>
      <c r="T1303" s="44"/>
      <c r="U1303" s="44"/>
      <c r="V1303" s="44"/>
      <c r="W1303" s="44"/>
      <c r="X1303" s="33">
        <f>Q1303+S1303+T1303+U1303+V1303+W1303</f>
        <v>1901</v>
      </c>
      <c r="Y1303" s="16">
        <f>R1303+W1303</f>
        <v>0</v>
      </c>
      <c r="Z1303" s="44"/>
      <c r="AA1303" s="44"/>
      <c r="AB1303" s="44"/>
      <c r="AC1303" s="44"/>
      <c r="AD1303" s="44"/>
      <c r="AE1303" s="33">
        <f>X1303+Z1303+AA1303+AB1303+AC1303+AD1303</f>
        <v>1901</v>
      </c>
      <c r="AF1303" s="16">
        <f>Y1303+AD1303</f>
        <v>0</v>
      </c>
      <c r="AG1303" s="44"/>
      <c r="AH1303" s="44"/>
      <c r="AI1303" s="44"/>
      <c r="AJ1303" s="44"/>
      <c r="AK1303" s="44"/>
      <c r="AL1303" s="33">
        <f>AE1303+AG1303+AH1303+AI1303+AJ1303+AK1303</f>
        <v>1901</v>
      </c>
      <c r="AM1303" s="16">
        <f>AF1303+AK1303</f>
        <v>0</v>
      </c>
      <c r="AN1303" s="44"/>
      <c r="AO1303" s="44"/>
      <c r="AP1303" s="44"/>
      <c r="AQ1303" s="44"/>
      <c r="AR1303" s="44"/>
      <c r="AS1303" s="33">
        <f>AL1303+AN1303+AO1303+AP1303+AQ1303+AR1303</f>
        <v>1901</v>
      </c>
      <c r="AT1303" s="16">
        <f>AM1303+AR1303</f>
        <v>0</v>
      </c>
      <c r="AU1303" s="44"/>
      <c r="AV1303" s="44"/>
      <c r="AW1303" s="44"/>
      <c r="AX1303" s="44"/>
      <c r="AY1303" s="44"/>
      <c r="AZ1303" s="33">
        <f>AS1303+AU1303+AV1303+AW1303+AX1303+AY1303</f>
        <v>1901</v>
      </c>
      <c r="BA1303" s="16">
        <f>AT1303+AY1303</f>
        <v>0</v>
      </c>
      <c r="BB1303" s="44"/>
      <c r="BC1303" s="44"/>
      <c r="BD1303" s="44"/>
      <c r="BE1303" s="44"/>
      <c r="BF1303" s="44"/>
      <c r="BG1303" s="33">
        <f>AZ1303+BB1303+BC1303+BD1303+BE1303+BF1303</f>
        <v>1901</v>
      </c>
      <c r="BH1303" s="16">
        <f>BA1303+BF1303</f>
        <v>0</v>
      </c>
      <c r="BI1303" s="44"/>
      <c r="BJ1303" s="44"/>
      <c r="BK1303" s="44">
        <v>204</v>
      </c>
      <c r="BL1303" s="44"/>
      <c r="BM1303" s="44"/>
      <c r="BN1303" s="33">
        <f>BG1303+BI1303+BJ1303+BK1303+BL1303+BM1303</f>
        <v>2105</v>
      </c>
      <c r="BO1303" s="16">
        <f>BH1303+BM1303</f>
        <v>0</v>
      </c>
      <c r="BP1303" s="44"/>
      <c r="BQ1303" s="44"/>
      <c r="BR1303" s="44"/>
      <c r="BS1303" s="44"/>
      <c r="BT1303" s="44"/>
      <c r="BU1303" s="33">
        <f>BN1303+BP1303+BQ1303+BR1303+BS1303+BT1303</f>
        <v>2105</v>
      </c>
      <c r="BV1303" s="16">
        <f>BO1303+BT1303</f>
        <v>0</v>
      </c>
      <c r="BW1303" s="186"/>
      <c r="BX1303" s="186"/>
      <c r="BY1303" s="186"/>
      <c r="BZ1303" s="186"/>
      <c r="CA1303" s="186"/>
      <c r="CB1303" s="33">
        <f>BU1303+BW1303+BX1303+BY1303+BZ1303+CA1303</f>
        <v>2105</v>
      </c>
      <c r="CC1303" s="16">
        <f>BV1303+CA1303</f>
        <v>0</v>
      </c>
      <c r="CD1303" s="186"/>
      <c r="CE1303" s="186"/>
      <c r="CF1303" s="186"/>
      <c r="CG1303" s="186"/>
      <c r="CH1303" s="186"/>
      <c r="CI1303" s="33">
        <f>CB1303+CD1303+CE1303+CF1303+CG1303+CH1303</f>
        <v>2105</v>
      </c>
      <c r="CJ1303" s="16">
        <f>CC1303+CH1303</f>
        <v>0</v>
      </c>
      <c r="CK1303" s="186">
        <v>15</v>
      </c>
      <c r="CL1303" s="186">
        <v>-8</v>
      </c>
      <c r="CM1303" s="186"/>
      <c r="CN1303" s="186">
        <v>-142</v>
      </c>
      <c r="CO1303" s="186"/>
      <c r="CP1303" s="33">
        <f>CI1303+CK1303+CL1303+CM1303+CN1303+CO1303</f>
        <v>1970</v>
      </c>
      <c r="CQ1303" s="16">
        <f>CJ1303+CO1303</f>
        <v>0</v>
      </c>
      <c r="CR1303" s="186"/>
      <c r="CS1303" s="186"/>
      <c r="CT1303" s="186"/>
      <c r="CU1303" s="186"/>
      <c r="CV1303" s="186"/>
      <c r="CW1303" s="33">
        <f>CP1303+CR1303+CS1303+CT1303+CU1303+CV1303</f>
        <v>1970</v>
      </c>
      <c r="CX1303" s="16">
        <f>CQ1303+CV1303</f>
        <v>0</v>
      </c>
    </row>
    <row r="1304" spans="1:102" s="2" customFormat="1" ht="20.25" x14ac:dyDescent="0.3">
      <c r="A1304" s="11" t="s">
        <v>527</v>
      </c>
      <c r="B1304" s="12" t="s">
        <v>218</v>
      </c>
      <c r="C1304" s="12" t="s">
        <v>13</v>
      </c>
      <c r="D1304" s="81" t="s">
        <v>534</v>
      </c>
      <c r="E1304" s="12"/>
      <c r="F1304" s="16">
        <f t="shared" ref="F1304:BQ1304" si="4288">F1305</f>
        <v>7179</v>
      </c>
      <c r="G1304" s="16">
        <f t="shared" si="4288"/>
        <v>0</v>
      </c>
      <c r="H1304" s="16">
        <f t="shared" si="4288"/>
        <v>0</v>
      </c>
      <c r="I1304" s="16">
        <f t="shared" si="4288"/>
        <v>0</v>
      </c>
      <c r="J1304" s="16">
        <f t="shared" si="4288"/>
        <v>7179</v>
      </c>
      <c r="K1304" s="16">
        <f t="shared" si="4288"/>
        <v>0</v>
      </c>
      <c r="L1304" s="16">
        <f t="shared" si="4288"/>
        <v>0</v>
      </c>
      <c r="M1304" s="16">
        <f t="shared" si="4288"/>
        <v>0</v>
      </c>
      <c r="N1304" s="16">
        <f t="shared" si="4288"/>
        <v>0</v>
      </c>
      <c r="O1304" s="16">
        <f t="shared" si="4288"/>
        <v>0</v>
      </c>
      <c r="P1304" s="16">
        <f t="shared" si="4288"/>
        <v>0</v>
      </c>
      <c r="Q1304" s="33">
        <f t="shared" si="4288"/>
        <v>7179</v>
      </c>
      <c r="R1304" s="16">
        <f t="shared" si="4288"/>
        <v>0</v>
      </c>
      <c r="S1304" s="16">
        <f t="shared" si="4288"/>
        <v>0</v>
      </c>
      <c r="T1304" s="16">
        <f t="shared" si="4288"/>
        <v>0</v>
      </c>
      <c r="U1304" s="16">
        <f t="shared" si="4288"/>
        <v>0</v>
      </c>
      <c r="V1304" s="16">
        <f t="shared" si="4288"/>
        <v>0</v>
      </c>
      <c r="W1304" s="16">
        <f t="shared" si="4288"/>
        <v>0</v>
      </c>
      <c r="X1304" s="33">
        <f t="shared" si="4288"/>
        <v>7179</v>
      </c>
      <c r="Y1304" s="16">
        <f t="shared" si="4288"/>
        <v>0</v>
      </c>
      <c r="Z1304" s="16">
        <f t="shared" si="4288"/>
        <v>0</v>
      </c>
      <c r="AA1304" s="16">
        <f t="shared" si="4288"/>
        <v>0</v>
      </c>
      <c r="AB1304" s="16">
        <f t="shared" si="4288"/>
        <v>0</v>
      </c>
      <c r="AC1304" s="16">
        <f t="shared" si="4288"/>
        <v>0</v>
      </c>
      <c r="AD1304" s="16">
        <f t="shared" si="4288"/>
        <v>0</v>
      </c>
      <c r="AE1304" s="33">
        <f t="shared" si="4288"/>
        <v>7179</v>
      </c>
      <c r="AF1304" s="16">
        <f t="shared" si="4288"/>
        <v>0</v>
      </c>
      <c r="AG1304" s="16">
        <f t="shared" si="4288"/>
        <v>0</v>
      </c>
      <c r="AH1304" s="16">
        <f t="shared" si="4288"/>
        <v>0</v>
      </c>
      <c r="AI1304" s="16">
        <f t="shared" si="4288"/>
        <v>0</v>
      </c>
      <c r="AJ1304" s="16">
        <f t="shared" si="4288"/>
        <v>0</v>
      </c>
      <c r="AK1304" s="16">
        <f t="shared" si="4288"/>
        <v>0</v>
      </c>
      <c r="AL1304" s="33">
        <f t="shared" si="4288"/>
        <v>7179</v>
      </c>
      <c r="AM1304" s="16">
        <f t="shared" si="4288"/>
        <v>0</v>
      </c>
      <c r="AN1304" s="16">
        <f t="shared" si="4288"/>
        <v>0</v>
      </c>
      <c r="AO1304" s="16">
        <f t="shared" si="4288"/>
        <v>0</v>
      </c>
      <c r="AP1304" s="16">
        <f t="shared" si="4288"/>
        <v>0</v>
      </c>
      <c r="AQ1304" s="16">
        <f t="shared" si="4288"/>
        <v>0</v>
      </c>
      <c r="AR1304" s="16">
        <f t="shared" si="4288"/>
        <v>0</v>
      </c>
      <c r="AS1304" s="33">
        <f t="shared" si="4288"/>
        <v>7179</v>
      </c>
      <c r="AT1304" s="16">
        <f t="shared" si="4288"/>
        <v>0</v>
      </c>
      <c r="AU1304" s="16">
        <f t="shared" si="4288"/>
        <v>0</v>
      </c>
      <c r="AV1304" s="16">
        <f t="shared" si="4288"/>
        <v>0</v>
      </c>
      <c r="AW1304" s="16">
        <f t="shared" si="4288"/>
        <v>0</v>
      </c>
      <c r="AX1304" s="16">
        <f t="shared" si="4288"/>
        <v>0</v>
      </c>
      <c r="AY1304" s="16">
        <f t="shared" si="4288"/>
        <v>0</v>
      </c>
      <c r="AZ1304" s="33">
        <f t="shared" si="4288"/>
        <v>7179</v>
      </c>
      <c r="BA1304" s="16">
        <f t="shared" si="4288"/>
        <v>0</v>
      </c>
      <c r="BB1304" s="16">
        <f t="shared" si="4288"/>
        <v>0</v>
      </c>
      <c r="BC1304" s="16">
        <f t="shared" si="4288"/>
        <v>0</v>
      </c>
      <c r="BD1304" s="16">
        <f t="shared" si="4288"/>
        <v>0</v>
      </c>
      <c r="BE1304" s="16">
        <f t="shared" si="4288"/>
        <v>0</v>
      </c>
      <c r="BF1304" s="16">
        <f t="shared" si="4288"/>
        <v>0</v>
      </c>
      <c r="BG1304" s="33">
        <f t="shared" si="4288"/>
        <v>7179</v>
      </c>
      <c r="BH1304" s="16">
        <f t="shared" si="4288"/>
        <v>0</v>
      </c>
      <c r="BI1304" s="16">
        <f t="shared" si="4288"/>
        <v>0</v>
      </c>
      <c r="BJ1304" s="16">
        <f t="shared" si="4288"/>
        <v>0</v>
      </c>
      <c r="BK1304" s="16">
        <f t="shared" si="4288"/>
        <v>0</v>
      </c>
      <c r="BL1304" s="16">
        <f t="shared" si="4288"/>
        <v>0</v>
      </c>
      <c r="BM1304" s="16">
        <f t="shared" si="4288"/>
        <v>0</v>
      </c>
      <c r="BN1304" s="33">
        <f t="shared" si="4288"/>
        <v>7179</v>
      </c>
      <c r="BO1304" s="16">
        <f t="shared" si="4288"/>
        <v>0</v>
      </c>
      <c r="BP1304" s="16">
        <f t="shared" si="4288"/>
        <v>0</v>
      </c>
      <c r="BQ1304" s="16">
        <f t="shared" si="4288"/>
        <v>-100</v>
      </c>
      <c r="BR1304" s="16">
        <f t="shared" ref="BR1304:CX1304" si="4289">BR1305</f>
        <v>0</v>
      </c>
      <c r="BS1304" s="16">
        <f t="shared" si="4289"/>
        <v>-708</v>
      </c>
      <c r="BT1304" s="16">
        <f t="shared" si="4289"/>
        <v>0</v>
      </c>
      <c r="BU1304" s="33">
        <f t="shared" si="4289"/>
        <v>6371</v>
      </c>
      <c r="BV1304" s="16">
        <f t="shared" si="4289"/>
        <v>0</v>
      </c>
      <c r="BW1304" s="176">
        <f t="shared" si="4289"/>
        <v>0</v>
      </c>
      <c r="BX1304" s="176">
        <f t="shared" si="4289"/>
        <v>0</v>
      </c>
      <c r="BY1304" s="176">
        <f t="shared" si="4289"/>
        <v>0</v>
      </c>
      <c r="BZ1304" s="176">
        <f t="shared" si="4289"/>
        <v>0</v>
      </c>
      <c r="CA1304" s="176">
        <f t="shared" si="4289"/>
        <v>0</v>
      </c>
      <c r="CB1304" s="33">
        <f t="shared" si="4289"/>
        <v>6371</v>
      </c>
      <c r="CC1304" s="16">
        <f t="shared" si="4289"/>
        <v>0</v>
      </c>
      <c r="CD1304" s="176">
        <f t="shared" si="4289"/>
        <v>0</v>
      </c>
      <c r="CE1304" s="176">
        <f t="shared" si="4289"/>
        <v>0</v>
      </c>
      <c r="CF1304" s="176">
        <f t="shared" si="4289"/>
        <v>0</v>
      </c>
      <c r="CG1304" s="176">
        <f t="shared" si="4289"/>
        <v>0</v>
      </c>
      <c r="CH1304" s="176">
        <f t="shared" si="4289"/>
        <v>0</v>
      </c>
      <c r="CI1304" s="33">
        <f t="shared" si="4289"/>
        <v>6371</v>
      </c>
      <c r="CJ1304" s="16">
        <f t="shared" si="4289"/>
        <v>0</v>
      </c>
      <c r="CK1304" s="176">
        <f t="shared" si="4289"/>
        <v>621</v>
      </c>
      <c r="CL1304" s="176">
        <f t="shared" si="4289"/>
        <v>-9</v>
      </c>
      <c r="CM1304" s="176">
        <f t="shared" si="4289"/>
        <v>0</v>
      </c>
      <c r="CN1304" s="176">
        <f t="shared" si="4289"/>
        <v>-60</v>
      </c>
      <c r="CO1304" s="176">
        <f t="shared" si="4289"/>
        <v>0</v>
      </c>
      <c r="CP1304" s="33">
        <f t="shared" si="4289"/>
        <v>6923</v>
      </c>
      <c r="CQ1304" s="16">
        <f t="shared" si="4289"/>
        <v>0</v>
      </c>
      <c r="CR1304" s="176">
        <f t="shared" si="4289"/>
        <v>0</v>
      </c>
      <c r="CS1304" s="176">
        <f t="shared" si="4289"/>
        <v>0</v>
      </c>
      <c r="CT1304" s="176">
        <f t="shared" si="4289"/>
        <v>0</v>
      </c>
      <c r="CU1304" s="176">
        <f t="shared" si="4289"/>
        <v>0</v>
      </c>
      <c r="CV1304" s="176">
        <f t="shared" si="4289"/>
        <v>0</v>
      </c>
      <c r="CW1304" s="33">
        <f t="shared" si="4289"/>
        <v>6923</v>
      </c>
      <c r="CX1304" s="16">
        <f t="shared" si="4289"/>
        <v>0</v>
      </c>
    </row>
    <row r="1305" spans="1:102" s="2" customFormat="1" ht="33.75" x14ac:dyDescent="0.3">
      <c r="A1305" s="78" t="s">
        <v>88</v>
      </c>
      <c r="B1305" s="12" t="s">
        <v>218</v>
      </c>
      <c r="C1305" s="12" t="s">
        <v>13</v>
      </c>
      <c r="D1305" s="81" t="s">
        <v>534</v>
      </c>
      <c r="E1305" s="15">
        <v>600</v>
      </c>
      <c r="F1305" s="16">
        <f t="shared" ref="F1305:K1305" si="4290">F1306+F1307</f>
        <v>7179</v>
      </c>
      <c r="G1305" s="16">
        <f t="shared" si="4290"/>
        <v>0</v>
      </c>
      <c r="H1305" s="16">
        <f t="shared" si="4290"/>
        <v>0</v>
      </c>
      <c r="I1305" s="16">
        <f t="shared" si="4290"/>
        <v>0</v>
      </c>
      <c r="J1305" s="16">
        <f t="shared" si="4290"/>
        <v>7179</v>
      </c>
      <c r="K1305" s="16">
        <f t="shared" si="4290"/>
        <v>0</v>
      </c>
      <c r="L1305" s="16">
        <f t="shared" ref="L1305:R1305" si="4291">L1306+L1307</f>
        <v>0</v>
      </c>
      <c r="M1305" s="16">
        <f t="shared" si="4291"/>
        <v>0</v>
      </c>
      <c r="N1305" s="16">
        <f t="shared" si="4291"/>
        <v>0</v>
      </c>
      <c r="O1305" s="16">
        <f t="shared" si="4291"/>
        <v>0</v>
      </c>
      <c r="P1305" s="16">
        <f t="shared" si="4291"/>
        <v>0</v>
      </c>
      <c r="Q1305" s="33">
        <f t="shared" si="4291"/>
        <v>7179</v>
      </c>
      <c r="R1305" s="16">
        <f t="shared" si="4291"/>
        <v>0</v>
      </c>
      <c r="S1305" s="16">
        <f t="shared" ref="S1305:Y1305" si="4292">S1306+S1307</f>
        <v>0</v>
      </c>
      <c r="T1305" s="16">
        <f t="shared" si="4292"/>
        <v>0</v>
      </c>
      <c r="U1305" s="16">
        <f t="shared" si="4292"/>
        <v>0</v>
      </c>
      <c r="V1305" s="16">
        <f t="shared" si="4292"/>
        <v>0</v>
      </c>
      <c r="W1305" s="16">
        <f t="shared" si="4292"/>
        <v>0</v>
      </c>
      <c r="X1305" s="33">
        <f t="shared" si="4292"/>
        <v>7179</v>
      </c>
      <c r="Y1305" s="16">
        <f t="shared" si="4292"/>
        <v>0</v>
      </c>
      <c r="Z1305" s="16">
        <f t="shared" ref="Z1305:AF1305" si="4293">Z1306+Z1307</f>
        <v>0</v>
      </c>
      <c r="AA1305" s="16">
        <f t="shared" si="4293"/>
        <v>0</v>
      </c>
      <c r="AB1305" s="16">
        <f t="shared" si="4293"/>
        <v>0</v>
      </c>
      <c r="AC1305" s="16">
        <f t="shared" si="4293"/>
        <v>0</v>
      </c>
      <c r="AD1305" s="16">
        <f t="shared" si="4293"/>
        <v>0</v>
      </c>
      <c r="AE1305" s="33">
        <f t="shared" si="4293"/>
        <v>7179</v>
      </c>
      <c r="AF1305" s="16">
        <f t="shared" si="4293"/>
        <v>0</v>
      </c>
      <c r="AG1305" s="16">
        <f t="shared" ref="AG1305:AM1305" si="4294">AG1306+AG1307</f>
        <v>0</v>
      </c>
      <c r="AH1305" s="16">
        <f t="shared" si="4294"/>
        <v>0</v>
      </c>
      <c r="AI1305" s="16">
        <f t="shared" si="4294"/>
        <v>0</v>
      </c>
      <c r="AJ1305" s="16">
        <f t="shared" si="4294"/>
        <v>0</v>
      </c>
      <c r="AK1305" s="16">
        <f t="shared" si="4294"/>
        <v>0</v>
      </c>
      <c r="AL1305" s="33">
        <f t="shared" si="4294"/>
        <v>7179</v>
      </c>
      <c r="AM1305" s="16">
        <f t="shared" si="4294"/>
        <v>0</v>
      </c>
      <c r="AN1305" s="16">
        <f t="shared" ref="AN1305:AT1305" si="4295">AN1306+AN1307</f>
        <v>0</v>
      </c>
      <c r="AO1305" s="16">
        <f t="shared" si="4295"/>
        <v>0</v>
      </c>
      <c r="AP1305" s="16">
        <f t="shared" si="4295"/>
        <v>0</v>
      </c>
      <c r="AQ1305" s="16">
        <f t="shared" si="4295"/>
        <v>0</v>
      </c>
      <c r="AR1305" s="16">
        <f t="shared" si="4295"/>
        <v>0</v>
      </c>
      <c r="AS1305" s="33">
        <f t="shared" si="4295"/>
        <v>7179</v>
      </c>
      <c r="AT1305" s="16">
        <f t="shared" si="4295"/>
        <v>0</v>
      </c>
      <c r="AU1305" s="16">
        <f t="shared" ref="AU1305:BA1305" si="4296">AU1306+AU1307</f>
        <v>0</v>
      </c>
      <c r="AV1305" s="16">
        <f t="shared" si="4296"/>
        <v>0</v>
      </c>
      <c r="AW1305" s="16">
        <f t="shared" si="4296"/>
        <v>0</v>
      </c>
      <c r="AX1305" s="16">
        <f t="shared" si="4296"/>
        <v>0</v>
      </c>
      <c r="AY1305" s="16">
        <f t="shared" si="4296"/>
        <v>0</v>
      </c>
      <c r="AZ1305" s="33">
        <f t="shared" si="4296"/>
        <v>7179</v>
      </c>
      <c r="BA1305" s="16">
        <f t="shared" si="4296"/>
        <v>0</v>
      </c>
      <c r="BB1305" s="16">
        <f t="shared" ref="BB1305:BH1305" si="4297">BB1306+BB1307</f>
        <v>0</v>
      </c>
      <c r="BC1305" s="16">
        <f t="shared" si="4297"/>
        <v>0</v>
      </c>
      <c r="BD1305" s="16">
        <f t="shared" si="4297"/>
        <v>0</v>
      </c>
      <c r="BE1305" s="16">
        <f t="shared" si="4297"/>
        <v>0</v>
      </c>
      <c r="BF1305" s="16">
        <f t="shared" si="4297"/>
        <v>0</v>
      </c>
      <c r="BG1305" s="33">
        <f t="shared" si="4297"/>
        <v>7179</v>
      </c>
      <c r="BH1305" s="16">
        <f t="shared" si="4297"/>
        <v>0</v>
      </c>
      <c r="BI1305" s="16">
        <f t="shared" ref="BI1305:BO1305" si="4298">BI1306+BI1307</f>
        <v>0</v>
      </c>
      <c r="BJ1305" s="16">
        <f t="shared" si="4298"/>
        <v>0</v>
      </c>
      <c r="BK1305" s="16">
        <f t="shared" si="4298"/>
        <v>0</v>
      </c>
      <c r="BL1305" s="16">
        <f t="shared" si="4298"/>
        <v>0</v>
      </c>
      <c r="BM1305" s="16">
        <f t="shared" si="4298"/>
        <v>0</v>
      </c>
      <c r="BN1305" s="33">
        <f t="shared" si="4298"/>
        <v>7179</v>
      </c>
      <c r="BO1305" s="16">
        <f t="shared" si="4298"/>
        <v>0</v>
      </c>
      <c r="BP1305" s="16">
        <f t="shared" ref="BP1305:BV1305" si="4299">BP1306+BP1307</f>
        <v>0</v>
      </c>
      <c r="BQ1305" s="16">
        <f t="shared" si="4299"/>
        <v>-100</v>
      </c>
      <c r="BR1305" s="16">
        <f t="shared" si="4299"/>
        <v>0</v>
      </c>
      <c r="BS1305" s="16">
        <f t="shared" si="4299"/>
        <v>-708</v>
      </c>
      <c r="BT1305" s="16">
        <f t="shared" si="4299"/>
        <v>0</v>
      </c>
      <c r="BU1305" s="33">
        <f t="shared" si="4299"/>
        <v>6371</v>
      </c>
      <c r="BV1305" s="16">
        <f t="shared" si="4299"/>
        <v>0</v>
      </c>
      <c r="BW1305" s="176">
        <f t="shared" ref="BW1305:CC1305" si="4300">BW1306+BW1307</f>
        <v>0</v>
      </c>
      <c r="BX1305" s="176">
        <f t="shared" si="4300"/>
        <v>0</v>
      </c>
      <c r="BY1305" s="176">
        <f t="shared" si="4300"/>
        <v>0</v>
      </c>
      <c r="BZ1305" s="176">
        <f t="shared" si="4300"/>
        <v>0</v>
      </c>
      <c r="CA1305" s="176">
        <f t="shared" si="4300"/>
        <v>0</v>
      </c>
      <c r="CB1305" s="33">
        <f t="shared" si="4300"/>
        <v>6371</v>
      </c>
      <c r="CC1305" s="16">
        <f t="shared" si="4300"/>
        <v>0</v>
      </c>
      <c r="CD1305" s="176">
        <f t="shared" ref="CD1305:CJ1305" si="4301">CD1306+CD1307</f>
        <v>0</v>
      </c>
      <c r="CE1305" s="176">
        <f t="shared" si="4301"/>
        <v>0</v>
      </c>
      <c r="CF1305" s="176">
        <f t="shared" si="4301"/>
        <v>0</v>
      </c>
      <c r="CG1305" s="176">
        <f t="shared" si="4301"/>
        <v>0</v>
      </c>
      <c r="CH1305" s="176">
        <f t="shared" si="4301"/>
        <v>0</v>
      </c>
      <c r="CI1305" s="33">
        <f t="shared" si="4301"/>
        <v>6371</v>
      </c>
      <c r="CJ1305" s="16">
        <f t="shared" si="4301"/>
        <v>0</v>
      </c>
      <c r="CK1305" s="176">
        <f t="shared" ref="CK1305:CQ1305" si="4302">CK1306+CK1307</f>
        <v>621</v>
      </c>
      <c r="CL1305" s="176">
        <f t="shared" si="4302"/>
        <v>-9</v>
      </c>
      <c r="CM1305" s="176">
        <f t="shared" si="4302"/>
        <v>0</v>
      </c>
      <c r="CN1305" s="176">
        <f t="shared" si="4302"/>
        <v>-60</v>
      </c>
      <c r="CO1305" s="176">
        <f t="shared" si="4302"/>
        <v>0</v>
      </c>
      <c r="CP1305" s="33">
        <f t="shared" si="4302"/>
        <v>6923</v>
      </c>
      <c r="CQ1305" s="16">
        <f t="shared" si="4302"/>
        <v>0</v>
      </c>
      <c r="CR1305" s="176">
        <f t="shared" ref="CR1305:CX1305" si="4303">CR1306+CR1307</f>
        <v>0</v>
      </c>
      <c r="CS1305" s="176">
        <f t="shared" si="4303"/>
        <v>0</v>
      </c>
      <c r="CT1305" s="176">
        <f t="shared" si="4303"/>
        <v>0</v>
      </c>
      <c r="CU1305" s="176">
        <f t="shared" si="4303"/>
        <v>0</v>
      </c>
      <c r="CV1305" s="176">
        <f t="shared" si="4303"/>
        <v>0</v>
      </c>
      <c r="CW1305" s="33">
        <f t="shared" si="4303"/>
        <v>6923</v>
      </c>
      <c r="CX1305" s="16">
        <f t="shared" si="4303"/>
        <v>0</v>
      </c>
    </row>
    <row r="1306" spans="1:102" s="2" customFormat="1" ht="20.25" x14ac:dyDescent="0.3">
      <c r="A1306" s="11" t="s">
        <v>164</v>
      </c>
      <c r="B1306" s="12" t="s">
        <v>218</v>
      </c>
      <c r="C1306" s="12" t="s">
        <v>13</v>
      </c>
      <c r="D1306" s="81" t="s">
        <v>534</v>
      </c>
      <c r="E1306" s="15">
        <v>610</v>
      </c>
      <c r="F1306" s="16">
        <f>1826+4873</f>
        <v>6699</v>
      </c>
      <c r="G1306" s="16"/>
      <c r="H1306" s="16"/>
      <c r="I1306" s="16"/>
      <c r="J1306" s="16">
        <f>F1306+H1306</f>
        <v>6699</v>
      </c>
      <c r="K1306" s="16">
        <f>G1306+I1306</f>
        <v>0</v>
      </c>
      <c r="L1306" s="44"/>
      <c r="M1306" s="44"/>
      <c r="N1306" s="44"/>
      <c r="O1306" s="44"/>
      <c r="P1306" s="44"/>
      <c r="Q1306" s="33">
        <f>J1306+L1306+M1306+N1306+O1306+P1306</f>
        <v>6699</v>
      </c>
      <c r="R1306" s="16">
        <f>K1306+P1306</f>
        <v>0</v>
      </c>
      <c r="S1306" s="44"/>
      <c r="T1306" s="44"/>
      <c r="U1306" s="44"/>
      <c r="V1306" s="44"/>
      <c r="W1306" s="44"/>
      <c r="X1306" s="33">
        <f>Q1306+S1306+T1306+U1306+V1306+W1306</f>
        <v>6699</v>
      </c>
      <c r="Y1306" s="16">
        <f>R1306+W1306</f>
        <v>0</v>
      </c>
      <c r="Z1306" s="44"/>
      <c r="AA1306" s="44"/>
      <c r="AB1306" s="44"/>
      <c r="AC1306" s="44"/>
      <c r="AD1306" s="44"/>
      <c r="AE1306" s="33">
        <f>X1306+Z1306+AA1306+AB1306+AC1306+AD1306</f>
        <v>6699</v>
      </c>
      <c r="AF1306" s="16">
        <f>Y1306+AD1306</f>
        <v>0</v>
      </c>
      <c r="AG1306" s="44"/>
      <c r="AH1306" s="44"/>
      <c r="AI1306" s="44"/>
      <c r="AJ1306" s="44"/>
      <c r="AK1306" s="44"/>
      <c r="AL1306" s="33">
        <f>AE1306+AG1306+AH1306+AI1306+AJ1306+AK1306</f>
        <v>6699</v>
      </c>
      <c r="AM1306" s="16">
        <f>AF1306+AK1306</f>
        <v>0</v>
      </c>
      <c r="AN1306" s="44"/>
      <c r="AO1306" s="44"/>
      <c r="AP1306" s="44"/>
      <c r="AQ1306" s="44"/>
      <c r="AR1306" s="44"/>
      <c r="AS1306" s="33">
        <f>AL1306+AN1306+AO1306+AP1306+AQ1306+AR1306</f>
        <v>6699</v>
      </c>
      <c r="AT1306" s="16">
        <f>AM1306+AR1306</f>
        <v>0</v>
      </c>
      <c r="AU1306" s="44"/>
      <c r="AV1306" s="44"/>
      <c r="AW1306" s="44"/>
      <c r="AX1306" s="44"/>
      <c r="AY1306" s="44"/>
      <c r="AZ1306" s="33">
        <f>AS1306+AU1306+AV1306+AW1306+AX1306+AY1306</f>
        <v>6699</v>
      </c>
      <c r="BA1306" s="16">
        <f>AT1306+AY1306</f>
        <v>0</v>
      </c>
      <c r="BB1306" s="44"/>
      <c r="BC1306" s="44"/>
      <c r="BD1306" s="44"/>
      <c r="BE1306" s="44"/>
      <c r="BF1306" s="44"/>
      <c r="BG1306" s="33">
        <f>AZ1306+BB1306+BC1306+BD1306+BE1306+BF1306</f>
        <v>6699</v>
      </c>
      <c r="BH1306" s="16">
        <f>BA1306+BF1306</f>
        <v>0</v>
      </c>
      <c r="BI1306" s="44"/>
      <c r="BJ1306" s="44"/>
      <c r="BK1306" s="44"/>
      <c r="BL1306" s="44"/>
      <c r="BM1306" s="44"/>
      <c r="BN1306" s="33">
        <f>BG1306+BI1306+BJ1306+BK1306+BL1306+BM1306</f>
        <v>6699</v>
      </c>
      <c r="BO1306" s="16">
        <f>BH1306+BM1306</f>
        <v>0</v>
      </c>
      <c r="BP1306" s="44"/>
      <c r="BQ1306" s="44"/>
      <c r="BR1306" s="44"/>
      <c r="BS1306" s="44">
        <v>-708</v>
      </c>
      <c r="BT1306" s="44"/>
      <c r="BU1306" s="33">
        <f>BN1306+BP1306+BQ1306+BR1306+BS1306+BT1306</f>
        <v>5991</v>
      </c>
      <c r="BV1306" s="16">
        <f>BO1306+BT1306</f>
        <v>0</v>
      </c>
      <c r="BW1306" s="186"/>
      <c r="BX1306" s="186"/>
      <c r="BY1306" s="186"/>
      <c r="BZ1306" s="186"/>
      <c r="CA1306" s="186"/>
      <c r="CB1306" s="33">
        <f>BU1306+BW1306+BX1306+BY1306+BZ1306+CA1306</f>
        <v>5991</v>
      </c>
      <c r="CC1306" s="16">
        <f>BV1306+CA1306</f>
        <v>0</v>
      </c>
      <c r="CD1306" s="186"/>
      <c r="CE1306" s="186"/>
      <c r="CF1306" s="186"/>
      <c r="CG1306" s="186"/>
      <c r="CH1306" s="186"/>
      <c r="CI1306" s="33">
        <f>CB1306+CD1306+CE1306+CF1306+CG1306+CH1306</f>
        <v>5991</v>
      </c>
      <c r="CJ1306" s="16">
        <f>CC1306+CH1306</f>
        <v>0</v>
      </c>
      <c r="CK1306" s="186">
        <v>621</v>
      </c>
      <c r="CL1306" s="186">
        <v>-9</v>
      </c>
      <c r="CM1306" s="186"/>
      <c r="CN1306" s="186">
        <v>-60</v>
      </c>
      <c r="CO1306" s="186"/>
      <c r="CP1306" s="33">
        <f>CI1306+CK1306+CL1306+CM1306+CN1306+CO1306</f>
        <v>6543</v>
      </c>
      <c r="CQ1306" s="16">
        <f>CJ1306+CO1306</f>
        <v>0</v>
      </c>
      <c r="CR1306" s="186"/>
      <c r="CS1306" s="186"/>
      <c r="CT1306" s="186"/>
      <c r="CU1306" s="186"/>
      <c r="CV1306" s="186"/>
      <c r="CW1306" s="33">
        <f>CP1306+CR1306+CS1306+CT1306+CU1306+CV1306</f>
        <v>6543</v>
      </c>
      <c r="CX1306" s="16">
        <f>CQ1306+CV1306</f>
        <v>0</v>
      </c>
    </row>
    <row r="1307" spans="1:102" s="2" customFormat="1" ht="20.25" x14ac:dyDescent="0.3">
      <c r="A1307" s="11" t="s">
        <v>89</v>
      </c>
      <c r="B1307" s="12" t="s">
        <v>218</v>
      </c>
      <c r="C1307" s="12" t="s">
        <v>13</v>
      </c>
      <c r="D1307" s="81" t="s">
        <v>534</v>
      </c>
      <c r="E1307" s="15">
        <v>620</v>
      </c>
      <c r="F1307" s="16">
        <v>480</v>
      </c>
      <c r="G1307" s="16"/>
      <c r="H1307" s="16"/>
      <c r="I1307" s="16"/>
      <c r="J1307" s="16">
        <f>F1307+H1307</f>
        <v>480</v>
      </c>
      <c r="K1307" s="16">
        <f>G1307+I1307</f>
        <v>0</v>
      </c>
      <c r="L1307" s="44"/>
      <c r="M1307" s="44"/>
      <c r="N1307" s="44"/>
      <c r="O1307" s="44"/>
      <c r="P1307" s="44"/>
      <c r="Q1307" s="33">
        <f>J1307+L1307+M1307+N1307+O1307+P1307</f>
        <v>480</v>
      </c>
      <c r="R1307" s="16">
        <f>K1307+P1307</f>
        <v>0</v>
      </c>
      <c r="S1307" s="44"/>
      <c r="T1307" s="44"/>
      <c r="U1307" s="44"/>
      <c r="V1307" s="44"/>
      <c r="W1307" s="44"/>
      <c r="X1307" s="33">
        <f>Q1307+S1307+T1307+U1307+V1307+W1307</f>
        <v>480</v>
      </c>
      <c r="Y1307" s="16">
        <f>R1307+W1307</f>
        <v>0</v>
      </c>
      <c r="Z1307" s="44"/>
      <c r="AA1307" s="44"/>
      <c r="AB1307" s="44"/>
      <c r="AC1307" s="44"/>
      <c r="AD1307" s="44"/>
      <c r="AE1307" s="33">
        <f>X1307+Z1307+AA1307+AB1307+AC1307+AD1307</f>
        <v>480</v>
      </c>
      <c r="AF1307" s="16">
        <f>Y1307+AD1307</f>
        <v>0</v>
      </c>
      <c r="AG1307" s="44"/>
      <c r="AH1307" s="44"/>
      <c r="AI1307" s="44"/>
      <c r="AJ1307" s="44"/>
      <c r="AK1307" s="44"/>
      <c r="AL1307" s="33">
        <f>AE1307+AG1307+AH1307+AI1307+AJ1307+AK1307</f>
        <v>480</v>
      </c>
      <c r="AM1307" s="16">
        <f>AF1307+AK1307</f>
        <v>0</v>
      </c>
      <c r="AN1307" s="44"/>
      <c r="AO1307" s="44"/>
      <c r="AP1307" s="44"/>
      <c r="AQ1307" s="44"/>
      <c r="AR1307" s="44"/>
      <c r="AS1307" s="33">
        <f>AL1307+AN1307+AO1307+AP1307+AQ1307+AR1307</f>
        <v>480</v>
      </c>
      <c r="AT1307" s="16">
        <f>AM1307+AR1307</f>
        <v>0</v>
      </c>
      <c r="AU1307" s="44"/>
      <c r="AV1307" s="44"/>
      <c r="AW1307" s="44"/>
      <c r="AX1307" s="44"/>
      <c r="AY1307" s="44"/>
      <c r="AZ1307" s="33">
        <f>AS1307+AU1307+AV1307+AW1307+AX1307+AY1307</f>
        <v>480</v>
      </c>
      <c r="BA1307" s="16">
        <f>AT1307+AY1307</f>
        <v>0</v>
      </c>
      <c r="BB1307" s="44"/>
      <c r="BC1307" s="44"/>
      <c r="BD1307" s="44"/>
      <c r="BE1307" s="44"/>
      <c r="BF1307" s="44"/>
      <c r="BG1307" s="33">
        <f>AZ1307+BB1307+BC1307+BD1307+BE1307+BF1307</f>
        <v>480</v>
      </c>
      <c r="BH1307" s="16">
        <f>BA1307+BF1307</f>
        <v>0</v>
      </c>
      <c r="BI1307" s="44"/>
      <c r="BJ1307" s="44"/>
      <c r="BK1307" s="44"/>
      <c r="BL1307" s="44"/>
      <c r="BM1307" s="44"/>
      <c r="BN1307" s="33">
        <f>BG1307+BI1307+BJ1307+BK1307+BL1307+BM1307</f>
        <v>480</v>
      </c>
      <c r="BO1307" s="16">
        <f>BH1307+BM1307</f>
        <v>0</v>
      </c>
      <c r="BP1307" s="44"/>
      <c r="BQ1307" s="44">
        <v>-100</v>
      </c>
      <c r="BR1307" s="44"/>
      <c r="BS1307" s="44">
        <v>0</v>
      </c>
      <c r="BT1307" s="44"/>
      <c r="BU1307" s="33">
        <f>BN1307+BP1307+BQ1307+BR1307+BS1307+BT1307</f>
        <v>380</v>
      </c>
      <c r="BV1307" s="16">
        <f>BO1307+BT1307</f>
        <v>0</v>
      </c>
      <c r="BW1307" s="186"/>
      <c r="BX1307" s="186"/>
      <c r="BY1307" s="186"/>
      <c r="BZ1307" s="186">
        <v>0</v>
      </c>
      <c r="CA1307" s="186"/>
      <c r="CB1307" s="33">
        <f>BU1307+BW1307+BX1307+BY1307+BZ1307+CA1307</f>
        <v>380</v>
      </c>
      <c r="CC1307" s="16">
        <f>BV1307+CA1307</f>
        <v>0</v>
      </c>
      <c r="CD1307" s="186"/>
      <c r="CE1307" s="186"/>
      <c r="CF1307" s="186"/>
      <c r="CG1307" s="186">
        <v>0</v>
      </c>
      <c r="CH1307" s="186"/>
      <c r="CI1307" s="33">
        <f>CB1307+CD1307+CE1307+CF1307+CG1307+CH1307</f>
        <v>380</v>
      </c>
      <c r="CJ1307" s="16">
        <f>CC1307+CH1307</f>
        <v>0</v>
      </c>
      <c r="CK1307" s="186"/>
      <c r="CL1307" s="186"/>
      <c r="CM1307" s="186"/>
      <c r="CN1307" s="186">
        <v>0</v>
      </c>
      <c r="CO1307" s="186"/>
      <c r="CP1307" s="33">
        <f>CI1307+CK1307+CL1307+CM1307+CN1307+CO1307</f>
        <v>380</v>
      </c>
      <c r="CQ1307" s="16">
        <f>CJ1307+CO1307</f>
        <v>0</v>
      </c>
      <c r="CR1307" s="186"/>
      <c r="CS1307" s="186"/>
      <c r="CT1307" s="186"/>
      <c r="CU1307" s="186">
        <v>0</v>
      </c>
      <c r="CV1307" s="186"/>
      <c r="CW1307" s="33">
        <f>CP1307+CR1307+CS1307+CT1307+CU1307+CV1307</f>
        <v>380</v>
      </c>
      <c r="CX1307" s="16">
        <f>CQ1307+CV1307</f>
        <v>0</v>
      </c>
    </row>
    <row r="1308" spans="1:102" s="2" customFormat="1" ht="33.75" x14ac:dyDescent="0.3">
      <c r="A1308" s="78" t="s">
        <v>529</v>
      </c>
      <c r="B1308" s="12" t="s">
        <v>218</v>
      </c>
      <c r="C1308" s="12" t="s">
        <v>13</v>
      </c>
      <c r="D1308" s="81" t="s">
        <v>535</v>
      </c>
      <c r="E1308" s="12"/>
      <c r="F1308" s="16">
        <f t="shared" ref="F1308:BQ1308" si="4304">F1309</f>
        <v>1326</v>
      </c>
      <c r="G1308" s="16">
        <f t="shared" si="4304"/>
        <v>0</v>
      </c>
      <c r="H1308" s="16">
        <f t="shared" si="4304"/>
        <v>2731</v>
      </c>
      <c r="I1308" s="16">
        <f t="shared" si="4304"/>
        <v>0</v>
      </c>
      <c r="J1308" s="16">
        <f t="shared" si="4304"/>
        <v>4057</v>
      </c>
      <c r="K1308" s="16">
        <f t="shared" si="4304"/>
        <v>0</v>
      </c>
      <c r="L1308" s="16">
        <f t="shared" si="4304"/>
        <v>0</v>
      </c>
      <c r="M1308" s="16">
        <f t="shared" si="4304"/>
        <v>0</v>
      </c>
      <c r="N1308" s="16">
        <f t="shared" si="4304"/>
        <v>739</v>
      </c>
      <c r="O1308" s="16">
        <f t="shared" si="4304"/>
        <v>0</v>
      </c>
      <c r="P1308" s="16">
        <f t="shared" si="4304"/>
        <v>0</v>
      </c>
      <c r="Q1308" s="33">
        <f t="shared" si="4304"/>
        <v>4796</v>
      </c>
      <c r="R1308" s="16">
        <f t="shared" si="4304"/>
        <v>0</v>
      </c>
      <c r="S1308" s="16">
        <f t="shared" si="4304"/>
        <v>0</v>
      </c>
      <c r="T1308" s="16">
        <f t="shared" si="4304"/>
        <v>0</v>
      </c>
      <c r="U1308" s="16">
        <f t="shared" si="4304"/>
        <v>0</v>
      </c>
      <c r="V1308" s="16">
        <f t="shared" si="4304"/>
        <v>0</v>
      </c>
      <c r="W1308" s="16">
        <f t="shared" si="4304"/>
        <v>0</v>
      </c>
      <c r="X1308" s="33">
        <f t="shared" si="4304"/>
        <v>4796</v>
      </c>
      <c r="Y1308" s="16">
        <f t="shared" si="4304"/>
        <v>0</v>
      </c>
      <c r="Z1308" s="16">
        <f t="shared" si="4304"/>
        <v>0</v>
      </c>
      <c r="AA1308" s="16">
        <f t="shared" si="4304"/>
        <v>0</v>
      </c>
      <c r="AB1308" s="16">
        <f t="shared" si="4304"/>
        <v>0</v>
      </c>
      <c r="AC1308" s="16">
        <f t="shared" si="4304"/>
        <v>0</v>
      </c>
      <c r="AD1308" s="16">
        <f t="shared" si="4304"/>
        <v>0</v>
      </c>
      <c r="AE1308" s="33">
        <f t="shared" si="4304"/>
        <v>4796</v>
      </c>
      <c r="AF1308" s="16">
        <f t="shared" si="4304"/>
        <v>0</v>
      </c>
      <c r="AG1308" s="16">
        <f t="shared" si="4304"/>
        <v>0</v>
      </c>
      <c r="AH1308" s="16">
        <f t="shared" si="4304"/>
        <v>0</v>
      </c>
      <c r="AI1308" s="16">
        <f t="shared" si="4304"/>
        <v>0</v>
      </c>
      <c r="AJ1308" s="16">
        <f t="shared" si="4304"/>
        <v>0</v>
      </c>
      <c r="AK1308" s="16">
        <f t="shared" si="4304"/>
        <v>0</v>
      </c>
      <c r="AL1308" s="33">
        <f t="shared" si="4304"/>
        <v>4796</v>
      </c>
      <c r="AM1308" s="16">
        <f t="shared" si="4304"/>
        <v>0</v>
      </c>
      <c r="AN1308" s="16">
        <f t="shared" si="4304"/>
        <v>0</v>
      </c>
      <c r="AO1308" s="16">
        <f t="shared" si="4304"/>
        <v>0</v>
      </c>
      <c r="AP1308" s="16">
        <f t="shared" si="4304"/>
        <v>4898</v>
      </c>
      <c r="AQ1308" s="16">
        <f t="shared" si="4304"/>
        <v>0</v>
      </c>
      <c r="AR1308" s="16">
        <f t="shared" si="4304"/>
        <v>0</v>
      </c>
      <c r="AS1308" s="33">
        <f t="shared" si="4304"/>
        <v>9694</v>
      </c>
      <c r="AT1308" s="16">
        <f t="shared" si="4304"/>
        <v>0</v>
      </c>
      <c r="AU1308" s="16">
        <f t="shared" si="4304"/>
        <v>0</v>
      </c>
      <c r="AV1308" s="16">
        <f t="shared" si="4304"/>
        <v>0</v>
      </c>
      <c r="AW1308" s="16">
        <f t="shared" si="4304"/>
        <v>0</v>
      </c>
      <c r="AX1308" s="16">
        <f t="shared" si="4304"/>
        <v>0</v>
      </c>
      <c r="AY1308" s="16">
        <f t="shared" si="4304"/>
        <v>0</v>
      </c>
      <c r="AZ1308" s="33">
        <f t="shared" si="4304"/>
        <v>9694</v>
      </c>
      <c r="BA1308" s="16">
        <f t="shared" si="4304"/>
        <v>0</v>
      </c>
      <c r="BB1308" s="16">
        <f t="shared" si="4304"/>
        <v>0</v>
      </c>
      <c r="BC1308" s="16">
        <f t="shared" si="4304"/>
        <v>0</v>
      </c>
      <c r="BD1308" s="16">
        <f t="shared" si="4304"/>
        <v>667</v>
      </c>
      <c r="BE1308" s="16">
        <f t="shared" si="4304"/>
        <v>0</v>
      </c>
      <c r="BF1308" s="16">
        <f t="shared" si="4304"/>
        <v>0</v>
      </c>
      <c r="BG1308" s="33">
        <f t="shared" si="4304"/>
        <v>10361</v>
      </c>
      <c r="BH1308" s="16">
        <f t="shared" si="4304"/>
        <v>0</v>
      </c>
      <c r="BI1308" s="16">
        <f t="shared" si="4304"/>
        <v>0</v>
      </c>
      <c r="BJ1308" s="16">
        <f t="shared" si="4304"/>
        <v>0</v>
      </c>
      <c r="BK1308" s="16">
        <f t="shared" si="4304"/>
        <v>0</v>
      </c>
      <c r="BL1308" s="16">
        <f t="shared" si="4304"/>
        <v>0</v>
      </c>
      <c r="BM1308" s="16">
        <f t="shared" si="4304"/>
        <v>0</v>
      </c>
      <c r="BN1308" s="33">
        <f t="shared" si="4304"/>
        <v>10361</v>
      </c>
      <c r="BO1308" s="16">
        <f t="shared" si="4304"/>
        <v>0</v>
      </c>
      <c r="BP1308" s="16">
        <f t="shared" si="4304"/>
        <v>0</v>
      </c>
      <c r="BQ1308" s="16">
        <f t="shared" si="4304"/>
        <v>0</v>
      </c>
      <c r="BR1308" s="16">
        <f t="shared" ref="BR1308:CX1308" si="4305">BR1309</f>
        <v>2432</v>
      </c>
      <c r="BS1308" s="16">
        <f t="shared" si="4305"/>
        <v>-257</v>
      </c>
      <c r="BT1308" s="16">
        <f t="shared" si="4305"/>
        <v>0</v>
      </c>
      <c r="BU1308" s="33">
        <f t="shared" si="4305"/>
        <v>12536</v>
      </c>
      <c r="BV1308" s="16">
        <f t="shared" si="4305"/>
        <v>0</v>
      </c>
      <c r="BW1308" s="176">
        <f t="shared" si="4305"/>
        <v>0</v>
      </c>
      <c r="BX1308" s="176">
        <f t="shared" si="4305"/>
        <v>0</v>
      </c>
      <c r="BY1308" s="176">
        <f t="shared" si="4305"/>
        <v>0</v>
      </c>
      <c r="BZ1308" s="176">
        <f t="shared" si="4305"/>
        <v>0</v>
      </c>
      <c r="CA1308" s="176">
        <f t="shared" si="4305"/>
        <v>0</v>
      </c>
      <c r="CB1308" s="33">
        <f t="shared" si="4305"/>
        <v>12536</v>
      </c>
      <c r="CC1308" s="16">
        <f t="shared" si="4305"/>
        <v>0</v>
      </c>
      <c r="CD1308" s="176">
        <f t="shared" si="4305"/>
        <v>0</v>
      </c>
      <c r="CE1308" s="176">
        <f t="shared" si="4305"/>
        <v>0</v>
      </c>
      <c r="CF1308" s="176">
        <f t="shared" si="4305"/>
        <v>0</v>
      </c>
      <c r="CG1308" s="176">
        <f t="shared" si="4305"/>
        <v>0</v>
      </c>
      <c r="CH1308" s="176">
        <f t="shared" si="4305"/>
        <v>0</v>
      </c>
      <c r="CI1308" s="33">
        <f t="shared" si="4305"/>
        <v>12536</v>
      </c>
      <c r="CJ1308" s="16">
        <f t="shared" si="4305"/>
        <v>0</v>
      </c>
      <c r="CK1308" s="176">
        <f t="shared" si="4305"/>
        <v>363</v>
      </c>
      <c r="CL1308" s="176">
        <f t="shared" si="4305"/>
        <v>-8</v>
      </c>
      <c r="CM1308" s="176">
        <f t="shared" si="4305"/>
        <v>0</v>
      </c>
      <c r="CN1308" s="176">
        <f t="shared" si="4305"/>
        <v>-19</v>
      </c>
      <c r="CO1308" s="176">
        <f t="shared" si="4305"/>
        <v>0</v>
      </c>
      <c r="CP1308" s="33">
        <f t="shared" si="4305"/>
        <v>12872</v>
      </c>
      <c r="CQ1308" s="16">
        <f t="shared" si="4305"/>
        <v>0</v>
      </c>
      <c r="CR1308" s="176">
        <f t="shared" si="4305"/>
        <v>0</v>
      </c>
      <c r="CS1308" s="176">
        <f t="shared" si="4305"/>
        <v>0</v>
      </c>
      <c r="CT1308" s="176">
        <f t="shared" si="4305"/>
        <v>0</v>
      </c>
      <c r="CU1308" s="176">
        <f t="shared" si="4305"/>
        <v>0</v>
      </c>
      <c r="CV1308" s="176">
        <f t="shared" si="4305"/>
        <v>0</v>
      </c>
      <c r="CW1308" s="33">
        <f t="shared" si="4305"/>
        <v>12872</v>
      </c>
      <c r="CX1308" s="16">
        <f t="shared" si="4305"/>
        <v>0</v>
      </c>
    </row>
    <row r="1309" spans="1:102" s="2" customFormat="1" ht="33.75" x14ac:dyDescent="0.3">
      <c r="A1309" s="78" t="s">
        <v>88</v>
      </c>
      <c r="B1309" s="12" t="s">
        <v>218</v>
      </c>
      <c r="C1309" s="12" t="s">
        <v>13</v>
      </c>
      <c r="D1309" s="81" t="s">
        <v>535</v>
      </c>
      <c r="E1309" s="15">
        <v>600</v>
      </c>
      <c r="F1309" s="16">
        <f t="shared" ref="F1309:K1309" si="4306">F1310+F1311</f>
        <v>1326</v>
      </c>
      <c r="G1309" s="16">
        <f t="shared" si="4306"/>
        <v>0</v>
      </c>
      <c r="H1309" s="16">
        <f t="shared" si="4306"/>
        <v>2731</v>
      </c>
      <c r="I1309" s="16">
        <f t="shared" si="4306"/>
        <v>0</v>
      </c>
      <c r="J1309" s="16">
        <f t="shared" si="4306"/>
        <v>4057</v>
      </c>
      <c r="K1309" s="16">
        <f t="shared" si="4306"/>
        <v>0</v>
      </c>
      <c r="L1309" s="16">
        <f t="shared" ref="L1309:R1309" si="4307">L1310+L1311</f>
        <v>0</v>
      </c>
      <c r="M1309" s="16">
        <f t="shared" si="4307"/>
        <v>0</v>
      </c>
      <c r="N1309" s="16">
        <f t="shared" si="4307"/>
        <v>739</v>
      </c>
      <c r="O1309" s="16">
        <f t="shared" si="4307"/>
        <v>0</v>
      </c>
      <c r="P1309" s="16">
        <f t="shared" si="4307"/>
        <v>0</v>
      </c>
      <c r="Q1309" s="33">
        <f t="shared" si="4307"/>
        <v>4796</v>
      </c>
      <c r="R1309" s="16">
        <f t="shared" si="4307"/>
        <v>0</v>
      </c>
      <c r="S1309" s="16">
        <f t="shared" ref="S1309:Y1309" si="4308">S1310+S1311</f>
        <v>0</v>
      </c>
      <c r="T1309" s="16">
        <f t="shared" si="4308"/>
        <v>0</v>
      </c>
      <c r="U1309" s="16">
        <f t="shared" si="4308"/>
        <v>0</v>
      </c>
      <c r="V1309" s="16">
        <f t="shared" si="4308"/>
        <v>0</v>
      </c>
      <c r="W1309" s="16">
        <f t="shared" si="4308"/>
        <v>0</v>
      </c>
      <c r="X1309" s="33">
        <f t="shared" si="4308"/>
        <v>4796</v>
      </c>
      <c r="Y1309" s="16">
        <f t="shared" si="4308"/>
        <v>0</v>
      </c>
      <c r="Z1309" s="16">
        <f t="shared" ref="Z1309:AF1309" si="4309">Z1310+Z1311</f>
        <v>0</v>
      </c>
      <c r="AA1309" s="16">
        <f t="shared" si="4309"/>
        <v>0</v>
      </c>
      <c r="AB1309" s="16">
        <f t="shared" si="4309"/>
        <v>0</v>
      </c>
      <c r="AC1309" s="16">
        <f t="shared" si="4309"/>
        <v>0</v>
      </c>
      <c r="AD1309" s="16">
        <f t="shared" si="4309"/>
        <v>0</v>
      </c>
      <c r="AE1309" s="33">
        <f t="shared" si="4309"/>
        <v>4796</v>
      </c>
      <c r="AF1309" s="16">
        <f t="shared" si="4309"/>
        <v>0</v>
      </c>
      <c r="AG1309" s="16">
        <f t="shared" ref="AG1309:AM1309" si="4310">AG1310+AG1311</f>
        <v>0</v>
      </c>
      <c r="AH1309" s="16">
        <f t="shared" si="4310"/>
        <v>0</v>
      </c>
      <c r="AI1309" s="16">
        <f t="shared" si="4310"/>
        <v>0</v>
      </c>
      <c r="AJ1309" s="16">
        <f t="shared" si="4310"/>
        <v>0</v>
      </c>
      <c r="AK1309" s="16">
        <f t="shared" si="4310"/>
        <v>0</v>
      </c>
      <c r="AL1309" s="33">
        <f t="shared" si="4310"/>
        <v>4796</v>
      </c>
      <c r="AM1309" s="16">
        <f t="shared" si="4310"/>
        <v>0</v>
      </c>
      <c r="AN1309" s="16">
        <f t="shared" ref="AN1309:AT1309" si="4311">AN1310+AN1311</f>
        <v>0</v>
      </c>
      <c r="AO1309" s="16">
        <f t="shared" si="4311"/>
        <v>0</v>
      </c>
      <c r="AP1309" s="16">
        <f t="shared" si="4311"/>
        <v>4898</v>
      </c>
      <c r="AQ1309" s="16">
        <f t="shared" si="4311"/>
        <v>0</v>
      </c>
      <c r="AR1309" s="16">
        <f t="shared" si="4311"/>
        <v>0</v>
      </c>
      <c r="AS1309" s="33">
        <f t="shared" si="4311"/>
        <v>9694</v>
      </c>
      <c r="AT1309" s="16">
        <f t="shared" si="4311"/>
        <v>0</v>
      </c>
      <c r="AU1309" s="16">
        <f t="shared" ref="AU1309:BA1309" si="4312">AU1310+AU1311</f>
        <v>0</v>
      </c>
      <c r="AV1309" s="16">
        <f t="shared" si="4312"/>
        <v>0</v>
      </c>
      <c r="AW1309" s="16">
        <f t="shared" si="4312"/>
        <v>0</v>
      </c>
      <c r="AX1309" s="16">
        <f t="shared" si="4312"/>
        <v>0</v>
      </c>
      <c r="AY1309" s="16">
        <f t="shared" si="4312"/>
        <v>0</v>
      </c>
      <c r="AZ1309" s="33">
        <f t="shared" si="4312"/>
        <v>9694</v>
      </c>
      <c r="BA1309" s="16">
        <f t="shared" si="4312"/>
        <v>0</v>
      </c>
      <c r="BB1309" s="16">
        <f t="shared" ref="BB1309:BH1309" si="4313">BB1310+BB1311</f>
        <v>0</v>
      </c>
      <c r="BC1309" s="16">
        <f t="shared" si="4313"/>
        <v>0</v>
      </c>
      <c r="BD1309" s="16">
        <f t="shared" si="4313"/>
        <v>667</v>
      </c>
      <c r="BE1309" s="16">
        <f t="shared" si="4313"/>
        <v>0</v>
      </c>
      <c r="BF1309" s="16">
        <f t="shared" si="4313"/>
        <v>0</v>
      </c>
      <c r="BG1309" s="33">
        <f t="shared" si="4313"/>
        <v>10361</v>
      </c>
      <c r="BH1309" s="16">
        <f t="shared" si="4313"/>
        <v>0</v>
      </c>
      <c r="BI1309" s="16">
        <f t="shared" ref="BI1309:BO1309" si="4314">BI1310+BI1311</f>
        <v>0</v>
      </c>
      <c r="BJ1309" s="16">
        <f t="shared" si="4314"/>
        <v>0</v>
      </c>
      <c r="BK1309" s="16">
        <f t="shared" si="4314"/>
        <v>0</v>
      </c>
      <c r="BL1309" s="16">
        <f t="shared" si="4314"/>
        <v>0</v>
      </c>
      <c r="BM1309" s="16">
        <f t="shared" si="4314"/>
        <v>0</v>
      </c>
      <c r="BN1309" s="33">
        <f t="shared" si="4314"/>
        <v>10361</v>
      </c>
      <c r="BO1309" s="16">
        <f t="shared" si="4314"/>
        <v>0</v>
      </c>
      <c r="BP1309" s="16">
        <f t="shared" ref="BP1309:BV1309" si="4315">BP1310+BP1311</f>
        <v>0</v>
      </c>
      <c r="BQ1309" s="16">
        <f t="shared" si="4315"/>
        <v>0</v>
      </c>
      <c r="BR1309" s="16">
        <f t="shared" si="4315"/>
        <v>2432</v>
      </c>
      <c r="BS1309" s="16">
        <f t="shared" si="4315"/>
        <v>-257</v>
      </c>
      <c r="BT1309" s="16">
        <f t="shared" si="4315"/>
        <v>0</v>
      </c>
      <c r="BU1309" s="33">
        <f t="shared" si="4315"/>
        <v>12536</v>
      </c>
      <c r="BV1309" s="16">
        <f t="shared" si="4315"/>
        <v>0</v>
      </c>
      <c r="BW1309" s="176">
        <f t="shared" ref="BW1309:CC1309" si="4316">BW1310+BW1311</f>
        <v>0</v>
      </c>
      <c r="BX1309" s="176">
        <f t="shared" si="4316"/>
        <v>0</v>
      </c>
      <c r="BY1309" s="176">
        <f t="shared" si="4316"/>
        <v>0</v>
      </c>
      <c r="BZ1309" s="176">
        <f t="shared" si="4316"/>
        <v>0</v>
      </c>
      <c r="CA1309" s="176">
        <f t="shared" si="4316"/>
        <v>0</v>
      </c>
      <c r="CB1309" s="33">
        <f t="shared" si="4316"/>
        <v>12536</v>
      </c>
      <c r="CC1309" s="16">
        <f t="shared" si="4316"/>
        <v>0</v>
      </c>
      <c r="CD1309" s="176">
        <f t="shared" ref="CD1309:CJ1309" si="4317">CD1310+CD1311</f>
        <v>0</v>
      </c>
      <c r="CE1309" s="176">
        <f t="shared" si="4317"/>
        <v>0</v>
      </c>
      <c r="CF1309" s="176">
        <f t="shared" si="4317"/>
        <v>0</v>
      </c>
      <c r="CG1309" s="176">
        <f t="shared" si="4317"/>
        <v>0</v>
      </c>
      <c r="CH1309" s="176">
        <f t="shared" si="4317"/>
        <v>0</v>
      </c>
      <c r="CI1309" s="33">
        <f t="shared" si="4317"/>
        <v>12536</v>
      </c>
      <c r="CJ1309" s="16">
        <f t="shared" si="4317"/>
        <v>0</v>
      </c>
      <c r="CK1309" s="176">
        <f t="shared" ref="CK1309:CQ1309" si="4318">CK1310+CK1311</f>
        <v>363</v>
      </c>
      <c r="CL1309" s="176">
        <f t="shared" si="4318"/>
        <v>-8</v>
      </c>
      <c r="CM1309" s="176">
        <f t="shared" si="4318"/>
        <v>0</v>
      </c>
      <c r="CN1309" s="176">
        <f t="shared" si="4318"/>
        <v>-19</v>
      </c>
      <c r="CO1309" s="176">
        <f t="shared" si="4318"/>
        <v>0</v>
      </c>
      <c r="CP1309" s="33">
        <f t="shared" si="4318"/>
        <v>12872</v>
      </c>
      <c r="CQ1309" s="16">
        <f t="shared" si="4318"/>
        <v>0</v>
      </c>
      <c r="CR1309" s="176">
        <f t="shared" ref="CR1309:CX1309" si="4319">CR1310+CR1311</f>
        <v>0</v>
      </c>
      <c r="CS1309" s="176">
        <f t="shared" si="4319"/>
        <v>0</v>
      </c>
      <c r="CT1309" s="176">
        <f t="shared" si="4319"/>
        <v>0</v>
      </c>
      <c r="CU1309" s="176">
        <f t="shared" si="4319"/>
        <v>0</v>
      </c>
      <c r="CV1309" s="176">
        <f t="shared" si="4319"/>
        <v>0</v>
      </c>
      <c r="CW1309" s="33">
        <f t="shared" si="4319"/>
        <v>12872</v>
      </c>
      <c r="CX1309" s="16">
        <f t="shared" si="4319"/>
        <v>0</v>
      </c>
    </row>
    <row r="1310" spans="1:102" s="2" customFormat="1" ht="20.25" x14ac:dyDescent="0.3">
      <c r="A1310" s="78" t="s">
        <v>164</v>
      </c>
      <c r="B1310" s="12" t="s">
        <v>218</v>
      </c>
      <c r="C1310" s="12" t="s">
        <v>13</v>
      </c>
      <c r="D1310" s="81" t="s">
        <v>535</v>
      </c>
      <c r="E1310" s="15">
        <v>610</v>
      </c>
      <c r="F1310" s="16">
        <v>14</v>
      </c>
      <c r="G1310" s="16"/>
      <c r="H1310" s="16"/>
      <c r="I1310" s="16"/>
      <c r="J1310" s="16">
        <f>F1310+H1310</f>
        <v>14</v>
      </c>
      <c r="K1310" s="16">
        <f>G1310+I1310</f>
        <v>0</v>
      </c>
      <c r="L1310" s="44"/>
      <c r="M1310" s="44"/>
      <c r="N1310" s="44"/>
      <c r="O1310" s="44"/>
      <c r="P1310" s="44"/>
      <c r="Q1310" s="33">
        <f>J1310+L1310+M1310+N1310+O1310+P1310</f>
        <v>14</v>
      </c>
      <c r="R1310" s="16">
        <f>K1310+P1310</f>
        <v>0</v>
      </c>
      <c r="S1310" s="44"/>
      <c r="T1310" s="44"/>
      <c r="U1310" s="44"/>
      <c r="V1310" s="44"/>
      <c r="W1310" s="44"/>
      <c r="X1310" s="33">
        <f>Q1310+S1310+T1310+U1310+V1310+W1310</f>
        <v>14</v>
      </c>
      <c r="Y1310" s="16">
        <f>R1310+W1310</f>
        <v>0</v>
      </c>
      <c r="Z1310" s="44"/>
      <c r="AA1310" s="44"/>
      <c r="AB1310" s="44"/>
      <c r="AC1310" s="44"/>
      <c r="AD1310" s="44"/>
      <c r="AE1310" s="33">
        <f>X1310+Z1310+AA1310+AB1310+AC1310+AD1310</f>
        <v>14</v>
      </c>
      <c r="AF1310" s="16">
        <f>Y1310+AD1310</f>
        <v>0</v>
      </c>
      <c r="AG1310" s="44"/>
      <c r="AH1310" s="44"/>
      <c r="AI1310" s="44"/>
      <c r="AJ1310" s="44"/>
      <c r="AK1310" s="44"/>
      <c r="AL1310" s="33">
        <f>AE1310+AG1310+AH1310+AI1310+AJ1310+AK1310</f>
        <v>14</v>
      </c>
      <c r="AM1310" s="16">
        <f>AF1310+AK1310</f>
        <v>0</v>
      </c>
      <c r="AN1310" s="44"/>
      <c r="AO1310" s="44"/>
      <c r="AP1310" s="44"/>
      <c r="AQ1310" s="44"/>
      <c r="AR1310" s="44"/>
      <c r="AS1310" s="33">
        <f>AL1310+AN1310+AO1310+AP1310+AQ1310+AR1310</f>
        <v>14</v>
      </c>
      <c r="AT1310" s="16">
        <f>AM1310+AR1310</f>
        <v>0</v>
      </c>
      <c r="AU1310" s="44">
        <v>-7</v>
      </c>
      <c r="AV1310" s="44"/>
      <c r="AW1310" s="44"/>
      <c r="AX1310" s="44"/>
      <c r="AY1310" s="44"/>
      <c r="AZ1310" s="33">
        <f>AS1310+AU1310+AV1310+AW1310+AX1310+AY1310</f>
        <v>7</v>
      </c>
      <c r="BA1310" s="16">
        <f>AT1310+AY1310</f>
        <v>0</v>
      </c>
      <c r="BB1310" s="25"/>
      <c r="BC1310" s="44"/>
      <c r="BD1310" s="44"/>
      <c r="BE1310" s="44"/>
      <c r="BF1310" s="44"/>
      <c r="BG1310" s="33">
        <f>AZ1310+BB1310+BC1310+BD1310+BE1310+BF1310</f>
        <v>7</v>
      </c>
      <c r="BH1310" s="16">
        <f>BA1310+BF1310</f>
        <v>0</v>
      </c>
      <c r="BI1310" s="25"/>
      <c r="BJ1310" s="44"/>
      <c r="BK1310" s="44"/>
      <c r="BL1310" s="44"/>
      <c r="BM1310" s="44"/>
      <c r="BN1310" s="33">
        <f>BG1310+BI1310+BJ1310+BK1310+BL1310+BM1310</f>
        <v>7</v>
      </c>
      <c r="BO1310" s="16">
        <f>BH1310+BM1310</f>
        <v>0</v>
      </c>
      <c r="BP1310" s="25"/>
      <c r="BQ1310" s="44"/>
      <c r="BR1310" s="44"/>
      <c r="BS1310" s="44"/>
      <c r="BT1310" s="44"/>
      <c r="BU1310" s="33">
        <f>BN1310+BP1310+BQ1310+BR1310+BS1310+BT1310</f>
        <v>7</v>
      </c>
      <c r="BV1310" s="16">
        <f>BO1310+BT1310</f>
        <v>0</v>
      </c>
      <c r="BW1310" s="178"/>
      <c r="BX1310" s="186"/>
      <c r="BY1310" s="186"/>
      <c r="BZ1310" s="186"/>
      <c r="CA1310" s="186"/>
      <c r="CB1310" s="33">
        <f>BU1310+BW1310+BX1310+BY1310+BZ1310+CA1310</f>
        <v>7</v>
      </c>
      <c r="CC1310" s="16">
        <f>BV1310+CA1310</f>
        <v>0</v>
      </c>
      <c r="CD1310" s="178"/>
      <c r="CE1310" s="186"/>
      <c r="CF1310" s="186"/>
      <c r="CG1310" s="186"/>
      <c r="CH1310" s="186"/>
      <c r="CI1310" s="33">
        <f>CB1310+CD1310+CE1310+CF1310+CG1310+CH1310</f>
        <v>7</v>
      </c>
      <c r="CJ1310" s="16">
        <f>CC1310+CH1310</f>
        <v>0</v>
      </c>
      <c r="CK1310" s="178"/>
      <c r="CL1310" s="186">
        <v>-6</v>
      </c>
      <c r="CM1310" s="186"/>
      <c r="CN1310" s="186"/>
      <c r="CO1310" s="186"/>
      <c r="CP1310" s="33">
        <f>CI1310+CK1310+CL1310+CM1310+CN1310+CO1310</f>
        <v>1</v>
      </c>
      <c r="CQ1310" s="16">
        <f>CJ1310+CO1310</f>
        <v>0</v>
      </c>
      <c r="CR1310" s="178"/>
      <c r="CS1310" s="186"/>
      <c r="CT1310" s="186"/>
      <c r="CU1310" s="186"/>
      <c r="CV1310" s="186"/>
      <c r="CW1310" s="33">
        <f>CP1310+CR1310+CS1310+CT1310+CU1310+CV1310</f>
        <v>1</v>
      </c>
      <c r="CX1310" s="16">
        <f>CQ1310+CV1310</f>
        <v>0</v>
      </c>
    </row>
    <row r="1311" spans="1:102" s="2" customFormat="1" ht="20.25" x14ac:dyDescent="0.3">
      <c r="A1311" s="78" t="s">
        <v>89</v>
      </c>
      <c r="B1311" s="12" t="s">
        <v>218</v>
      </c>
      <c r="C1311" s="12" t="s">
        <v>13</v>
      </c>
      <c r="D1311" s="81" t="s">
        <v>535</v>
      </c>
      <c r="E1311" s="15">
        <v>620</v>
      </c>
      <c r="F1311" s="16">
        <v>1312</v>
      </c>
      <c r="G1311" s="16"/>
      <c r="H1311" s="16">
        <v>2731</v>
      </c>
      <c r="I1311" s="16"/>
      <c r="J1311" s="16">
        <f>F1311+H1311</f>
        <v>4043</v>
      </c>
      <c r="K1311" s="16">
        <f>G1311+I1311</f>
        <v>0</v>
      </c>
      <c r="L1311" s="44"/>
      <c r="M1311" s="44"/>
      <c r="N1311" s="44">
        <v>739</v>
      </c>
      <c r="O1311" s="44"/>
      <c r="P1311" s="44"/>
      <c r="Q1311" s="33">
        <f>J1311+L1311+M1311+N1311+O1311+P1311</f>
        <v>4782</v>
      </c>
      <c r="R1311" s="16">
        <f>K1311+P1311</f>
        <v>0</v>
      </c>
      <c r="S1311" s="44"/>
      <c r="T1311" s="44"/>
      <c r="U1311" s="44"/>
      <c r="V1311" s="44"/>
      <c r="W1311" s="44"/>
      <c r="X1311" s="33">
        <f>Q1311+S1311+T1311+U1311+V1311+W1311</f>
        <v>4782</v>
      </c>
      <c r="Y1311" s="16">
        <f>R1311+W1311</f>
        <v>0</v>
      </c>
      <c r="Z1311" s="44"/>
      <c r="AA1311" s="44"/>
      <c r="AB1311" s="44"/>
      <c r="AC1311" s="44"/>
      <c r="AD1311" s="44"/>
      <c r="AE1311" s="33">
        <f>X1311+Z1311+AA1311+AB1311+AC1311+AD1311</f>
        <v>4782</v>
      </c>
      <c r="AF1311" s="16">
        <f>Y1311+AD1311</f>
        <v>0</v>
      </c>
      <c r="AG1311" s="44"/>
      <c r="AH1311" s="44"/>
      <c r="AI1311" s="44"/>
      <c r="AJ1311" s="44"/>
      <c r="AK1311" s="44"/>
      <c r="AL1311" s="33">
        <f>AE1311+AG1311+AH1311+AI1311+AJ1311+AK1311</f>
        <v>4782</v>
      </c>
      <c r="AM1311" s="16">
        <f>AF1311+AK1311</f>
        <v>0</v>
      </c>
      <c r="AN1311" s="44"/>
      <c r="AO1311" s="44"/>
      <c r="AP1311" s="44">
        <v>4898</v>
      </c>
      <c r="AQ1311" s="44"/>
      <c r="AR1311" s="44"/>
      <c r="AS1311" s="33">
        <f>AL1311+AN1311+AO1311+AP1311+AQ1311+AR1311</f>
        <v>9680</v>
      </c>
      <c r="AT1311" s="16">
        <f>AM1311+AR1311</f>
        <v>0</v>
      </c>
      <c r="AU1311" s="44">
        <v>7</v>
      </c>
      <c r="AV1311" s="44"/>
      <c r="AW1311" s="44"/>
      <c r="AX1311" s="44"/>
      <c r="AY1311" s="44"/>
      <c r="AZ1311" s="33">
        <f>AS1311+AU1311+AV1311+AW1311+AX1311+AY1311</f>
        <v>9687</v>
      </c>
      <c r="BA1311" s="16">
        <f>AT1311+AY1311</f>
        <v>0</v>
      </c>
      <c r="BB1311" s="44"/>
      <c r="BC1311" s="44"/>
      <c r="BD1311" s="44">
        <v>667</v>
      </c>
      <c r="BE1311" s="44"/>
      <c r="BF1311" s="44"/>
      <c r="BG1311" s="33">
        <f>AZ1311+BB1311+BC1311+BD1311+BE1311+BF1311</f>
        <v>10354</v>
      </c>
      <c r="BH1311" s="16">
        <f>BA1311+BF1311</f>
        <v>0</v>
      </c>
      <c r="BI1311" s="44"/>
      <c r="BJ1311" s="44"/>
      <c r="BK1311" s="44"/>
      <c r="BL1311" s="44"/>
      <c r="BM1311" s="44"/>
      <c r="BN1311" s="33">
        <f>BG1311+BI1311+BJ1311+BK1311+BL1311+BM1311</f>
        <v>10354</v>
      </c>
      <c r="BO1311" s="16">
        <f>BH1311+BM1311</f>
        <v>0</v>
      </c>
      <c r="BP1311" s="44"/>
      <c r="BQ1311" s="44"/>
      <c r="BR1311" s="44">
        <v>2432</v>
      </c>
      <c r="BS1311" s="44">
        <v>-257</v>
      </c>
      <c r="BT1311" s="44"/>
      <c r="BU1311" s="33">
        <f>BN1311+BP1311+BQ1311+BR1311+BS1311+BT1311</f>
        <v>12529</v>
      </c>
      <c r="BV1311" s="16">
        <f>BO1311+BT1311</f>
        <v>0</v>
      </c>
      <c r="BW1311" s="186"/>
      <c r="BX1311" s="186"/>
      <c r="BY1311" s="186"/>
      <c r="BZ1311" s="186"/>
      <c r="CA1311" s="186"/>
      <c r="CB1311" s="33">
        <f>BU1311+BW1311+BX1311+BY1311+BZ1311+CA1311</f>
        <v>12529</v>
      </c>
      <c r="CC1311" s="16">
        <f>BV1311+CA1311</f>
        <v>0</v>
      </c>
      <c r="CD1311" s="186"/>
      <c r="CE1311" s="186"/>
      <c r="CF1311" s="186"/>
      <c r="CG1311" s="186"/>
      <c r="CH1311" s="186"/>
      <c r="CI1311" s="33">
        <f>CB1311+CD1311+CE1311+CF1311+CG1311+CH1311</f>
        <v>12529</v>
      </c>
      <c r="CJ1311" s="16">
        <f>CC1311+CH1311</f>
        <v>0</v>
      </c>
      <c r="CK1311" s="186">
        <v>363</v>
      </c>
      <c r="CL1311" s="186">
        <v>-2</v>
      </c>
      <c r="CM1311" s="186"/>
      <c r="CN1311" s="186">
        <v>-19</v>
      </c>
      <c r="CO1311" s="186"/>
      <c r="CP1311" s="33">
        <f>CI1311+CK1311+CL1311+CM1311+CN1311+CO1311</f>
        <v>12871</v>
      </c>
      <c r="CQ1311" s="16">
        <f>CJ1311+CO1311</f>
        <v>0</v>
      </c>
      <c r="CR1311" s="186"/>
      <c r="CS1311" s="186"/>
      <c r="CT1311" s="186"/>
      <c r="CU1311" s="186"/>
      <c r="CV1311" s="186"/>
      <c r="CW1311" s="33">
        <f>CP1311+CR1311+CS1311+CT1311+CU1311+CV1311</f>
        <v>12871</v>
      </c>
      <c r="CX1311" s="16">
        <f>CQ1311+CV1311</f>
        <v>0</v>
      </c>
    </row>
    <row r="1312" spans="1:102" s="2" customFormat="1" ht="20.25" hidden="1" x14ac:dyDescent="0.3">
      <c r="A1312" s="78" t="s">
        <v>271</v>
      </c>
      <c r="B1312" s="12" t="s">
        <v>218</v>
      </c>
      <c r="C1312" s="12" t="s">
        <v>13</v>
      </c>
      <c r="D1312" s="81" t="s">
        <v>536</v>
      </c>
      <c r="E1312" s="12"/>
      <c r="F1312" s="16">
        <f t="shared" ref="F1312:K1312" si="4320">F1313+F1319</f>
        <v>0</v>
      </c>
      <c r="G1312" s="16">
        <f t="shared" si="4320"/>
        <v>0</v>
      </c>
      <c r="H1312" s="16">
        <f t="shared" si="4320"/>
        <v>0</v>
      </c>
      <c r="I1312" s="16">
        <f t="shared" si="4320"/>
        <v>0</v>
      </c>
      <c r="J1312" s="16">
        <f t="shared" si="4320"/>
        <v>0</v>
      </c>
      <c r="K1312" s="16">
        <f t="shared" si="4320"/>
        <v>0</v>
      </c>
      <c r="L1312" s="44"/>
      <c r="M1312" s="44"/>
      <c r="N1312" s="44"/>
      <c r="O1312" s="44"/>
      <c r="P1312" s="44"/>
      <c r="Q1312" s="53"/>
      <c r="R1312" s="53"/>
      <c r="S1312" s="44"/>
      <c r="T1312" s="44"/>
      <c r="U1312" s="44"/>
      <c r="V1312" s="44"/>
      <c r="W1312" s="44"/>
      <c r="X1312" s="53"/>
      <c r="Y1312" s="53"/>
      <c r="Z1312" s="44"/>
      <c r="AA1312" s="44"/>
      <c r="AB1312" s="44"/>
      <c r="AC1312" s="44"/>
      <c r="AD1312" s="44"/>
      <c r="AE1312" s="138"/>
      <c r="AF1312" s="138"/>
      <c r="AG1312" s="44"/>
      <c r="AH1312" s="44"/>
      <c r="AI1312" s="44"/>
      <c r="AJ1312" s="44"/>
      <c r="AK1312" s="44"/>
      <c r="AL1312" s="138"/>
      <c r="AM1312" s="138"/>
      <c r="AN1312" s="44"/>
      <c r="AO1312" s="44"/>
      <c r="AP1312" s="44"/>
      <c r="AQ1312" s="44"/>
      <c r="AR1312" s="44"/>
      <c r="AS1312" s="138"/>
      <c r="AT1312" s="138"/>
      <c r="AU1312" s="44"/>
      <c r="AV1312" s="44"/>
      <c r="AW1312" s="44"/>
      <c r="AX1312" s="44"/>
      <c r="AY1312" s="44"/>
      <c r="AZ1312" s="138"/>
      <c r="BA1312" s="138"/>
      <c r="BB1312" s="44"/>
      <c r="BC1312" s="44"/>
      <c r="BD1312" s="44"/>
      <c r="BE1312" s="44"/>
      <c r="BF1312" s="44"/>
      <c r="BG1312" s="138"/>
      <c r="BH1312" s="138"/>
      <c r="BI1312" s="44"/>
      <c r="BJ1312" s="44"/>
      <c r="BK1312" s="44"/>
      <c r="BL1312" s="44"/>
      <c r="BM1312" s="44"/>
      <c r="BN1312" s="138"/>
      <c r="BO1312" s="138"/>
      <c r="BP1312" s="44"/>
      <c r="BQ1312" s="44"/>
      <c r="BR1312" s="44"/>
      <c r="BS1312" s="44"/>
      <c r="BT1312" s="44"/>
      <c r="BU1312" s="138"/>
      <c r="BV1312" s="138"/>
      <c r="BW1312" s="186"/>
      <c r="BX1312" s="186"/>
      <c r="BY1312" s="186"/>
      <c r="BZ1312" s="186"/>
      <c r="CA1312" s="186"/>
      <c r="CB1312" s="138"/>
      <c r="CC1312" s="138"/>
      <c r="CD1312" s="186"/>
      <c r="CE1312" s="186"/>
      <c r="CF1312" s="186"/>
      <c r="CG1312" s="186"/>
      <c r="CH1312" s="186"/>
      <c r="CI1312" s="138"/>
      <c r="CJ1312" s="138"/>
      <c r="CK1312" s="186"/>
      <c r="CL1312" s="186"/>
      <c r="CM1312" s="186"/>
      <c r="CN1312" s="186"/>
      <c r="CO1312" s="186"/>
      <c r="CP1312" s="138"/>
      <c r="CQ1312" s="138"/>
      <c r="CR1312" s="186"/>
      <c r="CS1312" s="186"/>
      <c r="CT1312" s="186"/>
      <c r="CU1312" s="186"/>
      <c r="CV1312" s="186"/>
      <c r="CW1312" s="138"/>
      <c r="CX1312" s="138"/>
    </row>
    <row r="1313" spans="1:102" s="2" customFormat="1" ht="33.75" hidden="1" x14ac:dyDescent="0.3">
      <c r="A1313" s="11" t="s">
        <v>33</v>
      </c>
      <c r="B1313" s="12" t="s">
        <v>218</v>
      </c>
      <c r="C1313" s="12" t="s">
        <v>13</v>
      </c>
      <c r="D1313" s="81" t="s">
        <v>536</v>
      </c>
      <c r="E1313" s="25">
        <v>200</v>
      </c>
      <c r="F1313" s="16">
        <f t="shared" ref="F1313:K1313" si="4321">F1314</f>
        <v>0</v>
      </c>
      <c r="G1313" s="16">
        <f t="shared" si="4321"/>
        <v>0</v>
      </c>
      <c r="H1313" s="16">
        <f t="shared" si="4321"/>
        <v>0</v>
      </c>
      <c r="I1313" s="16">
        <f t="shared" si="4321"/>
        <v>0</v>
      </c>
      <c r="J1313" s="16">
        <f t="shared" si="4321"/>
        <v>0</v>
      </c>
      <c r="K1313" s="16">
        <f t="shared" si="4321"/>
        <v>0</v>
      </c>
      <c r="L1313" s="44"/>
      <c r="M1313" s="44"/>
      <c r="N1313" s="44"/>
      <c r="O1313" s="44"/>
      <c r="P1313" s="44"/>
      <c r="Q1313" s="53"/>
      <c r="R1313" s="53"/>
      <c r="S1313" s="44"/>
      <c r="T1313" s="44"/>
      <c r="U1313" s="44"/>
      <c r="V1313" s="44"/>
      <c r="W1313" s="44"/>
      <c r="X1313" s="53"/>
      <c r="Y1313" s="53"/>
      <c r="Z1313" s="44"/>
      <c r="AA1313" s="44"/>
      <c r="AB1313" s="44"/>
      <c r="AC1313" s="44"/>
      <c r="AD1313" s="44"/>
      <c r="AE1313" s="138"/>
      <c r="AF1313" s="138"/>
      <c r="AG1313" s="44"/>
      <c r="AH1313" s="44"/>
      <c r="AI1313" s="44"/>
      <c r="AJ1313" s="44"/>
      <c r="AK1313" s="44"/>
      <c r="AL1313" s="138"/>
      <c r="AM1313" s="138"/>
      <c r="AN1313" s="44"/>
      <c r="AO1313" s="44"/>
      <c r="AP1313" s="44"/>
      <c r="AQ1313" s="44"/>
      <c r="AR1313" s="44"/>
      <c r="AS1313" s="138"/>
      <c r="AT1313" s="138"/>
      <c r="AU1313" s="44"/>
      <c r="AV1313" s="44"/>
      <c r="AW1313" s="44"/>
      <c r="AX1313" s="44"/>
      <c r="AY1313" s="44"/>
      <c r="AZ1313" s="138"/>
      <c r="BA1313" s="138"/>
      <c r="BB1313" s="44"/>
      <c r="BC1313" s="44"/>
      <c r="BD1313" s="44"/>
      <c r="BE1313" s="44"/>
      <c r="BF1313" s="44"/>
      <c r="BG1313" s="138"/>
      <c r="BH1313" s="138"/>
      <c r="BI1313" s="44"/>
      <c r="BJ1313" s="44"/>
      <c r="BK1313" s="44"/>
      <c r="BL1313" s="44"/>
      <c r="BM1313" s="44"/>
      <c r="BN1313" s="138"/>
      <c r="BO1313" s="138"/>
      <c r="BP1313" s="44"/>
      <c r="BQ1313" s="44"/>
      <c r="BR1313" s="44"/>
      <c r="BS1313" s="44"/>
      <c r="BT1313" s="44"/>
      <c r="BU1313" s="138"/>
      <c r="BV1313" s="138"/>
      <c r="BW1313" s="186"/>
      <c r="BX1313" s="186"/>
      <c r="BY1313" s="186"/>
      <c r="BZ1313" s="186"/>
      <c r="CA1313" s="186"/>
      <c r="CB1313" s="138"/>
      <c r="CC1313" s="138"/>
      <c r="CD1313" s="186"/>
      <c r="CE1313" s="186"/>
      <c r="CF1313" s="186"/>
      <c r="CG1313" s="186"/>
      <c r="CH1313" s="186"/>
      <c r="CI1313" s="138"/>
      <c r="CJ1313" s="138"/>
      <c r="CK1313" s="186"/>
      <c r="CL1313" s="186"/>
      <c r="CM1313" s="186"/>
      <c r="CN1313" s="186"/>
      <c r="CO1313" s="186"/>
      <c r="CP1313" s="138"/>
      <c r="CQ1313" s="138"/>
      <c r="CR1313" s="186"/>
      <c r="CS1313" s="186"/>
      <c r="CT1313" s="186"/>
      <c r="CU1313" s="186"/>
      <c r="CV1313" s="186"/>
      <c r="CW1313" s="138"/>
      <c r="CX1313" s="138"/>
    </row>
    <row r="1314" spans="1:102" s="2" customFormat="1" ht="33.75" hidden="1" x14ac:dyDescent="0.3">
      <c r="A1314" s="78" t="s">
        <v>34</v>
      </c>
      <c r="B1314" s="12" t="s">
        <v>218</v>
      </c>
      <c r="C1314" s="12" t="s">
        <v>13</v>
      </c>
      <c r="D1314" s="81" t="s">
        <v>536</v>
      </c>
      <c r="E1314" s="25">
        <v>240</v>
      </c>
      <c r="F1314" s="16"/>
      <c r="G1314" s="16"/>
      <c r="H1314" s="16"/>
      <c r="I1314" s="16"/>
      <c r="J1314" s="16">
        <f>F1314+H1314</f>
        <v>0</v>
      </c>
      <c r="K1314" s="16">
        <f>G1314+I1314</f>
        <v>0</v>
      </c>
      <c r="L1314" s="44"/>
      <c r="M1314" s="44"/>
      <c r="N1314" s="44"/>
      <c r="O1314" s="44"/>
      <c r="P1314" s="44"/>
      <c r="Q1314" s="53"/>
      <c r="R1314" s="53"/>
      <c r="S1314" s="44"/>
      <c r="T1314" s="44"/>
      <c r="U1314" s="44"/>
      <c r="V1314" s="44"/>
      <c r="W1314" s="44"/>
      <c r="X1314" s="53"/>
      <c r="Y1314" s="53"/>
      <c r="Z1314" s="44"/>
      <c r="AA1314" s="44"/>
      <c r="AB1314" s="44"/>
      <c r="AC1314" s="44"/>
      <c r="AD1314" s="44"/>
      <c r="AE1314" s="138"/>
      <c r="AF1314" s="138"/>
      <c r="AG1314" s="44"/>
      <c r="AH1314" s="44"/>
      <c r="AI1314" s="44"/>
      <c r="AJ1314" s="44"/>
      <c r="AK1314" s="44"/>
      <c r="AL1314" s="138"/>
      <c r="AM1314" s="138"/>
      <c r="AN1314" s="44"/>
      <c r="AO1314" s="44"/>
      <c r="AP1314" s="44"/>
      <c r="AQ1314" s="44"/>
      <c r="AR1314" s="44"/>
      <c r="AS1314" s="138"/>
      <c r="AT1314" s="138"/>
      <c r="AU1314" s="44"/>
      <c r="AV1314" s="44"/>
      <c r="AW1314" s="44"/>
      <c r="AX1314" s="44"/>
      <c r="AY1314" s="44"/>
      <c r="AZ1314" s="138"/>
      <c r="BA1314" s="138"/>
      <c r="BB1314" s="44"/>
      <c r="BC1314" s="44"/>
      <c r="BD1314" s="44"/>
      <c r="BE1314" s="44"/>
      <c r="BF1314" s="44"/>
      <c r="BG1314" s="138"/>
      <c r="BH1314" s="138"/>
      <c r="BI1314" s="44"/>
      <c r="BJ1314" s="44"/>
      <c r="BK1314" s="44"/>
      <c r="BL1314" s="44"/>
      <c r="BM1314" s="44"/>
      <c r="BN1314" s="138"/>
      <c r="BO1314" s="138"/>
      <c r="BP1314" s="44"/>
      <c r="BQ1314" s="44"/>
      <c r="BR1314" s="44"/>
      <c r="BS1314" s="44"/>
      <c r="BT1314" s="44"/>
      <c r="BU1314" s="138"/>
      <c r="BV1314" s="138"/>
      <c r="BW1314" s="186"/>
      <c r="BX1314" s="186"/>
      <c r="BY1314" s="186"/>
      <c r="BZ1314" s="186"/>
      <c r="CA1314" s="186"/>
      <c r="CB1314" s="138"/>
      <c r="CC1314" s="138"/>
      <c r="CD1314" s="186"/>
      <c r="CE1314" s="186"/>
      <c r="CF1314" s="186"/>
      <c r="CG1314" s="186"/>
      <c r="CH1314" s="186"/>
      <c r="CI1314" s="138"/>
      <c r="CJ1314" s="138"/>
      <c r="CK1314" s="186"/>
      <c r="CL1314" s="186"/>
      <c r="CM1314" s="186"/>
      <c r="CN1314" s="186"/>
      <c r="CO1314" s="186"/>
      <c r="CP1314" s="138"/>
      <c r="CQ1314" s="138"/>
      <c r="CR1314" s="186"/>
      <c r="CS1314" s="186"/>
      <c r="CT1314" s="186"/>
      <c r="CU1314" s="186"/>
      <c r="CV1314" s="186"/>
      <c r="CW1314" s="138"/>
      <c r="CX1314" s="138"/>
    </row>
    <row r="1315" spans="1:102" s="2" customFormat="1" ht="50.25" hidden="1" x14ac:dyDescent="0.3">
      <c r="A1315" s="78" t="s">
        <v>226</v>
      </c>
      <c r="B1315" s="12" t="s">
        <v>218</v>
      </c>
      <c r="C1315" s="12" t="s">
        <v>13</v>
      </c>
      <c r="D1315" s="81" t="s">
        <v>537</v>
      </c>
      <c r="E1315" s="12"/>
      <c r="F1315" s="16">
        <f t="shared" ref="F1315:K1317" si="4322">F1316</f>
        <v>0</v>
      </c>
      <c r="G1315" s="16">
        <f t="shared" si="4322"/>
        <v>0</v>
      </c>
      <c r="H1315" s="16">
        <f t="shared" si="4322"/>
        <v>0</v>
      </c>
      <c r="I1315" s="16">
        <f t="shared" si="4322"/>
        <v>0</v>
      </c>
      <c r="J1315" s="16">
        <f t="shared" si="4322"/>
        <v>0</v>
      </c>
      <c r="K1315" s="16">
        <f t="shared" si="4322"/>
        <v>0</v>
      </c>
      <c r="L1315" s="44"/>
      <c r="M1315" s="44"/>
      <c r="N1315" s="44"/>
      <c r="O1315" s="44"/>
      <c r="P1315" s="44"/>
      <c r="Q1315" s="53"/>
      <c r="R1315" s="53"/>
      <c r="S1315" s="44"/>
      <c r="T1315" s="44"/>
      <c r="U1315" s="44"/>
      <c r="V1315" s="44"/>
      <c r="W1315" s="44"/>
      <c r="X1315" s="53"/>
      <c r="Y1315" s="53"/>
      <c r="Z1315" s="44"/>
      <c r="AA1315" s="44"/>
      <c r="AB1315" s="44"/>
      <c r="AC1315" s="44"/>
      <c r="AD1315" s="44"/>
      <c r="AE1315" s="138"/>
      <c r="AF1315" s="138"/>
      <c r="AG1315" s="44"/>
      <c r="AH1315" s="44"/>
      <c r="AI1315" s="44"/>
      <c r="AJ1315" s="44"/>
      <c r="AK1315" s="44"/>
      <c r="AL1315" s="138"/>
      <c r="AM1315" s="138"/>
      <c r="AN1315" s="44"/>
      <c r="AO1315" s="44"/>
      <c r="AP1315" s="44"/>
      <c r="AQ1315" s="44"/>
      <c r="AR1315" s="44"/>
      <c r="AS1315" s="138"/>
      <c r="AT1315" s="138"/>
      <c r="AU1315" s="44"/>
      <c r="AV1315" s="44"/>
      <c r="AW1315" s="44"/>
      <c r="AX1315" s="44"/>
      <c r="AY1315" s="44"/>
      <c r="AZ1315" s="138"/>
      <c r="BA1315" s="138"/>
      <c r="BB1315" s="44"/>
      <c r="BC1315" s="44"/>
      <c r="BD1315" s="44"/>
      <c r="BE1315" s="44"/>
      <c r="BF1315" s="44"/>
      <c r="BG1315" s="138"/>
      <c r="BH1315" s="138"/>
      <c r="BI1315" s="44"/>
      <c r="BJ1315" s="44"/>
      <c r="BK1315" s="44"/>
      <c r="BL1315" s="44"/>
      <c r="BM1315" s="44"/>
      <c r="BN1315" s="138"/>
      <c r="BO1315" s="138"/>
      <c r="BP1315" s="44"/>
      <c r="BQ1315" s="44"/>
      <c r="BR1315" s="44"/>
      <c r="BS1315" s="44"/>
      <c r="BT1315" s="44"/>
      <c r="BU1315" s="138"/>
      <c r="BV1315" s="138"/>
      <c r="BW1315" s="186"/>
      <c r="BX1315" s="186"/>
      <c r="BY1315" s="186"/>
      <c r="BZ1315" s="186"/>
      <c r="CA1315" s="186"/>
      <c r="CB1315" s="138"/>
      <c r="CC1315" s="138"/>
      <c r="CD1315" s="186"/>
      <c r="CE1315" s="186"/>
      <c r="CF1315" s="186"/>
      <c r="CG1315" s="186"/>
      <c r="CH1315" s="186"/>
      <c r="CI1315" s="138"/>
      <c r="CJ1315" s="138"/>
      <c r="CK1315" s="186"/>
      <c r="CL1315" s="186"/>
      <c r="CM1315" s="186"/>
      <c r="CN1315" s="186"/>
      <c r="CO1315" s="186"/>
      <c r="CP1315" s="138"/>
      <c r="CQ1315" s="138"/>
      <c r="CR1315" s="186"/>
      <c r="CS1315" s="186"/>
      <c r="CT1315" s="186"/>
      <c r="CU1315" s="186"/>
      <c r="CV1315" s="186"/>
      <c r="CW1315" s="138"/>
      <c r="CX1315" s="138"/>
    </row>
    <row r="1316" spans="1:102" s="2" customFormat="1" ht="20.25" hidden="1" x14ac:dyDescent="0.3">
      <c r="A1316" s="78" t="s">
        <v>538</v>
      </c>
      <c r="B1316" s="12" t="s">
        <v>218</v>
      </c>
      <c r="C1316" s="12" t="s">
        <v>13</v>
      </c>
      <c r="D1316" s="81" t="s">
        <v>539</v>
      </c>
      <c r="E1316" s="12"/>
      <c r="F1316" s="16">
        <f t="shared" si="4322"/>
        <v>0</v>
      </c>
      <c r="G1316" s="16">
        <f t="shared" si="4322"/>
        <v>0</v>
      </c>
      <c r="H1316" s="16">
        <f t="shared" si="4322"/>
        <v>0</v>
      </c>
      <c r="I1316" s="16">
        <f t="shared" si="4322"/>
        <v>0</v>
      </c>
      <c r="J1316" s="16">
        <f t="shared" si="4322"/>
        <v>0</v>
      </c>
      <c r="K1316" s="16">
        <f t="shared" si="4322"/>
        <v>0</v>
      </c>
      <c r="L1316" s="44"/>
      <c r="M1316" s="44"/>
      <c r="N1316" s="44"/>
      <c r="O1316" s="44"/>
      <c r="P1316" s="44"/>
      <c r="Q1316" s="53"/>
      <c r="R1316" s="53"/>
      <c r="S1316" s="44"/>
      <c r="T1316" s="44"/>
      <c r="U1316" s="44"/>
      <c r="V1316" s="44"/>
      <c r="W1316" s="44"/>
      <c r="X1316" s="53"/>
      <c r="Y1316" s="53"/>
      <c r="Z1316" s="44"/>
      <c r="AA1316" s="44"/>
      <c r="AB1316" s="44"/>
      <c r="AC1316" s="44"/>
      <c r="AD1316" s="44"/>
      <c r="AE1316" s="138"/>
      <c r="AF1316" s="138"/>
      <c r="AG1316" s="44"/>
      <c r="AH1316" s="44"/>
      <c r="AI1316" s="44"/>
      <c r="AJ1316" s="44"/>
      <c r="AK1316" s="44"/>
      <c r="AL1316" s="138"/>
      <c r="AM1316" s="138"/>
      <c r="AN1316" s="44"/>
      <c r="AO1316" s="44"/>
      <c r="AP1316" s="44"/>
      <c r="AQ1316" s="44"/>
      <c r="AR1316" s="44"/>
      <c r="AS1316" s="138"/>
      <c r="AT1316" s="138"/>
      <c r="AU1316" s="44"/>
      <c r="AV1316" s="44"/>
      <c r="AW1316" s="44"/>
      <c r="AX1316" s="44"/>
      <c r="AY1316" s="44"/>
      <c r="AZ1316" s="138"/>
      <c r="BA1316" s="138"/>
      <c r="BB1316" s="44"/>
      <c r="BC1316" s="44"/>
      <c r="BD1316" s="44"/>
      <c r="BE1316" s="44"/>
      <c r="BF1316" s="44"/>
      <c r="BG1316" s="138"/>
      <c r="BH1316" s="138"/>
      <c r="BI1316" s="44"/>
      <c r="BJ1316" s="44"/>
      <c r="BK1316" s="44"/>
      <c r="BL1316" s="44"/>
      <c r="BM1316" s="44"/>
      <c r="BN1316" s="138"/>
      <c r="BO1316" s="138"/>
      <c r="BP1316" s="44"/>
      <c r="BQ1316" s="44"/>
      <c r="BR1316" s="44"/>
      <c r="BS1316" s="44"/>
      <c r="BT1316" s="44"/>
      <c r="BU1316" s="138"/>
      <c r="BV1316" s="138"/>
      <c r="BW1316" s="186"/>
      <c r="BX1316" s="186"/>
      <c r="BY1316" s="186"/>
      <c r="BZ1316" s="186"/>
      <c r="CA1316" s="186"/>
      <c r="CB1316" s="138"/>
      <c r="CC1316" s="138"/>
      <c r="CD1316" s="186"/>
      <c r="CE1316" s="186"/>
      <c r="CF1316" s="186"/>
      <c r="CG1316" s="186"/>
      <c r="CH1316" s="186"/>
      <c r="CI1316" s="138"/>
      <c r="CJ1316" s="138"/>
      <c r="CK1316" s="186"/>
      <c r="CL1316" s="186"/>
      <c r="CM1316" s="186"/>
      <c r="CN1316" s="186"/>
      <c r="CO1316" s="186"/>
      <c r="CP1316" s="138"/>
      <c r="CQ1316" s="138"/>
      <c r="CR1316" s="186"/>
      <c r="CS1316" s="186"/>
      <c r="CT1316" s="186"/>
      <c r="CU1316" s="186"/>
      <c r="CV1316" s="186"/>
      <c r="CW1316" s="138"/>
      <c r="CX1316" s="138"/>
    </row>
    <row r="1317" spans="1:102" s="2" customFormat="1" ht="20.25" hidden="1" x14ac:dyDescent="0.3">
      <c r="A1317" s="11" t="s">
        <v>38</v>
      </c>
      <c r="B1317" s="12" t="s">
        <v>218</v>
      </c>
      <c r="C1317" s="12" t="s">
        <v>13</v>
      </c>
      <c r="D1317" s="81" t="s">
        <v>539</v>
      </c>
      <c r="E1317" s="15">
        <v>800</v>
      </c>
      <c r="F1317" s="16">
        <f t="shared" si="4322"/>
        <v>0</v>
      </c>
      <c r="G1317" s="16">
        <f t="shared" si="4322"/>
        <v>0</v>
      </c>
      <c r="H1317" s="16">
        <f t="shared" si="4322"/>
        <v>0</v>
      </c>
      <c r="I1317" s="16">
        <f t="shared" si="4322"/>
        <v>0</v>
      </c>
      <c r="J1317" s="16">
        <f t="shared" si="4322"/>
        <v>0</v>
      </c>
      <c r="K1317" s="16">
        <f t="shared" si="4322"/>
        <v>0</v>
      </c>
      <c r="L1317" s="44"/>
      <c r="M1317" s="44"/>
      <c r="N1317" s="44"/>
      <c r="O1317" s="44"/>
      <c r="P1317" s="44"/>
      <c r="Q1317" s="53"/>
      <c r="R1317" s="53"/>
      <c r="S1317" s="44"/>
      <c r="T1317" s="44"/>
      <c r="U1317" s="44"/>
      <c r="V1317" s="44"/>
      <c r="W1317" s="44"/>
      <c r="X1317" s="53"/>
      <c r="Y1317" s="53"/>
      <c r="Z1317" s="44"/>
      <c r="AA1317" s="44"/>
      <c r="AB1317" s="44"/>
      <c r="AC1317" s="44"/>
      <c r="AD1317" s="44"/>
      <c r="AE1317" s="138"/>
      <c r="AF1317" s="138"/>
      <c r="AG1317" s="44"/>
      <c r="AH1317" s="44"/>
      <c r="AI1317" s="44"/>
      <c r="AJ1317" s="44"/>
      <c r="AK1317" s="44"/>
      <c r="AL1317" s="138"/>
      <c r="AM1317" s="138"/>
      <c r="AN1317" s="44"/>
      <c r="AO1317" s="44"/>
      <c r="AP1317" s="44"/>
      <c r="AQ1317" s="44"/>
      <c r="AR1317" s="44"/>
      <c r="AS1317" s="138"/>
      <c r="AT1317" s="138"/>
      <c r="AU1317" s="44"/>
      <c r="AV1317" s="44"/>
      <c r="AW1317" s="44"/>
      <c r="AX1317" s="44"/>
      <c r="AY1317" s="44"/>
      <c r="AZ1317" s="138"/>
      <c r="BA1317" s="138"/>
      <c r="BB1317" s="44"/>
      <c r="BC1317" s="44"/>
      <c r="BD1317" s="44"/>
      <c r="BE1317" s="44"/>
      <c r="BF1317" s="44"/>
      <c r="BG1317" s="138"/>
      <c r="BH1317" s="138"/>
      <c r="BI1317" s="44"/>
      <c r="BJ1317" s="44"/>
      <c r="BK1317" s="44"/>
      <c r="BL1317" s="44"/>
      <c r="BM1317" s="44"/>
      <c r="BN1317" s="138"/>
      <c r="BO1317" s="138"/>
      <c r="BP1317" s="44"/>
      <c r="BQ1317" s="44"/>
      <c r="BR1317" s="44"/>
      <c r="BS1317" s="44"/>
      <c r="BT1317" s="44"/>
      <c r="BU1317" s="138"/>
      <c r="BV1317" s="138"/>
      <c r="BW1317" s="186"/>
      <c r="BX1317" s="186"/>
      <c r="BY1317" s="186"/>
      <c r="BZ1317" s="186"/>
      <c r="CA1317" s="186"/>
      <c r="CB1317" s="138"/>
      <c r="CC1317" s="138"/>
      <c r="CD1317" s="186"/>
      <c r="CE1317" s="186"/>
      <c r="CF1317" s="186"/>
      <c r="CG1317" s="186"/>
      <c r="CH1317" s="186"/>
      <c r="CI1317" s="138"/>
      <c r="CJ1317" s="138"/>
      <c r="CK1317" s="186"/>
      <c r="CL1317" s="186"/>
      <c r="CM1317" s="186"/>
      <c r="CN1317" s="186"/>
      <c r="CO1317" s="186"/>
      <c r="CP1317" s="138"/>
      <c r="CQ1317" s="138"/>
      <c r="CR1317" s="186"/>
      <c r="CS1317" s="186"/>
      <c r="CT1317" s="186"/>
      <c r="CU1317" s="186"/>
      <c r="CV1317" s="186"/>
      <c r="CW1317" s="138"/>
      <c r="CX1317" s="138"/>
    </row>
    <row r="1318" spans="1:102" s="2" customFormat="1" ht="50.25" hidden="1" x14ac:dyDescent="0.3">
      <c r="A1318" s="11" t="s">
        <v>230</v>
      </c>
      <c r="B1318" s="12" t="s">
        <v>218</v>
      </c>
      <c r="C1318" s="12" t="s">
        <v>13</v>
      </c>
      <c r="D1318" s="81" t="s">
        <v>539</v>
      </c>
      <c r="E1318" s="15">
        <v>810</v>
      </c>
      <c r="F1318" s="16"/>
      <c r="G1318" s="16"/>
      <c r="H1318" s="16"/>
      <c r="I1318" s="16"/>
      <c r="J1318" s="16">
        <f>F1318+H1318</f>
        <v>0</v>
      </c>
      <c r="K1318" s="16">
        <f>G1318+I1318</f>
        <v>0</v>
      </c>
      <c r="L1318" s="44"/>
      <c r="M1318" s="44"/>
      <c r="N1318" s="44"/>
      <c r="O1318" s="44"/>
      <c r="P1318" s="44"/>
      <c r="Q1318" s="53"/>
      <c r="R1318" s="53"/>
      <c r="S1318" s="44"/>
      <c r="T1318" s="44"/>
      <c r="U1318" s="44"/>
      <c r="V1318" s="44"/>
      <c r="W1318" s="44"/>
      <c r="X1318" s="53"/>
      <c r="Y1318" s="53"/>
      <c r="Z1318" s="44"/>
      <c r="AA1318" s="44"/>
      <c r="AB1318" s="44"/>
      <c r="AC1318" s="44"/>
      <c r="AD1318" s="44"/>
      <c r="AE1318" s="138"/>
      <c r="AF1318" s="138"/>
      <c r="AG1318" s="44"/>
      <c r="AH1318" s="44"/>
      <c r="AI1318" s="44"/>
      <c r="AJ1318" s="44"/>
      <c r="AK1318" s="44"/>
      <c r="AL1318" s="138"/>
      <c r="AM1318" s="138"/>
      <c r="AN1318" s="44"/>
      <c r="AO1318" s="44"/>
      <c r="AP1318" s="44"/>
      <c r="AQ1318" s="44"/>
      <c r="AR1318" s="44"/>
      <c r="AS1318" s="138"/>
      <c r="AT1318" s="138"/>
      <c r="AU1318" s="44"/>
      <c r="AV1318" s="44"/>
      <c r="AW1318" s="44"/>
      <c r="AX1318" s="44"/>
      <c r="AY1318" s="44"/>
      <c r="AZ1318" s="138"/>
      <c r="BA1318" s="138"/>
      <c r="BB1318" s="44"/>
      <c r="BC1318" s="44"/>
      <c r="BD1318" s="44"/>
      <c r="BE1318" s="44"/>
      <c r="BF1318" s="44"/>
      <c r="BG1318" s="138"/>
      <c r="BH1318" s="138"/>
      <c r="BI1318" s="44"/>
      <c r="BJ1318" s="44"/>
      <c r="BK1318" s="44"/>
      <c r="BL1318" s="44"/>
      <c r="BM1318" s="44"/>
      <c r="BN1318" s="138"/>
      <c r="BO1318" s="138"/>
      <c r="BP1318" s="44"/>
      <c r="BQ1318" s="44"/>
      <c r="BR1318" s="44"/>
      <c r="BS1318" s="44"/>
      <c r="BT1318" s="44"/>
      <c r="BU1318" s="138"/>
      <c r="BV1318" s="138"/>
      <c r="BW1318" s="186"/>
      <c r="BX1318" s="186"/>
      <c r="BY1318" s="186"/>
      <c r="BZ1318" s="186"/>
      <c r="CA1318" s="186"/>
      <c r="CB1318" s="138"/>
      <c r="CC1318" s="138"/>
      <c r="CD1318" s="186"/>
      <c r="CE1318" s="186"/>
      <c r="CF1318" s="186"/>
      <c r="CG1318" s="186"/>
      <c r="CH1318" s="186"/>
      <c r="CI1318" s="138"/>
      <c r="CJ1318" s="138"/>
      <c r="CK1318" s="186"/>
      <c r="CL1318" s="186"/>
      <c r="CM1318" s="186"/>
      <c r="CN1318" s="186"/>
      <c r="CO1318" s="186"/>
      <c r="CP1318" s="138"/>
      <c r="CQ1318" s="138"/>
      <c r="CR1318" s="186"/>
      <c r="CS1318" s="186"/>
      <c r="CT1318" s="186"/>
      <c r="CU1318" s="186"/>
      <c r="CV1318" s="186"/>
      <c r="CW1318" s="138"/>
      <c r="CX1318" s="138"/>
    </row>
    <row r="1319" spans="1:102" s="2" customFormat="1" ht="33.75" hidden="1" x14ac:dyDescent="0.3">
      <c r="A1319" s="11" t="s">
        <v>252</v>
      </c>
      <c r="B1319" s="12" t="s">
        <v>218</v>
      </c>
      <c r="C1319" s="12" t="s">
        <v>13</v>
      </c>
      <c r="D1319" s="81" t="s">
        <v>536</v>
      </c>
      <c r="E1319" s="15">
        <v>400</v>
      </c>
      <c r="F1319" s="16">
        <f t="shared" ref="F1319:K1319" si="4323">F1320</f>
        <v>0</v>
      </c>
      <c r="G1319" s="16">
        <f t="shared" si="4323"/>
        <v>0</v>
      </c>
      <c r="H1319" s="16">
        <f t="shared" si="4323"/>
        <v>0</v>
      </c>
      <c r="I1319" s="16">
        <f t="shared" si="4323"/>
        <v>0</v>
      </c>
      <c r="J1319" s="16">
        <f t="shared" si="4323"/>
        <v>0</v>
      </c>
      <c r="K1319" s="16">
        <f t="shared" si="4323"/>
        <v>0</v>
      </c>
      <c r="L1319" s="44"/>
      <c r="M1319" s="44"/>
      <c r="N1319" s="44"/>
      <c r="O1319" s="44"/>
      <c r="P1319" s="44"/>
      <c r="Q1319" s="53"/>
      <c r="R1319" s="53"/>
      <c r="S1319" s="44"/>
      <c r="T1319" s="44"/>
      <c r="U1319" s="44"/>
      <c r="V1319" s="44"/>
      <c r="W1319" s="44"/>
      <c r="X1319" s="53"/>
      <c r="Y1319" s="53"/>
      <c r="Z1319" s="44"/>
      <c r="AA1319" s="44"/>
      <c r="AB1319" s="44"/>
      <c r="AC1319" s="44"/>
      <c r="AD1319" s="44"/>
      <c r="AE1319" s="138"/>
      <c r="AF1319" s="138"/>
      <c r="AG1319" s="44"/>
      <c r="AH1319" s="44"/>
      <c r="AI1319" s="44"/>
      <c r="AJ1319" s="44"/>
      <c r="AK1319" s="44"/>
      <c r="AL1319" s="138"/>
      <c r="AM1319" s="138"/>
      <c r="AN1319" s="44"/>
      <c r="AO1319" s="44"/>
      <c r="AP1319" s="44"/>
      <c r="AQ1319" s="44"/>
      <c r="AR1319" s="44"/>
      <c r="AS1319" s="138"/>
      <c r="AT1319" s="138"/>
      <c r="AU1319" s="44"/>
      <c r="AV1319" s="44"/>
      <c r="AW1319" s="44"/>
      <c r="AX1319" s="44"/>
      <c r="AY1319" s="44"/>
      <c r="AZ1319" s="138"/>
      <c r="BA1319" s="138"/>
      <c r="BB1319" s="44"/>
      <c r="BC1319" s="44"/>
      <c r="BD1319" s="44"/>
      <c r="BE1319" s="44"/>
      <c r="BF1319" s="44"/>
      <c r="BG1319" s="138"/>
      <c r="BH1319" s="138"/>
      <c r="BI1319" s="44"/>
      <c r="BJ1319" s="44"/>
      <c r="BK1319" s="44"/>
      <c r="BL1319" s="44"/>
      <c r="BM1319" s="44"/>
      <c r="BN1319" s="138"/>
      <c r="BO1319" s="138"/>
      <c r="BP1319" s="44"/>
      <c r="BQ1319" s="44"/>
      <c r="BR1319" s="44"/>
      <c r="BS1319" s="44"/>
      <c r="BT1319" s="44"/>
      <c r="BU1319" s="138"/>
      <c r="BV1319" s="138"/>
      <c r="BW1319" s="186"/>
      <c r="BX1319" s="186"/>
      <c r="BY1319" s="186"/>
      <c r="BZ1319" s="186"/>
      <c r="CA1319" s="186"/>
      <c r="CB1319" s="138"/>
      <c r="CC1319" s="138"/>
      <c r="CD1319" s="186"/>
      <c r="CE1319" s="186"/>
      <c r="CF1319" s="186"/>
      <c r="CG1319" s="186"/>
      <c r="CH1319" s="186"/>
      <c r="CI1319" s="138"/>
      <c r="CJ1319" s="138"/>
      <c r="CK1319" s="186"/>
      <c r="CL1319" s="186"/>
      <c r="CM1319" s="186"/>
      <c r="CN1319" s="186"/>
      <c r="CO1319" s="186"/>
      <c r="CP1319" s="138"/>
      <c r="CQ1319" s="138"/>
      <c r="CR1319" s="186"/>
      <c r="CS1319" s="186"/>
      <c r="CT1319" s="186"/>
      <c r="CU1319" s="186"/>
      <c r="CV1319" s="186"/>
      <c r="CW1319" s="138"/>
      <c r="CX1319" s="138"/>
    </row>
    <row r="1320" spans="1:102" s="2" customFormat="1" ht="20.25" hidden="1" x14ac:dyDescent="0.3">
      <c r="A1320" s="11" t="s">
        <v>250</v>
      </c>
      <c r="B1320" s="12" t="s">
        <v>218</v>
      </c>
      <c r="C1320" s="12" t="s">
        <v>13</v>
      </c>
      <c r="D1320" s="81" t="s">
        <v>536</v>
      </c>
      <c r="E1320" s="15">
        <v>410</v>
      </c>
      <c r="F1320" s="16"/>
      <c r="G1320" s="16"/>
      <c r="H1320" s="16"/>
      <c r="I1320" s="16"/>
      <c r="J1320" s="16">
        <f>F1320+H1320</f>
        <v>0</v>
      </c>
      <c r="K1320" s="16">
        <f>G1320+I1320</f>
        <v>0</v>
      </c>
      <c r="L1320" s="44"/>
      <c r="M1320" s="44"/>
      <c r="N1320" s="44"/>
      <c r="O1320" s="44"/>
      <c r="P1320" s="44"/>
      <c r="Q1320" s="53"/>
      <c r="R1320" s="53"/>
      <c r="S1320" s="44"/>
      <c r="T1320" s="44"/>
      <c r="U1320" s="44"/>
      <c r="V1320" s="44"/>
      <c r="W1320" s="44"/>
      <c r="X1320" s="53"/>
      <c r="Y1320" s="53"/>
      <c r="Z1320" s="44"/>
      <c r="AA1320" s="44"/>
      <c r="AB1320" s="44"/>
      <c r="AC1320" s="44"/>
      <c r="AD1320" s="44"/>
      <c r="AE1320" s="138"/>
      <c r="AF1320" s="138"/>
      <c r="AG1320" s="44"/>
      <c r="AH1320" s="44"/>
      <c r="AI1320" s="44"/>
      <c r="AJ1320" s="44"/>
      <c r="AK1320" s="44"/>
      <c r="AL1320" s="138"/>
      <c r="AM1320" s="138"/>
      <c r="AN1320" s="44"/>
      <c r="AO1320" s="44"/>
      <c r="AP1320" s="44"/>
      <c r="AQ1320" s="44"/>
      <c r="AR1320" s="44"/>
      <c r="AS1320" s="138"/>
      <c r="AT1320" s="138"/>
      <c r="AU1320" s="44"/>
      <c r="AV1320" s="44"/>
      <c r="AW1320" s="44"/>
      <c r="AX1320" s="44"/>
      <c r="AY1320" s="44"/>
      <c r="AZ1320" s="138"/>
      <c r="BA1320" s="138"/>
      <c r="BB1320" s="44"/>
      <c r="BC1320" s="44"/>
      <c r="BD1320" s="44"/>
      <c r="BE1320" s="44"/>
      <c r="BF1320" s="44"/>
      <c r="BG1320" s="138"/>
      <c r="BH1320" s="138"/>
      <c r="BI1320" s="44"/>
      <c r="BJ1320" s="44"/>
      <c r="BK1320" s="44"/>
      <c r="BL1320" s="44"/>
      <c r="BM1320" s="44"/>
      <c r="BN1320" s="138"/>
      <c r="BO1320" s="138"/>
      <c r="BP1320" s="44"/>
      <c r="BQ1320" s="44"/>
      <c r="BR1320" s="44"/>
      <c r="BS1320" s="44"/>
      <c r="BT1320" s="44"/>
      <c r="BU1320" s="138"/>
      <c r="BV1320" s="138"/>
      <c r="BW1320" s="186"/>
      <c r="BX1320" s="186"/>
      <c r="BY1320" s="186"/>
      <c r="BZ1320" s="186"/>
      <c r="CA1320" s="186"/>
      <c r="CB1320" s="138"/>
      <c r="CC1320" s="138"/>
      <c r="CD1320" s="186"/>
      <c r="CE1320" s="186"/>
      <c r="CF1320" s="186"/>
      <c r="CG1320" s="186"/>
      <c r="CH1320" s="186"/>
      <c r="CI1320" s="138"/>
      <c r="CJ1320" s="138"/>
      <c r="CK1320" s="186"/>
      <c r="CL1320" s="186"/>
      <c r="CM1320" s="186"/>
      <c r="CN1320" s="186"/>
      <c r="CO1320" s="186"/>
      <c r="CP1320" s="138"/>
      <c r="CQ1320" s="138"/>
      <c r="CR1320" s="186"/>
      <c r="CS1320" s="186"/>
      <c r="CT1320" s="186"/>
      <c r="CU1320" s="186"/>
      <c r="CV1320" s="186"/>
      <c r="CW1320" s="138"/>
      <c r="CX1320" s="138"/>
    </row>
    <row r="1321" spans="1:102" s="2" customFormat="1" ht="50.25" hidden="1" x14ac:dyDescent="0.3">
      <c r="A1321" s="11" t="s">
        <v>226</v>
      </c>
      <c r="B1321" s="12" t="s">
        <v>218</v>
      </c>
      <c r="C1321" s="12" t="s">
        <v>13</v>
      </c>
      <c r="D1321" s="12" t="s">
        <v>537</v>
      </c>
      <c r="E1321" s="12"/>
      <c r="F1321" s="16">
        <f t="shared" ref="F1321:K1323" si="4324">F1322</f>
        <v>0</v>
      </c>
      <c r="G1321" s="16">
        <f t="shared" si="4324"/>
        <v>0</v>
      </c>
      <c r="H1321" s="16">
        <f t="shared" si="4324"/>
        <v>0</v>
      </c>
      <c r="I1321" s="16">
        <f t="shared" si="4324"/>
        <v>0</v>
      </c>
      <c r="J1321" s="16">
        <f t="shared" si="4324"/>
        <v>0</v>
      </c>
      <c r="K1321" s="16">
        <f t="shared" si="4324"/>
        <v>0</v>
      </c>
      <c r="L1321" s="44"/>
      <c r="M1321" s="44"/>
      <c r="N1321" s="44"/>
      <c r="O1321" s="44"/>
      <c r="P1321" s="44"/>
      <c r="Q1321" s="53"/>
      <c r="R1321" s="53"/>
      <c r="S1321" s="44"/>
      <c r="T1321" s="44"/>
      <c r="U1321" s="44"/>
      <c r="V1321" s="44"/>
      <c r="W1321" s="44"/>
      <c r="X1321" s="53"/>
      <c r="Y1321" s="53"/>
      <c r="Z1321" s="44"/>
      <c r="AA1321" s="44"/>
      <c r="AB1321" s="44"/>
      <c r="AC1321" s="44"/>
      <c r="AD1321" s="44"/>
      <c r="AE1321" s="138"/>
      <c r="AF1321" s="138"/>
      <c r="AG1321" s="44"/>
      <c r="AH1321" s="44"/>
      <c r="AI1321" s="44"/>
      <c r="AJ1321" s="44"/>
      <c r="AK1321" s="44"/>
      <c r="AL1321" s="138"/>
      <c r="AM1321" s="138"/>
      <c r="AN1321" s="44"/>
      <c r="AO1321" s="44"/>
      <c r="AP1321" s="44"/>
      <c r="AQ1321" s="44"/>
      <c r="AR1321" s="44"/>
      <c r="AS1321" s="138"/>
      <c r="AT1321" s="138"/>
      <c r="AU1321" s="44"/>
      <c r="AV1321" s="44"/>
      <c r="AW1321" s="44"/>
      <c r="AX1321" s="44"/>
      <c r="AY1321" s="44"/>
      <c r="AZ1321" s="138"/>
      <c r="BA1321" s="138"/>
      <c r="BB1321" s="44"/>
      <c r="BC1321" s="44"/>
      <c r="BD1321" s="44"/>
      <c r="BE1321" s="44"/>
      <c r="BF1321" s="44"/>
      <c r="BG1321" s="138"/>
      <c r="BH1321" s="138"/>
      <c r="BI1321" s="44"/>
      <c r="BJ1321" s="44"/>
      <c r="BK1321" s="44"/>
      <c r="BL1321" s="44"/>
      <c r="BM1321" s="44"/>
      <c r="BN1321" s="138"/>
      <c r="BO1321" s="138"/>
      <c r="BP1321" s="44"/>
      <c r="BQ1321" s="44"/>
      <c r="BR1321" s="44"/>
      <c r="BS1321" s="44"/>
      <c r="BT1321" s="44"/>
      <c r="BU1321" s="138"/>
      <c r="BV1321" s="138"/>
      <c r="BW1321" s="186"/>
      <c r="BX1321" s="186"/>
      <c r="BY1321" s="186"/>
      <c r="BZ1321" s="186"/>
      <c r="CA1321" s="186"/>
      <c r="CB1321" s="138"/>
      <c r="CC1321" s="138"/>
      <c r="CD1321" s="186"/>
      <c r="CE1321" s="186"/>
      <c r="CF1321" s="186"/>
      <c r="CG1321" s="186"/>
      <c r="CH1321" s="186"/>
      <c r="CI1321" s="138"/>
      <c r="CJ1321" s="138"/>
      <c r="CK1321" s="186"/>
      <c r="CL1321" s="186"/>
      <c r="CM1321" s="186"/>
      <c r="CN1321" s="186"/>
      <c r="CO1321" s="186"/>
      <c r="CP1321" s="138"/>
      <c r="CQ1321" s="138"/>
      <c r="CR1321" s="186"/>
      <c r="CS1321" s="186"/>
      <c r="CT1321" s="186"/>
      <c r="CU1321" s="186"/>
      <c r="CV1321" s="186"/>
      <c r="CW1321" s="138"/>
      <c r="CX1321" s="138"/>
    </row>
    <row r="1322" spans="1:102" s="2" customFormat="1" ht="20.25" hidden="1" x14ac:dyDescent="0.3">
      <c r="A1322" s="41" t="s">
        <v>538</v>
      </c>
      <c r="B1322" s="12" t="s">
        <v>218</v>
      </c>
      <c r="C1322" s="12" t="s">
        <v>13</v>
      </c>
      <c r="D1322" s="12" t="s">
        <v>539</v>
      </c>
      <c r="E1322" s="12"/>
      <c r="F1322" s="16">
        <f t="shared" si="4324"/>
        <v>0</v>
      </c>
      <c r="G1322" s="16">
        <f t="shared" si="4324"/>
        <v>0</v>
      </c>
      <c r="H1322" s="16">
        <f t="shared" si="4324"/>
        <v>0</v>
      </c>
      <c r="I1322" s="16">
        <f t="shared" si="4324"/>
        <v>0</v>
      </c>
      <c r="J1322" s="16">
        <f t="shared" si="4324"/>
        <v>0</v>
      </c>
      <c r="K1322" s="16">
        <f t="shared" si="4324"/>
        <v>0</v>
      </c>
      <c r="L1322" s="44"/>
      <c r="M1322" s="44"/>
      <c r="N1322" s="44"/>
      <c r="O1322" s="44"/>
      <c r="P1322" s="44"/>
      <c r="Q1322" s="53"/>
      <c r="R1322" s="53"/>
      <c r="S1322" s="44"/>
      <c r="T1322" s="44"/>
      <c r="U1322" s="44"/>
      <c r="V1322" s="44"/>
      <c r="W1322" s="44"/>
      <c r="X1322" s="53"/>
      <c r="Y1322" s="53"/>
      <c r="Z1322" s="44"/>
      <c r="AA1322" s="44"/>
      <c r="AB1322" s="44"/>
      <c r="AC1322" s="44"/>
      <c r="AD1322" s="44"/>
      <c r="AE1322" s="138"/>
      <c r="AF1322" s="138"/>
      <c r="AG1322" s="44"/>
      <c r="AH1322" s="44"/>
      <c r="AI1322" s="44"/>
      <c r="AJ1322" s="44"/>
      <c r="AK1322" s="44"/>
      <c r="AL1322" s="138"/>
      <c r="AM1322" s="138"/>
      <c r="AN1322" s="44"/>
      <c r="AO1322" s="44"/>
      <c r="AP1322" s="44"/>
      <c r="AQ1322" s="44"/>
      <c r="AR1322" s="44"/>
      <c r="AS1322" s="138"/>
      <c r="AT1322" s="138"/>
      <c r="AU1322" s="44"/>
      <c r="AV1322" s="44"/>
      <c r="AW1322" s="44"/>
      <c r="AX1322" s="44"/>
      <c r="AY1322" s="44"/>
      <c r="AZ1322" s="138"/>
      <c r="BA1322" s="138"/>
      <c r="BB1322" s="44"/>
      <c r="BC1322" s="44"/>
      <c r="BD1322" s="44"/>
      <c r="BE1322" s="44"/>
      <c r="BF1322" s="44"/>
      <c r="BG1322" s="138"/>
      <c r="BH1322" s="138"/>
      <c r="BI1322" s="44"/>
      <c r="BJ1322" s="44"/>
      <c r="BK1322" s="44"/>
      <c r="BL1322" s="44"/>
      <c r="BM1322" s="44"/>
      <c r="BN1322" s="138"/>
      <c r="BO1322" s="138"/>
      <c r="BP1322" s="44"/>
      <c r="BQ1322" s="44"/>
      <c r="BR1322" s="44"/>
      <c r="BS1322" s="44"/>
      <c r="BT1322" s="44"/>
      <c r="BU1322" s="138"/>
      <c r="BV1322" s="138"/>
      <c r="BW1322" s="186"/>
      <c r="BX1322" s="186"/>
      <c r="BY1322" s="186"/>
      <c r="BZ1322" s="186"/>
      <c r="CA1322" s="186"/>
      <c r="CB1322" s="138"/>
      <c r="CC1322" s="138"/>
      <c r="CD1322" s="186"/>
      <c r="CE1322" s="186"/>
      <c r="CF1322" s="186"/>
      <c r="CG1322" s="186"/>
      <c r="CH1322" s="186"/>
      <c r="CI1322" s="138"/>
      <c r="CJ1322" s="138"/>
      <c r="CK1322" s="186"/>
      <c r="CL1322" s="186"/>
      <c r="CM1322" s="186"/>
      <c r="CN1322" s="186"/>
      <c r="CO1322" s="186"/>
      <c r="CP1322" s="138"/>
      <c r="CQ1322" s="138"/>
      <c r="CR1322" s="186"/>
      <c r="CS1322" s="186"/>
      <c r="CT1322" s="186"/>
      <c r="CU1322" s="186"/>
      <c r="CV1322" s="186"/>
      <c r="CW1322" s="138"/>
      <c r="CX1322" s="138"/>
    </row>
    <row r="1323" spans="1:102" s="2" customFormat="1" ht="20.25" hidden="1" x14ac:dyDescent="0.3">
      <c r="A1323" s="41" t="s">
        <v>38</v>
      </c>
      <c r="B1323" s="12" t="s">
        <v>218</v>
      </c>
      <c r="C1323" s="12" t="s">
        <v>13</v>
      </c>
      <c r="D1323" s="12" t="s">
        <v>539</v>
      </c>
      <c r="E1323" s="12" t="s">
        <v>756</v>
      </c>
      <c r="F1323" s="16">
        <f t="shared" si="4324"/>
        <v>0</v>
      </c>
      <c r="G1323" s="16">
        <f t="shared" si="4324"/>
        <v>0</v>
      </c>
      <c r="H1323" s="16">
        <f t="shared" si="4324"/>
        <v>0</v>
      </c>
      <c r="I1323" s="16">
        <f t="shared" si="4324"/>
        <v>0</v>
      </c>
      <c r="J1323" s="16">
        <f t="shared" si="4324"/>
        <v>0</v>
      </c>
      <c r="K1323" s="16">
        <f t="shared" si="4324"/>
        <v>0</v>
      </c>
      <c r="L1323" s="44"/>
      <c r="M1323" s="44"/>
      <c r="N1323" s="44"/>
      <c r="O1323" s="44"/>
      <c r="P1323" s="44"/>
      <c r="Q1323" s="53"/>
      <c r="R1323" s="53"/>
      <c r="S1323" s="44"/>
      <c r="T1323" s="44"/>
      <c r="U1323" s="44"/>
      <c r="V1323" s="44"/>
      <c r="W1323" s="44"/>
      <c r="X1323" s="53"/>
      <c r="Y1323" s="53"/>
      <c r="Z1323" s="44"/>
      <c r="AA1323" s="44"/>
      <c r="AB1323" s="44"/>
      <c r="AC1323" s="44"/>
      <c r="AD1323" s="44"/>
      <c r="AE1323" s="138"/>
      <c r="AF1323" s="138"/>
      <c r="AG1323" s="44"/>
      <c r="AH1323" s="44"/>
      <c r="AI1323" s="44"/>
      <c r="AJ1323" s="44"/>
      <c r="AK1323" s="44"/>
      <c r="AL1323" s="138"/>
      <c r="AM1323" s="138"/>
      <c r="AN1323" s="44"/>
      <c r="AO1323" s="44"/>
      <c r="AP1323" s="44"/>
      <c r="AQ1323" s="44"/>
      <c r="AR1323" s="44"/>
      <c r="AS1323" s="138"/>
      <c r="AT1323" s="138"/>
      <c r="AU1323" s="44"/>
      <c r="AV1323" s="44"/>
      <c r="AW1323" s="44"/>
      <c r="AX1323" s="44"/>
      <c r="AY1323" s="44"/>
      <c r="AZ1323" s="138"/>
      <c r="BA1323" s="138"/>
      <c r="BB1323" s="44"/>
      <c r="BC1323" s="44"/>
      <c r="BD1323" s="44"/>
      <c r="BE1323" s="44"/>
      <c r="BF1323" s="44"/>
      <c r="BG1323" s="138"/>
      <c r="BH1323" s="138"/>
      <c r="BI1323" s="44"/>
      <c r="BJ1323" s="44"/>
      <c r="BK1323" s="44"/>
      <c r="BL1323" s="44"/>
      <c r="BM1323" s="44"/>
      <c r="BN1323" s="138"/>
      <c r="BO1323" s="138"/>
      <c r="BP1323" s="44"/>
      <c r="BQ1323" s="44"/>
      <c r="BR1323" s="44"/>
      <c r="BS1323" s="44"/>
      <c r="BT1323" s="44"/>
      <c r="BU1323" s="138"/>
      <c r="BV1323" s="138"/>
      <c r="BW1323" s="186"/>
      <c r="BX1323" s="186"/>
      <c r="BY1323" s="186"/>
      <c r="BZ1323" s="186"/>
      <c r="CA1323" s="186"/>
      <c r="CB1323" s="138"/>
      <c r="CC1323" s="138"/>
      <c r="CD1323" s="186"/>
      <c r="CE1323" s="186"/>
      <c r="CF1323" s="186"/>
      <c r="CG1323" s="186"/>
      <c r="CH1323" s="186"/>
      <c r="CI1323" s="138"/>
      <c r="CJ1323" s="138"/>
      <c r="CK1323" s="186"/>
      <c r="CL1323" s="186"/>
      <c r="CM1323" s="186"/>
      <c r="CN1323" s="186"/>
      <c r="CO1323" s="186"/>
      <c r="CP1323" s="138"/>
      <c r="CQ1323" s="138"/>
      <c r="CR1323" s="186"/>
      <c r="CS1323" s="186"/>
      <c r="CT1323" s="186"/>
      <c r="CU1323" s="186"/>
      <c r="CV1323" s="186"/>
      <c r="CW1323" s="138"/>
      <c r="CX1323" s="138"/>
    </row>
    <row r="1324" spans="1:102" s="2" customFormat="1" ht="50.25" hidden="1" x14ac:dyDescent="0.3">
      <c r="A1324" s="11" t="s">
        <v>230</v>
      </c>
      <c r="B1324" s="12" t="s">
        <v>218</v>
      </c>
      <c r="C1324" s="12" t="s">
        <v>13</v>
      </c>
      <c r="D1324" s="12" t="s">
        <v>539</v>
      </c>
      <c r="E1324" s="14">
        <v>810</v>
      </c>
      <c r="F1324" s="16"/>
      <c r="G1324" s="16"/>
      <c r="H1324" s="16"/>
      <c r="I1324" s="16"/>
      <c r="J1324" s="16">
        <f>F1324+H1324</f>
        <v>0</v>
      </c>
      <c r="K1324" s="16">
        <f>G1324+I1324</f>
        <v>0</v>
      </c>
      <c r="L1324" s="44"/>
      <c r="M1324" s="44"/>
      <c r="N1324" s="44"/>
      <c r="O1324" s="44"/>
      <c r="P1324" s="44"/>
      <c r="Q1324" s="53"/>
      <c r="R1324" s="53"/>
      <c r="S1324" s="44"/>
      <c r="T1324" s="44"/>
      <c r="U1324" s="44"/>
      <c r="V1324" s="44"/>
      <c r="W1324" s="44"/>
      <c r="X1324" s="53"/>
      <c r="Y1324" s="53"/>
      <c r="Z1324" s="44"/>
      <c r="AA1324" s="44"/>
      <c r="AB1324" s="44"/>
      <c r="AC1324" s="44"/>
      <c r="AD1324" s="44"/>
      <c r="AE1324" s="138"/>
      <c r="AF1324" s="138"/>
      <c r="AG1324" s="44"/>
      <c r="AH1324" s="44"/>
      <c r="AI1324" s="44"/>
      <c r="AJ1324" s="44"/>
      <c r="AK1324" s="44"/>
      <c r="AL1324" s="138"/>
      <c r="AM1324" s="138"/>
      <c r="AN1324" s="44"/>
      <c r="AO1324" s="44"/>
      <c r="AP1324" s="44"/>
      <c r="AQ1324" s="44"/>
      <c r="AR1324" s="44"/>
      <c r="AS1324" s="138"/>
      <c r="AT1324" s="138"/>
      <c r="AU1324" s="44"/>
      <c r="AV1324" s="44"/>
      <c r="AW1324" s="44"/>
      <c r="AX1324" s="44"/>
      <c r="AY1324" s="44"/>
      <c r="AZ1324" s="138"/>
      <c r="BA1324" s="138"/>
      <c r="BB1324" s="44"/>
      <c r="BC1324" s="44"/>
      <c r="BD1324" s="44"/>
      <c r="BE1324" s="44"/>
      <c r="BF1324" s="44"/>
      <c r="BG1324" s="138"/>
      <c r="BH1324" s="138"/>
      <c r="BI1324" s="44"/>
      <c r="BJ1324" s="44"/>
      <c r="BK1324" s="44"/>
      <c r="BL1324" s="44"/>
      <c r="BM1324" s="44"/>
      <c r="BN1324" s="138"/>
      <c r="BO1324" s="138"/>
      <c r="BP1324" s="44"/>
      <c r="BQ1324" s="44"/>
      <c r="BR1324" s="44"/>
      <c r="BS1324" s="44"/>
      <c r="BT1324" s="44"/>
      <c r="BU1324" s="138"/>
      <c r="BV1324" s="138"/>
      <c r="BW1324" s="186"/>
      <c r="BX1324" s="186"/>
      <c r="BY1324" s="186"/>
      <c r="BZ1324" s="186"/>
      <c r="CA1324" s="186"/>
      <c r="CB1324" s="138"/>
      <c r="CC1324" s="138"/>
      <c r="CD1324" s="186"/>
      <c r="CE1324" s="186"/>
      <c r="CF1324" s="186"/>
      <c r="CG1324" s="186"/>
      <c r="CH1324" s="186"/>
      <c r="CI1324" s="138"/>
      <c r="CJ1324" s="138"/>
      <c r="CK1324" s="186"/>
      <c r="CL1324" s="186"/>
      <c r="CM1324" s="186"/>
      <c r="CN1324" s="186"/>
      <c r="CO1324" s="186"/>
      <c r="CP1324" s="138"/>
      <c r="CQ1324" s="138"/>
      <c r="CR1324" s="186"/>
      <c r="CS1324" s="186"/>
      <c r="CT1324" s="186"/>
      <c r="CU1324" s="186"/>
      <c r="CV1324" s="186"/>
      <c r="CW1324" s="138"/>
      <c r="CX1324" s="138"/>
    </row>
    <row r="1325" spans="1:102" s="2" customFormat="1" ht="39" customHeight="1" x14ac:dyDescent="0.3">
      <c r="A1325" s="78" t="s">
        <v>540</v>
      </c>
      <c r="B1325" s="12" t="s">
        <v>218</v>
      </c>
      <c r="C1325" s="12" t="s">
        <v>13</v>
      </c>
      <c r="D1325" s="12" t="s">
        <v>541</v>
      </c>
      <c r="E1325" s="14"/>
      <c r="F1325" s="16">
        <f t="shared" ref="F1325:BQ1325" si="4325">F1326</f>
        <v>316</v>
      </c>
      <c r="G1325" s="16">
        <f t="shared" si="4325"/>
        <v>0</v>
      </c>
      <c r="H1325" s="16">
        <f t="shared" si="4325"/>
        <v>0</v>
      </c>
      <c r="I1325" s="16">
        <f t="shared" si="4325"/>
        <v>0</v>
      </c>
      <c r="J1325" s="16">
        <f t="shared" si="4325"/>
        <v>316</v>
      </c>
      <c r="K1325" s="16">
        <f t="shared" si="4325"/>
        <v>0</v>
      </c>
      <c r="L1325" s="16">
        <f t="shared" si="4325"/>
        <v>0</v>
      </c>
      <c r="M1325" s="16">
        <f t="shared" si="4325"/>
        <v>0</v>
      </c>
      <c r="N1325" s="16">
        <f t="shared" si="4325"/>
        <v>28</v>
      </c>
      <c r="O1325" s="16">
        <f t="shared" si="4325"/>
        <v>0</v>
      </c>
      <c r="P1325" s="16">
        <f t="shared" si="4325"/>
        <v>6525</v>
      </c>
      <c r="Q1325" s="33">
        <f t="shared" si="4325"/>
        <v>6869</v>
      </c>
      <c r="R1325" s="16">
        <f t="shared" si="4325"/>
        <v>6525</v>
      </c>
      <c r="S1325" s="16">
        <f t="shared" si="4325"/>
        <v>0</v>
      </c>
      <c r="T1325" s="16">
        <f t="shared" si="4325"/>
        <v>0</v>
      </c>
      <c r="U1325" s="16">
        <f t="shared" si="4325"/>
        <v>0</v>
      </c>
      <c r="V1325" s="16">
        <f t="shared" si="4325"/>
        <v>0</v>
      </c>
      <c r="W1325" s="16">
        <f t="shared" si="4325"/>
        <v>0</v>
      </c>
      <c r="X1325" s="33">
        <f t="shared" si="4325"/>
        <v>6869</v>
      </c>
      <c r="Y1325" s="16">
        <f t="shared" si="4325"/>
        <v>6525</v>
      </c>
      <c r="Z1325" s="16">
        <f t="shared" si="4325"/>
        <v>0</v>
      </c>
      <c r="AA1325" s="16">
        <f t="shared" si="4325"/>
        <v>0</v>
      </c>
      <c r="AB1325" s="16">
        <f t="shared" si="4325"/>
        <v>0</v>
      </c>
      <c r="AC1325" s="16">
        <f t="shared" si="4325"/>
        <v>0</v>
      </c>
      <c r="AD1325" s="16">
        <f t="shared" si="4325"/>
        <v>0</v>
      </c>
      <c r="AE1325" s="33">
        <f t="shared" si="4325"/>
        <v>6869</v>
      </c>
      <c r="AF1325" s="16">
        <f t="shared" si="4325"/>
        <v>6525</v>
      </c>
      <c r="AG1325" s="16">
        <f t="shared" si="4325"/>
        <v>0</v>
      </c>
      <c r="AH1325" s="16">
        <f t="shared" si="4325"/>
        <v>0</v>
      </c>
      <c r="AI1325" s="16">
        <f t="shared" si="4325"/>
        <v>0</v>
      </c>
      <c r="AJ1325" s="16">
        <f t="shared" si="4325"/>
        <v>0</v>
      </c>
      <c r="AK1325" s="16">
        <f t="shared" si="4325"/>
        <v>0</v>
      </c>
      <c r="AL1325" s="33">
        <f t="shared" si="4325"/>
        <v>6869</v>
      </c>
      <c r="AM1325" s="16">
        <f t="shared" si="4325"/>
        <v>6525</v>
      </c>
      <c r="AN1325" s="16">
        <f t="shared" si="4325"/>
        <v>0</v>
      </c>
      <c r="AO1325" s="16">
        <f t="shared" si="4325"/>
        <v>0</v>
      </c>
      <c r="AP1325" s="16">
        <f t="shared" si="4325"/>
        <v>0</v>
      </c>
      <c r="AQ1325" s="16">
        <f t="shared" si="4325"/>
        <v>0</v>
      </c>
      <c r="AR1325" s="16">
        <f t="shared" si="4325"/>
        <v>0</v>
      </c>
      <c r="AS1325" s="33">
        <f t="shared" si="4325"/>
        <v>6869</v>
      </c>
      <c r="AT1325" s="16">
        <f t="shared" si="4325"/>
        <v>6525</v>
      </c>
      <c r="AU1325" s="16">
        <f t="shared" si="4325"/>
        <v>0</v>
      </c>
      <c r="AV1325" s="16">
        <f t="shared" si="4325"/>
        <v>0</v>
      </c>
      <c r="AW1325" s="16">
        <f t="shared" si="4325"/>
        <v>0</v>
      </c>
      <c r="AX1325" s="16">
        <f t="shared" si="4325"/>
        <v>0</v>
      </c>
      <c r="AY1325" s="16">
        <f t="shared" si="4325"/>
        <v>0</v>
      </c>
      <c r="AZ1325" s="33">
        <f t="shared" si="4325"/>
        <v>6869</v>
      </c>
      <c r="BA1325" s="16">
        <f t="shared" si="4325"/>
        <v>6525</v>
      </c>
      <c r="BB1325" s="16">
        <f t="shared" si="4325"/>
        <v>0</v>
      </c>
      <c r="BC1325" s="16">
        <f t="shared" si="4325"/>
        <v>0</v>
      </c>
      <c r="BD1325" s="16">
        <f t="shared" si="4325"/>
        <v>0</v>
      </c>
      <c r="BE1325" s="16">
        <f t="shared" si="4325"/>
        <v>0</v>
      </c>
      <c r="BF1325" s="16">
        <f t="shared" si="4325"/>
        <v>0</v>
      </c>
      <c r="BG1325" s="33">
        <f t="shared" si="4325"/>
        <v>6869</v>
      </c>
      <c r="BH1325" s="16">
        <f t="shared" si="4325"/>
        <v>6525</v>
      </c>
      <c r="BI1325" s="16">
        <f t="shared" si="4325"/>
        <v>0</v>
      </c>
      <c r="BJ1325" s="16">
        <f t="shared" si="4325"/>
        <v>0</v>
      </c>
      <c r="BK1325" s="16">
        <f t="shared" si="4325"/>
        <v>0</v>
      </c>
      <c r="BL1325" s="16">
        <f t="shared" si="4325"/>
        <v>0</v>
      </c>
      <c r="BM1325" s="16">
        <f t="shared" si="4325"/>
        <v>0</v>
      </c>
      <c r="BN1325" s="33">
        <f t="shared" si="4325"/>
        <v>6869</v>
      </c>
      <c r="BO1325" s="16">
        <f t="shared" si="4325"/>
        <v>6525</v>
      </c>
      <c r="BP1325" s="16">
        <f t="shared" si="4325"/>
        <v>0</v>
      </c>
      <c r="BQ1325" s="16">
        <f t="shared" si="4325"/>
        <v>0</v>
      </c>
      <c r="BR1325" s="16">
        <f t="shared" ref="BR1325:CX1325" si="4326">BR1326</f>
        <v>0</v>
      </c>
      <c r="BS1325" s="16">
        <f t="shared" si="4326"/>
        <v>0</v>
      </c>
      <c r="BT1325" s="16">
        <f t="shared" si="4326"/>
        <v>0</v>
      </c>
      <c r="BU1325" s="33">
        <f t="shared" si="4326"/>
        <v>6869</v>
      </c>
      <c r="BV1325" s="16">
        <f t="shared" si="4326"/>
        <v>6525</v>
      </c>
      <c r="BW1325" s="176">
        <f t="shared" si="4326"/>
        <v>0</v>
      </c>
      <c r="BX1325" s="176">
        <f t="shared" si="4326"/>
        <v>0</v>
      </c>
      <c r="BY1325" s="176">
        <f t="shared" si="4326"/>
        <v>0</v>
      </c>
      <c r="BZ1325" s="176">
        <f t="shared" si="4326"/>
        <v>0</v>
      </c>
      <c r="CA1325" s="176">
        <f t="shared" si="4326"/>
        <v>0</v>
      </c>
      <c r="CB1325" s="33">
        <f t="shared" si="4326"/>
        <v>6869</v>
      </c>
      <c r="CC1325" s="16">
        <f t="shared" si="4326"/>
        <v>6525</v>
      </c>
      <c r="CD1325" s="176">
        <f t="shared" si="4326"/>
        <v>0</v>
      </c>
      <c r="CE1325" s="176">
        <f t="shared" si="4326"/>
        <v>0</v>
      </c>
      <c r="CF1325" s="176">
        <f t="shared" si="4326"/>
        <v>0</v>
      </c>
      <c r="CG1325" s="176">
        <f t="shared" si="4326"/>
        <v>0</v>
      </c>
      <c r="CH1325" s="176">
        <f t="shared" si="4326"/>
        <v>0</v>
      </c>
      <c r="CI1325" s="33">
        <f t="shared" si="4326"/>
        <v>6869</v>
      </c>
      <c r="CJ1325" s="16">
        <f t="shared" si="4326"/>
        <v>6525</v>
      </c>
      <c r="CK1325" s="176">
        <f t="shared" si="4326"/>
        <v>0</v>
      </c>
      <c r="CL1325" s="176">
        <f t="shared" si="4326"/>
        <v>0</v>
      </c>
      <c r="CM1325" s="176">
        <f t="shared" si="4326"/>
        <v>0</v>
      </c>
      <c r="CN1325" s="176">
        <f t="shared" si="4326"/>
        <v>0</v>
      </c>
      <c r="CO1325" s="176">
        <f t="shared" si="4326"/>
        <v>0</v>
      </c>
      <c r="CP1325" s="33">
        <f t="shared" si="4326"/>
        <v>6869</v>
      </c>
      <c r="CQ1325" s="16">
        <f t="shared" si="4326"/>
        <v>6525</v>
      </c>
      <c r="CR1325" s="176">
        <f t="shared" si="4326"/>
        <v>0</v>
      </c>
      <c r="CS1325" s="176">
        <f t="shared" si="4326"/>
        <v>0</v>
      </c>
      <c r="CT1325" s="176">
        <f t="shared" si="4326"/>
        <v>0</v>
      </c>
      <c r="CU1325" s="176">
        <f t="shared" si="4326"/>
        <v>0</v>
      </c>
      <c r="CV1325" s="176">
        <f t="shared" si="4326"/>
        <v>0</v>
      </c>
      <c r="CW1325" s="33">
        <f t="shared" si="4326"/>
        <v>6869</v>
      </c>
      <c r="CX1325" s="16">
        <f t="shared" si="4326"/>
        <v>6525</v>
      </c>
    </row>
    <row r="1326" spans="1:102" s="2" customFormat="1" ht="33.75" x14ac:dyDescent="0.3">
      <c r="A1326" s="78" t="s">
        <v>88</v>
      </c>
      <c r="B1326" s="12" t="s">
        <v>218</v>
      </c>
      <c r="C1326" s="12" t="s">
        <v>13</v>
      </c>
      <c r="D1326" s="12" t="s">
        <v>541</v>
      </c>
      <c r="E1326" s="15">
        <v>600</v>
      </c>
      <c r="F1326" s="16">
        <f t="shared" ref="F1326:K1326" si="4327">F1327+F1328</f>
        <v>316</v>
      </c>
      <c r="G1326" s="16">
        <f t="shared" si="4327"/>
        <v>0</v>
      </c>
      <c r="H1326" s="16">
        <f t="shared" si="4327"/>
        <v>0</v>
      </c>
      <c r="I1326" s="16">
        <f t="shared" si="4327"/>
        <v>0</v>
      </c>
      <c r="J1326" s="16">
        <f t="shared" si="4327"/>
        <v>316</v>
      </c>
      <c r="K1326" s="16">
        <f t="shared" si="4327"/>
        <v>0</v>
      </c>
      <c r="L1326" s="16">
        <f t="shared" ref="L1326:R1326" si="4328">L1327+L1328</f>
        <v>0</v>
      </c>
      <c r="M1326" s="16">
        <f t="shared" si="4328"/>
        <v>0</v>
      </c>
      <c r="N1326" s="16">
        <f t="shared" si="4328"/>
        <v>28</v>
      </c>
      <c r="O1326" s="16">
        <f t="shared" si="4328"/>
        <v>0</v>
      </c>
      <c r="P1326" s="16">
        <f t="shared" si="4328"/>
        <v>6525</v>
      </c>
      <c r="Q1326" s="33">
        <f t="shared" si="4328"/>
        <v>6869</v>
      </c>
      <c r="R1326" s="16">
        <f t="shared" si="4328"/>
        <v>6525</v>
      </c>
      <c r="S1326" s="16">
        <f t="shared" ref="S1326:Y1326" si="4329">S1327+S1328</f>
        <v>0</v>
      </c>
      <c r="T1326" s="16">
        <f t="shared" si="4329"/>
        <v>0</v>
      </c>
      <c r="U1326" s="16">
        <f t="shared" si="4329"/>
        <v>0</v>
      </c>
      <c r="V1326" s="16">
        <f t="shared" si="4329"/>
        <v>0</v>
      </c>
      <c r="W1326" s="16">
        <f t="shared" si="4329"/>
        <v>0</v>
      </c>
      <c r="X1326" s="33">
        <f t="shared" si="4329"/>
        <v>6869</v>
      </c>
      <c r="Y1326" s="16">
        <f t="shared" si="4329"/>
        <v>6525</v>
      </c>
      <c r="Z1326" s="16">
        <f t="shared" ref="Z1326:AF1326" si="4330">Z1327+Z1328</f>
        <v>0</v>
      </c>
      <c r="AA1326" s="16">
        <f t="shared" si="4330"/>
        <v>0</v>
      </c>
      <c r="AB1326" s="16">
        <f t="shared" si="4330"/>
        <v>0</v>
      </c>
      <c r="AC1326" s="16">
        <f t="shared" si="4330"/>
        <v>0</v>
      </c>
      <c r="AD1326" s="16">
        <f t="shared" si="4330"/>
        <v>0</v>
      </c>
      <c r="AE1326" s="33">
        <f t="shared" si="4330"/>
        <v>6869</v>
      </c>
      <c r="AF1326" s="16">
        <f t="shared" si="4330"/>
        <v>6525</v>
      </c>
      <c r="AG1326" s="16">
        <f t="shared" ref="AG1326:AM1326" si="4331">AG1327+AG1328</f>
        <v>0</v>
      </c>
      <c r="AH1326" s="16">
        <f t="shared" si="4331"/>
        <v>0</v>
      </c>
      <c r="AI1326" s="16">
        <f t="shared" si="4331"/>
        <v>0</v>
      </c>
      <c r="AJ1326" s="16">
        <f t="shared" si="4331"/>
        <v>0</v>
      </c>
      <c r="AK1326" s="16">
        <f t="shared" si="4331"/>
        <v>0</v>
      </c>
      <c r="AL1326" s="33">
        <f t="shared" si="4331"/>
        <v>6869</v>
      </c>
      <c r="AM1326" s="16">
        <f t="shared" si="4331"/>
        <v>6525</v>
      </c>
      <c r="AN1326" s="16">
        <f t="shared" ref="AN1326:AT1326" si="4332">AN1327+AN1328</f>
        <v>0</v>
      </c>
      <c r="AO1326" s="16">
        <f t="shared" si="4332"/>
        <v>0</v>
      </c>
      <c r="AP1326" s="16">
        <f t="shared" si="4332"/>
        <v>0</v>
      </c>
      <c r="AQ1326" s="16">
        <f t="shared" si="4332"/>
        <v>0</v>
      </c>
      <c r="AR1326" s="16">
        <f t="shared" si="4332"/>
        <v>0</v>
      </c>
      <c r="AS1326" s="33">
        <f t="shared" si="4332"/>
        <v>6869</v>
      </c>
      <c r="AT1326" s="16">
        <f t="shared" si="4332"/>
        <v>6525</v>
      </c>
      <c r="AU1326" s="16">
        <f t="shared" ref="AU1326:BA1326" si="4333">AU1327+AU1328</f>
        <v>0</v>
      </c>
      <c r="AV1326" s="16">
        <f t="shared" si="4333"/>
        <v>0</v>
      </c>
      <c r="AW1326" s="16">
        <f t="shared" si="4333"/>
        <v>0</v>
      </c>
      <c r="AX1326" s="16">
        <f t="shared" si="4333"/>
        <v>0</v>
      </c>
      <c r="AY1326" s="16">
        <f t="shared" si="4333"/>
        <v>0</v>
      </c>
      <c r="AZ1326" s="33">
        <f t="shared" si="4333"/>
        <v>6869</v>
      </c>
      <c r="BA1326" s="16">
        <f t="shared" si="4333"/>
        <v>6525</v>
      </c>
      <c r="BB1326" s="16">
        <f t="shared" ref="BB1326:BH1326" si="4334">BB1327+BB1328</f>
        <v>0</v>
      </c>
      <c r="BC1326" s="16">
        <f t="shared" si="4334"/>
        <v>0</v>
      </c>
      <c r="BD1326" s="16">
        <f t="shared" si="4334"/>
        <v>0</v>
      </c>
      <c r="BE1326" s="16">
        <f t="shared" si="4334"/>
        <v>0</v>
      </c>
      <c r="BF1326" s="16">
        <f t="shared" si="4334"/>
        <v>0</v>
      </c>
      <c r="BG1326" s="33">
        <f t="shared" si="4334"/>
        <v>6869</v>
      </c>
      <c r="BH1326" s="16">
        <f t="shared" si="4334"/>
        <v>6525</v>
      </c>
      <c r="BI1326" s="16">
        <f t="shared" ref="BI1326:BO1326" si="4335">BI1327+BI1328</f>
        <v>0</v>
      </c>
      <c r="BJ1326" s="16">
        <f t="shared" si="4335"/>
        <v>0</v>
      </c>
      <c r="BK1326" s="16">
        <f t="shared" si="4335"/>
        <v>0</v>
      </c>
      <c r="BL1326" s="16">
        <f t="shared" si="4335"/>
        <v>0</v>
      </c>
      <c r="BM1326" s="16">
        <f t="shared" si="4335"/>
        <v>0</v>
      </c>
      <c r="BN1326" s="33">
        <f t="shared" si="4335"/>
        <v>6869</v>
      </c>
      <c r="BO1326" s="16">
        <f t="shared" si="4335"/>
        <v>6525</v>
      </c>
      <c r="BP1326" s="16">
        <f t="shared" ref="BP1326:BV1326" si="4336">BP1327+BP1328</f>
        <v>0</v>
      </c>
      <c r="BQ1326" s="16">
        <f t="shared" si="4336"/>
        <v>0</v>
      </c>
      <c r="BR1326" s="16">
        <f t="shared" si="4336"/>
        <v>0</v>
      </c>
      <c r="BS1326" s="16">
        <f t="shared" si="4336"/>
        <v>0</v>
      </c>
      <c r="BT1326" s="16">
        <f t="shared" si="4336"/>
        <v>0</v>
      </c>
      <c r="BU1326" s="33">
        <f t="shared" si="4336"/>
        <v>6869</v>
      </c>
      <c r="BV1326" s="16">
        <f t="shared" si="4336"/>
        <v>6525</v>
      </c>
      <c r="BW1326" s="176">
        <f t="shared" ref="BW1326:CC1326" si="4337">BW1327+BW1328</f>
        <v>0</v>
      </c>
      <c r="BX1326" s="176">
        <f t="shared" si="4337"/>
        <v>0</v>
      </c>
      <c r="BY1326" s="176">
        <f t="shared" si="4337"/>
        <v>0</v>
      </c>
      <c r="BZ1326" s="176">
        <f t="shared" si="4337"/>
        <v>0</v>
      </c>
      <c r="CA1326" s="176">
        <f t="shared" si="4337"/>
        <v>0</v>
      </c>
      <c r="CB1326" s="33">
        <f t="shared" si="4337"/>
        <v>6869</v>
      </c>
      <c r="CC1326" s="16">
        <f t="shared" si="4337"/>
        <v>6525</v>
      </c>
      <c r="CD1326" s="176">
        <f t="shared" ref="CD1326:CJ1326" si="4338">CD1327+CD1328</f>
        <v>0</v>
      </c>
      <c r="CE1326" s="176">
        <f t="shared" si="4338"/>
        <v>0</v>
      </c>
      <c r="CF1326" s="176">
        <f t="shared" si="4338"/>
        <v>0</v>
      </c>
      <c r="CG1326" s="176">
        <f t="shared" si="4338"/>
        <v>0</v>
      </c>
      <c r="CH1326" s="176">
        <f t="shared" si="4338"/>
        <v>0</v>
      </c>
      <c r="CI1326" s="33">
        <f t="shared" si="4338"/>
        <v>6869</v>
      </c>
      <c r="CJ1326" s="16">
        <f t="shared" si="4338"/>
        <v>6525</v>
      </c>
      <c r="CK1326" s="176">
        <f t="shared" ref="CK1326:CQ1326" si="4339">CK1327+CK1328</f>
        <v>0</v>
      </c>
      <c r="CL1326" s="176">
        <f t="shared" si="4339"/>
        <v>0</v>
      </c>
      <c r="CM1326" s="176">
        <f t="shared" si="4339"/>
        <v>0</v>
      </c>
      <c r="CN1326" s="176">
        <f t="shared" si="4339"/>
        <v>0</v>
      </c>
      <c r="CO1326" s="176">
        <f t="shared" si="4339"/>
        <v>0</v>
      </c>
      <c r="CP1326" s="33">
        <f t="shared" si="4339"/>
        <v>6869</v>
      </c>
      <c r="CQ1326" s="16">
        <f t="shared" si="4339"/>
        <v>6525</v>
      </c>
      <c r="CR1326" s="176">
        <f t="shared" ref="CR1326:CX1326" si="4340">CR1327+CR1328</f>
        <v>0</v>
      </c>
      <c r="CS1326" s="176">
        <f t="shared" si="4340"/>
        <v>0</v>
      </c>
      <c r="CT1326" s="176">
        <f t="shared" si="4340"/>
        <v>0</v>
      </c>
      <c r="CU1326" s="176">
        <f t="shared" si="4340"/>
        <v>0</v>
      </c>
      <c r="CV1326" s="176">
        <f t="shared" si="4340"/>
        <v>0</v>
      </c>
      <c r="CW1326" s="33">
        <f t="shared" si="4340"/>
        <v>6869</v>
      </c>
      <c r="CX1326" s="16">
        <f t="shared" si="4340"/>
        <v>6525</v>
      </c>
    </row>
    <row r="1327" spans="1:102" s="2" customFormat="1" ht="20.25" x14ac:dyDescent="0.3">
      <c r="A1327" s="78" t="s">
        <v>164</v>
      </c>
      <c r="B1327" s="12" t="s">
        <v>218</v>
      </c>
      <c r="C1327" s="12" t="s">
        <v>13</v>
      </c>
      <c r="D1327" s="12" t="s">
        <v>541</v>
      </c>
      <c r="E1327" s="15">
        <v>610</v>
      </c>
      <c r="F1327" s="16">
        <v>216</v>
      </c>
      <c r="G1327" s="16"/>
      <c r="H1327" s="16"/>
      <c r="I1327" s="16"/>
      <c r="J1327" s="16">
        <f>F1327+H1327</f>
        <v>216</v>
      </c>
      <c r="K1327" s="16">
        <f>G1327+I1327</f>
        <v>0</v>
      </c>
      <c r="L1327" s="44"/>
      <c r="M1327" s="44"/>
      <c r="N1327" s="44">
        <v>17</v>
      </c>
      <c r="O1327" s="44"/>
      <c r="P1327" s="44">
        <v>4421</v>
      </c>
      <c r="Q1327" s="33">
        <f>J1327+L1327+M1327+N1327+O1327+P1327</f>
        <v>4654</v>
      </c>
      <c r="R1327" s="16">
        <f>K1327+P1327</f>
        <v>4421</v>
      </c>
      <c r="S1327" s="44"/>
      <c r="T1327" s="44"/>
      <c r="U1327" s="44"/>
      <c r="V1327" s="44"/>
      <c r="W1327" s="44"/>
      <c r="X1327" s="33">
        <f>Q1327+S1327+T1327+U1327+V1327+W1327</f>
        <v>4654</v>
      </c>
      <c r="Y1327" s="16">
        <f>R1327+W1327</f>
        <v>4421</v>
      </c>
      <c r="Z1327" s="44"/>
      <c r="AA1327" s="44"/>
      <c r="AB1327" s="44"/>
      <c r="AC1327" s="44"/>
      <c r="AD1327" s="44"/>
      <c r="AE1327" s="33">
        <f>X1327+Z1327+AA1327+AB1327+AC1327+AD1327</f>
        <v>4654</v>
      </c>
      <c r="AF1327" s="16">
        <f>Y1327+AD1327</f>
        <v>4421</v>
      </c>
      <c r="AG1327" s="44"/>
      <c r="AH1327" s="44"/>
      <c r="AI1327" s="44"/>
      <c r="AJ1327" s="44"/>
      <c r="AK1327" s="44"/>
      <c r="AL1327" s="33">
        <f>AE1327+AG1327+AH1327+AI1327+AJ1327+AK1327</f>
        <v>4654</v>
      </c>
      <c r="AM1327" s="16">
        <f>AF1327+AK1327</f>
        <v>4421</v>
      </c>
      <c r="AN1327" s="44"/>
      <c r="AO1327" s="44"/>
      <c r="AP1327" s="44"/>
      <c r="AQ1327" s="44"/>
      <c r="AR1327" s="44"/>
      <c r="AS1327" s="33">
        <f>AL1327+AN1327+AO1327+AP1327+AQ1327+AR1327</f>
        <v>4654</v>
      </c>
      <c r="AT1327" s="16">
        <f>AM1327+AR1327</f>
        <v>4421</v>
      </c>
      <c r="AU1327" s="44"/>
      <c r="AV1327" s="44"/>
      <c r="AW1327" s="44"/>
      <c r="AX1327" s="44"/>
      <c r="AY1327" s="44"/>
      <c r="AZ1327" s="33">
        <f>AS1327+AU1327+AV1327+AW1327+AX1327+AY1327</f>
        <v>4654</v>
      </c>
      <c r="BA1327" s="16">
        <f>AT1327+AY1327</f>
        <v>4421</v>
      </c>
      <c r="BB1327" s="44"/>
      <c r="BC1327" s="44"/>
      <c r="BD1327" s="44"/>
      <c r="BE1327" s="44"/>
      <c r="BF1327" s="44"/>
      <c r="BG1327" s="33">
        <f>AZ1327+BB1327+BC1327+BD1327+BE1327+BF1327</f>
        <v>4654</v>
      </c>
      <c r="BH1327" s="16">
        <f>BA1327+BF1327</f>
        <v>4421</v>
      </c>
      <c r="BI1327" s="44"/>
      <c r="BJ1327" s="44"/>
      <c r="BK1327" s="44"/>
      <c r="BL1327" s="44"/>
      <c r="BM1327" s="44"/>
      <c r="BN1327" s="33">
        <f>BG1327+BI1327+BJ1327+BK1327+BL1327+BM1327</f>
        <v>4654</v>
      </c>
      <c r="BO1327" s="16">
        <f>BH1327+BM1327</f>
        <v>4421</v>
      </c>
      <c r="BP1327" s="44"/>
      <c r="BQ1327" s="44"/>
      <c r="BR1327" s="44"/>
      <c r="BS1327" s="44"/>
      <c r="BT1327" s="44"/>
      <c r="BU1327" s="33">
        <f>BN1327+BP1327+BQ1327+BR1327+BS1327+BT1327</f>
        <v>4654</v>
      </c>
      <c r="BV1327" s="16">
        <f>BO1327+BT1327</f>
        <v>4421</v>
      </c>
      <c r="BW1327" s="186"/>
      <c r="BX1327" s="186"/>
      <c r="BY1327" s="186"/>
      <c r="BZ1327" s="186"/>
      <c r="CA1327" s="186"/>
      <c r="CB1327" s="33">
        <f>BU1327+BW1327+BX1327+BY1327+BZ1327+CA1327</f>
        <v>4654</v>
      </c>
      <c r="CC1327" s="16">
        <f>BV1327+CA1327</f>
        <v>4421</v>
      </c>
      <c r="CD1327" s="186"/>
      <c r="CE1327" s="186"/>
      <c r="CF1327" s="186"/>
      <c r="CG1327" s="186"/>
      <c r="CH1327" s="186"/>
      <c r="CI1327" s="33">
        <f>CB1327+CD1327+CE1327+CF1327+CG1327+CH1327</f>
        <v>4654</v>
      </c>
      <c r="CJ1327" s="16">
        <f>CC1327+CH1327</f>
        <v>4421</v>
      </c>
      <c r="CK1327" s="186"/>
      <c r="CL1327" s="186"/>
      <c r="CM1327" s="186"/>
      <c r="CN1327" s="186"/>
      <c r="CO1327" s="186"/>
      <c r="CP1327" s="33">
        <f>CI1327+CK1327+CL1327+CM1327+CN1327+CO1327</f>
        <v>4654</v>
      </c>
      <c r="CQ1327" s="16">
        <f>CJ1327+CO1327</f>
        <v>4421</v>
      </c>
      <c r="CR1327" s="186"/>
      <c r="CS1327" s="186"/>
      <c r="CT1327" s="186"/>
      <c r="CU1327" s="186"/>
      <c r="CV1327" s="186"/>
      <c r="CW1327" s="33">
        <f>CP1327+CR1327+CS1327+CT1327+CU1327+CV1327</f>
        <v>4654</v>
      </c>
      <c r="CX1327" s="16">
        <f>CQ1327+CV1327</f>
        <v>4421</v>
      </c>
    </row>
    <row r="1328" spans="1:102" s="2" customFormat="1" ht="20.25" x14ac:dyDescent="0.3">
      <c r="A1328" s="78" t="s">
        <v>89</v>
      </c>
      <c r="B1328" s="12" t="s">
        <v>218</v>
      </c>
      <c r="C1328" s="12" t="s">
        <v>13</v>
      </c>
      <c r="D1328" s="12" t="s">
        <v>541</v>
      </c>
      <c r="E1328" s="15">
        <v>620</v>
      </c>
      <c r="F1328" s="16">
        <v>100</v>
      </c>
      <c r="G1328" s="16"/>
      <c r="H1328" s="16"/>
      <c r="I1328" s="16"/>
      <c r="J1328" s="16">
        <f>F1328+H1328</f>
        <v>100</v>
      </c>
      <c r="K1328" s="16">
        <f>G1328+I1328</f>
        <v>0</v>
      </c>
      <c r="L1328" s="44"/>
      <c r="M1328" s="44"/>
      <c r="N1328" s="44">
        <v>11</v>
      </c>
      <c r="O1328" s="44"/>
      <c r="P1328" s="44">
        <v>2104</v>
      </c>
      <c r="Q1328" s="33">
        <f>J1328+L1328+M1328+N1328+O1328+P1328</f>
        <v>2215</v>
      </c>
      <c r="R1328" s="16">
        <f>K1328+P1328</f>
        <v>2104</v>
      </c>
      <c r="S1328" s="44"/>
      <c r="T1328" s="44"/>
      <c r="U1328" s="44"/>
      <c r="V1328" s="44"/>
      <c r="W1328" s="44"/>
      <c r="X1328" s="33">
        <f>Q1328+S1328+T1328+U1328+V1328+W1328</f>
        <v>2215</v>
      </c>
      <c r="Y1328" s="16">
        <f>R1328+W1328</f>
        <v>2104</v>
      </c>
      <c r="Z1328" s="44"/>
      <c r="AA1328" s="44"/>
      <c r="AB1328" s="44"/>
      <c r="AC1328" s="44"/>
      <c r="AD1328" s="44"/>
      <c r="AE1328" s="33">
        <f>X1328+Z1328+AA1328+AB1328+AC1328+AD1328</f>
        <v>2215</v>
      </c>
      <c r="AF1328" s="16">
        <f>Y1328+AD1328</f>
        <v>2104</v>
      </c>
      <c r="AG1328" s="44"/>
      <c r="AH1328" s="44"/>
      <c r="AI1328" s="44"/>
      <c r="AJ1328" s="44"/>
      <c r="AK1328" s="44"/>
      <c r="AL1328" s="33">
        <f>AE1328+AG1328+AH1328+AI1328+AJ1328+AK1328</f>
        <v>2215</v>
      </c>
      <c r="AM1328" s="16">
        <f>AF1328+AK1328</f>
        <v>2104</v>
      </c>
      <c r="AN1328" s="44"/>
      <c r="AO1328" s="44"/>
      <c r="AP1328" s="44"/>
      <c r="AQ1328" s="44"/>
      <c r="AR1328" s="44"/>
      <c r="AS1328" s="33">
        <f>AL1328+AN1328+AO1328+AP1328+AQ1328+AR1328</f>
        <v>2215</v>
      </c>
      <c r="AT1328" s="16">
        <f>AM1328+AR1328</f>
        <v>2104</v>
      </c>
      <c r="AU1328" s="44"/>
      <c r="AV1328" s="44"/>
      <c r="AW1328" s="44"/>
      <c r="AX1328" s="44"/>
      <c r="AY1328" s="44"/>
      <c r="AZ1328" s="33">
        <f>AS1328+AU1328+AV1328+AW1328+AX1328+AY1328</f>
        <v>2215</v>
      </c>
      <c r="BA1328" s="16">
        <f>AT1328+AY1328</f>
        <v>2104</v>
      </c>
      <c r="BB1328" s="44"/>
      <c r="BC1328" s="44"/>
      <c r="BD1328" s="44"/>
      <c r="BE1328" s="44"/>
      <c r="BF1328" s="44"/>
      <c r="BG1328" s="33">
        <f>AZ1328+BB1328+BC1328+BD1328+BE1328+BF1328</f>
        <v>2215</v>
      </c>
      <c r="BH1328" s="16">
        <f>BA1328+BF1328</f>
        <v>2104</v>
      </c>
      <c r="BI1328" s="44"/>
      <c r="BJ1328" s="44"/>
      <c r="BK1328" s="44"/>
      <c r="BL1328" s="44"/>
      <c r="BM1328" s="44"/>
      <c r="BN1328" s="33">
        <f>BG1328+BI1328+BJ1328+BK1328+BL1328+BM1328</f>
        <v>2215</v>
      </c>
      <c r="BO1328" s="16">
        <f>BH1328+BM1328</f>
        <v>2104</v>
      </c>
      <c r="BP1328" s="44"/>
      <c r="BQ1328" s="44"/>
      <c r="BR1328" s="44"/>
      <c r="BS1328" s="44"/>
      <c r="BT1328" s="44"/>
      <c r="BU1328" s="33">
        <f>BN1328+BP1328+BQ1328+BR1328+BS1328+BT1328</f>
        <v>2215</v>
      </c>
      <c r="BV1328" s="16">
        <f>BO1328+BT1328</f>
        <v>2104</v>
      </c>
      <c r="BW1328" s="186"/>
      <c r="BX1328" s="186"/>
      <c r="BY1328" s="186"/>
      <c r="BZ1328" s="186"/>
      <c r="CA1328" s="186"/>
      <c r="CB1328" s="33">
        <f>BU1328+BW1328+BX1328+BY1328+BZ1328+CA1328</f>
        <v>2215</v>
      </c>
      <c r="CC1328" s="16">
        <f>BV1328+CA1328</f>
        <v>2104</v>
      </c>
      <c r="CD1328" s="186"/>
      <c r="CE1328" s="186"/>
      <c r="CF1328" s="186"/>
      <c r="CG1328" s="186"/>
      <c r="CH1328" s="186"/>
      <c r="CI1328" s="33">
        <f>CB1328+CD1328+CE1328+CF1328+CG1328+CH1328</f>
        <v>2215</v>
      </c>
      <c r="CJ1328" s="16">
        <f>CC1328+CH1328</f>
        <v>2104</v>
      </c>
      <c r="CK1328" s="186"/>
      <c r="CL1328" s="186"/>
      <c r="CM1328" s="186"/>
      <c r="CN1328" s="186"/>
      <c r="CO1328" s="186"/>
      <c r="CP1328" s="33">
        <f>CI1328+CK1328+CL1328+CM1328+CN1328+CO1328</f>
        <v>2215</v>
      </c>
      <c r="CQ1328" s="16">
        <f>CJ1328+CO1328</f>
        <v>2104</v>
      </c>
      <c r="CR1328" s="186"/>
      <c r="CS1328" s="186"/>
      <c r="CT1328" s="186"/>
      <c r="CU1328" s="186"/>
      <c r="CV1328" s="186"/>
      <c r="CW1328" s="33">
        <f>CP1328+CR1328+CS1328+CT1328+CU1328+CV1328</f>
        <v>2215</v>
      </c>
      <c r="CX1328" s="16">
        <f>CQ1328+CV1328</f>
        <v>2104</v>
      </c>
    </row>
    <row r="1329" spans="1:102" s="2" customFormat="1" ht="50.25" x14ac:dyDescent="0.3">
      <c r="A1329" s="78" t="s">
        <v>748</v>
      </c>
      <c r="B1329" s="12" t="s">
        <v>218</v>
      </c>
      <c r="C1329" s="12" t="s">
        <v>13</v>
      </c>
      <c r="D1329" s="12" t="s">
        <v>747</v>
      </c>
      <c r="E1329" s="12"/>
      <c r="F1329" s="16">
        <f t="shared" ref="F1329:BQ1329" si="4341">F1330</f>
        <v>32</v>
      </c>
      <c r="G1329" s="16">
        <f t="shared" si="4341"/>
        <v>0</v>
      </c>
      <c r="H1329" s="16">
        <f t="shared" si="4341"/>
        <v>0</v>
      </c>
      <c r="I1329" s="16">
        <f t="shared" si="4341"/>
        <v>0</v>
      </c>
      <c r="J1329" s="16">
        <f t="shared" si="4341"/>
        <v>32</v>
      </c>
      <c r="K1329" s="16">
        <f t="shared" si="4341"/>
        <v>0</v>
      </c>
      <c r="L1329" s="16">
        <f t="shared" si="4341"/>
        <v>0</v>
      </c>
      <c r="M1329" s="16">
        <f t="shared" si="4341"/>
        <v>-4</v>
      </c>
      <c r="N1329" s="16">
        <f t="shared" si="4341"/>
        <v>1</v>
      </c>
      <c r="O1329" s="16">
        <f t="shared" si="4341"/>
        <v>0</v>
      </c>
      <c r="P1329" s="16">
        <f t="shared" si="4341"/>
        <v>2849</v>
      </c>
      <c r="Q1329" s="33">
        <f t="shared" si="4341"/>
        <v>2878</v>
      </c>
      <c r="R1329" s="16">
        <f t="shared" si="4341"/>
        <v>2849</v>
      </c>
      <c r="S1329" s="16">
        <f t="shared" si="4341"/>
        <v>0</v>
      </c>
      <c r="T1329" s="16">
        <f t="shared" si="4341"/>
        <v>0</v>
      </c>
      <c r="U1329" s="16">
        <f t="shared" si="4341"/>
        <v>0</v>
      </c>
      <c r="V1329" s="16">
        <f t="shared" si="4341"/>
        <v>0</v>
      </c>
      <c r="W1329" s="16">
        <f t="shared" si="4341"/>
        <v>0</v>
      </c>
      <c r="X1329" s="33">
        <f t="shared" si="4341"/>
        <v>2878</v>
      </c>
      <c r="Y1329" s="16">
        <f t="shared" si="4341"/>
        <v>2849</v>
      </c>
      <c r="Z1329" s="16">
        <f t="shared" si="4341"/>
        <v>0</v>
      </c>
      <c r="AA1329" s="16">
        <f t="shared" si="4341"/>
        <v>0</v>
      </c>
      <c r="AB1329" s="16">
        <f t="shared" si="4341"/>
        <v>0</v>
      </c>
      <c r="AC1329" s="16">
        <f t="shared" si="4341"/>
        <v>0</v>
      </c>
      <c r="AD1329" s="16">
        <f t="shared" si="4341"/>
        <v>0</v>
      </c>
      <c r="AE1329" s="33">
        <f t="shared" si="4341"/>
        <v>2878</v>
      </c>
      <c r="AF1329" s="16">
        <f t="shared" si="4341"/>
        <v>2849</v>
      </c>
      <c r="AG1329" s="16">
        <f t="shared" si="4341"/>
        <v>0</v>
      </c>
      <c r="AH1329" s="16">
        <f t="shared" si="4341"/>
        <v>0</v>
      </c>
      <c r="AI1329" s="16">
        <f t="shared" si="4341"/>
        <v>0</v>
      </c>
      <c r="AJ1329" s="16">
        <f t="shared" si="4341"/>
        <v>0</v>
      </c>
      <c r="AK1329" s="16">
        <f t="shared" si="4341"/>
        <v>0</v>
      </c>
      <c r="AL1329" s="33">
        <f t="shared" si="4341"/>
        <v>2878</v>
      </c>
      <c r="AM1329" s="16">
        <f t="shared" si="4341"/>
        <v>2849</v>
      </c>
      <c r="AN1329" s="16">
        <f t="shared" si="4341"/>
        <v>0</v>
      </c>
      <c r="AO1329" s="16">
        <f t="shared" si="4341"/>
        <v>0</v>
      </c>
      <c r="AP1329" s="16">
        <f t="shared" si="4341"/>
        <v>0</v>
      </c>
      <c r="AQ1329" s="16">
        <f t="shared" si="4341"/>
        <v>0</v>
      </c>
      <c r="AR1329" s="16">
        <f t="shared" si="4341"/>
        <v>0</v>
      </c>
      <c r="AS1329" s="33">
        <f t="shared" si="4341"/>
        <v>2878</v>
      </c>
      <c r="AT1329" s="16">
        <f t="shared" si="4341"/>
        <v>2849</v>
      </c>
      <c r="AU1329" s="16">
        <f t="shared" si="4341"/>
        <v>0</v>
      </c>
      <c r="AV1329" s="16">
        <f t="shared" si="4341"/>
        <v>0</v>
      </c>
      <c r="AW1329" s="16">
        <f t="shared" si="4341"/>
        <v>0</v>
      </c>
      <c r="AX1329" s="16">
        <f t="shared" si="4341"/>
        <v>0</v>
      </c>
      <c r="AY1329" s="16">
        <f t="shared" si="4341"/>
        <v>0</v>
      </c>
      <c r="AZ1329" s="33">
        <f t="shared" si="4341"/>
        <v>2878</v>
      </c>
      <c r="BA1329" s="16">
        <f t="shared" si="4341"/>
        <v>2849</v>
      </c>
      <c r="BB1329" s="16">
        <f t="shared" si="4341"/>
        <v>0</v>
      </c>
      <c r="BC1329" s="16">
        <f t="shared" si="4341"/>
        <v>0</v>
      </c>
      <c r="BD1329" s="16">
        <f t="shared" si="4341"/>
        <v>0</v>
      </c>
      <c r="BE1329" s="16">
        <f t="shared" si="4341"/>
        <v>0</v>
      </c>
      <c r="BF1329" s="16">
        <f t="shared" si="4341"/>
        <v>0</v>
      </c>
      <c r="BG1329" s="33">
        <f t="shared" si="4341"/>
        <v>2878</v>
      </c>
      <c r="BH1329" s="16">
        <f t="shared" si="4341"/>
        <v>2849</v>
      </c>
      <c r="BI1329" s="16">
        <f t="shared" si="4341"/>
        <v>0</v>
      </c>
      <c r="BJ1329" s="16">
        <f t="shared" si="4341"/>
        <v>0</v>
      </c>
      <c r="BK1329" s="16">
        <f t="shared" si="4341"/>
        <v>0</v>
      </c>
      <c r="BL1329" s="16">
        <f t="shared" si="4341"/>
        <v>0</v>
      </c>
      <c r="BM1329" s="16">
        <f t="shared" si="4341"/>
        <v>0</v>
      </c>
      <c r="BN1329" s="33">
        <f t="shared" si="4341"/>
        <v>2878</v>
      </c>
      <c r="BO1329" s="16">
        <f t="shared" si="4341"/>
        <v>2849</v>
      </c>
      <c r="BP1329" s="16">
        <f t="shared" si="4341"/>
        <v>0</v>
      </c>
      <c r="BQ1329" s="16">
        <f t="shared" si="4341"/>
        <v>0</v>
      </c>
      <c r="BR1329" s="16">
        <f t="shared" ref="BR1329:CX1329" si="4342">BR1330</f>
        <v>0</v>
      </c>
      <c r="BS1329" s="16">
        <f t="shared" si="4342"/>
        <v>0</v>
      </c>
      <c r="BT1329" s="16">
        <f t="shared" si="4342"/>
        <v>0</v>
      </c>
      <c r="BU1329" s="33">
        <f t="shared" si="4342"/>
        <v>2878</v>
      </c>
      <c r="BV1329" s="16">
        <f t="shared" si="4342"/>
        <v>2849</v>
      </c>
      <c r="BW1329" s="176">
        <f t="shared" si="4342"/>
        <v>0</v>
      </c>
      <c r="BX1329" s="176">
        <f t="shared" si="4342"/>
        <v>0</v>
      </c>
      <c r="BY1329" s="176">
        <f t="shared" si="4342"/>
        <v>0</v>
      </c>
      <c r="BZ1329" s="176">
        <f t="shared" si="4342"/>
        <v>0</v>
      </c>
      <c r="CA1329" s="176">
        <f t="shared" si="4342"/>
        <v>0</v>
      </c>
      <c r="CB1329" s="33">
        <f t="shared" si="4342"/>
        <v>2878</v>
      </c>
      <c r="CC1329" s="16">
        <f t="shared" si="4342"/>
        <v>2849</v>
      </c>
      <c r="CD1329" s="176">
        <f t="shared" si="4342"/>
        <v>0</v>
      </c>
      <c r="CE1329" s="176">
        <f t="shared" si="4342"/>
        <v>0</v>
      </c>
      <c r="CF1329" s="176">
        <f t="shared" si="4342"/>
        <v>0</v>
      </c>
      <c r="CG1329" s="176">
        <f t="shared" si="4342"/>
        <v>0</v>
      </c>
      <c r="CH1329" s="176">
        <f t="shared" si="4342"/>
        <v>0</v>
      </c>
      <c r="CI1329" s="33">
        <f t="shared" si="4342"/>
        <v>2878</v>
      </c>
      <c r="CJ1329" s="16">
        <f t="shared" si="4342"/>
        <v>2849</v>
      </c>
      <c r="CK1329" s="176">
        <f t="shared" si="4342"/>
        <v>0</v>
      </c>
      <c r="CL1329" s="176">
        <f t="shared" si="4342"/>
        <v>0</v>
      </c>
      <c r="CM1329" s="176">
        <f t="shared" si="4342"/>
        <v>0</v>
      </c>
      <c r="CN1329" s="176">
        <f t="shared" si="4342"/>
        <v>0</v>
      </c>
      <c r="CO1329" s="176">
        <f t="shared" si="4342"/>
        <v>0</v>
      </c>
      <c r="CP1329" s="33">
        <f t="shared" si="4342"/>
        <v>2878</v>
      </c>
      <c r="CQ1329" s="16">
        <f t="shared" si="4342"/>
        <v>2849</v>
      </c>
      <c r="CR1329" s="176">
        <f t="shared" si="4342"/>
        <v>0</v>
      </c>
      <c r="CS1329" s="176">
        <f t="shared" si="4342"/>
        <v>0</v>
      </c>
      <c r="CT1329" s="176">
        <f t="shared" si="4342"/>
        <v>0</v>
      </c>
      <c r="CU1329" s="176">
        <f t="shared" si="4342"/>
        <v>0</v>
      </c>
      <c r="CV1329" s="176">
        <f t="shared" si="4342"/>
        <v>0</v>
      </c>
      <c r="CW1329" s="33">
        <f t="shared" si="4342"/>
        <v>2878</v>
      </c>
      <c r="CX1329" s="16">
        <f t="shared" si="4342"/>
        <v>2849</v>
      </c>
    </row>
    <row r="1330" spans="1:102" s="2" customFormat="1" ht="33.75" x14ac:dyDescent="0.3">
      <c r="A1330" s="78" t="s">
        <v>88</v>
      </c>
      <c r="B1330" s="12" t="s">
        <v>218</v>
      </c>
      <c r="C1330" s="12" t="s">
        <v>13</v>
      </c>
      <c r="D1330" s="12" t="s">
        <v>747</v>
      </c>
      <c r="E1330" s="15">
        <v>600</v>
      </c>
      <c r="F1330" s="16">
        <f t="shared" ref="F1330:K1330" si="4343">F1331+F1332</f>
        <v>32</v>
      </c>
      <c r="G1330" s="16">
        <f t="shared" si="4343"/>
        <v>0</v>
      </c>
      <c r="H1330" s="16">
        <f t="shared" si="4343"/>
        <v>0</v>
      </c>
      <c r="I1330" s="16">
        <f t="shared" si="4343"/>
        <v>0</v>
      </c>
      <c r="J1330" s="16">
        <f t="shared" si="4343"/>
        <v>32</v>
      </c>
      <c r="K1330" s="16">
        <f t="shared" si="4343"/>
        <v>0</v>
      </c>
      <c r="L1330" s="16">
        <f t="shared" ref="L1330:R1330" si="4344">L1331+L1332</f>
        <v>0</v>
      </c>
      <c r="M1330" s="16">
        <f t="shared" si="4344"/>
        <v>-4</v>
      </c>
      <c r="N1330" s="16">
        <f t="shared" si="4344"/>
        <v>1</v>
      </c>
      <c r="O1330" s="16">
        <f t="shared" si="4344"/>
        <v>0</v>
      </c>
      <c r="P1330" s="16">
        <f t="shared" si="4344"/>
        <v>2849</v>
      </c>
      <c r="Q1330" s="33">
        <f t="shared" si="4344"/>
        <v>2878</v>
      </c>
      <c r="R1330" s="16">
        <f t="shared" si="4344"/>
        <v>2849</v>
      </c>
      <c r="S1330" s="16">
        <f t="shared" ref="S1330:Y1330" si="4345">S1331+S1332</f>
        <v>0</v>
      </c>
      <c r="T1330" s="16">
        <f t="shared" si="4345"/>
        <v>0</v>
      </c>
      <c r="U1330" s="16">
        <f t="shared" si="4345"/>
        <v>0</v>
      </c>
      <c r="V1330" s="16">
        <f t="shared" si="4345"/>
        <v>0</v>
      </c>
      <c r="W1330" s="16">
        <f t="shared" si="4345"/>
        <v>0</v>
      </c>
      <c r="X1330" s="33">
        <f t="shared" si="4345"/>
        <v>2878</v>
      </c>
      <c r="Y1330" s="16">
        <f t="shared" si="4345"/>
        <v>2849</v>
      </c>
      <c r="Z1330" s="16">
        <f t="shared" ref="Z1330:AF1330" si="4346">Z1331+Z1332</f>
        <v>0</v>
      </c>
      <c r="AA1330" s="16">
        <f t="shared" si="4346"/>
        <v>0</v>
      </c>
      <c r="AB1330" s="16">
        <f t="shared" si="4346"/>
        <v>0</v>
      </c>
      <c r="AC1330" s="16">
        <f t="shared" si="4346"/>
        <v>0</v>
      </c>
      <c r="AD1330" s="16">
        <f t="shared" si="4346"/>
        <v>0</v>
      </c>
      <c r="AE1330" s="33">
        <f t="shared" si="4346"/>
        <v>2878</v>
      </c>
      <c r="AF1330" s="16">
        <f t="shared" si="4346"/>
        <v>2849</v>
      </c>
      <c r="AG1330" s="16">
        <f t="shared" ref="AG1330:AM1330" si="4347">AG1331+AG1332</f>
        <v>0</v>
      </c>
      <c r="AH1330" s="16">
        <f t="shared" si="4347"/>
        <v>0</v>
      </c>
      <c r="AI1330" s="16">
        <f t="shared" si="4347"/>
        <v>0</v>
      </c>
      <c r="AJ1330" s="16">
        <f t="shared" si="4347"/>
        <v>0</v>
      </c>
      <c r="AK1330" s="16">
        <f t="shared" si="4347"/>
        <v>0</v>
      </c>
      <c r="AL1330" s="33">
        <f t="shared" si="4347"/>
        <v>2878</v>
      </c>
      <c r="AM1330" s="16">
        <f t="shared" si="4347"/>
        <v>2849</v>
      </c>
      <c r="AN1330" s="16">
        <f t="shared" ref="AN1330:AT1330" si="4348">AN1331+AN1332</f>
        <v>0</v>
      </c>
      <c r="AO1330" s="16">
        <f t="shared" si="4348"/>
        <v>0</v>
      </c>
      <c r="AP1330" s="16">
        <f t="shared" si="4348"/>
        <v>0</v>
      </c>
      <c r="AQ1330" s="16">
        <f t="shared" si="4348"/>
        <v>0</v>
      </c>
      <c r="AR1330" s="16">
        <f t="shared" si="4348"/>
        <v>0</v>
      </c>
      <c r="AS1330" s="33">
        <f t="shared" si="4348"/>
        <v>2878</v>
      </c>
      <c r="AT1330" s="16">
        <f t="shared" si="4348"/>
        <v>2849</v>
      </c>
      <c r="AU1330" s="16">
        <f t="shared" ref="AU1330:BA1330" si="4349">AU1331+AU1332</f>
        <v>0</v>
      </c>
      <c r="AV1330" s="16">
        <f t="shared" si="4349"/>
        <v>0</v>
      </c>
      <c r="AW1330" s="16">
        <f t="shared" si="4349"/>
        <v>0</v>
      </c>
      <c r="AX1330" s="16">
        <f t="shared" si="4349"/>
        <v>0</v>
      </c>
      <c r="AY1330" s="16">
        <f t="shared" si="4349"/>
        <v>0</v>
      </c>
      <c r="AZ1330" s="33">
        <f t="shared" si="4349"/>
        <v>2878</v>
      </c>
      <c r="BA1330" s="16">
        <f t="shared" si="4349"/>
        <v>2849</v>
      </c>
      <c r="BB1330" s="16">
        <f t="shared" ref="BB1330:BH1330" si="4350">BB1331+BB1332</f>
        <v>0</v>
      </c>
      <c r="BC1330" s="16">
        <f t="shared" si="4350"/>
        <v>0</v>
      </c>
      <c r="BD1330" s="16">
        <f t="shared" si="4350"/>
        <v>0</v>
      </c>
      <c r="BE1330" s="16">
        <f t="shared" si="4350"/>
        <v>0</v>
      </c>
      <c r="BF1330" s="16">
        <f t="shared" si="4350"/>
        <v>0</v>
      </c>
      <c r="BG1330" s="33">
        <f t="shared" si="4350"/>
        <v>2878</v>
      </c>
      <c r="BH1330" s="16">
        <f t="shared" si="4350"/>
        <v>2849</v>
      </c>
      <c r="BI1330" s="16">
        <f t="shared" ref="BI1330:BO1330" si="4351">BI1331+BI1332</f>
        <v>0</v>
      </c>
      <c r="BJ1330" s="16">
        <f t="shared" si="4351"/>
        <v>0</v>
      </c>
      <c r="BK1330" s="16">
        <f t="shared" si="4351"/>
        <v>0</v>
      </c>
      <c r="BL1330" s="16">
        <f t="shared" si="4351"/>
        <v>0</v>
      </c>
      <c r="BM1330" s="16">
        <f t="shared" si="4351"/>
        <v>0</v>
      </c>
      <c r="BN1330" s="33">
        <f t="shared" si="4351"/>
        <v>2878</v>
      </c>
      <c r="BO1330" s="16">
        <f t="shared" si="4351"/>
        <v>2849</v>
      </c>
      <c r="BP1330" s="16">
        <f t="shared" ref="BP1330:BV1330" si="4352">BP1331+BP1332</f>
        <v>0</v>
      </c>
      <c r="BQ1330" s="16">
        <f t="shared" si="4352"/>
        <v>0</v>
      </c>
      <c r="BR1330" s="16">
        <f t="shared" si="4352"/>
        <v>0</v>
      </c>
      <c r="BS1330" s="16">
        <f t="shared" si="4352"/>
        <v>0</v>
      </c>
      <c r="BT1330" s="16">
        <f t="shared" si="4352"/>
        <v>0</v>
      </c>
      <c r="BU1330" s="33">
        <f t="shared" si="4352"/>
        <v>2878</v>
      </c>
      <c r="BV1330" s="16">
        <f t="shared" si="4352"/>
        <v>2849</v>
      </c>
      <c r="BW1330" s="176">
        <f t="shared" ref="BW1330:CC1330" si="4353">BW1331+BW1332</f>
        <v>0</v>
      </c>
      <c r="BX1330" s="176">
        <f t="shared" si="4353"/>
        <v>0</v>
      </c>
      <c r="BY1330" s="176">
        <f t="shared" si="4353"/>
        <v>0</v>
      </c>
      <c r="BZ1330" s="176">
        <f t="shared" si="4353"/>
        <v>0</v>
      </c>
      <c r="CA1330" s="176">
        <f t="shared" si="4353"/>
        <v>0</v>
      </c>
      <c r="CB1330" s="33">
        <f t="shared" si="4353"/>
        <v>2878</v>
      </c>
      <c r="CC1330" s="16">
        <f t="shared" si="4353"/>
        <v>2849</v>
      </c>
      <c r="CD1330" s="176">
        <f t="shared" ref="CD1330:CJ1330" si="4354">CD1331+CD1332</f>
        <v>0</v>
      </c>
      <c r="CE1330" s="176">
        <f t="shared" si="4354"/>
        <v>0</v>
      </c>
      <c r="CF1330" s="176">
        <f t="shared" si="4354"/>
        <v>0</v>
      </c>
      <c r="CG1330" s="176">
        <f t="shared" si="4354"/>
        <v>0</v>
      </c>
      <c r="CH1330" s="176">
        <f t="shared" si="4354"/>
        <v>0</v>
      </c>
      <c r="CI1330" s="33">
        <f t="shared" si="4354"/>
        <v>2878</v>
      </c>
      <c r="CJ1330" s="16">
        <f t="shared" si="4354"/>
        <v>2849</v>
      </c>
      <c r="CK1330" s="176">
        <f t="shared" ref="CK1330:CQ1330" si="4355">CK1331+CK1332</f>
        <v>0</v>
      </c>
      <c r="CL1330" s="176">
        <f t="shared" si="4355"/>
        <v>0</v>
      </c>
      <c r="CM1330" s="176">
        <f t="shared" si="4355"/>
        <v>0</v>
      </c>
      <c r="CN1330" s="176">
        <f t="shared" si="4355"/>
        <v>0</v>
      </c>
      <c r="CO1330" s="176">
        <f t="shared" si="4355"/>
        <v>0</v>
      </c>
      <c r="CP1330" s="33">
        <f t="shared" si="4355"/>
        <v>2878</v>
      </c>
      <c r="CQ1330" s="16">
        <f t="shared" si="4355"/>
        <v>2849</v>
      </c>
      <c r="CR1330" s="176">
        <f t="shared" ref="CR1330:CX1330" si="4356">CR1331+CR1332</f>
        <v>0</v>
      </c>
      <c r="CS1330" s="176">
        <f t="shared" si="4356"/>
        <v>0</v>
      </c>
      <c r="CT1330" s="176">
        <f t="shared" si="4356"/>
        <v>0</v>
      </c>
      <c r="CU1330" s="176">
        <f t="shared" si="4356"/>
        <v>0</v>
      </c>
      <c r="CV1330" s="176">
        <f t="shared" si="4356"/>
        <v>0</v>
      </c>
      <c r="CW1330" s="33">
        <f t="shared" si="4356"/>
        <v>2878</v>
      </c>
      <c r="CX1330" s="16">
        <f t="shared" si="4356"/>
        <v>2849</v>
      </c>
    </row>
    <row r="1331" spans="1:102" s="2" customFormat="1" ht="20.25" x14ac:dyDescent="0.3">
      <c r="A1331" s="78" t="s">
        <v>164</v>
      </c>
      <c r="B1331" s="12" t="s">
        <v>218</v>
      </c>
      <c r="C1331" s="12" t="s">
        <v>13</v>
      </c>
      <c r="D1331" s="12" t="s">
        <v>747</v>
      </c>
      <c r="E1331" s="15">
        <v>610</v>
      </c>
      <c r="F1331" s="16">
        <v>28</v>
      </c>
      <c r="G1331" s="16"/>
      <c r="H1331" s="16"/>
      <c r="I1331" s="16"/>
      <c r="J1331" s="16">
        <f>F1331+H1331</f>
        <v>28</v>
      </c>
      <c r="K1331" s="16">
        <f>G1331+I1331</f>
        <v>0</v>
      </c>
      <c r="L1331" s="44"/>
      <c r="M1331" s="44">
        <v>-4</v>
      </c>
      <c r="N1331" s="44"/>
      <c r="O1331" s="44"/>
      <c r="P1331" s="44">
        <v>2393</v>
      </c>
      <c r="Q1331" s="33">
        <f>J1331+L1331+M1331+N1331+O1331+P1331</f>
        <v>2417</v>
      </c>
      <c r="R1331" s="16">
        <f>K1331+P1331</f>
        <v>2393</v>
      </c>
      <c r="S1331" s="44"/>
      <c r="T1331" s="44"/>
      <c r="U1331" s="44"/>
      <c r="V1331" s="44"/>
      <c r="W1331" s="44"/>
      <c r="X1331" s="33">
        <f>Q1331+S1331+T1331+U1331+V1331+W1331</f>
        <v>2417</v>
      </c>
      <c r="Y1331" s="16">
        <f>R1331+W1331</f>
        <v>2393</v>
      </c>
      <c r="Z1331" s="44"/>
      <c r="AA1331" s="44"/>
      <c r="AB1331" s="44"/>
      <c r="AC1331" s="44"/>
      <c r="AD1331" s="44"/>
      <c r="AE1331" s="33">
        <f>X1331+Z1331+AA1331+AB1331+AC1331+AD1331</f>
        <v>2417</v>
      </c>
      <c r="AF1331" s="16">
        <f>Y1331+AD1331</f>
        <v>2393</v>
      </c>
      <c r="AG1331" s="44"/>
      <c r="AH1331" s="44"/>
      <c r="AI1331" s="44"/>
      <c r="AJ1331" s="44"/>
      <c r="AK1331" s="44"/>
      <c r="AL1331" s="33">
        <f>AE1331+AG1331+AH1331+AI1331+AJ1331+AK1331</f>
        <v>2417</v>
      </c>
      <c r="AM1331" s="16">
        <f>AF1331+AK1331</f>
        <v>2393</v>
      </c>
      <c r="AN1331" s="44"/>
      <c r="AO1331" s="44"/>
      <c r="AP1331" s="44"/>
      <c r="AQ1331" s="44"/>
      <c r="AR1331" s="44"/>
      <c r="AS1331" s="33">
        <f>AL1331+AN1331+AO1331+AP1331+AQ1331+AR1331</f>
        <v>2417</v>
      </c>
      <c r="AT1331" s="16">
        <f>AM1331+AR1331</f>
        <v>2393</v>
      </c>
      <c r="AU1331" s="44"/>
      <c r="AV1331" s="44"/>
      <c r="AW1331" s="44"/>
      <c r="AX1331" s="44"/>
      <c r="AY1331" s="44"/>
      <c r="AZ1331" s="33">
        <f>AS1331+AU1331+AV1331+AW1331+AX1331+AY1331</f>
        <v>2417</v>
      </c>
      <c r="BA1331" s="16">
        <f>AT1331+AY1331</f>
        <v>2393</v>
      </c>
      <c r="BB1331" s="44"/>
      <c r="BC1331" s="44"/>
      <c r="BD1331" s="44"/>
      <c r="BE1331" s="44"/>
      <c r="BF1331" s="44"/>
      <c r="BG1331" s="33">
        <f>AZ1331+BB1331+BC1331+BD1331+BE1331+BF1331</f>
        <v>2417</v>
      </c>
      <c r="BH1331" s="16">
        <f>BA1331+BF1331</f>
        <v>2393</v>
      </c>
      <c r="BI1331" s="44"/>
      <c r="BJ1331" s="44"/>
      <c r="BK1331" s="44"/>
      <c r="BL1331" s="44"/>
      <c r="BM1331" s="44"/>
      <c r="BN1331" s="33">
        <f>BG1331+BI1331+BJ1331+BK1331+BL1331+BM1331</f>
        <v>2417</v>
      </c>
      <c r="BO1331" s="16">
        <f>BH1331+BM1331</f>
        <v>2393</v>
      </c>
      <c r="BP1331" s="44"/>
      <c r="BQ1331" s="44"/>
      <c r="BR1331" s="44"/>
      <c r="BS1331" s="44"/>
      <c r="BT1331" s="44"/>
      <c r="BU1331" s="33">
        <f>BN1331+BP1331+BQ1331+BR1331+BS1331+BT1331</f>
        <v>2417</v>
      </c>
      <c r="BV1331" s="16">
        <f>BO1331+BT1331</f>
        <v>2393</v>
      </c>
      <c r="BW1331" s="186"/>
      <c r="BX1331" s="186"/>
      <c r="BY1331" s="186"/>
      <c r="BZ1331" s="186"/>
      <c r="CA1331" s="186"/>
      <c r="CB1331" s="33">
        <f>BU1331+BW1331+BX1331+BY1331+BZ1331+CA1331</f>
        <v>2417</v>
      </c>
      <c r="CC1331" s="16">
        <f>BV1331+CA1331</f>
        <v>2393</v>
      </c>
      <c r="CD1331" s="186"/>
      <c r="CE1331" s="186"/>
      <c r="CF1331" s="186"/>
      <c r="CG1331" s="186"/>
      <c r="CH1331" s="186"/>
      <c r="CI1331" s="33">
        <f>CB1331+CD1331+CE1331+CF1331+CG1331+CH1331</f>
        <v>2417</v>
      </c>
      <c r="CJ1331" s="16">
        <f>CC1331+CH1331</f>
        <v>2393</v>
      </c>
      <c r="CK1331" s="186"/>
      <c r="CL1331" s="186"/>
      <c r="CM1331" s="186"/>
      <c r="CN1331" s="186"/>
      <c r="CO1331" s="186"/>
      <c r="CP1331" s="33">
        <f>CI1331+CK1331+CL1331+CM1331+CN1331+CO1331</f>
        <v>2417</v>
      </c>
      <c r="CQ1331" s="16">
        <f>CJ1331+CO1331</f>
        <v>2393</v>
      </c>
      <c r="CR1331" s="186"/>
      <c r="CS1331" s="186"/>
      <c r="CT1331" s="186"/>
      <c r="CU1331" s="186"/>
      <c r="CV1331" s="186"/>
      <c r="CW1331" s="33">
        <f>CP1331+CR1331+CS1331+CT1331+CU1331+CV1331</f>
        <v>2417</v>
      </c>
      <c r="CX1331" s="16">
        <f>CQ1331+CV1331</f>
        <v>2393</v>
      </c>
    </row>
    <row r="1332" spans="1:102" s="2" customFormat="1" ht="20.25" x14ac:dyDescent="0.3">
      <c r="A1332" s="11" t="s">
        <v>89</v>
      </c>
      <c r="B1332" s="12" t="s">
        <v>218</v>
      </c>
      <c r="C1332" s="12" t="s">
        <v>13</v>
      </c>
      <c r="D1332" s="12" t="s">
        <v>747</v>
      </c>
      <c r="E1332" s="15">
        <v>620</v>
      </c>
      <c r="F1332" s="16">
        <v>4</v>
      </c>
      <c r="G1332" s="16"/>
      <c r="H1332" s="16"/>
      <c r="I1332" s="16"/>
      <c r="J1332" s="16">
        <f>F1332+H1332</f>
        <v>4</v>
      </c>
      <c r="K1332" s="16">
        <f>G1332+I1332</f>
        <v>0</v>
      </c>
      <c r="L1332" s="44"/>
      <c r="M1332" s="44"/>
      <c r="N1332" s="44">
        <v>1</v>
      </c>
      <c r="O1332" s="44"/>
      <c r="P1332" s="44">
        <v>456</v>
      </c>
      <c r="Q1332" s="33">
        <f>J1332+L1332+M1332+N1332+O1332+P1332</f>
        <v>461</v>
      </c>
      <c r="R1332" s="16">
        <f>K1332+P1332</f>
        <v>456</v>
      </c>
      <c r="S1332" s="44"/>
      <c r="T1332" s="44"/>
      <c r="U1332" s="44"/>
      <c r="V1332" s="44"/>
      <c r="W1332" s="44"/>
      <c r="X1332" s="33">
        <f>Q1332+S1332+T1332+U1332+V1332+W1332</f>
        <v>461</v>
      </c>
      <c r="Y1332" s="16">
        <f>R1332+W1332</f>
        <v>456</v>
      </c>
      <c r="Z1332" s="44"/>
      <c r="AA1332" s="44"/>
      <c r="AB1332" s="44"/>
      <c r="AC1332" s="44"/>
      <c r="AD1332" s="44"/>
      <c r="AE1332" s="33">
        <f>X1332+Z1332+AA1332+AB1332+AC1332+AD1332</f>
        <v>461</v>
      </c>
      <c r="AF1332" s="16">
        <f>Y1332+AD1332</f>
        <v>456</v>
      </c>
      <c r="AG1332" s="44"/>
      <c r="AH1332" s="44"/>
      <c r="AI1332" s="44"/>
      <c r="AJ1332" s="44"/>
      <c r="AK1332" s="44"/>
      <c r="AL1332" s="33">
        <f>AE1332+AG1332+AH1332+AI1332+AJ1332+AK1332</f>
        <v>461</v>
      </c>
      <c r="AM1332" s="16">
        <f>AF1332+AK1332</f>
        <v>456</v>
      </c>
      <c r="AN1332" s="44"/>
      <c r="AO1332" s="44"/>
      <c r="AP1332" s="44"/>
      <c r="AQ1332" s="44"/>
      <c r="AR1332" s="44"/>
      <c r="AS1332" s="33">
        <f>AL1332+AN1332+AO1332+AP1332+AQ1332+AR1332</f>
        <v>461</v>
      </c>
      <c r="AT1332" s="16">
        <f>AM1332+AR1332</f>
        <v>456</v>
      </c>
      <c r="AU1332" s="44"/>
      <c r="AV1332" s="44"/>
      <c r="AW1332" s="44"/>
      <c r="AX1332" s="44"/>
      <c r="AY1332" s="44"/>
      <c r="AZ1332" s="33">
        <f>AS1332+AU1332+AV1332+AW1332+AX1332+AY1332</f>
        <v>461</v>
      </c>
      <c r="BA1332" s="16">
        <f>AT1332+AY1332</f>
        <v>456</v>
      </c>
      <c r="BB1332" s="44"/>
      <c r="BC1332" s="44"/>
      <c r="BD1332" s="44"/>
      <c r="BE1332" s="44"/>
      <c r="BF1332" s="44"/>
      <c r="BG1332" s="33">
        <f>AZ1332+BB1332+BC1332+BD1332+BE1332+BF1332</f>
        <v>461</v>
      </c>
      <c r="BH1332" s="16">
        <f>BA1332+BF1332</f>
        <v>456</v>
      </c>
      <c r="BI1332" s="44"/>
      <c r="BJ1332" s="44"/>
      <c r="BK1332" s="44"/>
      <c r="BL1332" s="44"/>
      <c r="BM1332" s="44"/>
      <c r="BN1332" s="33">
        <f>BG1332+BI1332+BJ1332+BK1332+BL1332+BM1332</f>
        <v>461</v>
      </c>
      <c r="BO1332" s="16">
        <f>BH1332+BM1332</f>
        <v>456</v>
      </c>
      <c r="BP1332" s="44"/>
      <c r="BQ1332" s="44"/>
      <c r="BR1332" s="44"/>
      <c r="BS1332" s="44"/>
      <c r="BT1332" s="44"/>
      <c r="BU1332" s="33">
        <f>BN1332+BP1332+BQ1332+BR1332+BS1332+BT1332</f>
        <v>461</v>
      </c>
      <c r="BV1332" s="16">
        <f>BO1332+BT1332</f>
        <v>456</v>
      </c>
      <c r="BW1332" s="186"/>
      <c r="BX1332" s="186"/>
      <c r="BY1332" s="186"/>
      <c r="BZ1332" s="186"/>
      <c r="CA1332" s="186"/>
      <c r="CB1332" s="33">
        <f>BU1332+BW1332+BX1332+BY1332+BZ1332+CA1332</f>
        <v>461</v>
      </c>
      <c r="CC1332" s="16">
        <f>BV1332+CA1332</f>
        <v>456</v>
      </c>
      <c r="CD1332" s="186"/>
      <c r="CE1332" s="186"/>
      <c r="CF1332" s="186"/>
      <c r="CG1332" s="186"/>
      <c r="CH1332" s="186"/>
      <c r="CI1332" s="33">
        <f>CB1332+CD1332+CE1332+CF1332+CG1332+CH1332</f>
        <v>461</v>
      </c>
      <c r="CJ1332" s="16">
        <f>CC1332+CH1332</f>
        <v>456</v>
      </c>
      <c r="CK1332" s="186"/>
      <c r="CL1332" s="186"/>
      <c r="CM1332" s="186"/>
      <c r="CN1332" s="186"/>
      <c r="CO1332" s="186"/>
      <c r="CP1332" s="33">
        <f>CI1332+CK1332+CL1332+CM1332+CN1332+CO1332</f>
        <v>461</v>
      </c>
      <c r="CQ1332" s="16">
        <f>CJ1332+CO1332</f>
        <v>456</v>
      </c>
      <c r="CR1332" s="186"/>
      <c r="CS1332" s="186"/>
      <c r="CT1332" s="186"/>
      <c r="CU1332" s="186"/>
      <c r="CV1332" s="186"/>
      <c r="CW1332" s="33">
        <f>CP1332+CR1332+CS1332+CT1332+CU1332+CV1332</f>
        <v>461</v>
      </c>
      <c r="CX1332" s="16">
        <f>CQ1332+CV1332</f>
        <v>456</v>
      </c>
    </row>
    <row r="1333" spans="1:102" s="2" customFormat="1" ht="20.25" hidden="1" x14ac:dyDescent="0.3">
      <c r="A1333" s="78" t="s">
        <v>542</v>
      </c>
      <c r="B1333" s="12" t="s">
        <v>218</v>
      </c>
      <c r="C1333" s="12" t="s">
        <v>13</v>
      </c>
      <c r="D1333" s="12" t="s">
        <v>543</v>
      </c>
      <c r="E1333" s="12"/>
      <c r="F1333" s="16">
        <f>F1334</f>
        <v>0</v>
      </c>
      <c r="G1333" s="16">
        <f>G1334</f>
        <v>0</v>
      </c>
      <c r="H1333" s="16">
        <f t="shared" ref="H1333:K1334" si="4357">H1334</f>
        <v>0</v>
      </c>
      <c r="I1333" s="16">
        <f t="shared" si="4357"/>
        <v>0</v>
      </c>
      <c r="J1333" s="16">
        <f t="shared" si="4357"/>
        <v>0</v>
      </c>
      <c r="K1333" s="16">
        <f t="shared" si="4357"/>
        <v>0</v>
      </c>
      <c r="L1333" s="44"/>
      <c r="M1333" s="44"/>
      <c r="N1333" s="44"/>
      <c r="O1333" s="44"/>
      <c r="P1333" s="44"/>
      <c r="Q1333" s="53"/>
      <c r="R1333" s="53"/>
      <c r="S1333" s="44"/>
      <c r="T1333" s="44"/>
      <c r="U1333" s="44"/>
      <c r="V1333" s="44"/>
      <c r="W1333" s="44"/>
      <c r="X1333" s="53"/>
      <c r="Y1333" s="53"/>
      <c r="Z1333" s="44"/>
      <c r="AA1333" s="44"/>
      <c r="AB1333" s="44"/>
      <c r="AC1333" s="44"/>
      <c r="AD1333" s="44"/>
      <c r="AE1333" s="138"/>
      <c r="AF1333" s="138"/>
      <c r="AG1333" s="44"/>
      <c r="AH1333" s="44"/>
      <c r="AI1333" s="44"/>
      <c r="AJ1333" s="44"/>
      <c r="AK1333" s="44"/>
      <c r="AL1333" s="138"/>
      <c r="AM1333" s="138"/>
      <c r="AN1333" s="44"/>
      <c r="AO1333" s="44"/>
      <c r="AP1333" s="44"/>
      <c r="AQ1333" s="44"/>
      <c r="AR1333" s="44"/>
      <c r="AS1333" s="138"/>
      <c r="AT1333" s="138"/>
      <c r="AU1333" s="44"/>
      <c r="AV1333" s="44"/>
      <c r="AW1333" s="44"/>
      <c r="AX1333" s="44"/>
      <c r="AY1333" s="44"/>
      <c r="AZ1333" s="138"/>
      <c r="BA1333" s="138"/>
      <c r="BB1333" s="44"/>
      <c r="BC1333" s="44"/>
      <c r="BD1333" s="44"/>
      <c r="BE1333" s="44"/>
      <c r="BF1333" s="44"/>
      <c r="BG1333" s="138"/>
      <c r="BH1333" s="138"/>
      <c r="BI1333" s="44"/>
      <c r="BJ1333" s="44"/>
      <c r="BK1333" s="44"/>
      <c r="BL1333" s="44"/>
      <c r="BM1333" s="44"/>
      <c r="BN1333" s="138"/>
      <c r="BO1333" s="138"/>
      <c r="BP1333" s="44"/>
      <c r="BQ1333" s="44"/>
      <c r="BR1333" s="44"/>
      <c r="BS1333" s="44"/>
      <c r="BT1333" s="44"/>
      <c r="BU1333" s="138"/>
      <c r="BV1333" s="138"/>
      <c r="BW1333" s="186"/>
      <c r="BX1333" s="186"/>
      <c r="BY1333" s="186"/>
      <c r="BZ1333" s="186"/>
      <c r="CA1333" s="186"/>
      <c r="CB1333" s="138"/>
      <c r="CC1333" s="138"/>
      <c r="CD1333" s="186"/>
      <c r="CE1333" s="186"/>
      <c r="CF1333" s="186"/>
      <c r="CG1333" s="186"/>
      <c r="CH1333" s="186"/>
      <c r="CI1333" s="138"/>
      <c r="CJ1333" s="138"/>
      <c r="CK1333" s="186"/>
      <c r="CL1333" s="186"/>
      <c r="CM1333" s="186"/>
      <c r="CN1333" s="186"/>
      <c r="CO1333" s="186"/>
      <c r="CP1333" s="138"/>
      <c r="CQ1333" s="138"/>
      <c r="CR1333" s="186"/>
      <c r="CS1333" s="186"/>
      <c r="CT1333" s="186"/>
      <c r="CU1333" s="186"/>
      <c r="CV1333" s="186"/>
      <c r="CW1333" s="138"/>
      <c r="CX1333" s="138"/>
    </row>
    <row r="1334" spans="1:102" s="2" customFormat="1" ht="33.75" hidden="1" x14ac:dyDescent="0.3">
      <c r="A1334" s="78" t="s">
        <v>252</v>
      </c>
      <c r="B1334" s="12" t="s">
        <v>218</v>
      </c>
      <c r="C1334" s="12" t="s">
        <v>13</v>
      </c>
      <c r="D1334" s="12" t="s">
        <v>543</v>
      </c>
      <c r="E1334" s="15">
        <v>400</v>
      </c>
      <c r="F1334" s="16">
        <f>F1335</f>
        <v>0</v>
      </c>
      <c r="G1334" s="16">
        <f>G1335</f>
        <v>0</v>
      </c>
      <c r="H1334" s="16">
        <f t="shared" si="4357"/>
        <v>0</v>
      </c>
      <c r="I1334" s="16">
        <f t="shared" si="4357"/>
        <v>0</v>
      </c>
      <c r="J1334" s="16">
        <f t="shared" si="4357"/>
        <v>0</v>
      </c>
      <c r="K1334" s="16">
        <f t="shared" si="4357"/>
        <v>0</v>
      </c>
      <c r="L1334" s="44"/>
      <c r="M1334" s="44"/>
      <c r="N1334" s="44"/>
      <c r="O1334" s="44"/>
      <c r="P1334" s="44"/>
      <c r="Q1334" s="53"/>
      <c r="R1334" s="53"/>
      <c r="S1334" s="44"/>
      <c r="T1334" s="44"/>
      <c r="U1334" s="44"/>
      <c r="V1334" s="44"/>
      <c r="W1334" s="44"/>
      <c r="X1334" s="53"/>
      <c r="Y1334" s="53"/>
      <c r="Z1334" s="44"/>
      <c r="AA1334" s="44"/>
      <c r="AB1334" s="44"/>
      <c r="AC1334" s="44"/>
      <c r="AD1334" s="44"/>
      <c r="AE1334" s="138"/>
      <c r="AF1334" s="138"/>
      <c r="AG1334" s="44"/>
      <c r="AH1334" s="44"/>
      <c r="AI1334" s="44"/>
      <c r="AJ1334" s="44"/>
      <c r="AK1334" s="44"/>
      <c r="AL1334" s="138"/>
      <c r="AM1334" s="138"/>
      <c r="AN1334" s="44"/>
      <c r="AO1334" s="44"/>
      <c r="AP1334" s="44"/>
      <c r="AQ1334" s="44"/>
      <c r="AR1334" s="44"/>
      <c r="AS1334" s="138"/>
      <c r="AT1334" s="138"/>
      <c r="AU1334" s="44"/>
      <c r="AV1334" s="44"/>
      <c r="AW1334" s="44"/>
      <c r="AX1334" s="44"/>
      <c r="AY1334" s="44"/>
      <c r="AZ1334" s="138"/>
      <c r="BA1334" s="138"/>
      <c r="BB1334" s="44"/>
      <c r="BC1334" s="44"/>
      <c r="BD1334" s="44"/>
      <c r="BE1334" s="44"/>
      <c r="BF1334" s="44"/>
      <c r="BG1334" s="138"/>
      <c r="BH1334" s="138"/>
      <c r="BI1334" s="44"/>
      <c r="BJ1334" s="44"/>
      <c r="BK1334" s="44"/>
      <c r="BL1334" s="44"/>
      <c r="BM1334" s="44"/>
      <c r="BN1334" s="138"/>
      <c r="BO1334" s="138"/>
      <c r="BP1334" s="44"/>
      <c r="BQ1334" s="44"/>
      <c r="BR1334" s="44"/>
      <c r="BS1334" s="44"/>
      <c r="BT1334" s="44"/>
      <c r="BU1334" s="138"/>
      <c r="BV1334" s="138"/>
      <c r="BW1334" s="186"/>
      <c r="BX1334" s="186"/>
      <c r="BY1334" s="186"/>
      <c r="BZ1334" s="186"/>
      <c r="CA1334" s="186"/>
      <c r="CB1334" s="138"/>
      <c r="CC1334" s="138"/>
      <c r="CD1334" s="186"/>
      <c r="CE1334" s="186"/>
      <c r="CF1334" s="186"/>
      <c r="CG1334" s="186"/>
      <c r="CH1334" s="186"/>
      <c r="CI1334" s="138"/>
      <c r="CJ1334" s="138"/>
      <c r="CK1334" s="186"/>
      <c r="CL1334" s="186"/>
      <c r="CM1334" s="186"/>
      <c r="CN1334" s="186"/>
      <c r="CO1334" s="186"/>
      <c r="CP1334" s="138"/>
      <c r="CQ1334" s="138"/>
      <c r="CR1334" s="186"/>
      <c r="CS1334" s="186"/>
      <c r="CT1334" s="186"/>
      <c r="CU1334" s="186"/>
      <c r="CV1334" s="186"/>
      <c r="CW1334" s="138"/>
      <c r="CX1334" s="138"/>
    </row>
    <row r="1335" spans="1:102" s="2" customFormat="1" ht="20.25" hidden="1" x14ac:dyDescent="0.3">
      <c r="A1335" s="78" t="s">
        <v>250</v>
      </c>
      <c r="B1335" s="12" t="s">
        <v>218</v>
      </c>
      <c r="C1335" s="12" t="s">
        <v>13</v>
      </c>
      <c r="D1335" s="12" t="s">
        <v>543</v>
      </c>
      <c r="E1335" s="15">
        <v>410</v>
      </c>
      <c r="F1335" s="16"/>
      <c r="G1335" s="16"/>
      <c r="H1335" s="16"/>
      <c r="I1335" s="16"/>
      <c r="J1335" s="16">
        <f>F1335+H1335</f>
        <v>0</v>
      </c>
      <c r="K1335" s="16">
        <f>G1335+I1335</f>
        <v>0</v>
      </c>
      <c r="L1335" s="44"/>
      <c r="M1335" s="44"/>
      <c r="N1335" s="44"/>
      <c r="O1335" s="44"/>
      <c r="P1335" s="44"/>
      <c r="Q1335" s="53"/>
      <c r="R1335" s="53"/>
      <c r="S1335" s="44"/>
      <c r="T1335" s="44"/>
      <c r="U1335" s="44"/>
      <c r="V1335" s="44"/>
      <c r="W1335" s="44"/>
      <c r="X1335" s="53"/>
      <c r="Y1335" s="53"/>
      <c r="Z1335" s="44"/>
      <c r="AA1335" s="44"/>
      <c r="AB1335" s="44"/>
      <c r="AC1335" s="44"/>
      <c r="AD1335" s="44"/>
      <c r="AE1335" s="138"/>
      <c r="AF1335" s="138"/>
      <c r="AG1335" s="44"/>
      <c r="AH1335" s="44"/>
      <c r="AI1335" s="44"/>
      <c r="AJ1335" s="44"/>
      <c r="AK1335" s="44"/>
      <c r="AL1335" s="138"/>
      <c r="AM1335" s="138"/>
      <c r="AN1335" s="44"/>
      <c r="AO1335" s="44"/>
      <c r="AP1335" s="44"/>
      <c r="AQ1335" s="44"/>
      <c r="AR1335" s="44"/>
      <c r="AS1335" s="138"/>
      <c r="AT1335" s="138"/>
      <c r="AU1335" s="44"/>
      <c r="AV1335" s="44"/>
      <c r="AW1335" s="44"/>
      <c r="AX1335" s="44"/>
      <c r="AY1335" s="44"/>
      <c r="AZ1335" s="138"/>
      <c r="BA1335" s="138"/>
      <c r="BB1335" s="44"/>
      <c r="BC1335" s="44"/>
      <c r="BD1335" s="44"/>
      <c r="BE1335" s="44"/>
      <c r="BF1335" s="44"/>
      <c r="BG1335" s="138"/>
      <c r="BH1335" s="138"/>
      <c r="BI1335" s="44"/>
      <c r="BJ1335" s="44"/>
      <c r="BK1335" s="44"/>
      <c r="BL1335" s="44"/>
      <c r="BM1335" s="44"/>
      <c r="BN1335" s="138"/>
      <c r="BO1335" s="138"/>
      <c r="BP1335" s="44"/>
      <c r="BQ1335" s="44"/>
      <c r="BR1335" s="44"/>
      <c r="BS1335" s="44"/>
      <c r="BT1335" s="44"/>
      <c r="BU1335" s="138"/>
      <c r="BV1335" s="138"/>
      <c r="BW1335" s="186"/>
      <c r="BX1335" s="186"/>
      <c r="BY1335" s="186"/>
      <c r="BZ1335" s="186"/>
      <c r="CA1335" s="186"/>
      <c r="CB1335" s="138"/>
      <c r="CC1335" s="138"/>
      <c r="CD1335" s="186"/>
      <c r="CE1335" s="186"/>
      <c r="CF1335" s="186"/>
      <c r="CG1335" s="186"/>
      <c r="CH1335" s="186"/>
      <c r="CI1335" s="138"/>
      <c r="CJ1335" s="138"/>
      <c r="CK1335" s="186"/>
      <c r="CL1335" s="186"/>
      <c r="CM1335" s="186"/>
      <c r="CN1335" s="186"/>
      <c r="CO1335" s="186"/>
      <c r="CP1335" s="138"/>
      <c r="CQ1335" s="138"/>
      <c r="CR1335" s="186"/>
      <c r="CS1335" s="186"/>
      <c r="CT1335" s="186"/>
      <c r="CU1335" s="186"/>
      <c r="CV1335" s="186"/>
      <c r="CW1335" s="138"/>
      <c r="CX1335" s="138"/>
    </row>
    <row r="1336" spans="1:102" s="2" customFormat="1" ht="20.25" hidden="1" x14ac:dyDescent="0.3">
      <c r="A1336" s="78" t="s">
        <v>544</v>
      </c>
      <c r="B1336" s="12" t="s">
        <v>218</v>
      </c>
      <c r="C1336" s="12" t="s">
        <v>13</v>
      </c>
      <c r="D1336" s="12" t="s">
        <v>545</v>
      </c>
      <c r="E1336" s="12"/>
      <c r="F1336" s="16">
        <f>F1337</f>
        <v>0</v>
      </c>
      <c r="G1336" s="16">
        <f>G1337</f>
        <v>0</v>
      </c>
      <c r="H1336" s="16">
        <f t="shared" ref="H1336:K1337" si="4358">H1337</f>
        <v>0</v>
      </c>
      <c r="I1336" s="16">
        <f t="shared" si="4358"/>
        <v>0</v>
      </c>
      <c r="J1336" s="16">
        <f t="shared" si="4358"/>
        <v>0</v>
      </c>
      <c r="K1336" s="16">
        <f t="shared" si="4358"/>
        <v>0</v>
      </c>
      <c r="L1336" s="44"/>
      <c r="M1336" s="44"/>
      <c r="N1336" s="44"/>
      <c r="O1336" s="44"/>
      <c r="P1336" s="44"/>
      <c r="Q1336" s="53"/>
      <c r="R1336" s="53"/>
      <c r="S1336" s="44"/>
      <c r="T1336" s="44"/>
      <c r="U1336" s="44"/>
      <c r="V1336" s="44"/>
      <c r="W1336" s="44"/>
      <c r="X1336" s="53"/>
      <c r="Y1336" s="53"/>
      <c r="Z1336" s="44"/>
      <c r="AA1336" s="44"/>
      <c r="AB1336" s="44"/>
      <c r="AC1336" s="44"/>
      <c r="AD1336" s="44"/>
      <c r="AE1336" s="138"/>
      <c r="AF1336" s="138"/>
      <c r="AG1336" s="44"/>
      <c r="AH1336" s="44"/>
      <c r="AI1336" s="44"/>
      <c r="AJ1336" s="44"/>
      <c r="AK1336" s="44"/>
      <c r="AL1336" s="138"/>
      <c r="AM1336" s="138"/>
      <c r="AN1336" s="44"/>
      <c r="AO1336" s="44"/>
      <c r="AP1336" s="44"/>
      <c r="AQ1336" s="44"/>
      <c r="AR1336" s="44"/>
      <c r="AS1336" s="138"/>
      <c r="AT1336" s="138"/>
      <c r="AU1336" s="44"/>
      <c r="AV1336" s="44"/>
      <c r="AW1336" s="44"/>
      <c r="AX1336" s="44"/>
      <c r="AY1336" s="44"/>
      <c r="AZ1336" s="138"/>
      <c r="BA1336" s="138"/>
      <c r="BB1336" s="44"/>
      <c r="BC1336" s="44"/>
      <c r="BD1336" s="44"/>
      <c r="BE1336" s="44"/>
      <c r="BF1336" s="44"/>
      <c r="BG1336" s="138"/>
      <c r="BH1336" s="138"/>
      <c r="BI1336" s="44"/>
      <c r="BJ1336" s="44"/>
      <c r="BK1336" s="44"/>
      <c r="BL1336" s="44"/>
      <c r="BM1336" s="44"/>
      <c r="BN1336" s="138"/>
      <c r="BO1336" s="138"/>
      <c r="BP1336" s="44"/>
      <c r="BQ1336" s="44"/>
      <c r="BR1336" s="44"/>
      <c r="BS1336" s="44"/>
      <c r="BT1336" s="44"/>
      <c r="BU1336" s="138"/>
      <c r="BV1336" s="138"/>
      <c r="BW1336" s="186"/>
      <c r="BX1336" s="186"/>
      <c r="BY1336" s="186"/>
      <c r="BZ1336" s="186"/>
      <c r="CA1336" s="186"/>
      <c r="CB1336" s="138"/>
      <c r="CC1336" s="138"/>
      <c r="CD1336" s="186"/>
      <c r="CE1336" s="186"/>
      <c r="CF1336" s="186"/>
      <c r="CG1336" s="186"/>
      <c r="CH1336" s="186"/>
      <c r="CI1336" s="138"/>
      <c r="CJ1336" s="138"/>
      <c r="CK1336" s="186"/>
      <c r="CL1336" s="186"/>
      <c r="CM1336" s="186"/>
      <c r="CN1336" s="186"/>
      <c r="CO1336" s="186"/>
      <c r="CP1336" s="138"/>
      <c r="CQ1336" s="138"/>
      <c r="CR1336" s="186"/>
      <c r="CS1336" s="186"/>
      <c r="CT1336" s="186"/>
      <c r="CU1336" s="186"/>
      <c r="CV1336" s="186"/>
      <c r="CW1336" s="138"/>
      <c r="CX1336" s="138"/>
    </row>
    <row r="1337" spans="1:102" s="2" customFormat="1" ht="33.75" hidden="1" x14ac:dyDescent="0.3">
      <c r="A1337" s="11" t="s">
        <v>88</v>
      </c>
      <c r="B1337" s="12" t="s">
        <v>218</v>
      </c>
      <c r="C1337" s="12" t="s">
        <v>13</v>
      </c>
      <c r="D1337" s="12" t="s">
        <v>545</v>
      </c>
      <c r="E1337" s="15">
        <v>600</v>
      </c>
      <c r="F1337" s="16">
        <f>F1338</f>
        <v>0</v>
      </c>
      <c r="G1337" s="16">
        <f>G1338</f>
        <v>0</v>
      </c>
      <c r="H1337" s="16">
        <f t="shared" si="4358"/>
        <v>0</v>
      </c>
      <c r="I1337" s="16">
        <f t="shared" si="4358"/>
        <v>0</v>
      </c>
      <c r="J1337" s="16">
        <f t="shared" si="4358"/>
        <v>0</v>
      </c>
      <c r="K1337" s="16">
        <f t="shared" si="4358"/>
        <v>0</v>
      </c>
      <c r="L1337" s="44"/>
      <c r="M1337" s="44"/>
      <c r="N1337" s="44"/>
      <c r="O1337" s="44"/>
      <c r="P1337" s="44"/>
      <c r="Q1337" s="53"/>
      <c r="R1337" s="53"/>
      <c r="S1337" s="44"/>
      <c r="T1337" s="44"/>
      <c r="U1337" s="44"/>
      <c r="V1337" s="44"/>
      <c r="W1337" s="44"/>
      <c r="X1337" s="53"/>
      <c r="Y1337" s="53"/>
      <c r="Z1337" s="44"/>
      <c r="AA1337" s="44"/>
      <c r="AB1337" s="44"/>
      <c r="AC1337" s="44"/>
      <c r="AD1337" s="44"/>
      <c r="AE1337" s="138"/>
      <c r="AF1337" s="138"/>
      <c r="AG1337" s="44"/>
      <c r="AH1337" s="44"/>
      <c r="AI1337" s="44"/>
      <c r="AJ1337" s="44"/>
      <c r="AK1337" s="44"/>
      <c r="AL1337" s="138"/>
      <c r="AM1337" s="138"/>
      <c r="AN1337" s="44"/>
      <c r="AO1337" s="44"/>
      <c r="AP1337" s="44"/>
      <c r="AQ1337" s="44"/>
      <c r="AR1337" s="44"/>
      <c r="AS1337" s="138"/>
      <c r="AT1337" s="138"/>
      <c r="AU1337" s="44"/>
      <c r="AV1337" s="44"/>
      <c r="AW1337" s="44"/>
      <c r="AX1337" s="44"/>
      <c r="AY1337" s="44"/>
      <c r="AZ1337" s="138"/>
      <c r="BA1337" s="138"/>
      <c r="BB1337" s="44"/>
      <c r="BC1337" s="44"/>
      <c r="BD1337" s="44"/>
      <c r="BE1337" s="44"/>
      <c r="BF1337" s="44"/>
      <c r="BG1337" s="138"/>
      <c r="BH1337" s="138"/>
      <c r="BI1337" s="44"/>
      <c r="BJ1337" s="44"/>
      <c r="BK1337" s="44"/>
      <c r="BL1337" s="44"/>
      <c r="BM1337" s="44"/>
      <c r="BN1337" s="138"/>
      <c r="BO1337" s="138"/>
      <c r="BP1337" s="44"/>
      <c r="BQ1337" s="44"/>
      <c r="BR1337" s="44"/>
      <c r="BS1337" s="44"/>
      <c r="BT1337" s="44"/>
      <c r="BU1337" s="138"/>
      <c r="BV1337" s="138"/>
      <c r="BW1337" s="186"/>
      <c r="BX1337" s="186"/>
      <c r="BY1337" s="186"/>
      <c r="BZ1337" s="186"/>
      <c r="CA1337" s="186"/>
      <c r="CB1337" s="138"/>
      <c r="CC1337" s="138"/>
      <c r="CD1337" s="186"/>
      <c r="CE1337" s="186"/>
      <c r="CF1337" s="186"/>
      <c r="CG1337" s="186"/>
      <c r="CH1337" s="186"/>
      <c r="CI1337" s="138"/>
      <c r="CJ1337" s="138"/>
      <c r="CK1337" s="186"/>
      <c r="CL1337" s="186"/>
      <c r="CM1337" s="186"/>
      <c r="CN1337" s="186"/>
      <c r="CO1337" s="186"/>
      <c r="CP1337" s="138"/>
      <c r="CQ1337" s="138"/>
      <c r="CR1337" s="186"/>
      <c r="CS1337" s="186"/>
      <c r="CT1337" s="186"/>
      <c r="CU1337" s="186"/>
      <c r="CV1337" s="186"/>
      <c r="CW1337" s="138"/>
      <c r="CX1337" s="138"/>
    </row>
    <row r="1338" spans="1:102" s="2" customFormat="1" ht="20.25" hidden="1" x14ac:dyDescent="0.3">
      <c r="A1338" s="11" t="s">
        <v>89</v>
      </c>
      <c r="B1338" s="12" t="s">
        <v>218</v>
      </c>
      <c r="C1338" s="12" t="s">
        <v>13</v>
      </c>
      <c r="D1338" s="12" t="s">
        <v>545</v>
      </c>
      <c r="E1338" s="15">
        <v>620</v>
      </c>
      <c r="F1338" s="16"/>
      <c r="G1338" s="16"/>
      <c r="H1338" s="16"/>
      <c r="I1338" s="16"/>
      <c r="J1338" s="16">
        <f>F1338+H1338</f>
        <v>0</v>
      </c>
      <c r="K1338" s="16">
        <f>G1338+I1338</f>
        <v>0</v>
      </c>
      <c r="L1338" s="44"/>
      <c r="M1338" s="44"/>
      <c r="N1338" s="44"/>
      <c r="O1338" s="44"/>
      <c r="P1338" s="44"/>
      <c r="Q1338" s="53"/>
      <c r="R1338" s="53"/>
      <c r="S1338" s="44"/>
      <c r="T1338" s="44"/>
      <c r="U1338" s="44"/>
      <c r="V1338" s="44"/>
      <c r="W1338" s="44"/>
      <c r="X1338" s="53"/>
      <c r="Y1338" s="53"/>
      <c r="Z1338" s="44"/>
      <c r="AA1338" s="44"/>
      <c r="AB1338" s="44"/>
      <c r="AC1338" s="44"/>
      <c r="AD1338" s="44"/>
      <c r="AE1338" s="138"/>
      <c r="AF1338" s="138"/>
      <c r="AG1338" s="44"/>
      <c r="AH1338" s="44"/>
      <c r="AI1338" s="44"/>
      <c r="AJ1338" s="44"/>
      <c r="AK1338" s="44"/>
      <c r="AL1338" s="138"/>
      <c r="AM1338" s="138"/>
      <c r="AN1338" s="44"/>
      <c r="AO1338" s="44"/>
      <c r="AP1338" s="44"/>
      <c r="AQ1338" s="44"/>
      <c r="AR1338" s="44"/>
      <c r="AS1338" s="138"/>
      <c r="AT1338" s="138"/>
      <c r="AU1338" s="44"/>
      <c r="AV1338" s="44"/>
      <c r="AW1338" s="44"/>
      <c r="AX1338" s="44"/>
      <c r="AY1338" s="44"/>
      <c r="AZ1338" s="138"/>
      <c r="BA1338" s="138"/>
      <c r="BB1338" s="44"/>
      <c r="BC1338" s="44"/>
      <c r="BD1338" s="44"/>
      <c r="BE1338" s="44"/>
      <c r="BF1338" s="44"/>
      <c r="BG1338" s="138"/>
      <c r="BH1338" s="138"/>
      <c r="BI1338" s="44"/>
      <c r="BJ1338" s="44"/>
      <c r="BK1338" s="44"/>
      <c r="BL1338" s="44"/>
      <c r="BM1338" s="44"/>
      <c r="BN1338" s="138"/>
      <c r="BO1338" s="138"/>
      <c r="BP1338" s="44"/>
      <c r="BQ1338" s="44"/>
      <c r="BR1338" s="44"/>
      <c r="BS1338" s="44"/>
      <c r="BT1338" s="44"/>
      <c r="BU1338" s="138"/>
      <c r="BV1338" s="138"/>
      <c r="BW1338" s="186"/>
      <c r="BX1338" s="186"/>
      <c r="BY1338" s="186"/>
      <c r="BZ1338" s="186"/>
      <c r="CA1338" s="186"/>
      <c r="CB1338" s="138"/>
      <c r="CC1338" s="138"/>
      <c r="CD1338" s="186"/>
      <c r="CE1338" s="186"/>
      <c r="CF1338" s="186"/>
      <c r="CG1338" s="186"/>
      <c r="CH1338" s="186"/>
      <c r="CI1338" s="138"/>
      <c r="CJ1338" s="138"/>
      <c r="CK1338" s="186"/>
      <c r="CL1338" s="186"/>
      <c r="CM1338" s="186"/>
      <c r="CN1338" s="186"/>
      <c r="CO1338" s="186"/>
      <c r="CP1338" s="138"/>
      <c r="CQ1338" s="138"/>
      <c r="CR1338" s="186"/>
      <c r="CS1338" s="186"/>
      <c r="CT1338" s="186"/>
      <c r="CU1338" s="186"/>
      <c r="CV1338" s="186"/>
      <c r="CW1338" s="138"/>
      <c r="CX1338" s="138"/>
    </row>
    <row r="1339" spans="1:102" s="2" customFormat="1" ht="33.75" hidden="1" x14ac:dyDescent="0.3">
      <c r="A1339" s="11" t="s">
        <v>793</v>
      </c>
      <c r="B1339" s="12" t="s">
        <v>218</v>
      </c>
      <c r="C1339" s="12" t="s">
        <v>13</v>
      </c>
      <c r="D1339" s="12" t="s">
        <v>794</v>
      </c>
      <c r="E1339" s="14"/>
      <c r="F1339" s="16">
        <f>F1340</f>
        <v>0</v>
      </c>
      <c r="G1339" s="16">
        <f>G1340</f>
        <v>0</v>
      </c>
      <c r="H1339" s="16">
        <f t="shared" ref="H1339:K1340" si="4359">H1340</f>
        <v>0</v>
      </c>
      <c r="I1339" s="16">
        <f t="shared" si="4359"/>
        <v>0</v>
      </c>
      <c r="J1339" s="16">
        <f t="shared" si="4359"/>
        <v>0</v>
      </c>
      <c r="K1339" s="16">
        <f t="shared" si="4359"/>
        <v>0</v>
      </c>
      <c r="L1339" s="44"/>
      <c r="M1339" s="44"/>
      <c r="N1339" s="44"/>
      <c r="O1339" s="44"/>
      <c r="P1339" s="44"/>
      <c r="Q1339" s="53"/>
      <c r="R1339" s="53"/>
      <c r="S1339" s="44"/>
      <c r="T1339" s="44"/>
      <c r="U1339" s="44"/>
      <c r="V1339" s="44"/>
      <c r="W1339" s="44"/>
      <c r="X1339" s="53"/>
      <c r="Y1339" s="53"/>
      <c r="Z1339" s="44"/>
      <c r="AA1339" s="44"/>
      <c r="AB1339" s="44"/>
      <c r="AC1339" s="44"/>
      <c r="AD1339" s="44"/>
      <c r="AE1339" s="138"/>
      <c r="AF1339" s="138"/>
      <c r="AG1339" s="44"/>
      <c r="AH1339" s="44"/>
      <c r="AI1339" s="44"/>
      <c r="AJ1339" s="44"/>
      <c r="AK1339" s="44"/>
      <c r="AL1339" s="138"/>
      <c r="AM1339" s="138"/>
      <c r="AN1339" s="44"/>
      <c r="AO1339" s="44"/>
      <c r="AP1339" s="44"/>
      <c r="AQ1339" s="44"/>
      <c r="AR1339" s="44"/>
      <c r="AS1339" s="138"/>
      <c r="AT1339" s="138"/>
      <c r="AU1339" s="44"/>
      <c r="AV1339" s="44"/>
      <c r="AW1339" s="44"/>
      <c r="AX1339" s="44"/>
      <c r="AY1339" s="44"/>
      <c r="AZ1339" s="138"/>
      <c r="BA1339" s="138"/>
      <c r="BB1339" s="44"/>
      <c r="BC1339" s="44"/>
      <c r="BD1339" s="44"/>
      <c r="BE1339" s="44"/>
      <c r="BF1339" s="44"/>
      <c r="BG1339" s="138"/>
      <c r="BH1339" s="138"/>
      <c r="BI1339" s="44"/>
      <c r="BJ1339" s="44"/>
      <c r="BK1339" s="44"/>
      <c r="BL1339" s="44"/>
      <c r="BM1339" s="44"/>
      <c r="BN1339" s="138"/>
      <c r="BO1339" s="138"/>
      <c r="BP1339" s="44"/>
      <c r="BQ1339" s="44"/>
      <c r="BR1339" s="44"/>
      <c r="BS1339" s="44"/>
      <c r="BT1339" s="44"/>
      <c r="BU1339" s="138"/>
      <c r="BV1339" s="138"/>
      <c r="BW1339" s="186"/>
      <c r="BX1339" s="186"/>
      <c r="BY1339" s="186"/>
      <c r="BZ1339" s="186"/>
      <c r="CA1339" s="186"/>
      <c r="CB1339" s="138"/>
      <c r="CC1339" s="138"/>
      <c r="CD1339" s="186"/>
      <c r="CE1339" s="186"/>
      <c r="CF1339" s="186"/>
      <c r="CG1339" s="186"/>
      <c r="CH1339" s="186"/>
      <c r="CI1339" s="138"/>
      <c r="CJ1339" s="138"/>
      <c r="CK1339" s="186"/>
      <c r="CL1339" s="186"/>
      <c r="CM1339" s="186"/>
      <c r="CN1339" s="186"/>
      <c r="CO1339" s="186"/>
      <c r="CP1339" s="138"/>
      <c r="CQ1339" s="138"/>
      <c r="CR1339" s="186"/>
      <c r="CS1339" s="186"/>
      <c r="CT1339" s="186"/>
      <c r="CU1339" s="186"/>
      <c r="CV1339" s="186"/>
      <c r="CW1339" s="138"/>
      <c r="CX1339" s="138"/>
    </row>
    <row r="1340" spans="1:102" s="2" customFormat="1" ht="33.75" hidden="1" x14ac:dyDescent="0.3">
      <c r="A1340" s="78" t="s">
        <v>88</v>
      </c>
      <c r="B1340" s="12" t="s">
        <v>218</v>
      </c>
      <c r="C1340" s="12" t="s">
        <v>13</v>
      </c>
      <c r="D1340" s="12" t="s">
        <v>794</v>
      </c>
      <c r="E1340" s="15">
        <v>600</v>
      </c>
      <c r="F1340" s="16">
        <f>F1341</f>
        <v>0</v>
      </c>
      <c r="G1340" s="16">
        <f>G1341</f>
        <v>0</v>
      </c>
      <c r="H1340" s="16">
        <f t="shared" si="4359"/>
        <v>0</v>
      </c>
      <c r="I1340" s="16">
        <f t="shared" si="4359"/>
        <v>0</v>
      </c>
      <c r="J1340" s="16">
        <f t="shared" si="4359"/>
        <v>0</v>
      </c>
      <c r="K1340" s="16">
        <f t="shared" si="4359"/>
        <v>0</v>
      </c>
      <c r="L1340" s="44"/>
      <c r="M1340" s="44"/>
      <c r="N1340" s="44"/>
      <c r="O1340" s="44"/>
      <c r="P1340" s="44"/>
      <c r="Q1340" s="53"/>
      <c r="R1340" s="53"/>
      <c r="S1340" s="44"/>
      <c r="T1340" s="44"/>
      <c r="U1340" s="44"/>
      <c r="V1340" s="44"/>
      <c r="W1340" s="44"/>
      <c r="X1340" s="53"/>
      <c r="Y1340" s="53"/>
      <c r="Z1340" s="44"/>
      <c r="AA1340" s="44"/>
      <c r="AB1340" s="44"/>
      <c r="AC1340" s="44"/>
      <c r="AD1340" s="44"/>
      <c r="AE1340" s="138"/>
      <c r="AF1340" s="138"/>
      <c r="AG1340" s="44"/>
      <c r="AH1340" s="44"/>
      <c r="AI1340" s="44"/>
      <c r="AJ1340" s="44"/>
      <c r="AK1340" s="44"/>
      <c r="AL1340" s="138"/>
      <c r="AM1340" s="138"/>
      <c r="AN1340" s="44"/>
      <c r="AO1340" s="44"/>
      <c r="AP1340" s="44"/>
      <c r="AQ1340" s="44"/>
      <c r="AR1340" s="44"/>
      <c r="AS1340" s="138"/>
      <c r="AT1340" s="138"/>
      <c r="AU1340" s="44"/>
      <c r="AV1340" s="44"/>
      <c r="AW1340" s="44"/>
      <c r="AX1340" s="44"/>
      <c r="AY1340" s="44"/>
      <c r="AZ1340" s="138"/>
      <c r="BA1340" s="138"/>
      <c r="BB1340" s="44"/>
      <c r="BC1340" s="44"/>
      <c r="BD1340" s="44"/>
      <c r="BE1340" s="44"/>
      <c r="BF1340" s="44"/>
      <c r="BG1340" s="138"/>
      <c r="BH1340" s="138"/>
      <c r="BI1340" s="44"/>
      <c r="BJ1340" s="44"/>
      <c r="BK1340" s="44"/>
      <c r="BL1340" s="44"/>
      <c r="BM1340" s="44"/>
      <c r="BN1340" s="138"/>
      <c r="BO1340" s="138"/>
      <c r="BP1340" s="44"/>
      <c r="BQ1340" s="44"/>
      <c r="BR1340" s="44"/>
      <c r="BS1340" s="44"/>
      <c r="BT1340" s="44"/>
      <c r="BU1340" s="138"/>
      <c r="BV1340" s="138"/>
      <c r="BW1340" s="186"/>
      <c r="BX1340" s="186"/>
      <c r="BY1340" s="186"/>
      <c r="BZ1340" s="186"/>
      <c r="CA1340" s="186"/>
      <c r="CB1340" s="138"/>
      <c r="CC1340" s="138"/>
      <c r="CD1340" s="186"/>
      <c r="CE1340" s="186"/>
      <c r="CF1340" s="186"/>
      <c r="CG1340" s="186"/>
      <c r="CH1340" s="186"/>
      <c r="CI1340" s="138"/>
      <c r="CJ1340" s="138"/>
      <c r="CK1340" s="186"/>
      <c r="CL1340" s="186"/>
      <c r="CM1340" s="186"/>
      <c r="CN1340" s="186"/>
      <c r="CO1340" s="186"/>
      <c r="CP1340" s="138"/>
      <c r="CQ1340" s="138"/>
      <c r="CR1340" s="186"/>
      <c r="CS1340" s="186"/>
      <c r="CT1340" s="186"/>
      <c r="CU1340" s="186"/>
      <c r="CV1340" s="186"/>
      <c r="CW1340" s="138"/>
      <c r="CX1340" s="138"/>
    </row>
    <row r="1341" spans="1:102" s="2" customFormat="1" ht="20.25" hidden="1" x14ac:dyDescent="0.3">
      <c r="A1341" s="78" t="s">
        <v>164</v>
      </c>
      <c r="B1341" s="12" t="s">
        <v>218</v>
      </c>
      <c r="C1341" s="12" t="s">
        <v>13</v>
      </c>
      <c r="D1341" s="12" t="s">
        <v>794</v>
      </c>
      <c r="E1341" s="15">
        <v>620</v>
      </c>
      <c r="F1341" s="16"/>
      <c r="G1341" s="16"/>
      <c r="H1341" s="16"/>
      <c r="I1341" s="16"/>
      <c r="J1341" s="16">
        <f>F1341+H1341</f>
        <v>0</v>
      </c>
      <c r="K1341" s="16">
        <f>G1341+I1341</f>
        <v>0</v>
      </c>
      <c r="L1341" s="44"/>
      <c r="M1341" s="44"/>
      <c r="N1341" s="44"/>
      <c r="O1341" s="44"/>
      <c r="P1341" s="44"/>
      <c r="Q1341" s="53"/>
      <c r="R1341" s="53"/>
      <c r="S1341" s="44"/>
      <c r="T1341" s="44"/>
      <c r="U1341" s="44"/>
      <c r="V1341" s="44"/>
      <c r="W1341" s="44"/>
      <c r="X1341" s="53"/>
      <c r="Y1341" s="53"/>
      <c r="Z1341" s="44"/>
      <c r="AA1341" s="44"/>
      <c r="AB1341" s="44"/>
      <c r="AC1341" s="44"/>
      <c r="AD1341" s="44"/>
      <c r="AE1341" s="138"/>
      <c r="AF1341" s="138"/>
      <c r="AG1341" s="44"/>
      <c r="AH1341" s="44"/>
      <c r="AI1341" s="44"/>
      <c r="AJ1341" s="44"/>
      <c r="AK1341" s="44"/>
      <c r="AL1341" s="138"/>
      <c r="AM1341" s="138"/>
      <c r="AN1341" s="44"/>
      <c r="AO1341" s="44"/>
      <c r="AP1341" s="44"/>
      <c r="AQ1341" s="44"/>
      <c r="AR1341" s="44"/>
      <c r="AS1341" s="138"/>
      <c r="AT1341" s="138"/>
      <c r="AU1341" s="44"/>
      <c r="AV1341" s="44"/>
      <c r="AW1341" s="44"/>
      <c r="AX1341" s="44"/>
      <c r="AY1341" s="44"/>
      <c r="AZ1341" s="138"/>
      <c r="BA1341" s="138"/>
      <c r="BB1341" s="44"/>
      <c r="BC1341" s="44"/>
      <c r="BD1341" s="44"/>
      <c r="BE1341" s="44"/>
      <c r="BF1341" s="44"/>
      <c r="BG1341" s="138"/>
      <c r="BH1341" s="138"/>
      <c r="BI1341" s="44"/>
      <c r="BJ1341" s="44"/>
      <c r="BK1341" s="44"/>
      <c r="BL1341" s="44"/>
      <c r="BM1341" s="44"/>
      <c r="BN1341" s="138"/>
      <c r="BO1341" s="138"/>
      <c r="BP1341" s="44"/>
      <c r="BQ1341" s="44"/>
      <c r="BR1341" s="44"/>
      <c r="BS1341" s="44"/>
      <c r="BT1341" s="44"/>
      <c r="BU1341" s="138"/>
      <c r="BV1341" s="138"/>
      <c r="BW1341" s="186"/>
      <c r="BX1341" s="186"/>
      <c r="BY1341" s="186"/>
      <c r="BZ1341" s="186"/>
      <c r="CA1341" s="186"/>
      <c r="CB1341" s="138"/>
      <c r="CC1341" s="138"/>
      <c r="CD1341" s="186"/>
      <c r="CE1341" s="186"/>
      <c r="CF1341" s="186"/>
      <c r="CG1341" s="186"/>
      <c r="CH1341" s="186"/>
      <c r="CI1341" s="138"/>
      <c r="CJ1341" s="138"/>
      <c r="CK1341" s="186"/>
      <c r="CL1341" s="186"/>
      <c r="CM1341" s="186"/>
      <c r="CN1341" s="186"/>
      <c r="CO1341" s="186"/>
      <c r="CP1341" s="138"/>
      <c r="CQ1341" s="138"/>
      <c r="CR1341" s="186"/>
      <c r="CS1341" s="186"/>
      <c r="CT1341" s="186"/>
      <c r="CU1341" s="186"/>
      <c r="CV1341" s="186"/>
      <c r="CW1341" s="138"/>
      <c r="CX1341" s="138"/>
    </row>
    <row r="1342" spans="1:102" s="2" customFormat="1" ht="66.75" hidden="1" x14ac:dyDescent="0.3">
      <c r="A1342" s="11" t="s">
        <v>460</v>
      </c>
      <c r="B1342" s="37" t="s">
        <v>218</v>
      </c>
      <c r="C1342" s="37" t="s">
        <v>13</v>
      </c>
      <c r="D1342" s="37" t="s">
        <v>461</v>
      </c>
      <c r="E1342" s="12"/>
      <c r="F1342" s="16">
        <f t="shared" ref="F1342:K1342" si="4360">F1343</f>
        <v>0</v>
      </c>
      <c r="G1342" s="16">
        <f t="shared" si="4360"/>
        <v>0</v>
      </c>
      <c r="H1342" s="16">
        <f t="shared" si="4360"/>
        <v>0</v>
      </c>
      <c r="I1342" s="16">
        <f t="shared" si="4360"/>
        <v>0</v>
      </c>
      <c r="J1342" s="16">
        <f t="shared" si="4360"/>
        <v>0</v>
      </c>
      <c r="K1342" s="16">
        <f t="shared" si="4360"/>
        <v>0</v>
      </c>
      <c r="L1342" s="44"/>
      <c r="M1342" s="44"/>
      <c r="N1342" s="44"/>
      <c r="O1342" s="44"/>
      <c r="P1342" s="44"/>
      <c r="Q1342" s="53"/>
      <c r="R1342" s="53"/>
      <c r="S1342" s="44"/>
      <c r="T1342" s="44"/>
      <c r="U1342" s="44"/>
      <c r="V1342" s="44"/>
      <c r="W1342" s="44"/>
      <c r="X1342" s="53"/>
      <c r="Y1342" s="53"/>
      <c r="Z1342" s="44"/>
      <c r="AA1342" s="44"/>
      <c r="AB1342" s="44"/>
      <c r="AC1342" s="44"/>
      <c r="AD1342" s="44"/>
      <c r="AE1342" s="138"/>
      <c r="AF1342" s="138"/>
      <c r="AG1342" s="44"/>
      <c r="AH1342" s="44"/>
      <c r="AI1342" s="44"/>
      <c r="AJ1342" s="44"/>
      <c r="AK1342" s="44"/>
      <c r="AL1342" s="138"/>
      <c r="AM1342" s="138"/>
      <c r="AN1342" s="44"/>
      <c r="AO1342" s="44"/>
      <c r="AP1342" s="44"/>
      <c r="AQ1342" s="44"/>
      <c r="AR1342" s="44"/>
      <c r="AS1342" s="138"/>
      <c r="AT1342" s="138"/>
      <c r="AU1342" s="44"/>
      <c r="AV1342" s="44"/>
      <c r="AW1342" s="44"/>
      <c r="AX1342" s="44"/>
      <c r="AY1342" s="44"/>
      <c r="AZ1342" s="138"/>
      <c r="BA1342" s="138"/>
      <c r="BB1342" s="44"/>
      <c r="BC1342" s="44"/>
      <c r="BD1342" s="44"/>
      <c r="BE1342" s="44"/>
      <c r="BF1342" s="44"/>
      <c r="BG1342" s="138"/>
      <c r="BH1342" s="138"/>
      <c r="BI1342" s="44"/>
      <c r="BJ1342" s="44"/>
      <c r="BK1342" s="44"/>
      <c r="BL1342" s="44"/>
      <c r="BM1342" s="44"/>
      <c r="BN1342" s="138"/>
      <c r="BO1342" s="138"/>
      <c r="BP1342" s="44"/>
      <c r="BQ1342" s="44"/>
      <c r="BR1342" s="44"/>
      <c r="BS1342" s="44"/>
      <c r="BT1342" s="44"/>
      <c r="BU1342" s="138"/>
      <c r="BV1342" s="138"/>
      <c r="BW1342" s="186"/>
      <c r="BX1342" s="186"/>
      <c r="BY1342" s="186"/>
      <c r="BZ1342" s="186"/>
      <c r="CA1342" s="186"/>
      <c r="CB1342" s="138"/>
      <c r="CC1342" s="138"/>
      <c r="CD1342" s="186"/>
      <c r="CE1342" s="186"/>
      <c r="CF1342" s="186"/>
      <c r="CG1342" s="186"/>
      <c r="CH1342" s="186"/>
      <c r="CI1342" s="138"/>
      <c r="CJ1342" s="138"/>
      <c r="CK1342" s="186"/>
      <c r="CL1342" s="186"/>
      <c r="CM1342" s="186"/>
      <c r="CN1342" s="186"/>
      <c r="CO1342" s="186"/>
      <c r="CP1342" s="138"/>
      <c r="CQ1342" s="138"/>
      <c r="CR1342" s="186"/>
      <c r="CS1342" s="186"/>
      <c r="CT1342" s="186"/>
      <c r="CU1342" s="186"/>
      <c r="CV1342" s="186"/>
      <c r="CW1342" s="138"/>
      <c r="CX1342" s="138"/>
    </row>
    <row r="1343" spans="1:102" s="2" customFormat="1" ht="33.75" hidden="1" x14ac:dyDescent="0.3">
      <c r="A1343" s="11" t="s">
        <v>88</v>
      </c>
      <c r="B1343" s="37" t="s">
        <v>218</v>
      </c>
      <c r="C1343" s="37" t="s">
        <v>13</v>
      </c>
      <c r="D1343" s="37" t="s">
        <v>461</v>
      </c>
      <c r="E1343" s="15">
        <v>600</v>
      </c>
      <c r="F1343" s="16">
        <f t="shared" ref="F1343:K1343" si="4361">F1344+F1345</f>
        <v>0</v>
      </c>
      <c r="G1343" s="16">
        <f t="shared" si="4361"/>
        <v>0</v>
      </c>
      <c r="H1343" s="16">
        <f t="shared" si="4361"/>
        <v>0</v>
      </c>
      <c r="I1343" s="16">
        <f t="shared" si="4361"/>
        <v>0</v>
      </c>
      <c r="J1343" s="16">
        <f t="shared" si="4361"/>
        <v>0</v>
      </c>
      <c r="K1343" s="16">
        <f t="shared" si="4361"/>
        <v>0</v>
      </c>
      <c r="L1343" s="44"/>
      <c r="M1343" s="44"/>
      <c r="N1343" s="44"/>
      <c r="O1343" s="44"/>
      <c r="P1343" s="44"/>
      <c r="Q1343" s="53"/>
      <c r="R1343" s="53"/>
      <c r="S1343" s="44"/>
      <c r="T1343" s="44"/>
      <c r="U1343" s="44"/>
      <c r="V1343" s="44"/>
      <c r="W1343" s="44"/>
      <c r="X1343" s="53"/>
      <c r="Y1343" s="53"/>
      <c r="Z1343" s="44"/>
      <c r="AA1343" s="44"/>
      <c r="AB1343" s="44"/>
      <c r="AC1343" s="44"/>
      <c r="AD1343" s="44"/>
      <c r="AE1343" s="138"/>
      <c r="AF1343" s="138"/>
      <c r="AG1343" s="44"/>
      <c r="AH1343" s="44"/>
      <c r="AI1343" s="44"/>
      <c r="AJ1343" s="44"/>
      <c r="AK1343" s="44"/>
      <c r="AL1343" s="138"/>
      <c r="AM1343" s="138"/>
      <c r="AN1343" s="44"/>
      <c r="AO1343" s="44"/>
      <c r="AP1343" s="44"/>
      <c r="AQ1343" s="44"/>
      <c r="AR1343" s="44"/>
      <c r="AS1343" s="138"/>
      <c r="AT1343" s="138"/>
      <c r="AU1343" s="44"/>
      <c r="AV1343" s="44"/>
      <c r="AW1343" s="44"/>
      <c r="AX1343" s="44"/>
      <c r="AY1343" s="44"/>
      <c r="AZ1343" s="138"/>
      <c r="BA1343" s="138"/>
      <c r="BB1343" s="44"/>
      <c r="BC1343" s="44"/>
      <c r="BD1343" s="44"/>
      <c r="BE1343" s="44"/>
      <c r="BF1343" s="44"/>
      <c r="BG1343" s="138"/>
      <c r="BH1343" s="138"/>
      <c r="BI1343" s="44"/>
      <c r="BJ1343" s="44"/>
      <c r="BK1343" s="44"/>
      <c r="BL1343" s="44"/>
      <c r="BM1343" s="44"/>
      <c r="BN1343" s="138"/>
      <c r="BO1343" s="138"/>
      <c r="BP1343" s="44"/>
      <c r="BQ1343" s="44"/>
      <c r="BR1343" s="44"/>
      <c r="BS1343" s="44"/>
      <c r="BT1343" s="44"/>
      <c r="BU1343" s="138"/>
      <c r="BV1343" s="138"/>
      <c r="BW1343" s="186"/>
      <c r="BX1343" s="186"/>
      <c r="BY1343" s="186"/>
      <c r="BZ1343" s="186"/>
      <c r="CA1343" s="186"/>
      <c r="CB1343" s="138"/>
      <c r="CC1343" s="138"/>
      <c r="CD1343" s="186"/>
      <c r="CE1343" s="186"/>
      <c r="CF1343" s="186"/>
      <c r="CG1343" s="186"/>
      <c r="CH1343" s="186"/>
      <c r="CI1343" s="138"/>
      <c r="CJ1343" s="138"/>
      <c r="CK1343" s="186"/>
      <c r="CL1343" s="186"/>
      <c r="CM1343" s="186"/>
      <c r="CN1343" s="186"/>
      <c r="CO1343" s="186"/>
      <c r="CP1343" s="138"/>
      <c r="CQ1343" s="138"/>
      <c r="CR1343" s="186"/>
      <c r="CS1343" s="186"/>
      <c r="CT1343" s="186"/>
      <c r="CU1343" s="186"/>
      <c r="CV1343" s="186"/>
      <c r="CW1343" s="138"/>
      <c r="CX1343" s="138"/>
    </row>
    <row r="1344" spans="1:102" s="2" customFormat="1" ht="20.25" hidden="1" x14ac:dyDescent="0.3">
      <c r="A1344" s="11" t="s">
        <v>164</v>
      </c>
      <c r="B1344" s="37" t="s">
        <v>218</v>
      </c>
      <c r="C1344" s="37" t="s">
        <v>13</v>
      </c>
      <c r="D1344" s="37" t="s">
        <v>461</v>
      </c>
      <c r="E1344" s="15">
        <v>610</v>
      </c>
      <c r="F1344" s="16"/>
      <c r="G1344" s="16"/>
      <c r="H1344" s="16"/>
      <c r="I1344" s="16"/>
      <c r="J1344" s="16">
        <f>F1344+H1344</f>
        <v>0</v>
      </c>
      <c r="K1344" s="16">
        <f>G1344+I1344</f>
        <v>0</v>
      </c>
      <c r="L1344" s="44"/>
      <c r="M1344" s="44"/>
      <c r="N1344" s="44"/>
      <c r="O1344" s="44"/>
      <c r="P1344" s="44"/>
      <c r="Q1344" s="53"/>
      <c r="R1344" s="53"/>
      <c r="S1344" s="44"/>
      <c r="T1344" s="44"/>
      <c r="U1344" s="44"/>
      <c r="V1344" s="44"/>
      <c r="W1344" s="44"/>
      <c r="X1344" s="53"/>
      <c r="Y1344" s="53"/>
      <c r="Z1344" s="44"/>
      <c r="AA1344" s="44"/>
      <c r="AB1344" s="44"/>
      <c r="AC1344" s="44"/>
      <c r="AD1344" s="44"/>
      <c r="AE1344" s="138"/>
      <c r="AF1344" s="138"/>
      <c r="AG1344" s="44"/>
      <c r="AH1344" s="44"/>
      <c r="AI1344" s="44"/>
      <c r="AJ1344" s="44"/>
      <c r="AK1344" s="44"/>
      <c r="AL1344" s="138"/>
      <c r="AM1344" s="138"/>
      <c r="AN1344" s="44"/>
      <c r="AO1344" s="44"/>
      <c r="AP1344" s="44"/>
      <c r="AQ1344" s="44"/>
      <c r="AR1344" s="44"/>
      <c r="AS1344" s="138"/>
      <c r="AT1344" s="138"/>
      <c r="AU1344" s="44"/>
      <c r="AV1344" s="44"/>
      <c r="AW1344" s="44"/>
      <c r="AX1344" s="44"/>
      <c r="AY1344" s="44"/>
      <c r="AZ1344" s="138"/>
      <c r="BA1344" s="138"/>
      <c r="BB1344" s="44"/>
      <c r="BC1344" s="44"/>
      <c r="BD1344" s="44"/>
      <c r="BE1344" s="44"/>
      <c r="BF1344" s="44"/>
      <c r="BG1344" s="138"/>
      <c r="BH1344" s="138"/>
      <c r="BI1344" s="44"/>
      <c r="BJ1344" s="44"/>
      <c r="BK1344" s="44"/>
      <c r="BL1344" s="44"/>
      <c r="BM1344" s="44"/>
      <c r="BN1344" s="138"/>
      <c r="BO1344" s="138"/>
      <c r="BP1344" s="44"/>
      <c r="BQ1344" s="44"/>
      <c r="BR1344" s="44"/>
      <c r="BS1344" s="44"/>
      <c r="BT1344" s="44"/>
      <c r="BU1344" s="138"/>
      <c r="BV1344" s="138"/>
      <c r="BW1344" s="186"/>
      <c r="BX1344" s="186"/>
      <c r="BY1344" s="186"/>
      <c r="BZ1344" s="186"/>
      <c r="CA1344" s="186"/>
      <c r="CB1344" s="138"/>
      <c r="CC1344" s="138"/>
      <c r="CD1344" s="186"/>
      <c r="CE1344" s="186"/>
      <c r="CF1344" s="186"/>
      <c r="CG1344" s="186"/>
      <c r="CH1344" s="186"/>
      <c r="CI1344" s="138"/>
      <c r="CJ1344" s="138"/>
      <c r="CK1344" s="186"/>
      <c r="CL1344" s="186"/>
      <c r="CM1344" s="186"/>
      <c r="CN1344" s="186"/>
      <c r="CO1344" s="186"/>
      <c r="CP1344" s="138"/>
      <c r="CQ1344" s="138"/>
      <c r="CR1344" s="186"/>
      <c r="CS1344" s="186"/>
      <c r="CT1344" s="186"/>
      <c r="CU1344" s="186"/>
      <c r="CV1344" s="186"/>
      <c r="CW1344" s="138"/>
      <c r="CX1344" s="138"/>
    </row>
    <row r="1345" spans="1:102" s="2" customFormat="1" ht="20.25" hidden="1" x14ac:dyDescent="0.3">
      <c r="A1345" s="11" t="s">
        <v>89</v>
      </c>
      <c r="B1345" s="37" t="s">
        <v>218</v>
      </c>
      <c r="C1345" s="37" t="s">
        <v>13</v>
      </c>
      <c r="D1345" s="37" t="s">
        <v>461</v>
      </c>
      <c r="E1345" s="15">
        <v>620</v>
      </c>
      <c r="F1345" s="16"/>
      <c r="G1345" s="16"/>
      <c r="H1345" s="16"/>
      <c r="I1345" s="16"/>
      <c r="J1345" s="16">
        <f>F1345+H1345</f>
        <v>0</v>
      </c>
      <c r="K1345" s="16">
        <f>G1345+I1345</f>
        <v>0</v>
      </c>
      <c r="L1345" s="44"/>
      <c r="M1345" s="44"/>
      <c r="N1345" s="44"/>
      <c r="O1345" s="44"/>
      <c r="P1345" s="44"/>
      <c r="Q1345" s="53"/>
      <c r="R1345" s="53"/>
      <c r="S1345" s="44"/>
      <c r="T1345" s="44"/>
      <c r="U1345" s="44"/>
      <c r="V1345" s="44"/>
      <c r="W1345" s="44"/>
      <c r="X1345" s="53"/>
      <c r="Y1345" s="53"/>
      <c r="Z1345" s="44"/>
      <c r="AA1345" s="44"/>
      <c r="AB1345" s="44"/>
      <c r="AC1345" s="44"/>
      <c r="AD1345" s="44"/>
      <c r="AE1345" s="138"/>
      <c r="AF1345" s="138"/>
      <c r="AG1345" s="44"/>
      <c r="AH1345" s="44"/>
      <c r="AI1345" s="44"/>
      <c r="AJ1345" s="44"/>
      <c r="AK1345" s="44"/>
      <c r="AL1345" s="138"/>
      <c r="AM1345" s="138"/>
      <c r="AN1345" s="44"/>
      <c r="AO1345" s="44"/>
      <c r="AP1345" s="44"/>
      <c r="AQ1345" s="44"/>
      <c r="AR1345" s="44"/>
      <c r="AS1345" s="138"/>
      <c r="AT1345" s="138"/>
      <c r="AU1345" s="44"/>
      <c r="AV1345" s="44"/>
      <c r="AW1345" s="44"/>
      <c r="AX1345" s="44"/>
      <c r="AY1345" s="44"/>
      <c r="AZ1345" s="138"/>
      <c r="BA1345" s="138"/>
      <c r="BB1345" s="44"/>
      <c r="BC1345" s="44"/>
      <c r="BD1345" s="44"/>
      <c r="BE1345" s="44"/>
      <c r="BF1345" s="44"/>
      <c r="BG1345" s="138"/>
      <c r="BH1345" s="138"/>
      <c r="BI1345" s="44"/>
      <c r="BJ1345" s="44"/>
      <c r="BK1345" s="44"/>
      <c r="BL1345" s="44"/>
      <c r="BM1345" s="44"/>
      <c r="BN1345" s="138"/>
      <c r="BO1345" s="138"/>
      <c r="BP1345" s="44"/>
      <c r="BQ1345" s="44"/>
      <c r="BR1345" s="44"/>
      <c r="BS1345" s="44"/>
      <c r="BT1345" s="44"/>
      <c r="BU1345" s="138"/>
      <c r="BV1345" s="138"/>
      <c r="BW1345" s="186"/>
      <c r="BX1345" s="186"/>
      <c r="BY1345" s="186"/>
      <c r="BZ1345" s="186"/>
      <c r="CA1345" s="186"/>
      <c r="CB1345" s="138"/>
      <c r="CC1345" s="138"/>
      <c r="CD1345" s="186"/>
      <c r="CE1345" s="186"/>
      <c r="CF1345" s="186"/>
      <c r="CG1345" s="186"/>
      <c r="CH1345" s="186"/>
      <c r="CI1345" s="138"/>
      <c r="CJ1345" s="138"/>
      <c r="CK1345" s="186"/>
      <c r="CL1345" s="186"/>
      <c r="CM1345" s="186"/>
      <c r="CN1345" s="186"/>
      <c r="CO1345" s="186"/>
      <c r="CP1345" s="138"/>
      <c r="CQ1345" s="138"/>
      <c r="CR1345" s="186"/>
      <c r="CS1345" s="186"/>
      <c r="CT1345" s="186"/>
      <c r="CU1345" s="186"/>
      <c r="CV1345" s="186"/>
      <c r="CW1345" s="138"/>
      <c r="CX1345" s="138"/>
    </row>
    <row r="1346" spans="1:102" s="2" customFormat="1" ht="20.25" x14ac:dyDescent="0.3">
      <c r="A1346" s="41" t="s">
        <v>864</v>
      </c>
      <c r="B1346" s="37" t="s">
        <v>218</v>
      </c>
      <c r="C1346" s="37" t="s">
        <v>13</v>
      </c>
      <c r="D1346" s="37" t="s">
        <v>546</v>
      </c>
      <c r="E1346" s="15"/>
      <c r="F1346" s="16">
        <f>F1347</f>
        <v>0</v>
      </c>
      <c r="G1346" s="16">
        <f>G1347</f>
        <v>0</v>
      </c>
      <c r="H1346" s="16">
        <f t="shared" ref="H1346:W1347" si="4362">H1347</f>
        <v>0</v>
      </c>
      <c r="I1346" s="16">
        <f t="shared" si="4362"/>
        <v>0</v>
      </c>
      <c r="J1346" s="16">
        <f t="shared" si="4362"/>
        <v>0</v>
      </c>
      <c r="K1346" s="16">
        <f t="shared" si="4362"/>
        <v>0</v>
      </c>
      <c r="L1346" s="16">
        <f t="shared" si="4362"/>
        <v>0</v>
      </c>
      <c r="M1346" s="16">
        <f t="shared" si="4362"/>
        <v>0</v>
      </c>
      <c r="N1346" s="16">
        <f t="shared" si="4362"/>
        <v>0</v>
      </c>
      <c r="O1346" s="16">
        <f t="shared" si="4362"/>
        <v>0</v>
      </c>
      <c r="P1346" s="16">
        <f t="shared" si="4362"/>
        <v>10000</v>
      </c>
      <c r="Q1346" s="33">
        <f t="shared" si="4362"/>
        <v>10000</v>
      </c>
      <c r="R1346" s="16">
        <f t="shared" si="4362"/>
        <v>10000</v>
      </c>
      <c r="S1346" s="16">
        <f t="shared" si="4362"/>
        <v>0</v>
      </c>
      <c r="T1346" s="16">
        <f t="shared" si="4362"/>
        <v>0</v>
      </c>
      <c r="U1346" s="16">
        <f t="shared" si="4362"/>
        <v>0</v>
      </c>
      <c r="V1346" s="16">
        <f t="shared" si="4362"/>
        <v>0</v>
      </c>
      <c r="W1346" s="16">
        <f t="shared" si="4362"/>
        <v>0</v>
      </c>
      <c r="X1346" s="33">
        <f t="shared" ref="S1346:AH1347" si="4363">X1347</f>
        <v>10000</v>
      </c>
      <c r="Y1346" s="16">
        <f t="shared" si="4363"/>
        <v>10000</v>
      </c>
      <c r="Z1346" s="16">
        <f t="shared" si="4363"/>
        <v>0</v>
      </c>
      <c r="AA1346" s="16">
        <f t="shared" si="4363"/>
        <v>0</v>
      </c>
      <c r="AB1346" s="16">
        <f t="shared" si="4363"/>
        <v>0</v>
      </c>
      <c r="AC1346" s="16">
        <f t="shared" si="4363"/>
        <v>0</v>
      </c>
      <c r="AD1346" s="16">
        <f t="shared" si="4363"/>
        <v>0</v>
      </c>
      <c r="AE1346" s="33">
        <f t="shared" si="4363"/>
        <v>10000</v>
      </c>
      <c r="AF1346" s="16">
        <f t="shared" si="4363"/>
        <v>10000</v>
      </c>
      <c r="AG1346" s="16">
        <f t="shared" si="4363"/>
        <v>0</v>
      </c>
      <c r="AH1346" s="16">
        <f t="shared" si="4363"/>
        <v>0</v>
      </c>
      <c r="AI1346" s="16">
        <f t="shared" ref="AG1346:AV1347" si="4364">AI1347</f>
        <v>0</v>
      </c>
      <c r="AJ1346" s="16">
        <f t="shared" si="4364"/>
        <v>0</v>
      </c>
      <c r="AK1346" s="16">
        <f t="shared" si="4364"/>
        <v>0</v>
      </c>
      <c r="AL1346" s="33">
        <f t="shared" si="4364"/>
        <v>10000</v>
      </c>
      <c r="AM1346" s="16">
        <f t="shared" si="4364"/>
        <v>10000</v>
      </c>
      <c r="AN1346" s="16">
        <f t="shared" si="4364"/>
        <v>0</v>
      </c>
      <c r="AO1346" s="16">
        <f t="shared" si="4364"/>
        <v>0</v>
      </c>
      <c r="AP1346" s="16">
        <f t="shared" si="4364"/>
        <v>0</v>
      </c>
      <c r="AQ1346" s="16">
        <f t="shared" si="4364"/>
        <v>0</v>
      </c>
      <c r="AR1346" s="16">
        <f t="shared" si="4364"/>
        <v>0</v>
      </c>
      <c r="AS1346" s="33">
        <f t="shared" si="4364"/>
        <v>10000</v>
      </c>
      <c r="AT1346" s="16">
        <f t="shared" si="4364"/>
        <v>10000</v>
      </c>
      <c r="AU1346" s="16">
        <f t="shared" si="4364"/>
        <v>0</v>
      </c>
      <c r="AV1346" s="16">
        <f t="shared" si="4364"/>
        <v>0</v>
      </c>
      <c r="AW1346" s="16">
        <f t="shared" ref="AU1346:BJ1347" si="4365">AW1347</f>
        <v>0</v>
      </c>
      <c r="AX1346" s="16">
        <f t="shared" si="4365"/>
        <v>0</v>
      </c>
      <c r="AY1346" s="16">
        <f t="shared" si="4365"/>
        <v>0</v>
      </c>
      <c r="AZ1346" s="33">
        <f t="shared" si="4365"/>
        <v>10000</v>
      </c>
      <c r="BA1346" s="16">
        <f t="shared" si="4365"/>
        <v>10000</v>
      </c>
      <c r="BB1346" s="16">
        <f t="shared" si="4365"/>
        <v>0</v>
      </c>
      <c r="BC1346" s="16">
        <f t="shared" si="4365"/>
        <v>0</v>
      </c>
      <c r="BD1346" s="16">
        <f t="shared" si="4365"/>
        <v>0</v>
      </c>
      <c r="BE1346" s="16">
        <f t="shared" si="4365"/>
        <v>0</v>
      </c>
      <c r="BF1346" s="16">
        <f t="shared" si="4365"/>
        <v>0</v>
      </c>
      <c r="BG1346" s="33">
        <f t="shared" si="4365"/>
        <v>10000</v>
      </c>
      <c r="BH1346" s="16">
        <f t="shared" si="4365"/>
        <v>10000</v>
      </c>
      <c r="BI1346" s="16">
        <f t="shared" si="4365"/>
        <v>0</v>
      </c>
      <c r="BJ1346" s="16">
        <f t="shared" si="4365"/>
        <v>0</v>
      </c>
      <c r="BK1346" s="16">
        <f t="shared" ref="BI1346:BX1347" si="4366">BK1347</f>
        <v>0</v>
      </c>
      <c r="BL1346" s="16">
        <f t="shared" si="4366"/>
        <v>0</v>
      </c>
      <c r="BM1346" s="16">
        <f t="shared" si="4366"/>
        <v>0</v>
      </c>
      <c r="BN1346" s="33">
        <f t="shared" si="4366"/>
        <v>10000</v>
      </c>
      <c r="BO1346" s="16">
        <f t="shared" si="4366"/>
        <v>10000</v>
      </c>
      <c r="BP1346" s="16">
        <f t="shared" si="4366"/>
        <v>0</v>
      </c>
      <c r="BQ1346" s="16">
        <f t="shared" si="4366"/>
        <v>0</v>
      </c>
      <c r="BR1346" s="16">
        <f t="shared" si="4366"/>
        <v>0</v>
      </c>
      <c r="BS1346" s="16">
        <f t="shared" si="4366"/>
        <v>0</v>
      </c>
      <c r="BT1346" s="16">
        <f t="shared" si="4366"/>
        <v>0</v>
      </c>
      <c r="BU1346" s="33">
        <f t="shared" si="4366"/>
        <v>10000</v>
      </c>
      <c r="BV1346" s="16">
        <f t="shared" si="4366"/>
        <v>10000</v>
      </c>
      <c r="BW1346" s="176">
        <f t="shared" si="4366"/>
        <v>0</v>
      </c>
      <c r="BX1346" s="176">
        <f t="shared" si="4366"/>
        <v>0</v>
      </c>
      <c r="BY1346" s="176">
        <f t="shared" ref="BW1346:CL1347" si="4367">BY1347</f>
        <v>0</v>
      </c>
      <c r="BZ1346" s="176">
        <f t="shared" si="4367"/>
        <v>0</v>
      </c>
      <c r="CA1346" s="176">
        <f t="shared" si="4367"/>
        <v>0</v>
      </c>
      <c r="CB1346" s="33">
        <f t="shared" si="4367"/>
        <v>10000</v>
      </c>
      <c r="CC1346" s="16">
        <f t="shared" si="4367"/>
        <v>10000</v>
      </c>
      <c r="CD1346" s="176">
        <f t="shared" si="4367"/>
        <v>0</v>
      </c>
      <c r="CE1346" s="176">
        <f t="shared" si="4367"/>
        <v>0</v>
      </c>
      <c r="CF1346" s="176">
        <f t="shared" si="4367"/>
        <v>0</v>
      </c>
      <c r="CG1346" s="176">
        <f t="shared" si="4367"/>
        <v>0</v>
      </c>
      <c r="CH1346" s="176">
        <f t="shared" si="4367"/>
        <v>0</v>
      </c>
      <c r="CI1346" s="33">
        <f t="shared" si="4367"/>
        <v>10000</v>
      </c>
      <c r="CJ1346" s="16">
        <f t="shared" si="4367"/>
        <v>10000</v>
      </c>
      <c r="CK1346" s="176">
        <f t="shared" si="4367"/>
        <v>0</v>
      </c>
      <c r="CL1346" s="176">
        <f t="shared" si="4367"/>
        <v>0</v>
      </c>
      <c r="CM1346" s="176">
        <f t="shared" ref="CK1346:CX1347" si="4368">CM1347</f>
        <v>0</v>
      </c>
      <c r="CN1346" s="176">
        <f t="shared" si="4368"/>
        <v>0</v>
      </c>
      <c r="CO1346" s="176">
        <f t="shared" si="4368"/>
        <v>0</v>
      </c>
      <c r="CP1346" s="33">
        <f t="shared" si="4368"/>
        <v>10000</v>
      </c>
      <c r="CQ1346" s="16">
        <f t="shared" si="4368"/>
        <v>10000</v>
      </c>
      <c r="CR1346" s="176">
        <f t="shared" si="4368"/>
        <v>0</v>
      </c>
      <c r="CS1346" s="176">
        <f t="shared" si="4368"/>
        <v>0</v>
      </c>
      <c r="CT1346" s="176">
        <f t="shared" si="4368"/>
        <v>0</v>
      </c>
      <c r="CU1346" s="176">
        <f t="shared" si="4368"/>
        <v>0</v>
      </c>
      <c r="CV1346" s="176">
        <f t="shared" si="4368"/>
        <v>0</v>
      </c>
      <c r="CW1346" s="33">
        <f t="shared" si="4368"/>
        <v>10000</v>
      </c>
      <c r="CX1346" s="16">
        <f t="shared" si="4368"/>
        <v>10000</v>
      </c>
    </row>
    <row r="1347" spans="1:102" s="2" customFormat="1" ht="33.75" x14ac:dyDescent="0.3">
      <c r="A1347" s="111" t="s">
        <v>88</v>
      </c>
      <c r="B1347" s="37" t="s">
        <v>218</v>
      </c>
      <c r="C1347" s="37" t="s">
        <v>13</v>
      </c>
      <c r="D1347" s="37" t="s">
        <v>546</v>
      </c>
      <c r="E1347" s="15">
        <v>600</v>
      </c>
      <c r="F1347" s="16">
        <f>F1348</f>
        <v>0</v>
      </c>
      <c r="G1347" s="16">
        <f>G1348</f>
        <v>0</v>
      </c>
      <c r="H1347" s="16">
        <f t="shared" si="4362"/>
        <v>0</v>
      </c>
      <c r="I1347" s="16">
        <f t="shared" si="4362"/>
        <v>0</v>
      </c>
      <c r="J1347" s="16">
        <f t="shared" si="4362"/>
        <v>0</v>
      </c>
      <c r="K1347" s="16">
        <f t="shared" si="4362"/>
        <v>0</v>
      </c>
      <c r="L1347" s="16">
        <f t="shared" si="4362"/>
        <v>0</v>
      </c>
      <c r="M1347" s="16">
        <f t="shared" si="4362"/>
        <v>0</v>
      </c>
      <c r="N1347" s="16">
        <f t="shared" si="4362"/>
        <v>0</v>
      </c>
      <c r="O1347" s="16">
        <f t="shared" si="4362"/>
        <v>0</v>
      </c>
      <c r="P1347" s="16">
        <f t="shared" si="4362"/>
        <v>10000</v>
      </c>
      <c r="Q1347" s="33">
        <f t="shared" si="4362"/>
        <v>10000</v>
      </c>
      <c r="R1347" s="16">
        <f t="shared" si="4362"/>
        <v>10000</v>
      </c>
      <c r="S1347" s="16">
        <f t="shared" si="4363"/>
        <v>0</v>
      </c>
      <c r="T1347" s="16">
        <f t="shared" si="4363"/>
        <v>0</v>
      </c>
      <c r="U1347" s="16">
        <f t="shared" si="4363"/>
        <v>0</v>
      </c>
      <c r="V1347" s="16">
        <f t="shared" si="4363"/>
        <v>0</v>
      </c>
      <c r="W1347" s="16">
        <f t="shared" si="4363"/>
        <v>0</v>
      </c>
      <c r="X1347" s="33">
        <f t="shared" si="4363"/>
        <v>10000</v>
      </c>
      <c r="Y1347" s="16">
        <f t="shared" si="4363"/>
        <v>10000</v>
      </c>
      <c r="Z1347" s="16">
        <f t="shared" si="4363"/>
        <v>0</v>
      </c>
      <c r="AA1347" s="16">
        <f t="shared" si="4363"/>
        <v>0</v>
      </c>
      <c r="AB1347" s="16">
        <f t="shared" si="4363"/>
        <v>0</v>
      </c>
      <c r="AC1347" s="16">
        <f t="shared" si="4363"/>
        <v>0</v>
      </c>
      <c r="AD1347" s="16">
        <f t="shared" si="4363"/>
        <v>0</v>
      </c>
      <c r="AE1347" s="33">
        <f t="shared" si="4363"/>
        <v>10000</v>
      </c>
      <c r="AF1347" s="16">
        <f t="shared" si="4363"/>
        <v>10000</v>
      </c>
      <c r="AG1347" s="16">
        <f t="shared" si="4364"/>
        <v>0</v>
      </c>
      <c r="AH1347" s="16">
        <f t="shared" si="4364"/>
        <v>0</v>
      </c>
      <c r="AI1347" s="16">
        <f t="shared" si="4364"/>
        <v>0</v>
      </c>
      <c r="AJ1347" s="16">
        <f t="shared" si="4364"/>
        <v>0</v>
      </c>
      <c r="AK1347" s="16">
        <f t="shared" si="4364"/>
        <v>0</v>
      </c>
      <c r="AL1347" s="33">
        <f t="shared" si="4364"/>
        <v>10000</v>
      </c>
      <c r="AM1347" s="16">
        <f t="shared" si="4364"/>
        <v>10000</v>
      </c>
      <c r="AN1347" s="16">
        <f t="shared" si="4364"/>
        <v>0</v>
      </c>
      <c r="AO1347" s="16">
        <f t="shared" si="4364"/>
        <v>0</v>
      </c>
      <c r="AP1347" s="16">
        <f t="shared" si="4364"/>
        <v>0</v>
      </c>
      <c r="AQ1347" s="16">
        <f t="shared" si="4364"/>
        <v>0</v>
      </c>
      <c r="AR1347" s="16">
        <f t="shared" si="4364"/>
        <v>0</v>
      </c>
      <c r="AS1347" s="33">
        <f t="shared" si="4364"/>
        <v>10000</v>
      </c>
      <c r="AT1347" s="16">
        <f t="shared" si="4364"/>
        <v>10000</v>
      </c>
      <c r="AU1347" s="16">
        <f t="shared" si="4365"/>
        <v>0</v>
      </c>
      <c r="AV1347" s="16">
        <f t="shared" si="4365"/>
        <v>0</v>
      </c>
      <c r="AW1347" s="16">
        <f t="shared" si="4365"/>
        <v>0</v>
      </c>
      <c r="AX1347" s="16">
        <f t="shared" si="4365"/>
        <v>0</v>
      </c>
      <c r="AY1347" s="16">
        <f t="shared" si="4365"/>
        <v>0</v>
      </c>
      <c r="AZ1347" s="33">
        <f t="shared" si="4365"/>
        <v>10000</v>
      </c>
      <c r="BA1347" s="16">
        <f t="shared" si="4365"/>
        <v>10000</v>
      </c>
      <c r="BB1347" s="16">
        <f t="shared" si="4365"/>
        <v>0</v>
      </c>
      <c r="BC1347" s="16">
        <f t="shared" si="4365"/>
        <v>0</v>
      </c>
      <c r="BD1347" s="16">
        <f t="shared" si="4365"/>
        <v>0</v>
      </c>
      <c r="BE1347" s="16">
        <f t="shared" si="4365"/>
        <v>0</v>
      </c>
      <c r="BF1347" s="16">
        <f t="shared" si="4365"/>
        <v>0</v>
      </c>
      <c r="BG1347" s="33">
        <f t="shared" si="4365"/>
        <v>10000</v>
      </c>
      <c r="BH1347" s="16">
        <f t="shared" si="4365"/>
        <v>10000</v>
      </c>
      <c r="BI1347" s="16">
        <f t="shared" si="4366"/>
        <v>0</v>
      </c>
      <c r="BJ1347" s="16">
        <f t="shared" si="4366"/>
        <v>0</v>
      </c>
      <c r="BK1347" s="16">
        <f t="shared" si="4366"/>
        <v>0</v>
      </c>
      <c r="BL1347" s="16">
        <f t="shared" si="4366"/>
        <v>0</v>
      </c>
      <c r="BM1347" s="16">
        <f t="shared" si="4366"/>
        <v>0</v>
      </c>
      <c r="BN1347" s="33">
        <f t="shared" si="4366"/>
        <v>10000</v>
      </c>
      <c r="BO1347" s="16">
        <f t="shared" si="4366"/>
        <v>10000</v>
      </c>
      <c r="BP1347" s="16">
        <f t="shared" si="4366"/>
        <v>0</v>
      </c>
      <c r="BQ1347" s="16">
        <f t="shared" si="4366"/>
        <v>0</v>
      </c>
      <c r="BR1347" s="16">
        <f t="shared" si="4366"/>
        <v>0</v>
      </c>
      <c r="BS1347" s="16">
        <f t="shared" si="4366"/>
        <v>0</v>
      </c>
      <c r="BT1347" s="16">
        <f t="shared" si="4366"/>
        <v>0</v>
      </c>
      <c r="BU1347" s="33">
        <f t="shared" si="4366"/>
        <v>10000</v>
      </c>
      <c r="BV1347" s="16">
        <f t="shared" si="4366"/>
        <v>10000</v>
      </c>
      <c r="BW1347" s="176">
        <f t="shared" si="4367"/>
        <v>0</v>
      </c>
      <c r="BX1347" s="176">
        <f t="shared" si="4367"/>
        <v>0</v>
      </c>
      <c r="BY1347" s="176">
        <f t="shared" si="4367"/>
        <v>0</v>
      </c>
      <c r="BZ1347" s="176">
        <f t="shared" si="4367"/>
        <v>0</v>
      </c>
      <c r="CA1347" s="176">
        <f t="shared" si="4367"/>
        <v>0</v>
      </c>
      <c r="CB1347" s="33">
        <f t="shared" si="4367"/>
        <v>10000</v>
      </c>
      <c r="CC1347" s="16">
        <f t="shared" si="4367"/>
        <v>10000</v>
      </c>
      <c r="CD1347" s="176">
        <f t="shared" si="4367"/>
        <v>0</v>
      </c>
      <c r="CE1347" s="176">
        <f t="shared" si="4367"/>
        <v>0</v>
      </c>
      <c r="CF1347" s="176">
        <f t="shared" si="4367"/>
        <v>0</v>
      </c>
      <c r="CG1347" s="176">
        <f t="shared" si="4367"/>
        <v>0</v>
      </c>
      <c r="CH1347" s="176">
        <f t="shared" si="4367"/>
        <v>0</v>
      </c>
      <c r="CI1347" s="33">
        <f t="shared" si="4367"/>
        <v>10000</v>
      </c>
      <c r="CJ1347" s="16">
        <f t="shared" si="4367"/>
        <v>10000</v>
      </c>
      <c r="CK1347" s="176">
        <f t="shared" si="4368"/>
        <v>0</v>
      </c>
      <c r="CL1347" s="176">
        <f t="shared" si="4368"/>
        <v>0</v>
      </c>
      <c r="CM1347" s="176">
        <f t="shared" si="4368"/>
        <v>0</v>
      </c>
      <c r="CN1347" s="176">
        <f t="shared" si="4368"/>
        <v>0</v>
      </c>
      <c r="CO1347" s="176">
        <f t="shared" si="4368"/>
        <v>0</v>
      </c>
      <c r="CP1347" s="33">
        <f t="shared" si="4368"/>
        <v>10000</v>
      </c>
      <c r="CQ1347" s="16">
        <f t="shared" si="4368"/>
        <v>10000</v>
      </c>
      <c r="CR1347" s="176">
        <f t="shared" si="4368"/>
        <v>0</v>
      </c>
      <c r="CS1347" s="176">
        <f t="shared" si="4368"/>
        <v>0</v>
      </c>
      <c r="CT1347" s="176">
        <f t="shared" si="4368"/>
        <v>0</v>
      </c>
      <c r="CU1347" s="176">
        <f t="shared" si="4368"/>
        <v>0</v>
      </c>
      <c r="CV1347" s="176">
        <f t="shared" si="4368"/>
        <v>0</v>
      </c>
      <c r="CW1347" s="33">
        <f t="shared" si="4368"/>
        <v>10000</v>
      </c>
      <c r="CX1347" s="16">
        <f t="shared" si="4368"/>
        <v>10000</v>
      </c>
    </row>
    <row r="1348" spans="1:102" s="2" customFormat="1" ht="20.25" x14ac:dyDescent="0.3">
      <c r="A1348" s="41" t="s">
        <v>164</v>
      </c>
      <c r="B1348" s="37" t="s">
        <v>218</v>
      </c>
      <c r="C1348" s="37" t="s">
        <v>13</v>
      </c>
      <c r="D1348" s="37" t="s">
        <v>546</v>
      </c>
      <c r="E1348" s="15">
        <v>610</v>
      </c>
      <c r="F1348" s="16"/>
      <c r="G1348" s="16"/>
      <c r="H1348" s="16"/>
      <c r="I1348" s="16"/>
      <c r="J1348" s="16">
        <f>F1348+H1348</f>
        <v>0</v>
      </c>
      <c r="K1348" s="16">
        <f>G1348+I1348</f>
        <v>0</v>
      </c>
      <c r="L1348" s="44"/>
      <c r="M1348" s="44"/>
      <c r="N1348" s="44">
        <v>0</v>
      </c>
      <c r="O1348" s="44"/>
      <c r="P1348" s="44">
        <v>10000</v>
      </c>
      <c r="Q1348" s="33">
        <f>J1348+L1348+M1348+N1348+O1348+P1348</f>
        <v>10000</v>
      </c>
      <c r="R1348" s="16">
        <f>K1348+P1348</f>
        <v>10000</v>
      </c>
      <c r="S1348" s="44"/>
      <c r="T1348" s="44"/>
      <c r="U1348" s="44">
        <v>0</v>
      </c>
      <c r="V1348" s="44"/>
      <c r="W1348" s="44"/>
      <c r="X1348" s="33">
        <f>Q1348+S1348+T1348+U1348+V1348+W1348</f>
        <v>10000</v>
      </c>
      <c r="Y1348" s="16">
        <f>R1348+W1348</f>
        <v>10000</v>
      </c>
      <c r="Z1348" s="44"/>
      <c r="AA1348" s="44"/>
      <c r="AB1348" s="44">
        <v>0</v>
      </c>
      <c r="AC1348" s="44"/>
      <c r="AD1348" s="44"/>
      <c r="AE1348" s="33">
        <f>X1348+Z1348+AA1348+AB1348+AC1348+AD1348</f>
        <v>10000</v>
      </c>
      <c r="AF1348" s="16">
        <f>Y1348+AD1348</f>
        <v>10000</v>
      </c>
      <c r="AG1348" s="44"/>
      <c r="AH1348" s="44"/>
      <c r="AI1348" s="44">
        <v>0</v>
      </c>
      <c r="AJ1348" s="44"/>
      <c r="AK1348" s="44"/>
      <c r="AL1348" s="33">
        <f>AE1348+AG1348+AH1348+AI1348+AJ1348+AK1348</f>
        <v>10000</v>
      </c>
      <c r="AM1348" s="16">
        <f>AF1348+AK1348</f>
        <v>10000</v>
      </c>
      <c r="AN1348" s="44"/>
      <c r="AO1348" s="44"/>
      <c r="AP1348" s="44">
        <v>0</v>
      </c>
      <c r="AQ1348" s="44"/>
      <c r="AR1348" s="44"/>
      <c r="AS1348" s="33">
        <f>AL1348+AN1348+AO1348+AP1348+AQ1348+AR1348</f>
        <v>10000</v>
      </c>
      <c r="AT1348" s="16">
        <f>AM1348+AR1348</f>
        <v>10000</v>
      </c>
      <c r="AU1348" s="44"/>
      <c r="AV1348" s="44"/>
      <c r="AW1348" s="44">
        <v>0</v>
      </c>
      <c r="AX1348" s="44"/>
      <c r="AY1348" s="44"/>
      <c r="AZ1348" s="33">
        <f>AS1348+AU1348+AV1348+AW1348+AX1348+AY1348</f>
        <v>10000</v>
      </c>
      <c r="BA1348" s="16">
        <f>AT1348+AY1348</f>
        <v>10000</v>
      </c>
      <c r="BB1348" s="44"/>
      <c r="BC1348" s="44"/>
      <c r="BD1348" s="44">
        <v>0</v>
      </c>
      <c r="BE1348" s="44"/>
      <c r="BF1348" s="44"/>
      <c r="BG1348" s="33">
        <f>AZ1348+BB1348+BC1348+BD1348+BE1348+BF1348</f>
        <v>10000</v>
      </c>
      <c r="BH1348" s="16">
        <f>BA1348+BF1348</f>
        <v>10000</v>
      </c>
      <c r="BI1348" s="44"/>
      <c r="BJ1348" s="44"/>
      <c r="BK1348" s="44">
        <v>0</v>
      </c>
      <c r="BL1348" s="44"/>
      <c r="BM1348" s="44"/>
      <c r="BN1348" s="33">
        <f>BG1348+BI1348+BJ1348+BK1348+BL1348+BM1348</f>
        <v>10000</v>
      </c>
      <c r="BO1348" s="16">
        <f>BH1348+BM1348</f>
        <v>10000</v>
      </c>
      <c r="BP1348" s="44"/>
      <c r="BQ1348" s="44"/>
      <c r="BR1348" s="44">
        <v>0</v>
      </c>
      <c r="BS1348" s="44"/>
      <c r="BT1348" s="44"/>
      <c r="BU1348" s="33">
        <f>BN1348+BP1348+BQ1348+BR1348+BS1348+BT1348</f>
        <v>10000</v>
      </c>
      <c r="BV1348" s="16">
        <f>BO1348+BT1348</f>
        <v>10000</v>
      </c>
      <c r="BW1348" s="186"/>
      <c r="BX1348" s="186"/>
      <c r="BY1348" s="186">
        <v>0</v>
      </c>
      <c r="BZ1348" s="186"/>
      <c r="CA1348" s="186"/>
      <c r="CB1348" s="33">
        <f>BU1348+BW1348+BX1348+BY1348+BZ1348+CA1348</f>
        <v>10000</v>
      </c>
      <c r="CC1348" s="16">
        <f>BV1348+CA1348</f>
        <v>10000</v>
      </c>
      <c r="CD1348" s="186"/>
      <c r="CE1348" s="186"/>
      <c r="CF1348" s="186">
        <v>0</v>
      </c>
      <c r="CG1348" s="186"/>
      <c r="CH1348" s="186"/>
      <c r="CI1348" s="33">
        <f>CB1348+CD1348+CE1348+CF1348+CG1348+CH1348</f>
        <v>10000</v>
      </c>
      <c r="CJ1348" s="16">
        <f>CC1348+CH1348</f>
        <v>10000</v>
      </c>
      <c r="CK1348" s="186"/>
      <c r="CL1348" s="186"/>
      <c r="CM1348" s="186">
        <v>0</v>
      </c>
      <c r="CN1348" s="186"/>
      <c r="CO1348" s="186"/>
      <c r="CP1348" s="33">
        <f>CI1348+CK1348+CL1348+CM1348+CN1348+CO1348</f>
        <v>10000</v>
      </c>
      <c r="CQ1348" s="16">
        <f>CJ1348+CO1348</f>
        <v>10000</v>
      </c>
      <c r="CR1348" s="186"/>
      <c r="CS1348" s="186"/>
      <c r="CT1348" s="186">
        <v>0</v>
      </c>
      <c r="CU1348" s="186"/>
      <c r="CV1348" s="186"/>
      <c r="CW1348" s="33">
        <f>CP1348+CR1348+CS1348+CT1348+CU1348+CV1348</f>
        <v>10000</v>
      </c>
      <c r="CX1348" s="16">
        <f>CQ1348+CV1348</f>
        <v>10000</v>
      </c>
    </row>
    <row r="1349" spans="1:102" s="2" customFormat="1" ht="24.75" customHeight="1" x14ac:dyDescent="0.3">
      <c r="A1349" s="41" t="s">
        <v>901</v>
      </c>
      <c r="B1349" s="37" t="s">
        <v>218</v>
      </c>
      <c r="C1349" s="37" t="s">
        <v>13</v>
      </c>
      <c r="D1349" s="37" t="s">
        <v>846</v>
      </c>
      <c r="E1349" s="15"/>
      <c r="F1349" s="16"/>
      <c r="G1349" s="16"/>
      <c r="H1349" s="16"/>
      <c r="I1349" s="16"/>
      <c r="J1349" s="16"/>
      <c r="K1349" s="16"/>
      <c r="L1349" s="16">
        <f t="shared" ref="H1349:W1353" si="4369">L1350</f>
        <v>0</v>
      </c>
      <c r="M1349" s="16">
        <f t="shared" si="4369"/>
        <v>0</v>
      </c>
      <c r="N1349" s="16">
        <f t="shared" si="4369"/>
        <v>918</v>
      </c>
      <c r="O1349" s="16">
        <f t="shared" si="4369"/>
        <v>0</v>
      </c>
      <c r="P1349" s="16">
        <f t="shared" si="4369"/>
        <v>17442</v>
      </c>
      <c r="Q1349" s="33">
        <f t="shared" si="4369"/>
        <v>18360</v>
      </c>
      <c r="R1349" s="16">
        <f t="shared" si="4369"/>
        <v>17442</v>
      </c>
      <c r="S1349" s="16">
        <f t="shared" si="4369"/>
        <v>0</v>
      </c>
      <c r="T1349" s="16">
        <f t="shared" si="4369"/>
        <v>0</v>
      </c>
      <c r="U1349" s="16">
        <f t="shared" si="4369"/>
        <v>0</v>
      </c>
      <c r="V1349" s="16">
        <f t="shared" si="4369"/>
        <v>0</v>
      </c>
      <c r="W1349" s="16">
        <f t="shared" si="4369"/>
        <v>0</v>
      </c>
      <c r="X1349" s="33">
        <f t="shared" ref="S1349:AH1353" si="4370">X1350</f>
        <v>18360</v>
      </c>
      <c r="Y1349" s="16">
        <f t="shared" si="4370"/>
        <v>17442</v>
      </c>
      <c r="Z1349" s="16">
        <f t="shared" si="4370"/>
        <v>0</v>
      </c>
      <c r="AA1349" s="16">
        <f t="shared" si="4370"/>
        <v>0</v>
      </c>
      <c r="AB1349" s="16">
        <f t="shared" si="4370"/>
        <v>0</v>
      </c>
      <c r="AC1349" s="16">
        <f t="shared" si="4370"/>
        <v>0</v>
      </c>
      <c r="AD1349" s="16">
        <f t="shared" si="4370"/>
        <v>0</v>
      </c>
      <c r="AE1349" s="33">
        <f t="shared" si="4370"/>
        <v>18360</v>
      </c>
      <c r="AF1349" s="16">
        <f t="shared" si="4370"/>
        <v>17442</v>
      </c>
      <c r="AG1349" s="16">
        <f t="shared" si="4370"/>
        <v>0</v>
      </c>
      <c r="AH1349" s="16">
        <f t="shared" si="4370"/>
        <v>0</v>
      </c>
      <c r="AI1349" s="16">
        <f t="shared" ref="AG1349:AV1353" si="4371">AI1350</f>
        <v>0</v>
      </c>
      <c r="AJ1349" s="16">
        <f t="shared" si="4371"/>
        <v>0</v>
      </c>
      <c r="AK1349" s="16">
        <f t="shared" si="4371"/>
        <v>0</v>
      </c>
      <c r="AL1349" s="33">
        <f t="shared" si="4371"/>
        <v>18360</v>
      </c>
      <c r="AM1349" s="16">
        <f t="shared" si="4371"/>
        <v>17442</v>
      </c>
      <c r="AN1349" s="16">
        <f t="shared" si="4371"/>
        <v>0</v>
      </c>
      <c r="AO1349" s="16">
        <f t="shared" si="4371"/>
        <v>0</v>
      </c>
      <c r="AP1349" s="16">
        <f t="shared" si="4371"/>
        <v>0</v>
      </c>
      <c r="AQ1349" s="16">
        <f t="shared" si="4371"/>
        <v>0</v>
      </c>
      <c r="AR1349" s="16">
        <f t="shared" si="4371"/>
        <v>0</v>
      </c>
      <c r="AS1349" s="33">
        <f t="shared" si="4371"/>
        <v>18360</v>
      </c>
      <c r="AT1349" s="16">
        <f t="shared" si="4371"/>
        <v>17442</v>
      </c>
      <c r="AU1349" s="16">
        <f t="shared" si="4371"/>
        <v>0</v>
      </c>
      <c r="AV1349" s="16">
        <f t="shared" si="4371"/>
        <v>0</v>
      </c>
      <c r="AW1349" s="16">
        <f t="shared" ref="AU1349:BJ1353" si="4372">AW1350</f>
        <v>0</v>
      </c>
      <c r="AX1349" s="16">
        <f t="shared" si="4372"/>
        <v>0</v>
      </c>
      <c r="AY1349" s="16">
        <f t="shared" si="4372"/>
        <v>0</v>
      </c>
      <c r="AZ1349" s="33">
        <f t="shared" si="4372"/>
        <v>18360</v>
      </c>
      <c r="BA1349" s="16">
        <f t="shared" si="4372"/>
        <v>17442</v>
      </c>
      <c r="BB1349" s="16">
        <f t="shared" si="4372"/>
        <v>0</v>
      </c>
      <c r="BC1349" s="16">
        <f t="shared" si="4372"/>
        <v>0</v>
      </c>
      <c r="BD1349" s="16">
        <f t="shared" si="4372"/>
        <v>0</v>
      </c>
      <c r="BE1349" s="16">
        <f t="shared" si="4372"/>
        <v>0</v>
      </c>
      <c r="BF1349" s="16">
        <f t="shared" si="4372"/>
        <v>0</v>
      </c>
      <c r="BG1349" s="33">
        <f t="shared" si="4372"/>
        <v>18360</v>
      </c>
      <c r="BH1349" s="16">
        <f t="shared" si="4372"/>
        <v>17442</v>
      </c>
      <c r="BI1349" s="16">
        <f t="shared" si="4372"/>
        <v>0</v>
      </c>
      <c r="BJ1349" s="16">
        <f t="shared" si="4372"/>
        <v>0</v>
      </c>
      <c r="BK1349" s="16">
        <f t="shared" ref="BI1349:BX1353" si="4373">BK1350</f>
        <v>0</v>
      </c>
      <c r="BL1349" s="16">
        <f t="shared" si="4373"/>
        <v>0</v>
      </c>
      <c r="BM1349" s="16">
        <f t="shared" si="4373"/>
        <v>0</v>
      </c>
      <c r="BN1349" s="33">
        <f t="shared" si="4373"/>
        <v>18360</v>
      </c>
      <c r="BO1349" s="16">
        <f t="shared" si="4373"/>
        <v>17442</v>
      </c>
      <c r="BP1349" s="16">
        <f t="shared" si="4373"/>
        <v>0</v>
      </c>
      <c r="BQ1349" s="16">
        <f t="shared" si="4373"/>
        <v>0</v>
      </c>
      <c r="BR1349" s="16">
        <f t="shared" si="4373"/>
        <v>0</v>
      </c>
      <c r="BS1349" s="16">
        <f t="shared" si="4373"/>
        <v>0</v>
      </c>
      <c r="BT1349" s="16">
        <f t="shared" si="4373"/>
        <v>0</v>
      </c>
      <c r="BU1349" s="33">
        <f t="shared" si="4373"/>
        <v>18360</v>
      </c>
      <c r="BV1349" s="16">
        <f t="shared" si="4373"/>
        <v>17442</v>
      </c>
      <c r="BW1349" s="176">
        <f t="shared" si="4373"/>
        <v>0</v>
      </c>
      <c r="BX1349" s="176">
        <f t="shared" si="4373"/>
        <v>0</v>
      </c>
      <c r="BY1349" s="176">
        <f t="shared" ref="BW1349:CL1353" si="4374">BY1350</f>
        <v>0</v>
      </c>
      <c r="BZ1349" s="176">
        <f t="shared" si="4374"/>
        <v>0</v>
      </c>
      <c r="CA1349" s="176">
        <f t="shared" si="4374"/>
        <v>0</v>
      </c>
      <c r="CB1349" s="33">
        <f t="shared" si="4374"/>
        <v>18360</v>
      </c>
      <c r="CC1349" s="16">
        <f t="shared" si="4374"/>
        <v>17442</v>
      </c>
      <c r="CD1349" s="176">
        <f t="shared" si="4374"/>
        <v>0</v>
      </c>
      <c r="CE1349" s="176">
        <f t="shared" si="4374"/>
        <v>0</v>
      </c>
      <c r="CF1349" s="176">
        <f t="shared" si="4374"/>
        <v>0</v>
      </c>
      <c r="CG1349" s="176">
        <f t="shared" si="4374"/>
        <v>0</v>
      </c>
      <c r="CH1349" s="176">
        <f t="shared" si="4374"/>
        <v>0</v>
      </c>
      <c r="CI1349" s="33">
        <f t="shared" si="4374"/>
        <v>18360</v>
      </c>
      <c r="CJ1349" s="16">
        <f t="shared" si="4374"/>
        <v>17442</v>
      </c>
      <c r="CK1349" s="176">
        <f t="shared" si="4374"/>
        <v>0</v>
      </c>
      <c r="CL1349" s="176">
        <f t="shared" si="4374"/>
        <v>0</v>
      </c>
      <c r="CM1349" s="176">
        <f t="shared" ref="CK1349:CX1353" si="4375">CM1350</f>
        <v>0</v>
      </c>
      <c r="CN1349" s="176">
        <f t="shared" si="4375"/>
        <v>0</v>
      </c>
      <c r="CO1349" s="176">
        <f t="shared" si="4375"/>
        <v>0</v>
      </c>
      <c r="CP1349" s="33">
        <f t="shared" si="4375"/>
        <v>18360</v>
      </c>
      <c r="CQ1349" s="16">
        <f t="shared" si="4375"/>
        <v>17442</v>
      </c>
      <c r="CR1349" s="176">
        <f t="shared" si="4375"/>
        <v>0</v>
      </c>
      <c r="CS1349" s="176">
        <f t="shared" si="4375"/>
        <v>0</v>
      </c>
      <c r="CT1349" s="176">
        <f t="shared" si="4375"/>
        <v>0</v>
      </c>
      <c r="CU1349" s="176">
        <f t="shared" si="4375"/>
        <v>0</v>
      </c>
      <c r="CV1349" s="176">
        <f t="shared" si="4375"/>
        <v>0</v>
      </c>
      <c r="CW1349" s="33">
        <f t="shared" si="4375"/>
        <v>18360</v>
      </c>
      <c r="CX1349" s="16">
        <f t="shared" si="4375"/>
        <v>17442</v>
      </c>
    </row>
    <row r="1350" spans="1:102" s="2" customFormat="1" ht="33.75" x14ac:dyDescent="0.3">
      <c r="A1350" s="108" t="s">
        <v>88</v>
      </c>
      <c r="B1350" s="37" t="s">
        <v>218</v>
      </c>
      <c r="C1350" s="37" t="s">
        <v>13</v>
      </c>
      <c r="D1350" s="37" t="s">
        <v>846</v>
      </c>
      <c r="E1350" s="15">
        <v>600</v>
      </c>
      <c r="F1350" s="16">
        <f>F1351</f>
        <v>0</v>
      </c>
      <c r="G1350" s="16">
        <f>G1351</f>
        <v>0</v>
      </c>
      <c r="H1350" s="16">
        <f t="shared" si="4369"/>
        <v>0</v>
      </c>
      <c r="I1350" s="16">
        <f t="shared" si="4369"/>
        <v>0</v>
      </c>
      <c r="J1350" s="16">
        <f t="shared" si="4369"/>
        <v>0</v>
      </c>
      <c r="K1350" s="16"/>
      <c r="L1350" s="16">
        <f t="shared" si="4369"/>
        <v>0</v>
      </c>
      <c r="M1350" s="16">
        <f t="shared" si="4369"/>
        <v>0</v>
      </c>
      <c r="N1350" s="16">
        <f t="shared" si="4369"/>
        <v>918</v>
      </c>
      <c r="O1350" s="16">
        <f t="shared" si="4369"/>
        <v>0</v>
      </c>
      <c r="P1350" s="16">
        <f t="shared" si="4369"/>
        <v>17442</v>
      </c>
      <c r="Q1350" s="33">
        <f t="shared" si="4369"/>
        <v>18360</v>
      </c>
      <c r="R1350" s="16">
        <f t="shared" si="4369"/>
        <v>17442</v>
      </c>
      <c r="S1350" s="16">
        <f t="shared" si="4370"/>
        <v>0</v>
      </c>
      <c r="T1350" s="16">
        <f t="shared" si="4370"/>
        <v>0</v>
      </c>
      <c r="U1350" s="16">
        <f t="shared" si="4370"/>
        <v>0</v>
      </c>
      <c r="V1350" s="16">
        <f t="shared" si="4370"/>
        <v>0</v>
      </c>
      <c r="W1350" s="16">
        <f t="shared" si="4370"/>
        <v>0</v>
      </c>
      <c r="X1350" s="33">
        <f t="shared" si="4370"/>
        <v>18360</v>
      </c>
      <c r="Y1350" s="16">
        <f t="shared" si="4370"/>
        <v>17442</v>
      </c>
      <c r="Z1350" s="16">
        <f t="shared" si="4370"/>
        <v>0</v>
      </c>
      <c r="AA1350" s="16">
        <f t="shared" si="4370"/>
        <v>0</v>
      </c>
      <c r="AB1350" s="16">
        <f t="shared" si="4370"/>
        <v>0</v>
      </c>
      <c r="AC1350" s="16">
        <f t="shared" si="4370"/>
        <v>0</v>
      </c>
      <c r="AD1350" s="16">
        <f t="shared" si="4370"/>
        <v>0</v>
      </c>
      <c r="AE1350" s="33">
        <f t="shared" si="4370"/>
        <v>18360</v>
      </c>
      <c r="AF1350" s="16">
        <f t="shared" si="4370"/>
        <v>17442</v>
      </c>
      <c r="AG1350" s="16">
        <f t="shared" si="4371"/>
        <v>0</v>
      </c>
      <c r="AH1350" s="16">
        <f t="shared" si="4371"/>
        <v>0</v>
      </c>
      <c r="AI1350" s="16">
        <f t="shared" si="4371"/>
        <v>0</v>
      </c>
      <c r="AJ1350" s="16">
        <f t="shared" si="4371"/>
        <v>0</v>
      </c>
      <c r="AK1350" s="16">
        <f t="shared" si="4371"/>
        <v>0</v>
      </c>
      <c r="AL1350" s="33">
        <f t="shared" si="4371"/>
        <v>18360</v>
      </c>
      <c r="AM1350" s="16">
        <f t="shared" si="4371"/>
        <v>17442</v>
      </c>
      <c r="AN1350" s="16">
        <f t="shared" si="4371"/>
        <v>0</v>
      </c>
      <c r="AO1350" s="16">
        <f t="shared" si="4371"/>
        <v>0</v>
      </c>
      <c r="AP1350" s="16">
        <f t="shared" si="4371"/>
        <v>0</v>
      </c>
      <c r="AQ1350" s="16">
        <f t="shared" si="4371"/>
        <v>0</v>
      </c>
      <c r="AR1350" s="16">
        <f t="shared" si="4371"/>
        <v>0</v>
      </c>
      <c r="AS1350" s="33">
        <f t="shared" si="4371"/>
        <v>18360</v>
      </c>
      <c r="AT1350" s="16">
        <f t="shared" si="4371"/>
        <v>17442</v>
      </c>
      <c r="AU1350" s="16">
        <f t="shared" si="4372"/>
        <v>0</v>
      </c>
      <c r="AV1350" s="16">
        <f t="shared" si="4372"/>
        <v>0</v>
      </c>
      <c r="AW1350" s="16">
        <f t="shared" si="4372"/>
        <v>0</v>
      </c>
      <c r="AX1350" s="16">
        <f t="shared" si="4372"/>
        <v>0</v>
      </c>
      <c r="AY1350" s="16">
        <f t="shared" si="4372"/>
        <v>0</v>
      </c>
      <c r="AZ1350" s="33">
        <f t="shared" si="4372"/>
        <v>18360</v>
      </c>
      <c r="BA1350" s="16">
        <f t="shared" si="4372"/>
        <v>17442</v>
      </c>
      <c r="BB1350" s="16">
        <f t="shared" si="4372"/>
        <v>0</v>
      </c>
      <c r="BC1350" s="16">
        <f t="shared" si="4372"/>
        <v>0</v>
      </c>
      <c r="BD1350" s="16">
        <f t="shared" si="4372"/>
        <v>0</v>
      </c>
      <c r="BE1350" s="16">
        <f t="shared" si="4372"/>
        <v>0</v>
      </c>
      <c r="BF1350" s="16">
        <f t="shared" si="4372"/>
        <v>0</v>
      </c>
      <c r="BG1350" s="33">
        <f t="shared" si="4372"/>
        <v>18360</v>
      </c>
      <c r="BH1350" s="16">
        <f t="shared" si="4372"/>
        <v>17442</v>
      </c>
      <c r="BI1350" s="16">
        <f t="shared" si="4373"/>
        <v>0</v>
      </c>
      <c r="BJ1350" s="16">
        <f t="shared" si="4373"/>
        <v>0</v>
      </c>
      <c r="BK1350" s="16">
        <f t="shared" si="4373"/>
        <v>0</v>
      </c>
      <c r="BL1350" s="16">
        <f t="shared" si="4373"/>
        <v>0</v>
      </c>
      <c r="BM1350" s="16">
        <f t="shared" si="4373"/>
        <v>0</v>
      </c>
      <c r="BN1350" s="33">
        <f t="shared" si="4373"/>
        <v>18360</v>
      </c>
      <c r="BO1350" s="16">
        <f t="shared" si="4373"/>
        <v>17442</v>
      </c>
      <c r="BP1350" s="16">
        <f t="shared" si="4373"/>
        <v>0</v>
      </c>
      <c r="BQ1350" s="16">
        <f t="shared" si="4373"/>
        <v>0</v>
      </c>
      <c r="BR1350" s="16">
        <f t="shared" si="4373"/>
        <v>0</v>
      </c>
      <c r="BS1350" s="16">
        <f t="shared" si="4373"/>
        <v>0</v>
      </c>
      <c r="BT1350" s="16">
        <f t="shared" si="4373"/>
        <v>0</v>
      </c>
      <c r="BU1350" s="33">
        <f t="shared" si="4373"/>
        <v>18360</v>
      </c>
      <c r="BV1350" s="16">
        <f t="shared" si="4373"/>
        <v>17442</v>
      </c>
      <c r="BW1350" s="176">
        <f t="shared" si="4374"/>
        <v>0</v>
      </c>
      <c r="BX1350" s="176">
        <f t="shared" si="4374"/>
        <v>0</v>
      </c>
      <c r="BY1350" s="176">
        <f t="shared" si="4374"/>
        <v>0</v>
      </c>
      <c r="BZ1350" s="176">
        <f t="shared" si="4374"/>
        <v>0</v>
      </c>
      <c r="CA1350" s="176">
        <f t="shared" si="4374"/>
        <v>0</v>
      </c>
      <c r="CB1350" s="33">
        <f t="shared" si="4374"/>
        <v>18360</v>
      </c>
      <c r="CC1350" s="16">
        <f t="shared" si="4374"/>
        <v>17442</v>
      </c>
      <c r="CD1350" s="176">
        <f t="shared" si="4374"/>
        <v>0</v>
      </c>
      <c r="CE1350" s="176">
        <f t="shared" si="4374"/>
        <v>0</v>
      </c>
      <c r="CF1350" s="176">
        <f t="shared" si="4374"/>
        <v>0</v>
      </c>
      <c r="CG1350" s="176">
        <f t="shared" si="4374"/>
        <v>0</v>
      </c>
      <c r="CH1350" s="176">
        <f t="shared" si="4374"/>
        <v>0</v>
      </c>
      <c r="CI1350" s="33">
        <f t="shared" si="4374"/>
        <v>18360</v>
      </c>
      <c r="CJ1350" s="16">
        <f t="shared" si="4374"/>
        <v>17442</v>
      </c>
      <c r="CK1350" s="176">
        <f t="shared" si="4375"/>
        <v>0</v>
      </c>
      <c r="CL1350" s="176">
        <f t="shared" si="4375"/>
        <v>0</v>
      </c>
      <c r="CM1350" s="176">
        <f t="shared" si="4375"/>
        <v>0</v>
      </c>
      <c r="CN1350" s="176">
        <f t="shared" si="4375"/>
        <v>0</v>
      </c>
      <c r="CO1350" s="176">
        <f t="shared" si="4375"/>
        <v>0</v>
      </c>
      <c r="CP1350" s="33">
        <f t="shared" si="4375"/>
        <v>18360</v>
      </c>
      <c r="CQ1350" s="16">
        <f t="shared" si="4375"/>
        <v>17442</v>
      </c>
      <c r="CR1350" s="176">
        <f t="shared" si="4375"/>
        <v>0</v>
      </c>
      <c r="CS1350" s="176">
        <f t="shared" si="4375"/>
        <v>0</v>
      </c>
      <c r="CT1350" s="176">
        <f t="shared" si="4375"/>
        <v>0</v>
      </c>
      <c r="CU1350" s="176">
        <f t="shared" si="4375"/>
        <v>0</v>
      </c>
      <c r="CV1350" s="176">
        <f t="shared" si="4375"/>
        <v>0</v>
      </c>
      <c r="CW1350" s="33">
        <f t="shared" si="4375"/>
        <v>18360</v>
      </c>
      <c r="CX1350" s="16">
        <f t="shared" si="4375"/>
        <v>17442</v>
      </c>
    </row>
    <row r="1351" spans="1:102" s="2" customFormat="1" ht="20.25" x14ac:dyDescent="0.3">
      <c r="A1351" s="41" t="s">
        <v>89</v>
      </c>
      <c r="B1351" s="37" t="s">
        <v>218</v>
      </c>
      <c r="C1351" s="37" t="s">
        <v>13</v>
      </c>
      <c r="D1351" s="37" t="s">
        <v>846</v>
      </c>
      <c r="E1351" s="15">
        <v>620</v>
      </c>
      <c r="F1351" s="16">
        <v>0</v>
      </c>
      <c r="G1351" s="16"/>
      <c r="H1351" s="16"/>
      <c r="I1351" s="16"/>
      <c r="J1351" s="16">
        <f>F1351+H1351</f>
        <v>0</v>
      </c>
      <c r="K1351" s="16"/>
      <c r="L1351" s="44"/>
      <c r="M1351" s="44"/>
      <c r="N1351" s="44">
        <v>918</v>
      </c>
      <c r="O1351" s="44"/>
      <c r="P1351" s="44">
        <v>17442</v>
      </c>
      <c r="Q1351" s="33">
        <f>J1351+L1351+M1351+N1351+O1351+P1351</f>
        <v>18360</v>
      </c>
      <c r="R1351" s="16">
        <f>K1351+P1351</f>
        <v>17442</v>
      </c>
      <c r="S1351" s="44"/>
      <c r="T1351" s="44"/>
      <c r="U1351" s="44"/>
      <c r="V1351" s="44"/>
      <c r="W1351" s="44"/>
      <c r="X1351" s="33">
        <f>Q1351+S1351+T1351+U1351+V1351+W1351</f>
        <v>18360</v>
      </c>
      <c r="Y1351" s="16">
        <f>R1351+W1351</f>
        <v>17442</v>
      </c>
      <c r="Z1351" s="44"/>
      <c r="AA1351" s="44"/>
      <c r="AB1351" s="44"/>
      <c r="AC1351" s="44"/>
      <c r="AD1351" s="44"/>
      <c r="AE1351" s="33">
        <f>X1351+Z1351+AA1351+AB1351+AC1351+AD1351</f>
        <v>18360</v>
      </c>
      <c r="AF1351" s="16">
        <f>Y1351+AD1351</f>
        <v>17442</v>
      </c>
      <c r="AG1351" s="44"/>
      <c r="AH1351" s="44"/>
      <c r="AI1351" s="44"/>
      <c r="AJ1351" s="44"/>
      <c r="AK1351" s="44"/>
      <c r="AL1351" s="33">
        <f>AE1351+AG1351+AH1351+AI1351+AJ1351+AK1351</f>
        <v>18360</v>
      </c>
      <c r="AM1351" s="16">
        <f>AF1351+AK1351</f>
        <v>17442</v>
      </c>
      <c r="AN1351" s="44"/>
      <c r="AO1351" s="44"/>
      <c r="AP1351" s="44"/>
      <c r="AQ1351" s="44"/>
      <c r="AR1351" s="44"/>
      <c r="AS1351" s="33">
        <f>AL1351+AN1351+AO1351+AP1351+AQ1351+AR1351</f>
        <v>18360</v>
      </c>
      <c r="AT1351" s="16">
        <f>AM1351+AR1351</f>
        <v>17442</v>
      </c>
      <c r="AU1351" s="44"/>
      <c r="AV1351" s="44"/>
      <c r="AW1351" s="44"/>
      <c r="AX1351" s="44"/>
      <c r="AY1351" s="44"/>
      <c r="AZ1351" s="33">
        <f>AS1351+AU1351+AV1351+AW1351+AX1351+AY1351</f>
        <v>18360</v>
      </c>
      <c r="BA1351" s="16">
        <f>AT1351+AY1351</f>
        <v>17442</v>
      </c>
      <c r="BB1351" s="44"/>
      <c r="BC1351" s="44"/>
      <c r="BD1351" s="44"/>
      <c r="BE1351" s="44"/>
      <c r="BF1351" s="44"/>
      <c r="BG1351" s="33">
        <f>AZ1351+BB1351+BC1351+BD1351+BE1351+BF1351</f>
        <v>18360</v>
      </c>
      <c r="BH1351" s="16">
        <f>BA1351+BF1351</f>
        <v>17442</v>
      </c>
      <c r="BI1351" s="44"/>
      <c r="BJ1351" s="44"/>
      <c r="BK1351" s="44"/>
      <c r="BL1351" s="44"/>
      <c r="BM1351" s="44"/>
      <c r="BN1351" s="33">
        <f>BG1351+BI1351+BJ1351+BK1351+BL1351+BM1351</f>
        <v>18360</v>
      </c>
      <c r="BO1351" s="16">
        <f>BH1351+BM1351</f>
        <v>17442</v>
      </c>
      <c r="BP1351" s="44"/>
      <c r="BQ1351" s="44"/>
      <c r="BR1351" s="44"/>
      <c r="BS1351" s="44"/>
      <c r="BT1351" s="44"/>
      <c r="BU1351" s="33">
        <f>BN1351+BP1351+BQ1351+BR1351+BS1351+BT1351</f>
        <v>18360</v>
      </c>
      <c r="BV1351" s="16">
        <f>BO1351+BT1351</f>
        <v>17442</v>
      </c>
      <c r="BW1351" s="186"/>
      <c r="BX1351" s="186"/>
      <c r="BY1351" s="186"/>
      <c r="BZ1351" s="186"/>
      <c r="CA1351" s="186"/>
      <c r="CB1351" s="33">
        <f>BU1351+BW1351+BX1351+BY1351+BZ1351+CA1351</f>
        <v>18360</v>
      </c>
      <c r="CC1351" s="16">
        <f>BV1351+CA1351</f>
        <v>17442</v>
      </c>
      <c r="CD1351" s="186"/>
      <c r="CE1351" s="186"/>
      <c r="CF1351" s="186"/>
      <c r="CG1351" s="186"/>
      <c r="CH1351" s="186"/>
      <c r="CI1351" s="33">
        <f>CB1351+CD1351+CE1351+CF1351+CG1351+CH1351</f>
        <v>18360</v>
      </c>
      <c r="CJ1351" s="16">
        <f>CC1351+CH1351</f>
        <v>17442</v>
      </c>
      <c r="CK1351" s="186"/>
      <c r="CL1351" s="186"/>
      <c r="CM1351" s="186"/>
      <c r="CN1351" s="186"/>
      <c r="CO1351" s="186"/>
      <c r="CP1351" s="33">
        <f>CI1351+CK1351+CL1351+CM1351+CN1351+CO1351</f>
        <v>18360</v>
      </c>
      <c r="CQ1351" s="16">
        <f>CJ1351+CO1351</f>
        <v>17442</v>
      </c>
      <c r="CR1351" s="186"/>
      <c r="CS1351" s="186"/>
      <c r="CT1351" s="186"/>
      <c r="CU1351" s="186"/>
      <c r="CV1351" s="186"/>
      <c r="CW1351" s="33">
        <f>CP1351+CR1351+CS1351+CT1351+CU1351+CV1351</f>
        <v>18360</v>
      </c>
      <c r="CX1351" s="16">
        <f>CQ1351+CV1351</f>
        <v>17442</v>
      </c>
    </row>
    <row r="1352" spans="1:102" s="2" customFormat="1" ht="20.25" x14ac:dyDescent="0.3">
      <c r="A1352" s="11" t="s">
        <v>746</v>
      </c>
      <c r="B1352" s="37" t="s">
        <v>218</v>
      </c>
      <c r="C1352" s="37" t="s">
        <v>13</v>
      </c>
      <c r="D1352" s="37" t="s">
        <v>745</v>
      </c>
      <c r="E1352" s="12"/>
      <c r="F1352" s="16">
        <f>F1353</f>
        <v>157</v>
      </c>
      <c r="G1352" s="16">
        <f>G1353</f>
        <v>0</v>
      </c>
      <c r="H1352" s="16">
        <f t="shared" si="4369"/>
        <v>0</v>
      </c>
      <c r="I1352" s="16">
        <f t="shared" si="4369"/>
        <v>0</v>
      </c>
      <c r="J1352" s="16">
        <f t="shared" si="4369"/>
        <v>157</v>
      </c>
      <c r="K1352" s="16">
        <f t="shared" si="4369"/>
        <v>0</v>
      </c>
      <c r="L1352" s="16">
        <f t="shared" si="4369"/>
        <v>0</v>
      </c>
      <c r="M1352" s="16">
        <f t="shared" si="4369"/>
        <v>0</v>
      </c>
      <c r="N1352" s="16">
        <f t="shared" si="4369"/>
        <v>65</v>
      </c>
      <c r="O1352" s="16">
        <f t="shared" si="4369"/>
        <v>0</v>
      </c>
      <c r="P1352" s="16">
        <f t="shared" si="4369"/>
        <v>4216</v>
      </c>
      <c r="Q1352" s="33">
        <f t="shared" si="4369"/>
        <v>4438</v>
      </c>
      <c r="R1352" s="16">
        <f t="shared" si="4369"/>
        <v>4216</v>
      </c>
      <c r="S1352" s="16">
        <f t="shared" si="4370"/>
        <v>0</v>
      </c>
      <c r="T1352" s="16">
        <f t="shared" si="4370"/>
        <v>0</v>
      </c>
      <c r="U1352" s="16">
        <f t="shared" si="4370"/>
        <v>0</v>
      </c>
      <c r="V1352" s="16">
        <f t="shared" si="4370"/>
        <v>0</v>
      </c>
      <c r="W1352" s="16">
        <f t="shared" si="4370"/>
        <v>0</v>
      </c>
      <c r="X1352" s="33">
        <f t="shared" si="4370"/>
        <v>4438</v>
      </c>
      <c r="Y1352" s="16">
        <f t="shared" si="4370"/>
        <v>4216</v>
      </c>
      <c r="Z1352" s="16">
        <f t="shared" si="4370"/>
        <v>0</v>
      </c>
      <c r="AA1352" s="16">
        <f t="shared" si="4370"/>
        <v>0</v>
      </c>
      <c r="AB1352" s="16">
        <f t="shared" si="4370"/>
        <v>0</v>
      </c>
      <c r="AC1352" s="16">
        <f t="shared" si="4370"/>
        <v>0</v>
      </c>
      <c r="AD1352" s="16">
        <f t="shared" si="4370"/>
        <v>0</v>
      </c>
      <c r="AE1352" s="33">
        <f t="shared" si="4370"/>
        <v>4438</v>
      </c>
      <c r="AF1352" s="16">
        <f t="shared" si="4370"/>
        <v>4216</v>
      </c>
      <c r="AG1352" s="16">
        <f t="shared" si="4371"/>
        <v>0</v>
      </c>
      <c r="AH1352" s="16">
        <f t="shared" si="4371"/>
        <v>0</v>
      </c>
      <c r="AI1352" s="16">
        <f t="shared" si="4371"/>
        <v>0</v>
      </c>
      <c r="AJ1352" s="16">
        <f t="shared" si="4371"/>
        <v>0</v>
      </c>
      <c r="AK1352" s="16">
        <f t="shared" si="4371"/>
        <v>0</v>
      </c>
      <c r="AL1352" s="33">
        <f t="shared" si="4371"/>
        <v>4438</v>
      </c>
      <c r="AM1352" s="16">
        <f t="shared" si="4371"/>
        <v>4216</v>
      </c>
      <c r="AN1352" s="16">
        <f t="shared" si="4371"/>
        <v>31</v>
      </c>
      <c r="AO1352" s="16">
        <f t="shared" si="4371"/>
        <v>0</v>
      </c>
      <c r="AP1352" s="16">
        <f t="shared" si="4371"/>
        <v>0</v>
      </c>
      <c r="AQ1352" s="16">
        <f t="shared" si="4371"/>
        <v>0</v>
      </c>
      <c r="AR1352" s="16">
        <f t="shared" si="4371"/>
        <v>598</v>
      </c>
      <c r="AS1352" s="33">
        <f t="shared" si="4371"/>
        <v>5067</v>
      </c>
      <c r="AT1352" s="16">
        <f t="shared" si="4371"/>
        <v>4814</v>
      </c>
      <c r="AU1352" s="16">
        <f t="shared" si="4372"/>
        <v>0</v>
      </c>
      <c r="AV1352" s="16">
        <f t="shared" si="4372"/>
        <v>0</v>
      </c>
      <c r="AW1352" s="16">
        <f t="shared" si="4372"/>
        <v>0</v>
      </c>
      <c r="AX1352" s="16">
        <f t="shared" si="4372"/>
        <v>0</v>
      </c>
      <c r="AY1352" s="16">
        <f t="shared" si="4372"/>
        <v>0</v>
      </c>
      <c r="AZ1352" s="33">
        <f t="shared" si="4372"/>
        <v>5067</v>
      </c>
      <c r="BA1352" s="16">
        <f t="shared" si="4372"/>
        <v>4814</v>
      </c>
      <c r="BB1352" s="16">
        <f t="shared" si="4372"/>
        <v>0</v>
      </c>
      <c r="BC1352" s="16">
        <f t="shared" si="4372"/>
        <v>0</v>
      </c>
      <c r="BD1352" s="16">
        <f t="shared" si="4372"/>
        <v>0</v>
      </c>
      <c r="BE1352" s="16">
        <f t="shared" si="4372"/>
        <v>0</v>
      </c>
      <c r="BF1352" s="16">
        <f t="shared" si="4372"/>
        <v>0</v>
      </c>
      <c r="BG1352" s="33">
        <f t="shared" si="4372"/>
        <v>5067</v>
      </c>
      <c r="BH1352" s="16">
        <f t="shared" si="4372"/>
        <v>4814</v>
      </c>
      <c r="BI1352" s="16">
        <f t="shared" si="4373"/>
        <v>0</v>
      </c>
      <c r="BJ1352" s="16">
        <f t="shared" si="4373"/>
        <v>0</v>
      </c>
      <c r="BK1352" s="16">
        <f t="shared" si="4373"/>
        <v>0</v>
      </c>
      <c r="BL1352" s="16">
        <f t="shared" si="4373"/>
        <v>0</v>
      </c>
      <c r="BM1352" s="16">
        <f t="shared" si="4373"/>
        <v>0</v>
      </c>
      <c r="BN1352" s="33">
        <f t="shared" si="4373"/>
        <v>5067</v>
      </c>
      <c r="BO1352" s="16">
        <f t="shared" si="4373"/>
        <v>4814</v>
      </c>
      <c r="BP1352" s="16">
        <f t="shared" si="4373"/>
        <v>0</v>
      </c>
      <c r="BQ1352" s="16">
        <f t="shared" si="4373"/>
        <v>0</v>
      </c>
      <c r="BR1352" s="16">
        <f t="shared" si="4373"/>
        <v>0</v>
      </c>
      <c r="BS1352" s="16">
        <f t="shared" si="4373"/>
        <v>0</v>
      </c>
      <c r="BT1352" s="16">
        <f t="shared" si="4373"/>
        <v>0</v>
      </c>
      <c r="BU1352" s="33">
        <f t="shared" si="4373"/>
        <v>5067</v>
      </c>
      <c r="BV1352" s="16">
        <f t="shared" si="4373"/>
        <v>4814</v>
      </c>
      <c r="BW1352" s="176">
        <f t="shared" si="4374"/>
        <v>0</v>
      </c>
      <c r="BX1352" s="176">
        <f t="shared" si="4374"/>
        <v>0</v>
      </c>
      <c r="BY1352" s="176">
        <f t="shared" si="4374"/>
        <v>0</v>
      </c>
      <c r="BZ1352" s="176">
        <f t="shared" si="4374"/>
        <v>0</v>
      </c>
      <c r="CA1352" s="176">
        <f t="shared" si="4374"/>
        <v>0</v>
      </c>
      <c r="CB1352" s="33">
        <f t="shared" si="4374"/>
        <v>5067</v>
      </c>
      <c r="CC1352" s="16">
        <f t="shared" si="4374"/>
        <v>4814</v>
      </c>
      <c r="CD1352" s="176">
        <f t="shared" si="4374"/>
        <v>0</v>
      </c>
      <c r="CE1352" s="176">
        <f t="shared" si="4374"/>
        <v>0</v>
      </c>
      <c r="CF1352" s="176">
        <f t="shared" si="4374"/>
        <v>0</v>
      </c>
      <c r="CG1352" s="176">
        <f t="shared" si="4374"/>
        <v>0</v>
      </c>
      <c r="CH1352" s="176">
        <f t="shared" si="4374"/>
        <v>0</v>
      </c>
      <c r="CI1352" s="33">
        <f t="shared" si="4374"/>
        <v>5067</v>
      </c>
      <c r="CJ1352" s="16">
        <f t="shared" si="4374"/>
        <v>4814</v>
      </c>
      <c r="CK1352" s="176">
        <f t="shared" si="4375"/>
        <v>0</v>
      </c>
      <c r="CL1352" s="176">
        <f t="shared" si="4375"/>
        <v>0</v>
      </c>
      <c r="CM1352" s="176">
        <f t="shared" si="4375"/>
        <v>0</v>
      </c>
      <c r="CN1352" s="176">
        <f t="shared" si="4375"/>
        <v>0</v>
      </c>
      <c r="CO1352" s="176">
        <f t="shared" si="4375"/>
        <v>0</v>
      </c>
      <c r="CP1352" s="33">
        <f t="shared" si="4375"/>
        <v>5067</v>
      </c>
      <c r="CQ1352" s="16">
        <f t="shared" si="4375"/>
        <v>4814</v>
      </c>
      <c r="CR1352" s="176">
        <f t="shared" si="4375"/>
        <v>0</v>
      </c>
      <c r="CS1352" s="176">
        <f t="shared" si="4375"/>
        <v>0</v>
      </c>
      <c r="CT1352" s="176">
        <f t="shared" si="4375"/>
        <v>0</v>
      </c>
      <c r="CU1352" s="176">
        <f t="shared" si="4375"/>
        <v>0</v>
      </c>
      <c r="CV1352" s="176">
        <f t="shared" si="4375"/>
        <v>0</v>
      </c>
      <c r="CW1352" s="33">
        <f t="shared" si="4375"/>
        <v>5067</v>
      </c>
      <c r="CX1352" s="16">
        <f t="shared" si="4375"/>
        <v>4814</v>
      </c>
    </row>
    <row r="1353" spans="1:102" s="2" customFormat="1" ht="33.75" x14ac:dyDescent="0.3">
      <c r="A1353" s="11" t="s">
        <v>88</v>
      </c>
      <c r="B1353" s="37" t="s">
        <v>218</v>
      </c>
      <c r="C1353" s="37" t="s">
        <v>13</v>
      </c>
      <c r="D1353" s="37" t="s">
        <v>745</v>
      </c>
      <c r="E1353" s="15">
        <v>600</v>
      </c>
      <c r="F1353" s="16">
        <f>F1354</f>
        <v>157</v>
      </c>
      <c r="G1353" s="16">
        <f>G1354</f>
        <v>0</v>
      </c>
      <c r="H1353" s="16">
        <f t="shared" si="4369"/>
        <v>0</v>
      </c>
      <c r="I1353" s="16">
        <f t="shared" si="4369"/>
        <v>0</v>
      </c>
      <c r="J1353" s="16">
        <f t="shared" si="4369"/>
        <v>157</v>
      </c>
      <c r="K1353" s="16">
        <f t="shared" si="4369"/>
        <v>0</v>
      </c>
      <c r="L1353" s="16">
        <f t="shared" si="4369"/>
        <v>0</v>
      </c>
      <c r="M1353" s="16">
        <f t="shared" si="4369"/>
        <v>0</v>
      </c>
      <c r="N1353" s="16">
        <f t="shared" si="4369"/>
        <v>65</v>
      </c>
      <c r="O1353" s="16">
        <f t="shared" si="4369"/>
        <v>0</v>
      </c>
      <c r="P1353" s="16">
        <f t="shared" si="4369"/>
        <v>4216</v>
      </c>
      <c r="Q1353" s="33">
        <f t="shared" si="4369"/>
        <v>4438</v>
      </c>
      <c r="R1353" s="16">
        <f t="shared" si="4369"/>
        <v>4216</v>
      </c>
      <c r="S1353" s="16">
        <f t="shared" si="4370"/>
        <v>0</v>
      </c>
      <c r="T1353" s="16">
        <f t="shared" si="4370"/>
        <v>0</v>
      </c>
      <c r="U1353" s="16">
        <f t="shared" si="4370"/>
        <v>0</v>
      </c>
      <c r="V1353" s="16">
        <f t="shared" si="4370"/>
        <v>0</v>
      </c>
      <c r="W1353" s="16">
        <f t="shared" si="4370"/>
        <v>0</v>
      </c>
      <c r="X1353" s="33">
        <f t="shared" si="4370"/>
        <v>4438</v>
      </c>
      <c r="Y1353" s="16">
        <f t="shared" si="4370"/>
        <v>4216</v>
      </c>
      <c r="Z1353" s="16">
        <f t="shared" si="4370"/>
        <v>0</v>
      </c>
      <c r="AA1353" s="16">
        <f t="shared" si="4370"/>
        <v>0</v>
      </c>
      <c r="AB1353" s="16">
        <f t="shared" si="4370"/>
        <v>0</v>
      </c>
      <c r="AC1353" s="16">
        <f t="shared" si="4370"/>
        <v>0</v>
      </c>
      <c r="AD1353" s="16">
        <f t="shared" si="4370"/>
        <v>0</v>
      </c>
      <c r="AE1353" s="33">
        <f t="shared" si="4370"/>
        <v>4438</v>
      </c>
      <c r="AF1353" s="16">
        <f t="shared" si="4370"/>
        <v>4216</v>
      </c>
      <c r="AG1353" s="16">
        <f t="shared" si="4371"/>
        <v>0</v>
      </c>
      <c r="AH1353" s="16">
        <f t="shared" si="4371"/>
        <v>0</v>
      </c>
      <c r="AI1353" s="16">
        <f t="shared" si="4371"/>
        <v>0</v>
      </c>
      <c r="AJ1353" s="16">
        <f t="shared" si="4371"/>
        <v>0</v>
      </c>
      <c r="AK1353" s="16">
        <f t="shared" si="4371"/>
        <v>0</v>
      </c>
      <c r="AL1353" s="33">
        <f t="shared" si="4371"/>
        <v>4438</v>
      </c>
      <c r="AM1353" s="16">
        <f t="shared" si="4371"/>
        <v>4216</v>
      </c>
      <c r="AN1353" s="16">
        <f t="shared" si="4371"/>
        <v>31</v>
      </c>
      <c r="AO1353" s="16">
        <f t="shared" si="4371"/>
        <v>0</v>
      </c>
      <c r="AP1353" s="16">
        <f t="shared" si="4371"/>
        <v>0</v>
      </c>
      <c r="AQ1353" s="16">
        <f t="shared" si="4371"/>
        <v>0</v>
      </c>
      <c r="AR1353" s="16">
        <f t="shared" si="4371"/>
        <v>598</v>
      </c>
      <c r="AS1353" s="33">
        <f t="shared" si="4371"/>
        <v>5067</v>
      </c>
      <c r="AT1353" s="16">
        <f t="shared" si="4371"/>
        <v>4814</v>
      </c>
      <c r="AU1353" s="16">
        <f t="shared" si="4372"/>
        <v>0</v>
      </c>
      <c r="AV1353" s="16">
        <f t="shared" si="4372"/>
        <v>0</v>
      </c>
      <c r="AW1353" s="16">
        <f t="shared" si="4372"/>
        <v>0</v>
      </c>
      <c r="AX1353" s="16">
        <f t="shared" si="4372"/>
        <v>0</v>
      </c>
      <c r="AY1353" s="16">
        <f t="shared" si="4372"/>
        <v>0</v>
      </c>
      <c r="AZ1353" s="33">
        <f t="shared" si="4372"/>
        <v>5067</v>
      </c>
      <c r="BA1353" s="16">
        <f t="shared" si="4372"/>
        <v>4814</v>
      </c>
      <c r="BB1353" s="16">
        <f t="shared" si="4372"/>
        <v>0</v>
      </c>
      <c r="BC1353" s="16">
        <f t="shared" si="4372"/>
        <v>0</v>
      </c>
      <c r="BD1353" s="16">
        <f t="shared" si="4372"/>
        <v>0</v>
      </c>
      <c r="BE1353" s="16">
        <f t="shared" si="4372"/>
        <v>0</v>
      </c>
      <c r="BF1353" s="16">
        <f t="shared" si="4372"/>
        <v>0</v>
      </c>
      <c r="BG1353" s="33">
        <f t="shared" si="4372"/>
        <v>5067</v>
      </c>
      <c r="BH1353" s="16">
        <f t="shared" si="4372"/>
        <v>4814</v>
      </c>
      <c r="BI1353" s="16">
        <f t="shared" si="4373"/>
        <v>0</v>
      </c>
      <c r="BJ1353" s="16">
        <f t="shared" si="4373"/>
        <v>0</v>
      </c>
      <c r="BK1353" s="16">
        <f t="shared" si="4373"/>
        <v>0</v>
      </c>
      <c r="BL1353" s="16">
        <f t="shared" si="4373"/>
        <v>0</v>
      </c>
      <c r="BM1353" s="16">
        <f t="shared" si="4373"/>
        <v>0</v>
      </c>
      <c r="BN1353" s="33">
        <f t="shared" si="4373"/>
        <v>5067</v>
      </c>
      <c r="BO1353" s="16">
        <f t="shared" si="4373"/>
        <v>4814</v>
      </c>
      <c r="BP1353" s="16">
        <f t="shared" si="4373"/>
        <v>0</v>
      </c>
      <c r="BQ1353" s="16">
        <f t="shared" si="4373"/>
        <v>0</v>
      </c>
      <c r="BR1353" s="16">
        <f t="shared" si="4373"/>
        <v>0</v>
      </c>
      <c r="BS1353" s="16">
        <f t="shared" si="4373"/>
        <v>0</v>
      </c>
      <c r="BT1353" s="16">
        <f t="shared" si="4373"/>
        <v>0</v>
      </c>
      <c r="BU1353" s="33">
        <f t="shared" si="4373"/>
        <v>5067</v>
      </c>
      <c r="BV1353" s="16">
        <f t="shared" si="4373"/>
        <v>4814</v>
      </c>
      <c r="BW1353" s="176">
        <f t="shared" si="4374"/>
        <v>0</v>
      </c>
      <c r="BX1353" s="176">
        <f t="shared" si="4374"/>
        <v>0</v>
      </c>
      <c r="BY1353" s="176">
        <f t="shared" si="4374"/>
        <v>0</v>
      </c>
      <c r="BZ1353" s="176">
        <f t="shared" si="4374"/>
        <v>0</v>
      </c>
      <c r="CA1353" s="176">
        <f t="shared" si="4374"/>
        <v>0</v>
      </c>
      <c r="CB1353" s="33">
        <f t="shared" si="4374"/>
        <v>5067</v>
      </c>
      <c r="CC1353" s="16">
        <f t="shared" si="4374"/>
        <v>4814</v>
      </c>
      <c r="CD1353" s="176">
        <f t="shared" si="4374"/>
        <v>0</v>
      </c>
      <c r="CE1353" s="176">
        <f t="shared" si="4374"/>
        <v>0</v>
      </c>
      <c r="CF1353" s="176">
        <f t="shared" si="4374"/>
        <v>0</v>
      </c>
      <c r="CG1353" s="176">
        <f t="shared" si="4374"/>
        <v>0</v>
      </c>
      <c r="CH1353" s="176">
        <f t="shared" si="4374"/>
        <v>0</v>
      </c>
      <c r="CI1353" s="33">
        <f t="shared" si="4374"/>
        <v>5067</v>
      </c>
      <c r="CJ1353" s="16">
        <f t="shared" si="4374"/>
        <v>4814</v>
      </c>
      <c r="CK1353" s="176">
        <f t="shared" si="4375"/>
        <v>0</v>
      </c>
      <c r="CL1353" s="176">
        <f t="shared" si="4375"/>
        <v>0</v>
      </c>
      <c r="CM1353" s="176">
        <f t="shared" si="4375"/>
        <v>0</v>
      </c>
      <c r="CN1353" s="176">
        <f t="shared" si="4375"/>
        <v>0</v>
      </c>
      <c r="CO1353" s="176">
        <f t="shared" si="4375"/>
        <v>0</v>
      </c>
      <c r="CP1353" s="33">
        <f t="shared" si="4375"/>
        <v>5067</v>
      </c>
      <c r="CQ1353" s="16">
        <f t="shared" si="4375"/>
        <v>4814</v>
      </c>
      <c r="CR1353" s="176">
        <f t="shared" si="4375"/>
        <v>0</v>
      </c>
      <c r="CS1353" s="176">
        <f t="shared" si="4375"/>
        <v>0</v>
      </c>
      <c r="CT1353" s="176">
        <f t="shared" si="4375"/>
        <v>0</v>
      </c>
      <c r="CU1353" s="176">
        <f t="shared" si="4375"/>
        <v>0</v>
      </c>
      <c r="CV1353" s="176">
        <f t="shared" si="4375"/>
        <v>0</v>
      </c>
      <c r="CW1353" s="33">
        <f t="shared" si="4375"/>
        <v>5067</v>
      </c>
      <c r="CX1353" s="16">
        <f t="shared" si="4375"/>
        <v>4814</v>
      </c>
    </row>
    <row r="1354" spans="1:102" s="2" customFormat="1" ht="20.25" x14ac:dyDescent="0.3">
      <c r="A1354" s="11" t="s">
        <v>164</v>
      </c>
      <c r="B1354" s="37" t="s">
        <v>218</v>
      </c>
      <c r="C1354" s="37" t="s">
        <v>13</v>
      </c>
      <c r="D1354" s="37" t="s">
        <v>745</v>
      </c>
      <c r="E1354" s="15">
        <v>610</v>
      </c>
      <c r="F1354" s="16">
        <f>142+15</f>
        <v>157</v>
      </c>
      <c r="G1354" s="16"/>
      <c r="H1354" s="16"/>
      <c r="I1354" s="16"/>
      <c r="J1354" s="16">
        <f>F1354+H1354</f>
        <v>157</v>
      </c>
      <c r="K1354" s="16">
        <f>G1354+I1354</f>
        <v>0</v>
      </c>
      <c r="L1354" s="44"/>
      <c r="M1354" s="44"/>
      <c r="N1354" s="44">
        <v>65</v>
      </c>
      <c r="O1354" s="44"/>
      <c r="P1354" s="44">
        <v>4216</v>
      </c>
      <c r="Q1354" s="33">
        <f>J1354+L1354+M1354+N1354+O1354+P1354</f>
        <v>4438</v>
      </c>
      <c r="R1354" s="16">
        <f>K1354+P1354</f>
        <v>4216</v>
      </c>
      <c r="S1354" s="44"/>
      <c r="T1354" s="44"/>
      <c r="U1354" s="44"/>
      <c r="V1354" s="44"/>
      <c r="W1354" s="44"/>
      <c r="X1354" s="33">
        <f>Q1354+S1354+T1354+U1354+V1354+W1354</f>
        <v>4438</v>
      </c>
      <c r="Y1354" s="16">
        <f>R1354+W1354</f>
        <v>4216</v>
      </c>
      <c r="Z1354" s="44"/>
      <c r="AA1354" s="44"/>
      <c r="AB1354" s="44"/>
      <c r="AC1354" s="44"/>
      <c r="AD1354" s="44"/>
      <c r="AE1354" s="33">
        <f>X1354+Z1354+AA1354+AB1354+AC1354+AD1354</f>
        <v>4438</v>
      </c>
      <c r="AF1354" s="16">
        <f>Y1354+AD1354</f>
        <v>4216</v>
      </c>
      <c r="AG1354" s="44"/>
      <c r="AH1354" s="44"/>
      <c r="AI1354" s="44"/>
      <c r="AJ1354" s="44"/>
      <c r="AK1354" s="44"/>
      <c r="AL1354" s="33">
        <f>AE1354+AG1354+AH1354+AI1354+AJ1354+AK1354</f>
        <v>4438</v>
      </c>
      <c r="AM1354" s="16">
        <f>AF1354+AK1354</f>
        <v>4216</v>
      </c>
      <c r="AN1354" s="44">
        <v>31</v>
      </c>
      <c r="AO1354" s="44"/>
      <c r="AP1354" s="44"/>
      <c r="AQ1354" s="44"/>
      <c r="AR1354" s="44">
        <v>598</v>
      </c>
      <c r="AS1354" s="33">
        <f>AL1354+AN1354+AO1354+AP1354+AQ1354+AR1354</f>
        <v>5067</v>
      </c>
      <c r="AT1354" s="16">
        <f>AM1354+AR1354</f>
        <v>4814</v>
      </c>
      <c r="AU1354" s="44"/>
      <c r="AV1354" s="44"/>
      <c r="AW1354" s="44"/>
      <c r="AX1354" s="44"/>
      <c r="AY1354" s="44"/>
      <c r="AZ1354" s="33">
        <f>AS1354+AU1354+AV1354+AW1354+AX1354+AY1354</f>
        <v>5067</v>
      </c>
      <c r="BA1354" s="16">
        <f>AT1354+AY1354</f>
        <v>4814</v>
      </c>
      <c r="BB1354" s="44"/>
      <c r="BC1354" s="44"/>
      <c r="BD1354" s="44"/>
      <c r="BE1354" s="44"/>
      <c r="BF1354" s="44"/>
      <c r="BG1354" s="33">
        <f>AZ1354+BB1354+BC1354+BD1354+BE1354+BF1354</f>
        <v>5067</v>
      </c>
      <c r="BH1354" s="16">
        <f>BA1354+BF1354</f>
        <v>4814</v>
      </c>
      <c r="BI1354" s="44"/>
      <c r="BJ1354" s="44"/>
      <c r="BK1354" s="44"/>
      <c r="BL1354" s="44"/>
      <c r="BM1354" s="44"/>
      <c r="BN1354" s="33">
        <f>BG1354+BI1354+BJ1354+BK1354+BL1354+BM1354</f>
        <v>5067</v>
      </c>
      <c r="BO1354" s="16">
        <f>BH1354+BM1354</f>
        <v>4814</v>
      </c>
      <c r="BP1354" s="44"/>
      <c r="BQ1354" s="44"/>
      <c r="BR1354" s="44"/>
      <c r="BS1354" s="44"/>
      <c r="BT1354" s="44"/>
      <c r="BU1354" s="33">
        <f>BN1354+BP1354+BQ1354+BR1354+BS1354+BT1354</f>
        <v>5067</v>
      </c>
      <c r="BV1354" s="16">
        <f>BO1354+BT1354</f>
        <v>4814</v>
      </c>
      <c r="BW1354" s="186"/>
      <c r="BX1354" s="186"/>
      <c r="BY1354" s="186"/>
      <c r="BZ1354" s="186"/>
      <c r="CA1354" s="186"/>
      <c r="CB1354" s="33">
        <f>BU1354+BW1354+BX1354+BY1354+BZ1354+CA1354</f>
        <v>5067</v>
      </c>
      <c r="CC1354" s="16">
        <f>BV1354+CA1354</f>
        <v>4814</v>
      </c>
      <c r="CD1354" s="186"/>
      <c r="CE1354" s="186"/>
      <c r="CF1354" s="186"/>
      <c r="CG1354" s="186"/>
      <c r="CH1354" s="186"/>
      <c r="CI1354" s="33">
        <f>CB1354+CD1354+CE1354+CF1354+CG1354+CH1354</f>
        <v>5067</v>
      </c>
      <c r="CJ1354" s="16">
        <f>CC1354+CH1354</f>
        <v>4814</v>
      </c>
      <c r="CK1354" s="186"/>
      <c r="CL1354" s="186"/>
      <c r="CM1354" s="186"/>
      <c r="CN1354" s="186"/>
      <c r="CO1354" s="186"/>
      <c r="CP1354" s="33">
        <f>CI1354+CK1354+CL1354+CM1354+CN1354+CO1354</f>
        <v>5067</v>
      </c>
      <c r="CQ1354" s="16">
        <f>CJ1354+CO1354</f>
        <v>4814</v>
      </c>
      <c r="CR1354" s="186"/>
      <c r="CS1354" s="186"/>
      <c r="CT1354" s="186"/>
      <c r="CU1354" s="186"/>
      <c r="CV1354" s="186"/>
      <c r="CW1354" s="33">
        <f>CP1354+CR1354+CS1354+CT1354+CU1354+CV1354</f>
        <v>5067</v>
      </c>
      <c r="CX1354" s="16">
        <f>CQ1354+CV1354</f>
        <v>4814</v>
      </c>
    </row>
    <row r="1355" spans="1:102" s="2" customFormat="1" ht="20.25" x14ac:dyDescent="0.3">
      <c r="A1355" s="11" t="s">
        <v>24</v>
      </c>
      <c r="B1355" s="37" t="s">
        <v>218</v>
      </c>
      <c r="C1355" s="37" t="s">
        <v>13</v>
      </c>
      <c r="D1355" s="42" t="s">
        <v>25</v>
      </c>
      <c r="E1355" s="12"/>
      <c r="F1355" s="33"/>
      <c r="G1355" s="33"/>
      <c r="H1355" s="33"/>
      <c r="I1355" s="33"/>
      <c r="J1355" s="33"/>
      <c r="K1355" s="33"/>
      <c r="L1355" s="44"/>
      <c r="M1355" s="44"/>
      <c r="N1355" s="44"/>
      <c r="O1355" s="44"/>
      <c r="P1355" s="44"/>
      <c r="Q1355" s="129"/>
      <c r="R1355" s="129"/>
      <c r="S1355" s="44"/>
      <c r="T1355" s="44"/>
      <c r="U1355" s="44"/>
      <c r="V1355" s="44"/>
      <c r="W1355" s="44"/>
      <c r="X1355" s="129"/>
      <c r="Y1355" s="129"/>
      <c r="Z1355" s="44"/>
      <c r="AA1355" s="44"/>
      <c r="AB1355" s="44"/>
      <c r="AC1355" s="44"/>
      <c r="AD1355" s="44"/>
      <c r="AE1355" s="129"/>
      <c r="AF1355" s="129"/>
      <c r="AG1355" s="44"/>
      <c r="AH1355" s="44"/>
      <c r="AI1355" s="44"/>
      <c r="AJ1355" s="44"/>
      <c r="AK1355" s="44"/>
      <c r="AL1355" s="129"/>
      <c r="AM1355" s="129"/>
      <c r="AN1355" s="44"/>
      <c r="AO1355" s="44"/>
      <c r="AP1355" s="44"/>
      <c r="AQ1355" s="44"/>
      <c r="AR1355" s="44"/>
      <c r="AS1355" s="129"/>
      <c r="AT1355" s="129"/>
      <c r="AU1355" s="25">
        <f>AU1356</f>
        <v>0</v>
      </c>
      <c r="AV1355" s="25">
        <f t="shared" ref="AV1355:AY1361" si="4376">AV1356</f>
        <v>0</v>
      </c>
      <c r="AW1355" s="25">
        <f t="shared" si="4376"/>
        <v>6</v>
      </c>
      <c r="AX1355" s="25">
        <f t="shared" si="4376"/>
        <v>0</v>
      </c>
      <c r="AY1355" s="25">
        <f t="shared" si="4376"/>
        <v>0</v>
      </c>
      <c r="AZ1355" s="16">
        <f t="shared" ref="AZ1355:BB1355" si="4377">AZ1356</f>
        <v>6</v>
      </c>
      <c r="BA1355" s="16">
        <f t="shared" si="4377"/>
        <v>0</v>
      </c>
      <c r="BB1355" s="25">
        <f t="shared" si="4377"/>
        <v>0</v>
      </c>
      <c r="BC1355" s="25">
        <f t="shared" ref="BC1355:BR1361" si="4378">BC1356</f>
        <v>0</v>
      </c>
      <c r="BD1355" s="25">
        <f t="shared" si="4378"/>
        <v>0</v>
      </c>
      <c r="BE1355" s="25">
        <f t="shared" si="4378"/>
        <v>0</v>
      </c>
      <c r="BF1355" s="25">
        <f t="shared" si="4378"/>
        <v>0</v>
      </c>
      <c r="BG1355" s="16">
        <f>BG1356</f>
        <v>6</v>
      </c>
      <c r="BH1355" s="16">
        <f>BH1356</f>
        <v>0</v>
      </c>
      <c r="BI1355" s="25">
        <f t="shared" ref="BI1355" si="4379">BI1356</f>
        <v>0</v>
      </c>
      <c r="BJ1355" s="25">
        <f t="shared" si="4378"/>
        <v>0</v>
      </c>
      <c r="BK1355" s="25">
        <f t="shared" si="4378"/>
        <v>0</v>
      </c>
      <c r="BL1355" s="25">
        <f t="shared" si="4378"/>
        <v>0</v>
      </c>
      <c r="BM1355" s="25">
        <f t="shared" si="4378"/>
        <v>0</v>
      </c>
      <c r="BN1355" s="16">
        <f>BN1356</f>
        <v>6</v>
      </c>
      <c r="BO1355" s="16">
        <f>BO1356</f>
        <v>0</v>
      </c>
      <c r="BP1355" s="25">
        <f t="shared" ref="BP1355" si="4380">BP1356</f>
        <v>0</v>
      </c>
      <c r="BQ1355" s="25">
        <f t="shared" si="4378"/>
        <v>0</v>
      </c>
      <c r="BR1355" s="25">
        <f t="shared" si="4378"/>
        <v>0</v>
      </c>
      <c r="BS1355" s="25">
        <f t="shared" ref="BQ1355:BV1361" si="4381">BS1356</f>
        <v>0</v>
      </c>
      <c r="BT1355" s="25">
        <f t="shared" si="4381"/>
        <v>0</v>
      </c>
      <c r="BU1355" s="16">
        <f>BU1356</f>
        <v>6</v>
      </c>
      <c r="BV1355" s="16">
        <f>BV1356</f>
        <v>0</v>
      </c>
      <c r="BW1355" s="178">
        <f t="shared" ref="BW1355:CL1361" si="4382">BW1356</f>
        <v>0</v>
      </c>
      <c r="BX1355" s="178">
        <f t="shared" si="4382"/>
        <v>0</v>
      </c>
      <c r="BY1355" s="178">
        <f t="shared" si="4382"/>
        <v>0</v>
      </c>
      <c r="BZ1355" s="178">
        <f t="shared" si="4382"/>
        <v>0</v>
      </c>
      <c r="CA1355" s="178">
        <f t="shared" si="4382"/>
        <v>0</v>
      </c>
      <c r="CB1355" s="16">
        <f>CB1356</f>
        <v>6</v>
      </c>
      <c r="CC1355" s="16">
        <f>CC1356</f>
        <v>0</v>
      </c>
      <c r="CD1355" s="178">
        <f t="shared" si="4382"/>
        <v>0</v>
      </c>
      <c r="CE1355" s="178">
        <f t="shared" si="4382"/>
        <v>0</v>
      </c>
      <c r="CF1355" s="178">
        <f t="shared" si="4382"/>
        <v>0</v>
      </c>
      <c r="CG1355" s="178">
        <f t="shared" si="4382"/>
        <v>0</v>
      </c>
      <c r="CH1355" s="178">
        <f t="shared" si="4382"/>
        <v>0</v>
      </c>
      <c r="CI1355" s="16">
        <f>CI1356</f>
        <v>6</v>
      </c>
      <c r="CJ1355" s="16">
        <f>CJ1356</f>
        <v>0</v>
      </c>
      <c r="CK1355" s="178">
        <f t="shared" si="4382"/>
        <v>0</v>
      </c>
      <c r="CL1355" s="178">
        <f t="shared" si="4382"/>
        <v>0</v>
      </c>
      <c r="CM1355" s="178">
        <f t="shared" ref="CL1355:CQ1361" si="4383">CM1356</f>
        <v>0</v>
      </c>
      <c r="CN1355" s="178">
        <f t="shared" si="4383"/>
        <v>0</v>
      </c>
      <c r="CO1355" s="178">
        <f t="shared" si="4383"/>
        <v>0</v>
      </c>
      <c r="CP1355" s="16">
        <f>CP1356</f>
        <v>6</v>
      </c>
      <c r="CQ1355" s="16">
        <f>CQ1356</f>
        <v>0</v>
      </c>
      <c r="CR1355" s="178">
        <f t="shared" ref="CR1355:CX1361" si="4384">CR1356</f>
        <v>0</v>
      </c>
      <c r="CS1355" s="178">
        <f t="shared" si="4384"/>
        <v>0</v>
      </c>
      <c r="CT1355" s="178">
        <f t="shared" si="4384"/>
        <v>0</v>
      </c>
      <c r="CU1355" s="178">
        <f t="shared" si="4384"/>
        <v>0</v>
      </c>
      <c r="CV1355" s="178">
        <f t="shared" si="4384"/>
        <v>0</v>
      </c>
      <c r="CW1355" s="16">
        <f>CW1356</f>
        <v>6</v>
      </c>
      <c r="CX1355" s="16">
        <f>CX1356</f>
        <v>0</v>
      </c>
    </row>
    <row r="1356" spans="1:102" s="2" customFormat="1" ht="22.15" customHeight="1" x14ac:dyDescent="0.3">
      <c r="A1356" s="100" t="s">
        <v>74</v>
      </c>
      <c r="B1356" s="37" t="s">
        <v>218</v>
      </c>
      <c r="C1356" s="37" t="s">
        <v>13</v>
      </c>
      <c r="D1356" s="81" t="s">
        <v>138</v>
      </c>
      <c r="E1356" s="12"/>
      <c r="F1356" s="33"/>
      <c r="G1356" s="33"/>
      <c r="H1356" s="33"/>
      <c r="I1356" s="33"/>
      <c r="J1356" s="33"/>
      <c r="K1356" s="33"/>
      <c r="L1356" s="44"/>
      <c r="M1356" s="44"/>
      <c r="N1356" s="44"/>
      <c r="O1356" s="44"/>
      <c r="P1356" s="44"/>
      <c r="Q1356" s="129"/>
      <c r="R1356" s="129"/>
      <c r="S1356" s="44"/>
      <c r="T1356" s="44"/>
      <c r="U1356" s="44"/>
      <c r="V1356" s="44"/>
      <c r="W1356" s="44"/>
      <c r="X1356" s="129"/>
      <c r="Y1356" s="129"/>
      <c r="Z1356" s="44"/>
      <c r="AA1356" s="44"/>
      <c r="AB1356" s="44"/>
      <c r="AC1356" s="44"/>
      <c r="AD1356" s="44"/>
      <c r="AE1356" s="129"/>
      <c r="AF1356" s="129"/>
      <c r="AG1356" s="44"/>
      <c r="AH1356" s="44"/>
      <c r="AI1356" s="44"/>
      <c r="AJ1356" s="44"/>
      <c r="AK1356" s="44"/>
      <c r="AL1356" s="129"/>
      <c r="AM1356" s="129"/>
      <c r="AN1356" s="44"/>
      <c r="AO1356" s="44"/>
      <c r="AP1356" s="44"/>
      <c r="AQ1356" s="44"/>
      <c r="AR1356" s="44"/>
      <c r="AS1356" s="129"/>
      <c r="AT1356" s="129"/>
      <c r="AU1356" s="25">
        <f t="shared" ref="AU1356:BH1356" si="4385">AU1360</f>
        <v>0</v>
      </c>
      <c r="AV1356" s="25">
        <f t="shared" si="4385"/>
        <v>0</v>
      </c>
      <c r="AW1356" s="25">
        <f t="shared" si="4385"/>
        <v>6</v>
      </c>
      <c r="AX1356" s="25">
        <f t="shared" si="4385"/>
        <v>0</v>
      </c>
      <c r="AY1356" s="25">
        <f t="shared" si="4385"/>
        <v>0</v>
      </c>
      <c r="AZ1356" s="16">
        <f t="shared" si="4385"/>
        <v>6</v>
      </c>
      <c r="BA1356" s="16">
        <f t="shared" si="4385"/>
        <v>0</v>
      </c>
      <c r="BB1356" s="25">
        <f t="shared" si="4385"/>
        <v>0</v>
      </c>
      <c r="BC1356" s="25">
        <f t="shared" si="4385"/>
        <v>0</v>
      </c>
      <c r="BD1356" s="25">
        <f t="shared" si="4385"/>
        <v>0</v>
      </c>
      <c r="BE1356" s="25">
        <f t="shared" si="4385"/>
        <v>0</v>
      </c>
      <c r="BF1356" s="25">
        <f t="shared" si="4385"/>
        <v>0</v>
      </c>
      <c r="BG1356" s="16">
        <f t="shared" si="4385"/>
        <v>6</v>
      </c>
      <c r="BH1356" s="16">
        <f t="shared" si="4385"/>
        <v>0</v>
      </c>
      <c r="BI1356" s="25">
        <f>BI1360+BI1357</f>
        <v>0</v>
      </c>
      <c r="BJ1356" s="25">
        <f t="shared" ref="BJ1356:BM1356" si="4386">BJ1360+BJ1357</f>
        <v>0</v>
      </c>
      <c r="BK1356" s="25">
        <f t="shared" si="4386"/>
        <v>0</v>
      </c>
      <c r="BL1356" s="25">
        <f t="shared" si="4386"/>
        <v>0</v>
      </c>
      <c r="BM1356" s="25">
        <f t="shared" si="4386"/>
        <v>0</v>
      </c>
      <c r="BN1356" s="16">
        <f>BN1360+BN1357</f>
        <v>6</v>
      </c>
      <c r="BO1356" s="16">
        <f>BO1360+BO1357</f>
        <v>0</v>
      </c>
      <c r="BP1356" s="25">
        <f>BP1360+BP1357</f>
        <v>0</v>
      </c>
      <c r="BQ1356" s="25">
        <f t="shared" ref="BQ1356:BT1356" si="4387">BQ1360+BQ1357</f>
        <v>0</v>
      </c>
      <c r="BR1356" s="25">
        <f t="shared" si="4387"/>
        <v>0</v>
      </c>
      <c r="BS1356" s="25">
        <f t="shared" si="4387"/>
        <v>0</v>
      </c>
      <c r="BT1356" s="25">
        <f t="shared" si="4387"/>
        <v>0</v>
      </c>
      <c r="BU1356" s="16">
        <f>BU1360+BU1357</f>
        <v>6</v>
      </c>
      <c r="BV1356" s="16">
        <f>BV1360+BV1357</f>
        <v>0</v>
      </c>
      <c r="BW1356" s="178">
        <f>BW1360+BW1357</f>
        <v>0</v>
      </c>
      <c r="BX1356" s="178">
        <f t="shared" ref="BX1356:CA1356" si="4388">BX1360+BX1357</f>
        <v>0</v>
      </c>
      <c r="BY1356" s="178">
        <f t="shared" si="4388"/>
        <v>0</v>
      </c>
      <c r="BZ1356" s="178">
        <f t="shared" si="4388"/>
        <v>0</v>
      </c>
      <c r="CA1356" s="178">
        <f t="shared" si="4388"/>
        <v>0</v>
      </c>
      <c r="CB1356" s="16">
        <f>CB1360+CB1357</f>
        <v>6</v>
      </c>
      <c r="CC1356" s="16">
        <f>CC1360+CC1357</f>
        <v>0</v>
      </c>
      <c r="CD1356" s="178">
        <f>CD1360+CD1357</f>
        <v>0</v>
      </c>
      <c r="CE1356" s="178">
        <f t="shared" ref="CE1356:CH1356" si="4389">CE1360+CE1357</f>
        <v>0</v>
      </c>
      <c r="CF1356" s="178">
        <f t="shared" si="4389"/>
        <v>0</v>
      </c>
      <c r="CG1356" s="178">
        <f t="shared" si="4389"/>
        <v>0</v>
      </c>
      <c r="CH1356" s="178">
        <f t="shared" si="4389"/>
        <v>0</v>
      </c>
      <c r="CI1356" s="16">
        <f>CI1360+CI1357</f>
        <v>6</v>
      </c>
      <c r="CJ1356" s="16">
        <f>CJ1360+CJ1357</f>
        <v>0</v>
      </c>
      <c r="CK1356" s="178">
        <f>CK1360+CK1357</f>
        <v>0</v>
      </c>
      <c r="CL1356" s="178">
        <f t="shared" ref="CL1356:CO1356" si="4390">CL1360+CL1357</f>
        <v>0</v>
      </c>
      <c r="CM1356" s="178">
        <f t="shared" si="4390"/>
        <v>0</v>
      </c>
      <c r="CN1356" s="178">
        <f t="shared" si="4390"/>
        <v>0</v>
      </c>
      <c r="CO1356" s="178">
        <f t="shared" si="4390"/>
        <v>0</v>
      </c>
      <c r="CP1356" s="16">
        <f>CP1360+CP1357</f>
        <v>6</v>
      </c>
      <c r="CQ1356" s="16">
        <f>CQ1360+CQ1357</f>
        <v>0</v>
      </c>
      <c r="CR1356" s="178">
        <f>CR1360+CR1357</f>
        <v>0</v>
      </c>
      <c r="CS1356" s="178">
        <f t="shared" ref="CS1356:CV1356" si="4391">CS1360+CS1357</f>
        <v>0</v>
      </c>
      <c r="CT1356" s="178">
        <f t="shared" si="4391"/>
        <v>0</v>
      </c>
      <c r="CU1356" s="178">
        <f t="shared" si="4391"/>
        <v>0</v>
      </c>
      <c r="CV1356" s="178">
        <f t="shared" si="4391"/>
        <v>0</v>
      </c>
      <c r="CW1356" s="16">
        <f>CW1360+CW1357</f>
        <v>6</v>
      </c>
      <c r="CX1356" s="16">
        <f>CX1360+CX1357</f>
        <v>0</v>
      </c>
    </row>
    <row r="1357" spans="1:102" s="2" customFormat="1" ht="22.15" hidden="1" customHeight="1" x14ac:dyDescent="0.3">
      <c r="A1357" s="100" t="s">
        <v>250</v>
      </c>
      <c r="B1357" s="37"/>
      <c r="C1357" s="37"/>
      <c r="D1357" s="81" t="s">
        <v>334</v>
      </c>
      <c r="E1357" s="12"/>
      <c r="F1357" s="33"/>
      <c r="G1357" s="33"/>
      <c r="H1357" s="33"/>
      <c r="I1357" s="33"/>
      <c r="J1357" s="33"/>
      <c r="K1357" s="33"/>
      <c r="L1357" s="44"/>
      <c r="M1357" s="44"/>
      <c r="N1357" s="44"/>
      <c r="O1357" s="44"/>
      <c r="P1357" s="44"/>
      <c r="Q1357" s="129"/>
      <c r="R1357" s="129"/>
      <c r="S1357" s="44"/>
      <c r="T1357" s="44"/>
      <c r="U1357" s="44"/>
      <c r="V1357" s="44"/>
      <c r="W1357" s="44"/>
      <c r="X1357" s="129"/>
      <c r="Y1357" s="129"/>
      <c r="Z1357" s="44"/>
      <c r="AA1357" s="44"/>
      <c r="AB1357" s="44"/>
      <c r="AC1357" s="44"/>
      <c r="AD1357" s="44"/>
      <c r="AE1357" s="129"/>
      <c r="AF1357" s="129"/>
      <c r="AG1357" s="44"/>
      <c r="AH1357" s="44"/>
      <c r="AI1357" s="44"/>
      <c r="AJ1357" s="44"/>
      <c r="AK1357" s="44"/>
      <c r="AL1357" s="129"/>
      <c r="AM1357" s="129"/>
      <c r="AN1357" s="44"/>
      <c r="AO1357" s="44"/>
      <c r="AP1357" s="44"/>
      <c r="AQ1357" s="44"/>
      <c r="AR1357" s="44"/>
      <c r="AS1357" s="129"/>
      <c r="AT1357" s="129"/>
      <c r="AU1357" s="25"/>
      <c r="AV1357" s="25"/>
      <c r="AW1357" s="25"/>
      <c r="AX1357" s="25"/>
      <c r="AY1357" s="25"/>
      <c r="AZ1357" s="33"/>
      <c r="BA1357" s="16"/>
      <c r="BB1357" s="25"/>
      <c r="BC1357" s="25"/>
      <c r="BD1357" s="25"/>
      <c r="BE1357" s="25"/>
      <c r="BF1357" s="25"/>
      <c r="BG1357" s="33"/>
      <c r="BH1357" s="16"/>
      <c r="BI1357" s="25">
        <f>BI1358</f>
        <v>0</v>
      </c>
      <c r="BJ1357" s="25">
        <f t="shared" si="4378"/>
        <v>0</v>
      </c>
      <c r="BK1357" s="25">
        <f t="shared" si="4378"/>
        <v>0</v>
      </c>
      <c r="BL1357" s="25">
        <f t="shared" si="4378"/>
        <v>0</v>
      </c>
      <c r="BM1357" s="25">
        <f t="shared" si="4378"/>
        <v>0</v>
      </c>
      <c r="BN1357" s="33">
        <f t="shared" si="4378"/>
        <v>0</v>
      </c>
      <c r="BO1357" s="16">
        <f t="shared" si="4378"/>
        <v>0</v>
      </c>
      <c r="BP1357" s="25">
        <f>BP1358</f>
        <v>0</v>
      </c>
      <c r="BQ1357" s="25">
        <f t="shared" si="4381"/>
        <v>0</v>
      </c>
      <c r="BR1357" s="25">
        <f t="shared" si="4381"/>
        <v>0</v>
      </c>
      <c r="BS1357" s="25">
        <f t="shared" si="4381"/>
        <v>0</v>
      </c>
      <c r="BT1357" s="25">
        <f t="shared" si="4381"/>
        <v>0</v>
      </c>
      <c r="BU1357" s="33">
        <f t="shared" si="4381"/>
        <v>0</v>
      </c>
      <c r="BV1357" s="16">
        <f t="shared" si="4381"/>
        <v>0</v>
      </c>
      <c r="BW1357" s="178">
        <f>BW1358</f>
        <v>0</v>
      </c>
      <c r="BX1357" s="178">
        <f t="shared" si="4382"/>
        <v>0</v>
      </c>
      <c r="BY1357" s="178">
        <f t="shared" si="4382"/>
        <v>0</v>
      </c>
      <c r="BZ1357" s="178">
        <f t="shared" si="4382"/>
        <v>0</v>
      </c>
      <c r="CA1357" s="178">
        <f t="shared" si="4382"/>
        <v>0</v>
      </c>
      <c r="CB1357" s="33">
        <f t="shared" si="4382"/>
        <v>0</v>
      </c>
      <c r="CC1357" s="16">
        <f t="shared" si="4382"/>
        <v>0</v>
      </c>
      <c r="CD1357" s="178">
        <f>CD1358</f>
        <v>0</v>
      </c>
      <c r="CE1357" s="178">
        <f t="shared" si="4382"/>
        <v>0</v>
      </c>
      <c r="CF1357" s="178">
        <f t="shared" si="4382"/>
        <v>0</v>
      </c>
      <c r="CG1357" s="178">
        <f t="shared" si="4382"/>
        <v>0</v>
      </c>
      <c r="CH1357" s="178">
        <f t="shared" si="4382"/>
        <v>0</v>
      </c>
      <c r="CI1357" s="33">
        <f t="shared" si="4382"/>
        <v>0</v>
      </c>
      <c r="CJ1357" s="16">
        <f t="shared" si="4382"/>
        <v>0</v>
      </c>
      <c r="CK1357" s="178">
        <f>CK1358</f>
        <v>0</v>
      </c>
      <c r="CL1357" s="178">
        <f t="shared" si="4383"/>
        <v>0</v>
      </c>
      <c r="CM1357" s="178">
        <f t="shared" si="4383"/>
        <v>0</v>
      </c>
      <c r="CN1357" s="178">
        <f t="shared" si="4383"/>
        <v>0</v>
      </c>
      <c r="CO1357" s="178">
        <f t="shared" si="4383"/>
        <v>0</v>
      </c>
      <c r="CP1357" s="33">
        <f t="shared" si="4383"/>
        <v>0</v>
      </c>
      <c r="CQ1357" s="16">
        <f t="shared" si="4383"/>
        <v>0</v>
      </c>
      <c r="CR1357" s="178">
        <f>CR1358</f>
        <v>0</v>
      </c>
      <c r="CS1357" s="178">
        <f t="shared" si="4384"/>
        <v>0</v>
      </c>
      <c r="CT1357" s="178">
        <f t="shared" si="4384"/>
        <v>0</v>
      </c>
      <c r="CU1357" s="178">
        <f t="shared" si="4384"/>
        <v>0</v>
      </c>
      <c r="CV1357" s="178">
        <f t="shared" si="4384"/>
        <v>0</v>
      </c>
      <c r="CW1357" s="33">
        <f t="shared" si="4384"/>
        <v>0</v>
      </c>
      <c r="CX1357" s="16">
        <f t="shared" si="4384"/>
        <v>0</v>
      </c>
    </row>
    <row r="1358" spans="1:102" s="2" customFormat="1" ht="33.75" hidden="1" x14ac:dyDescent="0.3">
      <c r="A1358" s="100" t="s">
        <v>252</v>
      </c>
      <c r="B1358" s="37"/>
      <c r="C1358" s="37"/>
      <c r="D1358" s="81" t="s">
        <v>334</v>
      </c>
      <c r="E1358" s="12" t="s">
        <v>855</v>
      </c>
      <c r="F1358" s="33"/>
      <c r="G1358" s="33"/>
      <c r="H1358" s="33"/>
      <c r="I1358" s="33"/>
      <c r="J1358" s="33"/>
      <c r="K1358" s="33"/>
      <c r="L1358" s="44"/>
      <c r="M1358" s="44"/>
      <c r="N1358" s="44"/>
      <c r="O1358" s="44"/>
      <c r="P1358" s="44"/>
      <c r="Q1358" s="129"/>
      <c r="R1358" s="129"/>
      <c r="S1358" s="44"/>
      <c r="T1358" s="44"/>
      <c r="U1358" s="44"/>
      <c r="V1358" s="44"/>
      <c r="W1358" s="44"/>
      <c r="X1358" s="129"/>
      <c r="Y1358" s="129"/>
      <c r="Z1358" s="44"/>
      <c r="AA1358" s="44"/>
      <c r="AB1358" s="44"/>
      <c r="AC1358" s="44"/>
      <c r="AD1358" s="44"/>
      <c r="AE1358" s="129"/>
      <c r="AF1358" s="129"/>
      <c r="AG1358" s="44"/>
      <c r="AH1358" s="44"/>
      <c r="AI1358" s="44"/>
      <c r="AJ1358" s="44"/>
      <c r="AK1358" s="44"/>
      <c r="AL1358" s="129"/>
      <c r="AM1358" s="129"/>
      <c r="AN1358" s="44"/>
      <c r="AO1358" s="44"/>
      <c r="AP1358" s="44"/>
      <c r="AQ1358" s="44"/>
      <c r="AR1358" s="44"/>
      <c r="AS1358" s="129"/>
      <c r="AT1358" s="129"/>
      <c r="AU1358" s="25"/>
      <c r="AV1358" s="25"/>
      <c r="AW1358" s="25"/>
      <c r="AX1358" s="25"/>
      <c r="AY1358" s="25"/>
      <c r="AZ1358" s="33"/>
      <c r="BA1358" s="16"/>
      <c r="BB1358" s="25"/>
      <c r="BC1358" s="25"/>
      <c r="BD1358" s="25"/>
      <c r="BE1358" s="25"/>
      <c r="BF1358" s="25"/>
      <c r="BG1358" s="33"/>
      <c r="BH1358" s="16"/>
      <c r="BI1358" s="25">
        <f>BI1359</f>
        <v>0</v>
      </c>
      <c r="BJ1358" s="25">
        <f t="shared" si="4378"/>
        <v>0</v>
      </c>
      <c r="BK1358" s="25">
        <f t="shared" si="4378"/>
        <v>0</v>
      </c>
      <c r="BL1358" s="25">
        <f t="shared" si="4378"/>
        <v>0</v>
      </c>
      <c r="BM1358" s="25">
        <f t="shared" si="4378"/>
        <v>0</v>
      </c>
      <c r="BN1358" s="33">
        <f t="shared" si="4378"/>
        <v>0</v>
      </c>
      <c r="BO1358" s="16">
        <f t="shared" si="4378"/>
        <v>0</v>
      </c>
      <c r="BP1358" s="25">
        <f>BP1359</f>
        <v>0</v>
      </c>
      <c r="BQ1358" s="25">
        <f t="shared" si="4381"/>
        <v>0</v>
      </c>
      <c r="BR1358" s="25">
        <f t="shared" si="4381"/>
        <v>0</v>
      </c>
      <c r="BS1358" s="25">
        <f t="shared" si="4381"/>
        <v>0</v>
      </c>
      <c r="BT1358" s="25">
        <f t="shared" si="4381"/>
        <v>0</v>
      </c>
      <c r="BU1358" s="33">
        <f t="shared" si="4381"/>
        <v>0</v>
      </c>
      <c r="BV1358" s="16">
        <f t="shared" si="4381"/>
        <v>0</v>
      </c>
      <c r="BW1358" s="178">
        <f>BW1359</f>
        <v>0</v>
      </c>
      <c r="BX1358" s="178">
        <f t="shared" si="4382"/>
        <v>0</v>
      </c>
      <c r="BY1358" s="178">
        <f t="shared" si="4382"/>
        <v>0</v>
      </c>
      <c r="BZ1358" s="178">
        <f t="shared" si="4382"/>
        <v>0</v>
      </c>
      <c r="CA1358" s="178">
        <f t="shared" si="4382"/>
        <v>0</v>
      </c>
      <c r="CB1358" s="33">
        <f t="shared" si="4382"/>
        <v>0</v>
      </c>
      <c r="CC1358" s="16">
        <f t="shared" si="4382"/>
        <v>0</v>
      </c>
      <c r="CD1358" s="178">
        <f>CD1359</f>
        <v>0</v>
      </c>
      <c r="CE1358" s="178">
        <f t="shared" si="4382"/>
        <v>0</v>
      </c>
      <c r="CF1358" s="178">
        <f t="shared" si="4382"/>
        <v>0</v>
      </c>
      <c r="CG1358" s="178">
        <f t="shared" si="4382"/>
        <v>0</v>
      </c>
      <c r="CH1358" s="178">
        <f t="shared" si="4382"/>
        <v>0</v>
      </c>
      <c r="CI1358" s="33">
        <f t="shared" si="4382"/>
        <v>0</v>
      </c>
      <c r="CJ1358" s="16">
        <f t="shared" si="4382"/>
        <v>0</v>
      </c>
      <c r="CK1358" s="178">
        <f>CK1359</f>
        <v>0</v>
      </c>
      <c r="CL1358" s="178">
        <f t="shared" si="4383"/>
        <v>0</v>
      </c>
      <c r="CM1358" s="178">
        <f t="shared" si="4383"/>
        <v>0</v>
      </c>
      <c r="CN1358" s="178">
        <f t="shared" si="4383"/>
        <v>0</v>
      </c>
      <c r="CO1358" s="178">
        <f t="shared" si="4383"/>
        <v>0</v>
      </c>
      <c r="CP1358" s="33">
        <f t="shared" si="4383"/>
        <v>0</v>
      </c>
      <c r="CQ1358" s="16">
        <f t="shared" si="4383"/>
        <v>0</v>
      </c>
      <c r="CR1358" s="178">
        <f>CR1359</f>
        <v>0</v>
      </c>
      <c r="CS1358" s="178">
        <f t="shared" si="4384"/>
        <v>0</v>
      </c>
      <c r="CT1358" s="178">
        <f t="shared" si="4384"/>
        <v>0</v>
      </c>
      <c r="CU1358" s="178">
        <f t="shared" si="4384"/>
        <v>0</v>
      </c>
      <c r="CV1358" s="178">
        <f t="shared" si="4384"/>
        <v>0</v>
      </c>
      <c r="CW1358" s="33">
        <f t="shared" si="4384"/>
        <v>0</v>
      </c>
      <c r="CX1358" s="16">
        <f t="shared" si="4384"/>
        <v>0</v>
      </c>
    </row>
    <row r="1359" spans="1:102" s="2" customFormat="1" ht="22.15" hidden="1" customHeight="1" x14ac:dyDescent="0.3">
      <c r="A1359" s="100" t="s">
        <v>250</v>
      </c>
      <c r="B1359" s="37"/>
      <c r="C1359" s="37"/>
      <c r="D1359" s="81" t="s">
        <v>334</v>
      </c>
      <c r="E1359" s="12" t="s">
        <v>856</v>
      </c>
      <c r="F1359" s="33"/>
      <c r="G1359" s="33"/>
      <c r="H1359" s="33"/>
      <c r="I1359" s="33"/>
      <c r="J1359" s="33"/>
      <c r="K1359" s="33"/>
      <c r="L1359" s="44"/>
      <c r="M1359" s="44"/>
      <c r="N1359" s="44"/>
      <c r="O1359" s="44"/>
      <c r="P1359" s="44"/>
      <c r="Q1359" s="129"/>
      <c r="R1359" s="129"/>
      <c r="S1359" s="44"/>
      <c r="T1359" s="44"/>
      <c r="U1359" s="44"/>
      <c r="V1359" s="44"/>
      <c r="W1359" s="44"/>
      <c r="X1359" s="129"/>
      <c r="Y1359" s="129"/>
      <c r="Z1359" s="44"/>
      <c r="AA1359" s="44"/>
      <c r="AB1359" s="44"/>
      <c r="AC1359" s="44"/>
      <c r="AD1359" s="44"/>
      <c r="AE1359" s="129"/>
      <c r="AF1359" s="129"/>
      <c r="AG1359" s="44"/>
      <c r="AH1359" s="44"/>
      <c r="AI1359" s="44"/>
      <c r="AJ1359" s="44"/>
      <c r="AK1359" s="44"/>
      <c r="AL1359" s="129"/>
      <c r="AM1359" s="129"/>
      <c r="AN1359" s="44"/>
      <c r="AO1359" s="44"/>
      <c r="AP1359" s="44"/>
      <c r="AQ1359" s="44"/>
      <c r="AR1359" s="44"/>
      <c r="AS1359" s="129"/>
      <c r="AT1359" s="129"/>
      <c r="AU1359" s="25"/>
      <c r="AV1359" s="25"/>
      <c r="AW1359" s="25"/>
      <c r="AX1359" s="25"/>
      <c r="AY1359" s="25"/>
      <c r="AZ1359" s="33"/>
      <c r="BA1359" s="16"/>
      <c r="BB1359" s="25"/>
      <c r="BC1359" s="25"/>
      <c r="BD1359" s="25"/>
      <c r="BE1359" s="25"/>
      <c r="BF1359" s="25"/>
      <c r="BG1359" s="33"/>
      <c r="BH1359" s="16"/>
      <c r="BI1359" s="25"/>
      <c r="BJ1359" s="25"/>
      <c r="BK1359" s="25"/>
      <c r="BL1359" s="25"/>
      <c r="BM1359" s="25"/>
      <c r="BN1359" s="33">
        <f>BG1359+BI1359+BJ1359+BK1359+BL1359+BM1359</f>
        <v>0</v>
      </c>
      <c r="BO1359" s="16">
        <f>BH1359+BM1359</f>
        <v>0</v>
      </c>
      <c r="BP1359" s="25"/>
      <c r="BQ1359" s="25"/>
      <c r="BR1359" s="25"/>
      <c r="BS1359" s="25"/>
      <c r="BT1359" s="25"/>
      <c r="BU1359" s="33">
        <f>BN1359+BP1359+BQ1359+BR1359+BS1359+BT1359</f>
        <v>0</v>
      </c>
      <c r="BV1359" s="16">
        <f>BO1359+BT1359</f>
        <v>0</v>
      </c>
      <c r="BW1359" s="178"/>
      <c r="BX1359" s="178"/>
      <c r="BY1359" s="178"/>
      <c r="BZ1359" s="178"/>
      <c r="CA1359" s="178"/>
      <c r="CB1359" s="33">
        <f>BU1359+BW1359+BX1359+BY1359+BZ1359+CA1359</f>
        <v>0</v>
      </c>
      <c r="CC1359" s="16">
        <f>BV1359+CA1359</f>
        <v>0</v>
      </c>
      <c r="CD1359" s="178"/>
      <c r="CE1359" s="178"/>
      <c r="CF1359" s="178"/>
      <c r="CG1359" s="178"/>
      <c r="CH1359" s="178"/>
      <c r="CI1359" s="33">
        <f>CB1359+CD1359+CE1359+CF1359+CG1359+CH1359</f>
        <v>0</v>
      </c>
      <c r="CJ1359" s="16">
        <f>CC1359+CH1359</f>
        <v>0</v>
      </c>
      <c r="CK1359" s="178"/>
      <c r="CL1359" s="178"/>
      <c r="CM1359" s="178"/>
      <c r="CN1359" s="178"/>
      <c r="CO1359" s="178"/>
      <c r="CP1359" s="33">
        <f>CI1359+CK1359+CL1359+CM1359+CN1359+CO1359</f>
        <v>0</v>
      </c>
      <c r="CQ1359" s="16">
        <f>CJ1359+CO1359</f>
        <v>0</v>
      </c>
      <c r="CR1359" s="178"/>
      <c r="CS1359" s="178"/>
      <c r="CT1359" s="178"/>
      <c r="CU1359" s="178"/>
      <c r="CV1359" s="178"/>
      <c r="CW1359" s="33">
        <f>CP1359+CR1359+CS1359+CT1359+CU1359+CV1359</f>
        <v>0</v>
      </c>
      <c r="CX1359" s="16">
        <f>CQ1359+CV1359</f>
        <v>0</v>
      </c>
    </row>
    <row r="1360" spans="1:102" s="2" customFormat="1" ht="20.25" x14ac:dyDescent="0.3">
      <c r="A1360" s="11" t="s">
        <v>523</v>
      </c>
      <c r="B1360" s="37" t="s">
        <v>218</v>
      </c>
      <c r="C1360" s="37" t="s">
        <v>13</v>
      </c>
      <c r="D1360" s="81" t="s">
        <v>898</v>
      </c>
      <c r="E1360" s="12"/>
      <c r="F1360" s="33"/>
      <c r="G1360" s="33"/>
      <c r="H1360" s="33"/>
      <c r="I1360" s="33"/>
      <c r="J1360" s="33"/>
      <c r="K1360" s="33"/>
      <c r="L1360" s="44"/>
      <c r="M1360" s="44"/>
      <c r="N1360" s="44"/>
      <c r="O1360" s="44"/>
      <c r="P1360" s="44"/>
      <c r="Q1360" s="129"/>
      <c r="R1360" s="129"/>
      <c r="S1360" s="44"/>
      <c r="T1360" s="44"/>
      <c r="U1360" s="44"/>
      <c r="V1360" s="44"/>
      <c r="W1360" s="44"/>
      <c r="X1360" s="129"/>
      <c r="Y1360" s="129"/>
      <c r="Z1360" s="44"/>
      <c r="AA1360" s="44"/>
      <c r="AB1360" s="44"/>
      <c r="AC1360" s="44"/>
      <c r="AD1360" s="44"/>
      <c r="AE1360" s="129"/>
      <c r="AF1360" s="129"/>
      <c r="AG1360" s="44"/>
      <c r="AH1360" s="44"/>
      <c r="AI1360" s="44"/>
      <c r="AJ1360" s="44"/>
      <c r="AK1360" s="44"/>
      <c r="AL1360" s="129"/>
      <c r="AM1360" s="129"/>
      <c r="AN1360" s="44"/>
      <c r="AO1360" s="44"/>
      <c r="AP1360" s="44"/>
      <c r="AQ1360" s="44"/>
      <c r="AR1360" s="44"/>
      <c r="AS1360" s="129"/>
      <c r="AT1360" s="129"/>
      <c r="AU1360" s="25">
        <f>AU1361</f>
        <v>0</v>
      </c>
      <c r="AV1360" s="25">
        <f t="shared" si="4376"/>
        <v>0</v>
      </c>
      <c r="AW1360" s="25">
        <f t="shared" si="4376"/>
        <v>6</v>
      </c>
      <c r="AX1360" s="25">
        <f t="shared" si="4376"/>
        <v>0</v>
      </c>
      <c r="AY1360" s="25">
        <f t="shared" si="4376"/>
        <v>0</v>
      </c>
      <c r="AZ1360" s="33">
        <f t="shared" ref="AZ1360:BA1361" si="4392">AZ1361</f>
        <v>6</v>
      </c>
      <c r="BA1360" s="16">
        <f t="shared" si="4392"/>
        <v>0</v>
      </c>
      <c r="BB1360" s="25">
        <f>BB1361</f>
        <v>0</v>
      </c>
      <c r="BC1360" s="25">
        <f t="shared" si="4378"/>
        <v>0</v>
      </c>
      <c r="BD1360" s="25">
        <f t="shared" si="4378"/>
        <v>0</v>
      </c>
      <c r="BE1360" s="25">
        <f t="shared" si="4378"/>
        <v>0</v>
      </c>
      <c r="BF1360" s="25">
        <f t="shared" si="4378"/>
        <v>0</v>
      </c>
      <c r="BG1360" s="33">
        <f t="shared" si="4378"/>
        <v>6</v>
      </c>
      <c r="BH1360" s="16">
        <f t="shared" si="4378"/>
        <v>0</v>
      </c>
      <c r="BI1360" s="25">
        <f>BI1361</f>
        <v>0</v>
      </c>
      <c r="BJ1360" s="25">
        <f t="shared" si="4378"/>
        <v>0</v>
      </c>
      <c r="BK1360" s="25">
        <f t="shared" si="4378"/>
        <v>0</v>
      </c>
      <c r="BL1360" s="25">
        <f t="shared" si="4378"/>
        <v>0</v>
      </c>
      <c r="BM1360" s="25">
        <f t="shared" si="4378"/>
        <v>0</v>
      </c>
      <c r="BN1360" s="33">
        <f t="shared" si="4378"/>
        <v>6</v>
      </c>
      <c r="BO1360" s="16">
        <f t="shared" si="4378"/>
        <v>0</v>
      </c>
      <c r="BP1360" s="25">
        <f>BP1361</f>
        <v>0</v>
      </c>
      <c r="BQ1360" s="25">
        <f t="shared" si="4381"/>
        <v>0</v>
      </c>
      <c r="BR1360" s="25">
        <f t="shared" si="4381"/>
        <v>0</v>
      </c>
      <c r="BS1360" s="25">
        <f t="shared" si="4381"/>
        <v>0</v>
      </c>
      <c r="BT1360" s="25">
        <f t="shared" si="4381"/>
        <v>0</v>
      </c>
      <c r="BU1360" s="33">
        <f t="shared" si="4381"/>
        <v>6</v>
      </c>
      <c r="BV1360" s="16">
        <f t="shared" si="4381"/>
        <v>0</v>
      </c>
      <c r="BW1360" s="178">
        <f>BW1361</f>
        <v>0</v>
      </c>
      <c r="BX1360" s="178">
        <f t="shared" si="4382"/>
        <v>0</v>
      </c>
      <c r="BY1360" s="178">
        <f t="shared" si="4382"/>
        <v>0</v>
      </c>
      <c r="BZ1360" s="178">
        <f t="shared" si="4382"/>
        <v>0</v>
      </c>
      <c r="CA1360" s="178">
        <f t="shared" si="4382"/>
        <v>0</v>
      </c>
      <c r="CB1360" s="33">
        <f t="shared" si="4382"/>
        <v>6</v>
      </c>
      <c r="CC1360" s="16">
        <f t="shared" si="4382"/>
        <v>0</v>
      </c>
      <c r="CD1360" s="178">
        <f>CD1361</f>
        <v>0</v>
      </c>
      <c r="CE1360" s="178">
        <f t="shared" si="4382"/>
        <v>0</v>
      </c>
      <c r="CF1360" s="178">
        <f t="shared" si="4382"/>
        <v>0</v>
      </c>
      <c r="CG1360" s="178">
        <f t="shared" si="4382"/>
        <v>0</v>
      </c>
      <c r="CH1360" s="178">
        <f t="shared" si="4382"/>
        <v>0</v>
      </c>
      <c r="CI1360" s="33">
        <f t="shared" si="4382"/>
        <v>6</v>
      </c>
      <c r="CJ1360" s="16">
        <f t="shared" si="4382"/>
        <v>0</v>
      </c>
      <c r="CK1360" s="178">
        <f>CK1361</f>
        <v>0</v>
      </c>
      <c r="CL1360" s="178">
        <f t="shared" si="4383"/>
        <v>0</v>
      </c>
      <c r="CM1360" s="178">
        <f t="shared" si="4383"/>
        <v>0</v>
      </c>
      <c r="CN1360" s="178">
        <f t="shared" si="4383"/>
        <v>0</v>
      </c>
      <c r="CO1360" s="178">
        <f t="shared" si="4383"/>
        <v>0</v>
      </c>
      <c r="CP1360" s="33">
        <f t="shared" si="4383"/>
        <v>6</v>
      </c>
      <c r="CQ1360" s="16">
        <f t="shared" si="4383"/>
        <v>0</v>
      </c>
      <c r="CR1360" s="178">
        <f>CR1361</f>
        <v>0</v>
      </c>
      <c r="CS1360" s="178">
        <f t="shared" si="4384"/>
        <v>0</v>
      </c>
      <c r="CT1360" s="178">
        <f t="shared" si="4384"/>
        <v>0</v>
      </c>
      <c r="CU1360" s="178">
        <f t="shared" si="4384"/>
        <v>0</v>
      </c>
      <c r="CV1360" s="178">
        <f t="shared" si="4384"/>
        <v>0</v>
      </c>
      <c r="CW1360" s="33">
        <f t="shared" si="4384"/>
        <v>6</v>
      </c>
      <c r="CX1360" s="16">
        <f t="shared" si="4384"/>
        <v>0</v>
      </c>
    </row>
    <row r="1361" spans="1:102" s="2" customFormat="1" ht="33.75" x14ac:dyDescent="0.3">
      <c r="A1361" s="11" t="s">
        <v>88</v>
      </c>
      <c r="B1361" s="37" t="s">
        <v>218</v>
      </c>
      <c r="C1361" s="37" t="s">
        <v>13</v>
      </c>
      <c r="D1361" s="81" t="s">
        <v>898</v>
      </c>
      <c r="E1361" s="15">
        <v>600</v>
      </c>
      <c r="F1361" s="33"/>
      <c r="G1361" s="33"/>
      <c r="H1361" s="33"/>
      <c r="I1361" s="33"/>
      <c r="J1361" s="33"/>
      <c r="K1361" s="33"/>
      <c r="L1361" s="44"/>
      <c r="M1361" s="44"/>
      <c r="N1361" s="44"/>
      <c r="O1361" s="44"/>
      <c r="P1361" s="44"/>
      <c r="Q1361" s="129"/>
      <c r="R1361" s="129"/>
      <c r="S1361" s="44"/>
      <c r="T1361" s="44"/>
      <c r="U1361" s="44"/>
      <c r="V1361" s="44"/>
      <c r="W1361" s="44"/>
      <c r="X1361" s="129"/>
      <c r="Y1361" s="129"/>
      <c r="Z1361" s="44"/>
      <c r="AA1361" s="44"/>
      <c r="AB1361" s="44"/>
      <c r="AC1361" s="44"/>
      <c r="AD1361" s="44"/>
      <c r="AE1361" s="129"/>
      <c r="AF1361" s="129"/>
      <c r="AG1361" s="44"/>
      <c r="AH1361" s="44"/>
      <c r="AI1361" s="44"/>
      <c r="AJ1361" s="44"/>
      <c r="AK1361" s="44"/>
      <c r="AL1361" s="129"/>
      <c r="AM1361" s="129"/>
      <c r="AN1361" s="44"/>
      <c r="AO1361" s="44"/>
      <c r="AP1361" s="44"/>
      <c r="AQ1361" s="44"/>
      <c r="AR1361" s="44"/>
      <c r="AS1361" s="129"/>
      <c r="AT1361" s="129"/>
      <c r="AU1361" s="25">
        <f>AU1362</f>
        <v>0</v>
      </c>
      <c r="AV1361" s="25">
        <f t="shared" si="4376"/>
        <v>0</v>
      </c>
      <c r="AW1361" s="25">
        <f t="shared" si="4376"/>
        <v>6</v>
      </c>
      <c r="AX1361" s="25">
        <f t="shared" si="4376"/>
        <v>0</v>
      </c>
      <c r="AY1361" s="25">
        <f t="shared" si="4376"/>
        <v>0</v>
      </c>
      <c r="AZ1361" s="33">
        <f t="shared" si="4392"/>
        <v>6</v>
      </c>
      <c r="BA1361" s="16">
        <f t="shared" si="4392"/>
        <v>0</v>
      </c>
      <c r="BB1361" s="25">
        <f>BB1362</f>
        <v>0</v>
      </c>
      <c r="BC1361" s="25">
        <f t="shared" si="4378"/>
        <v>0</v>
      </c>
      <c r="BD1361" s="25">
        <f t="shared" si="4378"/>
        <v>0</v>
      </c>
      <c r="BE1361" s="25">
        <f t="shared" si="4378"/>
        <v>0</v>
      </c>
      <c r="BF1361" s="25">
        <f t="shared" si="4378"/>
        <v>0</v>
      </c>
      <c r="BG1361" s="33">
        <f t="shared" si="4378"/>
        <v>6</v>
      </c>
      <c r="BH1361" s="16">
        <f t="shared" si="4378"/>
        <v>0</v>
      </c>
      <c r="BI1361" s="25">
        <f>BI1362</f>
        <v>0</v>
      </c>
      <c r="BJ1361" s="25">
        <f t="shared" si="4378"/>
        <v>0</v>
      </c>
      <c r="BK1361" s="25">
        <f t="shared" si="4378"/>
        <v>0</v>
      </c>
      <c r="BL1361" s="25">
        <f t="shared" si="4378"/>
        <v>0</v>
      </c>
      <c r="BM1361" s="25">
        <f t="shared" si="4378"/>
        <v>0</v>
      </c>
      <c r="BN1361" s="33">
        <f t="shared" si="4378"/>
        <v>6</v>
      </c>
      <c r="BO1361" s="16">
        <f t="shared" si="4378"/>
        <v>0</v>
      </c>
      <c r="BP1361" s="25">
        <f>BP1362</f>
        <v>0</v>
      </c>
      <c r="BQ1361" s="25">
        <f t="shared" si="4381"/>
        <v>0</v>
      </c>
      <c r="BR1361" s="25">
        <f t="shared" si="4381"/>
        <v>0</v>
      </c>
      <c r="BS1361" s="25">
        <f t="shared" si="4381"/>
        <v>0</v>
      </c>
      <c r="BT1361" s="25">
        <f t="shared" si="4381"/>
        <v>0</v>
      </c>
      <c r="BU1361" s="33">
        <f t="shared" si="4381"/>
        <v>6</v>
      </c>
      <c r="BV1361" s="16">
        <f t="shared" si="4381"/>
        <v>0</v>
      </c>
      <c r="BW1361" s="178">
        <f>BW1362</f>
        <v>0</v>
      </c>
      <c r="BX1361" s="178">
        <f t="shared" si="4382"/>
        <v>0</v>
      </c>
      <c r="BY1361" s="178">
        <f t="shared" si="4382"/>
        <v>0</v>
      </c>
      <c r="BZ1361" s="178">
        <f t="shared" si="4382"/>
        <v>0</v>
      </c>
      <c r="CA1361" s="178">
        <f t="shared" si="4382"/>
        <v>0</v>
      </c>
      <c r="CB1361" s="33">
        <f t="shared" si="4382"/>
        <v>6</v>
      </c>
      <c r="CC1361" s="16">
        <f t="shared" si="4382"/>
        <v>0</v>
      </c>
      <c r="CD1361" s="178">
        <f>CD1362</f>
        <v>0</v>
      </c>
      <c r="CE1361" s="178">
        <f t="shared" si="4382"/>
        <v>0</v>
      </c>
      <c r="CF1361" s="178">
        <f t="shared" si="4382"/>
        <v>0</v>
      </c>
      <c r="CG1361" s="178">
        <f t="shared" si="4382"/>
        <v>0</v>
      </c>
      <c r="CH1361" s="178">
        <f t="shared" si="4382"/>
        <v>0</v>
      </c>
      <c r="CI1361" s="33">
        <f t="shared" si="4382"/>
        <v>6</v>
      </c>
      <c r="CJ1361" s="16">
        <f t="shared" si="4382"/>
        <v>0</v>
      </c>
      <c r="CK1361" s="178">
        <f>CK1362</f>
        <v>0</v>
      </c>
      <c r="CL1361" s="178">
        <f t="shared" si="4383"/>
        <v>0</v>
      </c>
      <c r="CM1361" s="178">
        <f t="shared" si="4383"/>
        <v>0</v>
      </c>
      <c r="CN1361" s="178">
        <f t="shared" si="4383"/>
        <v>0</v>
      </c>
      <c r="CO1361" s="178">
        <f t="shared" si="4383"/>
        <v>0</v>
      </c>
      <c r="CP1361" s="33">
        <f t="shared" si="4383"/>
        <v>6</v>
      </c>
      <c r="CQ1361" s="16">
        <f t="shared" si="4383"/>
        <v>0</v>
      </c>
      <c r="CR1361" s="178">
        <f>CR1362</f>
        <v>0</v>
      </c>
      <c r="CS1361" s="178">
        <f t="shared" si="4384"/>
        <v>0</v>
      </c>
      <c r="CT1361" s="178">
        <f t="shared" si="4384"/>
        <v>0</v>
      </c>
      <c r="CU1361" s="178">
        <f t="shared" si="4384"/>
        <v>0</v>
      </c>
      <c r="CV1361" s="178">
        <f t="shared" si="4384"/>
        <v>0</v>
      </c>
      <c r="CW1361" s="33">
        <f t="shared" si="4384"/>
        <v>6</v>
      </c>
      <c r="CX1361" s="16">
        <f t="shared" si="4384"/>
        <v>0</v>
      </c>
    </row>
    <row r="1362" spans="1:102" s="2" customFormat="1" ht="21" customHeight="1" x14ac:dyDescent="0.3">
      <c r="A1362" s="11" t="s">
        <v>89</v>
      </c>
      <c r="B1362" s="37" t="s">
        <v>218</v>
      </c>
      <c r="C1362" s="37" t="s">
        <v>13</v>
      </c>
      <c r="D1362" s="81" t="s">
        <v>898</v>
      </c>
      <c r="E1362" s="15">
        <v>620</v>
      </c>
      <c r="F1362" s="33"/>
      <c r="G1362" s="33"/>
      <c r="H1362" s="33"/>
      <c r="I1362" s="33"/>
      <c r="J1362" s="33"/>
      <c r="K1362" s="33"/>
      <c r="L1362" s="44"/>
      <c r="M1362" s="44"/>
      <c r="N1362" s="44"/>
      <c r="O1362" s="44"/>
      <c r="P1362" s="44"/>
      <c r="Q1362" s="129"/>
      <c r="R1362" s="129"/>
      <c r="S1362" s="44"/>
      <c r="T1362" s="44"/>
      <c r="U1362" s="44"/>
      <c r="V1362" s="44"/>
      <c r="W1362" s="44"/>
      <c r="X1362" s="129"/>
      <c r="Y1362" s="129"/>
      <c r="Z1362" s="44"/>
      <c r="AA1362" s="44"/>
      <c r="AB1362" s="44"/>
      <c r="AC1362" s="44"/>
      <c r="AD1362" s="44"/>
      <c r="AE1362" s="129"/>
      <c r="AF1362" s="129"/>
      <c r="AG1362" s="44"/>
      <c r="AH1362" s="44"/>
      <c r="AI1362" s="44"/>
      <c r="AJ1362" s="44"/>
      <c r="AK1362" s="44"/>
      <c r="AL1362" s="129"/>
      <c r="AM1362" s="129"/>
      <c r="AN1362" s="44"/>
      <c r="AO1362" s="44"/>
      <c r="AP1362" s="44"/>
      <c r="AQ1362" s="44"/>
      <c r="AR1362" s="44"/>
      <c r="AS1362" s="129"/>
      <c r="AT1362" s="129"/>
      <c r="AU1362" s="25"/>
      <c r="AV1362" s="25"/>
      <c r="AW1362" s="25">
        <v>6</v>
      </c>
      <c r="AX1362" s="25"/>
      <c r="AY1362" s="25"/>
      <c r="AZ1362" s="33">
        <f>AS1362+AU1362+AV1362+AW1362+AX1362+AY1362</f>
        <v>6</v>
      </c>
      <c r="BA1362" s="16">
        <f>AT1362+AY1362</f>
        <v>0</v>
      </c>
      <c r="BB1362" s="25"/>
      <c r="BC1362" s="25"/>
      <c r="BD1362" s="25"/>
      <c r="BE1362" s="25"/>
      <c r="BF1362" s="25"/>
      <c r="BG1362" s="33">
        <f>AZ1362+BB1362+BC1362+BD1362+BE1362+BF1362</f>
        <v>6</v>
      </c>
      <c r="BH1362" s="16">
        <f>BA1362+BF1362</f>
        <v>0</v>
      </c>
      <c r="BI1362" s="25"/>
      <c r="BJ1362" s="25"/>
      <c r="BK1362" s="25"/>
      <c r="BL1362" s="25"/>
      <c r="BM1362" s="25"/>
      <c r="BN1362" s="33">
        <f>BG1362+BI1362+BJ1362+BK1362+BL1362+BM1362</f>
        <v>6</v>
      </c>
      <c r="BO1362" s="16">
        <f>BH1362+BM1362</f>
        <v>0</v>
      </c>
      <c r="BP1362" s="25"/>
      <c r="BQ1362" s="25"/>
      <c r="BR1362" s="25"/>
      <c r="BS1362" s="25"/>
      <c r="BT1362" s="25"/>
      <c r="BU1362" s="33">
        <f>BN1362+BP1362+BQ1362+BR1362+BS1362+BT1362</f>
        <v>6</v>
      </c>
      <c r="BV1362" s="16">
        <f>BO1362+BT1362</f>
        <v>0</v>
      </c>
      <c r="BW1362" s="178"/>
      <c r="BX1362" s="178"/>
      <c r="BY1362" s="178"/>
      <c r="BZ1362" s="178"/>
      <c r="CA1362" s="178"/>
      <c r="CB1362" s="33">
        <f>BU1362+BW1362+BX1362+BY1362+BZ1362+CA1362</f>
        <v>6</v>
      </c>
      <c r="CC1362" s="16">
        <f>BV1362+CA1362</f>
        <v>0</v>
      </c>
      <c r="CD1362" s="178"/>
      <c r="CE1362" s="178"/>
      <c r="CF1362" s="178"/>
      <c r="CG1362" s="178"/>
      <c r="CH1362" s="178"/>
      <c r="CI1362" s="33">
        <f>CB1362+CD1362+CE1362+CF1362+CG1362+CH1362</f>
        <v>6</v>
      </c>
      <c r="CJ1362" s="16">
        <f>CC1362+CH1362</f>
        <v>0</v>
      </c>
      <c r="CK1362" s="178"/>
      <c r="CL1362" s="178"/>
      <c r="CM1362" s="178"/>
      <c r="CN1362" s="178"/>
      <c r="CO1362" s="178"/>
      <c r="CP1362" s="33">
        <f>CI1362+CK1362+CL1362+CM1362+CN1362+CO1362</f>
        <v>6</v>
      </c>
      <c r="CQ1362" s="16">
        <f>CJ1362+CO1362</f>
        <v>0</v>
      </c>
      <c r="CR1362" s="178"/>
      <c r="CS1362" s="178"/>
      <c r="CT1362" s="178"/>
      <c r="CU1362" s="178"/>
      <c r="CV1362" s="178"/>
      <c r="CW1362" s="33">
        <f>CP1362+CR1362+CS1362+CT1362+CU1362+CV1362</f>
        <v>6</v>
      </c>
      <c r="CX1362" s="16">
        <f>CQ1362+CV1362</f>
        <v>0</v>
      </c>
    </row>
    <row r="1363" spans="1:102" s="2" customFormat="1" ht="20.25" hidden="1" x14ac:dyDescent="0.3">
      <c r="A1363" s="11"/>
      <c r="B1363" s="150"/>
      <c r="C1363" s="150"/>
      <c r="D1363" s="81"/>
      <c r="E1363" s="15"/>
      <c r="F1363" s="151">
        <f t="shared" ref="F1363:K1363" si="4393">F1364</f>
        <v>0</v>
      </c>
      <c r="G1363" s="151">
        <f t="shared" si="4393"/>
        <v>0</v>
      </c>
      <c r="H1363" s="151">
        <f t="shared" si="4393"/>
        <v>0</v>
      </c>
      <c r="I1363" s="151">
        <f t="shared" si="4393"/>
        <v>0</v>
      </c>
      <c r="J1363" s="151">
        <f t="shared" si="4393"/>
        <v>0</v>
      </c>
      <c r="K1363" s="151">
        <f t="shared" si="4393"/>
        <v>0</v>
      </c>
      <c r="L1363" s="44"/>
      <c r="M1363" s="44"/>
      <c r="N1363" s="44"/>
      <c r="O1363" s="44"/>
      <c r="P1363" s="44"/>
      <c r="Q1363" s="53"/>
      <c r="R1363" s="53"/>
      <c r="S1363" s="44"/>
      <c r="T1363" s="44"/>
      <c r="U1363" s="44"/>
      <c r="V1363" s="44"/>
      <c r="W1363" s="44"/>
      <c r="X1363" s="53"/>
      <c r="Y1363" s="53"/>
      <c r="Z1363" s="44"/>
      <c r="AA1363" s="44"/>
      <c r="AB1363" s="44"/>
      <c r="AC1363" s="44"/>
      <c r="AD1363" s="44"/>
      <c r="AE1363" s="138"/>
      <c r="AF1363" s="138"/>
      <c r="AG1363" s="44"/>
      <c r="AH1363" s="44"/>
      <c r="AI1363" s="44"/>
      <c r="AJ1363" s="44"/>
      <c r="AK1363" s="44"/>
      <c r="AL1363" s="138"/>
      <c r="AM1363" s="138"/>
      <c r="AN1363" s="44"/>
      <c r="AO1363" s="44"/>
      <c r="AP1363" s="44"/>
      <c r="AQ1363" s="44"/>
      <c r="AR1363" s="44"/>
      <c r="AS1363" s="138"/>
      <c r="AT1363" s="138"/>
      <c r="AU1363" s="44"/>
      <c r="AV1363" s="44"/>
      <c r="AW1363" s="44"/>
      <c r="AX1363" s="44"/>
      <c r="AY1363" s="44"/>
      <c r="AZ1363" s="138"/>
      <c r="BA1363" s="138"/>
      <c r="BB1363" s="44"/>
      <c r="BC1363" s="44"/>
      <c r="BD1363" s="44"/>
      <c r="BE1363" s="44"/>
      <c r="BF1363" s="44"/>
      <c r="BG1363" s="138"/>
      <c r="BH1363" s="138"/>
      <c r="BI1363" s="44"/>
      <c r="BJ1363" s="44"/>
      <c r="BK1363" s="44"/>
      <c r="BL1363" s="44"/>
      <c r="BM1363" s="44"/>
      <c r="BN1363" s="138"/>
      <c r="BO1363" s="138"/>
      <c r="BP1363" s="44"/>
      <c r="BQ1363" s="44"/>
      <c r="BR1363" s="44"/>
      <c r="BS1363" s="44"/>
      <c r="BT1363" s="44"/>
      <c r="BU1363" s="138"/>
      <c r="BV1363" s="138"/>
      <c r="BW1363" s="186"/>
      <c r="BX1363" s="186"/>
      <c r="BY1363" s="186"/>
      <c r="BZ1363" s="186"/>
      <c r="CA1363" s="186"/>
      <c r="CB1363" s="138"/>
      <c r="CC1363" s="138"/>
      <c r="CD1363" s="186"/>
      <c r="CE1363" s="186"/>
      <c r="CF1363" s="186"/>
      <c r="CG1363" s="186"/>
      <c r="CH1363" s="186"/>
      <c r="CI1363" s="138"/>
      <c r="CJ1363" s="138"/>
      <c r="CK1363" s="186"/>
      <c r="CL1363" s="186"/>
      <c r="CM1363" s="186"/>
      <c r="CN1363" s="186"/>
      <c r="CO1363" s="186"/>
      <c r="CP1363" s="138"/>
      <c r="CQ1363" s="138"/>
      <c r="CR1363" s="186"/>
      <c r="CS1363" s="186"/>
      <c r="CT1363" s="186"/>
      <c r="CU1363" s="186"/>
      <c r="CV1363" s="186"/>
      <c r="CW1363" s="138"/>
      <c r="CX1363" s="138"/>
    </row>
    <row r="1364" spans="1:102" s="2" customFormat="1" ht="20.25" hidden="1" x14ac:dyDescent="0.3">
      <c r="A1364" s="98"/>
      <c r="B1364" s="150"/>
      <c r="C1364" s="150"/>
      <c r="D1364" s="14"/>
      <c r="E1364" s="150"/>
      <c r="F1364" s="151">
        <f t="shared" ref="F1364:K1364" si="4394">F1368+F1365</f>
        <v>0</v>
      </c>
      <c r="G1364" s="151">
        <f t="shared" si="4394"/>
        <v>0</v>
      </c>
      <c r="H1364" s="151">
        <f t="shared" si="4394"/>
        <v>0</v>
      </c>
      <c r="I1364" s="151">
        <f t="shared" si="4394"/>
        <v>0</v>
      </c>
      <c r="J1364" s="151">
        <f t="shared" si="4394"/>
        <v>0</v>
      </c>
      <c r="K1364" s="151">
        <f t="shared" si="4394"/>
        <v>0</v>
      </c>
      <c r="L1364" s="44"/>
      <c r="M1364" s="44"/>
      <c r="N1364" s="44"/>
      <c r="O1364" s="44"/>
      <c r="P1364" s="44"/>
      <c r="Q1364" s="53"/>
      <c r="R1364" s="53"/>
      <c r="S1364" s="44"/>
      <c r="T1364" s="44"/>
      <c r="U1364" s="44"/>
      <c r="V1364" s="44"/>
      <c r="W1364" s="44"/>
      <c r="X1364" s="53"/>
      <c r="Y1364" s="53"/>
      <c r="Z1364" s="44"/>
      <c r="AA1364" s="44"/>
      <c r="AB1364" s="44"/>
      <c r="AC1364" s="44"/>
      <c r="AD1364" s="44"/>
      <c r="AE1364" s="138"/>
      <c r="AF1364" s="138"/>
      <c r="AG1364" s="44"/>
      <c r="AH1364" s="44"/>
      <c r="AI1364" s="44"/>
      <c r="AJ1364" s="44"/>
      <c r="AK1364" s="44"/>
      <c r="AL1364" s="138"/>
      <c r="AM1364" s="138"/>
      <c r="AN1364" s="44"/>
      <c r="AO1364" s="44"/>
      <c r="AP1364" s="44"/>
      <c r="AQ1364" s="44"/>
      <c r="AR1364" s="44"/>
      <c r="AS1364" s="138"/>
      <c r="AT1364" s="138"/>
      <c r="AU1364" s="44"/>
      <c r="AV1364" s="44"/>
      <c r="AW1364" s="44"/>
      <c r="AX1364" s="44"/>
      <c r="AY1364" s="44"/>
      <c r="AZ1364" s="138"/>
      <c r="BA1364" s="138"/>
      <c r="BB1364" s="44"/>
      <c r="BC1364" s="44"/>
      <c r="BD1364" s="44"/>
      <c r="BE1364" s="44"/>
      <c r="BF1364" s="44"/>
      <c r="BG1364" s="138"/>
      <c r="BH1364" s="138"/>
      <c r="BI1364" s="44"/>
      <c r="BJ1364" s="44"/>
      <c r="BK1364" s="44"/>
      <c r="BL1364" s="44"/>
      <c r="BM1364" s="44"/>
      <c r="BN1364" s="138"/>
      <c r="BO1364" s="138"/>
      <c r="BP1364" s="44"/>
      <c r="BQ1364" s="44"/>
      <c r="BR1364" s="44"/>
      <c r="BS1364" s="44"/>
      <c r="BT1364" s="44"/>
      <c r="BU1364" s="138"/>
      <c r="BV1364" s="138"/>
      <c r="BW1364" s="186"/>
      <c r="BX1364" s="186"/>
      <c r="BY1364" s="186"/>
      <c r="BZ1364" s="186"/>
      <c r="CA1364" s="186"/>
      <c r="CB1364" s="138"/>
      <c r="CC1364" s="138"/>
      <c r="CD1364" s="186"/>
      <c r="CE1364" s="186"/>
      <c r="CF1364" s="186"/>
      <c r="CG1364" s="186"/>
      <c r="CH1364" s="186"/>
      <c r="CI1364" s="138"/>
      <c r="CJ1364" s="138"/>
      <c r="CK1364" s="186"/>
      <c r="CL1364" s="186"/>
      <c r="CM1364" s="186"/>
      <c r="CN1364" s="186"/>
      <c r="CO1364" s="186"/>
      <c r="CP1364" s="138"/>
      <c r="CQ1364" s="138"/>
      <c r="CR1364" s="186"/>
      <c r="CS1364" s="186"/>
      <c r="CT1364" s="186"/>
      <c r="CU1364" s="186"/>
      <c r="CV1364" s="186"/>
      <c r="CW1364" s="138"/>
      <c r="CX1364" s="138"/>
    </row>
    <row r="1365" spans="1:102" s="2" customFormat="1" ht="20.25" hidden="1" x14ac:dyDescent="0.3">
      <c r="A1365" s="152"/>
      <c r="B1365" s="153"/>
      <c r="C1365" s="153"/>
      <c r="D1365" s="154"/>
      <c r="E1365" s="153"/>
      <c r="F1365" s="151">
        <f>F1366</f>
        <v>0</v>
      </c>
      <c r="G1365" s="151">
        <f>G1366</f>
        <v>0</v>
      </c>
      <c r="H1365" s="151">
        <f t="shared" ref="H1365:K1366" si="4395">H1366</f>
        <v>0</v>
      </c>
      <c r="I1365" s="151">
        <f t="shared" si="4395"/>
        <v>0</v>
      </c>
      <c r="J1365" s="151">
        <f t="shared" si="4395"/>
        <v>0</v>
      </c>
      <c r="K1365" s="151">
        <f t="shared" si="4395"/>
        <v>0</v>
      </c>
      <c r="L1365" s="44"/>
      <c r="M1365" s="44"/>
      <c r="N1365" s="44"/>
      <c r="O1365" s="44"/>
      <c r="P1365" s="44"/>
      <c r="Q1365" s="53"/>
      <c r="R1365" s="53"/>
      <c r="S1365" s="44"/>
      <c r="T1365" s="44"/>
      <c r="U1365" s="44"/>
      <c r="V1365" s="44"/>
      <c r="W1365" s="44"/>
      <c r="X1365" s="53"/>
      <c r="Y1365" s="53"/>
      <c r="Z1365" s="44"/>
      <c r="AA1365" s="44"/>
      <c r="AB1365" s="44"/>
      <c r="AC1365" s="44"/>
      <c r="AD1365" s="44"/>
      <c r="AE1365" s="138"/>
      <c r="AF1365" s="138"/>
      <c r="AG1365" s="44"/>
      <c r="AH1365" s="44"/>
      <c r="AI1365" s="44"/>
      <c r="AJ1365" s="44"/>
      <c r="AK1365" s="44"/>
      <c r="AL1365" s="138"/>
      <c r="AM1365" s="138"/>
      <c r="AN1365" s="44"/>
      <c r="AO1365" s="44"/>
      <c r="AP1365" s="44"/>
      <c r="AQ1365" s="44"/>
      <c r="AR1365" s="44"/>
      <c r="AS1365" s="138"/>
      <c r="AT1365" s="138"/>
      <c r="AU1365" s="44"/>
      <c r="AV1365" s="44"/>
      <c r="AW1365" s="44"/>
      <c r="AX1365" s="44"/>
      <c r="AY1365" s="44"/>
      <c r="AZ1365" s="138"/>
      <c r="BA1365" s="138"/>
      <c r="BB1365" s="44"/>
      <c r="BC1365" s="44"/>
      <c r="BD1365" s="44"/>
      <c r="BE1365" s="44"/>
      <c r="BF1365" s="44"/>
      <c r="BG1365" s="138"/>
      <c r="BH1365" s="138"/>
      <c r="BI1365" s="44"/>
      <c r="BJ1365" s="44"/>
      <c r="BK1365" s="44"/>
      <c r="BL1365" s="44"/>
      <c r="BM1365" s="44"/>
      <c r="BN1365" s="138"/>
      <c r="BO1365" s="138"/>
      <c r="BP1365" s="44"/>
      <c r="BQ1365" s="44"/>
      <c r="BR1365" s="44"/>
      <c r="BS1365" s="44"/>
      <c r="BT1365" s="44"/>
      <c r="BU1365" s="138"/>
      <c r="BV1365" s="138"/>
      <c r="BW1365" s="186"/>
      <c r="BX1365" s="186"/>
      <c r="BY1365" s="186"/>
      <c r="BZ1365" s="186"/>
      <c r="CA1365" s="186"/>
      <c r="CB1365" s="138"/>
      <c r="CC1365" s="138"/>
      <c r="CD1365" s="186"/>
      <c r="CE1365" s="186"/>
      <c r="CF1365" s="186"/>
      <c r="CG1365" s="186"/>
      <c r="CH1365" s="186"/>
      <c r="CI1365" s="138"/>
      <c r="CJ1365" s="138"/>
      <c r="CK1365" s="186"/>
      <c r="CL1365" s="186"/>
      <c r="CM1365" s="186"/>
      <c r="CN1365" s="186"/>
      <c r="CO1365" s="186"/>
      <c r="CP1365" s="138"/>
      <c r="CQ1365" s="138"/>
      <c r="CR1365" s="186"/>
      <c r="CS1365" s="186"/>
      <c r="CT1365" s="186"/>
      <c r="CU1365" s="186"/>
      <c r="CV1365" s="186"/>
      <c r="CW1365" s="138"/>
      <c r="CX1365" s="138"/>
    </row>
    <row r="1366" spans="1:102" s="2" customFormat="1" ht="20.25" hidden="1" x14ac:dyDescent="0.3">
      <c r="A1366" s="152"/>
      <c r="B1366" s="153"/>
      <c r="C1366" s="153"/>
      <c r="D1366" s="154"/>
      <c r="E1366" s="155"/>
      <c r="F1366" s="151">
        <f>F1367</f>
        <v>0</v>
      </c>
      <c r="G1366" s="151">
        <f>G1367</f>
        <v>0</v>
      </c>
      <c r="H1366" s="151">
        <f t="shared" si="4395"/>
        <v>0</v>
      </c>
      <c r="I1366" s="151">
        <f t="shared" si="4395"/>
        <v>0</v>
      </c>
      <c r="J1366" s="151">
        <f t="shared" si="4395"/>
        <v>0</v>
      </c>
      <c r="K1366" s="151">
        <f t="shared" si="4395"/>
        <v>0</v>
      </c>
      <c r="L1366" s="44"/>
      <c r="M1366" s="44"/>
      <c r="N1366" s="44"/>
      <c r="O1366" s="44"/>
      <c r="P1366" s="44"/>
      <c r="Q1366" s="53"/>
      <c r="R1366" s="53"/>
      <c r="S1366" s="44"/>
      <c r="T1366" s="44"/>
      <c r="U1366" s="44"/>
      <c r="V1366" s="44"/>
      <c r="W1366" s="44"/>
      <c r="X1366" s="53"/>
      <c r="Y1366" s="53"/>
      <c r="Z1366" s="44"/>
      <c r="AA1366" s="44"/>
      <c r="AB1366" s="44"/>
      <c r="AC1366" s="44"/>
      <c r="AD1366" s="44"/>
      <c r="AE1366" s="138"/>
      <c r="AF1366" s="138"/>
      <c r="AG1366" s="44"/>
      <c r="AH1366" s="44"/>
      <c r="AI1366" s="44"/>
      <c r="AJ1366" s="44"/>
      <c r="AK1366" s="44"/>
      <c r="AL1366" s="138"/>
      <c r="AM1366" s="138"/>
      <c r="AN1366" s="44"/>
      <c r="AO1366" s="44"/>
      <c r="AP1366" s="44"/>
      <c r="AQ1366" s="44"/>
      <c r="AR1366" s="44"/>
      <c r="AS1366" s="138"/>
      <c r="AT1366" s="138"/>
      <c r="AU1366" s="44"/>
      <c r="AV1366" s="44"/>
      <c r="AW1366" s="44"/>
      <c r="AX1366" s="44"/>
      <c r="AY1366" s="44"/>
      <c r="AZ1366" s="138"/>
      <c r="BA1366" s="138"/>
      <c r="BB1366" s="44"/>
      <c r="BC1366" s="44"/>
      <c r="BD1366" s="44"/>
      <c r="BE1366" s="44"/>
      <c r="BF1366" s="44"/>
      <c r="BG1366" s="138"/>
      <c r="BH1366" s="138"/>
      <c r="BI1366" s="44"/>
      <c r="BJ1366" s="44"/>
      <c r="BK1366" s="44"/>
      <c r="BL1366" s="44"/>
      <c r="BM1366" s="44"/>
      <c r="BN1366" s="138"/>
      <c r="BO1366" s="138"/>
      <c r="BP1366" s="44"/>
      <c r="BQ1366" s="44"/>
      <c r="BR1366" s="44"/>
      <c r="BS1366" s="44"/>
      <c r="BT1366" s="44"/>
      <c r="BU1366" s="138"/>
      <c r="BV1366" s="138"/>
      <c r="BW1366" s="186"/>
      <c r="BX1366" s="186"/>
      <c r="BY1366" s="186"/>
      <c r="BZ1366" s="186"/>
      <c r="CA1366" s="186"/>
      <c r="CB1366" s="138"/>
      <c r="CC1366" s="138"/>
      <c r="CD1366" s="186"/>
      <c r="CE1366" s="186"/>
      <c r="CF1366" s="186"/>
      <c r="CG1366" s="186"/>
      <c r="CH1366" s="186"/>
      <c r="CI1366" s="138"/>
      <c r="CJ1366" s="138"/>
      <c r="CK1366" s="186"/>
      <c r="CL1366" s="186"/>
      <c r="CM1366" s="186"/>
      <c r="CN1366" s="186"/>
      <c r="CO1366" s="186"/>
      <c r="CP1366" s="138"/>
      <c r="CQ1366" s="138"/>
      <c r="CR1366" s="186"/>
      <c r="CS1366" s="186"/>
      <c r="CT1366" s="186"/>
      <c r="CU1366" s="186"/>
      <c r="CV1366" s="186"/>
      <c r="CW1366" s="138"/>
      <c r="CX1366" s="138"/>
    </row>
    <row r="1367" spans="1:102" s="2" customFormat="1" ht="20.25" hidden="1" x14ac:dyDescent="0.3">
      <c r="A1367" s="152"/>
      <c r="B1367" s="153"/>
      <c r="C1367" s="153"/>
      <c r="D1367" s="154"/>
      <c r="E1367" s="153"/>
      <c r="F1367" s="16"/>
      <c r="G1367" s="16"/>
      <c r="H1367" s="16"/>
      <c r="I1367" s="16"/>
      <c r="J1367" s="16">
        <f>F1367+H1367</f>
        <v>0</v>
      </c>
      <c r="K1367" s="16">
        <f>G1367+I1367</f>
        <v>0</v>
      </c>
      <c r="L1367" s="44"/>
      <c r="M1367" s="44"/>
      <c r="N1367" s="44"/>
      <c r="O1367" s="44"/>
      <c r="P1367" s="44"/>
      <c r="Q1367" s="53"/>
      <c r="R1367" s="53"/>
      <c r="S1367" s="44"/>
      <c r="T1367" s="44"/>
      <c r="U1367" s="44"/>
      <c r="V1367" s="44"/>
      <c r="W1367" s="44"/>
      <c r="X1367" s="53"/>
      <c r="Y1367" s="53"/>
      <c r="Z1367" s="44"/>
      <c r="AA1367" s="44"/>
      <c r="AB1367" s="44"/>
      <c r="AC1367" s="44"/>
      <c r="AD1367" s="44"/>
      <c r="AE1367" s="138"/>
      <c r="AF1367" s="138"/>
      <c r="AG1367" s="44"/>
      <c r="AH1367" s="44"/>
      <c r="AI1367" s="44"/>
      <c r="AJ1367" s="44"/>
      <c r="AK1367" s="44"/>
      <c r="AL1367" s="138"/>
      <c r="AM1367" s="138"/>
      <c r="AN1367" s="44"/>
      <c r="AO1367" s="44"/>
      <c r="AP1367" s="44"/>
      <c r="AQ1367" s="44"/>
      <c r="AR1367" s="44"/>
      <c r="AS1367" s="138"/>
      <c r="AT1367" s="138"/>
      <c r="AU1367" s="44"/>
      <c r="AV1367" s="44"/>
      <c r="AW1367" s="44"/>
      <c r="AX1367" s="44"/>
      <c r="AY1367" s="44"/>
      <c r="AZ1367" s="138"/>
      <c r="BA1367" s="138"/>
      <c r="BB1367" s="44"/>
      <c r="BC1367" s="44"/>
      <c r="BD1367" s="44"/>
      <c r="BE1367" s="44"/>
      <c r="BF1367" s="44"/>
      <c r="BG1367" s="138"/>
      <c r="BH1367" s="138"/>
      <c r="BI1367" s="44"/>
      <c r="BJ1367" s="44"/>
      <c r="BK1367" s="44"/>
      <c r="BL1367" s="44"/>
      <c r="BM1367" s="44"/>
      <c r="BN1367" s="138"/>
      <c r="BO1367" s="138"/>
      <c r="BP1367" s="44"/>
      <c r="BQ1367" s="44"/>
      <c r="BR1367" s="44"/>
      <c r="BS1367" s="44"/>
      <c r="BT1367" s="44"/>
      <c r="BU1367" s="138"/>
      <c r="BV1367" s="138"/>
      <c r="BW1367" s="186"/>
      <c r="BX1367" s="186"/>
      <c r="BY1367" s="186"/>
      <c r="BZ1367" s="186"/>
      <c r="CA1367" s="186"/>
      <c r="CB1367" s="138"/>
      <c r="CC1367" s="138"/>
      <c r="CD1367" s="186"/>
      <c r="CE1367" s="186"/>
      <c r="CF1367" s="186"/>
      <c r="CG1367" s="186"/>
      <c r="CH1367" s="186"/>
      <c r="CI1367" s="138"/>
      <c r="CJ1367" s="138"/>
      <c r="CK1367" s="186"/>
      <c r="CL1367" s="186"/>
      <c r="CM1367" s="186"/>
      <c r="CN1367" s="186"/>
      <c r="CO1367" s="186"/>
      <c r="CP1367" s="138"/>
      <c r="CQ1367" s="138"/>
      <c r="CR1367" s="186"/>
      <c r="CS1367" s="186"/>
      <c r="CT1367" s="186"/>
      <c r="CU1367" s="186"/>
      <c r="CV1367" s="186"/>
      <c r="CW1367" s="138"/>
      <c r="CX1367" s="138"/>
    </row>
    <row r="1368" spans="1:102" s="2" customFormat="1" ht="20.25" hidden="1" x14ac:dyDescent="0.3">
      <c r="A1368" s="152"/>
      <c r="B1368" s="153"/>
      <c r="C1368" s="153"/>
      <c r="D1368" s="154"/>
      <c r="E1368" s="153"/>
      <c r="F1368" s="151">
        <f>F1369</f>
        <v>0</v>
      </c>
      <c r="G1368" s="151">
        <f>G1369</f>
        <v>0</v>
      </c>
      <c r="H1368" s="151">
        <f t="shared" ref="H1368:K1369" si="4396">H1369</f>
        <v>0</v>
      </c>
      <c r="I1368" s="151">
        <f t="shared" si="4396"/>
        <v>0</v>
      </c>
      <c r="J1368" s="151">
        <f t="shared" si="4396"/>
        <v>0</v>
      </c>
      <c r="K1368" s="151">
        <f t="shared" si="4396"/>
        <v>0</v>
      </c>
      <c r="L1368" s="44"/>
      <c r="M1368" s="44"/>
      <c r="N1368" s="44"/>
      <c r="O1368" s="44"/>
      <c r="P1368" s="44"/>
      <c r="Q1368" s="53"/>
      <c r="R1368" s="53"/>
      <c r="S1368" s="44"/>
      <c r="T1368" s="44"/>
      <c r="U1368" s="44"/>
      <c r="V1368" s="44"/>
      <c r="W1368" s="44"/>
      <c r="X1368" s="53"/>
      <c r="Y1368" s="53"/>
      <c r="Z1368" s="44"/>
      <c r="AA1368" s="44"/>
      <c r="AB1368" s="44"/>
      <c r="AC1368" s="44"/>
      <c r="AD1368" s="44"/>
      <c r="AE1368" s="138"/>
      <c r="AF1368" s="138"/>
      <c r="AG1368" s="44"/>
      <c r="AH1368" s="44"/>
      <c r="AI1368" s="44"/>
      <c r="AJ1368" s="44"/>
      <c r="AK1368" s="44"/>
      <c r="AL1368" s="138"/>
      <c r="AM1368" s="138"/>
      <c r="AN1368" s="44"/>
      <c r="AO1368" s="44"/>
      <c r="AP1368" s="44"/>
      <c r="AQ1368" s="44"/>
      <c r="AR1368" s="44"/>
      <c r="AS1368" s="138"/>
      <c r="AT1368" s="138"/>
      <c r="AU1368" s="44"/>
      <c r="AV1368" s="44"/>
      <c r="AW1368" s="44"/>
      <c r="AX1368" s="44"/>
      <c r="AY1368" s="44"/>
      <c r="AZ1368" s="138"/>
      <c r="BA1368" s="138"/>
      <c r="BB1368" s="44"/>
      <c r="BC1368" s="44"/>
      <c r="BD1368" s="44"/>
      <c r="BE1368" s="44"/>
      <c r="BF1368" s="44"/>
      <c r="BG1368" s="138"/>
      <c r="BH1368" s="138"/>
      <c r="BI1368" s="44"/>
      <c r="BJ1368" s="44"/>
      <c r="BK1368" s="44"/>
      <c r="BL1368" s="44"/>
      <c r="BM1368" s="44"/>
      <c r="BN1368" s="138"/>
      <c r="BO1368" s="138"/>
      <c r="BP1368" s="44"/>
      <c r="BQ1368" s="44"/>
      <c r="BR1368" s="44"/>
      <c r="BS1368" s="44"/>
      <c r="BT1368" s="44"/>
      <c r="BU1368" s="138"/>
      <c r="BV1368" s="138"/>
      <c r="BW1368" s="186"/>
      <c r="BX1368" s="186"/>
      <c r="BY1368" s="186"/>
      <c r="BZ1368" s="186"/>
      <c r="CA1368" s="186"/>
      <c r="CB1368" s="138"/>
      <c r="CC1368" s="138"/>
      <c r="CD1368" s="186"/>
      <c r="CE1368" s="186"/>
      <c r="CF1368" s="186"/>
      <c r="CG1368" s="186"/>
      <c r="CH1368" s="186"/>
      <c r="CI1368" s="138"/>
      <c r="CJ1368" s="138"/>
      <c r="CK1368" s="186"/>
      <c r="CL1368" s="186"/>
      <c r="CM1368" s="186"/>
      <c r="CN1368" s="186"/>
      <c r="CO1368" s="186"/>
      <c r="CP1368" s="138"/>
      <c r="CQ1368" s="138"/>
      <c r="CR1368" s="186"/>
      <c r="CS1368" s="186"/>
      <c r="CT1368" s="186"/>
      <c r="CU1368" s="186"/>
      <c r="CV1368" s="186"/>
      <c r="CW1368" s="138"/>
      <c r="CX1368" s="138"/>
    </row>
    <row r="1369" spans="1:102" s="2" customFormat="1" ht="20.25" hidden="1" x14ac:dyDescent="0.3">
      <c r="A1369" s="152"/>
      <c r="B1369" s="153"/>
      <c r="C1369" s="153"/>
      <c r="D1369" s="154"/>
      <c r="E1369" s="155"/>
      <c r="F1369" s="151">
        <f>F1370</f>
        <v>0</v>
      </c>
      <c r="G1369" s="151">
        <f>G1370</f>
        <v>0</v>
      </c>
      <c r="H1369" s="151">
        <f t="shared" si="4396"/>
        <v>0</v>
      </c>
      <c r="I1369" s="151">
        <f t="shared" si="4396"/>
        <v>0</v>
      </c>
      <c r="J1369" s="151">
        <f t="shared" si="4396"/>
        <v>0</v>
      </c>
      <c r="K1369" s="151">
        <f t="shared" si="4396"/>
        <v>0</v>
      </c>
      <c r="L1369" s="44"/>
      <c r="M1369" s="44"/>
      <c r="N1369" s="44"/>
      <c r="O1369" s="44"/>
      <c r="P1369" s="44"/>
      <c r="Q1369" s="53"/>
      <c r="R1369" s="53"/>
      <c r="S1369" s="44"/>
      <c r="T1369" s="44"/>
      <c r="U1369" s="44"/>
      <c r="V1369" s="44"/>
      <c r="W1369" s="44"/>
      <c r="X1369" s="53"/>
      <c r="Y1369" s="53"/>
      <c r="Z1369" s="44"/>
      <c r="AA1369" s="44"/>
      <c r="AB1369" s="44"/>
      <c r="AC1369" s="44"/>
      <c r="AD1369" s="44"/>
      <c r="AE1369" s="138"/>
      <c r="AF1369" s="138"/>
      <c r="AG1369" s="44"/>
      <c r="AH1369" s="44"/>
      <c r="AI1369" s="44"/>
      <c r="AJ1369" s="44"/>
      <c r="AK1369" s="44"/>
      <c r="AL1369" s="138"/>
      <c r="AM1369" s="138"/>
      <c r="AN1369" s="44"/>
      <c r="AO1369" s="44"/>
      <c r="AP1369" s="44"/>
      <c r="AQ1369" s="44"/>
      <c r="AR1369" s="44"/>
      <c r="AS1369" s="138"/>
      <c r="AT1369" s="138"/>
      <c r="AU1369" s="44"/>
      <c r="AV1369" s="44"/>
      <c r="AW1369" s="44"/>
      <c r="AX1369" s="44"/>
      <c r="AY1369" s="44"/>
      <c r="AZ1369" s="138"/>
      <c r="BA1369" s="138"/>
      <c r="BB1369" s="44"/>
      <c r="BC1369" s="44"/>
      <c r="BD1369" s="44"/>
      <c r="BE1369" s="44"/>
      <c r="BF1369" s="44"/>
      <c r="BG1369" s="138"/>
      <c r="BH1369" s="138"/>
      <c r="BI1369" s="44"/>
      <c r="BJ1369" s="44"/>
      <c r="BK1369" s="44"/>
      <c r="BL1369" s="44"/>
      <c r="BM1369" s="44"/>
      <c r="BN1369" s="138"/>
      <c r="BO1369" s="138"/>
      <c r="BP1369" s="44"/>
      <c r="BQ1369" s="44"/>
      <c r="BR1369" s="44"/>
      <c r="BS1369" s="44"/>
      <c r="BT1369" s="44"/>
      <c r="BU1369" s="138"/>
      <c r="BV1369" s="138"/>
      <c r="BW1369" s="186"/>
      <c r="BX1369" s="186"/>
      <c r="BY1369" s="186"/>
      <c r="BZ1369" s="186"/>
      <c r="CA1369" s="186"/>
      <c r="CB1369" s="138"/>
      <c r="CC1369" s="138"/>
      <c r="CD1369" s="186"/>
      <c r="CE1369" s="186"/>
      <c r="CF1369" s="186"/>
      <c r="CG1369" s="186"/>
      <c r="CH1369" s="186"/>
      <c r="CI1369" s="138"/>
      <c r="CJ1369" s="138"/>
      <c r="CK1369" s="186"/>
      <c r="CL1369" s="186"/>
      <c r="CM1369" s="186"/>
      <c r="CN1369" s="186"/>
      <c r="CO1369" s="186"/>
      <c r="CP1369" s="138"/>
      <c r="CQ1369" s="138"/>
      <c r="CR1369" s="186"/>
      <c r="CS1369" s="186"/>
      <c r="CT1369" s="186"/>
      <c r="CU1369" s="186"/>
      <c r="CV1369" s="186"/>
      <c r="CW1369" s="138"/>
      <c r="CX1369" s="138"/>
    </row>
    <row r="1370" spans="1:102" s="2" customFormat="1" ht="20.25" hidden="1" x14ac:dyDescent="0.3">
      <c r="A1370" s="152"/>
      <c r="B1370" s="153"/>
      <c r="C1370" s="153"/>
      <c r="D1370" s="154"/>
      <c r="E1370" s="153"/>
      <c r="F1370" s="16"/>
      <c r="G1370" s="16"/>
      <c r="H1370" s="16"/>
      <c r="I1370" s="16"/>
      <c r="J1370" s="16">
        <f>F1370+H1370</f>
        <v>0</v>
      </c>
      <c r="K1370" s="16">
        <f>G1370+I1370</f>
        <v>0</v>
      </c>
      <c r="L1370" s="44"/>
      <c r="M1370" s="44"/>
      <c r="N1370" s="44"/>
      <c r="O1370" s="44"/>
      <c r="P1370" s="44"/>
      <c r="Q1370" s="53"/>
      <c r="R1370" s="53"/>
      <c r="S1370" s="44"/>
      <c r="T1370" s="44"/>
      <c r="U1370" s="44"/>
      <c r="V1370" s="44"/>
      <c r="W1370" s="44"/>
      <c r="X1370" s="53"/>
      <c r="Y1370" s="53"/>
      <c r="Z1370" s="44"/>
      <c r="AA1370" s="44"/>
      <c r="AB1370" s="44"/>
      <c r="AC1370" s="44"/>
      <c r="AD1370" s="44"/>
      <c r="AE1370" s="138"/>
      <c r="AF1370" s="138"/>
      <c r="AG1370" s="44"/>
      <c r="AH1370" s="44"/>
      <c r="AI1370" s="44"/>
      <c r="AJ1370" s="44"/>
      <c r="AK1370" s="44"/>
      <c r="AL1370" s="138"/>
      <c r="AM1370" s="138"/>
      <c r="AN1370" s="44"/>
      <c r="AO1370" s="44"/>
      <c r="AP1370" s="44"/>
      <c r="AQ1370" s="44"/>
      <c r="AR1370" s="44"/>
      <c r="AS1370" s="138"/>
      <c r="AT1370" s="138"/>
      <c r="AU1370" s="44"/>
      <c r="AV1370" s="44"/>
      <c r="AW1370" s="44"/>
      <c r="AX1370" s="44"/>
      <c r="AY1370" s="44"/>
      <c r="AZ1370" s="138"/>
      <c r="BA1370" s="138"/>
      <c r="BB1370" s="44"/>
      <c r="BC1370" s="44"/>
      <c r="BD1370" s="44"/>
      <c r="BE1370" s="44"/>
      <c r="BF1370" s="44"/>
      <c r="BG1370" s="138"/>
      <c r="BH1370" s="138"/>
      <c r="BI1370" s="44"/>
      <c r="BJ1370" s="44"/>
      <c r="BK1370" s="44"/>
      <c r="BL1370" s="44"/>
      <c r="BM1370" s="44"/>
      <c r="BN1370" s="138"/>
      <c r="BO1370" s="138"/>
      <c r="BP1370" s="44"/>
      <c r="BQ1370" s="44"/>
      <c r="BR1370" s="44"/>
      <c r="BS1370" s="44"/>
      <c r="BT1370" s="44"/>
      <c r="BU1370" s="138"/>
      <c r="BV1370" s="138"/>
      <c r="BW1370" s="186"/>
      <c r="BX1370" s="186"/>
      <c r="BY1370" s="186"/>
      <c r="BZ1370" s="186"/>
      <c r="CA1370" s="186"/>
      <c r="CB1370" s="138"/>
      <c r="CC1370" s="138"/>
      <c r="CD1370" s="186"/>
      <c r="CE1370" s="186"/>
      <c r="CF1370" s="186"/>
      <c r="CG1370" s="186"/>
      <c r="CH1370" s="186"/>
      <c r="CI1370" s="138"/>
      <c r="CJ1370" s="138"/>
      <c r="CK1370" s="186"/>
      <c r="CL1370" s="186"/>
      <c r="CM1370" s="186"/>
      <c r="CN1370" s="186"/>
      <c r="CO1370" s="186"/>
      <c r="CP1370" s="138"/>
      <c r="CQ1370" s="138"/>
      <c r="CR1370" s="186"/>
      <c r="CS1370" s="186"/>
      <c r="CT1370" s="186"/>
      <c r="CU1370" s="186"/>
      <c r="CV1370" s="186"/>
      <c r="CW1370" s="138"/>
      <c r="CX1370" s="138"/>
    </row>
    <row r="1371" spans="1:102" s="2" customFormat="1" ht="33.75" hidden="1" x14ac:dyDescent="0.3">
      <c r="A1371" s="11" t="s">
        <v>99</v>
      </c>
      <c r="B1371" s="37" t="s">
        <v>218</v>
      </c>
      <c r="C1371" s="37" t="s">
        <v>13</v>
      </c>
      <c r="D1371" s="81" t="s">
        <v>100</v>
      </c>
      <c r="E1371" s="12"/>
      <c r="F1371" s="16">
        <f t="shared" ref="F1371:K1371" si="4397">F1372</f>
        <v>0</v>
      </c>
      <c r="G1371" s="16">
        <f t="shared" si="4397"/>
        <v>0</v>
      </c>
      <c r="H1371" s="16">
        <f t="shared" si="4397"/>
        <v>0</v>
      </c>
      <c r="I1371" s="16">
        <f t="shared" si="4397"/>
        <v>0</v>
      </c>
      <c r="J1371" s="16">
        <f t="shared" si="4397"/>
        <v>0</v>
      </c>
      <c r="K1371" s="16">
        <f t="shared" si="4397"/>
        <v>0</v>
      </c>
      <c r="L1371" s="44"/>
      <c r="M1371" s="44"/>
      <c r="N1371" s="44"/>
      <c r="O1371" s="44"/>
      <c r="P1371" s="44"/>
      <c r="Q1371" s="53"/>
      <c r="R1371" s="53"/>
      <c r="S1371" s="44"/>
      <c r="T1371" s="44"/>
      <c r="U1371" s="44"/>
      <c r="V1371" s="44"/>
      <c r="W1371" s="44"/>
      <c r="X1371" s="53"/>
      <c r="Y1371" s="53"/>
      <c r="Z1371" s="44"/>
      <c r="AA1371" s="44"/>
      <c r="AB1371" s="44"/>
      <c r="AC1371" s="44"/>
      <c r="AD1371" s="44"/>
      <c r="AE1371" s="138"/>
      <c r="AF1371" s="138"/>
      <c r="AG1371" s="44"/>
      <c r="AH1371" s="44"/>
      <c r="AI1371" s="44"/>
      <c r="AJ1371" s="44"/>
      <c r="AK1371" s="44"/>
      <c r="AL1371" s="138"/>
      <c r="AM1371" s="138"/>
      <c r="AN1371" s="44"/>
      <c r="AO1371" s="44"/>
      <c r="AP1371" s="44"/>
      <c r="AQ1371" s="44"/>
      <c r="AR1371" s="44"/>
      <c r="AS1371" s="138"/>
      <c r="AT1371" s="138"/>
      <c r="AU1371" s="44"/>
      <c r="AV1371" s="44"/>
      <c r="AW1371" s="44"/>
      <c r="AX1371" s="44"/>
      <c r="AY1371" s="44"/>
      <c r="AZ1371" s="138"/>
      <c r="BA1371" s="138"/>
      <c r="BB1371" s="44"/>
      <c r="BC1371" s="44"/>
      <c r="BD1371" s="44"/>
      <c r="BE1371" s="44"/>
      <c r="BF1371" s="44"/>
      <c r="BG1371" s="138"/>
      <c r="BH1371" s="138"/>
      <c r="BI1371" s="44"/>
      <c r="BJ1371" s="44"/>
      <c r="BK1371" s="44"/>
      <c r="BL1371" s="44"/>
      <c r="BM1371" s="44"/>
      <c r="BN1371" s="138"/>
      <c r="BO1371" s="138"/>
      <c r="BP1371" s="44"/>
      <c r="BQ1371" s="44"/>
      <c r="BR1371" s="44"/>
      <c r="BS1371" s="44"/>
      <c r="BT1371" s="44"/>
      <c r="BU1371" s="138"/>
      <c r="BV1371" s="138"/>
      <c r="BW1371" s="186"/>
      <c r="BX1371" s="186"/>
      <c r="BY1371" s="186"/>
      <c r="BZ1371" s="186"/>
      <c r="CA1371" s="186"/>
      <c r="CB1371" s="138"/>
      <c r="CC1371" s="138"/>
      <c r="CD1371" s="186"/>
      <c r="CE1371" s="186"/>
      <c r="CF1371" s="186"/>
      <c r="CG1371" s="186"/>
      <c r="CH1371" s="186"/>
      <c r="CI1371" s="138"/>
      <c r="CJ1371" s="138"/>
      <c r="CK1371" s="186"/>
      <c r="CL1371" s="186"/>
      <c r="CM1371" s="186"/>
      <c r="CN1371" s="186"/>
      <c r="CO1371" s="186"/>
      <c r="CP1371" s="138"/>
      <c r="CQ1371" s="138"/>
      <c r="CR1371" s="186"/>
      <c r="CS1371" s="186"/>
      <c r="CT1371" s="186"/>
      <c r="CU1371" s="186"/>
      <c r="CV1371" s="186"/>
      <c r="CW1371" s="138"/>
      <c r="CX1371" s="138"/>
    </row>
    <row r="1372" spans="1:102" s="2" customFormat="1" ht="20.25" hidden="1" x14ac:dyDescent="0.3">
      <c r="A1372" s="11" t="s">
        <v>74</v>
      </c>
      <c r="B1372" s="37" t="s">
        <v>218</v>
      </c>
      <c r="C1372" s="37" t="s">
        <v>13</v>
      </c>
      <c r="D1372" s="81" t="s">
        <v>337</v>
      </c>
      <c r="E1372" s="12"/>
      <c r="F1372" s="16">
        <f t="shared" ref="F1372:K1372" si="4398">F1373+F1376+F1379</f>
        <v>0</v>
      </c>
      <c r="G1372" s="16">
        <f t="shared" si="4398"/>
        <v>0</v>
      </c>
      <c r="H1372" s="16">
        <f t="shared" si="4398"/>
        <v>0</v>
      </c>
      <c r="I1372" s="16">
        <f t="shared" si="4398"/>
        <v>0</v>
      </c>
      <c r="J1372" s="16">
        <f t="shared" si="4398"/>
        <v>0</v>
      </c>
      <c r="K1372" s="16">
        <f t="shared" si="4398"/>
        <v>0</v>
      </c>
      <c r="L1372" s="44"/>
      <c r="M1372" s="44"/>
      <c r="N1372" s="44"/>
      <c r="O1372" s="44"/>
      <c r="P1372" s="44"/>
      <c r="Q1372" s="53"/>
      <c r="R1372" s="53"/>
      <c r="S1372" s="44"/>
      <c r="T1372" s="44"/>
      <c r="U1372" s="44"/>
      <c r="V1372" s="44"/>
      <c r="W1372" s="44"/>
      <c r="X1372" s="53"/>
      <c r="Y1372" s="53"/>
      <c r="Z1372" s="44"/>
      <c r="AA1372" s="44"/>
      <c r="AB1372" s="44"/>
      <c r="AC1372" s="44"/>
      <c r="AD1372" s="44"/>
      <c r="AE1372" s="138"/>
      <c r="AF1372" s="138"/>
      <c r="AG1372" s="44"/>
      <c r="AH1372" s="44"/>
      <c r="AI1372" s="44"/>
      <c r="AJ1372" s="44"/>
      <c r="AK1372" s="44"/>
      <c r="AL1372" s="138"/>
      <c r="AM1372" s="138"/>
      <c r="AN1372" s="44"/>
      <c r="AO1372" s="44"/>
      <c r="AP1372" s="44"/>
      <c r="AQ1372" s="44"/>
      <c r="AR1372" s="44"/>
      <c r="AS1372" s="138"/>
      <c r="AT1372" s="138"/>
      <c r="AU1372" s="44"/>
      <c r="AV1372" s="44"/>
      <c r="AW1372" s="44"/>
      <c r="AX1372" s="44"/>
      <c r="AY1372" s="44"/>
      <c r="AZ1372" s="138"/>
      <c r="BA1372" s="138"/>
      <c r="BB1372" s="44"/>
      <c r="BC1372" s="44"/>
      <c r="BD1372" s="44"/>
      <c r="BE1372" s="44"/>
      <c r="BF1372" s="44"/>
      <c r="BG1372" s="138"/>
      <c r="BH1372" s="138"/>
      <c r="BI1372" s="44"/>
      <c r="BJ1372" s="44"/>
      <c r="BK1372" s="44"/>
      <c r="BL1372" s="44"/>
      <c r="BM1372" s="44"/>
      <c r="BN1372" s="138"/>
      <c r="BO1372" s="138"/>
      <c r="BP1372" s="44"/>
      <c r="BQ1372" s="44"/>
      <c r="BR1372" s="44"/>
      <c r="BS1372" s="44"/>
      <c r="BT1372" s="44"/>
      <c r="BU1372" s="138"/>
      <c r="BV1372" s="138"/>
      <c r="BW1372" s="186"/>
      <c r="BX1372" s="186"/>
      <c r="BY1372" s="186"/>
      <c r="BZ1372" s="186"/>
      <c r="CA1372" s="186"/>
      <c r="CB1372" s="138"/>
      <c r="CC1372" s="138"/>
      <c r="CD1372" s="186"/>
      <c r="CE1372" s="186"/>
      <c r="CF1372" s="186"/>
      <c r="CG1372" s="186"/>
      <c r="CH1372" s="186"/>
      <c r="CI1372" s="138"/>
      <c r="CJ1372" s="138"/>
      <c r="CK1372" s="186"/>
      <c r="CL1372" s="186"/>
      <c r="CM1372" s="186"/>
      <c r="CN1372" s="186"/>
      <c r="CO1372" s="186"/>
      <c r="CP1372" s="138"/>
      <c r="CQ1372" s="138"/>
      <c r="CR1372" s="186"/>
      <c r="CS1372" s="186"/>
      <c r="CT1372" s="186"/>
      <c r="CU1372" s="186"/>
      <c r="CV1372" s="186"/>
      <c r="CW1372" s="138"/>
      <c r="CX1372" s="138"/>
    </row>
    <row r="1373" spans="1:102" s="2" customFormat="1" ht="20.25" hidden="1" x14ac:dyDescent="0.3">
      <c r="A1373" s="100" t="s">
        <v>523</v>
      </c>
      <c r="B1373" s="37" t="s">
        <v>218</v>
      </c>
      <c r="C1373" s="37" t="s">
        <v>13</v>
      </c>
      <c r="D1373" s="81" t="s">
        <v>547</v>
      </c>
      <c r="E1373" s="76"/>
      <c r="F1373" s="16">
        <f>F1374</f>
        <v>0</v>
      </c>
      <c r="G1373" s="16">
        <f>G1374</f>
        <v>0</v>
      </c>
      <c r="H1373" s="16">
        <f t="shared" ref="H1373:K1374" si="4399">H1374</f>
        <v>0</v>
      </c>
      <c r="I1373" s="16">
        <f t="shared" si="4399"/>
        <v>0</v>
      </c>
      <c r="J1373" s="16">
        <f t="shared" si="4399"/>
        <v>0</v>
      </c>
      <c r="K1373" s="16">
        <f t="shared" si="4399"/>
        <v>0</v>
      </c>
      <c r="L1373" s="44"/>
      <c r="M1373" s="44"/>
      <c r="N1373" s="44"/>
      <c r="O1373" s="44"/>
      <c r="P1373" s="44"/>
      <c r="Q1373" s="53"/>
      <c r="R1373" s="53"/>
      <c r="S1373" s="44"/>
      <c r="T1373" s="44"/>
      <c r="U1373" s="44"/>
      <c r="V1373" s="44"/>
      <c r="W1373" s="44"/>
      <c r="X1373" s="53"/>
      <c r="Y1373" s="53"/>
      <c r="Z1373" s="44"/>
      <c r="AA1373" s="44"/>
      <c r="AB1373" s="44"/>
      <c r="AC1373" s="44"/>
      <c r="AD1373" s="44"/>
      <c r="AE1373" s="138"/>
      <c r="AF1373" s="138"/>
      <c r="AG1373" s="44"/>
      <c r="AH1373" s="44"/>
      <c r="AI1373" s="44"/>
      <c r="AJ1373" s="44"/>
      <c r="AK1373" s="44"/>
      <c r="AL1373" s="138"/>
      <c r="AM1373" s="138"/>
      <c r="AN1373" s="44"/>
      <c r="AO1373" s="44"/>
      <c r="AP1373" s="44"/>
      <c r="AQ1373" s="44"/>
      <c r="AR1373" s="44"/>
      <c r="AS1373" s="138"/>
      <c r="AT1373" s="138"/>
      <c r="AU1373" s="44"/>
      <c r="AV1373" s="44"/>
      <c r="AW1373" s="44"/>
      <c r="AX1373" s="44"/>
      <c r="AY1373" s="44"/>
      <c r="AZ1373" s="138"/>
      <c r="BA1373" s="138"/>
      <c r="BB1373" s="44"/>
      <c r="BC1373" s="44"/>
      <c r="BD1373" s="44"/>
      <c r="BE1373" s="44"/>
      <c r="BF1373" s="44"/>
      <c r="BG1373" s="138"/>
      <c r="BH1373" s="138"/>
      <c r="BI1373" s="44"/>
      <c r="BJ1373" s="44"/>
      <c r="BK1373" s="44"/>
      <c r="BL1373" s="44"/>
      <c r="BM1373" s="44"/>
      <c r="BN1373" s="138"/>
      <c r="BO1373" s="138"/>
      <c r="BP1373" s="44"/>
      <c r="BQ1373" s="44"/>
      <c r="BR1373" s="44"/>
      <c r="BS1373" s="44"/>
      <c r="BT1373" s="44"/>
      <c r="BU1373" s="138"/>
      <c r="BV1373" s="138"/>
      <c r="BW1373" s="186"/>
      <c r="BX1373" s="186"/>
      <c r="BY1373" s="186"/>
      <c r="BZ1373" s="186"/>
      <c r="CA1373" s="186"/>
      <c r="CB1373" s="138"/>
      <c r="CC1373" s="138"/>
      <c r="CD1373" s="186"/>
      <c r="CE1373" s="186"/>
      <c r="CF1373" s="186"/>
      <c r="CG1373" s="186"/>
      <c r="CH1373" s="186"/>
      <c r="CI1373" s="138"/>
      <c r="CJ1373" s="138"/>
      <c r="CK1373" s="186"/>
      <c r="CL1373" s="186"/>
      <c r="CM1373" s="186"/>
      <c r="CN1373" s="186"/>
      <c r="CO1373" s="186"/>
      <c r="CP1373" s="138"/>
      <c r="CQ1373" s="138"/>
      <c r="CR1373" s="186"/>
      <c r="CS1373" s="186"/>
      <c r="CT1373" s="186"/>
      <c r="CU1373" s="186"/>
      <c r="CV1373" s="186"/>
      <c r="CW1373" s="138"/>
      <c r="CX1373" s="138"/>
    </row>
    <row r="1374" spans="1:102" s="2" customFormat="1" ht="33.75" hidden="1" x14ac:dyDescent="0.3">
      <c r="A1374" s="78" t="s">
        <v>88</v>
      </c>
      <c r="B1374" s="37" t="s">
        <v>218</v>
      </c>
      <c r="C1374" s="37" t="s">
        <v>13</v>
      </c>
      <c r="D1374" s="81" t="s">
        <v>547</v>
      </c>
      <c r="E1374" s="15">
        <v>600</v>
      </c>
      <c r="F1374" s="16">
        <f>F1375</f>
        <v>0</v>
      </c>
      <c r="G1374" s="16">
        <f>G1375</f>
        <v>0</v>
      </c>
      <c r="H1374" s="16">
        <f t="shared" si="4399"/>
        <v>0</v>
      </c>
      <c r="I1374" s="16">
        <f t="shared" si="4399"/>
        <v>0</v>
      </c>
      <c r="J1374" s="16">
        <f t="shared" si="4399"/>
        <v>0</v>
      </c>
      <c r="K1374" s="16">
        <f t="shared" si="4399"/>
        <v>0</v>
      </c>
      <c r="L1374" s="44"/>
      <c r="M1374" s="44"/>
      <c r="N1374" s="44"/>
      <c r="O1374" s="44"/>
      <c r="P1374" s="44"/>
      <c r="Q1374" s="53"/>
      <c r="R1374" s="53"/>
      <c r="S1374" s="44"/>
      <c r="T1374" s="44"/>
      <c r="U1374" s="44"/>
      <c r="V1374" s="44"/>
      <c r="W1374" s="44"/>
      <c r="X1374" s="53"/>
      <c r="Y1374" s="53"/>
      <c r="Z1374" s="44"/>
      <c r="AA1374" s="44"/>
      <c r="AB1374" s="44"/>
      <c r="AC1374" s="44"/>
      <c r="AD1374" s="44"/>
      <c r="AE1374" s="138"/>
      <c r="AF1374" s="138"/>
      <c r="AG1374" s="44"/>
      <c r="AH1374" s="44"/>
      <c r="AI1374" s="44"/>
      <c r="AJ1374" s="44"/>
      <c r="AK1374" s="44"/>
      <c r="AL1374" s="138"/>
      <c r="AM1374" s="138"/>
      <c r="AN1374" s="44"/>
      <c r="AO1374" s="44"/>
      <c r="AP1374" s="44"/>
      <c r="AQ1374" s="44"/>
      <c r="AR1374" s="44"/>
      <c r="AS1374" s="138"/>
      <c r="AT1374" s="138"/>
      <c r="AU1374" s="44"/>
      <c r="AV1374" s="44"/>
      <c r="AW1374" s="44"/>
      <c r="AX1374" s="44"/>
      <c r="AY1374" s="44"/>
      <c r="AZ1374" s="138"/>
      <c r="BA1374" s="138"/>
      <c r="BB1374" s="44"/>
      <c r="BC1374" s="44"/>
      <c r="BD1374" s="44"/>
      <c r="BE1374" s="44"/>
      <c r="BF1374" s="44"/>
      <c r="BG1374" s="138"/>
      <c r="BH1374" s="138"/>
      <c r="BI1374" s="44"/>
      <c r="BJ1374" s="44"/>
      <c r="BK1374" s="44"/>
      <c r="BL1374" s="44"/>
      <c r="BM1374" s="44"/>
      <c r="BN1374" s="138"/>
      <c r="BO1374" s="138"/>
      <c r="BP1374" s="44"/>
      <c r="BQ1374" s="44"/>
      <c r="BR1374" s="44"/>
      <c r="BS1374" s="44"/>
      <c r="BT1374" s="44"/>
      <c r="BU1374" s="138"/>
      <c r="BV1374" s="138"/>
      <c r="BW1374" s="186"/>
      <c r="BX1374" s="186"/>
      <c r="BY1374" s="186"/>
      <c r="BZ1374" s="186"/>
      <c r="CA1374" s="186"/>
      <c r="CB1374" s="138"/>
      <c r="CC1374" s="138"/>
      <c r="CD1374" s="186"/>
      <c r="CE1374" s="186"/>
      <c r="CF1374" s="186"/>
      <c r="CG1374" s="186"/>
      <c r="CH1374" s="186"/>
      <c r="CI1374" s="138"/>
      <c r="CJ1374" s="138"/>
      <c r="CK1374" s="186"/>
      <c r="CL1374" s="186"/>
      <c r="CM1374" s="186"/>
      <c r="CN1374" s="186"/>
      <c r="CO1374" s="186"/>
      <c r="CP1374" s="138"/>
      <c r="CQ1374" s="138"/>
      <c r="CR1374" s="186"/>
      <c r="CS1374" s="186"/>
      <c r="CT1374" s="186"/>
      <c r="CU1374" s="186"/>
      <c r="CV1374" s="186"/>
      <c r="CW1374" s="138"/>
      <c r="CX1374" s="138"/>
    </row>
    <row r="1375" spans="1:102" s="2" customFormat="1" ht="20.25" hidden="1" x14ac:dyDescent="0.3">
      <c r="A1375" s="11" t="s">
        <v>89</v>
      </c>
      <c r="B1375" s="37" t="s">
        <v>218</v>
      </c>
      <c r="C1375" s="37" t="s">
        <v>13</v>
      </c>
      <c r="D1375" s="81" t="s">
        <v>547</v>
      </c>
      <c r="E1375" s="15">
        <v>620</v>
      </c>
      <c r="F1375" s="16"/>
      <c r="G1375" s="16"/>
      <c r="H1375" s="16"/>
      <c r="I1375" s="16"/>
      <c r="J1375" s="16">
        <f>F1375+H1375</f>
        <v>0</v>
      </c>
      <c r="K1375" s="16">
        <f>G1375+I1375</f>
        <v>0</v>
      </c>
      <c r="L1375" s="44"/>
      <c r="M1375" s="44"/>
      <c r="N1375" s="44"/>
      <c r="O1375" s="44"/>
      <c r="P1375" s="44"/>
      <c r="Q1375" s="53"/>
      <c r="R1375" s="53"/>
      <c r="S1375" s="44"/>
      <c r="T1375" s="44"/>
      <c r="U1375" s="44"/>
      <c r="V1375" s="44"/>
      <c r="W1375" s="44"/>
      <c r="X1375" s="53"/>
      <c r="Y1375" s="53"/>
      <c r="Z1375" s="44"/>
      <c r="AA1375" s="44"/>
      <c r="AB1375" s="44"/>
      <c r="AC1375" s="44"/>
      <c r="AD1375" s="44"/>
      <c r="AE1375" s="138"/>
      <c r="AF1375" s="138"/>
      <c r="AG1375" s="44"/>
      <c r="AH1375" s="44"/>
      <c r="AI1375" s="44"/>
      <c r="AJ1375" s="44"/>
      <c r="AK1375" s="44"/>
      <c r="AL1375" s="138"/>
      <c r="AM1375" s="138"/>
      <c r="AN1375" s="44"/>
      <c r="AO1375" s="44"/>
      <c r="AP1375" s="44"/>
      <c r="AQ1375" s="44"/>
      <c r="AR1375" s="44"/>
      <c r="AS1375" s="138"/>
      <c r="AT1375" s="138"/>
      <c r="AU1375" s="44"/>
      <c r="AV1375" s="44"/>
      <c r="AW1375" s="44"/>
      <c r="AX1375" s="44"/>
      <c r="AY1375" s="44"/>
      <c r="AZ1375" s="138"/>
      <c r="BA1375" s="138"/>
      <c r="BB1375" s="44"/>
      <c r="BC1375" s="44"/>
      <c r="BD1375" s="44"/>
      <c r="BE1375" s="44"/>
      <c r="BF1375" s="44"/>
      <c r="BG1375" s="138"/>
      <c r="BH1375" s="138"/>
      <c r="BI1375" s="44"/>
      <c r="BJ1375" s="44"/>
      <c r="BK1375" s="44"/>
      <c r="BL1375" s="44"/>
      <c r="BM1375" s="44"/>
      <c r="BN1375" s="138"/>
      <c r="BO1375" s="138"/>
      <c r="BP1375" s="44"/>
      <c r="BQ1375" s="44"/>
      <c r="BR1375" s="44"/>
      <c r="BS1375" s="44"/>
      <c r="BT1375" s="44"/>
      <c r="BU1375" s="138"/>
      <c r="BV1375" s="138"/>
      <c r="BW1375" s="186"/>
      <c r="BX1375" s="186"/>
      <c r="BY1375" s="186"/>
      <c r="BZ1375" s="186"/>
      <c r="CA1375" s="186"/>
      <c r="CB1375" s="138"/>
      <c r="CC1375" s="138"/>
      <c r="CD1375" s="186"/>
      <c r="CE1375" s="186"/>
      <c r="CF1375" s="186"/>
      <c r="CG1375" s="186"/>
      <c r="CH1375" s="186"/>
      <c r="CI1375" s="138"/>
      <c r="CJ1375" s="138"/>
      <c r="CK1375" s="186"/>
      <c r="CL1375" s="186"/>
      <c r="CM1375" s="186"/>
      <c r="CN1375" s="186"/>
      <c r="CO1375" s="186"/>
      <c r="CP1375" s="138"/>
      <c r="CQ1375" s="138"/>
      <c r="CR1375" s="186"/>
      <c r="CS1375" s="186"/>
      <c r="CT1375" s="186"/>
      <c r="CU1375" s="186"/>
      <c r="CV1375" s="186"/>
      <c r="CW1375" s="138"/>
      <c r="CX1375" s="138"/>
    </row>
    <row r="1376" spans="1:102" s="2" customFormat="1" ht="20.25" hidden="1" x14ac:dyDescent="0.3">
      <c r="A1376" s="100" t="s">
        <v>525</v>
      </c>
      <c r="B1376" s="37" t="s">
        <v>218</v>
      </c>
      <c r="C1376" s="37" t="s">
        <v>13</v>
      </c>
      <c r="D1376" s="81" t="s">
        <v>548</v>
      </c>
      <c r="E1376" s="76"/>
      <c r="F1376" s="16">
        <f>F1377</f>
        <v>0</v>
      </c>
      <c r="G1376" s="16">
        <f>G1377</f>
        <v>0</v>
      </c>
      <c r="H1376" s="16">
        <f t="shared" ref="H1376:K1377" si="4400">H1377</f>
        <v>0</v>
      </c>
      <c r="I1376" s="16">
        <f t="shared" si="4400"/>
        <v>0</v>
      </c>
      <c r="J1376" s="16">
        <f t="shared" si="4400"/>
        <v>0</v>
      </c>
      <c r="K1376" s="16">
        <f t="shared" si="4400"/>
        <v>0</v>
      </c>
      <c r="L1376" s="44"/>
      <c r="M1376" s="44"/>
      <c r="N1376" s="44"/>
      <c r="O1376" s="44"/>
      <c r="P1376" s="44"/>
      <c r="Q1376" s="53"/>
      <c r="R1376" s="53"/>
      <c r="S1376" s="44"/>
      <c r="T1376" s="44"/>
      <c r="U1376" s="44"/>
      <c r="V1376" s="44"/>
      <c r="W1376" s="44"/>
      <c r="X1376" s="53"/>
      <c r="Y1376" s="53"/>
      <c r="Z1376" s="44"/>
      <c r="AA1376" s="44"/>
      <c r="AB1376" s="44"/>
      <c r="AC1376" s="44"/>
      <c r="AD1376" s="44"/>
      <c r="AE1376" s="138"/>
      <c r="AF1376" s="138"/>
      <c r="AG1376" s="44"/>
      <c r="AH1376" s="44"/>
      <c r="AI1376" s="44"/>
      <c r="AJ1376" s="44"/>
      <c r="AK1376" s="44"/>
      <c r="AL1376" s="138"/>
      <c r="AM1376" s="138"/>
      <c r="AN1376" s="44"/>
      <c r="AO1376" s="44"/>
      <c r="AP1376" s="44"/>
      <c r="AQ1376" s="44"/>
      <c r="AR1376" s="44"/>
      <c r="AS1376" s="138"/>
      <c r="AT1376" s="138"/>
      <c r="AU1376" s="44"/>
      <c r="AV1376" s="44"/>
      <c r="AW1376" s="44"/>
      <c r="AX1376" s="44"/>
      <c r="AY1376" s="44"/>
      <c r="AZ1376" s="138"/>
      <c r="BA1376" s="138"/>
      <c r="BB1376" s="44"/>
      <c r="BC1376" s="44"/>
      <c r="BD1376" s="44"/>
      <c r="BE1376" s="44"/>
      <c r="BF1376" s="44"/>
      <c r="BG1376" s="138"/>
      <c r="BH1376" s="138"/>
      <c r="BI1376" s="44"/>
      <c r="BJ1376" s="44"/>
      <c r="BK1376" s="44"/>
      <c r="BL1376" s="44"/>
      <c r="BM1376" s="44"/>
      <c r="BN1376" s="138"/>
      <c r="BO1376" s="138"/>
      <c r="BP1376" s="44"/>
      <c r="BQ1376" s="44"/>
      <c r="BR1376" s="44"/>
      <c r="BS1376" s="44"/>
      <c r="BT1376" s="44"/>
      <c r="BU1376" s="138"/>
      <c r="BV1376" s="138"/>
      <c r="BW1376" s="186"/>
      <c r="BX1376" s="186"/>
      <c r="BY1376" s="186"/>
      <c r="BZ1376" s="186"/>
      <c r="CA1376" s="186"/>
      <c r="CB1376" s="138"/>
      <c r="CC1376" s="138"/>
      <c r="CD1376" s="186"/>
      <c r="CE1376" s="186"/>
      <c r="CF1376" s="186"/>
      <c r="CG1376" s="186"/>
      <c r="CH1376" s="186"/>
      <c r="CI1376" s="138"/>
      <c r="CJ1376" s="138"/>
      <c r="CK1376" s="186"/>
      <c r="CL1376" s="186"/>
      <c r="CM1376" s="186"/>
      <c r="CN1376" s="186"/>
      <c r="CO1376" s="186"/>
      <c r="CP1376" s="138"/>
      <c r="CQ1376" s="138"/>
      <c r="CR1376" s="186"/>
      <c r="CS1376" s="186"/>
      <c r="CT1376" s="186"/>
      <c r="CU1376" s="186"/>
      <c r="CV1376" s="186"/>
      <c r="CW1376" s="138"/>
      <c r="CX1376" s="138"/>
    </row>
    <row r="1377" spans="1:102" s="2" customFormat="1" ht="33.75" hidden="1" x14ac:dyDescent="0.3">
      <c r="A1377" s="78" t="s">
        <v>88</v>
      </c>
      <c r="B1377" s="37" t="s">
        <v>218</v>
      </c>
      <c r="C1377" s="37" t="s">
        <v>13</v>
      </c>
      <c r="D1377" s="81" t="s">
        <v>548</v>
      </c>
      <c r="E1377" s="15">
        <v>600</v>
      </c>
      <c r="F1377" s="16">
        <f>F1378</f>
        <v>0</v>
      </c>
      <c r="G1377" s="16">
        <f>G1378</f>
        <v>0</v>
      </c>
      <c r="H1377" s="16">
        <f t="shared" si="4400"/>
        <v>0</v>
      </c>
      <c r="I1377" s="16">
        <f t="shared" si="4400"/>
        <v>0</v>
      </c>
      <c r="J1377" s="16">
        <f t="shared" si="4400"/>
        <v>0</v>
      </c>
      <c r="K1377" s="16">
        <f t="shared" si="4400"/>
        <v>0</v>
      </c>
      <c r="L1377" s="44"/>
      <c r="M1377" s="44"/>
      <c r="N1377" s="44"/>
      <c r="O1377" s="44"/>
      <c r="P1377" s="44"/>
      <c r="Q1377" s="53"/>
      <c r="R1377" s="53"/>
      <c r="S1377" s="44"/>
      <c r="T1377" s="44"/>
      <c r="U1377" s="44"/>
      <c r="V1377" s="44"/>
      <c r="W1377" s="44"/>
      <c r="X1377" s="53"/>
      <c r="Y1377" s="53"/>
      <c r="Z1377" s="44"/>
      <c r="AA1377" s="44"/>
      <c r="AB1377" s="44"/>
      <c r="AC1377" s="44"/>
      <c r="AD1377" s="44"/>
      <c r="AE1377" s="138"/>
      <c r="AF1377" s="138"/>
      <c r="AG1377" s="44"/>
      <c r="AH1377" s="44"/>
      <c r="AI1377" s="44"/>
      <c r="AJ1377" s="44"/>
      <c r="AK1377" s="44"/>
      <c r="AL1377" s="138"/>
      <c r="AM1377" s="138"/>
      <c r="AN1377" s="44"/>
      <c r="AO1377" s="44"/>
      <c r="AP1377" s="44"/>
      <c r="AQ1377" s="44"/>
      <c r="AR1377" s="44"/>
      <c r="AS1377" s="138"/>
      <c r="AT1377" s="138"/>
      <c r="AU1377" s="44"/>
      <c r="AV1377" s="44"/>
      <c r="AW1377" s="44"/>
      <c r="AX1377" s="44"/>
      <c r="AY1377" s="44"/>
      <c r="AZ1377" s="138"/>
      <c r="BA1377" s="138"/>
      <c r="BB1377" s="44"/>
      <c r="BC1377" s="44"/>
      <c r="BD1377" s="44"/>
      <c r="BE1377" s="44"/>
      <c r="BF1377" s="44"/>
      <c r="BG1377" s="138"/>
      <c r="BH1377" s="138"/>
      <c r="BI1377" s="44"/>
      <c r="BJ1377" s="44"/>
      <c r="BK1377" s="44"/>
      <c r="BL1377" s="44"/>
      <c r="BM1377" s="44"/>
      <c r="BN1377" s="138"/>
      <c r="BO1377" s="138"/>
      <c r="BP1377" s="44"/>
      <c r="BQ1377" s="44"/>
      <c r="BR1377" s="44"/>
      <c r="BS1377" s="44"/>
      <c r="BT1377" s="44"/>
      <c r="BU1377" s="138"/>
      <c r="BV1377" s="138"/>
      <c r="BW1377" s="186"/>
      <c r="BX1377" s="186"/>
      <c r="BY1377" s="186"/>
      <c r="BZ1377" s="186"/>
      <c r="CA1377" s="186"/>
      <c r="CB1377" s="138"/>
      <c r="CC1377" s="138"/>
      <c r="CD1377" s="186"/>
      <c r="CE1377" s="186"/>
      <c r="CF1377" s="186"/>
      <c r="CG1377" s="186"/>
      <c r="CH1377" s="186"/>
      <c r="CI1377" s="138"/>
      <c r="CJ1377" s="138"/>
      <c r="CK1377" s="186"/>
      <c r="CL1377" s="186"/>
      <c r="CM1377" s="186"/>
      <c r="CN1377" s="186"/>
      <c r="CO1377" s="186"/>
      <c r="CP1377" s="138"/>
      <c r="CQ1377" s="138"/>
      <c r="CR1377" s="186"/>
      <c r="CS1377" s="186"/>
      <c r="CT1377" s="186"/>
      <c r="CU1377" s="186"/>
      <c r="CV1377" s="186"/>
      <c r="CW1377" s="138"/>
      <c r="CX1377" s="138"/>
    </row>
    <row r="1378" spans="1:102" s="2" customFormat="1" ht="20.25" hidden="1" x14ac:dyDescent="0.3">
      <c r="A1378" s="11" t="s">
        <v>164</v>
      </c>
      <c r="B1378" s="37" t="s">
        <v>218</v>
      </c>
      <c r="C1378" s="37" t="s">
        <v>13</v>
      </c>
      <c r="D1378" s="81" t="s">
        <v>548</v>
      </c>
      <c r="E1378" s="15">
        <v>610</v>
      </c>
      <c r="F1378" s="16"/>
      <c r="G1378" s="16"/>
      <c r="H1378" s="16"/>
      <c r="I1378" s="16"/>
      <c r="J1378" s="16">
        <f>F1378+H1378</f>
        <v>0</v>
      </c>
      <c r="K1378" s="16">
        <f>G1378+I1378</f>
        <v>0</v>
      </c>
      <c r="L1378" s="44"/>
      <c r="M1378" s="44"/>
      <c r="N1378" s="44"/>
      <c r="O1378" s="44"/>
      <c r="P1378" s="44"/>
      <c r="Q1378" s="53"/>
      <c r="R1378" s="53"/>
      <c r="S1378" s="44"/>
      <c r="T1378" s="44"/>
      <c r="U1378" s="44"/>
      <c r="V1378" s="44"/>
      <c r="W1378" s="44"/>
      <c r="X1378" s="53"/>
      <c r="Y1378" s="53"/>
      <c r="Z1378" s="44"/>
      <c r="AA1378" s="44"/>
      <c r="AB1378" s="44"/>
      <c r="AC1378" s="44"/>
      <c r="AD1378" s="44"/>
      <c r="AE1378" s="138"/>
      <c r="AF1378" s="138"/>
      <c r="AG1378" s="44"/>
      <c r="AH1378" s="44"/>
      <c r="AI1378" s="44"/>
      <c r="AJ1378" s="44"/>
      <c r="AK1378" s="44"/>
      <c r="AL1378" s="138"/>
      <c r="AM1378" s="138"/>
      <c r="AN1378" s="44"/>
      <c r="AO1378" s="44"/>
      <c r="AP1378" s="44"/>
      <c r="AQ1378" s="44"/>
      <c r="AR1378" s="44"/>
      <c r="AS1378" s="138"/>
      <c r="AT1378" s="138"/>
      <c r="AU1378" s="44"/>
      <c r="AV1378" s="44"/>
      <c r="AW1378" s="44"/>
      <c r="AX1378" s="44"/>
      <c r="AY1378" s="44"/>
      <c r="AZ1378" s="138"/>
      <c r="BA1378" s="138"/>
      <c r="BB1378" s="44"/>
      <c r="BC1378" s="44"/>
      <c r="BD1378" s="44"/>
      <c r="BE1378" s="44"/>
      <c r="BF1378" s="44"/>
      <c r="BG1378" s="138"/>
      <c r="BH1378" s="138"/>
      <c r="BI1378" s="44"/>
      <c r="BJ1378" s="44"/>
      <c r="BK1378" s="44"/>
      <c r="BL1378" s="44"/>
      <c r="BM1378" s="44"/>
      <c r="BN1378" s="138"/>
      <c r="BO1378" s="138"/>
      <c r="BP1378" s="44"/>
      <c r="BQ1378" s="44"/>
      <c r="BR1378" s="44"/>
      <c r="BS1378" s="44"/>
      <c r="BT1378" s="44"/>
      <c r="BU1378" s="138"/>
      <c r="BV1378" s="138"/>
      <c r="BW1378" s="186"/>
      <c r="BX1378" s="186"/>
      <c r="BY1378" s="186"/>
      <c r="BZ1378" s="186"/>
      <c r="CA1378" s="186"/>
      <c r="CB1378" s="138"/>
      <c r="CC1378" s="138"/>
      <c r="CD1378" s="186"/>
      <c r="CE1378" s="186"/>
      <c r="CF1378" s="186"/>
      <c r="CG1378" s="186"/>
      <c r="CH1378" s="186"/>
      <c r="CI1378" s="138"/>
      <c r="CJ1378" s="138"/>
      <c r="CK1378" s="186"/>
      <c r="CL1378" s="186"/>
      <c r="CM1378" s="186"/>
      <c r="CN1378" s="186"/>
      <c r="CO1378" s="186"/>
      <c r="CP1378" s="138"/>
      <c r="CQ1378" s="138"/>
      <c r="CR1378" s="186"/>
      <c r="CS1378" s="186"/>
      <c r="CT1378" s="186"/>
      <c r="CU1378" s="186"/>
      <c r="CV1378" s="186"/>
      <c r="CW1378" s="138"/>
      <c r="CX1378" s="138"/>
    </row>
    <row r="1379" spans="1:102" s="2" customFormat="1" ht="33.75" hidden="1" x14ac:dyDescent="0.3">
      <c r="A1379" s="78" t="s">
        <v>529</v>
      </c>
      <c r="B1379" s="37" t="s">
        <v>218</v>
      </c>
      <c r="C1379" s="37" t="s">
        <v>13</v>
      </c>
      <c r="D1379" s="81" t="s">
        <v>549</v>
      </c>
      <c r="E1379" s="76"/>
      <c r="F1379" s="16">
        <f t="shared" ref="F1379:K1379" si="4401">F1380</f>
        <v>0</v>
      </c>
      <c r="G1379" s="16">
        <f t="shared" si="4401"/>
        <v>0</v>
      </c>
      <c r="H1379" s="16">
        <f t="shared" si="4401"/>
        <v>0</v>
      </c>
      <c r="I1379" s="16">
        <f t="shared" si="4401"/>
        <v>0</v>
      </c>
      <c r="J1379" s="16">
        <f t="shared" si="4401"/>
        <v>0</v>
      </c>
      <c r="K1379" s="16">
        <f t="shared" si="4401"/>
        <v>0</v>
      </c>
      <c r="L1379" s="44"/>
      <c r="M1379" s="44"/>
      <c r="N1379" s="44"/>
      <c r="O1379" s="44"/>
      <c r="P1379" s="44"/>
      <c r="Q1379" s="53"/>
      <c r="R1379" s="53"/>
      <c r="S1379" s="44"/>
      <c r="T1379" s="44"/>
      <c r="U1379" s="44"/>
      <c r="V1379" s="44"/>
      <c r="W1379" s="44"/>
      <c r="X1379" s="53"/>
      <c r="Y1379" s="53"/>
      <c r="Z1379" s="44"/>
      <c r="AA1379" s="44"/>
      <c r="AB1379" s="44"/>
      <c r="AC1379" s="44"/>
      <c r="AD1379" s="44"/>
      <c r="AE1379" s="138"/>
      <c r="AF1379" s="138"/>
      <c r="AG1379" s="44"/>
      <c r="AH1379" s="44"/>
      <c r="AI1379" s="44"/>
      <c r="AJ1379" s="44"/>
      <c r="AK1379" s="44"/>
      <c r="AL1379" s="138"/>
      <c r="AM1379" s="138"/>
      <c r="AN1379" s="44"/>
      <c r="AO1379" s="44"/>
      <c r="AP1379" s="44"/>
      <c r="AQ1379" s="44"/>
      <c r="AR1379" s="44"/>
      <c r="AS1379" s="138"/>
      <c r="AT1379" s="138"/>
      <c r="AU1379" s="44"/>
      <c r="AV1379" s="44"/>
      <c r="AW1379" s="44"/>
      <c r="AX1379" s="44"/>
      <c r="AY1379" s="44"/>
      <c r="AZ1379" s="138"/>
      <c r="BA1379" s="138"/>
      <c r="BB1379" s="44"/>
      <c r="BC1379" s="44"/>
      <c r="BD1379" s="44"/>
      <c r="BE1379" s="44"/>
      <c r="BF1379" s="44"/>
      <c r="BG1379" s="138"/>
      <c r="BH1379" s="138"/>
      <c r="BI1379" s="44"/>
      <c r="BJ1379" s="44"/>
      <c r="BK1379" s="44"/>
      <c r="BL1379" s="44"/>
      <c r="BM1379" s="44"/>
      <c r="BN1379" s="138"/>
      <c r="BO1379" s="138"/>
      <c r="BP1379" s="44"/>
      <c r="BQ1379" s="44"/>
      <c r="BR1379" s="44"/>
      <c r="BS1379" s="44"/>
      <c r="BT1379" s="44"/>
      <c r="BU1379" s="138"/>
      <c r="BV1379" s="138"/>
      <c r="BW1379" s="186"/>
      <c r="BX1379" s="186"/>
      <c r="BY1379" s="186"/>
      <c r="BZ1379" s="186"/>
      <c r="CA1379" s="186"/>
      <c r="CB1379" s="138"/>
      <c r="CC1379" s="138"/>
      <c r="CD1379" s="186"/>
      <c r="CE1379" s="186"/>
      <c r="CF1379" s="186"/>
      <c r="CG1379" s="186"/>
      <c r="CH1379" s="186"/>
      <c r="CI1379" s="138"/>
      <c r="CJ1379" s="138"/>
      <c r="CK1379" s="186"/>
      <c r="CL1379" s="186"/>
      <c r="CM1379" s="186"/>
      <c r="CN1379" s="186"/>
      <c r="CO1379" s="186"/>
      <c r="CP1379" s="138"/>
      <c r="CQ1379" s="138"/>
      <c r="CR1379" s="186"/>
      <c r="CS1379" s="186"/>
      <c r="CT1379" s="186"/>
      <c r="CU1379" s="186"/>
      <c r="CV1379" s="186"/>
      <c r="CW1379" s="138"/>
      <c r="CX1379" s="138"/>
    </row>
    <row r="1380" spans="1:102" s="2" customFormat="1" ht="33.75" hidden="1" x14ac:dyDescent="0.3">
      <c r="A1380" s="78" t="s">
        <v>88</v>
      </c>
      <c r="B1380" s="37" t="s">
        <v>218</v>
      </c>
      <c r="C1380" s="37" t="s">
        <v>13</v>
      </c>
      <c r="D1380" s="81" t="s">
        <v>549</v>
      </c>
      <c r="E1380" s="15">
        <v>600</v>
      </c>
      <c r="F1380" s="16">
        <f t="shared" ref="F1380:K1380" si="4402">F1381+F1382</f>
        <v>0</v>
      </c>
      <c r="G1380" s="16">
        <f t="shared" si="4402"/>
        <v>0</v>
      </c>
      <c r="H1380" s="16">
        <f t="shared" si="4402"/>
        <v>0</v>
      </c>
      <c r="I1380" s="16">
        <f t="shared" si="4402"/>
        <v>0</v>
      </c>
      <c r="J1380" s="16">
        <f t="shared" si="4402"/>
        <v>0</v>
      </c>
      <c r="K1380" s="16">
        <f t="shared" si="4402"/>
        <v>0</v>
      </c>
      <c r="L1380" s="44"/>
      <c r="M1380" s="44"/>
      <c r="N1380" s="44"/>
      <c r="O1380" s="44"/>
      <c r="P1380" s="44"/>
      <c r="Q1380" s="53"/>
      <c r="R1380" s="53"/>
      <c r="S1380" s="44"/>
      <c r="T1380" s="44"/>
      <c r="U1380" s="44"/>
      <c r="V1380" s="44"/>
      <c r="W1380" s="44"/>
      <c r="X1380" s="53"/>
      <c r="Y1380" s="53"/>
      <c r="Z1380" s="44"/>
      <c r="AA1380" s="44"/>
      <c r="AB1380" s="44"/>
      <c r="AC1380" s="44"/>
      <c r="AD1380" s="44"/>
      <c r="AE1380" s="138"/>
      <c r="AF1380" s="138"/>
      <c r="AG1380" s="44"/>
      <c r="AH1380" s="44"/>
      <c r="AI1380" s="44"/>
      <c r="AJ1380" s="44"/>
      <c r="AK1380" s="44"/>
      <c r="AL1380" s="138"/>
      <c r="AM1380" s="138"/>
      <c r="AN1380" s="44"/>
      <c r="AO1380" s="44"/>
      <c r="AP1380" s="44"/>
      <c r="AQ1380" s="44"/>
      <c r="AR1380" s="44"/>
      <c r="AS1380" s="138"/>
      <c r="AT1380" s="138"/>
      <c r="AU1380" s="44"/>
      <c r="AV1380" s="44"/>
      <c r="AW1380" s="44"/>
      <c r="AX1380" s="44"/>
      <c r="AY1380" s="44"/>
      <c r="AZ1380" s="138"/>
      <c r="BA1380" s="138"/>
      <c r="BB1380" s="44"/>
      <c r="BC1380" s="44"/>
      <c r="BD1380" s="44"/>
      <c r="BE1380" s="44"/>
      <c r="BF1380" s="44"/>
      <c r="BG1380" s="138"/>
      <c r="BH1380" s="138"/>
      <c r="BI1380" s="44"/>
      <c r="BJ1380" s="44"/>
      <c r="BK1380" s="44"/>
      <c r="BL1380" s="44"/>
      <c r="BM1380" s="44"/>
      <c r="BN1380" s="138"/>
      <c r="BO1380" s="138"/>
      <c r="BP1380" s="44"/>
      <c r="BQ1380" s="44"/>
      <c r="BR1380" s="44"/>
      <c r="BS1380" s="44"/>
      <c r="BT1380" s="44"/>
      <c r="BU1380" s="138"/>
      <c r="BV1380" s="138"/>
      <c r="BW1380" s="186"/>
      <c r="BX1380" s="186"/>
      <c r="BY1380" s="186"/>
      <c r="BZ1380" s="186"/>
      <c r="CA1380" s="186"/>
      <c r="CB1380" s="138"/>
      <c r="CC1380" s="138"/>
      <c r="CD1380" s="186"/>
      <c r="CE1380" s="186"/>
      <c r="CF1380" s="186"/>
      <c r="CG1380" s="186"/>
      <c r="CH1380" s="186"/>
      <c r="CI1380" s="138"/>
      <c r="CJ1380" s="138"/>
      <c r="CK1380" s="186"/>
      <c r="CL1380" s="186"/>
      <c r="CM1380" s="186"/>
      <c r="CN1380" s="186"/>
      <c r="CO1380" s="186"/>
      <c r="CP1380" s="138"/>
      <c r="CQ1380" s="138"/>
      <c r="CR1380" s="186"/>
      <c r="CS1380" s="186"/>
      <c r="CT1380" s="186"/>
      <c r="CU1380" s="186"/>
      <c r="CV1380" s="186"/>
      <c r="CW1380" s="138"/>
      <c r="CX1380" s="138"/>
    </row>
    <row r="1381" spans="1:102" s="2" customFormat="1" ht="20.25" hidden="1" x14ac:dyDescent="0.3">
      <c r="A1381" s="11" t="s">
        <v>164</v>
      </c>
      <c r="B1381" s="37" t="s">
        <v>218</v>
      </c>
      <c r="C1381" s="37" t="s">
        <v>13</v>
      </c>
      <c r="D1381" s="81" t="s">
        <v>549</v>
      </c>
      <c r="E1381" s="15">
        <v>610</v>
      </c>
      <c r="F1381" s="16"/>
      <c r="G1381" s="16"/>
      <c r="H1381" s="16"/>
      <c r="I1381" s="16"/>
      <c r="J1381" s="16">
        <f>F1381+H1381</f>
        <v>0</v>
      </c>
      <c r="K1381" s="16">
        <f>G1381+I1381</f>
        <v>0</v>
      </c>
      <c r="L1381" s="44"/>
      <c r="M1381" s="44"/>
      <c r="N1381" s="44"/>
      <c r="O1381" s="44"/>
      <c r="P1381" s="44"/>
      <c r="Q1381" s="53"/>
      <c r="R1381" s="53"/>
      <c r="S1381" s="44"/>
      <c r="T1381" s="44"/>
      <c r="U1381" s="44"/>
      <c r="V1381" s="44"/>
      <c r="W1381" s="44"/>
      <c r="X1381" s="53"/>
      <c r="Y1381" s="53"/>
      <c r="Z1381" s="44"/>
      <c r="AA1381" s="44"/>
      <c r="AB1381" s="44"/>
      <c r="AC1381" s="44"/>
      <c r="AD1381" s="44"/>
      <c r="AE1381" s="138"/>
      <c r="AF1381" s="138"/>
      <c r="AG1381" s="44"/>
      <c r="AH1381" s="44"/>
      <c r="AI1381" s="44"/>
      <c r="AJ1381" s="44"/>
      <c r="AK1381" s="44"/>
      <c r="AL1381" s="138"/>
      <c r="AM1381" s="138"/>
      <c r="AN1381" s="44"/>
      <c r="AO1381" s="44"/>
      <c r="AP1381" s="44"/>
      <c r="AQ1381" s="44"/>
      <c r="AR1381" s="44"/>
      <c r="AS1381" s="138"/>
      <c r="AT1381" s="138"/>
      <c r="AU1381" s="44"/>
      <c r="AV1381" s="44"/>
      <c r="AW1381" s="44"/>
      <c r="AX1381" s="44"/>
      <c r="AY1381" s="44"/>
      <c r="AZ1381" s="138"/>
      <c r="BA1381" s="138"/>
      <c r="BB1381" s="44"/>
      <c r="BC1381" s="44"/>
      <c r="BD1381" s="44"/>
      <c r="BE1381" s="44"/>
      <c r="BF1381" s="44"/>
      <c r="BG1381" s="138"/>
      <c r="BH1381" s="138"/>
      <c r="BI1381" s="44"/>
      <c r="BJ1381" s="44"/>
      <c r="BK1381" s="44"/>
      <c r="BL1381" s="44"/>
      <c r="BM1381" s="44"/>
      <c r="BN1381" s="138"/>
      <c r="BO1381" s="138"/>
      <c r="BP1381" s="44"/>
      <c r="BQ1381" s="44"/>
      <c r="BR1381" s="44"/>
      <c r="BS1381" s="44"/>
      <c r="BT1381" s="44"/>
      <c r="BU1381" s="138"/>
      <c r="BV1381" s="138"/>
      <c r="BW1381" s="186"/>
      <c r="BX1381" s="186"/>
      <c r="BY1381" s="186"/>
      <c r="BZ1381" s="186"/>
      <c r="CA1381" s="186"/>
      <c r="CB1381" s="138"/>
      <c r="CC1381" s="138"/>
      <c r="CD1381" s="186"/>
      <c r="CE1381" s="186"/>
      <c r="CF1381" s="186"/>
      <c r="CG1381" s="186"/>
      <c r="CH1381" s="186"/>
      <c r="CI1381" s="138"/>
      <c r="CJ1381" s="138"/>
      <c r="CK1381" s="186"/>
      <c r="CL1381" s="186"/>
      <c r="CM1381" s="186"/>
      <c r="CN1381" s="186"/>
      <c r="CO1381" s="186"/>
      <c r="CP1381" s="138"/>
      <c r="CQ1381" s="138"/>
      <c r="CR1381" s="186"/>
      <c r="CS1381" s="186"/>
      <c r="CT1381" s="186"/>
      <c r="CU1381" s="186"/>
      <c r="CV1381" s="186"/>
      <c r="CW1381" s="138"/>
      <c r="CX1381" s="138"/>
    </row>
    <row r="1382" spans="1:102" s="2" customFormat="1" ht="20.25" hidden="1" x14ac:dyDescent="0.3">
      <c r="A1382" s="11" t="s">
        <v>89</v>
      </c>
      <c r="B1382" s="37" t="s">
        <v>218</v>
      </c>
      <c r="C1382" s="37" t="s">
        <v>13</v>
      </c>
      <c r="D1382" s="81" t="s">
        <v>549</v>
      </c>
      <c r="E1382" s="15">
        <v>620</v>
      </c>
      <c r="F1382" s="16"/>
      <c r="G1382" s="16"/>
      <c r="H1382" s="16"/>
      <c r="I1382" s="16"/>
      <c r="J1382" s="16">
        <f>F1382+H1382</f>
        <v>0</v>
      </c>
      <c r="K1382" s="16">
        <f>G1382+I1382</f>
        <v>0</v>
      </c>
      <c r="L1382" s="44"/>
      <c r="M1382" s="44"/>
      <c r="N1382" s="44"/>
      <c r="O1382" s="44"/>
      <c r="P1382" s="44"/>
      <c r="Q1382" s="53"/>
      <c r="R1382" s="53"/>
      <c r="S1382" s="44"/>
      <c r="T1382" s="44"/>
      <c r="U1382" s="44"/>
      <c r="V1382" s="44"/>
      <c r="W1382" s="44"/>
      <c r="X1382" s="53"/>
      <c r="Y1382" s="53"/>
      <c r="Z1382" s="44"/>
      <c r="AA1382" s="44"/>
      <c r="AB1382" s="44"/>
      <c r="AC1382" s="44"/>
      <c r="AD1382" s="44"/>
      <c r="AE1382" s="138"/>
      <c r="AF1382" s="138"/>
      <c r="AG1382" s="44"/>
      <c r="AH1382" s="44"/>
      <c r="AI1382" s="44"/>
      <c r="AJ1382" s="44"/>
      <c r="AK1382" s="44"/>
      <c r="AL1382" s="138"/>
      <c r="AM1382" s="138"/>
      <c r="AN1382" s="44"/>
      <c r="AO1382" s="44"/>
      <c r="AP1382" s="44"/>
      <c r="AQ1382" s="44"/>
      <c r="AR1382" s="44"/>
      <c r="AS1382" s="138"/>
      <c r="AT1382" s="138"/>
      <c r="AU1382" s="44"/>
      <c r="AV1382" s="44"/>
      <c r="AW1382" s="44"/>
      <c r="AX1382" s="44"/>
      <c r="AY1382" s="44"/>
      <c r="AZ1382" s="138"/>
      <c r="BA1382" s="138"/>
      <c r="BB1382" s="44"/>
      <c r="BC1382" s="44"/>
      <c r="BD1382" s="44"/>
      <c r="BE1382" s="44"/>
      <c r="BF1382" s="44"/>
      <c r="BG1382" s="138"/>
      <c r="BH1382" s="138"/>
      <c r="BI1382" s="44"/>
      <c r="BJ1382" s="44"/>
      <c r="BK1382" s="44"/>
      <c r="BL1382" s="44"/>
      <c r="BM1382" s="44"/>
      <c r="BN1382" s="138"/>
      <c r="BO1382" s="138"/>
      <c r="BP1382" s="44"/>
      <c r="BQ1382" s="44"/>
      <c r="BR1382" s="44"/>
      <c r="BS1382" s="44"/>
      <c r="BT1382" s="44"/>
      <c r="BU1382" s="138"/>
      <c r="BV1382" s="138"/>
      <c r="BW1382" s="186"/>
      <c r="BX1382" s="186"/>
      <c r="BY1382" s="186"/>
      <c r="BZ1382" s="186"/>
      <c r="CA1382" s="186"/>
      <c r="CB1382" s="138"/>
      <c r="CC1382" s="138"/>
      <c r="CD1382" s="186"/>
      <c r="CE1382" s="186"/>
      <c r="CF1382" s="186"/>
      <c r="CG1382" s="186"/>
      <c r="CH1382" s="186"/>
      <c r="CI1382" s="138"/>
      <c r="CJ1382" s="138"/>
      <c r="CK1382" s="186"/>
      <c r="CL1382" s="186"/>
      <c r="CM1382" s="186"/>
      <c r="CN1382" s="186"/>
      <c r="CO1382" s="186"/>
      <c r="CP1382" s="138"/>
      <c r="CQ1382" s="138"/>
      <c r="CR1382" s="186"/>
      <c r="CS1382" s="186"/>
      <c r="CT1382" s="186"/>
      <c r="CU1382" s="186"/>
      <c r="CV1382" s="186"/>
      <c r="CW1382" s="138"/>
      <c r="CX1382" s="138"/>
    </row>
    <row r="1383" spans="1:102" s="2" customFormat="1" ht="33.75" hidden="1" x14ac:dyDescent="0.3">
      <c r="A1383" s="11" t="s">
        <v>348</v>
      </c>
      <c r="B1383" s="37" t="s">
        <v>218</v>
      </c>
      <c r="C1383" s="37" t="s">
        <v>13</v>
      </c>
      <c r="D1383" s="12" t="s">
        <v>349</v>
      </c>
      <c r="E1383" s="12"/>
      <c r="F1383" s="16">
        <f t="shared" ref="F1383:K1383" si="4403">F1384+F1389</f>
        <v>0</v>
      </c>
      <c r="G1383" s="16">
        <f t="shared" si="4403"/>
        <v>0</v>
      </c>
      <c r="H1383" s="16">
        <f t="shared" si="4403"/>
        <v>0</v>
      </c>
      <c r="I1383" s="16">
        <f t="shared" si="4403"/>
        <v>0</v>
      </c>
      <c r="J1383" s="16">
        <f t="shared" si="4403"/>
        <v>0</v>
      </c>
      <c r="K1383" s="16">
        <f t="shared" si="4403"/>
        <v>0</v>
      </c>
      <c r="L1383" s="44"/>
      <c r="M1383" s="44"/>
      <c r="N1383" s="44"/>
      <c r="O1383" s="44"/>
      <c r="P1383" s="44"/>
      <c r="Q1383" s="53"/>
      <c r="R1383" s="53"/>
      <c r="S1383" s="44"/>
      <c r="T1383" s="44"/>
      <c r="U1383" s="44"/>
      <c r="V1383" s="44"/>
      <c r="W1383" s="44"/>
      <c r="X1383" s="53"/>
      <c r="Y1383" s="53"/>
      <c r="Z1383" s="44"/>
      <c r="AA1383" s="44"/>
      <c r="AB1383" s="44"/>
      <c r="AC1383" s="44"/>
      <c r="AD1383" s="44"/>
      <c r="AE1383" s="138"/>
      <c r="AF1383" s="138"/>
      <c r="AG1383" s="44"/>
      <c r="AH1383" s="44"/>
      <c r="AI1383" s="44"/>
      <c r="AJ1383" s="44"/>
      <c r="AK1383" s="44"/>
      <c r="AL1383" s="138"/>
      <c r="AM1383" s="138"/>
      <c r="AN1383" s="44"/>
      <c r="AO1383" s="44"/>
      <c r="AP1383" s="44"/>
      <c r="AQ1383" s="44"/>
      <c r="AR1383" s="44"/>
      <c r="AS1383" s="138"/>
      <c r="AT1383" s="138"/>
      <c r="AU1383" s="44"/>
      <c r="AV1383" s="44"/>
      <c r="AW1383" s="44"/>
      <c r="AX1383" s="44"/>
      <c r="AY1383" s="44"/>
      <c r="AZ1383" s="138"/>
      <c r="BA1383" s="138"/>
      <c r="BB1383" s="44"/>
      <c r="BC1383" s="44"/>
      <c r="BD1383" s="44"/>
      <c r="BE1383" s="44"/>
      <c r="BF1383" s="44"/>
      <c r="BG1383" s="138"/>
      <c r="BH1383" s="138"/>
      <c r="BI1383" s="44"/>
      <c r="BJ1383" s="44"/>
      <c r="BK1383" s="44"/>
      <c r="BL1383" s="44"/>
      <c r="BM1383" s="44"/>
      <c r="BN1383" s="138"/>
      <c r="BO1383" s="138"/>
      <c r="BP1383" s="44"/>
      <c r="BQ1383" s="44"/>
      <c r="BR1383" s="44"/>
      <c r="BS1383" s="44"/>
      <c r="BT1383" s="44"/>
      <c r="BU1383" s="138"/>
      <c r="BV1383" s="138"/>
      <c r="BW1383" s="186"/>
      <c r="BX1383" s="186"/>
      <c r="BY1383" s="186"/>
      <c r="BZ1383" s="186"/>
      <c r="CA1383" s="186"/>
      <c r="CB1383" s="138"/>
      <c r="CC1383" s="138"/>
      <c r="CD1383" s="186"/>
      <c r="CE1383" s="186"/>
      <c r="CF1383" s="186"/>
      <c r="CG1383" s="186"/>
      <c r="CH1383" s="186"/>
      <c r="CI1383" s="138"/>
      <c r="CJ1383" s="138"/>
      <c r="CK1383" s="186"/>
      <c r="CL1383" s="186"/>
      <c r="CM1383" s="186"/>
      <c r="CN1383" s="186"/>
      <c r="CO1383" s="186"/>
      <c r="CP1383" s="138"/>
      <c r="CQ1383" s="138"/>
      <c r="CR1383" s="186"/>
      <c r="CS1383" s="186"/>
      <c r="CT1383" s="186"/>
      <c r="CU1383" s="186"/>
      <c r="CV1383" s="186"/>
      <c r="CW1383" s="138"/>
      <c r="CX1383" s="138"/>
    </row>
    <row r="1384" spans="1:102" s="2" customFormat="1" ht="20.25" hidden="1" x14ac:dyDescent="0.3">
      <c r="A1384" s="100" t="s">
        <v>74</v>
      </c>
      <c r="B1384" s="37" t="s">
        <v>218</v>
      </c>
      <c r="C1384" s="37" t="s">
        <v>13</v>
      </c>
      <c r="D1384" s="81" t="s">
        <v>350</v>
      </c>
      <c r="E1384" s="12"/>
      <c r="F1384" s="16">
        <f>F1385</f>
        <v>0</v>
      </c>
      <c r="G1384" s="16">
        <f>G1385</f>
        <v>0</v>
      </c>
      <c r="H1384" s="16">
        <f t="shared" ref="H1384:K1385" si="4404">H1385</f>
        <v>0</v>
      </c>
      <c r="I1384" s="16">
        <f t="shared" si="4404"/>
        <v>0</v>
      </c>
      <c r="J1384" s="16">
        <f t="shared" si="4404"/>
        <v>0</v>
      </c>
      <c r="K1384" s="16">
        <f t="shared" si="4404"/>
        <v>0</v>
      </c>
      <c r="L1384" s="44"/>
      <c r="M1384" s="44"/>
      <c r="N1384" s="44"/>
      <c r="O1384" s="44"/>
      <c r="P1384" s="44"/>
      <c r="Q1384" s="53"/>
      <c r="R1384" s="53"/>
      <c r="S1384" s="44"/>
      <c r="T1384" s="44"/>
      <c r="U1384" s="44"/>
      <c r="V1384" s="44"/>
      <c r="W1384" s="44"/>
      <c r="X1384" s="53"/>
      <c r="Y1384" s="53"/>
      <c r="Z1384" s="44"/>
      <c r="AA1384" s="44"/>
      <c r="AB1384" s="44"/>
      <c r="AC1384" s="44"/>
      <c r="AD1384" s="44"/>
      <c r="AE1384" s="138"/>
      <c r="AF1384" s="138"/>
      <c r="AG1384" s="44"/>
      <c r="AH1384" s="44"/>
      <c r="AI1384" s="44"/>
      <c r="AJ1384" s="44"/>
      <c r="AK1384" s="44"/>
      <c r="AL1384" s="138"/>
      <c r="AM1384" s="138"/>
      <c r="AN1384" s="44"/>
      <c r="AO1384" s="44"/>
      <c r="AP1384" s="44"/>
      <c r="AQ1384" s="44"/>
      <c r="AR1384" s="44"/>
      <c r="AS1384" s="138"/>
      <c r="AT1384" s="138"/>
      <c r="AU1384" s="44"/>
      <c r="AV1384" s="44"/>
      <c r="AW1384" s="44"/>
      <c r="AX1384" s="44"/>
      <c r="AY1384" s="44"/>
      <c r="AZ1384" s="138"/>
      <c r="BA1384" s="138"/>
      <c r="BB1384" s="44"/>
      <c r="BC1384" s="44"/>
      <c r="BD1384" s="44"/>
      <c r="BE1384" s="44"/>
      <c r="BF1384" s="44"/>
      <c r="BG1384" s="138"/>
      <c r="BH1384" s="138"/>
      <c r="BI1384" s="44"/>
      <c r="BJ1384" s="44"/>
      <c r="BK1384" s="44"/>
      <c r="BL1384" s="44"/>
      <c r="BM1384" s="44"/>
      <c r="BN1384" s="138"/>
      <c r="BO1384" s="138"/>
      <c r="BP1384" s="44"/>
      <c r="BQ1384" s="44"/>
      <c r="BR1384" s="44"/>
      <c r="BS1384" s="44"/>
      <c r="BT1384" s="44"/>
      <c r="BU1384" s="138"/>
      <c r="BV1384" s="138"/>
      <c r="BW1384" s="186"/>
      <c r="BX1384" s="186"/>
      <c r="BY1384" s="186"/>
      <c r="BZ1384" s="186"/>
      <c r="CA1384" s="186"/>
      <c r="CB1384" s="138"/>
      <c r="CC1384" s="138"/>
      <c r="CD1384" s="186"/>
      <c r="CE1384" s="186"/>
      <c r="CF1384" s="186"/>
      <c r="CG1384" s="186"/>
      <c r="CH1384" s="186"/>
      <c r="CI1384" s="138"/>
      <c r="CJ1384" s="138"/>
      <c r="CK1384" s="186"/>
      <c r="CL1384" s="186"/>
      <c r="CM1384" s="186"/>
      <c r="CN1384" s="186"/>
      <c r="CO1384" s="186"/>
      <c r="CP1384" s="138"/>
      <c r="CQ1384" s="138"/>
      <c r="CR1384" s="186"/>
      <c r="CS1384" s="186"/>
      <c r="CT1384" s="186"/>
      <c r="CU1384" s="186"/>
      <c r="CV1384" s="186"/>
      <c r="CW1384" s="138"/>
      <c r="CX1384" s="138"/>
    </row>
    <row r="1385" spans="1:102" s="2" customFormat="1" ht="20.25" hidden="1" x14ac:dyDescent="0.3">
      <c r="A1385" s="100" t="s">
        <v>523</v>
      </c>
      <c r="B1385" s="37" t="s">
        <v>218</v>
      </c>
      <c r="C1385" s="37" t="s">
        <v>13</v>
      </c>
      <c r="D1385" s="81" t="s">
        <v>550</v>
      </c>
      <c r="E1385" s="76"/>
      <c r="F1385" s="16">
        <f>F1386</f>
        <v>0</v>
      </c>
      <c r="G1385" s="16">
        <f>G1386</f>
        <v>0</v>
      </c>
      <c r="H1385" s="16">
        <f t="shared" si="4404"/>
        <v>0</v>
      </c>
      <c r="I1385" s="16">
        <f t="shared" si="4404"/>
        <v>0</v>
      </c>
      <c r="J1385" s="16">
        <f t="shared" si="4404"/>
        <v>0</v>
      </c>
      <c r="K1385" s="16">
        <f t="shared" si="4404"/>
        <v>0</v>
      </c>
      <c r="L1385" s="44"/>
      <c r="M1385" s="44"/>
      <c r="N1385" s="44"/>
      <c r="O1385" s="44"/>
      <c r="P1385" s="44"/>
      <c r="Q1385" s="53"/>
      <c r="R1385" s="53"/>
      <c r="S1385" s="44"/>
      <c r="T1385" s="44"/>
      <c r="U1385" s="44"/>
      <c r="V1385" s="44"/>
      <c r="W1385" s="44"/>
      <c r="X1385" s="53"/>
      <c r="Y1385" s="53"/>
      <c r="Z1385" s="44"/>
      <c r="AA1385" s="44"/>
      <c r="AB1385" s="44"/>
      <c r="AC1385" s="44"/>
      <c r="AD1385" s="44"/>
      <c r="AE1385" s="138"/>
      <c r="AF1385" s="138"/>
      <c r="AG1385" s="44"/>
      <c r="AH1385" s="44"/>
      <c r="AI1385" s="44"/>
      <c r="AJ1385" s="44"/>
      <c r="AK1385" s="44"/>
      <c r="AL1385" s="138"/>
      <c r="AM1385" s="138"/>
      <c r="AN1385" s="44"/>
      <c r="AO1385" s="44"/>
      <c r="AP1385" s="44"/>
      <c r="AQ1385" s="44"/>
      <c r="AR1385" s="44"/>
      <c r="AS1385" s="138"/>
      <c r="AT1385" s="138"/>
      <c r="AU1385" s="44"/>
      <c r="AV1385" s="44"/>
      <c r="AW1385" s="44"/>
      <c r="AX1385" s="44"/>
      <c r="AY1385" s="44"/>
      <c r="AZ1385" s="138"/>
      <c r="BA1385" s="138"/>
      <c r="BB1385" s="44"/>
      <c r="BC1385" s="44"/>
      <c r="BD1385" s="44"/>
      <c r="BE1385" s="44"/>
      <c r="BF1385" s="44"/>
      <c r="BG1385" s="138"/>
      <c r="BH1385" s="138"/>
      <c r="BI1385" s="44"/>
      <c r="BJ1385" s="44"/>
      <c r="BK1385" s="44"/>
      <c r="BL1385" s="44"/>
      <c r="BM1385" s="44"/>
      <c r="BN1385" s="138"/>
      <c r="BO1385" s="138"/>
      <c r="BP1385" s="44"/>
      <c r="BQ1385" s="44"/>
      <c r="BR1385" s="44"/>
      <c r="BS1385" s="44"/>
      <c r="BT1385" s="44"/>
      <c r="BU1385" s="138"/>
      <c r="BV1385" s="138"/>
      <c r="BW1385" s="186"/>
      <c r="BX1385" s="186"/>
      <c r="BY1385" s="186"/>
      <c r="BZ1385" s="186"/>
      <c r="CA1385" s="186"/>
      <c r="CB1385" s="138"/>
      <c r="CC1385" s="138"/>
      <c r="CD1385" s="186"/>
      <c r="CE1385" s="186"/>
      <c r="CF1385" s="186"/>
      <c r="CG1385" s="186"/>
      <c r="CH1385" s="186"/>
      <c r="CI1385" s="138"/>
      <c r="CJ1385" s="138"/>
      <c r="CK1385" s="186"/>
      <c r="CL1385" s="186"/>
      <c r="CM1385" s="186"/>
      <c r="CN1385" s="186"/>
      <c r="CO1385" s="186"/>
      <c r="CP1385" s="138"/>
      <c r="CQ1385" s="138"/>
      <c r="CR1385" s="186"/>
      <c r="CS1385" s="186"/>
      <c r="CT1385" s="186"/>
      <c r="CU1385" s="186"/>
      <c r="CV1385" s="186"/>
      <c r="CW1385" s="138"/>
      <c r="CX1385" s="138"/>
    </row>
    <row r="1386" spans="1:102" s="2" customFormat="1" ht="33.75" hidden="1" x14ac:dyDescent="0.3">
      <c r="A1386" s="78" t="s">
        <v>88</v>
      </c>
      <c r="B1386" s="37" t="s">
        <v>218</v>
      </c>
      <c r="C1386" s="37" t="s">
        <v>13</v>
      </c>
      <c r="D1386" s="81" t="s">
        <v>550</v>
      </c>
      <c r="E1386" s="15">
        <v>600</v>
      </c>
      <c r="F1386" s="16">
        <f t="shared" ref="F1386:K1386" si="4405">F1387+F1388</f>
        <v>0</v>
      </c>
      <c r="G1386" s="16">
        <f t="shared" si="4405"/>
        <v>0</v>
      </c>
      <c r="H1386" s="16">
        <f t="shared" si="4405"/>
        <v>0</v>
      </c>
      <c r="I1386" s="16">
        <f t="shared" si="4405"/>
        <v>0</v>
      </c>
      <c r="J1386" s="16">
        <f t="shared" si="4405"/>
        <v>0</v>
      </c>
      <c r="K1386" s="16">
        <f t="shared" si="4405"/>
        <v>0</v>
      </c>
      <c r="L1386" s="44"/>
      <c r="M1386" s="44"/>
      <c r="N1386" s="44"/>
      <c r="O1386" s="44"/>
      <c r="P1386" s="44"/>
      <c r="Q1386" s="53"/>
      <c r="R1386" s="53"/>
      <c r="S1386" s="44"/>
      <c r="T1386" s="44"/>
      <c r="U1386" s="44"/>
      <c r="V1386" s="44"/>
      <c r="W1386" s="44"/>
      <c r="X1386" s="53"/>
      <c r="Y1386" s="53"/>
      <c r="Z1386" s="44"/>
      <c r="AA1386" s="44"/>
      <c r="AB1386" s="44"/>
      <c r="AC1386" s="44"/>
      <c r="AD1386" s="44"/>
      <c r="AE1386" s="138"/>
      <c r="AF1386" s="138"/>
      <c r="AG1386" s="44"/>
      <c r="AH1386" s="44"/>
      <c r="AI1386" s="44"/>
      <c r="AJ1386" s="44"/>
      <c r="AK1386" s="44"/>
      <c r="AL1386" s="138"/>
      <c r="AM1386" s="138"/>
      <c r="AN1386" s="44"/>
      <c r="AO1386" s="44"/>
      <c r="AP1386" s="44"/>
      <c r="AQ1386" s="44"/>
      <c r="AR1386" s="44"/>
      <c r="AS1386" s="138"/>
      <c r="AT1386" s="138"/>
      <c r="AU1386" s="44"/>
      <c r="AV1386" s="44"/>
      <c r="AW1386" s="44"/>
      <c r="AX1386" s="44"/>
      <c r="AY1386" s="44"/>
      <c r="AZ1386" s="138"/>
      <c r="BA1386" s="138"/>
      <c r="BB1386" s="44"/>
      <c r="BC1386" s="44"/>
      <c r="BD1386" s="44"/>
      <c r="BE1386" s="44"/>
      <c r="BF1386" s="44"/>
      <c r="BG1386" s="138"/>
      <c r="BH1386" s="138"/>
      <c r="BI1386" s="44"/>
      <c r="BJ1386" s="44"/>
      <c r="BK1386" s="44"/>
      <c r="BL1386" s="44"/>
      <c r="BM1386" s="44"/>
      <c r="BN1386" s="138"/>
      <c r="BO1386" s="138"/>
      <c r="BP1386" s="44"/>
      <c r="BQ1386" s="44"/>
      <c r="BR1386" s="44"/>
      <c r="BS1386" s="44"/>
      <c r="BT1386" s="44"/>
      <c r="BU1386" s="138"/>
      <c r="BV1386" s="138"/>
      <c r="BW1386" s="186"/>
      <c r="BX1386" s="186"/>
      <c r="BY1386" s="186"/>
      <c r="BZ1386" s="186"/>
      <c r="CA1386" s="186"/>
      <c r="CB1386" s="138"/>
      <c r="CC1386" s="138"/>
      <c r="CD1386" s="186"/>
      <c r="CE1386" s="186"/>
      <c r="CF1386" s="186"/>
      <c r="CG1386" s="186"/>
      <c r="CH1386" s="186"/>
      <c r="CI1386" s="138"/>
      <c r="CJ1386" s="138"/>
      <c r="CK1386" s="186"/>
      <c r="CL1386" s="186"/>
      <c r="CM1386" s="186"/>
      <c r="CN1386" s="186"/>
      <c r="CO1386" s="186"/>
      <c r="CP1386" s="138"/>
      <c r="CQ1386" s="138"/>
      <c r="CR1386" s="186"/>
      <c r="CS1386" s="186"/>
      <c r="CT1386" s="186"/>
      <c r="CU1386" s="186"/>
      <c r="CV1386" s="186"/>
      <c r="CW1386" s="138"/>
      <c r="CX1386" s="138"/>
    </row>
    <row r="1387" spans="1:102" s="2" customFormat="1" ht="20.25" hidden="1" x14ac:dyDescent="0.3">
      <c r="A1387" s="11" t="s">
        <v>164</v>
      </c>
      <c r="B1387" s="37" t="s">
        <v>218</v>
      </c>
      <c r="C1387" s="37" t="s">
        <v>13</v>
      </c>
      <c r="D1387" s="81" t="s">
        <v>550</v>
      </c>
      <c r="E1387" s="15">
        <v>610</v>
      </c>
      <c r="F1387" s="16"/>
      <c r="G1387" s="16"/>
      <c r="H1387" s="16"/>
      <c r="I1387" s="16"/>
      <c r="J1387" s="16">
        <f>F1387+H1387</f>
        <v>0</v>
      </c>
      <c r="K1387" s="16">
        <f>G1387+I1387</f>
        <v>0</v>
      </c>
      <c r="L1387" s="44"/>
      <c r="M1387" s="44"/>
      <c r="N1387" s="44"/>
      <c r="O1387" s="44"/>
      <c r="P1387" s="44"/>
      <c r="Q1387" s="53"/>
      <c r="R1387" s="53"/>
      <c r="S1387" s="44"/>
      <c r="T1387" s="44"/>
      <c r="U1387" s="44"/>
      <c r="V1387" s="44"/>
      <c r="W1387" s="44"/>
      <c r="X1387" s="53"/>
      <c r="Y1387" s="53"/>
      <c r="Z1387" s="44"/>
      <c r="AA1387" s="44"/>
      <c r="AB1387" s="44"/>
      <c r="AC1387" s="44"/>
      <c r="AD1387" s="44"/>
      <c r="AE1387" s="138"/>
      <c r="AF1387" s="138"/>
      <c r="AG1387" s="44"/>
      <c r="AH1387" s="44"/>
      <c r="AI1387" s="44"/>
      <c r="AJ1387" s="44"/>
      <c r="AK1387" s="44"/>
      <c r="AL1387" s="138"/>
      <c r="AM1387" s="138"/>
      <c r="AN1387" s="44"/>
      <c r="AO1387" s="44"/>
      <c r="AP1387" s="44"/>
      <c r="AQ1387" s="44"/>
      <c r="AR1387" s="44"/>
      <c r="AS1387" s="138"/>
      <c r="AT1387" s="138"/>
      <c r="AU1387" s="44"/>
      <c r="AV1387" s="44"/>
      <c r="AW1387" s="44"/>
      <c r="AX1387" s="44"/>
      <c r="AY1387" s="44"/>
      <c r="AZ1387" s="138"/>
      <c r="BA1387" s="138"/>
      <c r="BB1387" s="44"/>
      <c r="BC1387" s="44"/>
      <c r="BD1387" s="44"/>
      <c r="BE1387" s="44"/>
      <c r="BF1387" s="44"/>
      <c r="BG1387" s="138"/>
      <c r="BH1387" s="138"/>
      <c r="BI1387" s="44"/>
      <c r="BJ1387" s="44"/>
      <c r="BK1387" s="44"/>
      <c r="BL1387" s="44"/>
      <c r="BM1387" s="44"/>
      <c r="BN1387" s="138"/>
      <c r="BO1387" s="138"/>
      <c r="BP1387" s="44"/>
      <c r="BQ1387" s="44"/>
      <c r="BR1387" s="44"/>
      <c r="BS1387" s="44"/>
      <c r="BT1387" s="44"/>
      <c r="BU1387" s="138"/>
      <c r="BV1387" s="138"/>
      <c r="BW1387" s="186"/>
      <c r="BX1387" s="186"/>
      <c r="BY1387" s="186"/>
      <c r="BZ1387" s="186"/>
      <c r="CA1387" s="186"/>
      <c r="CB1387" s="138"/>
      <c r="CC1387" s="138"/>
      <c r="CD1387" s="186"/>
      <c r="CE1387" s="186"/>
      <c r="CF1387" s="186"/>
      <c r="CG1387" s="186"/>
      <c r="CH1387" s="186"/>
      <c r="CI1387" s="138"/>
      <c r="CJ1387" s="138"/>
      <c r="CK1387" s="186"/>
      <c r="CL1387" s="186"/>
      <c r="CM1387" s="186"/>
      <c r="CN1387" s="186"/>
      <c r="CO1387" s="186"/>
      <c r="CP1387" s="138"/>
      <c r="CQ1387" s="138"/>
      <c r="CR1387" s="186"/>
      <c r="CS1387" s="186"/>
      <c r="CT1387" s="186"/>
      <c r="CU1387" s="186"/>
      <c r="CV1387" s="186"/>
      <c r="CW1387" s="138"/>
      <c r="CX1387" s="138"/>
    </row>
    <row r="1388" spans="1:102" s="2" customFormat="1" ht="20.25" hidden="1" x14ac:dyDescent="0.3">
      <c r="A1388" s="11" t="s">
        <v>89</v>
      </c>
      <c r="B1388" s="37" t="s">
        <v>218</v>
      </c>
      <c r="C1388" s="37" t="s">
        <v>13</v>
      </c>
      <c r="D1388" s="81" t="s">
        <v>550</v>
      </c>
      <c r="E1388" s="15">
        <v>620</v>
      </c>
      <c r="F1388" s="16"/>
      <c r="G1388" s="16"/>
      <c r="H1388" s="16"/>
      <c r="I1388" s="16"/>
      <c r="J1388" s="16">
        <f>F1388+H1388</f>
        <v>0</v>
      </c>
      <c r="K1388" s="16">
        <f>G1388+I1388</f>
        <v>0</v>
      </c>
      <c r="L1388" s="44"/>
      <c r="M1388" s="44"/>
      <c r="N1388" s="44"/>
      <c r="O1388" s="44"/>
      <c r="P1388" s="44"/>
      <c r="Q1388" s="53"/>
      <c r="R1388" s="53"/>
      <c r="S1388" s="44"/>
      <c r="T1388" s="44"/>
      <c r="U1388" s="44"/>
      <c r="V1388" s="44"/>
      <c r="W1388" s="44"/>
      <c r="X1388" s="53"/>
      <c r="Y1388" s="53"/>
      <c r="Z1388" s="44"/>
      <c r="AA1388" s="44"/>
      <c r="AB1388" s="44"/>
      <c r="AC1388" s="44"/>
      <c r="AD1388" s="44"/>
      <c r="AE1388" s="138"/>
      <c r="AF1388" s="138"/>
      <c r="AG1388" s="44"/>
      <c r="AH1388" s="44"/>
      <c r="AI1388" s="44"/>
      <c r="AJ1388" s="44"/>
      <c r="AK1388" s="44"/>
      <c r="AL1388" s="138"/>
      <c r="AM1388" s="138"/>
      <c r="AN1388" s="44"/>
      <c r="AO1388" s="44"/>
      <c r="AP1388" s="44"/>
      <c r="AQ1388" s="44"/>
      <c r="AR1388" s="44"/>
      <c r="AS1388" s="138"/>
      <c r="AT1388" s="138"/>
      <c r="AU1388" s="44"/>
      <c r="AV1388" s="44"/>
      <c r="AW1388" s="44"/>
      <c r="AX1388" s="44"/>
      <c r="AY1388" s="44"/>
      <c r="AZ1388" s="138"/>
      <c r="BA1388" s="138"/>
      <c r="BB1388" s="44"/>
      <c r="BC1388" s="44"/>
      <c r="BD1388" s="44"/>
      <c r="BE1388" s="44"/>
      <c r="BF1388" s="44"/>
      <c r="BG1388" s="138"/>
      <c r="BH1388" s="138"/>
      <c r="BI1388" s="44"/>
      <c r="BJ1388" s="44"/>
      <c r="BK1388" s="44"/>
      <c r="BL1388" s="44"/>
      <c r="BM1388" s="44"/>
      <c r="BN1388" s="138"/>
      <c r="BO1388" s="138"/>
      <c r="BP1388" s="44"/>
      <c r="BQ1388" s="44"/>
      <c r="BR1388" s="44"/>
      <c r="BS1388" s="44"/>
      <c r="BT1388" s="44"/>
      <c r="BU1388" s="138"/>
      <c r="BV1388" s="138"/>
      <c r="BW1388" s="186"/>
      <c r="BX1388" s="186"/>
      <c r="BY1388" s="186"/>
      <c r="BZ1388" s="186"/>
      <c r="CA1388" s="186"/>
      <c r="CB1388" s="138"/>
      <c r="CC1388" s="138"/>
      <c r="CD1388" s="186"/>
      <c r="CE1388" s="186"/>
      <c r="CF1388" s="186"/>
      <c r="CG1388" s="186"/>
      <c r="CH1388" s="186"/>
      <c r="CI1388" s="138"/>
      <c r="CJ1388" s="138"/>
      <c r="CK1388" s="186"/>
      <c r="CL1388" s="186"/>
      <c r="CM1388" s="186"/>
      <c r="CN1388" s="186"/>
      <c r="CO1388" s="186"/>
      <c r="CP1388" s="138"/>
      <c r="CQ1388" s="138"/>
      <c r="CR1388" s="186"/>
      <c r="CS1388" s="186"/>
      <c r="CT1388" s="186"/>
      <c r="CU1388" s="186"/>
      <c r="CV1388" s="186"/>
      <c r="CW1388" s="138"/>
      <c r="CX1388" s="138"/>
    </row>
    <row r="1389" spans="1:102" s="2" customFormat="1" ht="33.75" hidden="1" x14ac:dyDescent="0.3">
      <c r="A1389" s="78" t="s">
        <v>529</v>
      </c>
      <c r="B1389" s="37" t="s">
        <v>218</v>
      </c>
      <c r="C1389" s="37" t="s">
        <v>13</v>
      </c>
      <c r="D1389" s="81" t="s">
        <v>551</v>
      </c>
      <c r="E1389" s="12"/>
      <c r="F1389" s="16">
        <f t="shared" ref="F1389:K1389" si="4406">F1390</f>
        <v>0</v>
      </c>
      <c r="G1389" s="16">
        <f t="shared" si="4406"/>
        <v>0</v>
      </c>
      <c r="H1389" s="16">
        <f t="shared" si="4406"/>
        <v>0</v>
      </c>
      <c r="I1389" s="16">
        <f t="shared" si="4406"/>
        <v>0</v>
      </c>
      <c r="J1389" s="16">
        <f t="shared" si="4406"/>
        <v>0</v>
      </c>
      <c r="K1389" s="16">
        <f t="shared" si="4406"/>
        <v>0</v>
      </c>
      <c r="L1389" s="44"/>
      <c r="M1389" s="44"/>
      <c r="N1389" s="44"/>
      <c r="O1389" s="44"/>
      <c r="P1389" s="44"/>
      <c r="Q1389" s="53"/>
      <c r="R1389" s="53"/>
      <c r="S1389" s="44"/>
      <c r="T1389" s="44"/>
      <c r="U1389" s="44"/>
      <c r="V1389" s="44"/>
      <c r="W1389" s="44"/>
      <c r="X1389" s="53"/>
      <c r="Y1389" s="53"/>
      <c r="Z1389" s="44"/>
      <c r="AA1389" s="44"/>
      <c r="AB1389" s="44"/>
      <c r="AC1389" s="44"/>
      <c r="AD1389" s="44"/>
      <c r="AE1389" s="138"/>
      <c r="AF1389" s="138"/>
      <c r="AG1389" s="44"/>
      <c r="AH1389" s="44"/>
      <c r="AI1389" s="44"/>
      <c r="AJ1389" s="44"/>
      <c r="AK1389" s="44"/>
      <c r="AL1389" s="138"/>
      <c r="AM1389" s="138"/>
      <c r="AN1389" s="44"/>
      <c r="AO1389" s="44"/>
      <c r="AP1389" s="44"/>
      <c r="AQ1389" s="44"/>
      <c r="AR1389" s="44"/>
      <c r="AS1389" s="138"/>
      <c r="AT1389" s="138"/>
      <c r="AU1389" s="44"/>
      <c r="AV1389" s="44"/>
      <c r="AW1389" s="44"/>
      <c r="AX1389" s="44"/>
      <c r="AY1389" s="44"/>
      <c r="AZ1389" s="138"/>
      <c r="BA1389" s="138"/>
      <c r="BB1389" s="44"/>
      <c r="BC1389" s="44"/>
      <c r="BD1389" s="44"/>
      <c r="BE1389" s="44"/>
      <c r="BF1389" s="44"/>
      <c r="BG1389" s="138"/>
      <c r="BH1389" s="138"/>
      <c r="BI1389" s="44"/>
      <c r="BJ1389" s="44"/>
      <c r="BK1389" s="44"/>
      <c r="BL1389" s="44"/>
      <c r="BM1389" s="44"/>
      <c r="BN1389" s="138"/>
      <c r="BO1389" s="138"/>
      <c r="BP1389" s="44"/>
      <c r="BQ1389" s="44"/>
      <c r="BR1389" s="44"/>
      <c r="BS1389" s="44"/>
      <c r="BT1389" s="44"/>
      <c r="BU1389" s="138"/>
      <c r="BV1389" s="138"/>
      <c r="BW1389" s="186"/>
      <c r="BX1389" s="186"/>
      <c r="BY1389" s="186"/>
      <c r="BZ1389" s="186"/>
      <c r="CA1389" s="186"/>
      <c r="CB1389" s="138"/>
      <c r="CC1389" s="138"/>
      <c r="CD1389" s="186"/>
      <c r="CE1389" s="186"/>
      <c r="CF1389" s="186"/>
      <c r="CG1389" s="186"/>
      <c r="CH1389" s="186"/>
      <c r="CI1389" s="138"/>
      <c r="CJ1389" s="138"/>
      <c r="CK1389" s="186"/>
      <c r="CL1389" s="186"/>
      <c r="CM1389" s="186"/>
      <c r="CN1389" s="186"/>
      <c r="CO1389" s="186"/>
      <c r="CP1389" s="138"/>
      <c r="CQ1389" s="138"/>
      <c r="CR1389" s="186"/>
      <c r="CS1389" s="186"/>
      <c r="CT1389" s="186"/>
      <c r="CU1389" s="186"/>
      <c r="CV1389" s="186"/>
      <c r="CW1389" s="138"/>
      <c r="CX1389" s="138"/>
    </row>
    <row r="1390" spans="1:102" s="2" customFormat="1" ht="33.75" hidden="1" x14ac:dyDescent="0.3">
      <c r="A1390" s="78" t="s">
        <v>88</v>
      </c>
      <c r="B1390" s="37" t="s">
        <v>218</v>
      </c>
      <c r="C1390" s="37" t="s">
        <v>13</v>
      </c>
      <c r="D1390" s="81" t="s">
        <v>551</v>
      </c>
      <c r="E1390" s="15">
        <v>600</v>
      </c>
      <c r="F1390" s="16">
        <f t="shared" ref="F1390:K1390" si="4407">F1391+F1392</f>
        <v>0</v>
      </c>
      <c r="G1390" s="16">
        <f t="shared" si="4407"/>
        <v>0</v>
      </c>
      <c r="H1390" s="16">
        <f t="shared" si="4407"/>
        <v>0</v>
      </c>
      <c r="I1390" s="16">
        <f t="shared" si="4407"/>
        <v>0</v>
      </c>
      <c r="J1390" s="16">
        <f t="shared" si="4407"/>
        <v>0</v>
      </c>
      <c r="K1390" s="16">
        <f t="shared" si="4407"/>
        <v>0</v>
      </c>
      <c r="L1390" s="44"/>
      <c r="M1390" s="44"/>
      <c r="N1390" s="44"/>
      <c r="O1390" s="44"/>
      <c r="P1390" s="44"/>
      <c r="Q1390" s="53"/>
      <c r="R1390" s="53"/>
      <c r="S1390" s="44"/>
      <c r="T1390" s="44"/>
      <c r="U1390" s="44"/>
      <c r="V1390" s="44"/>
      <c r="W1390" s="44"/>
      <c r="X1390" s="53"/>
      <c r="Y1390" s="53"/>
      <c r="Z1390" s="44"/>
      <c r="AA1390" s="44"/>
      <c r="AB1390" s="44"/>
      <c r="AC1390" s="44"/>
      <c r="AD1390" s="44"/>
      <c r="AE1390" s="138"/>
      <c r="AF1390" s="138"/>
      <c r="AG1390" s="44"/>
      <c r="AH1390" s="44"/>
      <c r="AI1390" s="44"/>
      <c r="AJ1390" s="44"/>
      <c r="AK1390" s="44"/>
      <c r="AL1390" s="138"/>
      <c r="AM1390" s="138"/>
      <c r="AN1390" s="44"/>
      <c r="AO1390" s="44"/>
      <c r="AP1390" s="44"/>
      <c r="AQ1390" s="44"/>
      <c r="AR1390" s="44"/>
      <c r="AS1390" s="138"/>
      <c r="AT1390" s="138"/>
      <c r="AU1390" s="44"/>
      <c r="AV1390" s="44"/>
      <c r="AW1390" s="44"/>
      <c r="AX1390" s="44"/>
      <c r="AY1390" s="44"/>
      <c r="AZ1390" s="138"/>
      <c r="BA1390" s="138"/>
      <c r="BB1390" s="44"/>
      <c r="BC1390" s="44"/>
      <c r="BD1390" s="44"/>
      <c r="BE1390" s="44"/>
      <c r="BF1390" s="44"/>
      <c r="BG1390" s="138"/>
      <c r="BH1390" s="138"/>
      <c r="BI1390" s="44"/>
      <c r="BJ1390" s="44"/>
      <c r="BK1390" s="44"/>
      <c r="BL1390" s="44"/>
      <c r="BM1390" s="44"/>
      <c r="BN1390" s="138"/>
      <c r="BO1390" s="138"/>
      <c r="BP1390" s="44"/>
      <c r="BQ1390" s="44"/>
      <c r="BR1390" s="44"/>
      <c r="BS1390" s="44"/>
      <c r="BT1390" s="44"/>
      <c r="BU1390" s="138"/>
      <c r="BV1390" s="138"/>
      <c r="BW1390" s="186"/>
      <c r="BX1390" s="186"/>
      <c r="BY1390" s="186"/>
      <c r="BZ1390" s="186"/>
      <c r="CA1390" s="186"/>
      <c r="CB1390" s="138"/>
      <c r="CC1390" s="138"/>
      <c r="CD1390" s="186"/>
      <c r="CE1390" s="186"/>
      <c r="CF1390" s="186"/>
      <c r="CG1390" s="186"/>
      <c r="CH1390" s="186"/>
      <c r="CI1390" s="138"/>
      <c r="CJ1390" s="138"/>
      <c r="CK1390" s="186"/>
      <c r="CL1390" s="186"/>
      <c r="CM1390" s="186"/>
      <c r="CN1390" s="186"/>
      <c r="CO1390" s="186"/>
      <c r="CP1390" s="138"/>
      <c r="CQ1390" s="138"/>
      <c r="CR1390" s="186"/>
      <c r="CS1390" s="186"/>
      <c r="CT1390" s="186"/>
      <c r="CU1390" s="186"/>
      <c r="CV1390" s="186"/>
      <c r="CW1390" s="138"/>
      <c r="CX1390" s="138"/>
    </row>
    <row r="1391" spans="1:102" s="2" customFormat="1" ht="20.25" hidden="1" x14ac:dyDescent="0.3">
      <c r="A1391" s="11" t="s">
        <v>164</v>
      </c>
      <c r="B1391" s="37" t="s">
        <v>218</v>
      </c>
      <c r="C1391" s="37" t="s">
        <v>13</v>
      </c>
      <c r="D1391" s="81" t="s">
        <v>551</v>
      </c>
      <c r="E1391" s="15">
        <v>610</v>
      </c>
      <c r="F1391" s="16"/>
      <c r="G1391" s="16"/>
      <c r="H1391" s="16"/>
      <c r="I1391" s="16"/>
      <c r="J1391" s="16">
        <f>F1391+H1391</f>
        <v>0</v>
      </c>
      <c r="K1391" s="16">
        <f>G1391+I1391</f>
        <v>0</v>
      </c>
      <c r="L1391" s="44"/>
      <c r="M1391" s="44"/>
      <c r="N1391" s="44"/>
      <c r="O1391" s="44"/>
      <c r="P1391" s="44"/>
      <c r="Q1391" s="53"/>
      <c r="R1391" s="53"/>
      <c r="S1391" s="44"/>
      <c r="T1391" s="44"/>
      <c r="U1391" s="44"/>
      <c r="V1391" s="44"/>
      <c r="W1391" s="44"/>
      <c r="X1391" s="53"/>
      <c r="Y1391" s="53"/>
      <c r="Z1391" s="44"/>
      <c r="AA1391" s="44"/>
      <c r="AB1391" s="44"/>
      <c r="AC1391" s="44"/>
      <c r="AD1391" s="44"/>
      <c r="AE1391" s="138"/>
      <c r="AF1391" s="138"/>
      <c r="AG1391" s="44"/>
      <c r="AH1391" s="44"/>
      <c r="AI1391" s="44"/>
      <c r="AJ1391" s="44"/>
      <c r="AK1391" s="44"/>
      <c r="AL1391" s="138"/>
      <c r="AM1391" s="138"/>
      <c r="AN1391" s="44"/>
      <c r="AO1391" s="44"/>
      <c r="AP1391" s="44"/>
      <c r="AQ1391" s="44"/>
      <c r="AR1391" s="44"/>
      <c r="AS1391" s="138"/>
      <c r="AT1391" s="138"/>
      <c r="AU1391" s="44"/>
      <c r="AV1391" s="44"/>
      <c r="AW1391" s="44"/>
      <c r="AX1391" s="44"/>
      <c r="AY1391" s="44"/>
      <c r="AZ1391" s="138"/>
      <c r="BA1391" s="138"/>
      <c r="BB1391" s="44"/>
      <c r="BC1391" s="44"/>
      <c r="BD1391" s="44"/>
      <c r="BE1391" s="44"/>
      <c r="BF1391" s="44"/>
      <c r="BG1391" s="138"/>
      <c r="BH1391" s="138"/>
      <c r="BI1391" s="44"/>
      <c r="BJ1391" s="44"/>
      <c r="BK1391" s="44"/>
      <c r="BL1391" s="44"/>
      <c r="BM1391" s="44"/>
      <c r="BN1391" s="138"/>
      <c r="BO1391" s="138"/>
      <c r="BP1391" s="44"/>
      <c r="BQ1391" s="44"/>
      <c r="BR1391" s="44"/>
      <c r="BS1391" s="44"/>
      <c r="BT1391" s="44"/>
      <c r="BU1391" s="138"/>
      <c r="BV1391" s="138"/>
      <c r="BW1391" s="186"/>
      <c r="BX1391" s="186"/>
      <c r="BY1391" s="186"/>
      <c r="BZ1391" s="186"/>
      <c r="CA1391" s="186"/>
      <c r="CB1391" s="138"/>
      <c r="CC1391" s="138"/>
      <c r="CD1391" s="186"/>
      <c r="CE1391" s="186"/>
      <c r="CF1391" s="186"/>
      <c r="CG1391" s="186"/>
      <c r="CH1391" s="186"/>
      <c r="CI1391" s="138"/>
      <c r="CJ1391" s="138"/>
      <c r="CK1391" s="186"/>
      <c r="CL1391" s="186"/>
      <c r="CM1391" s="186"/>
      <c r="CN1391" s="186"/>
      <c r="CO1391" s="186"/>
      <c r="CP1391" s="138"/>
      <c r="CQ1391" s="138"/>
      <c r="CR1391" s="186"/>
      <c r="CS1391" s="186"/>
      <c r="CT1391" s="186"/>
      <c r="CU1391" s="186"/>
      <c r="CV1391" s="186"/>
      <c r="CW1391" s="138"/>
      <c r="CX1391" s="138"/>
    </row>
    <row r="1392" spans="1:102" s="2" customFormat="1" ht="20.25" hidden="1" x14ac:dyDescent="0.3">
      <c r="A1392" s="11" t="s">
        <v>89</v>
      </c>
      <c r="B1392" s="37" t="s">
        <v>218</v>
      </c>
      <c r="C1392" s="37" t="s">
        <v>13</v>
      </c>
      <c r="D1392" s="81" t="s">
        <v>551</v>
      </c>
      <c r="E1392" s="15">
        <v>620</v>
      </c>
      <c r="F1392" s="16"/>
      <c r="G1392" s="16"/>
      <c r="H1392" s="16"/>
      <c r="I1392" s="16"/>
      <c r="J1392" s="16">
        <f>F1392+H1392</f>
        <v>0</v>
      </c>
      <c r="K1392" s="16">
        <f>G1392+I1392</f>
        <v>0</v>
      </c>
      <c r="L1392" s="44"/>
      <c r="M1392" s="44"/>
      <c r="N1392" s="44"/>
      <c r="O1392" s="44"/>
      <c r="P1392" s="44"/>
      <c r="Q1392" s="53"/>
      <c r="R1392" s="53"/>
      <c r="S1392" s="44"/>
      <c r="T1392" s="44"/>
      <c r="U1392" s="44"/>
      <c r="V1392" s="44"/>
      <c r="W1392" s="44"/>
      <c r="X1392" s="53"/>
      <c r="Y1392" s="53"/>
      <c r="Z1392" s="44"/>
      <c r="AA1392" s="44"/>
      <c r="AB1392" s="44"/>
      <c r="AC1392" s="44"/>
      <c r="AD1392" s="44"/>
      <c r="AE1392" s="138"/>
      <c r="AF1392" s="138"/>
      <c r="AG1392" s="44"/>
      <c r="AH1392" s="44"/>
      <c r="AI1392" s="44"/>
      <c r="AJ1392" s="44"/>
      <c r="AK1392" s="44"/>
      <c r="AL1392" s="138"/>
      <c r="AM1392" s="138"/>
      <c r="AN1392" s="44"/>
      <c r="AO1392" s="44"/>
      <c r="AP1392" s="44"/>
      <c r="AQ1392" s="44"/>
      <c r="AR1392" s="44"/>
      <c r="AS1392" s="138"/>
      <c r="AT1392" s="138"/>
      <c r="AU1392" s="44"/>
      <c r="AV1392" s="44"/>
      <c r="AW1392" s="44"/>
      <c r="AX1392" s="44"/>
      <c r="AY1392" s="44"/>
      <c r="AZ1392" s="138"/>
      <c r="BA1392" s="138"/>
      <c r="BB1392" s="44"/>
      <c r="BC1392" s="44"/>
      <c r="BD1392" s="44"/>
      <c r="BE1392" s="44"/>
      <c r="BF1392" s="44"/>
      <c r="BG1392" s="138"/>
      <c r="BH1392" s="138"/>
      <c r="BI1392" s="44"/>
      <c r="BJ1392" s="44"/>
      <c r="BK1392" s="44"/>
      <c r="BL1392" s="44"/>
      <c r="BM1392" s="44"/>
      <c r="BN1392" s="138"/>
      <c r="BO1392" s="138"/>
      <c r="BP1392" s="44"/>
      <c r="BQ1392" s="44"/>
      <c r="BR1392" s="44"/>
      <c r="BS1392" s="44"/>
      <c r="BT1392" s="44"/>
      <c r="BU1392" s="138"/>
      <c r="BV1392" s="138"/>
      <c r="BW1392" s="186"/>
      <c r="BX1392" s="186"/>
      <c r="BY1392" s="186"/>
      <c r="BZ1392" s="186"/>
      <c r="CA1392" s="186"/>
      <c r="CB1392" s="138"/>
      <c r="CC1392" s="138"/>
      <c r="CD1392" s="186"/>
      <c r="CE1392" s="186"/>
      <c r="CF1392" s="186"/>
      <c r="CG1392" s="186"/>
      <c r="CH1392" s="186"/>
      <c r="CI1392" s="138"/>
      <c r="CJ1392" s="138"/>
      <c r="CK1392" s="186"/>
      <c r="CL1392" s="186"/>
      <c r="CM1392" s="186"/>
      <c r="CN1392" s="186"/>
      <c r="CO1392" s="186"/>
      <c r="CP1392" s="138"/>
      <c r="CQ1392" s="138"/>
      <c r="CR1392" s="186"/>
      <c r="CS1392" s="186"/>
      <c r="CT1392" s="186"/>
      <c r="CU1392" s="186"/>
      <c r="CV1392" s="186"/>
      <c r="CW1392" s="138"/>
      <c r="CX1392" s="138"/>
    </row>
    <row r="1393" spans="1:102" s="2" customFormat="1" ht="20.25" x14ac:dyDescent="0.3">
      <c r="A1393" s="11"/>
      <c r="B1393" s="12"/>
      <c r="C1393" s="12"/>
      <c r="D1393" s="81"/>
      <c r="E1393" s="12"/>
      <c r="F1393" s="96">
        <v>0</v>
      </c>
      <c r="G1393" s="96"/>
      <c r="H1393" s="96">
        <v>0</v>
      </c>
      <c r="I1393" s="96"/>
      <c r="J1393" s="96">
        <v>0</v>
      </c>
      <c r="K1393" s="96"/>
      <c r="L1393" s="44"/>
      <c r="M1393" s="44"/>
      <c r="N1393" s="44"/>
      <c r="O1393" s="44"/>
      <c r="P1393" s="44"/>
      <c r="Q1393" s="43"/>
      <c r="R1393" s="44"/>
      <c r="S1393" s="44"/>
      <c r="T1393" s="44"/>
      <c r="U1393" s="44"/>
      <c r="V1393" s="44"/>
      <c r="W1393" s="44"/>
      <c r="X1393" s="43"/>
      <c r="Y1393" s="44"/>
      <c r="Z1393" s="44"/>
      <c r="AA1393" s="44"/>
      <c r="AB1393" s="44"/>
      <c r="AC1393" s="44"/>
      <c r="AD1393" s="44"/>
      <c r="AE1393" s="51"/>
      <c r="AF1393" s="52"/>
      <c r="AG1393" s="44"/>
      <c r="AH1393" s="44"/>
      <c r="AI1393" s="44"/>
      <c r="AJ1393" s="44"/>
      <c r="AK1393" s="44"/>
      <c r="AL1393" s="51"/>
      <c r="AM1393" s="52"/>
      <c r="AN1393" s="44"/>
      <c r="AO1393" s="44"/>
      <c r="AP1393" s="44"/>
      <c r="AQ1393" s="44"/>
      <c r="AR1393" s="44"/>
      <c r="AS1393" s="51"/>
      <c r="AT1393" s="52"/>
      <c r="AU1393" s="44"/>
      <c r="AV1393" s="44"/>
      <c r="AW1393" s="44"/>
      <c r="AX1393" s="44"/>
      <c r="AY1393" s="44"/>
      <c r="AZ1393" s="51"/>
      <c r="BA1393" s="52"/>
      <c r="BB1393" s="44"/>
      <c r="BC1393" s="44"/>
      <c r="BD1393" s="44"/>
      <c r="BE1393" s="44"/>
      <c r="BF1393" s="44"/>
      <c r="BG1393" s="51"/>
      <c r="BH1393" s="52"/>
      <c r="BI1393" s="44"/>
      <c r="BJ1393" s="44"/>
      <c r="BK1393" s="44"/>
      <c r="BL1393" s="44"/>
      <c r="BM1393" s="44"/>
      <c r="BN1393" s="51"/>
      <c r="BO1393" s="52"/>
      <c r="BP1393" s="44"/>
      <c r="BQ1393" s="44"/>
      <c r="BR1393" s="44"/>
      <c r="BS1393" s="44"/>
      <c r="BT1393" s="44"/>
      <c r="BU1393" s="51"/>
      <c r="BV1393" s="52"/>
      <c r="BW1393" s="186"/>
      <c r="BX1393" s="186"/>
      <c r="BY1393" s="186"/>
      <c r="BZ1393" s="186"/>
      <c r="CA1393" s="186"/>
      <c r="CB1393" s="51"/>
      <c r="CC1393" s="52"/>
      <c r="CD1393" s="186"/>
      <c r="CE1393" s="186"/>
      <c r="CF1393" s="186"/>
      <c r="CG1393" s="186"/>
      <c r="CH1393" s="186"/>
      <c r="CI1393" s="51"/>
      <c r="CJ1393" s="52"/>
      <c r="CK1393" s="186"/>
      <c r="CL1393" s="186"/>
      <c r="CM1393" s="186"/>
      <c r="CN1393" s="186"/>
      <c r="CO1393" s="186"/>
      <c r="CP1393" s="51"/>
      <c r="CQ1393" s="52"/>
      <c r="CR1393" s="186"/>
      <c r="CS1393" s="186"/>
      <c r="CT1393" s="186"/>
      <c r="CU1393" s="186"/>
      <c r="CV1393" s="186"/>
      <c r="CW1393" s="51"/>
      <c r="CX1393" s="52"/>
    </row>
    <row r="1394" spans="1:102" s="6" customFormat="1" ht="37.5" x14ac:dyDescent="0.3">
      <c r="A1394" s="75" t="s">
        <v>552</v>
      </c>
      <c r="B1394" s="76" t="s">
        <v>218</v>
      </c>
      <c r="C1394" s="76" t="s">
        <v>42</v>
      </c>
      <c r="D1394" s="79"/>
      <c r="E1394" s="76"/>
      <c r="F1394" s="18">
        <f t="shared" ref="F1394:U1398" si="4408">F1395</f>
        <v>5905</v>
      </c>
      <c r="G1394" s="18">
        <f t="shared" si="4408"/>
        <v>0</v>
      </c>
      <c r="H1394" s="18">
        <f t="shared" si="4408"/>
        <v>0</v>
      </c>
      <c r="I1394" s="18">
        <f t="shared" si="4408"/>
        <v>0</v>
      </c>
      <c r="J1394" s="18">
        <f t="shared" si="4408"/>
        <v>5905</v>
      </c>
      <c r="K1394" s="18">
        <f t="shared" si="4408"/>
        <v>0</v>
      </c>
      <c r="L1394" s="18">
        <f t="shared" si="4408"/>
        <v>0</v>
      </c>
      <c r="M1394" s="18">
        <f t="shared" si="4408"/>
        <v>-2292</v>
      </c>
      <c r="N1394" s="18">
        <f t="shared" si="4408"/>
        <v>0</v>
      </c>
      <c r="O1394" s="18">
        <f t="shared" si="4408"/>
        <v>0</v>
      </c>
      <c r="P1394" s="18">
        <f t="shared" si="4408"/>
        <v>0</v>
      </c>
      <c r="Q1394" s="32">
        <f t="shared" si="4408"/>
        <v>3613</v>
      </c>
      <c r="R1394" s="18">
        <f t="shared" si="4408"/>
        <v>0</v>
      </c>
      <c r="S1394" s="18">
        <f t="shared" si="4408"/>
        <v>0</v>
      </c>
      <c r="T1394" s="18">
        <f t="shared" si="4408"/>
        <v>0</v>
      </c>
      <c r="U1394" s="18">
        <f t="shared" si="4408"/>
        <v>0</v>
      </c>
      <c r="V1394" s="18">
        <f t="shared" ref="S1394:AH1398" si="4409">V1395</f>
        <v>0</v>
      </c>
      <c r="W1394" s="18">
        <f t="shared" si="4409"/>
        <v>0</v>
      </c>
      <c r="X1394" s="32">
        <f t="shared" si="4409"/>
        <v>3613</v>
      </c>
      <c r="Y1394" s="18">
        <f t="shared" si="4409"/>
        <v>0</v>
      </c>
      <c r="Z1394" s="18">
        <f t="shared" si="4409"/>
        <v>-906</v>
      </c>
      <c r="AA1394" s="18">
        <f t="shared" si="4409"/>
        <v>0</v>
      </c>
      <c r="AB1394" s="18">
        <f t="shared" si="4409"/>
        <v>0</v>
      </c>
      <c r="AC1394" s="18">
        <f t="shared" si="4409"/>
        <v>0</v>
      </c>
      <c r="AD1394" s="18">
        <f t="shared" si="4409"/>
        <v>0</v>
      </c>
      <c r="AE1394" s="32">
        <f t="shared" si="4409"/>
        <v>2707</v>
      </c>
      <c r="AF1394" s="18">
        <f t="shared" si="4409"/>
        <v>0</v>
      </c>
      <c r="AG1394" s="18">
        <f t="shared" si="4409"/>
        <v>0</v>
      </c>
      <c r="AH1394" s="18">
        <f t="shared" si="4409"/>
        <v>0</v>
      </c>
      <c r="AI1394" s="18">
        <f t="shared" ref="AG1394:AV1398" si="4410">AI1395</f>
        <v>0</v>
      </c>
      <c r="AJ1394" s="18">
        <f t="shared" si="4410"/>
        <v>0</v>
      </c>
      <c r="AK1394" s="18">
        <f t="shared" si="4410"/>
        <v>0</v>
      </c>
      <c r="AL1394" s="32">
        <f t="shared" si="4410"/>
        <v>2707</v>
      </c>
      <c r="AM1394" s="18">
        <f t="shared" si="4410"/>
        <v>0</v>
      </c>
      <c r="AN1394" s="18">
        <f t="shared" si="4410"/>
        <v>-1031</v>
      </c>
      <c r="AO1394" s="18">
        <f t="shared" si="4410"/>
        <v>0</v>
      </c>
      <c r="AP1394" s="18">
        <f t="shared" si="4410"/>
        <v>0</v>
      </c>
      <c r="AQ1394" s="18">
        <f t="shared" si="4410"/>
        <v>0</v>
      </c>
      <c r="AR1394" s="18">
        <f t="shared" si="4410"/>
        <v>0</v>
      </c>
      <c r="AS1394" s="32">
        <f t="shared" si="4410"/>
        <v>1676</v>
      </c>
      <c r="AT1394" s="18">
        <f t="shared" si="4410"/>
        <v>0</v>
      </c>
      <c r="AU1394" s="18">
        <f t="shared" si="4410"/>
        <v>0</v>
      </c>
      <c r="AV1394" s="18">
        <f t="shared" si="4410"/>
        <v>0</v>
      </c>
      <c r="AW1394" s="18">
        <f t="shared" ref="AU1394:BJ1398" si="4411">AW1395</f>
        <v>600</v>
      </c>
      <c r="AX1394" s="18">
        <f t="shared" si="4411"/>
        <v>0</v>
      </c>
      <c r="AY1394" s="18">
        <f t="shared" si="4411"/>
        <v>0</v>
      </c>
      <c r="AZ1394" s="32">
        <f t="shared" si="4411"/>
        <v>2276</v>
      </c>
      <c r="BA1394" s="18">
        <f t="shared" si="4411"/>
        <v>0</v>
      </c>
      <c r="BB1394" s="18">
        <f t="shared" si="4411"/>
        <v>0</v>
      </c>
      <c r="BC1394" s="18">
        <f t="shared" si="4411"/>
        <v>0</v>
      </c>
      <c r="BD1394" s="18">
        <f t="shared" si="4411"/>
        <v>0</v>
      </c>
      <c r="BE1394" s="18">
        <f t="shared" si="4411"/>
        <v>0</v>
      </c>
      <c r="BF1394" s="18">
        <f t="shared" si="4411"/>
        <v>0</v>
      </c>
      <c r="BG1394" s="32">
        <f t="shared" si="4411"/>
        <v>2276</v>
      </c>
      <c r="BH1394" s="18">
        <f t="shared" si="4411"/>
        <v>0</v>
      </c>
      <c r="BI1394" s="18">
        <f t="shared" si="4411"/>
        <v>0</v>
      </c>
      <c r="BJ1394" s="18">
        <f t="shared" si="4411"/>
        <v>0</v>
      </c>
      <c r="BK1394" s="18">
        <f t="shared" ref="BI1394:BX1398" si="4412">BK1395</f>
        <v>0</v>
      </c>
      <c r="BL1394" s="18">
        <f t="shared" si="4412"/>
        <v>0</v>
      </c>
      <c r="BM1394" s="18">
        <f t="shared" si="4412"/>
        <v>0</v>
      </c>
      <c r="BN1394" s="32">
        <f t="shared" si="4412"/>
        <v>2276</v>
      </c>
      <c r="BO1394" s="18">
        <f t="shared" si="4412"/>
        <v>0</v>
      </c>
      <c r="BP1394" s="18">
        <f t="shared" si="4412"/>
        <v>0</v>
      </c>
      <c r="BQ1394" s="18">
        <f t="shared" si="4412"/>
        <v>0</v>
      </c>
      <c r="BR1394" s="18">
        <f t="shared" si="4412"/>
        <v>0</v>
      </c>
      <c r="BS1394" s="18">
        <f t="shared" si="4412"/>
        <v>0</v>
      </c>
      <c r="BT1394" s="18">
        <f t="shared" si="4412"/>
        <v>0</v>
      </c>
      <c r="BU1394" s="32">
        <f t="shared" si="4412"/>
        <v>2276</v>
      </c>
      <c r="BV1394" s="18">
        <f t="shared" si="4412"/>
        <v>0</v>
      </c>
      <c r="BW1394" s="175">
        <f t="shared" si="4412"/>
        <v>0</v>
      </c>
      <c r="BX1394" s="175">
        <f t="shared" si="4412"/>
        <v>0</v>
      </c>
      <c r="BY1394" s="175">
        <f t="shared" ref="BW1394:CL1398" si="4413">BY1395</f>
        <v>0</v>
      </c>
      <c r="BZ1394" s="175">
        <f t="shared" si="4413"/>
        <v>0</v>
      </c>
      <c r="CA1394" s="175">
        <f t="shared" si="4413"/>
        <v>0</v>
      </c>
      <c r="CB1394" s="32">
        <f t="shared" si="4413"/>
        <v>2276</v>
      </c>
      <c r="CC1394" s="18">
        <f t="shared" si="4413"/>
        <v>0</v>
      </c>
      <c r="CD1394" s="175">
        <f t="shared" si="4413"/>
        <v>0</v>
      </c>
      <c r="CE1394" s="175">
        <f t="shared" si="4413"/>
        <v>0</v>
      </c>
      <c r="CF1394" s="175">
        <f t="shared" si="4413"/>
        <v>0</v>
      </c>
      <c r="CG1394" s="175">
        <f t="shared" si="4413"/>
        <v>0</v>
      </c>
      <c r="CH1394" s="175">
        <f t="shared" si="4413"/>
        <v>0</v>
      </c>
      <c r="CI1394" s="32">
        <f t="shared" si="4413"/>
        <v>2276</v>
      </c>
      <c r="CJ1394" s="18">
        <f t="shared" si="4413"/>
        <v>0</v>
      </c>
      <c r="CK1394" s="175">
        <f t="shared" si="4413"/>
        <v>-385</v>
      </c>
      <c r="CL1394" s="175">
        <f t="shared" si="4413"/>
        <v>0</v>
      </c>
      <c r="CM1394" s="175">
        <f t="shared" ref="CK1394:CX1398" si="4414">CM1395</f>
        <v>0</v>
      </c>
      <c r="CN1394" s="175">
        <f t="shared" si="4414"/>
        <v>0</v>
      </c>
      <c r="CO1394" s="175">
        <f t="shared" si="4414"/>
        <v>0</v>
      </c>
      <c r="CP1394" s="32">
        <f t="shared" si="4414"/>
        <v>1891</v>
      </c>
      <c r="CQ1394" s="18">
        <f t="shared" si="4414"/>
        <v>0</v>
      </c>
      <c r="CR1394" s="175">
        <f t="shared" si="4414"/>
        <v>0</v>
      </c>
      <c r="CS1394" s="175">
        <f t="shared" si="4414"/>
        <v>0</v>
      </c>
      <c r="CT1394" s="175">
        <f t="shared" si="4414"/>
        <v>0</v>
      </c>
      <c r="CU1394" s="175">
        <f t="shared" si="4414"/>
        <v>0</v>
      </c>
      <c r="CV1394" s="175">
        <f t="shared" si="4414"/>
        <v>0</v>
      </c>
      <c r="CW1394" s="32">
        <f t="shared" si="4414"/>
        <v>1891</v>
      </c>
      <c r="CX1394" s="18">
        <f t="shared" si="4414"/>
        <v>0</v>
      </c>
    </row>
    <row r="1395" spans="1:102" s="6" customFormat="1" ht="33" x14ac:dyDescent="0.25">
      <c r="A1395" s="78" t="s">
        <v>72</v>
      </c>
      <c r="B1395" s="12" t="s">
        <v>218</v>
      </c>
      <c r="C1395" s="12" t="s">
        <v>42</v>
      </c>
      <c r="D1395" s="14" t="s">
        <v>73</v>
      </c>
      <c r="E1395" s="12"/>
      <c r="F1395" s="16">
        <f t="shared" si="4408"/>
        <v>5905</v>
      </c>
      <c r="G1395" s="16">
        <f t="shared" si="4408"/>
        <v>0</v>
      </c>
      <c r="H1395" s="16">
        <f t="shared" si="4408"/>
        <v>0</v>
      </c>
      <c r="I1395" s="16">
        <f t="shared" si="4408"/>
        <v>0</v>
      </c>
      <c r="J1395" s="16">
        <f t="shared" si="4408"/>
        <v>5905</v>
      </c>
      <c r="K1395" s="16">
        <f t="shared" si="4408"/>
        <v>0</v>
      </c>
      <c r="L1395" s="16">
        <f t="shared" si="4408"/>
        <v>0</v>
      </c>
      <c r="M1395" s="16">
        <f t="shared" si="4408"/>
        <v>-2292</v>
      </c>
      <c r="N1395" s="16">
        <f t="shared" si="4408"/>
        <v>0</v>
      </c>
      <c r="O1395" s="16">
        <f t="shared" si="4408"/>
        <v>0</v>
      </c>
      <c r="P1395" s="16">
        <f t="shared" si="4408"/>
        <v>0</v>
      </c>
      <c r="Q1395" s="33">
        <f t="shared" si="4408"/>
        <v>3613</v>
      </c>
      <c r="R1395" s="16">
        <f t="shared" si="4408"/>
        <v>0</v>
      </c>
      <c r="S1395" s="16">
        <f t="shared" si="4409"/>
        <v>0</v>
      </c>
      <c r="T1395" s="16">
        <f t="shared" si="4409"/>
        <v>0</v>
      </c>
      <c r="U1395" s="16">
        <f t="shared" si="4409"/>
        <v>0</v>
      </c>
      <c r="V1395" s="16">
        <f t="shared" si="4409"/>
        <v>0</v>
      </c>
      <c r="W1395" s="16">
        <f t="shared" si="4409"/>
        <v>0</v>
      </c>
      <c r="X1395" s="33">
        <f t="shared" si="4409"/>
        <v>3613</v>
      </c>
      <c r="Y1395" s="16">
        <f t="shared" si="4409"/>
        <v>0</v>
      </c>
      <c r="Z1395" s="16">
        <f t="shared" si="4409"/>
        <v>-906</v>
      </c>
      <c r="AA1395" s="16">
        <f t="shared" si="4409"/>
        <v>0</v>
      </c>
      <c r="AB1395" s="16">
        <f t="shared" si="4409"/>
        <v>0</v>
      </c>
      <c r="AC1395" s="16">
        <f t="shared" si="4409"/>
        <v>0</v>
      </c>
      <c r="AD1395" s="16">
        <f t="shared" si="4409"/>
        <v>0</v>
      </c>
      <c r="AE1395" s="33">
        <f t="shared" si="4409"/>
        <v>2707</v>
      </c>
      <c r="AF1395" s="16">
        <f t="shared" si="4409"/>
        <v>0</v>
      </c>
      <c r="AG1395" s="16">
        <f t="shared" si="4410"/>
        <v>0</v>
      </c>
      <c r="AH1395" s="16">
        <f t="shared" si="4410"/>
        <v>0</v>
      </c>
      <c r="AI1395" s="16">
        <f t="shared" si="4410"/>
        <v>0</v>
      </c>
      <c r="AJ1395" s="16">
        <f t="shared" si="4410"/>
        <v>0</v>
      </c>
      <c r="AK1395" s="16">
        <f t="shared" si="4410"/>
        <v>0</v>
      </c>
      <c r="AL1395" s="33">
        <f t="shared" si="4410"/>
        <v>2707</v>
      </c>
      <c r="AM1395" s="16">
        <f t="shared" si="4410"/>
        <v>0</v>
      </c>
      <c r="AN1395" s="16">
        <f t="shared" si="4410"/>
        <v>-1031</v>
      </c>
      <c r="AO1395" s="16">
        <f t="shared" si="4410"/>
        <v>0</v>
      </c>
      <c r="AP1395" s="16">
        <f t="shared" si="4410"/>
        <v>0</v>
      </c>
      <c r="AQ1395" s="16">
        <f t="shared" si="4410"/>
        <v>0</v>
      </c>
      <c r="AR1395" s="16">
        <f t="shared" si="4410"/>
        <v>0</v>
      </c>
      <c r="AS1395" s="33">
        <f t="shared" si="4410"/>
        <v>1676</v>
      </c>
      <c r="AT1395" s="16">
        <f t="shared" si="4410"/>
        <v>0</v>
      </c>
      <c r="AU1395" s="16">
        <f t="shared" si="4411"/>
        <v>0</v>
      </c>
      <c r="AV1395" s="16">
        <f t="shared" si="4411"/>
        <v>0</v>
      </c>
      <c r="AW1395" s="16">
        <f t="shared" si="4411"/>
        <v>600</v>
      </c>
      <c r="AX1395" s="16">
        <f t="shared" si="4411"/>
        <v>0</v>
      </c>
      <c r="AY1395" s="16">
        <f t="shared" si="4411"/>
        <v>0</v>
      </c>
      <c r="AZ1395" s="33">
        <f t="shared" si="4411"/>
        <v>2276</v>
      </c>
      <c r="BA1395" s="16">
        <f t="shared" si="4411"/>
        <v>0</v>
      </c>
      <c r="BB1395" s="16">
        <f t="shared" si="4411"/>
        <v>0</v>
      </c>
      <c r="BC1395" s="16">
        <f t="shared" si="4411"/>
        <v>0</v>
      </c>
      <c r="BD1395" s="16">
        <f t="shared" si="4411"/>
        <v>0</v>
      </c>
      <c r="BE1395" s="16">
        <f t="shared" si="4411"/>
        <v>0</v>
      </c>
      <c r="BF1395" s="16">
        <f t="shared" si="4411"/>
        <v>0</v>
      </c>
      <c r="BG1395" s="33">
        <f t="shared" si="4411"/>
        <v>2276</v>
      </c>
      <c r="BH1395" s="16">
        <f t="shared" si="4411"/>
        <v>0</v>
      </c>
      <c r="BI1395" s="16">
        <f t="shared" si="4412"/>
        <v>0</v>
      </c>
      <c r="BJ1395" s="16">
        <f t="shared" si="4412"/>
        <v>0</v>
      </c>
      <c r="BK1395" s="16">
        <f t="shared" si="4412"/>
        <v>0</v>
      </c>
      <c r="BL1395" s="16">
        <f t="shared" si="4412"/>
        <v>0</v>
      </c>
      <c r="BM1395" s="16">
        <f t="shared" si="4412"/>
        <v>0</v>
      </c>
      <c r="BN1395" s="33">
        <f t="shared" si="4412"/>
        <v>2276</v>
      </c>
      <c r="BO1395" s="16">
        <f t="shared" si="4412"/>
        <v>0</v>
      </c>
      <c r="BP1395" s="16">
        <f t="shared" si="4412"/>
        <v>0</v>
      </c>
      <c r="BQ1395" s="16">
        <f t="shared" si="4412"/>
        <v>0</v>
      </c>
      <c r="BR1395" s="16">
        <f t="shared" si="4412"/>
        <v>0</v>
      </c>
      <c r="BS1395" s="16">
        <f t="shared" si="4412"/>
        <v>0</v>
      </c>
      <c r="BT1395" s="16">
        <f t="shared" si="4412"/>
        <v>0</v>
      </c>
      <c r="BU1395" s="33">
        <f t="shared" si="4412"/>
        <v>2276</v>
      </c>
      <c r="BV1395" s="16">
        <f t="shared" si="4412"/>
        <v>0</v>
      </c>
      <c r="BW1395" s="176">
        <f t="shared" si="4413"/>
        <v>0</v>
      </c>
      <c r="BX1395" s="176">
        <f t="shared" si="4413"/>
        <v>0</v>
      </c>
      <c r="BY1395" s="176">
        <f t="shared" si="4413"/>
        <v>0</v>
      </c>
      <c r="BZ1395" s="176">
        <f t="shared" si="4413"/>
        <v>0</v>
      </c>
      <c r="CA1395" s="176">
        <f t="shared" si="4413"/>
        <v>0</v>
      </c>
      <c r="CB1395" s="33">
        <f t="shared" si="4413"/>
        <v>2276</v>
      </c>
      <c r="CC1395" s="16">
        <f t="shared" si="4413"/>
        <v>0</v>
      </c>
      <c r="CD1395" s="176">
        <f t="shared" si="4413"/>
        <v>0</v>
      </c>
      <c r="CE1395" s="176">
        <f t="shared" si="4413"/>
        <v>0</v>
      </c>
      <c r="CF1395" s="176">
        <f t="shared" si="4413"/>
        <v>0</v>
      </c>
      <c r="CG1395" s="176">
        <f t="shared" si="4413"/>
        <v>0</v>
      </c>
      <c r="CH1395" s="176">
        <f t="shared" si="4413"/>
        <v>0</v>
      </c>
      <c r="CI1395" s="33">
        <f t="shared" si="4413"/>
        <v>2276</v>
      </c>
      <c r="CJ1395" s="16">
        <f t="shared" si="4413"/>
        <v>0</v>
      </c>
      <c r="CK1395" s="176">
        <f t="shared" si="4414"/>
        <v>-385</v>
      </c>
      <c r="CL1395" s="176">
        <f t="shared" si="4414"/>
        <v>0</v>
      </c>
      <c r="CM1395" s="176">
        <f t="shared" si="4414"/>
        <v>0</v>
      </c>
      <c r="CN1395" s="176">
        <f t="shared" si="4414"/>
        <v>0</v>
      </c>
      <c r="CO1395" s="176">
        <f t="shared" si="4414"/>
        <v>0</v>
      </c>
      <c r="CP1395" s="33">
        <f t="shared" si="4414"/>
        <v>1891</v>
      </c>
      <c r="CQ1395" s="16">
        <f t="shared" si="4414"/>
        <v>0</v>
      </c>
      <c r="CR1395" s="176">
        <f t="shared" si="4414"/>
        <v>0</v>
      </c>
      <c r="CS1395" s="176">
        <f t="shared" si="4414"/>
        <v>0</v>
      </c>
      <c r="CT1395" s="176">
        <f t="shared" si="4414"/>
        <v>0</v>
      </c>
      <c r="CU1395" s="176">
        <f t="shared" si="4414"/>
        <v>0</v>
      </c>
      <c r="CV1395" s="176">
        <f t="shared" si="4414"/>
        <v>0</v>
      </c>
      <c r="CW1395" s="33">
        <f t="shared" si="4414"/>
        <v>1891</v>
      </c>
      <c r="CX1395" s="16">
        <f t="shared" si="4414"/>
        <v>0</v>
      </c>
    </row>
    <row r="1396" spans="1:102" s="6" customFormat="1" ht="20.45" customHeight="1" x14ac:dyDescent="0.25">
      <c r="A1396" s="78" t="s">
        <v>74</v>
      </c>
      <c r="B1396" s="12" t="s">
        <v>218</v>
      </c>
      <c r="C1396" s="12" t="s">
        <v>42</v>
      </c>
      <c r="D1396" s="81" t="s">
        <v>75</v>
      </c>
      <c r="E1396" s="12"/>
      <c r="F1396" s="16">
        <f t="shared" si="4408"/>
        <v>5905</v>
      </c>
      <c r="G1396" s="16">
        <f t="shared" si="4408"/>
        <v>0</v>
      </c>
      <c r="H1396" s="16">
        <f t="shared" si="4408"/>
        <v>0</v>
      </c>
      <c r="I1396" s="16">
        <f t="shared" si="4408"/>
        <v>0</v>
      </c>
      <c r="J1396" s="16">
        <f t="shared" si="4408"/>
        <v>5905</v>
      </c>
      <c r="K1396" s="16">
        <f t="shared" si="4408"/>
        <v>0</v>
      </c>
      <c r="L1396" s="16">
        <f t="shared" si="4408"/>
        <v>0</v>
      </c>
      <c r="M1396" s="16">
        <f t="shared" si="4408"/>
        <v>-2292</v>
      </c>
      <c r="N1396" s="16">
        <f t="shared" si="4408"/>
        <v>0</v>
      </c>
      <c r="O1396" s="16">
        <f t="shared" si="4408"/>
        <v>0</v>
      </c>
      <c r="P1396" s="16">
        <f t="shared" si="4408"/>
        <v>0</v>
      </c>
      <c r="Q1396" s="33">
        <f t="shared" si="4408"/>
        <v>3613</v>
      </c>
      <c r="R1396" s="16">
        <f t="shared" si="4408"/>
        <v>0</v>
      </c>
      <c r="S1396" s="16">
        <f t="shared" si="4409"/>
        <v>0</v>
      </c>
      <c r="T1396" s="16">
        <f t="shared" si="4409"/>
        <v>0</v>
      </c>
      <c r="U1396" s="16">
        <f t="shared" si="4409"/>
        <v>0</v>
      </c>
      <c r="V1396" s="16">
        <f t="shared" si="4409"/>
        <v>0</v>
      </c>
      <c r="W1396" s="16">
        <f t="shared" si="4409"/>
        <v>0</v>
      </c>
      <c r="X1396" s="33">
        <f t="shared" si="4409"/>
        <v>3613</v>
      </c>
      <c r="Y1396" s="16">
        <f t="shared" si="4409"/>
        <v>0</v>
      </c>
      <c r="Z1396" s="16">
        <f t="shared" si="4409"/>
        <v>-906</v>
      </c>
      <c r="AA1396" s="16">
        <f t="shared" si="4409"/>
        <v>0</v>
      </c>
      <c r="AB1396" s="16">
        <f t="shared" si="4409"/>
        <v>0</v>
      </c>
      <c r="AC1396" s="16">
        <f t="shared" si="4409"/>
        <v>0</v>
      </c>
      <c r="AD1396" s="16">
        <f t="shared" si="4409"/>
        <v>0</v>
      </c>
      <c r="AE1396" s="33">
        <f t="shared" si="4409"/>
        <v>2707</v>
      </c>
      <c r="AF1396" s="16">
        <f t="shared" si="4409"/>
        <v>0</v>
      </c>
      <c r="AG1396" s="16">
        <f t="shared" si="4410"/>
        <v>0</v>
      </c>
      <c r="AH1396" s="16">
        <f t="shared" si="4410"/>
        <v>0</v>
      </c>
      <c r="AI1396" s="16">
        <f t="shared" si="4410"/>
        <v>0</v>
      </c>
      <c r="AJ1396" s="16">
        <f t="shared" si="4410"/>
        <v>0</v>
      </c>
      <c r="AK1396" s="16">
        <f t="shared" si="4410"/>
        <v>0</v>
      </c>
      <c r="AL1396" s="33">
        <f t="shared" si="4410"/>
        <v>2707</v>
      </c>
      <c r="AM1396" s="16">
        <f t="shared" si="4410"/>
        <v>0</v>
      </c>
      <c r="AN1396" s="16">
        <f t="shared" si="4410"/>
        <v>-1031</v>
      </c>
      <c r="AO1396" s="16">
        <f t="shared" si="4410"/>
        <v>0</v>
      </c>
      <c r="AP1396" s="16">
        <f t="shared" si="4410"/>
        <v>0</v>
      </c>
      <c r="AQ1396" s="16">
        <f t="shared" si="4410"/>
        <v>0</v>
      </c>
      <c r="AR1396" s="16">
        <f t="shared" si="4410"/>
        <v>0</v>
      </c>
      <c r="AS1396" s="33">
        <f t="shared" si="4410"/>
        <v>1676</v>
      </c>
      <c r="AT1396" s="16">
        <f t="shared" si="4410"/>
        <v>0</v>
      </c>
      <c r="AU1396" s="16">
        <f t="shared" si="4411"/>
        <v>0</v>
      </c>
      <c r="AV1396" s="16">
        <f t="shared" si="4411"/>
        <v>0</v>
      </c>
      <c r="AW1396" s="16">
        <f t="shared" si="4411"/>
        <v>600</v>
      </c>
      <c r="AX1396" s="16">
        <f t="shared" si="4411"/>
        <v>0</v>
      </c>
      <c r="AY1396" s="16">
        <f t="shared" si="4411"/>
        <v>0</v>
      </c>
      <c r="AZ1396" s="33">
        <f t="shared" si="4411"/>
        <v>2276</v>
      </c>
      <c r="BA1396" s="16">
        <f t="shared" si="4411"/>
        <v>0</v>
      </c>
      <c r="BB1396" s="16">
        <f t="shared" si="4411"/>
        <v>0</v>
      </c>
      <c r="BC1396" s="16">
        <f t="shared" si="4411"/>
        <v>0</v>
      </c>
      <c r="BD1396" s="16">
        <f t="shared" si="4411"/>
        <v>0</v>
      </c>
      <c r="BE1396" s="16">
        <f t="shared" si="4411"/>
        <v>0</v>
      </c>
      <c r="BF1396" s="16">
        <f t="shared" si="4411"/>
        <v>0</v>
      </c>
      <c r="BG1396" s="33">
        <f t="shared" si="4411"/>
        <v>2276</v>
      </c>
      <c r="BH1396" s="16">
        <f t="shared" si="4411"/>
        <v>0</v>
      </c>
      <c r="BI1396" s="16">
        <f t="shared" si="4412"/>
        <v>0</v>
      </c>
      <c r="BJ1396" s="16">
        <f t="shared" si="4412"/>
        <v>0</v>
      </c>
      <c r="BK1396" s="16">
        <f t="shared" si="4412"/>
        <v>0</v>
      </c>
      <c r="BL1396" s="16">
        <f t="shared" si="4412"/>
        <v>0</v>
      </c>
      <c r="BM1396" s="16">
        <f t="shared" si="4412"/>
        <v>0</v>
      </c>
      <c r="BN1396" s="33">
        <f t="shared" si="4412"/>
        <v>2276</v>
      </c>
      <c r="BO1396" s="16">
        <f t="shared" si="4412"/>
        <v>0</v>
      </c>
      <c r="BP1396" s="16">
        <f t="shared" si="4412"/>
        <v>0</v>
      </c>
      <c r="BQ1396" s="16">
        <f t="shared" si="4412"/>
        <v>0</v>
      </c>
      <c r="BR1396" s="16">
        <f t="shared" si="4412"/>
        <v>0</v>
      </c>
      <c r="BS1396" s="16">
        <f t="shared" si="4412"/>
        <v>0</v>
      </c>
      <c r="BT1396" s="16">
        <f t="shared" si="4412"/>
        <v>0</v>
      </c>
      <c r="BU1396" s="33">
        <f t="shared" si="4412"/>
        <v>2276</v>
      </c>
      <c r="BV1396" s="16">
        <f t="shared" si="4412"/>
        <v>0</v>
      </c>
      <c r="BW1396" s="176">
        <f t="shared" si="4413"/>
        <v>0</v>
      </c>
      <c r="BX1396" s="176">
        <f t="shared" si="4413"/>
        <v>0</v>
      </c>
      <c r="BY1396" s="176">
        <f t="shared" si="4413"/>
        <v>0</v>
      </c>
      <c r="BZ1396" s="176">
        <f t="shared" si="4413"/>
        <v>0</v>
      </c>
      <c r="CA1396" s="176">
        <f t="shared" si="4413"/>
        <v>0</v>
      </c>
      <c r="CB1396" s="33">
        <f t="shared" si="4413"/>
        <v>2276</v>
      </c>
      <c r="CC1396" s="16">
        <f t="shared" si="4413"/>
        <v>0</v>
      </c>
      <c r="CD1396" s="176">
        <f t="shared" si="4413"/>
        <v>0</v>
      </c>
      <c r="CE1396" s="176">
        <f t="shared" si="4413"/>
        <v>0</v>
      </c>
      <c r="CF1396" s="176">
        <f t="shared" si="4413"/>
        <v>0</v>
      </c>
      <c r="CG1396" s="176">
        <f t="shared" si="4413"/>
        <v>0</v>
      </c>
      <c r="CH1396" s="176">
        <f t="shared" si="4413"/>
        <v>0</v>
      </c>
      <c r="CI1396" s="33">
        <f t="shared" si="4413"/>
        <v>2276</v>
      </c>
      <c r="CJ1396" s="16">
        <f t="shared" si="4413"/>
        <v>0</v>
      </c>
      <c r="CK1396" s="176">
        <f t="shared" si="4414"/>
        <v>-385</v>
      </c>
      <c r="CL1396" s="176">
        <f t="shared" si="4414"/>
        <v>0</v>
      </c>
      <c r="CM1396" s="176">
        <f t="shared" si="4414"/>
        <v>0</v>
      </c>
      <c r="CN1396" s="176">
        <f t="shared" si="4414"/>
        <v>0</v>
      </c>
      <c r="CO1396" s="176">
        <f t="shared" si="4414"/>
        <v>0</v>
      </c>
      <c r="CP1396" s="33">
        <f t="shared" si="4414"/>
        <v>1891</v>
      </c>
      <c r="CQ1396" s="16">
        <f t="shared" si="4414"/>
        <v>0</v>
      </c>
      <c r="CR1396" s="176">
        <f t="shared" si="4414"/>
        <v>0</v>
      </c>
      <c r="CS1396" s="176">
        <f t="shared" si="4414"/>
        <v>0</v>
      </c>
      <c r="CT1396" s="176">
        <f t="shared" si="4414"/>
        <v>0</v>
      </c>
      <c r="CU1396" s="176">
        <f t="shared" si="4414"/>
        <v>0</v>
      </c>
      <c r="CV1396" s="176">
        <f t="shared" si="4414"/>
        <v>0</v>
      </c>
      <c r="CW1396" s="33">
        <f t="shared" si="4414"/>
        <v>1891</v>
      </c>
      <c r="CX1396" s="16">
        <f t="shared" si="4414"/>
        <v>0</v>
      </c>
    </row>
    <row r="1397" spans="1:102" s="6" customFormat="1" ht="34.9" customHeight="1" x14ac:dyDescent="0.25">
      <c r="A1397" s="11" t="s">
        <v>553</v>
      </c>
      <c r="B1397" s="12" t="s">
        <v>218</v>
      </c>
      <c r="C1397" s="12" t="s">
        <v>42</v>
      </c>
      <c r="D1397" s="81" t="s">
        <v>554</v>
      </c>
      <c r="E1397" s="12"/>
      <c r="F1397" s="16">
        <f t="shared" si="4408"/>
        <v>5905</v>
      </c>
      <c r="G1397" s="16">
        <f t="shared" si="4408"/>
        <v>0</v>
      </c>
      <c r="H1397" s="16">
        <f t="shared" si="4408"/>
        <v>0</v>
      </c>
      <c r="I1397" s="16">
        <f t="shared" si="4408"/>
        <v>0</v>
      </c>
      <c r="J1397" s="16">
        <f t="shared" si="4408"/>
        <v>5905</v>
      </c>
      <c r="K1397" s="16">
        <f t="shared" si="4408"/>
        <v>0</v>
      </c>
      <c r="L1397" s="16">
        <f t="shared" si="4408"/>
        <v>0</v>
      </c>
      <c r="M1397" s="16">
        <f t="shared" si="4408"/>
        <v>-2292</v>
      </c>
      <c r="N1397" s="16">
        <f t="shared" si="4408"/>
        <v>0</v>
      </c>
      <c r="O1397" s="16">
        <f t="shared" si="4408"/>
        <v>0</v>
      </c>
      <c r="P1397" s="16">
        <f t="shared" si="4408"/>
        <v>0</v>
      </c>
      <c r="Q1397" s="33">
        <f t="shared" si="4408"/>
        <v>3613</v>
      </c>
      <c r="R1397" s="16">
        <f t="shared" si="4408"/>
        <v>0</v>
      </c>
      <c r="S1397" s="16">
        <f t="shared" si="4409"/>
        <v>0</v>
      </c>
      <c r="T1397" s="16">
        <f t="shared" si="4409"/>
        <v>0</v>
      </c>
      <c r="U1397" s="16">
        <f t="shared" si="4409"/>
        <v>0</v>
      </c>
      <c r="V1397" s="16">
        <f t="shared" si="4409"/>
        <v>0</v>
      </c>
      <c r="W1397" s="16">
        <f t="shared" si="4409"/>
        <v>0</v>
      </c>
      <c r="X1397" s="33">
        <f t="shared" si="4409"/>
        <v>3613</v>
      </c>
      <c r="Y1397" s="16">
        <f t="shared" si="4409"/>
        <v>0</v>
      </c>
      <c r="Z1397" s="16">
        <f t="shared" si="4409"/>
        <v>-906</v>
      </c>
      <c r="AA1397" s="16">
        <f t="shared" si="4409"/>
        <v>0</v>
      </c>
      <c r="AB1397" s="16">
        <f t="shared" si="4409"/>
        <v>0</v>
      </c>
      <c r="AC1397" s="16">
        <f t="shared" si="4409"/>
        <v>0</v>
      </c>
      <c r="AD1397" s="16">
        <f t="shared" si="4409"/>
        <v>0</v>
      </c>
      <c r="AE1397" s="33">
        <f t="shared" si="4409"/>
        <v>2707</v>
      </c>
      <c r="AF1397" s="16">
        <f t="shared" si="4409"/>
        <v>0</v>
      </c>
      <c r="AG1397" s="16">
        <f t="shared" si="4410"/>
        <v>0</v>
      </c>
      <c r="AH1397" s="16">
        <f t="shared" si="4410"/>
        <v>0</v>
      </c>
      <c r="AI1397" s="16">
        <f t="shared" si="4410"/>
        <v>0</v>
      </c>
      <c r="AJ1397" s="16">
        <f t="shared" si="4410"/>
        <v>0</v>
      </c>
      <c r="AK1397" s="16">
        <f t="shared" si="4410"/>
        <v>0</v>
      </c>
      <c r="AL1397" s="33">
        <f t="shared" si="4410"/>
        <v>2707</v>
      </c>
      <c r="AM1397" s="16">
        <f t="shared" si="4410"/>
        <v>0</v>
      </c>
      <c r="AN1397" s="16">
        <f t="shared" si="4410"/>
        <v>-1031</v>
      </c>
      <c r="AO1397" s="16">
        <f t="shared" si="4410"/>
        <v>0</v>
      </c>
      <c r="AP1397" s="16">
        <f t="shared" si="4410"/>
        <v>0</v>
      </c>
      <c r="AQ1397" s="16">
        <f t="shared" si="4410"/>
        <v>0</v>
      </c>
      <c r="AR1397" s="16">
        <f t="shared" si="4410"/>
        <v>0</v>
      </c>
      <c r="AS1397" s="33">
        <f t="shared" si="4410"/>
        <v>1676</v>
      </c>
      <c r="AT1397" s="16">
        <f t="shared" si="4410"/>
        <v>0</v>
      </c>
      <c r="AU1397" s="16">
        <f t="shared" si="4411"/>
        <v>0</v>
      </c>
      <c r="AV1397" s="16">
        <f t="shared" si="4411"/>
        <v>0</v>
      </c>
      <c r="AW1397" s="16">
        <f t="shared" si="4411"/>
        <v>600</v>
      </c>
      <c r="AX1397" s="16">
        <f t="shared" si="4411"/>
        <v>0</v>
      </c>
      <c r="AY1397" s="16">
        <f t="shared" si="4411"/>
        <v>0</v>
      </c>
      <c r="AZ1397" s="33">
        <f t="shared" si="4411"/>
        <v>2276</v>
      </c>
      <c r="BA1397" s="16">
        <f t="shared" si="4411"/>
        <v>0</v>
      </c>
      <c r="BB1397" s="16">
        <f t="shared" si="4411"/>
        <v>0</v>
      </c>
      <c r="BC1397" s="16">
        <f t="shared" si="4411"/>
        <v>0</v>
      </c>
      <c r="BD1397" s="16">
        <f t="shared" si="4411"/>
        <v>0</v>
      </c>
      <c r="BE1397" s="16">
        <f t="shared" si="4411"/>
        <v>0</v>
      </c>
      <c r="BF1397" s="16">
        <f t="shared" si="4411"/>
        <v>0</v>
      </c>
      <c r="BG1397" s="33">
        <f t="shared" si="4411"/>
        <v>2276</v>
      </c>
      <c r="BH1397" s="16">
        <f t="shared" si="4411"/>
        <v>0</v>
      </c>
      <c r="BI1397" s="16">
        <f t="shared" si="4412"/>
        <v>0</v>
      </c>
      <c r="BJ1397" s="16">
        <f t="shared" si="4412"/>
        <v>0</v>
      </c>
      <c r="BK1397" s="16">
        <f t="shared" si="4412"/>
        <v>0</v>
      </c>
      <c r="BL1397" s="16">
        <f t="shared" si="4412"/>
        <v>0</v>
      </c>
      <c r="BM1397" s="16">
        <f t="shared" si="4412"/>
        <v>0</v>
      </c>
      <c r="BN1397" s="33">
        <f t="shared" si="4412"/>
        <v>2276</v>
      </c>
      <c r="BO1397" s="16">
        <f t="shared" si="4412"/>
        <v>0</v>
      </c>
      <c r="BP1397" s="16">
        <f t="shared" si="4412"/>
        <v>0</v>
      </c>
      <c r="BQ1397" s="16">
        <f t="shared" si="4412"/>
        <v>0</v>
      </c>
      <c r="BR1397" s="16">
        <f t="shared" si="4412"/>
        <v>0</v>
      </c>
      <c r="BS1397" s="16">
        <f t="shared" si="4412"/>
        <v>0</v>
      </c>
      <c r="BT1397" s="16">
        <f t="shared" si="4412"/>
        <v>0</v>
      </c>
      <c r="BU1397" s="33">
        <f t="shared" si="4412"/>
        <v>2276</v>
      </c>
      <c r="BV1397" s="16">
        <f t="shared" si="4412"/>
        <v>0</v>
      </c>
      <c r="BW1397" s="176">
        <f t="shared" si="4413"/>
        <v>0</v>
      </c>
      <c r="BX1397" s="176">
        <f t="shared" si="4413"/>
        <v>0</v>
      </c>
      <c r="BY1397" s="176">
        <f t="shared" si="4413"/>
        <v>0</v>
      </c>
      <c r="BZ1397" s="176">
        <f t="shared" si="4413"/>
        <v>0</v>
      </c>
      <c r="CA1397" s="176">
        <f t="shared" si="4413"/>
        <v>0</v>
      </c>
      <c r="CB1397" s="33">
        <f t="shared" si="4413"/>
        <v>2276</v>
      </c>
      <c r="CC1397" s="16">
        <f t="shared" si="4413"/>
        <v>0</v>
      </c>
      <c r="CD1397" s="176">
        <f t="shared" si="4413"/>
        <v>0</v>
      </c>
      <c r="CE1397" s="176">
        <f t="shared" si="4413"/>
        <v>0</v>
      </c>
      <c r="CF1397" s="176">
        <f t="shared" si="4413"/>
        <v>0</v>
      </c>
      <c r="CG1397" s="176">
        <f t="shared" si="4413"/>
        <v>0</v>
      </c>
      <c r="CH1397" s="176">
        <f t="shared" si="4413"/>
        <v>0</v>
      </c>
      <c r="CI1397" s="33">
        <f t="shared" si="4413"/>
        <v>2276</v>
      </c>
      <c r="CJ1397" s="16">
        <f t="shared" si="4413"/>
        <v>0</v>
      </c>
      <c r="CK1397" s="176">
        <f t="shared" si="4414"/>
        <v>-385</v>
      </c>
      <c r="CL1397" s="176">
        <f t="shared" si="4414"/>
        <v>0</v>
      </c>
      <c r="CM1397" s="176">
        <f t="shared" si="4414"/>
        <v>0</v>
      </c>
      <c r="CN1397" s="176">
        <f t="shared" si="4414"/>
        <v>0</v>
      </c>
      <c r="CO1397" s="176">
        <f t="shared" si="4414"/>
        <v>0</v>
      </c>
      <c r="CP1397" s="33">
        <f t="shared" si="4414"/>
        <v>1891</v>
      </c>
      <c r="CQ1397" s="16">
        <f t="shared" si="4414"/>
        <v>0</v>
      </c>
      <c r="CR1397" s="176">
        <f t="shared" si="4414"/>
        <v>0</v>
      </c>
      <c r="CS1397" s="176">
        <f t="shared" si="4414"/>
        <v>0</v>
      </c>
      <c r="CT1397" s="176">
        <f t="shared" si="4414"/>
        <v>0</v>
      </c>
      <c r="CU1397" s="176">
        <f t="shared" si="4414"/>
        <v>0</v>
      </c>
      <c r="CV1397" s="176">
        <f t="shared" si="4414"/>
        <v>0</v>
      </c>
      <c r="CW1397" s="33">
        <f t="shared" si="4414"/>
        <v>1891</v>
      </c>
      <c r="CX1397" s="16">
        <f t="shared" si="4414"/>
        <v>0</v>
      </c>
    </row>
    <row r="1398" spans="1:102" s="6" customFormat="1" ht="33" x14ac:dyDescent="0.25">
      <c r="A1398" s="11" t="s">
        <v>33</v>
      </c>
      <c r="B1398" s="12" t="s">
        <v>218</v>
      </c>
      <c r="C1398" s="12" t="s">
        <v>42</v>
      </c>
      <c r="D1398" s="81" t="s">
        <v>554</v>
      </c>
      <c r="E1398" s="15">
        <v>200</v>
      </c>
      <c r="F1398" s="16">
        <f t="shared" si="4408"/>
        <v>5905</v>
      </c>
      <c r="G1398" s="16">
        <f t="shared" si="4408"/>
        <v>0</v>
      </c>
      <c r="H1398" s="16">
        <f t="shared" si="4408"/>
        <v>0</v>
      </c>
      <c r="I1398" s="16">
        <f t="shared" si="4408"/>
        <v>0</v>
      </c>
      <c r="J1398" s="16">
        <f t="shared" si="4408"/>
        <v>5905</v>
      </c>
      <c r="K1398" s="16">
        <f t="shared" si="4408"/>
        <v>0</v>
      </c>
      <c r="L1398" s="16">
        <f t="shared" si="4408"/>
        <v>0</v>
      </c>
      <c r="M1398" s="16">
        <f t="shared" si="4408"/>
        <v>-2292</v>
      </c>
      <c r="N1398" s="16">
        <f t="shared" si="4408"/>
        <v>0</v>
      </c>
      <c r="O1398" s="16">
        <f t="shared" si="4408"/>
        <v>0</v>
      </c>
      <c r="P1398" s="16">
        <f t="shared" si="4408"/>
        <v>0</v>
      </c>
      <c r="Q1398" s="33">
        <f t="shared" si="4408"/>
        <v>3613</v>
      </c>
      <c r="R1398" s="16">
        <f t="shared" si="4408"/>
        <v>0</v>
      </c>
      <c r="S1398" s="16">
        <f t="shared" si="4409"/>
        <v>0</v>
      </c>
      <c r="T1398" s="16">
        <f t="shared" si="4409"/>
        <v>0</v>
      </c>
      <c r="U1398" s="16">
        <f t="shared" si="4409"/>
        <v>0</v>
      </c>
      <c r="V1398" s="16">
        <f t="shared" si="4409"/>
        <v>0</v>
      </c>
      <c r="W1398" s="16">
        <f t="shared" si="4409"/>
        <v>0</v>
      </c>
      <c r="X1398" s="33">
        <f t="shared" si="4409"/>
        <v>3613</v>
      </c>
      <c r="Y1398" s="16">
        <f t="shared" si="4409"/>
        <v>0</v>
      </c>
      <c r="Z1398" s="16">
        <f t="shared" si="4409"/>
        <v>-906</v>
      </c>
      <c r="AA1398" s="16">
        <f t="shared" si="4409"/>
        <v>0</v>
      </c>
      <c r="AB1398" s="16">
        <f t="shared" si="4409"/>
        <v>0</v>
      </c>
      <c r="AC1398" s="16">
        <f t="shared" si="4409"/>
        <v>0</v>
      </c>
      <c r="AD1398" s="16">
        <f t="shared" si="4409"/>
        <v>0</v>
      </c>
      <c r="AE1398" s="33">
        <f t="shared" si="4409"/>
        <v>2707</v>
      </c>
      <c r="AF1398" s="16">
        <f t="shared" si="4409"/>
        <v>0</v>
      </c>
      <c r="AG1398" s="16">
        <f t="shared" si="4410"/>
        <v>0</v>
      </c>
      <c r="AH1398" s="16">
        <f t="shared" si="4410"/>
        <v>0</v>
      </c>
      <c r="AI1398" s="16">
        <f t="shared" si="4410"/>
        <v>0</v>
      </c>
      <c r="AJ1398" s="16">
        <f t="shared" si="4410"/>
        <v>0</v>
      </c>
      <c r="AK1398" s="16">
        <f t="shared" si="4410"/>
        <v>0</v>
      </c>
      <c r="AL1398" s="33">
        <f t="shared" si="4410"/>
        <v>2707</v>
      </c>
      <c r="AM1398" s="16">
        <f t="shared" si="4410"/>
        <v>0</v>
      </c>
      <c r="AN1398" s="16">
        <f t="shared" si="4410"/>
        <v>-1031</v>
      </c>
      <c r="AO1398" s="16">
        <f t="shared" si="4410"/>
        <v>0</v>
      </c>
      <c r="AP1398" s="16">
        <f t="shared" si="4410"/>
        <v>0</v>
      </c>
      <c r="AQ1398" s="16">
        <f t="shared" si="4410"/>
        <v>0</v>
      </c>
      <c r="AR1398" s="16">
        <f t="shared" si="4410"/>
        <v>0</v>
      </c>
      <c r="AS1398" s="33">
        <f t="shared" si="4410"/>
        <v>1676</v>
      </c>
      <c r="AT1398" s="16">
        <f t="shared" si="4410"/>
        <v>0</v>
      </c>
      <c r="AU1398" s="16">
        <f t="shared" si="4411"/>
        <v>0</v>
      </c>
      <c r="AV1398" s="16">
        <f t="shared" si="4411"/>
        <v>0</v>
      </c>
      <c r="AW1398" s="16">
        <f t="shared" si="4411"/>
        <v>600</v>
      </c>
      <c r="AX1398" s="16">
        <f t="shared" si="4411"/>
        <v>0</v>
      </c>
      <c r="AY1398" s="16">
        <f t="shared" si="4411"/>
        <v>0</v>
      </c>
      <c r="AZ1398" s="33">
        <f t="shared" si="4411"/>
        <v>2276</v>
      </c>
      <c r="BA1398" s="16">
        <f t="shared" si="4411"/>
        <v>0</v>
      </c>
      <c r="BB1398" s="16">
        <f t="shared" si="4411"/>
        <v>0</v>
      </c>
      <c r="BC1398" s="16">
        <f t="shared" si="4411"/>
        <v>0</v>
      </c>
      <c r="BD1398" s="16">
        <f t="shared" si="4411"/>
        <v>0</v>
      </c>
      <c r="BE1398" s="16">
        <f t="shared" si="4411"/>
        <v>0</v>
      </c>
      <c r="BF1398" s="16">
        <f t="shared" si="4411"/>
        <v>0</v>
      </c>
      <c r="BG1398" s="33">
        <f t="shared" si="4411"/>
        <v>2276</v>
      </c>
      <c r="BH1398" s="16">
        <f t="shared" si="4411"/>
        <v>0</v>
      </c>
      <c r="BI1398" s="16">
        <f t="shared" si="4412"/>
        <v>0</v>
      </c>
      <c r="BJ1398" s="16">
        <f t="shared" si="4412"/>
        <v>0</v>
      </c>
      <c r="BK1398" s="16">
        <f t="shared" si="4412"/>
        <v>0</v>
      </c>
      <c r="BL1398" s="16">
        <f t="shared" si="4412"/>
        <v>0</v>
      </c>
      <c r="BM1398" s="16">
        <f t="shared" si="4412"/>
        <v>0</v>
      </c>
      <c r="BN1398" s="33">
        <f t="shared" si="4412"/>
        <v>2276</v>
      </c>
      <c r="BO1398" s="16">
        <f t="shared" si="4412"/>
        <v>0</v>
      </c>
      <c r="BP1398" s="16">
        <f t="shared" si="4412"/>
        <v>0</v>
      </c>
      <c r="BQ1398" s="16">
        <f t="shared" si="4412"/>
        <v>0</v>
      </c>
      <c r="BR1398" s="16">
        <f t="shared" si="4412"/>
        <v>0</v>
      </c>
      <c r="BS1398" s="16">
        <f t="shared" si="4412"/>
        <v>0</v>
      </c>
      <c r="BT1398" s="16">
        <f t="shared" si="4412"/>
        <v>0</v>
      </c>
      <c r="BU1398" s="33">
        <f t="shared" si="4412"/>
        <v>2276</v>
      </c>
      <c r="BV1398" s="16">
        <f t="shared" si="4412"/>
        <v>0</v>
      </c>
      <c r="BW1398" s="176">
        <f t="shared" si="4413"/>
        <v>0</v>
      </c>
      <c r="BX1398" s="176">
        <f t="shared" si="4413"/>
        <v>0</v>
      </c>
      <c r="BY1398" s="176">
        <f t="shared" si="4413"/>
        <v>0</v>
      </c>
      <c r="BZ1398" s="176">
        <f t="shared" si="4413"/>
        <v>0</v>
      </c>
      <c r="CA1398" s="176">
        <f t="shared" si="4413"/>
        <v>0</v>
      </c>
      <c r="CB1398" s="33">
        <f t="shared" si="4413"/>
        <v>2276</v>
      </c>
      <c r="CC1398" s="16">
        <f t="shared" si="4413"/>
        <v>0</v>
      </c>
      <c r="CD1398" s="176">
        <f t="shared" si="4413"/>
        <v>0</v>
      </c>
      <c r="CE1398" s="176">
        <f t="shared" si="4413"/>
        <v>0</v>
      </c>
      <c r="CF1398" s="176">
        <f t="shared" si="4413"/>
        <v>0</v>
      </c>
      <c r="CG1398" s="176">
        <f t="shared" si="4413"/>
        <v>0</v>
      </c>
      <c r="CH1398" s="176">
        <f t="shared" si="4413"/>
        <v>0</v>
      </c>
      <c r="CI1398" s="33">
        <f t="shared" si="4413"/>
        <v>2276</v>
      </c>
      <c r="CJ1398" s="16">
        <f t="shared" si="4413"/>
        <v>0</v>
      </c>
      <c r="CK1398" s="176">
        <f t="shared" si="4414"/>
        <v>-385</v>
      </c>
      <c r="CL1398" s="176">
        <f t="shared" si="4414"/>
        <v>0</v>
      </c>
      <c r="CM1398" s="176">
        <f t="shared" si="4414"/>
        <v>0</v>
      </c>
      <c r="CN1398" s="176">
        <f t="shared" si="4414"/>
        <v>0</v>
      </c>
      <c r="CO1398" s="176">
        <f t="shared" si="4414"/>
        <v>0</v>
      </c>
      <c r="CP1398" s="33">
        <f t="shared" si="4414"/>
        <v>1891</v>
      </c>
      <c r="CQ1398" s="16">
        <f t="shared" si="4414"/>
        <v>0</v>
      </c>
      <c r="CR1398" s="176">
        <f t="shared" si="4414"/>
        <v>0</v>
      </c>
      <c r="CS1398" s="176">
        <f t="shared" si="4414"/>
        <v>0</v>
      </c>
      <c r="CT1398" s="176">
        <f t="shared" si="4414"/>
        <v>0</v>
      </c>
      <c r="CU1398" s="176">
        <f t="shared" si="4414"/>
        <v>0</v>
      </c>
      <c r="CV1398" s="176">
        <f t="shared" si="4414"/>
        <v>0</v>
      </c>
      <c r="CW1398" s="33">
        <f t="shared" si="4414"/>
        <v>1891</v>
      </c>
      <c r="CX1398" s="16">
        <f t="shared" si="4414"/>
        <v>0</v>
      </c>
    </row>
    <row r="1399" spans="1:102" s="6" customFormat="1" ht="33" x14ac:dyDescent="0.25">
      <c r="A1399" s="78" t="s">
        <v>34</v>
      </c>
      <c r="B1399" s="12" t="s">
        <v>218</v>
      </c>
      <c r="C1399" s="12" t="s">
        <v>42</v>
      </c>
      <c r="D1399" s="81" t="s">
        <v>554</v>
      </c>
      <c r="E1399" s="15">
        <v>240</v>
      </c>
      <c r="F1399" s="16">
        <v>5905</v>
      </c>
      <c r="G1399" s="16"/>
      <c r="H1399" s="16"/>
      <c r="I1399" s="16"/>
      <c r="J1399" s="16">
        <f>F1399+H1399</f>
        <v>5905</v>
      </c>
      <c r="K1399" s="16">
        <f>G1399+I1399</f>
        <v>0</v>
      </c>
      <c r="L1399" s="25"/>
      <c r="M1399" s="25">
        <v>-2292</v>
      </c>
      <c r="N1399" s="25"/>
      <c r="O1399" s="25"/>
      <c r="P1399" s="25"/>
      <c r="Q1399" s="33">
        <f>J1399+L1399+M1399+N1399+O1399+P1399</f>
        <v>3613</v>
      </c>
      <c r="R1399" s="16">
        <f>K1399+P1399</f>
        <v>0</v>
      </c>
      <c r="S1399" s="25"/>
      <c r="T1399" s="25"/>
      <c r="U1399" s="25"/>
      <c r="V1399" s="25"/>
      <c r="W1399" s="25"/>
      <c r="X1399" s="33">
        <f>Q1399+S1399+T1399+U1399+V1399+W1399</f>
        <v>3613</v>
      </c>
      <c r="Y1399" s="16">
        <f>R1399+W1399</f>
        <v>0</v>
      </c>
      <c r="Z1399" s="25">
        <v>-906</v>
      </c>
      <c r="AA1399" s="25"/>
      <c r="AB1399" s="25"/>
      <c r="AC1399" s="25"/>
      <c r="AD1399" s="25"/>
      <c r="AE1399" s="33">
        <f>X1399+Z1399+AA1399+AB1399+AC1399+AD1399</f>
        <v>2707</v>
      </c>
      <c r="AF1399" s="16">
        <f>Y1399+AD1399</f>
        <v>0</v>
      </c>
      <c r="AG1399" s="25"/>
      <c r="AH1399" s="25"/>
      <c r="AI1399" s="25"/>
      <c r="AJ1399" s="25"/>
      <c r="AK1399" s="25"/>
      <c r="AL1399" s="33">
        <f>AE1399+AG1399+AH1399+AI1399+AJ1399+AK1399</f>
        <v>2707</v>
      </c>
      <c r="AM1399" s="16">
        <f>AF1399+AK1399</f>
        <v>0</v>
      </c>
      <c r="AN1399" s="25">
        <v>-1031</v>
      </c>
      <c r="AO1399" s="25"/>
      <c r="AP1399" s="25"/>
      <c r="AQ1399" s="25"/>
      <c r="AR1399" s="25"/>
      <c r="AS1399" s="33">
        <f>AL1399+AN1399+AO1399+AP1399+AQ1399+AR1399</f>
        <v>1676</v>
      </c>
      <c r="AT1399" s="16">
        <f>AM1399+AR1399</f>
        <v>0</v>
      </c>
      <c r="AU1399" s="25"/>
      <c r="AV1399" s="25"/>
      <c r="AW1399" s="25">
        <v>600</v>
      </c>
      <c r="AX1399" s="25"/>
      <c r="AY1399" s="25"/>
      <c r="AZ1399" s="33">
        <f>AS1399+AU1399+AV1399+AW1399+AX1399+AY1399</f>
        <v>2276</v>
      </c>
      <c r="BA1399" s="16">
        <f>AT1399+AY1399</f>
        <v>0</v>
      </c>
      <c r="BB1399" s="25"/>
      <c r="BC1399" s="25"/>
      <c r="BD1399" s="25"/>
      <c r="BE1399" s="25"/>
      <c r="BF1399" s="25"/>
      <c r="BG1399" s="33">
        <f>AZ1399+BB1399+BC1399+BD1399+BE1399+BF1399</f>
        <v>2276</v>
      </c>
      <c r="BH1399" s="16">
        <f>BA1399+BF1399</f>
        <v>0</v>
      </c>
      <c r="BI1399" s="25"/>
      <c r="BJ1399" s="25"/>
      <c r="BK1399" s="25"/>
      <c r="BL1399" s="25"/>
      <c r="BM1399" s="25"/>
      <c r="BN1399" s="33">
        <f>BG1399+BI1399+BJ1399+BK1399+BL1399+BM1399</f>
        <v>2276</v>
      </c>
      <c r="BO1399" s="16">
        <f>BH1399+BM1399</f>
        <v>0</v>
      </c>
      <c r="BP1399" s="25"/>
      <c r="BQ1399" s="25"/>
      <c r="BR1399" s="25"/>
      <c r="BS1399" s="25"/>
      <c r="BT1399" s="25"/>
      <c r="BU1399" s="33">
        <f>BN1399+BP1399+BQ1399+BR1399+BS1399+BT1399</f>
        <v>2276</v>
      </c>
      <c r="BV1399" s="16">
        <f>BO1399+BT1399</f>
        <v>0</v>
      </c>
      <c r="BW1399" s="178"/>
      <c r="BX1399" s="178"/>
      <c r="BY1399" s="178"/>
      <c r="BZ1399" s="178"/>
      <c r="CA1399" s="178"/>
      <c r="CB1399" s="33">
        <f>BU1399+BW1399+BX1399+BY1399+BZ1399+CA1399</f>
        <v>2276</v>
      </c>
      <c r="CC1399" s="16">
        <f>BV1399+CA1399</f>
        <v>0</v>
      </c>
      <c r="CD1399" s="178"/>
      <c r="CE1399" s="178"/>
      <c r="CF1399" s="178"/>
      <c r="CG1399" s="178"/>
      <c r="CH1399" s="178"/>
      <c r="CI1399" s="33">
        <f>CB1399+CD1399+CE1399+CF1399+CG1399+CH1399</f>
        <v>2276</v>
      </c>
      <c r="CJ1399" s="16">
        <f>CC1399+CH1399</f>
        <v>0</v>
      </c>
      <c r="CK1399" s="178">
        <v>-385</v>
      </c>
      <c r="CL1399" s="178"/>
      <c r="CM1399" s="178"/>
      <c r="CN1399" s="178"/>
      <c r="CO1399" s="178"/>
      <c r="CP1399" s="33">
        <f>CI1399+CK1399+CL1399+CM1399+CN1399+CO1399</f>
        <v>1891</v>
      </c>
      <c r="CQ1399" s="16">
        <f>CJ1399+CO1399</f>
        <v>0</v>
      </c>
      <c r="CR1399" s="178"/>
      <c r="CS1399" s="178"/>
      <c r="CT1399" s="178"/>
      <c r="CU1399" s="178"/>
      <c r="CV1399" s="178"/>
      <c r="CW1399" s="33">
        <f>CP1399+CR1399+CS1399+CT1399+CU1399+CV1399</f>
        <v>1891</v>
      </c>
      <c r="CX1399" s="16">
        <f>CQ1399+CV1399</f>
        <v>0</v>
      </c>
    </row>
    <row r="1400" spans="1:102" s="6" customFormat="1" ht="16.5" x14ac:dyDescent="0.25">
      <c r="A1400" s="78"/>
      <c r="B1400" s="12"/>
      <c r="C1400" s="12"/>
      <c r="D1400" s="81"/>
      <c r="E1400" s="12"/>
      <c r="F1400" s="84">
        <v>0</v>
      </c>
      <c r="G1400" s="84"/>
      <c r="H1400" s="84">
        <v>0</v>
      </c>
      <c r="I1400" s="84"/>
      <c r="J1400" s="84">
        <v>0</v>
      </c>
      <c r="K1400" s="84"/>
      <c r="L1400" s="25"/>
      <c r="M1400" s="25"/>
      <c r="N1400" s="25"/>
      <c r="O1400" s="25"/>
      <c r="P1400" s="25"/>
      <c r="Q1400" s="35"/>
      <c r="R1400" s="25"/>
      <c r="S1400" s="25"/>
      <c r="T1400" s="25"/>
      <c r="U1400" s="25"/>
      <c r="V1400" s="25"/>
      <c r="W1400" s="25"/>
      <c r="X1400" s="35"/>
      <c r="Y1400" s="25"/>
      <c r="Z1400" s="25"/>
      <c r="AA1400" s="25"/>
      <c r="AB1400" s="25"/>
      <c r="AC1400" s="25"/>
      <c r="AD1400" s="25"/>
      <c r="AE1400" s="35"/>
      <c r="AF1400" s="25"/>
      <c r="AG1400" s="25"/>
      <c r="AH1400" s="25"/>
      <c r="AI1400" s="25"/>
      <c r="AJ1400" s="25"/>
      <c r="AK1400" s="25"/>
      <c r="AL1400" s="35"/>
      <c r="AM1400" s="25"/>
      <c r="AN1400" s="25"/>
      <c r="AO1400" s="25"/>
      <c r="AP1400" s="25"/>
      <c r="AQ1400" s="25"/>
      <c r="AR1400" s="25"/>
      <c r="AS1400" s="35"/>
      <c r="AT1400" s="25"/>
      <c r="AU1400" s="25"/>
      <c r="AV1400" s="25"/>
      <c r="AW1400" s="25"/>
      <c r="AX1400" s="25"/>
      <c r="AY1400" s="25"/>
      <c r="AZ1400" s="35"/>
      <c r="BA1400" s="25"/>
      <c r="BB1400" s="25"/>
      <c r="BC1400" s="25"/>
      <c r="BD1400" s="25"/>
      <c r="BE1400" s="25"/>
      <c r="BF1400" s="25"/>
      <c r="BG1400" s="35"/>
      <c r="BH1400" s="25"/>
      <c r="BI1400" s="25"/>
      <c r="BJ1400" s="25"/>
      <c r="BK1400" s="25"/>
      <c r="BL1400" s="25"/>
      <c r="BM1400" s="25"/>
      <c r="BN1400" s="35"/>
      <c r="BO1400" s="25"/>
      <c r="BP1400" s="25"/>
      <c r="BQ1400" s="25"/>
      <c r="BR1400" s="25"/>
      <c r="BS1400" s="25"/>
      <c r="BT1400" s="25"/>
      <c r="BU1400" s="35"/>
      <c r="BV1400" s="25"/>
      <c r="BW1400" s="178"/>
      <c r="BX1400" s="178"/>
      <c r="BY1400" s="178"/>
      <c r="BZ1400" s="178"/>
      <c r="CA1400" s="178"/>
      <c r="CB1400" s="35"/>
      <c r="CC1400" s="25"/>
      <c r="CD1400" s="178"/>
      <c r="CE1400" s="178"/>
      <c r="CF1400" s="178"/>
      <c r="CG1400" s="178"/>
      <c r="CH1400" s="178"/>
      <c r="CI1400" s="35"/>
      <c r="CJ1400" s="25"/>
      <c r="CK1400" s="178"/>
      <c r="CL1400" s="178"/>
      <c r="CM1400" s="178"/>
      <c r="CN1400" s="178"/>
      <c r="CO1400" s="178"/>
      <c r="CP1400" s="35"/>
      <c r="CQ1400" s="25"/>
      <c r="CR1400" s="178"/>
      <c r="CS1400" s="178"/>
      <c r="CT1400" s="178"/>
      <c r="CU1400" s="178"/>
      <c r="CV1400" s="178"/>
      <c r="CW1400" s="35"/>
      <c r="CX1400" s="25"/>
    </row>
    <row r="1401" spans="1:102" s="2" customFormat="1" ht="20.25" x14ac:dyDescent="0.3">
      <c r="A1401" s="71" t="s">
        <v>555</v>
      </c>
      <c r="B1401" s="72" t="s">
        <v>556</v>
      </c>
      <c r="C1401" s="72"/>
      <c r="D1401" s="73"/>
      <c r="E1401" s="17"/>
      <c r="F1401" s="17">
        <f t="shared" ref="F1401:AF1401" si="4415">F1403+F1412+F1530+F1609</f>
        <v>224298</v>
      </c>
      <c r="G1401" s="17">
        <f t="shared" si="4415"/>
        <v>0</v>
      </c>
      <c r="H1401" s="17">
        <f t="shared" si="4415"/>
        <v>135663</v>
      </c>
      <c r="I1401" s="17">
        <f t="shared" si="4415"/>
        <v>28094</v>
      </c>
      <c r="J1401" s="17">
        <f t="shared" si="4415"/>
        <v>359961</v>
      </c>
      <c r="K1401" s="17">
        <f t="shared" si="4415"/>
        <v>28094</v>
      </c>
      <c r="L1401" s="17">
        <f t="shared" si="4415"/>
        <v>0</v>
      </c>
      <c r="M1401" s="17">
        <f t="shared" si="4415"/>
        <v>0</v>
      </c>
      <c r="N1401" s="17">
        <f t="shared" si="4415"/>
        <v>782</v>
      </c>
      <c r="O1401" s="17">
        <f t="shared" si="4415"/>
        <v>0</v>
      </c>
      <c r="P1401" s="17">
        <f t="shared" si="4415"/>
        <v>376718</v>
      </c>
      <c r="Q1401" s="29">
        <f t="shared" si="4415"/>
        <v>737461</v>
      </c>
      <c r="R1401" s="17">
        <f t="shared" si="4415"/>
        <v>404812</v>
      </c>
      <c r="S1401" s="17">
        <f t="shared" si="4415"/>
        <v>0</v>
      </c>
      <c r="T1401" s="17">
        <f t="shared" si="4415"/>
        <v>0</v>
      </c>
      <c r="U1401" s="17">
        <f t="shared" si="4415"/>
        <v>0</v>
      </c>
      <c r="V1401" s="17">
        <f t="shared" si="4415"/>
        <v>0</v>
      </c>
      <c r="W1401" s="17">
        <f t="shared" si="4415"/>
        <v>0</v>
      </c>
      <c r="X1401" s="29">
        <f t="shared" si="4415"/>
        <v>737461</v>
      </c>
      <c r="Y1401" s="17">
        <f t="shared" si="4415"/>
        <v>404812</v>
      </c>
      <c r="Z1401" s="17">
        <f t="shared" si="4415"/>
        <v>1689</v>
      </c>
      <c r="AA1401" s="17">
        <f t="shared" si="4415"/>
        <v>0</v>
      </c>
      <c r="AB1401" s="17">
        <f t="shared" si="4415"/>
        <v>0</v>
      </c>
      <c r="AC1401" s="17">
        <f t="shared" si="4415"/>
        <v>0</v>
      </c>
      <c r="AD1401" s="17">
        <f t="shared" si="4415"/>
        <v>92468</v>
      </c>
      <c r="AE1401" s="29">
        <f t="shared" si="4415"/>
        <v>831618</v>
      </c>
      <c r="AF1401" s="17">
        <f t="shared" si="4415"/>
        <v>497280</v>
      </c>
      <c r="AG1401" s="17">
        <f t="shared" ref="AG1401:AM1401" si="4416">AG1403+AG1412+AG1530+AG1609</f>
        <v>0</v>
      </c>
      <c r="AH1401" s="17">
        <f t="shared" si="4416"/>
        <v>0</v>
      </c>
      <c r="AI1401" s="17">
        <f t="shared" si="4416"/>
        <v>0</v>
      </c>
      <c r="AJ1401" s="17">
        <f t="shared" si="4416"/>
        <v>0</v>
      </c>
      <c r="AK1401" s="17">
        <f t="shared" si="4416"/>
        <v>0</v>
      </c>
      <c r="AL1401" s="29">
        <f t="shared" si="4416"/>
        <v>831618</v>
      </c>
      <c r="AM1401" s="17">
        <f t="shared" si="4416"/>
        <v>497280</v>
      </c>
      <c r="AN1401" s="17">
        <f t="shared" ref="AN1401:AT1401" si="4417">AN1403+AN1412+AN1530+AN1609</f>
        <v>582</v>
      </c>
      <c r="AO1401" s="17">
        <f t="shared" si="4417"/>
        <v>0</v>
      </c>
      <c r="AP1401" s="17">
        <f t="shared" si="4417"/>
        <v>0</v>
      </c>
      <c r="AQ1401" s="17">
        <f t="shared" si="4417"/>
        <v>0</v>
      </c>
      <c r="AR1401" s="17">
        <f t="shared" si="4417"/>
        <v>0</v>
      </c>
      <c r="AS1401" s="29">
        <f t="shared" si="4417"/>
        <v>832200</v>
      </c>
      <c r="AT1401" s="17">
        <f t="shared" si="4417"/>
        <v>497280</v>
      </c>
      <c r="AU1401" s="17">
        <f t="shared" ref="AU1401:BA1401" si="4418">AU1403+AU1412+AU1530+AU1609</f>
        <v>423</v>
      </c>
      <c r="AV1401" s="17">
        <f t="shared" si="4418"/>
        <v>0</v>
      </c>
      <c r="AW1401" s="17">
        <f t="shared" si="4418"/>
        <v>0</v>
      </c>
      <c r="AX1401" s="17">
        <f t="shared" si="4418"/>
        <v>0</v>
      </c>
      <c r="AY1401" s="17">
        <f t="shared" si="4418"/>
        <v>19835</v>
      </c>
      <c r="AZ1401" s="29">
        <f t="shared" si="4418"/>
        <v>852458</v>
      </c>
      <c r="BA1401" s="17">
        <f t="shared" si="4418"/>
        <v>517115</v>
      </c>
      <c r="BB1401" s="17">
        <f t="shared" ref="BB1401:BH1401" si="4419">BB1403+BB1412+BB1530+BB1609</f>
        <v>889</v>
      </c>
      <c r="BC1401" s="17">
        <f t="shared" si="4419"/>
        <v>0</v>
      </c>
      <c r="BD1401" s="17">
        <f t="shared" si="4419"/>
        <v>0</v>
      </c>
      <c r="BE1401" s="17">
        <f t="shared" si="4419"/>
        <v>0</v>
      </c>
      <c r="BF1401" s="17">
        <f t="shared" si="4419"/>
        <v>3111</v>
      </c>
      <c r="BG1401" s="29">
        <f t="shared" si="4419"/>
        <v>856458</v>
      </c>
      <c r="BH1401" s="17">
        <f t="shared" si="4419"/>
        <v>520226</v>
      </c>
      <c r="BI1401" s="17">
        <f t="shared" ref="BI1401:BO1401" si="4420">BI1403+BI1412+BI1530+BI1609</f>
        <v>-2414</v>
      </c>
      <c r="BJ1401" s="17">
        <f t="shared" si="4420"/>
        <v>0</v>
      </c>
      <c r="BK1401" s="17">
        <f t="shared" si="4420"/>
        <v>0</v>
      </c>
      <c r="BL1401" s="17">
        <f t="shared" si="4420"/>
        <v>0</v>
      </c>
      <c r="BM1401" s="17">
        <f t="shared" si="4420"/>
        <v>0</v>
      </c>
      <c r="BN1401" s="29">
        <f t="shared" si="4420"/>
        <v>854044</v>
      </c>
      <c r="BO1401" s="17">
        <f t="shared" si="4420"/>
        <v>520226</v>
      </c>
      <c r="BP1401" s="17">
        <f t="shared" ref="BP1401:BV1401" si="4421">BP1403+BP1412+BP1530+BP1609</f>
        <v>68</v>
      </c>
      <c r="BQ1401" s="17">
        <f t="shared" si="4421"/>
        <v>-29011</v>
      </c>
      <c r="BR1401" s="17">
        <f t="shared" si="4421"/>
        <v>0</v>
      </c>
      <c r="BS1401" s="17">
        <f t="shared" si="4421"/>
        <v>-55</v>
      </c>
      <c r="BT1401" s="17">
        <f t="shared" si="4421"/>
        <v>3987</v>
      </c>
      <c r="BU1401" s="29">
        <f t="shared" si="4421"/>
        <v>829033</v>
      </c>
      <c r="BV1401" s="17">
        <f t="shared" si="4421"/>
        <v>524213</v>
      </c>
      <c r="BW1401" s="173">
        <f t="shared" ref="BW1401:CC1401" si="4422">BW1403+BW1412+BW1530+BW1609</f>
        <v>40000</v>
      </c>
      <c r="BX1401" s="173">
        <f t="shared" si="4422"/>
        <v>0</v>
      </c>
      <c r="BY1401" s="173">
        <f t="shared" si="4422"/>
        <v>0</v>
      </c>
      <c r="BZ1401" s="173">
        <f t="shared" si="4422"/>
        <v>0</v>
      </c>
      <c r="CA1401" s="173">
        <f t="shared" si="4422"/>
        <v>0</v>
      </c>
      <c r="CB1401" s="29">
        <f t="shared" si="4422"/>
        <v>869033</v>
      </c>
      <c r="CC1401" s="17">
        <f t="shared" si="4422"/>
        <v>524213</v>
      </c>
      <c r="CD1401" s="173">
        <f t="shared" ref="CD1401:CJ1401" si="4423">CD1403+CD1412+CD1530+CD1609</f>
        <v>0</v>
      </c>
      <c r="CE1401" s="173">
        <f t="shared" si="4423"/>
        <v>0</v>
      </c>
      <c r="CF1401" s="173">
        <f t="shared" si="4423"/>
        <v>0</v>
      </c>
      <c r="CG1401" s="173">
        <f t="shared" si="4423"/>
        <v>0</v>
      </c>
      <c r="CH1401" s="173">
        <f t="shared" si="4423"/>
        <v>0</v>
      </c>
      <c r="CI1401" s="29">
        <f t="shared" si="4423"/>
        <v>869033</v>
      </c>
      <c r="CJ1401" s="17">
        <f t="shared" si="4423"/>
        <v>524213</v>
      </c>
      <c r="CK1401" s="173">
        <f t="shared" ref="CK1401:CQ1401" si="4424">CK1403+CK1412+CK1530+CK1609</f>
        <v>-2289</v>
      </c>
      <c r="CL1401" s="173">
        <f t="shared" si="4424"/>
        <v>-6324</v>
      </c>
      <c r="CM1401" s="173">
        <f t="shared" si="4424"/>
        <v>2000</v>
      </c>
      <c r="CN1401" s="173">
        <f t="shared" si="4424"/>
        <v>0</v>
      </c>
      <c r="CO1401" s="173">
        <f t="shared" si="4424"/>
        <v>-256</v>
      </c>
      <c r="CP1401" s="29">
        <f t="shared" si="4424"/>
        <v>862164</v>
      </c>
      <c r="CQ1401" s="17">
        <f t="shared" si="4424"/>
        <v>523957</v>
      </c>
      <c r="CR1401" s="173">
        <f t="shared" ref="CR1401:CX1401" si="4425">CR1403+CR1412+CR1530+CR1609</f>
        <v>0</v>
      </c>
      <c r="CS1401" s="173">
        <f t="shared" si="4425"/>
        <v>0</v>
      </c>
      <c r="CT1401" s="173">
        <f t="shared" si="4425"/>
        <v>0</v>
      </c>
      <c r="CU1401" s="173">
        <f t="shared" si="4425"/>
        <v>0</v>
      </c>
      <c r="CV1401" s="173">
        <f t="shared" si="4425"/>
        <v>0</v>
      </c>
      <c r="CW1401" s="29">
        <f t="shared" si="4425"/>
        <v>862164</v>
      </c>
      <c r="CX1401" s="17">
        <f t="shared" si="4425"/>
        <v>523957</v>
      </c>
    </row>
    <row r="1402" spans="1:102" s="2" customFormat="1" ht="20.25" x14ac:dyDescent="0.3">
      <c r="A1402" s="71"/>
      <c r="B1402" s="72"/>
      <c r="C1402" s="72"/>
      <c r="D1402" s="73"/>
      <c r="E1402" s="72"/>
      <c r="F1402" s="96">
        <v>0</v>
      </c>
      <c r="G1402" s="96"/>
      <c r="H1402" s="96">
        <v>0</v>
      </c>
      <c r="I1402" s="96"/>
      <c r="J1402" s="96">
        <v>0</v>
      </c>
      <c r="K1402" s="96"/>
      <c r="L1402" s="44"/>
      <c r="M1402" s="44"/>
      <c r="N1402" s="44"/>
      <c r="O1402" s="44"/>
      <c r="P1402" s="44"/>
      <c r="Q1402" s="43"/>
      <c r="R1402" s="44"/>
      <c r="S1402" s="44"/>
      <c r="T1402" s="44"/>
      <c r="U1402" s="44"/>
      <c r="V1402" s="44"/>
      <c r="W1402" s="44"/>
      <c r="X1402" s="43"/>
      <c r="Y1402" s="44"/>
      <c r="Z1402" s="44"/>
      <c r="AA1402" s="44"/>
      <c r="AB1402" s="44"/>
      <c r="AC1402" s="44"/>
      <c r="AD1402" s="44"/>
      <c r="AE1402" s="43"/>
      <c r="AF1402" s="44"/>
      <c r="AG1402" s="44"/>
      <c r="AH1402" s="44"/>
      <c r="AI1402" s="44"/>
      <c r="AJ1402" s="44"/>
      <c r="AK1402" s="44"/>
      <c r="AL1402" s="43"/>
      <c r="AM1402" s="44"/>
      <c r="AN1402" s="44"/>
      <c r="AO1402" s="44"/>
      <c r="AP1402" s="44"/>
      <c r="AQ1402" s="44"/>
      <c r="AR1402" s="44"/>
      <c r="AS1402" s="43"/>
      <c r="AT1402" s="44"/>
      <c r="AU1402" s="44"/>
      <c r="AV1402" s="44"/>
      <c r="AW1402" s="44"/>
      <c r="AX1402" s="44"/>
      <c r="AY1402" s="44"/>
      <c r="AZ1402" s="43"/>
      <c r="BA1402" s="44"/>
      <c r="BB1402" s="44"/>
      <c r="BC1402" s="44"/>
      <c r="BD1402" s="44"/>
      <c r="BE1402" s="44"/>
      <c r="BF1402" s="44"/>
      <c r="BG1402" s="43"/>
      <c r="BH1402" s="44"/>
      <c r="BI1402" s="44"/>
      <c r="BJ1402" s="44"/>
      <c r="BK1402" s="44"/>
      <c r="BL1402" s="44"/>
      <c r="BM1402" s="44"/>
      <c r="BN1402" s="43"/>
      <c r="BO1402" s="44"/>
      <c r="BP1402" s="44"/>
      <c r="BQ1402" s="44"/>
      <c r="BR1402" s="44"/>
      <c r="BS1402" s="44"/>
      <c r="BT1402" s="44"/>
      <c r="BU1402" s="43"/>
      <c r="BV1402" s="44"/>
      <c r="BW1402" s="186"/>
      <c r="BX1402" s="186"/>
      <c r="BY1402" s="186"/>
      <c r="BZ1402" s="186"/>
      <c r="CA1402" s="186"/>
      <c r="CB1402" s="43"/>
      <c r="CC1402" s="44"/>
      <c r="CD1402" s="186"/>
      <c r="CE1402" s="186"/>
      <c r="CF1402" s="186"/>
      <c r="CG1402" s="186"/>
      <c r="CH1402" s="186"/>
      <c r="CI1402" s="43"/>
      <c r="CJ1402" s="44"/>
      <c r="CK1402" s="186"/>
      <c r="CL1402" s="186"/>
      <c r="CM1402" s="186"/>
      <c r="CN1402" s="186"/>
      <c r="CO1402" s="186"/>
      <c r="CP1402" s="43"/>
      <c r="CQ1402" s="44"/>
      <c r="CR1402" s="186"/>
      <c r="CS1402" s="186"/>
      <c r="CT1402" s="186"/>
      <c r="CU1402" s="186"/>
      <c r="CV1402" s="186"/>
      <c r="CW1402" s="43"/>
      <c r="CX1402" s="44"/>
    </row>
    <row r="1403" spans="1:102" s="2" customFormat="1" ht="20.25" x14ac:dyDescent="0.3">
      <c r="A1403" s="75" t="s">
        <v>557</v>
      </c>
      <c r="B1403" s="76" t="s">
        <v>155</v>
      </c>
      <c r="C1403" s="76" t="s">
        <v>13</v>
      </c>
      <c r="D1403" s="73"/>
      <c r="E1403" s="72"/>
      <c r="F1403" s="18">
        <f t="shared" ref="F1403:U1405" si="4426">F1404</f>
        <v>61667</v>
      </c>
      <c r="G1403" s="18">
        <f t="shared" si="4426"/>
        <v>0</v>
      </c>
      <c r="H1403" s="18">
        <f t="shared" si="4426"/>
        <v>0</v>
      </c>
      <c r="I1403" s="18">
        <f t="shared" si="4426"/>
        <v>0</v>
      </c>
      <c r="J1403" s="18">
        <f t="shared" si="4426"/>
        <v>61667</v>
      </c>
      <c r="K1403" s="18">
        <f t="shared" si="4426"/>
        <v>0</v>
      </c>
      <c r="L1403" s="18">
        <f t="shared" si="4426"/>
        <v>0</v>
      </c>
      <c r="M1403" s="18">
        <f t="shared" si="4426"/>
        <v>0</v>
      </c>
      <c r="N1403" s="18">
        <f t="shared" si="4426"/>
        <v>0</v>
      </c>
      <c r="O1403" s="18">
        <f t="shared" si="4426"/>
        <v>0</v>
      </c>
      <c r="P1403" s="18">
        <f t="shared" si="4426"/>
        <v>0</v>
      </c>
      <c r="Q1403" s="32">
        <f t="shared" si="4426"/>
        <v>61667</v>
      </c>
      <c r="R1403" s="18">
        <f t="shared" si="4426"/>
        <v>0</v>
      </c>
      <c r="S1403" s="18">
        <f t="shared" si="4426"/>
        <v>0</v>
      </c>
      <c r="T1403" s="18">
        <f t="shared" si="4426"/>
        <v>0</v>
      </c>
      <c r="U1403" s="18">
        <f t="shared" si="4426"/>
        <v>0</v>
      </c>
      <c r="V1403" s="18">
        <f t="shared" ref="S1403:AH1405" si="4427">V1404</f>
        <v>0</v>
      </c>
      <c r="W1403" s="18">
        <f t="shared" si="4427"/>
        <v>0</v>
      </c>
      <c r="X1403" s="32">
        <f t="shared" si="4427"/>
        <v>61667</v>
      </c>
      <c r="Y1403" s="18">
        <f t="shared" si="4427"/>
        <v>0</v>
      </c>
      <c r="Z1403" s="18">
        <f t="shared" si="4427"/>
        <v>0</v>
      </c>
      <c r="AA1403" s="18">
        <f t="shared" si="4427"/>
        <v>0</v>
      </c>
      <c r="AB1403" s="18">
        <f t="shared" si="4427"/>
        <v>0</v>
      </c>
      <c r="AC1403" s="18">
        <f t="shared" si="4427"/>
        <v>0</v>
      </c>
      <c r="AD1403" s="18">
        <f t="shared" si="4427"/>
        <v>0</v>
      </c>
      <c r="AE1403" s="32">
        <f t="shared" si="4427"/>
        <v>61667</v>
      </c>
      <c r="AF1403" s="18">
        <f t="shared" si="4427"/>
        <v>0</v>
      </c>
      <c r="AG1403" s="18">
        <f t="shared" si="4427"/>
        <v>0</v>
      </c>
      <c r="AH1403" s="18">
        <f t="shared" si="4427"/>
        <v>0</v>
      </c>
      <c r="AI1403" s="18">
        <f t="shared" ref="AG1403:AV1405" si="4428">AI1404</f>
        <v>0</v>
      </c>
      <c r="AJ1403" s="18">
        <f t="shared" si="4428"/>
        <v>0</v>
      </c>
      <c r="AK1403" s="18">
        <f t="shared" si="4428"/>
        <v>0</v>
      </c>
      <c r="AL1403" s="32">
        <f t="shared" si="4428"/>
        <v>61667</v>
      </c>
      <c r="AM1403" s="18">
        <f t="shared" si="4428"/>
        <v>0</v>
      </c>
      <c r="AN1403" s="18">
        <f t="shared" si="4428"/>
        <v>0</v>
      </c>
      <c r="AO1403" s="18">
        <f t="shared" si="4428"/>
        <v>0</v>
      </c>
      <c r="AP1403" s="18">
        <f t="shared" si="4428"/>
        <v>0</v>
      </c>
      <c r="AQ1403" s="18">
        <f t="shared" si="4428"/>
        <v>0</v>
      </c>
      <c r="AR1403" s="18">
        <f t="shared" si="4428"/>
        <v>0</v>
      </c>
      <c r="AS1403" s="32">
        <f t="shared" si="4428"/>
        <v>61667</v>
      </c>
      <c r="AT1403" s="18">
        <f t="shared" si="4428"/>
        <v>0</v>
      </c>
      <c r="AU1403" s="18">
        <f t="shared" si="4428"/>
        <v>0</v>
      </c>
      <c r="AV1403" s="18">
        <f t="shared" si="4428"/>
        <v>0</v>
      </c>
      <c r="AW1403" s="18">
        <f t="shared" ref="AU1403:BJ1405" si="4429">AW1404</f>
        <v>0</v>
      </c>
      <c r="AX1403" s="18">
        <f t="shared" si="4429"/>
        <v>0</v>
      </c>
      <c r="AY1403" s="18">
        <f t="shared" si="4429"/>
        <v>0</v>
      </c>
      <c r="AZ1403" s="32">
        <f t="shared" si="4429"/>
        <v>61667</v>
      </c>
      <c r="BA1403" s="18">
        <f t="shared" si="4429"/>
        <v>0</v>
      </c>
      <c r="BB1403" s="18">
        <f t="shared" si="4429"/>
        <v>0</v>
      </c>
      <c r="BC1403" s="18">
        <f t="shared" si="4429"/>
        <v>0</v>
      </c>
      <c r="BD1403" s="18">
        <f t="shared" si="4429"/>
        <v>0</v>
      </c>
      <c r="BE1403" s="18">
        <f t="shared" si="4429"/>
        <v>0</v>
      </c>
      <c r="BF1403" s="18">
        <f t="shared" si="4429"/>
        <v>0</v>
      </c>
      <c r="BG1403" s="32">
        <f t="shared" si="4429"/>
        <v>61667</v>
      </c>
      <c r="BH1403" s="18">
        <f t="shared" si="4429"/>
        <v>0</v>
      </c>
      <c r="BI1403" s="18">
        <f t="shared" si="4429"/>
        <v>0</v>
      </c>
      <c r="BJ1403" s="18">
        <f t="shared" si="4429"/>
        <v>0</v>
      </c>
      <c r="BK1403" s="18">
        <f t="shared" ref="BI1403:BX1405" si="4430">BK1404</f>
        <v>0</v>
      </c>
      <c r="BL1403" s="18">
        <f t="shared" si="4430"/>
        <v>0</v>
      </c>
      <c r="BM1403" s="18">
        <f t="shared" si="4430"/>
        <v>0</v>
      </c>
      <c r="BN1403" s="32">
        <f t="shared" si="4430"/>
        <v>61667</v>
      </c>
      <c r="BO1403" s="18">
        <f t="shared" si="4430"/>
        <v>0</v>
      </c>
      <c r="BP1403" s="18">
        <f t="shared" si="4430"/>
        <v>0</v>
      </c>
      <c r="BQ1403" s="18">
        <f t="shared" si="4430"/>
        <v>-10082</v>
      </c>
      <c r="BR1403" s="18">
        <f t="shared" si="4430"/>
        <v>0</v>
      </c>
      <c r="BS1403" s="18">
        <f t="shared" si="4430"/>
        <v>0</v>
      </c>
      <c r="BT1403" s="18">
        <f t="shared" si="4430"/>
        <v>0</v>
      </c>
      <c r="BU1403" s="32">
        <f t="shared" si="4430"/>
        <v>51585</v>
      </c>
      <c r="BV1403" s="18">
        <f t="shared" si="4430"/>
        <v>0</v>
      </c>
      <c r="BW1403" s="175">
        <f t="shared" si="4430"/>
        <v>0</v>
      </c>
      <c r="BX1403" s="175">
        <f t="shared" si="4430"/>
        <v>0</v>
      </c>
      <c r="BY1403" s="175">
        <f t="shared" ref="BW1403:CL1405" si="4431">BY1404</f>
        <v>0</v>
      </c>
      <c r="BZ1403" s="175">
        <f t="shared" si="4431"/>
        <v>0</v>
      </c>
      <c r="CA1403" s="175">
        <f t="shared" si="4431"/>
        <v>0</v>
      </c>
      <c r="CB1403" s="32">
        <f t="shared" si="4431"/>
        <v>51585</v>
      </c>
      <c r="CC1403" s="18">
        <f t="shared" si="4431"/>
        <v>0</v>
      </c>
      <c r="CD1403" s="175">
        <f t="shared" si="4431"/>
        <v>0</v>
      </c>
      <c r="CE1403" s="175">
        <f t="shared" si="4431"/>
        <v>0</v>
      </c>
      <c r="CF1403" s="175">
        <f t="shared" si="4431"/>
        <v>0</v>
      </c>
      <c r="CG1403" s="175">
        <f t="shared" si="4431"/>
        <v>0</v>
      </c>
      <c r="CH1403" s="175">
        <f t="shared" si="4431"/>
        <v>0</v>
      </c>
      <c r="CI1403" s="32">
        <f t="shared" si="4431"/>
        <v>51585</v>
      </c>
      <c r="CJ1403" s="18">
        <f t="shared" si="4431"/>
        <v>0</v>
      </c>
      <c r="CK1403" s="175">
        <f t="shared" si="4431"/>
        <v>0</v>
      </c>
      <c r="CL1403" s="175">
        <f t="shared" si="4431"/>
        <v>0</v>
      </c>
      <c r="CM1403" s="175">
        <f t="shared" ref="CK1403:CX1405" si="4432">CM1404</f>
        <v>0</v>
      </c>
      <c r="CN1403" s="175">
        <f t="shared" si="4432"/>
        <v>0</v>
      </c>
      <c r="CO1403" s="175">
        <f t="shared" si="4432"/>
        <v>0</v>
      </c>
      <c r="CP1403" s="32">
        <f t="shared" si="4432"/>
        <v>51585</v>
      </c>
      <c r="CQ1403" s="18">
        <f t="shared" si="4432"/>
        <v>0</v>
      </c>
      <c r="CR1403" s="175">
        <f t="shared" si="4432"/>
        <v>0</v>
      </c>
      <c r="CS1403" s="175">
        <f t="shared" si="4432"/>
        <v>0</v>
      </c>
      <c r="CT1403" s="175">
        <f t="shared" si="4432"/>
        <v>0</v>
      </c>
      <c r="CU1403" s="175">
        <f t="shared" si="4432"/>
        <v>0</v>
      </c>
      <c r="CV1403" s="175">
        <f t="shared" si="4432"/>
        <v>0</v>
      </c>
      <c r="CW1403" s="32">
        <f t="shared" si="4432"/>
        <v>51585</v>
      </c>
      <c r="CX1403" s="18">
        <f t="shared" si="4432"/>
        <v>0</v>
      </c>
    </row>
    <row r="1404" spans="1:102" s="2" customFormat="1" ht="51" x14ac:dyDescent="0.3">
      <c r="A1404" s="11" t="s">
        <v>814</v>
      </c>
      <c r="B1404" s="37" t="s">
        <v>155</v>
      </c>
      <c r="C1404" s="37" t="s">
        <v>13</v>
      </c>
      <c r="D1404" s="37" t="s">
        <v>15</v>
      </c>
      <c r="E1404" s="37"/>
      <c r="F1404" s="16">
        <f t="shared" si="4426"/>
        <v>61667</v>
      </c>
      <c r="G1404" s="16">
        <f t="shared" si="4426"/>
        <v>0</v>
      </c>
      <c r="H1404" s="16">
        <f t="shared" si="4426"/>
        <v>0</v>
      </c>
      <c r="I1404" s="16">
        <f t="shared" si="4426"/>
        <v>0</v>
      </c>
      <c r="J1404" s="16">
        <f t="shared" si="4426"/>
        <v>61667</v>
      </c>
      <c r="K1404" s="16">
        <f t="shared" si="4426"/>
        <v>0</v>
      </c>
      <c r="L1404" s="16">
        <f t="shared" si="4426"/>
        <v>0</v>
      </c>
      <c r="M1404" s="16">
        <f t="shared" si="4426"/>
        <v>0</v>
      </c>
      <c r="N1404" s="16">
        <f t="shared" si="4426"/>
        <v>0</v>
      </c>
      <c r="O1404" s="16">
        <f t="shared" si="4426"/>
        <v>0</v>
      </c>
      <c r="P1404" s="16">
        <f t="shared" si="4426"/>
        <v>0</v>
      </c>
      <c r="Q1404" s="33">
        <f t="shared" si="4426"/>
        <v>61667</v>
      </c>
      <c r="R1404" s="16">
        <f t="shared" si="4426"/>
        <v>0</v>
      </c>
      <c r="S1404" s="16">
        <f t="shared" si="4427"/>
        <v>0</v>
      </c>
      <c r="T1404" s="16">
        <f t="shared" si="4427"/>
        <v>0</v>
      </c>
      <c r="U1404" s="16">
        <f t="shared" si="4427"/>
        <v>0</v>
      </c>
      <c r="V1404" s="16">
        <f t="shared" si="4427"/>
        <v>0</v>
      </c>
      <c r="W1404" s="16">
        <f t="shared" si="4427"/>
        <v>0</v>
      </c>
      <c r="X1404" s="33">
        <f t="shared" si="4427"/>
        <v>61667</v>
      </c>
      <c r="Y1404" s="16">
        <f t="shared" si="4427"/>
        <v>0</v>
      </c>
      <c r="Z1404" s="16">
        <f t="shared" si="4427"/>
        <v>0</v>
      </c>
      <c r="AA1404" s="16">
        <f t="shared" si="4427"/>
        <v>0</v>
      </c>
      <c r="AB1404" s="16">
        <f t="shared" si="4427"/>
        <v>0</v>
      </c>
      <c r="AC1404" s="16">
        <f t="shared" si="4427"/>
        <v>0</v>
      </c>
      <c r="AD1404" s="16">
        <f t="shared" si="4427"/>
        <v>0</v>
      </c>
      <c r="AE1404" s="33">
        <f t="shared" si="4427"/>
        <v>61667</v>
      </c>
      <c r="AF1404" s="16">
        <f t="shared" si="4427"/>
        <v>0</v>
      </c>
      <c r="AG1404" s="16">
        <f t="shared" si="4428"/>
        <v>0</v>
      </c>
      <c r="AH1404" s="16">
        <f t="shared" si="4428"/>
        <v>0</v>
      </c>
      <c r="AI1404" s="16">
        <f t="shared" si="4428"/>
        <v>0</v>
      </c>
      <c r="AJ1404" s="16">
        <f t="shared" si="4428"/>
        <v>0</v>
      </c>
      <c r="AK1404" s="16">
        <f t="shared" si="4428"/>
        <v>0</v>
      </c>
      <c r="AL1404" s="33">
        <f t="shared" si="4428"/>
        <v>61667</v>
      </c>
      <c r="AM1404" s="16">
        <f t="shared" si="4428"/>
        <v>0</v>
      </c>
      <c r="AN1404" s="16">
        <f t="shared" si="4428"/>
        <v>0</v>
      </c>
      <c r="AO1404" s="16">
        <f t="shared" si="4428"/>
        <v>0</v>
      </c>
      <c r="AP1404" s="16">
        <f t="shared" si="4428"/>
        <v>0</v>
      </c>
      <c r="AQ1404" s="16">
        <f t="shared" si="4428"/>
        <v>0</v>
      </c>
      <c r="AR1404" s="16">
        <f t="shared" si="4428"/>
        <v>0</v>
      </c>
      <c r="AS1404" s="33">
        <f t="shared" si="4428"/>
        <v>61667</v>
      </c>
      <c r="AT1404" s="16">
        <f t="shared" si="4428"/>
        <v>0</v>
      </c>
      <c r="AU1404" s="16">
        <f t="shared" si="4429"/>
        <v>0</v>
      </c>
      <c r="AV1404" s="16">
        <f t="shared" si="4429"/>
        <v>0</v>
      </c>
      <c r="AW1404" s="16">
        <f t="shared" si="4429"/>
        <v>0</v>
      </c>
      <c r="AX1404" s="16">
        <f t="shared" si="4429"/>
        <v>0</v>
      </c>
      <c r="AY1404" s="16">
        <f t="shared" si="4429"/>
        <v>0</v>
      </c>
      <c r="AZ1404" s="33">
        <f t="shared" si="4429"/>
        <v>61667</v>
      </c>
      <c r="BA1404" s="16">
        <f t="shared" si="4429"/>
        <v>0</v>
      </c>
      <c r="BB1404" s="16">
        <f t="shared" si="4429"/>
        <v>0</v>
      </c>
      <c r="BC1404" s="16">
        <f t="shared" si="4429"/>
        <v>0</v>
      </c>
      <c r="BD1404" s="16">
        <f t="shared" si="4429"/>
        <v>0</v>
      </c>
      <c r="BE1404" s="16">
        <f t="shared" si="4429"/>
        <v>0</v>
      </c>
      <c r="BF1404" s="16">
        <f t="shared" si="4429"/>
        <v>0</v>
      </c>
      <c r="BG1404" s="33">
        <f t="shared" si="4429"/>
        <v>61667</v>
      </c>
      <c r="BH1404" s="16">
        <f t="shared" si="4429"/>
        <v>0</v>
      </c>
      <c r="BI1404" s="16">
        <f t="shared" si="4430"/>
        <v>0</v>
      </c>
      <c r="BJ1404" s="16">
        <f t="shared" si="4430"/>
        <v>0</v>
      </c>
      <c r="BK1404" s="16">
        <f t="shared" si="4430"/>
        <v>0</v>
      </c>
      <c r="BL1404" s="16">
        <f t="shared" si="4430"/>
        <v>0</v>
      </c>
      <c r="BM1404" s="16">
        <f t="shared" si="4430"/>
        <v>0</v>
      </c>
      <c r="BN1404" s="33">
        <f t="shared" si="4430"/>
        <v>61667</v>
      </c>
      <c r="BO1404" s="16">
        <f t="shared" si="4430"/>
        <v>0</v>
      </c>
      <c r="BP1404" s="16">
        <f t="shared" si="4430"/>
        <v>0</v>
      </c>
      <c r="BQ1404" s="16">
        <f t="shared" si="4430"/>
        <v>-10082</v>
      </c>
      <c r="BR1404" s="16">
        <f t="shared" si="4430"/>
        <v>0</v>
      </c>
      <c r="BS1404" s="16">
        <f t="shared" si="4430"/>
        <v>0</v>
      </c>
      <c r="BT1404" s="16">
        <f t="shared" si="4430"/>
        <v>0</v>
      </c>
      <c r="BU1404" s="33">
        <f t="shared" si="4430"/>
        <v>51585</v>
      </c>
      <c r="BV1404" s="16">
        <f t="shared" si="4430"/>
        <v>0</v>
      </c>
      <c r="BW1404" s="176">
        <f t="shared" si="4431"/>
        <v>0</v>
      </c>
      <c r="BX1404" s="176">
        <f t="shared" si="4431"/>
        <v>0</v>
      </c>
      <c r="BY1404" s="176">
        <f t="shared" si="4431"/>
        <v>0</v>
      </c>
      <c r="BZ1404" s="176">
        <f t="shared" si="4431"/>
        <v>0</v>
      </c>
      <c r="CA1404" s="176">
        <f t="shared" si="4431"/>
        <v>0</v>
      </c>
      <c r="CB1404" s="33">
        <f t="shared" si="4431"/>
        <v>51585</v>
      </c>
      <c r="CC1404" s="16">
        <f t="shared" si="4431"/>
        <v>0</v>
      </c>
      <c r="CD1404" s="176">
        <f t="shared" si="4431"/>
        <v>0</v>
      </c>
      <c r="CE1404" s="176">
        <f t="shared" si="4431"/>
        <v>0</v>
      </c>
      <c r="CF1404" s="176">
        <f t="shared" si="4431"/>
        <v>0</v>
      </c>
      <c r="CG1404" s="176">
        <f t="shared" si="4431"/>
        <v>0</v>
      </c>
      <c r="CH1404" s="176">
        <f t="shared" si="4431"/>
        <v>0</v>
      </c>
      <c r="CI1404" s="33">
        <f t="shared" si="4431"/>
        <v>51585</v>
      </c>
      <c r="CJ1404" s="16">
        <f t="shared" si="4431"/>
        <v>0</v>
      </c>
      <c r="CK1404" s="176">
        <f t="shared" si="4432"/>
        <v>0</v>
      </c>
      <c r="CL1404" s="176">
        <f t="shared" si="4432"/>
        <v>0</v>
      </c>
      <c r="CM1404" s="176">
        <f t="shared" si="4432"/>
        <v>0</v>
      </c>
      <c r="CN1404" s="176">
        <f t="shared" si="4432"/>
        <v>0</v>
      </c>
      <c r="CO1404" s="176">
        <f t="shared" si="4432"/>
        <v>0</v>
      </c>
      <c r="CP1404" s="33">
        <f t="shared" si="4432"/>
        <v>51585</v>
      </c>
      <c r="CQ1404" s="16">
        <f t="shared" si="4432"/>
        <v>0</v>
      </c>
      <c r="CR1404" s="176">
        <f t="shared" si="4432"/>
        <v>0</v>
      </c>
      <c r="CS1404" s="176">
        <f t="shared" si="4432"/>
        <v>0</v>
      </c>
      <c r="CT1404" s="176">
        <f t="shared" si="4432"/>
        <v>0</v>
      </c>
      <c r="CU1404" s="176">
        <f t="shared" si="4432"/>
        <v>0</v>
      </c>
      <c r="CV1404" s="176">
        <f t="shared" si="4432"/>
        <v>0</v>
      </c>
      <c r="CW1404" s="33">
        <f t="shared" si="4432"/>
        <v>51585</v>
      </c>
      <c r="CX1404" s="16">
        <f t="shared" si="4432"/>
        <v>0</v>
      </c>
    </row>
    <row r="1405" spans="1:102" s="2" customFormat="1" ht="20.25" x14ac:dyDescent="0.3">
      <c r="A1405" s="78" t="s">
        <v>558</v>
      </c>
      <c r="B1405" s="37" t="s">
        <v>155</v>
      </c>
      <c r="C1405" s="37" t="s">
        <v>13</v>
      </c>
      <c r="D1405" s="37" t="s">
        <v>559</v>
      </c>
      <c r="E1405" s="37"/>
      <c r="F1405" s="16">
        <f t="shared" si="4426"/>
        <v>61667</v>
      </c>
      <c r="G1405" s="16">
        <f t="shared" si="4426"/>
        <v>0</v>
      </c>
      <c r="H1405" s="16">
        <f t="shared" si="4426"/>
        <v>0</v>
      </c>
      <c r="I1405" s="16">
        <f t="shared" si="4426"/>
        <v>0</v>
      </c>
      <c r="J1405" s="16">
        <f t="shared" si="4426"/>
        <v>61667</v>
      </c>
      <c r="K1405" s="16">
        <f t="shared" si="4426"/>
        <v>0</v>
      </c>
      <c r="L1405" s="16">
        <f t="shared" si="4426"/>
        <v>0</v>
      </c>
      <c r="M1405" s="16">
        <f t="shared" si="4426"/>
        <v>0</v>
      </c>
      <c r="N1405" s="16">
        <f t="shared" si="4426"/>
        <v>0</v>
      </c>
      <c r="O1405" s="16">
        <f t="shared" si="4426"/>
        <v>0</v>
      </c>
      <c r="P1405" s="16">
        <f t="shared" si="4426"/>
        <v>0</v>
      </c>
      <c r="Q1405" s="33">
        <f t="shared" si="4426"/>
        <v>61667</v>
      </c>
      <c r="R1405" s="16">
        <f t="shared" si="4426"/>
        <v>0</v>
      </c>
      <c r="S1405" s="16">
        <f t="shared" si="4427"/>
        <v>0</v>
      </c>
      <c r="T1405" s="16">
        <f t="shared" si="4427"/>
        <v>0</v>
      </c>
      <c r="U1405" s="16">
        <f t="shared" si="4427"/>
        <v>0</v>
      </c>
      <c r="V1405" s="16">
        <f t="shared" si="4427"/>
        <v>0</v>
      </c>
      <c r="W1405" s="16">
        <f t="shared" si="4427"/>
        <v>0</v>
      </c>
      <c r="X1405" s="33">
        <f t="shared" si="4427"/>
        <v>61667</v>
      </c>
      <c r="Y1405" s="16">
        <f t="shared" si="4427"/>
        <v>0</v>
      </c>
      <c r="Z1405" s="16">
        <f t="shared" si="4427"/>
        <v>0</v>
      </c>
      <c r="AA1405" s="16">
        <f t="shared" si="4427"/>
        <v>0</v>
      </c>
      <c r="AB1405" s="16">
        <f t="shared" si="4427"/>
        <v>0</v>
      </c>
      <c r="AC1405" s="16">
        <f t="shared" si="4427"/>
        <v>0</v>
      </c>
      <c r="AD1405" s="16">
        <f t="shared" si="4427"/>
        <v>0</v>
      </c>
      <c r="AE1405" s="33">
        <f t="shared" si="4427"/>
        <v>61667</v>
      </c>
      <c r="AF1405" s="16">
        <f t="shared" si="4427"/>
        <v>0</v>
      </c>
      <c r="AG1405" s="16">
        <f t="shared" si="4428"/>
        <v>0</v>
      </c>
      <c r="AH1405" s="16">
        <f t="shared" si="4428"/>
        <v>0</v>
      </c>
      <c r="AI1405" s="16">
        <f t="shared" si="4428"/>
        <v>0</v>
      </c>
      <c r="AJ1405" s="16">
        <f t="shared" si="4428"/>
        <v>0</v>
      </c>
      <c r="AK1405" s="16">
        <f t="shared" si="4428"/>
        <v>0</v>
      </c>
      <c r="AL1405" s="33">
        <f t="shared" si="4428"/>
        <v>61667</v>
      </c>
      <c r="AM1405" s="16">
        <f t="shared" si="4428"/>
        <v>0</v>
      </c>
      <c r="AN1405" s="16">
        <f t="shared" si="4428"/>
        <v>0</v>
      </c>
      <c r="AO1405" s="16">
        <f t="shared" si="4428"/>
        <v>0</v>
      </c>
      <c r="AP1405" s="16">
        <f t="shared" si="4428"/>
        <v>0</v>
      </c>
      <c r="AQ1405" s="16">
        <f t="shared" si="4428"/>
        <v>0</v>
      </c>
      <c r="AR1405" s="16">
        <f t="shared" si="4428"/>
        <v>0</v>
      </c>
      <c r="AS1405" s="33">
        <f t="shared" si="4428"/>
        <v>61667</v>
      </c>
      <c r="AT1405" s="16">
        <f t="shared" si="4428"/>
        <v>0</v>
      </c>
      <c r="AU1405" s="16">
        <f t="shared" si="4429"/>
        <v>0</v>
      </c>
      <c r="AV1405" s="16">
        <f t="shared" si="4429"/>
        <v>0</v>
      </c>
      <c r="AW1405" s="16">
        <f t="shared" si="4429"/>
        <v>0</v>
      </c>
      <c r="AX1405" s="16">
        <f t="shared" si="4429"/>
        <v>0</v>
      </c>
      <c r="AY1405" s="16">
        <f t="shared" si="4429"/>
        <v>0</v>
      </c>
      <c r="AZ1405" s="33">
        <f t="shared" si="4429"/>
        <v>61667</v>
      </c>
      <c r="BA1405" s="16">
        <f t="shared" si="4429"/>
        <v>0</v>
      </c>
      <c r="BB1405" s="16">
        <f t="shared" si="4429"/>
        <v>0</v>
      </c>
      <c r="BC1405" s="16">
        <f t="shared" si="4429"/>
        <v>0</v>
      </c>
      <c r="BD1405" s="16">
        <f t="shared" si="4429"/>
        <v>0</v>
      </c>
      <c r="BE1405" s="16">
        <f t="shared" si="4429"/>
        <v>0</v>
      </c>
      <c r="BF1405" s="16">
        <f t="shared" si="4429"/>
        <v>0</v>
      </c>
      <c r="BG1405" s="33">
        <f t="shared" si="4429"/>
        <v>61667</v>
      </c>
      <c r="BH1405" s="16">
        <f t="shared" si="4429"/>
        <v>0</v>
      </c>
      <c r="BI1405" s="16">
        <f t="shared" si="4430"/>
        <v>0</v>
      </c>
      <c r="BJ1405" s="16">
        <f t="shared" si="4430"/>
        <v>0</v>
      </c>
      <c r="BK1405" s="16">
        <f t="shared" si="4430"/>
        <v>0</v>
      </c>
      <c r="BL1405" s="16">
        <f t="shared" si="4430"/>
        <v>0</v>
      </c>
      <c r="BM1405" s="16">
        <f t="shared" si="4430"/>
        <v>0</v>
      </c>
      <c r="BN1405" s="33">
        <f t="shared" si="4430"/>
        <v>61667</v>
      </c>
      <c r="BO1405" s="16">
        <f t="shared" si="4430"/>
        <v>0</v>
      </c>
      <c r="BP1405" s="16">
        <f t="shared" si="4430"/>
        <v>0</v>
      </c>
      <c r="BQ1405" s="16">
        <f t="shared" si="4430"/>
        <v>-10082</v>
      </c>
      <c r="BR1405" s="16">
        <f t="shared" si="4430"/>
        <v>0</v>
      </c>
      <c r="BS1405" s="16">
        <f t="shared" si="4430"/>
        <v>0</v>
      </c>
      <c r="BT1405" s="16">
        <f t="shared" si="4430"/>
        <v>0</v>
      </c>
      <c r="BU1405" s="33">
        <f t="shared" si="4430"/>
        <v>51585</v>
      </c>
      <c r="BV1405" s="16">
        <f t="shared" si="4430"/>
        <v>0</v>
      </c>
      <c r="BW1405" s="176">
        <f t="shared" si="4431"/>
        <v>0</v>
      </c>
      <c r="BX1405" s="176">
        <f t="shared" si="4431"/>
        <v>0</v>
      </c>
      <c r="BY1405" s="176">
        <f t="shared" si="4431"/>
        <v>0</v>
      </c>
      <c r="BZ1405" s="176">
        <f t="shared" si="4431"/>
        <v>0</v>
      </c>
      <c r="CA1405" s="176">
        <f t="shared" si="4431"/>
        <v>0</v>
      </c>
      <c r="CB1405" s="33">
        <f t="shared" si="4431"/>
        <v>51585</v>
      </c>
      <c r="CC1405" s="16">
        <f t="shared" si="4431"/>
        <v>0</v>
      </c>
      <c r="CD1405" s="176">
        <f t="shared" si="4431"/>
        <v>0</v>
      </c>
      <c r="CE1405" s="176">
        <f t="shared" si="4431"/>
        <v>0</v>
      </c>
      <c r="CF1405" s="176">
        <f t="shared" si="4431"/>
        <v>0</v>
      </c>
      <c r="CG1405" s="176">
        <f t="shared" si="4431"/>
        <v>0</v>
      </c>
      <c r="CH1405" s="176">
        <f t="shared" si="4431"/>
        <v>0</v>
      </c>
      <c r="CI1405" s="33">
        <f t="shared" si="4431"/>
        <v>51585</v>
      </c>
      <c r="CJ1405" s="16">
        <f t="shared" si="4431"/>
        <v>0</v>
      </c>
      <c r="CK1405" s="176">
        <f t="shared" si="4432"/>
        <v>0</v>
      </c>
      <c r="CL1405" s="176">
        <f t="shared" si="4432"/>
        <v>0</v>
      </c>
      <c r="CM1405" s="176">
        <f t="shared" si="4432"/>
        <v>0</v>
      </c>
      <c r="CN1405" s="176">
        <f t="shared" si="4432"/>
        <v>0</v>
      </c>
      <c r="CO1405" s="176">
        <f t="shared" si="4432"/>
        <v>0</v>
      </c>
      <c r="CP1405" s="33">
        <f t="shared" si="4432"/>
        <v>51585</v>
      </c>
      <c r="CQ1405" s="16">
        <f t="shared" si="4432"/>
        <v>0</v>
      </c>
      <c r="CR1405" s="176">
        <f t="shared" si="4432"/>
        <v>0</v>
      </c>
      <c r="CS1405" s="176">
        <f t="shared" si="4432"/>
        <v>0</v>
      </c>
      <c r="CT1405" s="176">
        <f t="shared" si="4432"/>
        <v>0</v>
      </c>
      <c r="CU1405" s="176">
        <f t="shared" si="4432"/>
        <v>0</v>
      </c>
      <c r="CV1405" s="176">
        <f t="shared" si="4432"/>
        <v>0</v>
      </c>
      <c r="CW1405" s="33">
        <f t="shared" si="4432"/>
        <v>51585</v>
      </c>
      <c r="CX1405" s="16">
        <f t="shared" si="4432"/>
        <v>0</v>
      </c>
    </row>
    <row r="1406" spans="1:102" s="2" customFormat="1" ht="156" customHeight="1" x14ac:dyDescent="0.3">
      <c r="A1406" s="78" t="s">
        <v>560</v>
      </c>
      <c r="B1406" s="37" t="s">
        <v>155</v>
      </c>
      <c r="C1406" s="37" t="s">
        <v>13</v>
      </c>
      <c r="D1406" s="37" t="s">
        <v>561</v>
      </c>
      <c r="E1406" s="37"/>
      <c r="F1406" s="16">
        <f t="shared" ref="F1406:K1406" si="4433">F1407+F1409</f>
        <v>61667</v>
      </c>
      <c r="G1406" s="16">
        <f t="shared" si="4433"/>
        <v>0</v>
      </c>
      <c r="H1406" s="16">
        <f t="shared" si="4433"/>
        <v>0</v>
      </c>
      <c r="I1406" s="16">
        <f t="shared" si="4433"/>
        <v>0</v>
      </c>
      <c r="J1406" s="16">
        <f t="shared" si="4433"/>
        <v>61667</v>
      </c>
      <c r="K1406" s="16">
        <f t="shared" si="4433"/>
        <v>0</v>
      </c>
      <c r="L1406" s="16">
        <f t="shared" ref="L1406:R1406" si="4434">L1407+L1409</f>
        <v>0</v>
      </c>
      <c r="M1406" s="16">
        <f t="shared" si="4434"/>
        <v>0</v>
      </c>
      <c r="N1406" s="16">
        <f t="shared" si="4434"/>
        <v>0</v>
      </c>
      <c r="O1406" s="16">
        <f t="shared" si="4434"/>
        <v>0</v>
      </c>
      <c r="P1406" s="16">
        <f t="shared" si="4434"/>
        <v>0</v>
      </c>
      <c r="Q1406" s="33">
        <f t="shared" si="4434"/>
        <v>61667</v>
      </c>
      <c r="R1406" s="16">
        <f t="shared" si="4434"/>
        <v>0</v>
      </c>
      <c r="S1406" s="16">
        <f t="shared" ref="S1406:Y1406" si="4435">S1407+S1409</f>
        <v>0</v>
      </c>
      <c r="T1406" s="16">
        <f t="shared" si="4435"/>
        <v>0</v>
      </c>
      <c r="U1406" s="16">
        <f t="shared" si="4435"/>
        <v>0</v>
      </c>
      <c r="V1406" s="16">
        <f t="shared" si="4435"/>
        <v>0</v>
      </c>
      <c r="W1406" s="16">
        <f t="shared" si="4435"/>
        <v>0</v>
      </c>
      <c r="X1406" s="33">
        <f t="shared" si="4435"/>
        <v>61667</v>
      </c>
      <c r="Y1406" s="16">
        <f t="shared" si="4435"/>
        <v>0</v>
      </c>
      <c r="Z1406" s="16">
        <f t="shared" ref="Z1406:AF1406" si="4436">Z1407+Z1409</f>
        <v>0</v>
      </c>
      <c r="AA1406" s="16">
        <f t="shared" si="4436"/>
        <v>0</v>
      </c>
      <c r="AB1406" s="16">
        <f t="shared" si="4436"/>
        <v>0</v>
      </c>
      <c r="AC1406" s="16">
        <f t="shared" si="4436"/>
        <v>0</v>
      </c>
      <c r="AD1406" s="16">
        <f t="shared" si="4436"/>
        <v>0</v>
      </c>
      <c r="AE1406" s="33">
        <f t="shared" si="4436"/>
        <v>61667</v>
      </c>
      <c r="AF1406" s="16">
        <f t="shared" si="4436"/>
        <v>0</v>
      </c>
      <c r="AG1406" s="16">
        <f t="shared" ref="AG1406:AM1406" si="4437">AG1407+AG1409</f>
        <v>0</v>
      </c>
      <c r="AH1406" s="16">
        <f t="shared" si="4437"/>
        <v>0</v>
      </c>
      <c r="AI1406" s="16">
        <f t="shared" si="4437"/>
        <v>0</v>
      </c>
      <c r="AJ1406" s="16">
        <f t="shared" si="4437"/>
        <v>0</v>
      </c>
      <c r="AK1406" s="16">
        <f t="shared" si="4437"/>
        <v>0</v>
      </c>
      <c r="AL1406" s="33">
        <f t="shared" si="4437"/>
        <v>61667</v>
      </c>
      <c r="AM1406" s="16">
        <f t="shared" si="4437"/>
        <v>0</v>
      </c>
      <c r="AN1406" s="16">
        <f t="shared" ref="AN1406:AT1406" si="4438">AN1407+AN1409</f>
        <v>0</v>
      </c>
      <c r="AO1406" s="16">
        <f t="shared" si="4438"/>
        <v>0</v>
      </c>
      <c r="AP1406" s="16">
        <f t="shared" si="4438"/>
        <v>0</v>
      </c>
      <c r="AQ1406" s="16">
        <f t="shared" si="4438"/>
        <v>0</v>
      </c>
      <c r="AR1406" s="16">
        <f t="shared" si="4438"/>
        <v>0</v>
      </c>
      <c r="AS1406" s="33">
        <f t="shared" si="4438"/>
        <v>61667</v>
      </c>
      <c r="AT1406" s="16">
        <f t="shared" si="4438"/>
        <v>0</v>
      </c>
      <c r="AU1406" s="16">
        <f t="shared" ref="AU1406:BA1406" si="4439">AU1407+AU1409</f>
        <v>0</v>
      </c>
      <c r="AV1406" s="16">
        <f t="shared" si="4439"/>
        <v>0</v>
      </c>
      <c r="AW1406" s="16">
        <f t="shared" si="4439"/>
        <v>0</v>
      </c>
      <c r="AX1406" s="16">
        <f t="shared" si="4439"/>
        <v>0</v>
      </c>
      <c r="AY1406" s="16">
        <f t="shared" si="4439"/>
        <v>0</v>
      </c>
      <c r="AZ1406" s="33">
        <f t="shared" si="4439"/>
        <v>61667</v>
      </c>
      <c r="BA1406" s="16">
        <f t="shared" si="4439"/>
        <v>0</v>
      </c>
      <c r="BB1406" s="16">
        <f t="shared" ref="BB1406:BH1406" si="4440">BB1407+BB1409</f>
        <v>0</v>
      </c>
      <c r="BC1406" s="16">
        <f t="shared" si="4440"/>
        <v>0</v>
      </c>
      <c r="BD1406" s="16">
        <f t="shared" si="4440"/>
        <v>0</v>
      </c>
      <c r="BE1406" s="16">
        <f t="shared" si="4440"/>
        <v>0</v>
      </c>
      <c r="BF1406" s="16">
        <f t="shared" si="4440"/>
        <v>0</v>
      </c>
      <c r="BG1406" s="33">
        <f t="shared" si="4440"/>
        <v>61667</v>
      </c>
      <c r="BH1406" s="16">
        <f t="shared" si="4440"/>
        <v>0</v>
      </c>
      <c r="BI1406" s="16">
        <f t="shared" ref="BI1406:BO1406" si="4441">BI1407+BI1409</f>
        <v>0</v>
      </c>
      <c r="BJ1406" s="16">
        <f t="shared" si="4441"/>
        <v>0</v>
      </c>
      <c r="BK1406" s="16">
        <f t="shared" si="4441"/>
        <v>0</v>
      </c>
      <c r="BL1406" s="16">
        <f t="shared" si="4441"/>
        <v>0</v>
      </c>
      <c r="BM1406" s="16">
        <f t="shared" si="4441"/>
        <v>0</v>
      </c>
      <c r="BN1406" s="33">
        <f t="shared" si="4441"/>
        <v>61667</v>
      </c>
      <c r="BO1406" s="16">
        <f t="shared" si="4441"/>
        <v>0</v>
      </c>
      <c r="BP1406" s="16">
        <f t="shared" ref="BP1406:BV1406" si="4442">BP1407+BP1409</f>
        <v>0</v>
      </c>
      <c r="BQ1406" s="16">
        <f t="shared" si="4442"/>
        <v>-10082</v>
      </c>
      <c r="BR1406" s="16">
        <f t="shared" si="4442"/>
        <v>0</v>
      </c>
      <c r="BS1406" s="16">
        <f t="shared" si="4442"/>
        <v>0</v>
      </c>
      <c r="BT1406" s="16">
        <f t="shared" si="4442"/>
        <v>0</v>
      </c>
      <c r="BU1406" s="33">
        <f t="shared" si="4442"/>
        <v>51585</v>
      </c>
      <c r="BV1406" s="16">
        <f t="shared" si="4442"/>
        <v>0</v>
      </c>
      <c r="BW1406" s="176">
        <f t="shared" ref="BW1406:CC1406" si="4443">BW1407+BW1409</f>
        <v>0</v>
      </c>
      <c r="BX1406" s="176">
        <f t="shared" si="4443"/>
        <v>0</v>
      </c>
      <c r="BY1406" s="176">
        <f t="shared" si="4443"/>
        <v>0</v>
      </c>
      <c r="BZ1406" s="176">
        <f t="shared" si="4443"/>
        <v>0</v>
      </c>
      <c r="CA1406" s="176">
        <f t="shared" si="4443"/>
        <v>0</v>
      </c>
      <c r="CB1406" s="33">
        <f t="shared" si="4443"/>
        <v>51585</v>
      </c>
      <c r="CC1406" s="16">
        <f t="shared" si="4443"/>
        <v>0</v>
      </c>
      <c r="CD1406" s="176">
        <f t="shared" ref="CD1406:CJ1406" si="4444">CD1407+CD1409</f>
        <v>0</v>
      </c>
      <c r="CE1406" s="176">
        <f t="shared" si="4444"/>
        <v>0</v>
      </c>
      <c r="CF1406" s="176">
        <f t="shared" si="4444"/>
        <v>0</v>
      </c>
      <c r="CG1406" s="176">
        <f t="shared" si="4444"/>
        <v>0</v>
      </c>
      <c r="CH1406" s="176">
        <f t="shared" si="4444"/>
        <v>0</v>
      </c>
      <c r="CI1406" s="33">
        <f t="shared" si="4444"/>
        <v>51585</v>
      </c>
      <c r="CJ1406" s="16">
        <f t="shared" si="4444"/>
        <v>0</v>
      </c>
      <c r="CK1406" s="176">
        <f t="shared" ref="CK1406:CQ1406" si="4445">CK1407+CK1409</f>
        <v>0</v>
      </c>
      <c r="CL1406" s="176">
        <f t="shared" si="4445"/>
        <v>0</v>
      </c>
      <c r="CM1406" s="176">
        <f t="shared" si="4445"/>
        <v>0</v>
      </c>
      <c r="CN1406" s="176">
        <f t="shared" si="4445"/>
        <v>0</v>
      </c>
      <c r="CO1406" s="176">
        <f t="shared" si="4445"/>
        <v>0</v>
      </c>
      <c r="CP1406" s="33">
        <f t="shared" si="4445"/>
        <v>51585</v>
      </c>
      <c r="CQ1406" s="16">
        <f t="shared" si="4445"/>
        <v>0</v>
      </c>
      <c r="CR1406" s="176">
        <f t="shared" ref="CR1406:CX1406" si="4446">CR1407+CR1409</f>
        <v>0</v>
      </c>
      <c r="CS1406" s="176">
        <f t="shared" si="4446"/>
        <v>0</v>
      </c>
      <c r="CT1406" s="176">
        <f t="shared" si="4446"/>
        <v>0</v>
      </c>
      <c r="CU1406" s="176">
        <f t="shared" si="4446"/>
        <v>0</v>
      </c>
      <c r="CV1406" s="176">
        <f t="shared" si="4446"/>
        <v>0</v>
      </c>
      <c r="CW1406" s="33">
        <f t="shared" si="4446"/>
        <v>51585</v>
      </c>
      <c r="CX1406" s="16">
        <f t="shared" si="4446"/>
        <v>0</v>
      </c>
    </row>
    <row r="1407" spans="1:102" s="2" customFormat="1" ht="33.75" x14ac:dyDescent="0.3">
      <c r="A1407" s="11" t="s">
        <v>33</v>
      </c>
      <c r="B1407" s="37" t="s">
        <v>155</v>
      </c>
      <c r="C1407" s="37" t="s">
        <v>13</v>
      </c>
      <c r="D1407" s="37" t="s">
        <v>561</v>
      </c>
      <c r="E1407" s="25">
        <v>200</v>
      </c>
      <c r="F1407" s="16">
        <f t="shared" ref="F1407:BQ1407" si="4447">F1408</f>
        <v>479</v>
      </c>
      <c r="G1407" s="16">
        <f t="shared" si="4447"/>
        <v>0</v>
      </c>
      <c r="H1407" s="16">
        <f t="shared" si="4447"/>
        <v>0</v>
      </c>
      <c r="I1407" s="16">
        <f t="shared" si="4447"/>
        <v>0</v>
      </c>
      <c r="J1407" s="16">
        <f t="shared" si="4447"/>
        <v>479</v>
      </c>
      <c r="K1407" s="16">
        <f t="shared" si="4447"/>
        <v>0</v>
      </c>
      <c r="L1407" s="16">
        <f t="shared" si="4447"/>
        <v>0</v>
      </c>
      <c r="M1407" s="16">
        <f t="shared" si="4447"/>
        <v>0</v>
      </c>
      <c r="N1407" s="16">
        <f t="shared" si="4447"/>
        <v>0</v>
      </c>
      <c r="O1407" s="16">
        <f t="shared" si="4447"/>
        <v>0</v>
      </c>
      <c r="P1407" s="16">
        <f t="shared" si="4447"/>
        <v>0</v>
      </c>
      <c r="Q1407" s="33">
        <f t="shared" si="4447"/>
        <v>479</v>
      </c>
      <c r="R1407" s="16">
        <f t="shared" si="4447"/>
        <v>0</v>
      </c>
      <c r="S1407" s="16">
        <f t="shared" si="4447"/>
        <v>0</v>
      </c>
      <c r="T1407" s="16">
        <f t="shared" si="4447"/>
        <v>0</v>
      </c>
      <c r="U1407" s="16">
        <f t="shared" si="4447"/>
        <v>0</v>
      </c>
      <c r="V1407" s="16">
        <f t="shared" si="4447"/>
        <v>0</v>
      </c>
      <c r="W1407" s="16">
        <f t="shared" si="4447"/>
        <v>0</v>
      </c>
      <c r="X1407" s="33">
        <f t="shared" si="4447"/>
        <v>479</v>
      </c>
      <c r="Y1407" s="16">
        <f t="shared" si="4447"/>
        <v>0</v>
      </c>
      <c r="Z1407" s="16">
        <f t="shared" si="4447"/>
        <v>0</v>
      </c>
      <c r="AA1407" s="16">
        <f t="shared" si="4447"/>
        <v>0</v>
      </c>
      <c r="AB1407" s="16">
        <f t="shared" si="4447"/>
        <v>0</v>
      </c>
      <c r="AC1407" s="16">
        <f t="shared" si="4447"/>
        <v>0</v>
      </c>
      <c r="AD1407" s="16">
        <f t="shared" si="4447"/>
        <v>0</v>
      </c>
      <c r="AE1407" s="33">
        <f t="shared" si="4447"/>
        <v>479</v>
      </c>
      <c r="AF1407" s="16">
        <f t="shared" si="4447"/>
        <v>0</v>
      </c>
      <c r="AG1407" s="16">
        <f t="shared" si="4447"/>
        <v>0</v>
      </c>
      <c r="AH1407" s="16">
        <f t="shared" si="4447"/>
        <v>0</v>
      </c>
      <c r="AI1407" s="16">
        <f t="shared" si="4447"/>
        <v>0</v>
      </c>
      <c r="AJ1407" s="16">
        <f t="shared" si="4447"/>
        <v>0</v>
      </c>
      <c r="AK1407" s="16">
        <f t="shared" si="4447"/>
        <v>0</v>
      </c>
      <c r="AL1407" s="33">
        <f t="shared" si="4447"/>
        <v>479</v>
      </c>
      <c r="AM1407" s="16">
        <f t="shared" si="4447"/>
        <v>0</v>
      </c>
      <c r="AN1407" s="16">
        <f t="shared" si="4447"/>
        <v>0</v>
      </c>
      <c r="AO1407" s="16">
        <f t="shared" si="4447"/>
        <v>0</v>
      </c>
      <c r="AP1407" s="16">
        <f t="shared" si="4447"/>
        <v>0</v>
      </c>
      <c r="AQ1407" s="16">
        <f t="shared" si="4447"/>
        <v>0</v>
      </c>
      <c r="AR1407" s="16">
        <f t="shared" si="4447"/>
        <v>0</v>
      </c>
      <c r="AS1407" s="33">
        <f t="shared" si="4447"/>
        <v>479</v>
      </c>
      <c r="AT1407" s="16">
        <f t="shared" si="4447"/>
        <v>0</v>
      </c>
      <c r="AU1407" s="16">
        <f t="shared" si="4447"/>
        <v>0</v>
      </c>
      <c r="AV1407" s="16">
        <f t="shared" si="4447"/>
        <v>0</v>
      </c>
      <c r="AW1407" s="16">
        <f t="shared" si="4447"/>
        <v>0</v>
      </c>
      <c r="AX1407" s="16">
        <f t="shared" si="4447"/>
        <v>0</v>
      </c>
      <c r="AY1407" s="16">
        <f t="shared" si="4447"/>
        <v>0</v>
      </c>
      <c r="AZ1407" s="33">
        <f t="shared" si="4447"/>
        <v>479</v>
      </c>
      <c r="BA1407" s="16">
        <f t="shared" si="4447"/>
        <v>0</v>
      </c>
      <c r="BB1407" s="16">
        <f t="shared" si="4447"/>
        <v>0</v>
      </c>
      <c r="BC1407" s="16">
        <f t="shared" si="4447"/>
        <v>0</v>
      </c>
      <c r="BD1407" s="16">
        <f t="shared" si="4447"/>
        <v>0</v>
      </c>
      <c r="BE1407" s="16">
        <f t="shared" si="4447"/>
        <v>0</v>
      </c>
      <c r="BF1407" s="16">
        <f t="shared" si="4447"/>
        <v>0</v>
      </c>
      <c r="BG1407" s="33">
        <f t="shared" si="4447"/>
        <v>479</v>
      </c>
      <c r="BH1407" s="16">
        <f t="shared" si="4447"/>
        <v>0</v>
      </c>
      <c r="BI1407" s="16">
        <f t="shared" si="4447"/>
        <v>0</v>
      </c>
      <c r="BJ1407" s="16">
        <f t="shared" si="4447"/>
        <v>0</v>
      </c>
      <c r="BK1407" s="16">
        <f t="shared" si="4447"/>
        <v>0</v>
      </c>
      <c r="BL1407" s="16">
        <f t="shared" si="4447"/>
        <v>0</v>
      </c>
      <c r="BM1407" s="16">
        <f t="shared" si="4447"/>
        <v>0</v>
      </c>
      <c r="BN1407" s="33">
        <f t="shared" si="4447"/>
        <v>479</v>
      </c>
      <c r="BO1407" s="16">
        <f t="shared" si="4447"/>
        <v>0</v>
      </c>
      <c r="BP1407" s="16">
        <f t="shared" si="4447"/>
        <v>0</v>
      </c>
      <c r="BQ1407" s="16">
        <f t="shared" si="4447"/>
        <v>0</v>
      </c>
      <c r="BR1407" s="16">
        <f t="shared" ref="BR1407:CX1407" si="4448">BR1408</f>
        <v>0</v>
      </c>
      <c r="BS1407" s="16">
        <f t="shared" si="4448"/>
        <v>0</v>
      </c>
      <c r="BT1407" s="16">
        <f t="shared" si="4448"/>
        <v>0</v>
      </c>
      <c r="BU1407" s="33">
        <f t="shared" si="4448"/>
        <v>479</v>
      </c>
      <c r="BV1407" s="16">
        <f t="shared" si="4448"/>
        <v>0</v>
      </c>
      <c r="BW1407" s="176">
        <f t="shared" si="4448"/>
        <v>0</v>
      </c>
      <c r="BX1407" s="176">
        <f t="shared" si="4448"/>
        <v>0</v>
      </c>
      <c r="BY1407" s="176">
        <f t="shared" si="4448"/>
        <v>0</v>
      </c>
      <c r="BZ1407" s="176">
        <f t="shared" si="4448"/>
        <v>0</v>
      </c>
      <c r="CA1407" s="176">
        <f t="shared" si="4448"/>
        <v>0</v>
      </c>
      <c r="CB1407" s="33">
        <f t="shared" si="4448"/>
        <v>479</v>
      </c>
      <c r="CC1407" s="16">
        <f t="shared" si="4448"/>
        <v>0</v>
      </c>
      <c r="CD1407" s="176">
        <f t="shared" si="4448"/>
        <v>0</v>
      </c>
      <c r="CE1407" s="176">
        <f t="shared" si="4448"/>
        <v>0</v>
      </c>
      <c r="CF1407" s="176">
        <f t="shared" si="4448"/>
        <v>0</v>
      </c>
      <c r="CG1407" s="176">
        <f t="shared" si="4448"/>
        <v>0</v>
      </c>
      <c r="CH1407" s="176">
        <f t="shared" si="4448"/>
        <v>0</v>
      </c>
      <c r="CI1407" s="33">
        <f t="shared" si="4448"/>
        <v>479</v>
      </c>
      <c r="CJ1407" s="16">
        <f t="shared" si="4448"/>
        <v>0</v>
      </c>
      <c r="CK1407" s="176">
        <f t="shared" si="4448"/>
        <v>0</v>
      </c>
      <c r="CL1407" s="176">
        <f t="shared" si="4448"/>
        <v>0</v>
      </c>
      <c r="CM1407" s="176">
        <f t="shared" si="4448"/>
        <v>0</v>
      </c>
      <c r="CN1407" s="176">
        <f t="shared" si="4448"/>
        <v>0</v>
      </c>
      <c r="CO1407" s="176">
        <f t="shared" si="4448"/>
        <v>0</v>
      </c>
      <c r="CP1407" s="33">
        <f t="shared" si="4448"/>
        <v>479</v>
      </c>
      <c r="CQ1407" s="16">
        <f t="shared" si="4448"/>
        <v>0</v>
      </c>
      <c r="CR1407" s="176">
        <f t="shared" si="4448"/>
        <v>0</v>
      </c>
      <c r="CS1407" s="176">
        <f t="shared" si="4448"/>
        <v>0</v>
      </c>
      <c r="CT1407" s="176">
        <f t="shared" si="4448"/>
        <v>0</v>
      </c>
      <c r="CU1407" s="176">
        <f t="shared" si="4448"/>
        <v>0</v>
      </c>
      <c r="CV1407" s="176">
        <f t="shared" si="4448"/>
        <v>0</v>
      </c>
      <c r="CW1407" s="33">
        <f t="shared" si="4448"/>
        <v>479</v>
      </c>
      <c r="CX1407" s="16">
        <f t="shared" si="4448"/>
        <v>0</v>
      </c>
    </row>
    <row r="1408" spans="1:102" s="2" customFormat="1" ht="33.75" x14ac:dyDescent="0.3">
      <c r="A1408" s="78" t="s">
        <v>34</v>
      </c>
      <c r="B1408" s="37" t="s">
        <v>155</v>
      </c>
      <c r="C1408" s="37" t="s">
        <v>13</v>
      </c>
      <c r="D1408" s="37" t="s">
        <v>561</v>
      </c>
      <c r="E1408" s="25">
        <v>240</v>
      </c>
      <c r="F1408" s="16">
        <v>479</v>
      </c>
      <c r="G1408" s="16"/>
      <c r="H1408" s="16"/>
      <c r="I1408" s="16"/>
      <c r="J1408" s="16">
        <f>F1408+H1408</f>
        <v>479</v>
      </c>
      <c r="K1408" s="16">
        <f>G1408+I1408</f>
        <v>0</v>
      </c>
      <c r="L1408" s="44"/>
      <c r="M1408" s="44"/>
      <c r="N1408" s="44"/>
      <c r="O1408" s="44"/>
      <c r="P1408" s="44"/>
      <c r="Q1408" s="33">
        <f>J1408+L1408+M1408+N1408+O1408+P1408</f>
        <v>479</v>
      </c>
      <c r="R1408" s="16">
        <f>K1408+P1408</f>
        <v>0</v>
      </c>
      <c r="S1408" s="44"/>
      <c r="T1408" s="44"/>
      <c r="U1408" s="44"/>
      <c r="V1408" s="44"/>
      <c r="W1408" s="44"/>
      <c r="X1408" s="33">
        <f>Q1408+S1408+T1408+U1408+V1408+W1408</f>
        <v>479</v>
      </c>
      <c r="Y1408" s="16">
        <f>R1408+W1408</f>
        <v>0</v>
      </c>
      <c r="Z1408" s="44"/>
      <c r="AA1408" s="44"/>
      <c r="AB1408" s="44"/>
      <c r="AC1408" s="44"/>
      <c r="AD1408" s="44"/>
      <c r="AE1408" s="33">
        <f>X1408+Z1408+AA1408+AB1408+AC1408+AD1408</f>
        <v>479</v>
      </c>
      <c r="AF1408" s="16">
        <f>Y1408+AD1408</f>
        <v>0</v>
      </c>
      <c r="AG1408" s="44"/>
      <c r="AH1408" s="44"/>
      <c r="AI1408" s="44"/>
      <c r="AJ1408" s="44"/>
      <c r="AK1408" s="44"/>
      <c r="AL1408" s="33">
        <f>AE1408+AG1408+AH1408+AI1408+AJ1408+AK1408</f>
        <v>479</v>
      </c>
      <c r="AM1408" s="16">
        <f>AF1408+AK1408</f>
        <v>0</v>
      </c>
      <c r="AN1408" s="44"/>
      <c r="AO1408" s="44"/>
      <c r="AP1408" s="44"/>
      <c r="AQ1408" s="44"/>
      <c r="AR1408" s="44"/>
      <c r="AS1408" s="33">
        <f>AL1408+AN1408+AO1408+AP1408+AQ1408+AR1408</f>
        <v>479</v>
      </c>
      <c r="AT1408" s="16">
        <f>AM1408+AR1408</f>
        <v>0</v>
      </c>
      <c r="AU1408" s="44"/>
      <c r="AV1408" s="44"/>
      <c r="AW1408" s="44"/>
      <c r="AX1408" s="44"/>
      <c r="AY1408" s="44"/>
      <c r="AZ1408" s="33">
        <f>AS1408+AU1408+AV1408+AW1408+AX1408+AY1408</f>
        <v>479</v>
      </c>
      <c r="BA1408" s="16">
        <f>AT1408+AY1408</f>
        <v>0</v>
      </c>
      <c r="BB1408" s="44"/>
      <c r="BC1408" s="44"/>
      <c r="BD1408" s="44"/>
      <c r="BE1408" s="44"/>
      <c r="BF1408" s="44"/>
      <c r="BG1408" s="33">
        <f>AZ1408+BB1408+BC1408+BD1408+BE1408+BF1408</f>
        <v>479</v>
      </c>
      <c r="BH1408" s="16">
        <f>BA1408+BF1408</f>
        <v>0</v>
      </c>
      <c r="BI1408" s="44"/>
      <c r="BJ1408" s="44"/>
      <c r="BK1408" s="44"/>
      <c r="BL1408" s="44"/>
      <c r="BM1408" s="44"/>
      <c r="BN1408" s="33">
        <f>BG1408+BI1408+BJ1408+BK1408+BL1408+BM1408</f>
        <v>479</v>
      </c>
      <c r="BO1408" s="16">
        <f>BH1408+BM1408</f>
        <v>0</v>
      </c>
      <c r="BP1408" s="44"/>
      <c r="BQ1408" s="44"/>
      <c r="BR1408" s="44"/>
      <c r="BS1408" s="44"/>
      <c r="BT1408" s="44"/>
      <c r="BU1408" s="33">
        <f>BN1408+BP1408+BQ1408+BR1408+BS1408+BT1408</f>
        <v>479</v>
      </c>
      <c r="BV1408" s="16">
        <f>BO1408+BT1408</f>
        <v>0</v>
      </c>
      <c r="BW1408" s="186"/>
      <c r="BX1408" s="186"/>
      <c r="BY1408" s="186"/>
      <c r="BZ1408" s="186"/>
      <c r="CA1408" s="186"/>
      <c r="CB1408" s="33">
        <f>BU1408+BW1408+BX1408+BY1408+BZ1408+CA1408</f>
        <v>479</v>
      </c>
      <c r="CC1408" s="16">
        <f>BV1408+CA1408</f>
        <v>0</v>
      </c>
      <c r="CD1408" s="186"/>
      <c r="CE1408" s="186"/>
      <c r="CF1408" s="186"/>
      <c r="CG1408" s="186"/>
      <c r="CH1408" s="186"/>
      <c r="CI1408" s="33">
        <f>CB1408+CD1408+CE1408+CF1408+CG1408+CH1408</f>
        <v>479</v>
      </c>
      <c r="CJ1408" s="16">
        <f>CC1408+CH1408</f>
        <v>0</v>
      </c>
      <c r="CK1408" s="186"/>
      <c r="CL1408" s="186"/>
      <c r="CM1408" s="186"/>
      <c r="CN1408" s="186"/>
      <c r="CO1408" s="186"/>
      <c r="CP1408" s="33">
        <f>CI1408+CK1408+CL1408+CM1408+CN1408+CO1408</f>
        <v>479</v>
      </c>
      <c r="CQ1408" s="16">
        <f>CJ1408+CO1408</f>
        <v>0</v>
      </c>
      <c r="CR1408" s="186"/>
      <c r="CS1408" s="186"/>
      <c r="CT1408" s="186"/>
      <c r="CU1408" s="186"/>
      <c r="CV1408" s="186"/>
      <c r="CW1408" s="33">
        <f>CP1408+CR1408+CS1408+CT1408+CU1408+CV1408</f>
        <v>479</v>
      </c>
      <c r="CX1408" s="16">
        <f>CQ1408+CV1408</f>
        <v>0</v>
      </c>
    </row>
    <row r="1409" spans="1:102" s="2" customFormat="1" ht="20.25" x14ac:dyDescent="0.3">
      <c r="A1409" s="11" t="s">
        <v>35</v>
      </c>
      <c r="B1409" s="37" t="s">
        <v>155</v>
      </c>
      <c r="C1409" s="37" t="s">
        <v>13</v>
      </c>
      <c r="D1409" s="37" t="s">
        <v>561</v>
      </c>
      <c r="E1409" s="25">
        <v>300</v>
      </c>
      <c r="F1409" s="16">
        <f t="shared" ref="F1409:BQ1409" si="4449">F1410</f>
        <v>61188</v>
      </c>
      <c r="G1409" s="16">
        <f t="shared" si="4449"/>
        <v>0</v>
      </c>
      <c r="H1409" s="16">
        <f t="shared" si="4449"/>
        <v>0</v>
      </c>
      <c r="I1409" s="16">
        <f t="shared" si="4449"/>
        <v>0</v>
      </c>
      <c r="J1409" s="16">
        <f t="shared" si="4449"/>
        <v>61188</v>
      </c>
      <c r="K1409" s="16">
        <f t="shared" si="4449"/>
        <v>0</v>
      </c>
      <c r="L1409" s="16">
        <f t="shared" si="4449"/>
        <v>0</v>
      </c>
      <c r="M1409" s="16">
        <f t="shared" si="4449"/>
        <v>0</v>
      </c>
      <c r="N1409" s="16">
        <f t="shared" si="4449"/>
        <v>0</v>
      </c>
      <c r="O1409" s="16">
        <f t="shared" si="4449"/>
        <v>0</v>
      </c>
      <c r="P1409" s="16">
        <f t="shared" si="4449"/>
        <v>0</v>
      </c>
      <c r="Q1409" s="33">
        <f t="shared" si="4449"/>
        <v>61188</v>
      </c>
      <c r="R1409" s="16">
        <f t="shared" si="4449"/>
        <v>0</v>
      </c>
      <c r="S1409" s="16">
        <f t="shared" si="4449"/>
        <v>0</v>
      </c>
      <c r="T1409" s="16">
        <f t="shared" si="4449"/>
        <v>0</v>
      </c>
      <c r="U1409" s="16">
        <f t="shared" si="4449"/>
        <v>0</v>
      </c>
      <c r="V1409" s="16">
        <f t="shared" si="4449"/>
        <v>0</v>
      </c>
      <c r="W1409" s="16">
        <f t="shared" si="4449"/>
        <v>0</v>
      </c>
      <c r="X1409" s="33">
        <f t="shared" si="4449"/>
        <v>61188</v>
      </c>
      <c r="Y1409" s="16">
        <f t="shared" si="4449"/>
        <v>0</v>
      </c>
      <c r="Z1409" s="16">
        <f t="shared" si="4449"/>
        <v>0</v>
      </c>
      <c r="AA1409" s="16">
        <f t="shared" si="4449"/>
        <v>0</v>
      </c>
      <c r="AB1409" s="16">
        <f t="shared" si="4449"/>
        <v>0</v>
      </c>
      <c r="AC1409" s="16">
        <f t="shared" si="4449"/>
        <v>0</v>
      </c>
      <c r="AD1409" s="16">
        <f t="shared" si="4449"/>
        <v>0</v>
      </c>
      <c r="AE1409" s="33">
        <f t="shared" si="4449"/>
        <v>61188</v>
      </c>
      <c r="AF1409" s="16">
        <f t="shared" si="4449"/>
        <v>0</v>
      </c>
      <c r="AG1409" s="16">
        <f t="shared" si="4449"/>
        <v>0</v>
      </c>
      <c r="AH1409" s="16">
        <f t="shared" si="4449"/>
        <v>0</v>
      </c>
      <c r="AI1409" s="16">
        <f t="shared" si="4449"/>
        <v>0</v>
      </c>
      <c r="AJ1409" s="16">
        <f t="shared" si="4449"/>
        <v>0</v>
      </c>
      <c r="AK1409" s="16">
        <f t="shared" si="4449"/>
        <v>0</v>
      </c>
      <c r="AL1409" s="33">
        <f t="shared" si="4449"/>
        <v>61188</v>
      </c>
      <c r="AM1409" s="16">
        <f t="shared" si="4449"/>
        <v>0</v>
      </c>
      <c r="AN1409" s="16">
        <f t="shared" si="4449"/>
        <v>0</v>
      </c>
      <c r="AO1409" s="16">
        <f t="shared" si="4449"/>
        <v>0</v>
      </c>
      <c r="AP1409" s="16">
        <f t="shared" si="4449"/>
        <v>0</v>
      </c>
      <c r="AQ1409" s="16">
        <f t="shared" si="4449"/>
        <v>0</v>
      </c>
      <c r="AR1409" s="16">
        <f t="shared" si="4449"/>
        <v>0</v>
      </c>
      <c r="AS1409" s="33">
        <f t="shared" si="4449"/>
        <v>61188</v>
      </c>
      <c r="AT1409" s="16">
        <f t="shared" si="4449"/>
        <v>0</v>
      </c>
      <c r="AU1409" s="16">
        <f t="shared" si="4449"/>
        <v>0</v>
      </c>
      <c r="AV1409" s="16">
        <f t="shared" si="4449"/>
        <v>0</v>
      </c>
      <c r="AW1409" s="16">
        <f t="shared" si="4449"/>
        <v>0</v>
      </c>
      <c r="AX1409" s="16">
        <f t="shared" si="4449"/>
        <v>0</v>
      </c>
      <c r="AY1409" s="16">
        <f t="shared" si="4449"/>
        <v>0</v>
      </c>
      <c r="AZ1409" s="33">
        <f t="shared" si="4449"/>
        <v>61188</v>
      </c>
      <c r="BA1409" s="16">
        <f t="shared" si="4449"/>
        <v>0</v>
      </c>
      <c r="BB1409" s="16">
        <f t="shared" si="4449"/>
        <v>0</v>
      </c>
      <c r="BC1409" s="16">
        <f t="shared" si="4449"/>
        <v>0</v>
      </c>
      <c r="BD1409" s="16">
        <f t="shared" si="4449"/>
        <v>0</v>
      </c>
      <c r="BE1409" s="16">
        <f t="shared" si="4449"/>
        <v>0</v>
      </c>
      <c r="BF1409" s="16">
        <f t="shared" si="4449"/>
        <v>0</v>
      </c>
      <c r="BG1409" s="33">
        <f t="shared" si="4449"/>
        <v>61188</v>
      </c>
      <c r="BH1409" s="16">
        <f t="shared" si="4449"/>
        <v>0</v>
      </c>
      <c r="BI1409" s="16">
        <f t="shared" si="4449"/>
        <v>0</v>
      </c>
      <c r="BJ1409" s="16">
        <f t="shared" si="4449"/>
        <v>0</v>
      </c>
      <c r="BK1409" s="16">
        <f t="shared" si="4449"/>
        <v>0</v>
      </c>
      <c r="BL1409" s="16">
        <f t="shared" si="4449"/>
        <v>0</v>
      </c>
      <c r="BM1409" s="16">
        <f t="shared" si="4449"/>
        <v>0</v>
      </c>
      <c r="BN1409" s="33">
        <f t="shared" si="4449"/>
        <v>61188</v>
      </c>
      <c r="BO1409" s="16">
        <f t="shared" si="4449"/>
        <v>0</v>
      </c>
      <c r="BP1409" s="16">
        <f t="shared" si="4449"/>
        <v>0</v>
      </c>
      <c r="BQ1409" s="16">
        <f t="shared" si="4449"/>
        <v>-10082</v>
      </c>
      <c r="BR1409" s="16">
        <f t="shared" ref="BR1409:CX1409" si="4450">BR1410</f>
        <v>0</v>
      </c>
      <c r="BS1409" s="16">
        <f t="shared" si="4450"/>
        <v>0</v>
      </c>
      <c r="BT1409" s="16">
        <f t="shared" si="4450"/>
        <v>0</v>
      </c>
      <c r="BU1409" s="33">
        <f t="shared" si="4450"/>
        <v>51106</v>
      </c>
      <c r="BV1409" s="16">
        <f t="shared" si="4450"/>
        <v>0</v>
      </c>
      <c r="BW1409" s="176">
        <f t="shared" si="4450"/>
        <v>0</v>
      </c>
      <c r="BX1409" s="176">
        <f t="shared" si="4450"/>
        <v>0</v>
      </c>
      <c r="BY1409" s="176">
        <f t="shared" si="4450"/>
        <v>0</v>
      </c>
      <c r="BZ1409" s="176">
        <f t="shared" si="4450"/>
        <v>0</v>
      </c>
      <c r="CA1409" s="176">
        <f t="shared" si="4450"/>
        <v>0</v>
      </c>
      <c r="CB1409" s="33">
        <f t="shared" si="4450"/>
        <v>51106</v>
      </c>
      <c r="CC1409" s="16">
        <f t="shared" si="4450"/>
        <v>0</v>
      </c>
      <c r="CD1409" s="176">
        <f t="shared" si="4450"/>
        <v>0</v>
      </c>
      <c r="CE1409" s="176">
        <f t="shared" si="4450"/>
        <v>0</v>
      </c>
      <c r="CF1409" s="176">
        <f t="shared" si="4450"/>
        <v>0</v>
      </c>
      <c r="CG1409" s="176">
        <f t="shared" si="4450"/>
        <v>0</v>
      </c>
      <c r="CH1409" s="176">
        <f t="shared" si="4450"/>
        <v>0</v>
      </c>
      <c r="CI1409" s="33">
        <f t="shared" si="4450"/>
        <v>51106</v>
      </c>
      <c r="CJ1409" s="16">
        <f t="shared" si="4450"/>
        <v>0</v>
      </c>
      <c r="CK1409" s="176">
        <f t="shared" si="4450"/>
        <v>0</v>
      </c>
      <c r="CL1409" s="176">
        <f t="shared" si="4450"/>
        <v>0</v>
      </c>
      <c r="CM1409" s="176">
        <f t="shared" si="4450"/>
        <v>0</v>
      </c>
      <c r="CN1409" s="176">
        <f t="shared" si="4450"/>
        <v>0</v>
      </c>
      <c r="CO1409" s="176">
        <f t="shared" si="4450"/>
        <v>0</v>
      </c>
      <c r="CP1409" s="33">
        <f t="shared" si="4450"/>
        <v>51106</v>
      </c>
      <c r="CQ1409" s="16">
        <f t="shared" si="4450"/>
        <v>0</v>
      </c>
      <c r="CR1409" s="176">
        <f t="shared" si="4450"/>
        <v>0</v>
      </c>
      <c r="CS1409" s="176">
        <f t="shared" si="4450"/>
        <v>0</v>
      </c>
      <c r="CT1409" s="176">
        <f t="shared" si="4450"/>
        <v>0</v>
      </c>
      <c r="CU1409" s="176">
        <f t="shared" si="4450"/>
        <v>0</v>
      </c>
      <c r="CV1409" s="176">
        <f t="shared" si="4450"/>
        <v>0</v>
      </c>
      <c r="CW1409" s="33">
        <f t="shared" si="4450"/>
        <v>51106</v>
      </c>
      <c r="CX1409" s="16">
        <f t="shared" si="4450"/>
        <v>0</v>
      </c>
    </row>
    <row r="1410" spans="1:102" s="2" customFormat="1" ht="33.75" x14ac:dyDescent="0.3">
      <c r="A1410" s="11" t="s">
        <v>36</v>
      </c>
      <c r="B1410" s="37" t="s">
        <v>155</v>
      </c>
      <c r="C1410" s="37" t="s">
        <v>13</v>
      </c>
      <c r="D1410" s="37" t="s">
        <v>561</v>
      </c>
      <c r="E1410" s="25">
        <v>320</v>
      </c>
      <c r="F1410" s="16">
        <v>61188</v>
      </c>
      <c r="G1410" s="16"/>
      <c r="H1410" s="16"/>
      <c r="I1410" s="16"/>
      <c r="J1410" s="16">
        <f>F1410+H1410</f>
        <v>61188</v>
      </c>
      <c r="K1410" s="16">
        <f>G1410+I1410</f>
        <v>0</v>
      </c>
      <c r="L1410" s="44"/>
      <c r="M1410" s="44"/>
      <c r="N1410" s="44"/>
      <c r="O1410" s="44"/>
      <c r="P1410" s="44"/>
      <c r="Q1410" s="33">
        <f>J1410+L1410+M1410+N1410+O1410+P1410</f>
        <v>61188</v>
      </c>
      <c r="R1410" s="16">
        <f>K1410+P1410</f>
        <v>0</v>
      </c>
      <c r="S1410" s="44"/>
      <c r="T1410" s="44"/>
      <c r="U1410" s="44"/>
      <c r="V1410" s="44"/>
      <c r="W1410" s="44"/>
      <c r="X1410" s="33">
        <f>Q1410+S1410+T1410+U1410+V1410+W1410</f>
        <v>61188</v>
      </c>
      <c r="Y1410" s="16">
        <f>R1410+W1410</f>
        <v>0</v>
      </c>
      <c r="Z1410" s="44"/>
      <c r="AA1410" s="44"/>
      <c r="AB1410" s="44"/>
      <c r="AC1410" s="44"/>
      <c r="AD1410" s="44"/>
      <c r="AE1410" s="33">
        <f>X1410+Z1410+AA1410+AB1410+AC1410+AD1410</f>
        <v>61188</v>
      </c>
      <c r="AF1410" s="16">
        <f>Y1410+AD1410</f>
        <v>0</v>
      </c>
      <c r="AG1410" s="44"/>
      <c r="AH1410" s="44"/>
      <c r="AI1410" s="44"/>
      <c r="AJ1410" s="44"/>
      <c r="AK1410" s="44"/>
      <c r="AL1410" s="33">
        <f>AE1410+AG1410+AH1410+AI1410+AJ1410+AK1410</f>
        <v>61188</v>
      </c>
      <c r="AM1410" s="16">
        <f>AF1410+AK1410</f>
        <v>0</v>
      </c>
      <c r="AN1410" s="44"/>
      <c r="AO1410" s="44"/>
      <c r="AP1410" s="44"/>
      <c r="AQ1410" s="44"/>
      <c r="AR1410" s="44"/>
      <c r="AS1410" s="33">
        <f>AL1410+AN1410+AO1410+AP1410+AQ1410+AR1410</f>
        <v>61188</v>
      </c>
      <c r="AT1410" s="16">
        <f>AM1410+AR1410</f>
        <v>0</v>
      </c>
      <c r="AU1410" s="44"/>
      <c r="AV1410" s="44"/>
      <c r="AW1410" s="44"/>
      <c r="AX1410" s="44"/>
      <c r="AY1410" s="44"/>
      <c r="AZ1410" s="33">
        <f>AS1410+AU1410+AV1410+AW1410+AX1410+AY1410</f>
        <v>61188</v>
      </c>
      <c r="BA1410" s="16">
        <f>AT1410+AY1410</f>
        <v>0</v>
      </c>
      <c r="BB1410" s="44"/>
      <c r="BC1410" s="44"/>
      <c r="BD1410" s="44"/>
      <c r="BE1410" s="44"/>
      <c r="BF1410" s="44"/>
      <c r="BG1410" s="33">
        <f>AZ1410+BB1410+BC1410+BD1410+BE1410+BF1410</f>
        <v>61188</v>
      </c>
      <c r="BH1410" s="16">
        <f>BA1410+BF1410</f>
        <v>0</v>
      </c>
      <c r="BI1410" s="44"/>
      <c r="BJ1410" s="44"/>
      <c r="BK1410" s="44"/>
      <c r="BL1410" s="44"/>
      <c r="BM1410" s="44"/>
      <c r="BN1410" s="33">
        <f>BG1410+BI1410+BJ1410+BK1410+BL1410+BM1410</f>
        <v>61188</v>
      </c>
      <c r="BO1410" s="16">
        <f>BH1410+BM1410</f>
        <v>0</v>
      </c>
      <c r="BP1410" s="44"/>
      <c r="BQ1410" s="44">
        <v>-10082</v>
      </c>
      <c r="BR1410" s="44"/>
      <c r="BS1410" s="44"/>
      <c r="BT1410" s="44"/>
      <c r="BU1410" s="33">
        <f>BN1410+BP1410+BQ1410+BR1410+BS1410+BT1410</f>
        <v>51106</v>
      </c>
      <c r="BV1410" s="16">
        <f>BO1410+BT1410</f>
        <v>0</v>
      </c>
      <c r="BW1410" s="186"/>
      <c r="BX1410" s="186"/>
      <c r="BY1410" s="186"/>
      <c r="BZ1410" s="186"/>
      <c r="CA1410" s="186"/>
      <c r="CB1410" s="33">
        <f>BU1410+BW1410+BX1410+BY1410+BZ1410+CA1410</f>
        <v>51106</v>
      </c>
      <c r="CC1410" s="16">
        <f>BV1410+CA1410</f>
        <v>0</v>
      </c>
      <c r="CD1410" s="186"/>
      <c r="CE1410" s="186"/>
      <c r="CF1410" s="186"/>
      <c r="CG1410" s="186"/>
      <c r="CH1410" s="186"/>
      <c r="CI1410" s="33">
        <f>CB1410+CD1410+CE1410+CF1410+CG1410+CH1410</f>
        <v>51106</v>
      </c>
      <c r="CJ1410" s="16">
        <f>CC1410+CH1410</f>
        <v>0</v>
      </c>
      <c r="CK1410" s="186"/>
      <c r="CL1410" s="186"/>
      <c r="CM1410" s="186"/>
      <c r="CN1410" s="186"/>
      <c r="CO1410" s="186"/>
      <c r="CP1410" s="33">
        <f>CI1410+CK1410+CL1410+CM1410+CN1410+CO1410</f>
        <v>51106</v>
      </c>
      <c r="CQ1410" s="16">
        <f>CJ1410+CO1410</f>
        <v>0</v>
      </c>
      <c r="CR1410" s="186"/>
      <c r="CS1410" s="186"/>
      <c r="CT1410" s="186"/>
      <c r="CU1410" s="186"/>
      <c r="CV1410" s="186"/>
      <c r="CW1410" s="33">
        <f>CP1410+CR1410+CS1410+CT1410+CU1410+CV1410</f>
        <v>51106</v>
      </c>
      <c r="CX1410" s="16">
        <f>CQ1410+CV1410</f>
        <v>0</v>
      </c>
    </row>
    <row r="1411" spans="1:102" s="4" customFormat="1" ht="18.75" x14ac:dyDescent="0.3">
      <c r="A1411" s="75"/>
      <c r="B1411" s="76"/>
      <c r="C1411" s="76"/>
      <c r="D1411" s="77"/>
      <c r="E1411" s="76"/>
      <c r="F1411" s="101">
        <v>0</v>
      </c>
      <c r="G1411" s="101"/>
      <c r="H1411" s="101">
        <v>0</v>
      </c>
      <c r="I1411" s="101"/>
      <c r="J1411" s="101">
        <v>0</v>
      </c>
      <c r="K1411" s="101"/>
      <c r="L1411" s="38"/>
      <c r="M1411" s="38"/>
      <c r="N1411" s="38"/>
      <c r="O1411" s="38"/>
      <c r="P1411" s="38"/>
      <c r="Q1411" s="33"/>
      <c r="R1411" s="27"/>
      <c r="S1411" s="38"/>
      <c r="T1411" s="38"/>
      <c r="U1411" s="38"/>
      <c r="V1411" s="38"/>
      <c r="W1411" s="38"/>
      <c r="X1411" s="33"/>
      <c r="Y1411" s="27"/>
      <c r="Z1411" s="38"/>
      <c r="AA1411" s="38"/>
      <c r="AB1411" s="38"/>
      <c r="AC1411" s="38"/>
      <c r="AD1411" s="38"/>
      <c r="AE1411" s="33"/>
      <c r="AF1411" s="134"/>
      <c r="AG1411" s="38"/>
      <c r="AH1411" s="38"/>
      <c r="AI1411" s="38"/>
      <c r="AJ1411" s="38"/>
      <c r="AK1411" s="38"/>
      <c r="AL1411" s="33"/>
      <c r="AM1411" s="134"/>
      <c r="AN1411" s="38"/>
      <c r="AO1411" s="38"/>
      <c r="AP1411" s="38"/>
      <c r="AQ1411" s="38"/>
      <c r="AR1411" s="38"/>
      <c r="AS1411" s="33"/>
      <c r="AT1411" s="134"/>
      <c r="AU1411" s="38"/>
      <c r="AV1411" s="38"/>
      <c r="AW1411" s="38"/>
      <c r="AX1411" s="38"/>
      <c r="AY1411" s="38"/>
      <c r="AZ1411" s="33"/>
      <c r="BA1411" s="40"/>
      <c r="BB1411" s="38"/>
      <c r="BC1411" s="38"/>
      <c r="BD1411" s="38"/>
      <c r="BE1411" s="38"/>
      <c r="BF1411" s="38"/>
      <c r="BG1411" s="33"/>
      <c r="BH1411" s="40"/>
      <c r="BI1411" s="38"/>
      <c r="BJ1411" s="38"/>
      <c r="BK1411" s="38"/>
      <c r="BL1411" s="38"/>
      <c r="BM1411" s="38"/>
      <c r="BN1411" s="33"/>
      <c r="BO1411" s="40"/>
      <c r="BP1411" s="38"/>
      <c r="BQ1411" s="38"/>
      <c r="BR1411" s="38"/>
      <c r="BS1411" s="38"/>
      <c r="BT1411" s="38"/>
      <c r="BU1411" s="33"/>
      <c r="BV1411" s="40"/>
      <c r="BW1411" s="187"/>
      <c r="BX1411" s="187"/>
      <c r="BY1411" s="187"/>
      <c r="BZ1411" s="187"/>
      <c r="CA1411" s="187"/>
      <c r="CB1411" s="33"/>
      <c r="CC1411" s="40"/>
      <c r="CD1411" s="187"/>
      <c r="CE1411" s="187"/>
      <c r="CF1411" s="187"/>
      <c r="CG1411" s="187"/>
      <c r="CH1411" s="187"/>
      <c r="CI1411" s="33"/>
      <c r="CJ1411" s="40"/>
      <c r="CK1411" s="187"/>
      <c r="CL1411" s="187"/>
      <c r="CM1411" s="187"/>
      <c r="CN1411" s="187"/>
      <c r="CO1411" s="187"/>
      <c r="CP1411" s="33"/>
      <c r="CQ1411" s="40"/>
      <c r="CR1411" s="187"/>
      <c r="CS1411" s="187"/>
      <c r="CT1411" s="187"/>
      <c r="CU1411" s="187"/>
      <c r="CV1411" s="187"/>
      <c r="CW1411" s="33"/>
      <c r="CX1411" s="40"/>
    </row>
    <row r="1412" spans="1:102" s="4" customFormat="1" ht="18.75" x14ac:dyDescent="0.3">
      <c r="A1412" s="75" t="s">
        <v>562</v>
      </c>
      <c r="B1412" s="76" t="s">
        <v>155</v>
      </c>
      <c r="C1412" s="76" t="s">
        <v>23</v>
      </c>
      <c r="D1412" s="79"/>
      <c r="E1412" s="76"/>
      <c r="F1412" s="18">
        <f t="shared" ref="F1412:K1412" si="4451">F1413+F1509+F1498+F1493</f>
        <v>0</v>
      </c>
      <c r="G1412" s="18">
        <f t="shared" si="4451"/>
        <v>0</v>
      </c>
      <c r="H1412" s="18">
        <f t="shared" si="4451"/>
        <v>53528</v>
      </c>
      <c r="I1412" s="18">
        <f t="shared" si="4451"/>
        <v>0</v>
      </c>
      <c r="J1412" s="18">
        <f t="shared" si="4451"/>
        <v>53528</v>
      </c>
      <c r="K1412" s="18">
        <f t="shared" si="4451"/>
        <v>0</v>
      </c>
      <c r="L1412" s="18">
        <f t="shared" ref="L1412:R1412" si="4452">L1413+L1509+L1498+L1493</f>
        <v>0</v>
      </c>
      <c r="M1412" s="18">
        <f t="shared" si="4452"/>
        <v>0</v>
      </c>
      <c r="N1412" s="18">
        <f t="shared" si="4452"/>
        <v>82</v>
      </c>
      <c r="O1412" s="18">
        <f t="shared" si="4452"/>
        <v>0</v>
      </c>
      <c r="P1412" s="18">
        <f t="shared" si="4452"/>
        <v>3082</v>
      </c>
      <c r="Q1412" s="32">
        <f>Q1413+Q1509+Q1498+Q1493</f>
        <v>56692</v>
      </c>
      <c r="R1412" s="18">
        <f t="shared" si="4452"/>
        <v>3082</v>
      </c>
      <c r="S1412" s="18">
        <f t="shared" ref="S1412:Y1412" si="4453">S1413+S1509+S1498+S1493</f>
        <v>0</v>
      </c>
      <c r="T1412" s="18">
        <f t="shared" si="4453"/>
        <v>0</v>
      </c>
      <c r="U1412" s="18">
        <f t="shared" si="4453"/>
        <v>0</v>
      </c>
      <c r="V1412" s="18">
        <f t="shared" si="4453"/>
        <v>0</v>
      </c>
      <c r="W1412" s="18">
        <f t="shared" si="4453"/>
        <v>0</v>
      </c>
      <c r="X1412" s="32">
        <f t="shared" si="4453"/>
        <v>56692</v>
      </c>
      <c r="Y1412" s="18">
        <f t="shared" si="4453"/>
        <v>3082</v>
      </c>
      <c r="Z1412" s="18">
        <f t="shared" ref="Z1412:AF1412" si="4454">Z1413+Z1509+Z1498+Z1493</f>
        <v>389</v>
      </c>
      <c r="AA1412" s="18">
        <f t="shared" si="4454"/>
        <v>0</v>
      </c>
      <c r="AB1412" s="18">
        <f t="shared" si="4454"/>
        <v>0</v>
      </c>
      <c r="AC1412" s="18">
        <f t="shared" si="4454"/>
        <v>0</v>
      </c>
      <c r="AD1412" s="18">
        <f t="shared" si="4454"/>
        <v>1590</v>
      </c>
      <c r="AE1412" s="32">
        <f t="shared" si="4454"/>
        <v>58671</v>
      </c>
      <c r="AF1412" s="18">
        <f t="shared" si="4454"/>
        <v>4672</v>
      </c>
      <c r="AG1412" s="18">
        <f t="shared" ref="AG1412:AM1412" si="4455">AG1413+AG1509+AG1498+AG1493</f>
        <v>0</v>
      </c>
      <c r="AH1412" s="18">
        <f t="shared" si="4455"/>
        <v>0</v>
      </c>
      <c r="AI1412" s="18">
        <f t="shared" si="4455"/>
        <v>0</v>
      </c>
      <c r="AJ1412" s="18">
        <f t="shared" si="4455"/>
        <v>0</v>
      </c>
      <c r="AK1412" s="18">
        <f t="shared" si="4455"/>
        <v>0</v>
      </c>
      <c r="AL1412" s="32">
        <f t="shared" si="4455"/>
        <v>58671</v>
      </c>
      <c r="AM1412" s="18">
        <f t="shared" si="4455"/>
        <v>4672</v>
      </c>
      <c r="AN1412" s="18">
        <f t="shared" ref="AN1412:AT1412" si="4456">AN1413+AN1509+AN1498+AN1493</f>
        <v>182</v>
      </c>
      <c r="AO1412" s="18">
        <f t="shared" si="4456"/>
        <v>0</v>
      </c>
      <c r="AP1412" s="18">
        <f t="shared" si="4456"/>
        <v>0</v>
      </c>
      <c r="AQ1412" s="18">
        <f t="shared" si="4456"/>
        <v>0</v>
      </c>
      <c r="AR1412" s="18">
        <f t="shared" si="4456"/>
        <v>0</v>
      </c>
      <c r="AS1412" s="32">
        <f t="shared" si="4456"/>
        <v>58853</v>
      </c>
      <c r="AT1412" s="18">
        <f t="shared" si="4456"/>
        <v>4672</v>
      </c>
      <c r="AU1412" s="18">
        <f t="shared" ref="AU1412:BA1412" si="4457">AU1413+AU1509+AU1498+AU1493</f>
        <v>201</v>
      </c>
      <c r="AV1412" s="18">
        <f t="shared" si="4457"/>
        <v>0</v>
      </c>
      <c r="AW1412" s="18">
        <f t="shared" si="4457"/>
        <v>0</v>
      </c>
      <c r="AX1412" s="18">
        <f t="shared" si="4457"/>
        <v>0</v>
      </c>
      <c r="AY1412" s="18">
        <f t="shared" si="4457"/>
        <v>0</v>
      </c>
      <c r="AZ1412" s="32">
        <f t="shared" si="4457"/>
        <v>59054</v>
      </c>
      <c r="BA1412" s="18">
        <f t="shared" si="4457"/>
        <v>4672</v>
      </c>
      <c r="BB1412" s="18">
        <f t="shared" ref="BB1412:BH1412" si="4458">BB1413+BB1509+BB1498+BB1493</f>
        <v>289</v>
      </c>
      <c r="BC1412" s="18">
        <f t="shared" si="4458"/>
        <v>0</v>
      </c>
      <c r="BD1412" s="18">
        <f t="shared" si="4458"/>
        <v>0</v>
      </c>
      <c r="BE1412" s="18">
        <f t="shared" si="4458"/>
        <v>0</v>
      </c>
      <c r="BF1412" s="18">
        <f t="shared" si="4458"/>
        <v>3111</v>
      </c>
      <c r="BG1412" s="32">
        <f t="shared" si="4458"/>
        <v>62454</v>
      </c>
      <c r="BH1412" s="18">
        <f t="shared" si="4458"/>
        <v>7783</v>
      </c>
      <c r="BI1412" s="18">
        <f t="shared" ref="BI1412:BO1412" si="4459">BI1413+BI1509+BI1498+BI1493</f>
        <v>548</v>
      </c>
      <c r="BJ1412" s="18">
        <f t="shared" si="4459"/>
        <v>0</v>
      </c>
      <c r="BK1412" s="18">
        <f t="shared" si="4459"/>
        <v>0</v>
      </c>
      <c r="BL1412" s="18">
        <f t="shared" si="4459"/>
        <v>0</v>
      </c>
      <c r="BM1412" s="18">
        <f t="shared" si="4459"/>
        <v>0</v>
      </c>
      <c r="BN1412" s="32">
        <f t="shared" si="4459"/>
        <v>63002</v>
      </c>
      <c r="BO1412" s="18">
        <f t="shared" si="4459"/>
        <v>7783</v>
      </c>
      <c r="BP1412" s="18">
        <f t="shared" ref="BP1412:BV1412" si="4460">BP1413+BP1509+BP1498+BP1493</f>
        <v>207</v>
      </c>
      <c r="BQ1412" s="18">
        <f t="shared" si="4460"/>
        <v>-2918</v>
      </c>
      <c r="BR1412" s="18">
        <f t="shared" si="4460"/>
        <v>0</v>
      </c>
      <c r="BS1412" s="18">
        <f t="shared" si="4460"/>
        <v>0</v>
      </c>
      <c r="BT1412" s="18">
        <f t="shared" si="4460"/>
        <v>0</v>
      </c>
      <c r="BU1412" s="32">
        <f t="shared" si="4460"/>
        <v>60291</v>
      </c>
      <c r="BV1412" s="18">
        <f t="shared" si="4460"/>
        <v>7783</v>
      </c>
      <c r="BW1412" s="175">
        <f t="shared" ref="BW1412:CC1412" si="4461">BW1413+BW1509+BW1498+BW1493</f>
        <v>0</v>
      </c>
      <c r="BX1412" s="175">
        <f t="shared" si="4461"/>
        <v>0</v>
      </c>
      <c r="BY1412" s="175">
        <f t="shared" si="4461"/>
        <v>0</v>
      </c>
      <c r="BZ1412" s="175">
        <f t="shared" si="4461"/>
        <v>0</v>
      </c>
      <c r="CA1412" s="175">
        <f t="shared" si="4461"/>
        <v>0</v>
      </c>
      <c r="CB1412" s="32">
        <f t="shared" si="4461"/>
        <v>60291</v>
      </c>
      <c r="CC1412" s="18">
        <f t="shared" si="4461"/>
        <v>7783</v>
      </c>
      <c r="CD1412" s="175">
        <f t="shared" ref="CD1412:CJ1412" si="4462">CD1413+CD1509+CD1498+CD1493</f>
        <v>0</v>
      </c>
      <c r="CE1412" s="175">
        <f t="shared" si="4462"/>
        <v>0</v>
      </c>
      <c r="CF1412" s="175">
        <f t="shared" si="4462"/>
        <v>0</v>
      </c>
      <c r="CG1412" s="175">
        <f t="shared" si="4462"/>
        <v>0</v>
      </c>
      <c r="CH1412" s="175">
        <f t="shared" si="4462"/>
        <v>0</v>
      </c>
      <c r="CI1412" s="32">
        <f t="shared" si="4462"/>
        <v>60291</v>
      </c>
      <c r="CJ1412" s="18">
        <f t="shared" si="4462"/>
        <v>7783</v>
      </c>
      <c r="CK1412" s="175">
        <f t="shared" ref="CK1412:CQ1412" si="4463">CK1413+CK1509+CK1498+CK1493</f>
        <v>-16</v>
      </c>
      <c r="CL1412" s="175">
        <f t="shared" si="4463"/>
        <v>-960</v>
      </c>
      <c r="CM1412" s="175">
        <f t="shared" si="4463"/>
        <v>0</v>
      </c>
      <c r="CN1412" s="175">
        <f t="shared" si="4463"/>
        <v>0</v>
      </c>
      <c r="CO1412" s="175">
        <f t="shared" si="4463"/>
        <v>0</v>
      </c>
      <c r="CP1412" s="32">
        <f t="shared" si="4463"/>
        <v>59315</v>
      </c>
      <c r="CQ1412" s="18">
        <f t="shared" si="4463"/>
        <v>7783</v>
      </c>
      <c r="CR1412" s="175">
        <f t="shared" ref="CR1412:CX1412" si="4464">CR1413+CR1509+CR1498+CR1493</f>
        <v>0</v>
      </c>
      <c r="CS1412" s="175">
        <f t="shared" si="4464"/>
        <v>0</v>
      </c>
      <c r="CT1412" s="175">
        <f t="shared" si="4464"/>
        <v>0</v>
      </c>
      <c r="CU1412" s="175">
        <f t="shared" si="4464"/>
        <v>0</v>
      </c>
      <c r="CV1412" s="175">
        <f t="shared" si="4464"/>
        <v>0</v>
      </c>
      <c r="CW1412" s="32">
        <f t="shared" si="4464"/>
        <v>59315</v>
      </c>
      <c r="CX1412" s="18">
        <f t="shared" si="4464"/>
        <v>7783</v>
      </c>
    </row>
    <row r="1413" spans="1:102" s="4" customFormat="1" ht="50.25" x14ac:dyDescent="0.3">
      <c r="A1413" s="78" t="s">
        <v>563</v>
      </c>
      <c r="B1413" s="37" t="s">
        <v>155</v>
      </c>
      <c r="C1413" s="37" t="s">
        <v>23</v>
      </c>
      <c r="D1413" s="37" t="s">
        <v>564</v>
      </c>
      <c r="E1413" s="37"/>
      <c r="F1413" s="16">
        <f t="shared" ref="F1413:K1413" si="4465">F1414+F1490</f>
        <v>0</v>
      </c>
      <c r="G1413" s="16">
        <f t="shared" si="4465"/>
        <v>0</v>
      </c>
      <c r="H1413" s="16">
        <f t="shared" si="4465"/>
        <v>42896</v>
      </c>
      <c r="I1413" s="16">
        <f t="shared" si="4465"/>
        <v>0</v>
      </c>
      <c r="J1413" s="16">
        <f t="shared" si="4465"/>
        <v>42896</v>
      </c>
      <c r="K1413" s="16">
        <f t="shared" si="4465"/>
        <v>0</v>
      </c>
      <c r="L1413" s="16">
        <f t="shared" ref="L1413:R1413" si="4466">L1414+L1490</f>
        <v>0</v>
      </c>
      <c r="M1413" s="16">
        <f t="shared" si="4466"/>
        <v>0</v>
      </c>
      <c r="N1413" s="16">
        <f t="shared" si="4466"/>
        <v>0</v>
      </c>
      <c r="O1413" s="16">
        <f t="shared" si="4466"/>
        <v>0</v>
      </c>
      <c r="P1413" s="16">
        <f t="shared" si="4466"/>
        <v>0</v>
      </c>
      <c r="Q1413" s="33">
        <f t="shared" si="4466"/>
        <v>42896</v>
      </c>
      <c r="R1413" s="16">
        <f t="shared" si="4466"/>
        <v>0</v>
      </c>
      <c r="S1413" s="16">
        <f t="shared" ref="S1413:Y1413" si="4467">S1414+S1490</f>
        <v>0</v>
      </c>
      <c r="T1413" s="16">
        <f t="shared" si="4467"/>
        <v>0</v>
      </c>
      <c r="U1413" s="16">
        <f t="shared" si="4467"/>
        <v>0</v>
      </c>
      <c r="V1413" s="16">
        <f t="shared" si="4467"/>
        <v>0</v>
      </c>
      <c r="W1413" s="16">
        <f t="shared" si="4467"/>
        <v>0</v>
      </c>
      <c r="X1413" s="33">
        <f t="shared" si="4467"/>
        <v>42896</v>
      </c>
      <c r="Y1413" s="16">
        <f t="shared" si="4467"/>
        <v>0</v>
      </c>
      <c r="Z1413" s="16">
        <f t="shared" ref="Z1413:AF1413" si="4468">Z1414+Z1490</f>
        <v>0</v>
      </c>
      <c r="AA1413" s="16">
        <f t="shared" si="4468"/>
        <v>0</v>
      </c>
      <c r="AB1413" s="16">
        <f t="shared" si="4468"/>
        <v>0</v>
      </c>
      <c r="AC1413" s="16">
        <f t="shared" si="4468"/>
        <v>0</v>
      </c>
      <c r="AD1413" s="16">
        <f t="shared" si="4468"/>
        <v>0</v>
      </c>
      <c r="AE1413" s="33">
        <f t="shared" si="4468"/>
        <v>42896</v>
      </c>
      <c r="AF1413" s="16">
        <f t="shared" si="4468"/>
        <v>0</v>
      </c>
      <c r="AG1413" s="16">
        <f t="shared" ref="AG1413:AM1413" si="4469">AG1414+AG1490</f>
        <v>0</v>
      </c>
      <c r="AH1413" s="16">
        <f t="shared" si="4469"/>
        <v>0</v>
      </c>
      <c r="AI1413" s="16">
        <f t="shared" si="4469"/>
        <v>0</v>
      </c>
      <c r="AJ1413" s="16">
        <f t="shared" si="4469"/>
        <v>0</v>
      </c>
      <c r="AK1413" s="16">
        <f t="shared" si="4469"/>
        <v>0</v>
      </c>
      <c r="AL1413" s="33">
        <f t="shared" si="4469"/>
        <v>42896</v>
      </c>
      <c r="AM1413" s="16">
        <f t="shared" si="4469"/>
        <v>0</v>
      </c>
      <c r="AN1413" s="16">
        <f t="shared" ref="AN1413:AT1413" si="4470">AN1414+AN1490</f>
        <v>0</v>
      </c>
      <c r="AO1413" s="16">
        <f t="shared" si="4470"/>
        <v>0</v>
      </c>
      <c r="AP1413" s="16">
        <f t="shared" si="4470"/>
        <v>0</v>
      </c>
      <c r="AQ1413" s="16">
        <f t="shared" si="4470"/>
        <v>0</v>
      </c>
      <c r="AR1413" s="16">
        <f t="shared" si="4470"/>
        <v>0</v>
      </c>
      <c r="AS1413" s="33">
        <f t="shared" si="4470"/>
        <v>42896</v>
      </c>
      <c r="AT1413" s="16">
        <f t="shared" si="4470"/>
        <v>0</v>
      </c>
      <c r="AU1413" s="16">
        <f t="shared" ref="AU1413:BA1413" si="4471">AU1414+AU1490</f>
        <v>-22</v>
      </c>
      <c r="AV1413" s="16">
        <f t="shared" si="4471"/>
        <v>0</v>
      </c>
      <c r="AW1413" s="16">
        <f t="shared" si="4471"/>
        <v>0</v>
      </c>
      <c r="AX1413" s="16">
        <f t="shared" si="4471"/>
        <v>0</v>
      </c>
      <c r="AY1413" s="16">
        <f t="shared" si="4471"/>
        <v>0</v>
      </c>
      <c r="AZ1413" s="33">
        <f t="shared" si="4471"/>
        <v>42874</v>
      </c>
      <c r="BA1413" s="16">
        <f t="shared" si="4471"/>
        <v>0</v>
      </c>
      <c r="BB1413" s="16">
        <f t="shared" ref="BB1413:BH1413" si="4472">BB1414+BB1490</f>
        <v>0</v>
      </c>
      <c r="BC1413" s="16">
        <f t="shared" si="4472"/>
        <v>0</v>
      </c>
      <c r="BD1413" s="16">
        <f t="shared" si="4472"/>
        <v>0</v>
      </c>
      <c r="BE1413" s="16">
        <f t="shared" si="4472"/>
        <v>0</v>
      </c>
      <c r="BF1413" s="16">
        <f t="shared" si="4472"/>
        <v>0</v>
      </c>
      <c r="BG1413" s="33">
        <f t="shared" si="4472"/>
        <v>42874</v>
      </c>
      <c r="BH1413" s="16">
        <f t="shared" si="4472"/>
        <v>0</v>
      </c>
      <c r="BI1413" s="16">
        <f t="shared" ref="BI1413:BO1413" si="4473">BI1414+BI1490</f>
        <v>0</v>
      </c>
      <c r="BJ1413" s="16">
        <f t="shared" si="4473"/>
        <v>0</v>
      </c>
      <c r="BK1413" s="16">
        <f t="shared" si="4473"/>
        <v>0</v>
      </c>
      <c r="BL1413" s="16">
        <f t="shared" si="4473"/>
        <v>0</v>
      </c>
      <c r="BM1413" s="16">
        <f t="shared" si="4473"/>
        <v>0</v>
      </c>
      <c r="BN1413" s="33">
        <f t="shared" si="4473"/>
        <v>42874</v>
      </c>
      <c r="BO1413" s="16">
        <f t="shared" si="4473"/>
        <v>0</v>
      </c>
      <c r="BP1413" s="16">
        <f t="shared" ref="BP1413:BV1413" si="4474">BP1414+BP1490</f>
        <v>0</v>
      </c>
      <c r="BQ1413" s="16">
        <f t="shared" si="4474"/>
        <v>-1118</v>
      </c>
      <c r="BR1413" s="16">
        <f t="shared" si="4474"/>
        <v>0</v>
      </c>
      <c r="BS1413" s="16">
        <f t="shared" si="4474"/>
        <v>0</v>
      </c>
      <c r="BT1413" s="16">
        <f t="shared" si="4474"/>
        <v>0</v>
      </c>
      <c r="BU1413" s="33">
        <f t="shared" si="4474"/>
        <v>41756</v>
      </c>
      <c r="BV1413" s="16">
        <f t="shared" si="4474"/>
        <v>0</v>
      </c>
      <c r="BW1413" s="176">
        <f t="shared" ref="BW1413:CC1413" si="4475">BW1414+BW1490</f>
        <v>0</v>
      </c>
      <c r="BX1413" s="176">
        <f t="shared" si="4475"/>
        <v>0</v>
      </c>
      <c r="BY1413" s="176">
        <f t="shared" si="4475"/>
        <v>0</v>
      </c>
      <c r="BZ1413" s="176">
        <f t="shared" si="4475"/>
        <v>0</v>
      </c>
      <c r="CA1413" s="176">
        <f t="shared" si="4475"/>
        <v>0</v>
      </c>
      <c r="CB1413" s="33">
        <f t="shared" si="4475"/>
        <v>41756</v>
      </c>
      <c r="CC1413" s="16">
        <f t="shared" si="4475"/>
        <v>0</v>
      </c>
      <c r="CD1413" s="176">
        <f t="shared" ref="CD1413:CJ1413" si="4476">CD1414+CD1490</f>
        <v>0</v>
      </c>
      <c r="CE1413" s="176">
        <f t="shared" si="4476"/>
        <v>0</v>
      </c>
      <c r="CF1413" s="176">
        <f t="shared" si="4476"/>
        <v>0</v>
      </c>
      <c r="CG1413" s="176">
        <f t="shared" si="4476"/>
        <v>0</v>
      </c>
      <c r="CH1413" s="176">
        <f t="shared" si="4476"/>
        <v>0</v>
      </c>
      <c r="CI1413" s="33">
        <f t="shared" si="4476"/>
        <v>41756</v>
      </c>
      <c r="CJ1413" s="16">
        <f t="shared" si="4476"/>
        <v>0</v>
      </c>
      <c r="CK1413" s="176">
        <f t="shared" ref="CK1413:CQ1413" si="4477">CK1414+CK1490</f>
        <v>-829</v>
      </c>
      <c r="CL1413" s="176">
        <f t="shared" si="4477"/>
        <v>-960</v>
      </c>
      <c r="CM1413" s="176">
        <f t="shared" si="4477"/>
        <v>0</v>
      </c>
      <c r="CN1413" s="176">
        <f t="shared" si="4477"/>
        <v>0</v>
      </c>
      <c r="CO1413" s="176">
        <f t="shared" si="4477"/>
        <v>0</v>
      </c>
      <c r="CP1413" s="33">
        <f t="shared" si="4477"/>
        <v>39967</v>
      </c>
      <c r="CQ1413" s="16">
        <f t="shared" si="4477"/>
        <v>0</v>
      </c>
      <c r="CR1413" s="176">
        <f t="shared" ref="CR1413:CX1413" si="4478">CR1414+CR1490</f>
        <v>0</v>
      </c>
      <c r="CS1413" s="176">
        <f t="shared" si="4478"/>
        <v>0</v>
      </c>
      <c r="CT1413" s="176">
        <f t="shared" si="4478"/>
        <v>0</v>
      </c>
      <c r="CU1413" s="176">
        <f t="shared" si="4478"/>
        <v>0</v>
      </c>
      <c r="CV1413" s="176">
        <f t="shared" si="4478"/>
        <v>0</v>
      </c>
      <c r="CW1413" s="33">
        <f t="shared" si="4478"/>
        <v>39967</v>
      </c>
      <c r="CX1413" s="16">
        <f t="shared" si="4478"/>
        <v>0</v>
      </c>
    </row>
    <row r="1414" spans="1:102" s="4" customFormat="1" ht="18.75" x14ac:dyDescent="0.3">
      <c r="A1414" s="78" t="s">
        <v>565</v>
      </c>
      <c r="B1414" s="37" t="s">
        <v>155</v>
      </c>
      <c r="C1414" s="37" t="s">
        <v>23</v>
      </c>
      <c r="D1414" s="37" t="s">
        <v>566</v>
      </c>
      <c r="E1414" s="37"/>
      <c r="F1414" s="16">
        <f t="shared" ref="F1414:K1414" si="4479">F1415+F1418+F1421+F1424+F1427+F1430+F1433+F1436+F1439+F1442+F1445+F1448+F1451+F1454+F1457+F1466+F1469+F1472+F1475+F1478+F1481+F1484+F1460+F1463+F1487</f>
        <v>0</v>
      </c>
      <c r="G1414" s="16">
        <f t="shared" si="4479"/>
        <v>0</v>
      </c>
      <c r="H1414" s="16">
        <f t="shared" si="4479"/>
        <v>42896</v>
      </c>
      <c r="I1414" s="16">
        <f t="shared" si="4479"/>
        <v>0</v>
      </c>
      <c r="J1414" s="16">
        <f t="shared" si="4479"/>
        <v>42896</v>
      </c>
      <c r="K1414" s="16">
        <f t="shared" si="4479"/>
        <v>0</v>
      </c>
      <c r="L1414" s="16">
        <f t="shared" ref="L1414:R1414" si="4480">L1415+L1418+L1421+L1424+L1427+L1430+L1433+L1436+L1439+L1442+L1445+L1448+L1451+L1454+L1457+L1466+L1469+L1472+L1475+L1478+L1481+L1484+L1460+L1463+L1487</f>
        <v>0</v>
      </c>
      <c r="M1414" s="16">
        <f t="shared" si="4480"/>
        <v>0</v>
      </c>
      <c r="N1414" s="16">
        <f t="shared" si="4480"/>
        <v>0</v>
      </c>
      <c r="O1414" s="16">
        <f t="shared" si="4480"/>
        <v>0</v>
      </c>
      <c r="P1414" s="16">
        <f t="shared" si="4480"/>
        <v>0</v>
      </c>
      <c r="Q1414" s="33">
        <f t="shared" si="4480"/>
        <v>42896</v>
      </c>
      <c r="R1414" s="16">
        <f t="shared" si="4480"/>
        <v>0</v>
      </c>
      <c r="S1414" s="16">
        <f t="shared" ref="S1414:Y1414" si="4481">S1415+S1418+S1421+S1424+S1427+S1430+S1433+S1436+S1439+S1442+S1445+S1448+S1451+S1454+S1457+S1466+S1469+S1472+S1475+S1478+S1481+S1484+S1460+S1463+S1487</f>
        <v>0</v>
      </c>
      <c r="T1414" s="16">
        <f t="shared" si="4481"/>
        <v>0</v>
      </c>
      <c r="U1414" s="16">
        <f t="shared" si="4481"/>
        <v>0</v>
      </c>
      <c r="V1414" s="16">
        <f t="shared" si="4481"/>
        <v>0</v>
      </c>
      <c r="W1414" s="16">
        <f t="shared" si="4481"/>
        <v>0</v>
      </c>
      <c r="X1414" s="33">
        <f t="shared" si="4481"/>
        <v>42896</v>
      </c>
      <c r="Y1414" s="16">
        <f t="shared" si="4481"/>
        <v>0</v>
      </c>
      <c r="Z1414" s="16">
        <f t="shared" ref="Z1414:AF1414" si="4482">Z1415+Z1418+Z1421+Z1424+Z1427+Z1430+Z1433+Z1436+Z1439+Z1442+Z1445+Z1448+Z1451+Z1454+Z1457+Z1466+Z1469+Z1472+Z1475+Z1478+Z1481+Z1484+Z1460+Z1463+Z1487</f>
        <v>0</v>
      </c>
      <c r="AA1414" s="16">
        <f t="shared" si="4482"/>
        <v>0</v>
      </c>
      <c r="AB1414" s="16">
        <f t="shared" si="4482"/>
        <v>0</v>
      </c>
      <c r="AC1414" s="16">
        <f t="shared" si="4482"/>
        <v>0</v>
      </c>
      <c r="AD1414" s="16">
        <f t="shared" si="4482"/>
        <v>0</v>
      </c>
      <c r="AE1414" s="33">
        <f t="shared" si="4482"/>
        <v>42896</v>
      </c>
      <c r="AF1414" s="16">
        <f t="shared" si="4482"/>
        <v>0</v>
      </c>
      <c r="AG1414" s="16">
        <f t="shared" ref="AG1414:AM1414" si="4483">AG1415+AG1418+AG1421+AG1424+AG1427+AG1430+AG1433+AG1436+AG1439+AG1442+AG1445+AG1448+AG1451+AG1454+AG1457+AG1466+AG1469+AG1472+AG1475+AG1478+AG1481+AG1484+AG1460+AG1463+AG1487</f>
        <v>0</v>
      </c>
      <c r="AH1414" s="16">
        <f t="shared" si="4483"/>
        <v>0</v>
      </c>
      <c r="AI1414" s="16">
        <f t="shared" si="4483"/>
        <v>0</v>
      </c>
      <c r="AJ1414" s="16">
        <f t="shared" si="4483"/>
        <v>0</v>
      </c>
      <c r="AK1414" s="16">
        <f t="shared" si="4483"/>
        <v>0</v>
      </c>
      <c r="AL1414" s="33">
        <f t="shared" si="4483"/>
        <v>42896</v>
      </c>
      <c r="AM1414" s="16">
        <f t="shared" si="4483"/>
        <v>0</v>
      </c>
      <c r="AN1414" s="16">
        <f t="shared" ref="AN1414:AT1414" si="4484">AN1415+AN1418+AN1421+AN1424+AN1427+AN1430+AN1433+AN1436+AN1439+AN1442+AN1445+AN1448+AN1451+AN1454+AN1457+AN1466+AN1469+AN1472+AN1475+AN1478+AN1481+AN1484+AN1460+AN1463+AN1487</f>
        <v>0</v>
      </c>
      <c r="AO1414" s="16">
        <f t="shared" si="4484"/>
        <v>0</v>
      </c>
      <c r="AP1414" s="16">
        <f t="shared" si="4484"/>
        <v>0</v>
      </c>
      <c r="AQ1414" s="16">
        <f t="shared" si="4484"/>
        <v>0</v>
      </c>
      <c r="AR1414" s="16">
        <f t="shared" si="4484"/>
        <v>0</v>
      </c>
      <c r="AS1414" s="33">
        <f t="shared" si="4484"/>
        <v>42896</v>
      </c>
      <c r="AT1414" s="16">
        <f t="shared" si="4484"/>
        <v>0</v>
      </c>
      <c r="AU1414" s="16">
        <f t="shared" ref="AU1414:BA1414" si="4485">AU1415+AU1418+AU1421+AU1424+AU1427+AU1430+AU1433+AU1436+AU1439+AU1442+AU1445+AU1448+AU1451+AU1454+AU1457+AU1466+AU1469+AU1472+AU1475+AU1478+AU1481+AU1484+AU1460+AU1463+AU1487</f>
        <v>-22</v>
      </c>
      <c r="AV1414" s="16">
        <f t="shared" si="4485"/>
        <v>0</v>
      </c>
      <c r="AW1414" s="16">
        <f t="shared" si="4485"/>
        <v>0</v>
      </c>
      <c r="AX1414" s="16">
        <f t="shared" si="4485"/>
        <v>0</v>
      </c>
      <c r="AY1414" s="16">
        <f t="shared" si="4485"/>
        <v>0</v>
      </c>
      <c r="AZ1414" s="33">
        <f t="shared" si="4485"/>
        <v>42874</v>
      </c>
      <c r="BA1414" s="16">
        <f t="shared" si="4485"/>
        <v>0</v>
      </c>
      <c r="BB1414" s="16">
        <f t="shared" ref="BB1414:BH1414" si="4486">BB1415+BB1418+BB1421+BB1424+BB1427+BB1430+BB1433+BB1436+BB1439+BB1442+BB1445+BB1448+BB1451+BB1454+BB1457+BB1466+BB1469+BB1472+BB1475+BB1478+BB1481+BB1484+BB1460+BB1463+BB1487</f>
        <v>0</v>
      </c>
      <c r="BC1414" s="16">
        <f t="shared" si="4486"/>
        <v>0</v>
      </c>
      <c r="BD1414" s="16">
        <f t="shared" si="4486"/>
        <v>0</v>
      </c>
      <c r="BE1414" s="16">
        <f t="shared" si="4486"/>
        <v>0</v>
      </c>
      <c r="BF1414" s="16">
        <f t="shared" si="4486"/>
        <v>0</v>
      </c>
      <c r="BG1414" s="33">
        <f t="shared" si="4486"/>
        <v>42874</v>
      </c>
      <c r="BH1414" s="16">
        <f t="shared" si="4486"/>
        <v>0</v>
      </c>
      <c r="BI1414" s="16">
        <f t="shared" ref="BI1414:BO1414" si="4487">BI1415+BI1418+BI1421+BI1424+BI1427+BI1430+BI1433+BI1436+BI1439+BI1442+BI1445+BI1448+BI1451+BI1454+BI1457+BI1466+BI1469+BI1472+BI1475+BI1478+BI1481+BI1484+BI1460+BI1463+BI1487</f>
        <v>0</v>
      </c>
      <c r="BJ1414" s="16">
        <f t="shared" si="4487"/>
        <v>0</v>
      </c>
      <c r="BK1414" s="16">
        <f t="shared" si="4487"/>
        <v>0</v>
      </c>
      <c r="BL1414" s="16">
        <f t="shared" si="4487"/>
        <v>0</v>
      </c>
      <c r="BM1414" s="16">
        <f t="shared" si="4487"/>
        <v>0</v>
      </c>
      <c r="BN1414" s="33">
        <f t="shared" si="4487"/>
        <v>42874</v>
      </c>
      <c r="BO1414" s="16">
        <f t="shared" si="4487"/>
        <v>0</v>
      </c>
      <c r="BP1414" s="16">
        <f t="shared" ref="BP1414:BV1414" si="4488">BP1415+BP1418+BP1421+BP1424+BP1427+BP1430+BP1433+BP1436+BP1439+BP1442+BP1445+BP1448+BP1451+BP1454+BP1457+BP1466+BP1469+BP1472+BP1475+BP1478+BP1481+BP1484+BP1460+BP1463+BP1487</f>
        <v>0</v>
      </c>
      <c r="BQ1414" s="16">
        <f t="shared" si="4488"/>
        <v>-1118</v>
      </c>
      <c r="BR1414" s="16">
        <f t="shared" si="4488"/>
        <v>0</v>
      </c>
      <c r="BS1414" s="16">
        <f t="shared" si="4488"/>
        <v>0</v>
      </c>
      <c r="BT1414" s="16">
        <f t="shared" si="4488"/>
        <v>0</v>
      </c>
      <c r="BU1414" s="33">
        <f t="shared" si="4488"/>
        <v>41756</v>
      </c>
      <c r="BV1414" s="16">
        <f t="shared" si="4488"/>
        <v>0</v>
      </c>
      <c r="BW1414" s="176">
        <f t="shared" ref="BW1414:CC1414" si="4489">BW1415+BW1418+BW1421+BW1424+BW1427+BW1430+BW1433+BW1436+BW1439+BW1442+BW1445+BW1448+BW1451+BW1454+BW1457+BW1466+BW1469+BW1472+BW1475+BW1478+BW1481+BW1484+BW1460+BW1463+BW1487</f>
        <v>0</v>
      </c>
      <c r="BX1414" s="176">
        <f t="shared" si="4489"/>
        <v>0</v>
      </c>
      <c r="BY1414" s="176">
        <f t="shared" si="4489"/>
        <v>0</v>
      </c>
      <c r="BZ1414" s="176">
        <f t="shared" si="4489"/>
        <v>0</v>
      </c>
      <c r="CA1414" s="176">
        <f t="shared" si="4489"/>
        <v>0</v>
      </c>
      <c r="CB1414" s="33">
        <f t="shared" si="4489"/>
        <v>41756</v>
      </c>
      <c r="CC1414" s="16">
        <f t="shared" si="4489"/>
        <v>0</v>
      </c>
      <c r="CD1414" s="176">
        <f t="shared" ref="CD1414:CJ1414" si="4490">CD1415+CD1418+CD1421+CD1424+CD1427+CD1430+CD1433+CD1436+CD1439+CD1442+CD1445+CD1448+CD1451+CD1454+CD1457+CD1466+CD1469+CD1472+CD1475+CD1478+CD1481+CD1484+CD1460+CD1463+CD1487</f>
        <v>0</v>
      </c>
      <c r="CE1414" s="176">
        <f t="shared" si="4490"/>
        <v>0</v>
      </c>
      <c r="CF1414" s="176">
        <f t="shared" si="4490"/>
        <v>0</v>
      </c>
      <c r="CG1414" s="176">
        <f t="shared" si="4490"/>
        <v>0</v>
      </c>
      <c r="CH1414" s="176">
        <f t="shared" si="4490"/>
        <v>0</v>
      </c>
      <c r="CI1414" s="33">
        <f t="shared" si="4490"/>
        <v>41756</v>
      </c>
      <c r="CJ1414" s="16">
        <f t="shared" si="4490"/>
        <v>0</v>
      </c>
      <c r="CK1414" s="176">
        <f t="shared" ref="CK1414:CQ1414" si="4491">CK1415+CK1418+CK1421+CK1424+CK1427+CK1430+CK1433+CK1436+CK1439+CK1442+CK1445+CK1448+CK1451+CK1454+CK1457+CK1466+CK1469+CK1472+CK1475+CK1478+CK1481+CK1484+CK1460+CK1463+CK1487</f>
        <v>-829</v>
      </c>
      <c r="CL1414" s="176">
        <f t="shared" si="4491"/>
        <v>-960</v>
      </c>
      <c r="CM1414" s="176">
        <f t="shared" si="4491"/>
        <v>0</v>
      </c>
      <c r="CN1414" s="176">
        <f t="shared" si="4491"/>
        <v>0</v>
      </c>
      <c r="CO1414" s="176">
        <f t="shared" si="4491"/>
        <v>0</v>
      </c>
      <c r="CP1414" s="33">
        <f t="shared" si="4491"/>
        <v>39967</v>
      </c>
      <c r="CQ1414" s="16">
        <f t="shared" si="4491"/>
        <v>0</v>
      </c>
      <c r="CR1414" s="176">
        <f>CR1415+CR1418+CR1421+CR1424+CR1427+CR1430+CR1433+CR1436+CR1439+CR1442+CR1445+CR1448+CR1451+CR1454+CR1457+CR1466+CR1469+CR1472+CR1475+CR1478+CR1481+CR1484+CR1460+CR1463+CR1487</f>
        <v>0</v>
      </c>
      <c r="CS1414" s="176">
        <f t="shared" ref="CS1414:CX1414" si="4492">CS1415+CS1418+CS1421+CS1424+CS1427+CS1430+CS1433+CS1436+CS1439+CS1442+CS1445+CS1448+CS1451+CS1454+CS1457+CS1466+CS1469+CS1472+CS1475+CS1478+CS1481+CS1484+CS1460+CS1463+CS1487</f>
        <v>0</v>
      </c>
      <c r="CT1414" s="176">
        <f t="shared" si="4492"/>
        <v>0</v>
      </c>
      <c r="CU1414" s="176">
        <f t="shared" si="4492"/>
        <v>0</v>
      </c>
      <c r="CV1414" s="176">
        <f t="shared" si="4492"/>
        <v>0</v>
      </c>
      <c r="CW1414" s="33">
        <f t="shared" si="4492"/>
        <v>39967</v>
      </c>
      <c r="CX1414" s="16">
        <f t="shared" si="4492"/>
        <v>0</v>
      </c>
    </row>
    <row r="1415" spans="1:102" s="4" customFormat="1" ht="100.5" customHeight="1" x14ac:dyDescent="0.3">
      <c r="A1415" s="11" t="s">
        <v>567</v>
      </c>
      <c r="B1415" s="37" t="s">
        <v>155</v>
      </c>
      <c r="C1415" s="37" t="s">
        <v>23</v>
      </c>
      <c r="D1415" s="37" t="s">
        <v>568</v>
      </c>
      <c r="E1415" s="37"/>
      <c r="F1415" s="16">
        <f>F1416</f>
        <v>0</v>
      </c>
      <c r="G1415" s="16">
        <f>G1416</f>
        <v>0</v>
      </c>
      <c r="H1415" s="16">
        <f t="shared" ref="H1415:W1416" si="4493">H1416</f>
        <v>360</v>
      </c>
      <c r="I1415" s="16">
        <f t="shared" si="4493"/>
        <v>0</v>
      </c>
      <c r="J1415" s="16">
        <f t="shared" si="4493"/>
        <v>360</v>
      </c>
      <c r="K1415" s="16">
        <f t="shared" si="4493"/>
        <v>0</v>
      </c>
      <c r="L1415" s="16">
        <f t="shared" si="4493"/>
        <v>0</v>
      </c>
      <c r="M1415" s="16">
        <f t="shared" si="4493"/>
        <v>0</v>
      </c>
      <c r="N1415" s="16">
        <f t="shared" si="4493"/>
        <v>0</v>
      </c>
      <c r="O1415" s="16">
        <f t="shared" si="4493"/>
        <v>0</v>
      </c>
      <c r="P1415" s="16">
        <f t="shared" si="4493"/>
        <v>0</v>
      </c>
      <c r="Q1415" s="33">
        <f t="shared" si="4493"/>
        <v>360</v>
      </c>
      <c r="R1415" s="16">
        <f t="shared" si="4493"/>
        <v>0</v>
      </c>
      <c r="S1415" s="16">
        <f t="shared" si="4493"/>
        <v>0</v>
      </c>
      <c r="T1415" s="16">
        <f t="shared" si="4493"/>
        <v>0</v>
      </c>
      <c r="U1415" s="16">
        <f t="shared" si="4493"/>
        <v>0</v>
      </c>
      <c r="V1415" s="16">
        <f t="shared" si="4493"/>
        <v>0</v>
      </c>
      <c r="W1415" s="16">
        <f t="shared" si="4493"/>
        <v>0</v>
      </c>
      <c r="X1415" s="33">
        <f t="shared" ref="S1415:AH1416" si="4494">X1416</f>
        <v>360</v>
      </c>
      <c r="Y1415" s="16">
        <f t="shared" si="4494"/>
        <v>0</v>
      </c>
      <c r="Z1415" s="16">
        <f t="shared" si="4494"/>
        <v>0</v>
      </c>
      <c r="AA1415" s="16">
        <f t="shared" si="4494"/>
        <v>0</v>
      </c>
      <c r="AB1415" s="16">
        <f t="shared" si="4494"/>
        <v>0</v>
      </c>
      <c r="AC1415" s="16">
        <f t="shared" si="4494"/>
        <v>0</v>
      </c>
      <c r="AD1415" s="16">
        <f t="shared" si="4494"/>
        <v>0</v>
      </c>
      <c r="AE1415" s="33">
        <f t="shared" si="4494"/>
        <v>360</v>
      </c>
      <c r="AF1415" s="16">
        <f t="shared" si="4494"/>
        <v>0</v>
      </c>
      <c r="AG1415" s="16">
        <f t="shared" si="4494"/>
        <v>0</v>
      </c>
      <c r="AH1415" s="16">
        <f t="shared" si="4494"/>
        <v>0</v>
      </c>
      <c r="AI1415" s="16">
        <f t="shared" ref="AG1415:AV1416" si="4495">AI1416</f>
        <v>0</v>
      </c>
      <c r="AJ1415" s="16">
        <f t="shared" si="4495"/>
        <v>0</v>
      </c>
      <c r="AK1415" s="16">
        <f t="shared" si="4495"/>
        <v>0</v>
      </c>
      <c r="AL1415" s="33">
        <f t="shared" si="4495"/>
        <v>360</v>
      </c>
      <c r="AM1415" s="16">
        <f t="shared" si="4495"/>
        <v>0</v>
      </c>
      <c r="AN1415" s="16">
        <f t="shared" si="4495"/>
        <v>0</v>
      </c>
      <c r="AO1415" s="16">
        <f t="shared" si="4495"/>
        <v>0</v>
      </c>
      <c r="AP1415" s="16">
        <f t="shared" si="4495"/>
        <v>0</v>
      </c>
      <c r="AQ1415" s="16">
        <f t="shared" si="4495"/>
        <v>0</v>
      </c>
      <c r="AR1415" s="16">
        <f t="shared" si="4495"/>
        <v>0</v>
      </c>
      <c r="AS1415" s="33">
        <f t="shared" si="4495"/>
        <v>360</v>
      </c>
      <c r="AT1415" s="16">
        <f t="shared" si="4495"/>
        <v>0</v>
      </c>
      <c r="AU1415" s="16">
        <f t="shared" si="4495"/>
        <v>0</v>
      </c>
      <c r="AV1415" s="16">
        <f t="shared" si="4495"/>
        <v>0</v>
      </c>
      <c r="AW1415" s="16">
        <f t="shared" ref="AU1415:BJ1416" si="4496">AW1416</f>
        <v>0</v>
      </c>
      <c r="AX1415" s="16">
        <f t="shared" si="4496"/>
        <v>0</v>
      </c>
      <c r="AY1415" s="16">
        <f t="shared" si="4496"/>
        <v>0</v>
      </c>
      <c r="AZ1415" s="33">
        <f t="shared" si="4496"/>
        <v>360</v>
      </c>
      <c r="BA1415" s="16">
        <f t="shared" si="4496"/>
        <v>0</v>
      </c>
      <c r="BB1415" s="16">
        <f t="shared" si="4496"/>
        <v>0</v>
      </c>
      <c r="BC1415" s="16">
        <f t="shared" si="4496"/>
        <v>0</v>
      </c>
      <c r="BD1415" s="16">
        <f t="shared" si="4496"/>
        <v>0</v>
      </c>
      <c r="BE1415" s="16">
        <f t="shared" si="4496"/>
        <v>0</v>
      </c>
      <c r="BF1415" s="16">
        <f t="shared" si="4496"/>
        <v>0</v>
      </c>
      <c r="BG1415" s="33">
        <f t="shared" si="4496"/>
        <v>360</v>
      </c>
      <c r="BH1415" s="16">
        <f t="shared" si="4496"/>
        <v>0</v>
      </c>
      <c r="BI1415" s="16">
        <f t="shared" si="4496"/>
        <v>0</v>
      </c>
      <c r="BJ1415" s="16">
        <f t="shared" si="4496"/>
        <v>0</v>
      </c>
      <c r="BK1415" s="16">
        <f t="shared" ref="BI1415:BX1416" si="4497">BK1416</f>
        <v>0</v>
      </c>
      <c r="BL1415" s="16">
        <f t="shared" si="4497"/>
        <v>0</v>
      </c>
      <c r="BM1415" s="16">
        <f t="shared" si="4497"/>
        <v>0</v>
      </c>
      <c r="BN1415" s="33">
        <f t="shared" si="4497"/>
        <v>360</v>
      </c>
      <c r="BO1415" s="16">
        <f t="shared" si="4497"/>
        <v>0</v>
      </c>
      <c r="BP1415" s="16">
        <f t="shared" si="4497"/>
        <v>0</v>
      </c>
      <c r="BQ1415" s="16">
        <f t="shared" si="4497"/>
        <v>0</v>
      </c>
      <c r="BR1415" s="16">
        <f t="shared" si="4497"/>
        <v>0</v>
      </c>
      <c r="BS1415" s="16">
        <f t="shared" si="4497"/>
        <v>0</v>
      </c>
      <c r="BT1415" s="16">
        <f t="shared" si="4497"/>
        <v>0</v>
      </c>
      <c r="BU1415" s="33">
        <f t="shared" si="4497"/>
        <v>360</v>
      </c>
      <c r="BV1415" s="16">
        <f t="shared" si="4497"/>
        <v>0</v>
      </c>
      <c r="BW1415" s="176">
        <f t="shared" si="4497"/>
        <v>0</v>
      </c>
      <c r="BX1415" s="176">
        <f t="shared" si="4497"/>
        <v>0</v>
      </c>
      <c r="BY1415" s="176">
        <f t="shared" ref="BW1415:CL1416" si="4498">BY1416</f>
        <v>0</v>
      </c>
      <c r="BZ1415" s="176">
        <f t="shared" si="4498"/>
        <v>0</v>
      </c>
      <c r="CA1415" s="176">
        <f t="shared" si="4498"/>
        <v>0</v>
      </c>
      <c r="CB1415" s="33">
        <f t="shared" si="4498"/>
        <v>360</v>
      </c>
      <c r="CC1415" s="16">
        <f t="shared" si="4498"/>
        <v>0</v>
      </c>
      <c r="CD1415" s="176">
        <f t="shared" si="4498"/>
        <v>0</v>
      </c>
      <c r="CE1415" s="176">
        <f t="shared" si="4498"/>
        <v>0</v>
      </c>
      <c r="CF1415" s="176">
        <f t="shared" si="4498"/>
        <v>0</v>
      </c>
      <c r="CG1415" s="176">
        <f t="shared" si="4498"/>
        <v>0</v>
      </c>
      <c r="CH1415" s="176">
        <f t="shared" si="4498"/>
        <v>0</v>
      </c>
      <c r="CI1415" s="33">
        <f t="shared" si="4498"/>
        <v>360</v>
      </c>
      <c r="CJ1415" s="16">
        <f t="shared" si="4498"/>
        <v>0</v>
      </c>
      <c r="CK1415" s="176">
        <f t="shared" si="4498"/>
        <v>0</v>
      </c>
      <c r="CL1415" s="176">
        <f t="shared" si="4498"/>
        <v>0</v>
      </c>
      <c r="CM1415" s="176">
        <f t="shared" ref="CK1415:CX1416" si="4499">CM1416</f>
        <v>0</v>
      </c>
      <c r="CN1415" s="176">
        <f t="shared" si="4499"/>
        <v>0</v>
      </c>
      <c r="CO1415" s="176">
        <f t="shared" si="4499"/>
        <v>0</v>
      </c>
      <c r="CP1415" s="33">
        <f t="shared" si="4499"/>
        <v>360</v>
      </c>
      <c r="CQ1415" s="16">
        <f t="shared" si="4499"/>
        <v>0</v>
      </c>
      <c r="CR1415" s="176">
        <f t="shared" si="4499"/>
        <v>0</v>
      </c>
      <c r="CS1415" s="176">
        <f t="shared" si="4499"/>
        <v>0</v>
      </c>
      <c r="CT1415" s="176">
        <f t="shared" si="4499"/>
        <v>0</v>
      </c>
      <c r="CU1415" s="176">
        <f t="shared" si="4499"/>
        <v>0</v>
      </c>
      <c r="CV1415" s="176">
        <f t="shared" si="4499"/>
        <v>0</v>
      </c>
      <c r="CW1415" s="33">
        <f t="shared" si="4499"/>
        <v>360</v>
      </c>
      <c r="CX1415" s="16">
        <f t="shared" si="4499"/>
        <v>0</v>
      </c>
    </row>
    <row r="1416" spans="1:102" s="4" customFormat="1" ht="18.75" x14ac:dyDescent="0.3">
      <c r="A1416" s="11" t="s">
        <v>35</v>
      </c>
      <c r="B1416" s="37" t="s">
        <v>155</v>
      </c>
      <c r="C1416" s="37" t="s">
        <v>23</v>
      </c>
      <c r="D1416" s="37" t="s">
        <v>568</v>
      </c>
      <c r="E1416" s="25">
        <v>300</v>
      </c>
      <c r="F1416" s="16">
        <f>F1417</f>
        <v>0</v>
      </c>
      <c r="G1416" s="16">
        <f>G1417</f>
        <v>0</v>
      </c>
      <c r="H1416" s="16">
        <f t="shared" si="4493"/>
        <v>360</v>
      </c>
      <c r="I1416" s="16">
        <f t="shared" si="4493"/>
        <v>0</v>
      </c>
      <c r="J1416" s="16">
        <f t="shared" si="4493"/>
        <v>360</v>
      </c>
      <c r="K1416" s="16">
        <f t="shared" si="4493"/>
        <v>0</v>
      </c>
      <c r="L1416" s="16">
        <f t="shared" si="4493"/>
        <v>0</v>
      </c>
      <c r="M1416" s="16">
        <f t="shared" si="4493"/>
        <v>0</v>
      </c>
      <c r="N1416" s="16">
        <f t="shared" si="4493"/>
        <v>0</v>
      </c>
      <c r="O1416" s="16">
        <f t="shared" si="4493"/>
        <v>0</v>
      </c>
      <c r="P1416" s="16">
        <f t="shared" si="4493"/>
        <v>0</v>
      </c>
      <c r="Q1416" s="33">
        <f t="shared" si="4493"/>
        <v>360</v>
      </c>
      <c r="R1416" s="16">
        <f t="shared" si="4493"/>
        <v>0</v>
      </c>
      <c r="S1416" s="16">
        <f t="shared" si="4494"/>
        <v>0</v>
      </c>
      <c r="T1416" s="16">
        <f t="shared" si="4494"/>
        <v>0</v>
      </c>
      <c r="U1416" s="16">
        <f t="shared" si="4494"/>
        <v>0</v>
      </c>
      <c r="V1416" s="16">
        <f t="shared" si="4494"/>
        <v>0</v>
      </c>
      <c r="W1416" s="16">
        <f t="shared" si="4494"/>
        <v>0</v>
      </c>
      <c r="X1416" s="33">
        <f t="shared" si="4494"/>
        <v>360</v>
      </c>
      <c r="Y1416" s="16">
        <f t="shared" si="4494"/>
        <v>0</v>
      </c>
      <c r="Z1416" s="16">
        <f t="shared" si="4494"/>
        <v>0</v>
      </c>
      <c r="AA1416" s="16">
        <f t="shared" si="4494"/>
        <v>0</v>
      </c>
      <c r="AB1416" s="16">
        <f t="shared" si="4494"/>
        <v>0</v>
      </c>
      <c r="AC1416" s="16">
        <f t="shared" si="4494"/>
        <v>0</v>
      </c>
      <c r="AD1416" s="16">
        <f t="shared" si="4494"/>
        <v>0</v>
      </c>
      <c r="AE1416" s="33">
        <f t="shared" si="4494"/>
        <v>360</v>
      </c>
      <c r="AF1416" s="16">
        <f t="shared" si="4494"/>
        <v>0</v>
      </c>
      <c r="AG1416" s="16">
        <f t="shared" si="4495"/>
        <v>0</v>
      </c>
      <c r="AH1416" s="16">
        <f t="shared" si="4495"/>
        <v>0</v>
      </c>
      <c r="AI1416" s="16">
        <f t="shared" si="4495"/>
        <v>0</v>
      </c>
      <c r="AJ1416" s="16">
        <f t="shared" si="4495"/>
        <v>0</v>
      </c>
      <c r="AK1416" s="16">
        <f t="shared" si="4495"/>
        <v>0</v>
      </c>
      <c r="AL1416" s="33">
        <f t="shared" si="4495"/>
        <v>360</v>
      </c>
      <c r="AM1416" s="16">
        <f t="shared" si="4495"/>
        <v>0</v>
      </c>
      <c r="AN1416" s="16">
        <f t="shared" si="4495"/>
        <v>0</v>
      </c>
      <c r="AO1416" s="16">
        <f t="shared" si="4495"/>
        <v>0</v>
      </c>
      <c r="AP1416" s="16">
        <f t="shared" si="4495"/>
        <v>0</v>
      </c>
      <c r="AQ1416" s="16">
        <f t="shared" si="4495"/>
        <v>0</v>
      </c>
      <c r="AR1416" s="16">
        <f t="shared" si="4495"/>
        <v>0</v>
      </c>
      <c r="AS1416" s="33">
        <f t="shared" si="4495"/>
        <v>360</v>
      </c>
      <c r="AT1416" s="16">
        <f t="shared" si="4495"/>
        <v>0</v>
      </c>
      <c r="AU1416" s="16">
        <f t="shared" si="4496"/>
        <v>0</v>
      </c>
      <c r="AV1416" s="16">
        <f t="shared" si="4496"/>
        <v>0</v>
      </c>
      <c r="AW1416" s="16">
        <f t="shared" si="4496"/>
        <v>0</v>
      </c>
      <c r="AX1416" s="16">
        <f t="shared" si="4496"/>
        <v>0</v>
      </c>
      <c r="AY1416" s="16">
        <f t="shared" si="4496"/>
        <v>0</v>
      </c>
      <c r="AZ1416" s="33">
        <f t="shared" si="4496"/>
        <v>360</v>
      </c>
      <c r="BA1416" s="16">
        <f t="shared" si="4496"/>
        <v>0</v>
      </c>
      <c r="BB1416" s="16">
        <f t="shared" si="4496"/>
        <v>0</v>
      </c>
      <c r="BC1416" s="16">
        <f t="shared" si="4496"/>
        <v>0</v>
      </c>
      <c r="BD1416" s="16">
        <f t="shared" si="4496"/>
        <v>0</v>
      </c>
      <c r="BE1416" s="16">
        <f t="shared" si="4496"/>
        <v>0</v>
      </c>
      <c r="BF1416" s="16">
        <f t="shared" si="4496"/>
        <v>0</v>
      </c>
      <c r="BG1416" s="33">
        <f t="shared" si="4496"/>
        <v>360</v>
      </c>
      <c r="BH1416" s="16">
        <f t="shared" si="4496"/>
        <v>0</v>
      </c>
      <c r="BI1416" s="16">
        <f t="shared" si="4497"/>
        <v>0</v>
      </c>
      <c r="BJ1416" s="16">
        <f t="shared" si="4497"/>
        <v>0</v>
      </c>
      <c r="BK1416" s="16">
        <f t="shared" si="4497"/>
        <v>0</v>
      </c>
      <c r="BL1416" s="16">
        <f t="shared" si="4497"/>
        <v>0</v>
      </c>
      <c r="BM1416" s="16">
        <f t="shared" si="4497"/>
        <v>0</v>
      </c>
      <c r="BN1416" s="33">
        <f t="shared" si="4497"/>
        <v>360</v>
      </c>
      <c r="BO1416" s="16">
        <f t="shared" si="4497"/>
        <v>0</v>
      </c>
      <c r="BP1416" s="16">
        <f t="shared" si="4497"/>
        <v>0</v>
      </c>
      <c r="BQ1416" s="16">
        <f t="shared" si="4497"/>
        <v>0</v>
      </c>
      <c r="BR1416" s="16">
        <f t="shared" si="4497"/>
        <v>0</v>
      </c>
      <c r="BS1416" s="16">
        <f t="shared" si="4497"/>
        <v>0</v>
      </c>
      <c r="BT1416" s="16">
        <f t="shared" si="4497"/>
        <v>0</v>
      </c>
      <c r="BU1416" s="33">
        <f t="shared" si="4497"/>
        <v>360</v>
      </c>
      <c r="BV1416" s="16">
        <f t="shared" si="4497"/>
        <v>0</v>
      </c>
      <c r="BW1416" s="176">
        <f t="shared" si="4498"/>
        <v>0</v>
      </c>
      <c r="BX1416" s="176">
        <f t="shared" si="4498"/>
        <v>0</v>
      </c>
      <c r="BY1416" s="176">
        <f t="shared" si="4498"/>
        <v>0</v>
      </c>
      <c r="BZ1416" s="176">
        <f t="shared" si="4498"/>
        <v>0</v>
      </c>
      <c r="CA1416" s="176">
        <f t="shared" si="4498"/>
        <v>0</v>
      </c>
      <c r="CB1416" s="33">
        <f t="shared" si="4498"/>
        <v>360</v>
      </c>
      <c r="CC1416" s="16">
        <f t="shared" si="4498"/>
        <v>0</v>
      </c>
      <c r="CD1416" s="176">
        <f t="shared" si="4498"/>
        <v>0</v>
      </c>
      <c r="CE1416" s="176">
        <f t="shared" si="4498"/>
        <v>0</v>
      </c>
      <c r="CF1416" s="176">
        <f t="shared" si="4498"/>
        <v>0</v>
      </c>
      <c r="CG1416" s="176">
        <f t="shared" si="4498"/>
        <v>0</v>
      </c>
      <c r="CH1416" s="176">
        <f t="shared" si="4498"/>
        <v>0</v>
      </c>
      <c r="CI1416" s="33">
        <f t="shared" si="4498"/>
        <v>360</v>
      </c>
      <c r="CJ1416" s="16">
        <f t="shared" si="4498"/>
        <v>0</v>
      </c>
      <c r="CK1416" s="176">
        <f t="shared" si="4499"/>
        <v>0</v>
      </c>
      <c r="CL1416" s="176">
        <f t="shared" si="4499"/>
        <v>0</v>
      </c>
      <c r="CM1416" s="176">
        <f t="shared" si="4499"/>
        <v>0</v>
      </c>
      <c r="CN1416" s="176">
        <f t="shared" si="4499"/>
        <v>0</v>
      </c>
      <c r="CO1416" s="176">
        <f t="shared" si="4499"/>
        <v>0</v>
      </c>
      <c r="CP1416" s="33">
        <f t="shared" si="4499"/>
        <v>360</v>
      </c>
      <c r="CQ1416" s="16">
        <f t="shared" si="4499"/>
        <v>0</v>
      </c>
      <c r="CR1416" s="176">
        <f t="shared" si="4499"/>
        <v>0</v>
      </c>
      <c r="CS1416" s="176">
        <f t="shared" si="4499"/>
        <v>0</v>
      </c>
      <c r="CT1416" s="176">
        <f t="shared" si="4499"/>
        <v>0</v>
      </c>
      <c r="CU1416" s="176">
        <f t="shared" si="4499"/>
        <v>0</v>
      </c>
      <c r="CV1416" s="176">
        <f t="shared" si="4499"/>
        <v>0</v>
      </c>
      <c r="CW1416" s="33">
        <f t="shared" si="4499"/>
        <v>360</v>
      </c>
      <c r="CX1416" s="16">
        <f t="shared" si="4499"/>
        <v>0</v>
      </c>
    </row>
    <row r="1417" spans="1:102" s="4" customFormat="1" ht="18.75" x14ac:dyDescent="0.3">
      <c r="A1417" s="11" t="s">
        <v>569</v>
      </c>
      <c r="B1417" s="37" t="s">
        <v>155</v>
      </c>
      <c r="C1417" s="37" t="s">
        <v>23</v>
      </c>
      <c r="D1417" s="37" t="s">
        <v>568</v>
      </c>
      <c r="E1417" s="25">
        <v>310</v>
      </c>
      <c r="F1417" s="16"/>
      <c r="G1417" s="16"/>
      <c r="H1417" s="16">
        <v>360</v>
      </c>
      <c r="I1417" s="16"/>
      <c r="J1417" s="16">
        <f>F1417+H1417</f>
        <v>360</v>
      </c>
      <c r="K1417" s="16">
        <f>G1417+I1417</f>
        <v>0</v>
      </c>
      <c r="L1417" s="38"/>
      <c r="M1417" s="38"/>
      <c r="N1417" s="38"/>
      <c r="O1417" s="38"/>
      <c r="P1417" s="38"/>
      <c r="Q1417" s="33">
        <f>J1417+L1417+M1417+N1417+O1417+P1417</f>
        <v>360</v>
      </c>
      <c r="R1417" s="16">
        <f>K1417+P1417</f>
        <v>0</v>
      </c>
      <c r="S1417" s="38"/>
      <c r="T1417" s="38"/>
      <c r="U1417" s="38"/>
      <c r="V1417" s="38"/>
      <c r="W1417" s="38"/>
      <c r="X1417" s="33">
        <f>Q1417+S1417+T1417+U1417+V1417+W1417</f>
        <v>360</v>
      </c>
      <c r="Y1417" s="16">
        <f>R1417+W1417</f>
        <v>0</v>
      </c>
      <c r="Z1417" s="38"/>
      <c r="AA1417" s="38"/>
      <c r="AB1417" s="38"/>
      <c r="AC1417" s="38"/>
      <c r="AD1417" s="38"/>
      <c r="AE1417" s="33">
        <f>X1417+Z1417+AA1417+AB1417+AC1417+AD1417</f>
        <v>360</v>
      </c>
      <c r="AF1417" s="16">
        <f>Y1417+AD1417</f>
        <v>0</v>
      </c>
      <c r="AG1417" s="38"/>
      <c r="AH1417" s="38"/>
      <c r="AI1417" s="38"/>
      <c r="AJ1417" s="38"/>
      <c r="AK1417" s="38"/>
      <c r="AL1417" s="33">
        <f>AE1417+AG1417+AH1417+AI1417+AJ1417+AK1417</f>
        <v>360</v>
      </c>
      <c r="AM1417" s="16">
        <f>AF1417+AK1417</f>
        <v>0</v>
      </c>
      <c r="AN1417" s="38"/>
      <c r="AO1417" s="38"/>
      <c r="AP1417" s="38"/>
      <c r="AQ1417" s="38"/>
      <c r="AR1417" s="38"/>
      <c r="AS1417" s="33">
        <f>AL1417+AN1417+AO1417+AP1417+AQ1417+AR1417</f>
        <v>360</v>
      </c>
      <c r="AT1417" s="16">
        <f>AM1417+AR1417</f>
        <v>0</v>
      </c>
      <c r="AU1417" s="38"/>
      <c r="AV1417" s="38"/>
      <c r="AW1417" s="38"/>
      <c r="AX1417" s="38"/>
      <c r="AY1417" s="38"/>
      <c r="AZ1417" s="33">
        <f>AS1417+AU1417+AV1417+AW1417+AX1417+AY1417</f>
        <v>360</v>
      </c>
      <c r="BA1417" s="16">
        <f>AT1417+AY1417</f>
        <v>0</v>
      </c>
      <c r="BB1417" s="38"/>
      <c r="BC1417" s="38"/>
      <c r="BD1417" s="38"/>
      <c r="BE1417" s="38"/>
      <c r="BF1417" s="38"/>
      <c r="BG1417" s="33">
        <f>AZ1417+BB1417+BC1417+BD1417+BE1417+BF1417</f>
        <v>360</v>
      </c>
      <c r="BH1417" s="16">
        <f>BA1417+BF1417</f>
        <v>0</v>
      </c>
      <c r="BI1417" s="38"/>
      <c r="BJ1417" s="38"/>
      <c r="BK1417" s="38"/>
      <c r="BL1417" s="38"/>
      <c r="BM1417" s="38"/>
      <c r="BN1417" s="33">
        <f>BG1417+BI1417+BJ1417+BK1417+BL1417+BM1417</f>
        <v>360</v>
      </c>
      <c r="BO1417" s="16">
        <f>BH1417+BM1417</f>
        <v>0</v>
      </c>
      <c r="BP1417" s="38"/>
      <c r="BQ1417" s="38"/>
      <c r="BR1417" s="38"/>
      <c r="BS1417" s="38"/>
      <c r="BT1417" s="38"/>
      <c r="BU1417" s="33">
        <f>BN1417+BP1417+BQ1417+BR1417+BS1417+BT1417</f>
        <v>360</v>
      </c>
      <c r="BV1417" s="16">
        <f>BO1417+BT1417</f>
        <v>0</v>
      </c>
      <c r="BW1417" s="187"/>
      <c r="BX1417" s="187"/>
      <c r="BY1417" s="187"/>
      <c r="BZ1417" s="187"/>
      <c r="CA1417" s="187"/>
      <c r="CB1417" s="33">
        <f>BU1417+BW1417+BX1417+BY1417+BZ1417+CA1417</f>
        <v>360</v>
      </c>
      <c r="CC1417" s="16">
        <f>BV1417+CA1417</f>
        <v>0</v>
      </c>
      <c r="CD1417" s="187"/>
      <c r="CE1417" s="187"/>
      <c r="CF1417" s="187"/>
      <c r="CG1417" s="187"/>
      <c r="CH1417" s="187"/>
      <c r="CI1417" s="33">
        <f>CB1417+CD1417+CE1417+CF1417+CG1417+CH1417</f>
        <v>360</v>
      </c>
      <c r="CJ1417" s="16">
        <f>CC1417+CH1417</f>
        <v>0</v>
      </c>
      <c r="CK1417" s="187"/>
      <c r="CL1417" s="187"/>
      <c r="CM1417" s="187"/>
      <c r="CN1417" s="187"/>
      <c r="CO1417" s="187"/>
      <c r="CP1417" s="33">
        <f>CI1417+CK1417+CL1417+CM1417+CN1417+CO1417</f>
        <v>360</v>
      </c>
      <c r="CQ1417" s="16">
        <f>CJ1417+CO1417</f>
        <v>0</v>
      </c>
      <c r="CR1417" s="187"/>
      <c r="CS1417" s="187"/>
      <c r="CT1417" s="187"/>
      <c r="CU1417" s="187"/>
      <c r="CV1417" s="187"/>
      <c r="CW1417" s="33">
        <f>CP1417+CR1417+CS1417+CT1417+CU1417+CV1417</f>
        <v>360</v>
      </c>
      <c r="CX1417" s="16">
        <f>CQ1417+CV1417</f>
        <v>0</v>
      </c>
    </row>
    <row r="1418" spans="1:102" s="4" customFormat="1" ht="66.75" hidden="1" x14ac:dyDescent="0.3">
      <c r="A1418" s="11" t="s">
        <v>570</v>
      </c>
      <c r="B1418" s="37" t="s">
        <v>155</v>
      </c>
      <c r="C1418" s="37" t="s">
        <v>23</v>
      </c>
      <c r="D1418" s="37" t="s">
        <v>571</v>
      </c>
      <c r="E1418" s="37"/>
      <c r="F1418" s="101"/>
      <c r="G1418" s="101"/>
      <c r="H1418" s="101"/>
      <c r="I1418" s="101"/>
      <c r="J1418" s="101"/>
      <c r="K1418" s="101"/>
      <c r="L1418" s="38"/>
      <c r="M1418" s="38"/>
      <c r="N1418" s="38"/>
      <c r="O1418" s="38"/>
      <c r="P1418" s="38"/>
      <c r="Q1418" s="27"/>
      <c r="R1418" s="27"/>
      <c r="S1418" s="38"/>
      <c r="T1418" s="38"/>
      <c r="U1418" s="38"/>
      <c r="V1418" s="38"/>
      <c r="W1418" s="38"/>
      <c r="X1418" s="27"/>
      <c r="Y1418" s="27"/>
      <c r="Z1418" s="38"/>
      <c r="AA1418" s="38"/>
      <c r="AB1418" s="38"/>
      <c r="AC1418" s="38"/>
      <c r="AD1418" s="38"/>
      <c r="AE1418" s="134"/>
      <c r="AF1418" s="134"/>
      <c r="AG1418" s="38"/>
      <c r="AH1418" s="38"/>
      <c r="AI1418" s="38"/>
      <c r="AJ1418" s="38"/>
      <c r="AK1418" s="38"/>
      <c r="AL1418" s="134"/>
      <c r="AM1418" s="134"/>
      <c r="AN1418" s="38"/>
      <c r="AO1418" s="38"/>
      <c r="AP1418" s="38"/>
      <c r="AQ1418" s="38"/>
      <c r="AR1418" s="38"/>
      <c r="AS1418" s="134"/>
      <c r="AT1418" s="134"/>
      <c r="AU1418" s="38"/>
      <c r="AV1418" s="38"/>
      <c r="AW1418" s="38"/>
      <c r="AX1418" s="38"/>
      <c r="AY1418" s="38"/>
      <c r="AZ1418" s="134"/>
      <c r="BA1418" s="134"/>
      <c r="BB1418" s="38"/>
      <c r="BC1418" s="38"/>
      <c r="BD1418" s="38"/>
      <c r="BE1418" s="38"/>
      <c r="BF1418" s="38"/>
      <c r="BG1418" s="134"/>
      <c r="BH1418" s="134"/>
      <c r="BI1418" s="38"/>
      <c r="BJ1418" s="38"/>
      <c r="BK1418" s="38"/>
      <c r="BL1418" s="38"/>
      <c r="BM1418" s="38"/>
      <c r="BN1418" s="134"/>
      <c r="BO1418" s="134"/>
      <c r="BP1418" s="38"/>
      <c r="BQ1418" s="38"/>
      <c r="BR1418" s="38"/>
      <c r="BS1418" s="38"/>
      <c r="BT1418" s="38"/>
      <c r="BU1418" s="134"/>
      <c r="BV1418" s="134"/>
      <c r="BW1418" s="187"/>
      <c r="BX1418" s="187"/>
      <c r="BY1418" s="187"/>
      <c r="BZ1418" s="187"/>
      <c r="CA1418" s="187"/>
      <c r="CB1418" s="134"/>
      <c r="CC1418" s="134"/>
      <c r="CD1418" s="187"/>
      <c r="CE1418" s="187"/>
      <c r="CF1418" s="187"/>
      <c r="CG1418" s="187"/>
      <c r="CH1418" s="187"/>
      <c r="CI1418" s="134"/>
      <c r="CJ1418" s="134"/>
      <c r="CK1418" s="187"/>
      <c r="CL1418" s="187"/>
      <c r="CM1418" s="187"/>
      <c r="CN1418" s="187"/>
      <c r="CO1418" s="187"/>
      <c r="CP1418" s="134"/>
      <c r="CQ1418" s="134"/>
      <c r="CR1418" s="187"/>
      <c r="CS1418" s="187"/>
      <c r="CT1418" s="187"/>
      <c r="CU1418" s="187"/>
      <c r="CV1418" s="187"/>
      <c r="CW1418" s="134"/>
      <c r="CX1418" s="134"/>
    </row>
    <row r="1419" spans="1:102" s="4" customFormat="1" ht="18.75" hidden="1" x14ac:dyDescent="0.3">
      <c r="A1419" s="11" t="s">
        <v>35</v>
      </c>
      <c r="B1419" s="37" t="s">
        <v>155</v>
      </c>
      <c r="C1419" s="37" t="s">
        <v>23</v>
      </c>
      <c r="D1419" s="37" t="s">
        <v>571</v>
      </c>
      <c r="E1419" s="25">
        <v>300</v>
      </c>
      <c r="F1419" s="101"/>
      <c r="G1419" s="101"/>
      <c r="H1419" s="101"/>
      <c r="I1419" s="101"/>
      <c r="J1419" s="101"/>
      <c r="K1419" s="101"/>
      <c r="L1419" s="38"/>
      <c r="M1419" s="38"/>
      <c r="N1419" s="38"/>
      <c r="O1419" s="38"/>
      <c r="P1419" s="38"/>
      <c r="Q1419" s="27"/>
      <c r="R1419" s="27"/>
      <c r="S1419" s="38"/>
      <c r="T1419" s="38"/>
      <c r="U1419" s="38"/>
      <c r="V1419" s="38"/>
      <c r="W1419" s="38"/>
      <c r="X1419" s="27"/>
      <c r="Y1419" s="27"/>
      <c r="Z1419" s="38"/>
      <c r="AA1419" s="38"/>
      <c r="AB1419" s="38"/>
      <c r="AC1419" s="38"/>
      <c r="AD1419" s="38"/>
      <c r="AE1419" s="134"/>
      <c r="AF1419" s="134"/>
      <c r="AG1419" s="38"/>
      <c r="AH1419" s="38"/>
      <c r="AI1419" s="38"/>
      <c r="AJ1419" s="38"/>
      <c r="AK1419" s="38"/>
      <c r="AL1419" s="134"/>
      <c r="AM1419" s="134"/>
      <c r="AN1419" s="38"/>
      <c r="AO1419" s="38"/>
      <c r="AP1419" s="38"/>
      <c r="AQ1419" s="38"/>
      <c r="AR1419" s="38"/>
      <c r="AS1419" s="134"/>
      <c r="AT1419" s="134"/>
      <c r="AU1419" s="38"/>
      <c r="AV1419" s="38"/>
      <c r="AW1419" s="38"/>
      <c r="AX1419" s="38"/>
      <c r="AY1419" s="38"/>
      <c r="AZ1419" s="134"/>
      <c r="BA1419" s="134"/>
      <c r="BB1419" s="38"/>
      <c r="BC1419" s="38"/>
      <c r="BD1419" s="38"/>
      <c r="BE1419" s="38"/>
      <c r="BF1419" s="38"/>
      <c r="BG1419" s="134"/>
      <c r="BH1419" s="134"/>
      <c r="BI1419" s="38"/>
      <c r="BJ1419" s="38"/>
      <c r="BK1419" s="38"/>
      <c r="BL1419" s="38"/>
      <c r="BM1419" s="38"/>
      <c r="BN1419" s="134"/>
      <c r="BO1419" s="134"/>
      <c r="BP1419" s="38"/>
      <c r="BQ1419" s="38"/>
      <c r="BR1419" s="38"/>
      <c r="BS1419" s="38"/>
      <c r="BT1419" s="38"/>
      <c r="BU1419" s="134"/>
      <c r="BV1419" s="134"/>
      <c r="BW1419" s="187"/>
      <c r="BX1419" s="187"/>
      <c r="BY1419" s="187"/>
      <c r="BZ1419" s="187"/>
      <c r="CA1419" s="187"/>
      <c r="CB1419" s="134"/>
      <c r="CC1419" s="134"/>
      <c r="CD1419" s="187"/>
      <c r="CE1419" s="187"/>
      <c r="CF1419" s="187"/>
      <c r="CG1419" s="187"/>
      <c r="CH1419" s="187"/>
      <c r="CI1419" s="134"/>
      <c r="CJ1419" s="134"/>
      <c r="CK1419" s="187"/>
      <c r="CL1419" s="187"/>
      <c r="CM1419" s="187"/>
      <c r="CN1419" s="187"/>
      <c r="CO1419" s="187"/>
      <c r="CP1419" s="134"/>
      <c r="CQ1419" s="134"/>
      <c r="CR1419" s="187"/>
      <c r="CS1419" s="187"/>
      <c r="CT1419" s="187"/>
      <c r="CU1419" s="187"/>
      <c r="CV1419" s="187"/>
      <c r="CW1419" s="134"/>
      <c r="CX1419" s="134"/>
    </row>
    <row r="1420" spans="1:102" s="4" customFormat="1" ht="18.75" hidden="1" x14ac:dyDescent="0.3">
      <c r="A1420" s="11" t="s">
        <v>569</v>
      </c>
      <c r="B1420" s="37" t="s">
        <v>155</v>
      </c>
      <c r="C1420" s="37" t="s">
        <v>23</v>
      </c>
      <c r="D1420" s="37" t="s">
        <v>571</v>
      </c>
      <c r="E1420" s="25">
        <v>310</v>
      </c>
      <c r="F1420" s="16"/>
      <c r="G1420" s="16"/>
      <c r="H1420" s="16"/>
      <c r="I1420" s="16"/>
      <c r="J1420" s="16">
        <f>F1420+H1420</f>
        <v>0</v>
      </c>
      <c r="K1420" s="16">
        <f>G1420+I1420</f>
        <v>0</v>
      </c>
      <c r="L1420" s="38"/>
      <c r="M1420" s="38"/>
      <c r="N1420" s="38"/>
      <c r="O1420" s="38"/>
      <c r="P1420" s="38"/>
      <c r="Q1420" s="27"/>
      <c r="R1420" s="27"/>
      <c r="S1420" s="38"/>
      <c r="T1420" s="38"/>
      <c r="U1420" s="38"/>
      <c r="V1420" s="38"/>
      <c r="W1420" s="38"/>
      <c r="X1420" s="27"/>
      <c r="Y1420" s="27"/>
      <c r="Z1420" s="38"/>
      <c r="AA1420" s="38"/>
      <c r="AB1420" s="38"/>
      <c r="AC1420" s="38"/>
      <c r="AD1420" s="38"/>
      <c r="AE1420" s="134"/>
      <c r="AF1420" s="134"/>
      <c r="AG1420" s="38"/>
      <c r="AH1420" s="38"/>
      <c r="AI1420" s="38"/>
      <c r="AJ1420" s="38"/>
      <c r="AK1420" s="38"/>
      <c r="AL1420" s="134"/>
      <c r="AM1420" s="134"/>
      <c r="AN1420" s="38"/>
      <c r="AO1420" s="38"/>
      <c r="AP1420" s="38"/>
      <c r="AQ1420" s="38"/>
      <c r="AR1420" s="38"/>
      <c r="AS1420" s="134"/>
      <c r="AT1420" s="134"/>
      <c r="AU1420" s="38"/>
      <c r="AV1420" s="38"/>
      <c r="AW1420" s="38"/>
      <c r="AX1420" s="38"/>
      <c r="AY1420" s="38"/>
      <c r="AZ1420" s="134"/>
      <c r="BA1420" s="134"/>
      <c r="BB1420" s="38"/>
      <c r="BC1420" s="38"/>
      <c r="BD1420" s="38"/>
      <c r="BE1420" s="38"/>
      <c r="BF1420" s="38"/>
      <c r="BG1420" s="134"/>
      <c r="BH1420" s="134"/>
      <c r="BI1420" s="38"/>
      <c r="BJ1420" s="38"/>
      <c r="BK1420" s="38"/>
      <c r="BL1420" s="38"/>
      <c r="BM1420" s="38"/>
      <c r="BN1420" s="134"/>
      <c r="BO1420" s="134"/>
      <c r="BP1420" s="38"/>
      <c r="BQ1420" s="38"/>
      <c r="BR1420" s="38"/>
      <c r="BS1420" s="38"/>
      <c r="BT1420" s="38"/>
      <c r="BU1420" s="134"/>
      <c r="BV1420" s="134"/>
      <c r="BW1420" s="187"/>
      <c r="BX1420" s="187"/>
      <c r="BY1420" s="187"/>
      <c r="BZ1420" s="187"/>
      <c r="CA1420" s="187"/>
      <c r="CB1420" s="134"/>
      <c r="CC1420" s="134"/>
      <c r="CD1420" s="187"/>
      <c r="CE1420" s="187"/>
      <c r="CF1420" s="187"/>
      <c r="CG1420" s="187"/>
      <c r="CH1420" s="187"/>
      <c r="CI1420" s="134"/>
      <c r="CJ1420" s="134"/>
      <c r="CK1420" s="187"/>
      <c r="CL1420" s="187"/>
      <c r="CM1420" s="187"/>
      <c r="CN1420" s="187"/>
      <c r="CO1420" s="187"/>
      <c r="CP1420" s="134"/>
      <c r="CQ1420" s="134"/>
      <c r="CR1420" s="187"/>
      <c r="CS1420" s="187"/>
      <c r="CT1420" s="187"/>
      <c r="CU1420" s="187"/>
      <c r="CV1420" s="187"/>
      <c r="CW1420" s="134"/>
      <c r="CX1420" s="134"/>
    </row>
    <row r="1421" spans="1:102" s="4" customFormat="1" ht="50.25" hidden="1" x14ac:dyDescent="0.3">
      <c r="A1421" s="11" t="s">
        <v>572</v>
      </c>
      <c r="B1421" s="37" t="s">
        <v>155</v>
      </c>
      <c r="C1421" s="37" t="s">
        <v>23</v>
      </c>
      <c r="D1421" s="37" t="s">
        <v>573</v>
      </c>
      <c r="E1421" s="37"/>
      <c r="F1421" s="101"/>
      <c r="G1421" s="101"/>
      <c r="H1421" s="101"/>
      <c r="I1421" s="101"/>
      <c r="J1421" s="101"/>
      <c r="K1421" s="101"/>
      <c r="L1421" s="38"/>
      <c r="M1421" s="38"/>
      <c r="N1421" s="38"/>
      <c r="O1421" s="38"/>
      <c r="P1421" s="38"/>
      <c r="Q1421" s="27"/>
      <c r="R1421" s="27"/>
      <c r="S1421" s="38"/>
      <c r="T1421" s="38"/>
      <c r="U1421" s="38"/>
      <c r="V1421" s="38"/>
      <c r="W1421" s="38"/>
      <c r="X1421" s="27"/>
      <c r="Y1421" s="27"/>
      <c r="Z1421" s="38"/>
      <c r="AA1421" s="38"/>
      <c r="AB1421" s="38"/>
      <c r="AC1421" s="38"/>
      <c r="AD1421" s="38"/>
      <c r="AE1421" s="134"/>
      <c r="AF1421" s="134"/>
      <c r="AG1421" s="38"/>
      <c r="AH1421" s="38"/>
      <c r="AI1421" s="38"/>
      <c r="AJ1421" s="38"/>
      <c r="AK1421" s="38"/>
      <c r="AL1421" s="134"/>
      <c r="AM1421" s="134"/>
      <c r="AN1421" s="38"/>
      <c r="AO1421" s="38"/>
      <c r="AP1421" s="38"/>
      <c r="AQ1421" s="38"/>
      <c r="AR1421" s="38"/>
      <c r="AS1421" s="134"/>
      <c r="AT1421" s="134"/>
      <c r="AU1421" s="38"/>
      <c r="AV1421" s="38"/>
      <c r="AW1421" s="38"/>
      <c r="AX1421" s="38"/>
      <c r="AY1421" s="38"/>
      <c r="AZ1421" s="134"/>
      <c r="BA1421" s="134"/>
      <c r="BB1421" s="38"/>
      <c r="BC1421" s="38"/>
      <c r="BD1421" s="38"/>
      <c r="BE1421" s="38"/>
      <c r="BF1421" s="38"/>
      <c r="BG1421" s="134"/>
      <c r="BH1421" s="134"/>
      <c r="BI1421" s="38"/>
      <c r="BJ1421" s="38"/>
      <c r="BK1421" s="38"/>
      <c r="BL1421" s="38"/>
      <c r="BM1421" s="38"/>
      <c r="BN1421" s="134"/>
      <c r="BO1421" s="134"/>
      <c r="BP1421" s="38"/>
      <c r="BQ1421" s="38"/>
      <c r="BR1421" s="38"/>
      <c r="BS1421" s="38"/>
      <c r="BT1421" s="38"/>
      <c r="BU1421" s="134"/>
      <c r="BV1421" s="134"/>
      <c r="BW1421" s="187"/>
      <c r="BX1421" s="187"/>
      <c r="BY1421" s="187"/>
      <c r="BZ1421" s="187"/>
      <c r="CA1421" s="187"/>
      <c r="CB1421" s="134"/>
      <c r="CC1421" s="134"/>
      <c r="CD1421" s="187"/>
      <c r="CE1421" s="187"/>
      <c r="CF1421" s="187"/>
      <c r="CG1421" s="187"/>
      <c r="CH1421" s="187"/>
      <c r="CI1421" s="134"/>
      <c r="CJ1421" s="134"/>
      <c r="CK1421" s="187"/>
      <c r="CL1421" s="187"/>
      <c r="CM1421" s="187"/>
      <c r="CN1421" s="187"/>
      <c r="CO1421" s="187"/>
      <c r="CP1421" s="134"/>
      <c r="CQ1421" s="134"/>
      <c r="CR1421" s="187"/>
      <c r="CS1421" s="187"/>
      <c r="CT1421" s="187"/>
      <c r="CU1421" s="187"/>
      <c r="CV1421" s="187"/>
      <c r="CW1421" s="134"/>
      <c r="CX1421" s="134"/>
    </row>
    <row r="1422" spans="1:102" s="4" customFormat="1" ht="18.75" hidden="1" x14ac:dyDescent="0.3">
      <c r="A1422" s="11" t="s">
        <v>35</v>
      </c>
      <c r="B1422" s="37" t="s">
        <v>155</v>
      </c>
      <c r="C1422" s="37" t="s">
        <v>23</v>
      </c>
      <c r="D1422" s="37" t="s">
        <v>573</v>
      </c>
      <c r="E1422" s="25">
        <v>300</v>
      </c>
      <c r="F1422" s="101"/>
      <c r="G1422" s="101"/>
      <c r="H1422" s="101"/>
      <c r="I1422" s="101"/>
      <c r="J1422" s="101"/>
      <c r="K1422" s="101"/>
      <c r="L1422" s="38"/>
      <c r="M1422" s="38"/>
      <c r="N1422" s="38"/>
      <c r="O1422" s="38"/>
      <c r="P1422" s="38"/>
      <c r="Q1422" s="27"/>
      <c r="R1422" s="27"/>
      <c r="S1422" s="38"/>
      <c r="T1422" s="38"/>
      <c r="U1422" s="38"/>
      <c r="V1422" s="38"/>
      <c r="W1422" s="38"/>
      <c r="X1422" s="27"/>
      <c r="Y1422" s="27"/>
      <c r="Z1422" s="38"/>
      <c r="AA1422" s="38"/>
      <c r="AB1422" s="38"/>
      <c r="AC1422" s="38"/>
      <c r="AD1422" s="38"/>
      <c r="AE1422" s="134"/>
      <c r="AF1422" s="134"/>
      <c r="AG1422" s="38"/>
      <c r="AH1422" s="38"/>
      <c r="AI1422" s="38"/>
      <c r="AJ1422" s="38"/>
      <c r="AK1422" s="38"/>
      <c r="AL1422" s="134"/>
      <c r="AM1422" s="134"/>
      <c r="AN1422" s="38"/>
      <c r="AO1422" s="38"/>
      <c r="AP1422" s="38"/>
      <c r="AQ1422" s="38"/>
      <c r="AR1422" s="38"/>
      <c r="AS1422" s="134"/>
      <c r="AT1422" s="134"/>
      <c r="AU1422" s="38"/>
      <c r="AV1422" s="38"/>
      <c r="AW1422" s="38"/>
      <c r="AX1422" s="38"/>
      <c r="AY1422" s="38"/>
      <c r="AZ1422" s="134"/>
      <c r="BA1422" s="134"/>
      <c r="BB1422" s="38"/>
      <c r="BC1422" s="38"/>
      <c r="BD1422" s="38"/>
      <c r="BE1422" s="38"/>
      <c r="BF1422" s="38"/>
      <c r="BG1422" s="134"/>
      <c r="BH1422" s="134"/>
      <c r="BI1422" s="38"/>
      <c r="BJ1422" s="38"/>
      <c r="BK1422" s="38"/>
      <c r="BL1422" s="38"/>
      <c r="BM1422" s="38"/>
      <c r="BN1422" s="134"/>
      <c r="BO1422" s="134"/>
      <c r="BP1422" s="38"/>
      <c r="BQ1422" s="38"/>
      <c r="BR1422" s="38"/>
      <c r="BS1422" s="38"/>
      <c r="BT1422" s="38"/>
      <c r="BU1422" s="134"/>
      <c r="BV1422" s="134"/>
      <c r="BW1422" s="187"/>
      <c r="BX1422" s="187"/>
      <c r="BY1422" s="187"/>
      <c r="BZ1422" s="187"/>
      <c r="CA1422" s="187"/>
      <c r="CB1422" s="134"/>
      <c r="CC1422" s="134"/>
      <c r="CD1422" s="187"/>
      <c r="CE1422" s="187"/>
      <c r="CF1422" s="187"/>
      <c r="CG1422" s="187"/>
      <c r="CH1422" s="187"/>
      <c r="CI1422" s="134"/>
      <c r="CJ1422" s="134"/>
      <c r="CK1422" s="187"/>
      <c r="CL1422" s="187"/>
      <c r="CM1422" s="187"/>
      <c r="CN1422" s="187"/>
      <c r="CO1422" s="187"/>
      <c r="CP1422" s="134"/>
      <c r="CQ1422" s="134"/>
      <c r="CR1422" s="187"/>
      <c r="CS1422" s="187"/>
      <c r="CT1422" s="187"/>
      <c r="CU1422" s="187"/>
      <c r="CV1422" s="187"/>
      <c r="CW1422" s="134"/>
      <c r="CX1422" s="134"/>
    </row>
    <row r="1423" spans="1:102" s="4" customFormat="1" ht="18.75" hidden="1" x14ac:dyDescent="0.3">
      <c r="A1423" s="11" t="s">
        <v>569</v>
      </c>
      <c r="B1423" s="37" t="s">
        <v>155</v>
      </c>
      <c r="C1423" s="37" t="s">
        <v>23</v>
      </c>
      <c r="D1423" s="37" t="s">
        <v>573</v>
      </c>
      <c r="E1423" s="25">
        <v>310</v>
      </c>
      <c r="F1423" s="16"/>
      <c r="G1423" s="16"/>
      <c r="H1423" s="16"/>
      <c r="I1423" s="16"/>
      <c r="J1423" s="16">
        <f>F1423+H1423</f>
        <v>0</v>
      </c>
      <c r="K1423" s="16">
        <f>G1423+I1423</f>
        <v>0</v>
      </c>
      <c r="L1423" s="38"/>
      <c r="M1423" s="38"/>
      <c r="N1423" s="38"/>
      <c r="O1423" s="38"/>
      <c r="P1423" s="38"/>
      <c r="Q1423" s="27"/>
      <c r="R1423" s="27"/>
      <c r="S1423" s="38"/>
      <c r="T1423" s="38"/>
      <c r="U1423" s="38"/>
      <c r="V1423" s="38"/>
      <c r="W1423" s="38"/>
      <c r="X1423" s="27"/>
      <c r="Y1423" s="27"/>
      <c r="Z1423" s="38"/>
      <c r="AA1423" s="38"/>
      <c r="AB1423" s="38"/>
      <c r="AC1423" s="38"/>
      <c r="AD1423" s="38"/>
      <c r="AE1423" s="134"/>
      <c r="AF1423" s="134"/>
      <c r="AG1423" s="38"/>
      <c r="AH1423" s="38"/>
      <c r="AI1423" s="38"/>
      <c r="AJ1423" s="38"/>
      <c r="AK1423" s="38"/>
      <c r="AL1423" s="134"/>
      <c r="AM1423" s="134"/>
      <c r="AN1423" s="38"/>
      <c r="AO1423" s="38"/>
      <c r="AP1423" s="38"/>
      <c r="AQ1423" s="38"/>
      <c r="AR1423" s="38"/>
      <c r="AS1423" s="134"/>
      <c r="AT1423" s="134"/>
      <c r="AU1423" s="38"/>
      <c r="AV1423" s="38"/>
      <c r="AW1423" s="38"/>
      <c r="AX1423" s="38"/>
      <c r="AY1423" s="38"/>
      <c r="AZ1423" s="134"/>
      <c r="BA1423" s="134"/>
      <c r="BB1423" s="38"/>
      <c r="BC1423" s="38"/>
      <c r="BD1423" s="38"/>
      <c r="BE1423" s="38"/>
      <c r="BF1423" s="38"/>
      <c r="BG1423" s="134"/>
      <c r="BH1423" s="134"/>
      <c r="BI1423" s="38"/>
      <c r="BJ1423" s="38"/>
      <c r="BK1423" s="38"/>
      <c r="BL1423" s="38"/>
      <c r="BM1423" s="38"/>
      <c r="BN1423" s="134"/>
      <c r="BO1423" s="134"/>
      <c r="BP1423" s="38"/>
      <c r="BQ1423" s="38"/>
      <c r="BR1423" s="38"/>
      <c r="BS1423" s="38"/>
      <c r="BT1423" s="38"/>
      <c r="BU1423" s="134"/>
      <c r="BV1423" s="134"/>
      <c r="BW1423" s="187"/>
      <c r="BX1423" s="187"/>
      <c r="BY1423" s="187"/>
      <c r="BZ1423" s="187"/>
      <c r="CA1423" s="187"/>
      <c r="CB1423" s="134"/>
      <c r="CC1423" s="134"/>
      <c r="CD1423" s="187"/>
      <c r="CE1423" s="187"/>
      <c r="CF1423" s="187"/>
      <c r="CG1423" s="187"/>
      <c r="CH1423" s="187"/>
      <c r="CI1423" s="134"/>
      <c r="CJ1423" s="134"/>
      <c r="CK1423" s="187"/>
      <c r="CL1423" s="187"/>
      <c r="CM1423" s="187"/>
      <c r="CN1423" s="187"/>
      <c r="CO1423" s="187"/>
      <c r="CP1423" s="134"/>
      <c r="CQ1423" s="134"/>
      <c r="CR1423" s="187"/>
      <c r="CS1423" s="187"/>
      <c r="CT1423" s="187"/>
      <c r="CU1423" s="187"/>
      <c r="CV1423" s="187"/>
      <c r="CW1423" s="134"/>
      <c r="CX1423" s="134"/>
    </row>
    <row r="1424" spans="1:102" s="4" customFormat="1" ht="66.75" x14ac:dyDescent="0.3">
      <c r="A1424" s="11" t="s">
        <v>574</v>
      </c>
      <c r="B1424" s="37" t="s">
        <v>155</v>
      </c>
      <c r="C1424" s="37" t="s">
        <v>23</v>
      </c>
      <c r="D1424" s="37" t="s">
        <v>575</v>
      </c>
      <c r="E1424" s="37"/>
      <c r="F1424" s="16">
        <f>F1425</f>
        <v>0</v>
      </c>
      <c r="G1424" s="16">
        <f>G1425</f>
        <v>0</v>
      </c>
      <c r="H1424" s="16">
        <f t="shared" ref="H1424:W1425" si="4500">H1425</f>
        <v>2022</v>
      </c>
      <c r="I1424" s="16">
        <f t="shared" si="4500"/>
        <v>0</v>
      </c>
      <c r="J1424" s="16">
        <f t="shared" si="4500"/>
        <v>2022</v>
      </c>
      <c r="K1424" s="16">
        <f t="shared" si="4500"/>
        <v>0</v>
      </c>
      <c r="L1424" s="16">
        <f t="shared" si="4500"/>
        <v>0</v>
      </c>
      <c r="M1424" s="16">
        <f t="shared" si="4500"/>
        <v>0</v>
      </c>
      <c r="N1424" s="16">
        <f t="shared" si="4500"/>
        <v>0</v>
      </c>
      <c r="O1424" s="16">
        <f t="shared" si="4500"/>
        <v>0</v>
      </c>
      <c r="P1424" s="16">
        <f t="shared" si="4500"/>
        <v>0</v>
      </c>
      <c r="Q1424" s="33">
        <f t="shared" si="4500"/>
        <v>2022</v>
      </c>
      <c r="R1424" s="16">
        <f t="shared" si="4500"/>
        <v>0</v>
      </c>
      <c r="S1424" s="16">
        <f t="shared" si="4500"/>
        <v>0</v>
      </c>
      <c r="T1424" s="16">
        <f t="shared" si="4500"/>
        <v>0</v>
      </c>
      <c r="U1424" s="16">
        <f t="shared" si="4500"/>
        <v>0</v>
      </c>
      <c r="V1424" s="16">
        <f t="shared" si="4500"/>
        <v>0</v>
      </c>
      <c r="W1424" s="16">
        <f t="shared" si="4500"/>
        <v>0</v>
      </c>
      <c r="X1424" s="33">
        <f t="shared" ref="S1424:AH1425" si="4501">X1425</f>
        <v>2022</v>
      </c>
      <c r="Y1424" s="16">
        <f t="shared" si="4501"/>
        <v>0</v>
      </c>
      <c r="Z1424" s="16">
        <f t="shared" si="4501"/>
        <v>0</v>
      </c>
      <c r="AA1424" s="16">
        <f t="shared" si="4501"/>
        <v>0</v>
      </c>
      <c r="AB1424" s="16">
        <f t="shared" si="4501"/>
        <v>0</v>
      </c>
      <c r="AC1424" s="16">
        <f t="shared" si="4501"/>
        <v>0</v>
      </c>
      <c r="AD1424" s="16">
        <f t="shared" si="4501"/>
        <v>0</v>
      </c>
      <c r="AE1424" s="33">
        <f t="shared" si="4501"/>
        <v>2022</v>
      </c>
      <c r="AF1424" s="16">
        <f t="shared" si="4501"/>
        <v>0</v>
      </c>
      <c r="AG1424" s="16">
        <f t="shared" si="4501"/>
        <v>0</v>
      </c>
      <c r="AH1424" s="16">
        <f t="shared" si="4501"/>
        <v>0</v>
      </c>
      <c r="AI1424" s="16">
        <f t="shared" ref="AG1424:AV1425" si="4502">AI1425</f>
        <v>0</v>
      </c>
      <c r="AJ1424" s="16">
        <f t="shared" si="4502"/>
        <v>0</v>
      </c>
      <c r="AK1424" s="16">
        <f t="shared" si="4502"/>
        <v>0</v>
      </c>
      <c r="AL1424" s="33">
        <f t="shared" si="4502"/>
        <v>2022</v>
      </c>
      <c r="AM1424" s="16">
        <f t="shared" si="4502"/>
        <v>0</v>
      </c>
      <c r="AN1424" s="16">
        <f t="shared" si="4502"/>
        <v>0</v>
      </c>
      <c r="AO1424" s="16">
        <f t="shared" si="4502"/>
        <v>0</v>
      </c>
      <c r="AP1424" s="16">
        <f t="shared" si="4502"/>
        <v>0</v>
      </c>
      <c r="AQ1424" s="16">
        <f t="shared" si="4502"/>
        <v>0</v>
      </c>
      <c r="AR1424" s="16">
        <f t="shared" si="4502"/>
        <v>0</v>
      </c>
      <c r="AS1424" s="33">
        <f t="shared" si="4502"/>
        <v>2022</v>
      </c>
      <c r="AT1424" s="16">
        <f t="shared" si="4502"/>
        <v>0</v>
      </c>
      <c r="AU1424" s="16">
        <f t="shared" si="4502"/>
        <v>-22</v>
      </c>
      <c r="AV1424" s="16">
        <f t="shared" si="4502"/>
        <v>0</v>
      </c>
      <c r="AW1424" s="16">
        <f t="shared" ref="AU1424:BJ1425" si="4503">AW1425</f>
        <v>0</v>
      </c>
      <c r="AX1424" s="16">
        <f t="shared" si="4503"/>
        <v>0</v>
      </c>
      <c r="AY1424" s="16">
        <f t="shared" si="4503"/>
        <v>0</v>
      </c>
      <c r="AZ1424" s="33">
        <f t="shared" si="4503"/>
        <v>2000</v>
      </c>
      <c r="BA1424" s="16">
        <f t="shared" si="4503"/>
        <v>0</v>
      </c>
      <c r="BB1424" s="16">
        <f t="shared" si="4503"/>
        <v>0</v>
      </c>
      <c r="BC1424" s="16">
        <f t="shared" si="4503"/>
        <v>0</v>
      </c>
      <c r="BD1424" s="16">
        <f t="shared" si="4503"/>
        <v>0</v>
      </c>
      <c r="BE1424" s="16">
        <f t="shared" si="4503"/>
        <v>0</v>
      </c>
      <c r="BF1424" s="16">
        <f t="shared" si="4503"/>
        <v>0</v>
      </c>
      <c r="BG1424" s="33">
        <f t="shared" si="4503"/>
        <v>2000</v>
      </c>
      <c r="BH1424" s="16">
        <f t="shared" si="4503"/>
        <v>0</v>
      </c>
      <c r="BI1424" s="16">
        <f t="shared" si="4503"/>
        <v>0</v>
      </c>
      <c r="BJ1424" s="16">
        <f t="shared" si="4503"/>
        <v>0</v>
      </c>
      <c r="BK1424" s="16">
        <f t="shared" ref="BI1424:BX1425" si="4504">BK1425</f>
        <v>0</v>
      </c>
      <c r="BL1424" s="16">
        <f t="shared" si="4504"/>
        <v>0</v>
      </c>
      <c r="BM1424" s="16">
        <f t="shared" si="4504"/>
        <v>0</v>
      </c>
      <c r="BN1424" s="33">
        <f t="shared" si="4504"/>
        <v>2000</v>
      </c>
      <c r="BO1424" s="16">
        <f t="shared" si="4504"/>
        <v>0</v>
      </c>
      <c r="BP1424" s="16">
        <f t="shared" si="4504"/>
        <v>0</v>
      </c>
      <c r="BQ1424" s="16">
        <f t="shared" si="4504"/>
        <v>-308</v>
      </c>
      <c r="BR1424" s="16">
        <f t="shared" si="4504"/>
        <v>0</v>
      </c>
      <c r="BS1424" s="16">
        <f t="shared" si="4504"/>
        <v>0</v>
      </c>
      <c r="BT1424" s="16">
        <f t="shared" si="4504"/>
        <v>0</v>
      </c>
      <c r="BU1424" s="33">
        <f t="shared" si="4504"/>
        <v>1692</v>
      </c>
      <c r="BV1424" s="16">
        <f t="shared" si="4504"/>
        <v>0</v>
      </c>
      <c r="BW1424" s="176">
        <f t="shared" si="4504"/>
        <v>0</v>
      </c>
      <c r="BX1424" s="176">
        <f t="shared" si="4504"/>
        <v>0</v>
      </c>
      <c r="BY1424" s="176">
        <f t="shared" ref="BW1424:CL1425" si="4505">BY1425</f>
        <v>0</v>
      </c>
      <c r="BZ1424" s="176">
        <f t="shared" si="4505"/>
        <v>0</v>
      </c>
      <c r="CA1424" s="176">
        <f t="shared" si="4505"/>
        <v>0</v>
      </c>
      <c r="CB1424" s="33">
        <f t="shared" si="4505"/>
        <v>1692</v>
      </c>
      <c r="CC1424" s="16">
        <f t="shared" si="4505"/>
        <v>0</v>
      </c>
      <c r="CD1424" s="176">
        <f t="shared" si="4505"/>
        <v>0</v>
      </c>
      <c r="CE1424" s="176">
        <f t="shared" si="4505"/>
        <v>0</v>
      </c>
      <c r="CF1424" s="176">
        <f t="shared" si="4505"/>
        <v>0</v>
      </c>
      <c r="CG1424" s="176">
        <f t="shared" si="4505"/>
        <v>0</v>
      </c>
      <c r="CH1424" s="176">
        <f t="shared" si="4505"/>
        <v>0</v>
      </c>
      <c r="CI1424" s="33">
        <f t="shared" si="4505"/>
        <v>1692</v>
      </c>
      <c r="CJ1424" s="16">
        <f t="shared" si="4505"/>
        <v>0</v>
      </c>
      <c r="CK1424" s="176">
        <f t="shared" si="4505"/>
        <v>0</v>
      </c>
      <c r="CL1424" s="176">
        <f t="shared" si="4505"/>
        <v>0</v>
      </c>
      <c r="CM1424" s="176">
        <f t="shared" ref="CK1424:CX1425" si="4506">CM1425</f>
        <v>0</v>
      </c>
      <c r="CN1424" s="176">
        <f t="shared" si="4506"/>
        <v>0</v>
      </c>
      <c r="CO1424" s="176">
        <f t="shared" si="4506"/>
        <v>0</v>
      </c>
      <c r="CP1424" s="33">
        <f t="shared" si="4506"/>
        <v>1692</v>
      </c>
      <c r="CQ1424" s="16">
        <f t="shared" si="4506"/>
        <v>0</v>
      </c>
      <c r="CR1424" s="176">
        <f t="shared" si="4506"/>
        <v>0</v>
      </c>
      <c r="CS1424" s="176">
        <f t="shared" si="4506"/>
        <v>0</v>
      </c>
      <c r="CT1424" s="176">
        <f t="shared" si="4506"/>
        <v>0</v>
      </c>
      <c r="CU1424" s="176">
        <f t="shared" si="4506"/>
        <v>0</v>
      </c>
      <c r="CV1424" s="176">
        <f t="shared" si="4506"/>
        <v>0</v>
      </c>
      <c r="CW1424" s="33">
        <f t="shared" si="4506"/>
        <v>1692</v>
      </c>
      <c r="CX1424" s="16">
        <f t="shared" si="4506"/>
        <v>0</v>
      </c>
    </row>
    <row r="1425" spans="1:102" s="4" customFormat="1" ht="18.75" x14ac:dyDescent="0.3">
      <c r="A1425" s="11" t="s">
        <v>35</v>
      </c>
      <c r="B1425" s="37" t="s">
        <v>155</v>
      </c>
      <c r="C1425" s="37" t="s">
        <v>23</v>
      </c>
      <c r="D1425" s="37" t="s">
        <v>575</v>
      </c>
      <c r="E1425" s="25">
        <v>300</v>
      </c>
      <c r="F1425" s="16">
        <f>F1426</f>
        <v>0</v>
      </c>
      <c r="G1425" s="16">
        <f>G1426</f>
        <v>0</v>
      </c>
      <c r="H1425" s="16">
        <f t="shared" si="4500"/>
        <v>2022</v>
      </c>
      <c r="I1425" s="16">
        <f t="shared" si="4500"/>
        <v>0</v>
      </c>
      <c r="J1425" s="16">
        <f t="shared" si="4500"/>
        <v>2022</v>
      </c>
      <c r="K1425" s="16">
        <f t="shared" si="4500"/>
        <v>0</v>
      </c>
      <c r="L1425" s="16">
        <f t="shared" si="4500"/>
        <v>0</v>
      </c>
      <c r="M1425" s="16">
        <f t="shared" si="4500"/>
        <v>0</v>
      </c>
      <c r="N1425" s="16">
        <f t="shared" si="4500"/>
        <v>0</v>
      </c>
      <c r="O1425" s="16">
        <f t="shared" si="4500"/>
        <v>0</v>
      </c>
      <c r="P1425" s="16">
        <f t="shared" si="4500"/>
        <v>0</v>
      </c>
      <c r="Q1425" s="33">
        <f t="shared" si="4500"/>
        <v>2022</v>
      </c>
      <c r="R1425" s="16">
        <f t="shared" si="4500"/>
        <v>0</v>
      </c>
      <c r="S1425" s="16">
        <f t="shared" si="4501"/>
        <v>0</v>
      </c>
      <c r="T1425" s="16">
        <f t="shared" si="4501"/>
        <v>0</v>
      </c>
      <c r="U1425" s="16">
        <f t="shared" si="4501"/>
        <v>0</v>
      </c>
      <c r="V1425" s="16">
        <f t="shared" si="4501"/>
        <v>0</v>
      </c>
      <c r="W1425" s="16">
        <f t="shared" si="4501"/>
        <v>0</v>
      </c>
      <c r="X1425" s="33">
        <f t="shared" si="4501"/>
        <v>2022</v>
      </c>
      <c r="Y1425" s="16">
        <f t="shared" si="4501"/>
        <v>0</v>
      </c>
      <c r="Z1425" s="16">
        <f t="shared" si="4501"/>
        <v>0</v>
      </c>
      <c r="AA1425" s="16">
        <f t="shared" si="4501"/>
        <v>0</v>
      </c>
      <c r="AB1425" s="16">
        <f t="shared" si="4501"/>
        <v>0</v>
      </c>
      <c r="AC1425" s="16">
        <f t="shared" si="4501"/>
        <v>0</v>
      </c>
      <c r="AD1425" s="16">
        <f t="shared" si="4501"/>
        <v>0</v>
      </c>
      <c r="AE1425" s="33">
        <f t="shared" si="4501"/>
        <v>2022</v>
      </c>
      <c r="AF1425" s="16">
        <f t="shared" si="4501"/>
        <v>0</v>
      </c>
      <c r="AG1425" s="16">
        <f t="shared" si="4502"/>
        <v>0</v>
      </c>
      <c r="AH1425" s="16">
        <f t="shared" si="4502"/>
        <v>0</v>
      </c>
      <c r="AI1425" s="16">
        <f t="shared" si="4502"/>
        <v>0</v>
      </c>
      <c r="AJ1425" s="16">
        <f t="shared" si="4502"/>
        <v>0</v>
      </c>
      <c r="AK1425" s="16">
        <f t="shared" si="4502"/>
        <v>0</v>
      </c>
      <c r="AL1425" s="33">
        <f t="shared" si="4502"/>
        <v>2022</v>
      </c>
      <c r="AM1425" s="16">
        <f t="shared" si="4502"/>
        <v>0</v>
      </c>
      <c r="AN1425" s="16">
        <f t="shared" si="4502"/>
        <v>0</v>
      </c>
      <c r="AO1425" s="16">
        <f t="shared" si="4502"/>
        <v>0</v>
      </c>
      <c r="AP1425" s="16">
        <f t="shared" si="4502"/>
        <v>0</v>
      </c>
      <c r="AQ1425" s="16">
        <f t="shared" si="4502"/>
        <v>0</v>
      </c>
      <c r="AR1425" s="16">
        <f t="shared" si="4502"/>
        <v>0</v>
      </c>
      <c r="AS1425" s="33">
        <f t="shared" si="4502"/>
        <v>2022</v>
      </c>
      <c r="AT1425" s="16">
        <f t="shared" si="4502"/>
        <v>0</v>
      </c>
      <c r="AU1425" s="16">
        <f t="shared" si="4503"/>
        <v>-22</v>
      </c>
      <c r="AV1425" s="16">
        <f t="shared" si="4503"/>
        <v>0</v>
      </c>
      <c r="AW1425" s="16">
        <f t="shared" si="4503"/>
        <v>0</v>
      </c>
      <c r="AX1425" s="16">
        <f t="shared" si="4503"/>
        <v>0</v>
      </c>
      <c r="AY1425" s="16">
        <f t="shared" si="4503"/>
        <v>0</v>
      </c>
      <c r="AZ1425" s="33">
        <f t="shared" si="4503"/>
        <v>2000</v>
      </c>
      <c r="BA1425" s="16">
        <f t="shared" si="4503"/>
        <v>0</v>
      </c>
      <c r="BB1425" s="16">
        <f t="shared" si="4503"/>
        <v>0</v>
      </c>
      <c r="BC1425" s="16">
        <f t="shared" si="4503"/>
        <v>0</v>
      </c>
      <c r="BD1425" s="16">
        <f t="shared" si="4503"/>
        <v>0</v>
      </c>
      <c r="BE1425" s="16">
        <f t="shared" si="4503"/>
        <v>0</v>
      </c>
      <c r="BF1425" s="16">
        <f t="shared" si="4503"/>
        <v>0</v>
      </c>
      <c r="BG1425" s="33">
        <f t="shared" si="4503"/>
        <v>2000</v>
      </c>
      <c r="BH1425" s="16">
        <f t="shared" si="4503"/>
        <v>0</v>
      </c>
      <c r="BI1425" s="16">
        <f t="shared" si="4504"/>
        <v>0</v>
      </c>
      <c r="BJ1425" s="16">
        <f t="shared" si="4504"/>
        <v>0</v>
      </c>
      <c r="BK1425" s="16">
        <f t="shared" si="4504"/>
        <v>0</v>
      </c>
      <c r="BL1425" s="16">
        <f t="shared" si="4504"/>
        <v>0</v>
      </c>
      <c r="BM1425" s="16">
        <f t="shared" si="4504"/>
        <v>0</v>
      </c>
      <c r="BN1425" s="33">
        <f t="shared" si="4504"/>
        <v>2000</v>
      </c>
      <c r="BO1425" s="16">
        <f t="shared" si="4504"/>
        <v>0</v>
      </c>
      <c r="BP1425" s="16">
        <f t="shared" si="4504"/>
        <v>0</v>
      </c>
      <c r="BQ1425" s="16">
        <f t="shared" si="4504"/>
        <v>-308</v>
      </c>
      <c r="BR1425" s="16">
        <f t="shared" si="4504"/>
        <v>0</v>
      </c>
      <c r="BS1425" s="16">
        <f t="shared" si="4504"/>
        <v>0</v>
      </c>
      <c r="BT1425" s="16">
        <f t="shared" si="4504"/>
        <v>0</v>
      </c>
      <c r="BU1425" s="33">
        <f t="shared" si="4504"/>
        <v>1692</v>
      </c>
      <c r="BV1425" s="16">
        <f t="shared" si="4504"/>
        <v>0</v>
      </c>
      <c r="BW1425" s="176">
        <f t="shared" si="4505"/>
        <v>0</v>
      </c>
      <c r="BX1425" s="176">
        <f t="shared" si="4505"/>
        <v>0</v>
      </c>
      <c r="BY1425" s="176">
        <f t="shared" si="4505"/>
        <v>0</v>
      </c>
      <c r="BZ1425" s="176">
        <f t="shared" si="4505"/>
        <v>0</v>
      </c>
      <c r="CA1425" s="176">
        <f t="shared" si="4505"/>
        <v>0</v>
      </c>
      <c r="CB1425" s="33">
        <f t="shared" si="4505"/>
        <v>1692</v>
      </c>
      <c r="CC1425" s="16">
        <f t="shared" si="4505"/>
        <v>0</v>
      </c>
      <c r="CD1425" s="176">
        <f t="shared" si="4505"/>
        <v>0</v>
      </c>
      <c r="CE1425" s="176">
        <f t="shared" si="4505"/>
        <v>0</v>
      </c>
      <c r="CF1425" s="176">
        <f t="shared" si="4505"/>
        <v>0</v>
      </c>
      <c r="CG1425" s="176">
        <f t="shared" si="4505"/>
        <v>0</v>
      </c>
      <c r="CH1425" s="176">
        <f t="shared" si="4505"/>
        <v>0</v>
      </c>
      <c r="CI1425" s="33">
        <f t="shared" si="4505"/>
        <v>1692</v>
      </c>
      <c r="CJ1425" s="16">
        <f t="shared" si="4505"/>
        <v>0</v>
      </c>
      <c r="CK1425" s="176">
        <f t="shared" si="4506"/>
        <v>0</v>
      </c>
      <c r="CL1425" s="176">
        <f t="shared" si="4506"/>
        <v>0</v>
      </c>
      <c r="CM1425" s="176">
        <f t="shared" si="4506"/>
        <v>0</v>
      </c>
      <c r="CN1425" s="176">
        <f t="shared" si="4506"/>
        <v>0</v>
      </c>
      <c r="CO1425" s="176">
        <f t="shared" si="4506"/>
        <v>0</v>
      </c>
      <c r="CP1425" s="33">
        <f t="shared" si="4506"/>
        <v>1692</v>
      </c>
      <c r="CQ1425" s="16">
        <f t="shared" si="4506"/>
        <v>0</v>
      </c>
      <c r="CR1425" s="176">
        <f t="shared" si="4506"/>
        <v>0</v>
      </c>
      <c r="CS1425" s="176">
        <f t="shared" si="4506"/>
        <v>0</v>
      </c>
      <c r="CT1425" s="176">
        <f t="shared" si="4506"/>
        <v>0</v>
      </c>
      <c r="CU1425" s="176">
        <f t="shared" si="4506"/>
        <v>0</v>
      </c>
      <c r="CV1425" s="176">
        <f t="shared" si="4506"/>
        <v>0</v>
      </c>
      <c r="CW1425" s="33">
        <f t="shared" si="4506"/>
        <v>1692</v>
      </c>
      <c r="CX1425" s="16">
        <f t="shared" si="4506"/>
        <v>0</v>
      </c>
    </row>
    <row r="1426" spans="1:102" s="4" customFormat="1" ht="18.75" x14ac:dyDescent="0.3">
      <c r="A1426" s="11" t="s">
        <v>569</v>
      </c>
      <c r="B1426" s="37" t="s">
        <v>155</v>
      </c>
      <c r="C1426" s="37" t="s">
        <v>23</v>
      </c>
      <c r="D1426" s="37" t="s">
        <v>575</v>
      </c>
      <c r="E1426" s="25">
        <v>310</v>
      </c>
      <c r="F1426" s="16"/>
      <c r="G1426" s="16"/>
      <c r="H1426" s="16">
        <v>2022</v>
      </c>
      <c r="I1426" s="16"/>
      <c r="J1426" s="16">
        <f>F1426+H1426</f>
        <v>2022</v>
      </c>
      <c r="K1426" s="16">
        <f>G1426+I1426</f>
        <v>0</v>
      </c>
      <c r="L1426" s="38"/>
      <c r="M1426" s="38"/>
      <c r="N1426" s="38"/>
      <c r="O1426" s="38"/>
      <c r="P1426" s="38"/>
      <c r="Q1426" s="33">
        <f>J1426+L1426+M1426+N1426+O1426+P1426</f>
        <v>2022</v>
      </c>
      <c r="R1426" s="16">
        <f>K1426+P1426</f>
        <v>0</v>
      </c>
      <c r="S1426" s="38"/>
      <c r="T1426" s="38"/>
      <c r="U1426" s="38"/>
      <c r="V1426" s="38"/>
      <c r="W1426" s="38"/>
      <c r="X1426" s="33">
        <f>Q1426+S1426+T1426+U1426+V1426+W1426</f>
        <v>2022</v>
      </c>
      <c r="Y1426" s="16">
        <f>R1426+W1426</f>
        <v>0</v>
      </c>
      <c r="Z1426" s="38"/>
      <c r="AA1426" s="38"/>
      <c r="AB1426" s="38"/>
      <c r="AC1426" s="38"/>
      <c r="AD1426" s="38"/>
      <c r="AE1426" s="33">
        <f>X1426+Z1426+AA1426+AB1426+AC1426+AD1426</f>
        <v>2022</v>
      </c>
      <c r="AF1426" s="16">
        <f>Y1426+AD1426</f>
        <v>0</v>
      </c>
      <c r="AG1426" s="38"/>
      <c r="AH1426" s="38"/>
      <c r="AI1426" s="38"/>
      <c r="AJ1426" s="38"/>
      <c r="AK1426" s="38"/>
      <c r="AL1426" s="33">
        <f>AE1426+AG1426+AH1426+AI1426+AJ1426+AK1426</f>
        <v>2022</v>
      </c>
      <c r="AM1426" s="16">
        <f>AF1426+AK1426</f>
        <v>0</v>
      </c>
      <c r="AN1426" s="38"/>
      <c r="AO1426" s="38"/>
      <c r="AP1426" s="38"/>
      <c r="AQ1426" s="38"/>
      <c r="AR1426" s="38"/>
      <c r="AS1426" s="33">
        <f>AL1426+AN1426+AO1426+AP1426+AQ1426+AR1426</f>
        <v>2022</v>
      </c>
      <c r="AT1426" s="16">
        <f>AM1426+AR1426</f>
        <v>0</v>
      </c>
      <c r="AU1426" s="38">
        <v>-22</v>
      </c>
      <c r="AV1426" s="38"/>
      <c r="AW1426" s="38"/>
      <c r="AX1426" s="38"/>
      <c r="AY1426" s="38"/>
      <c r="AZ1426" s="33">
        <f>AS1426+AU1426+AV1426+AW1426+AX1426+AY1426</f>
        <v>2000</v>
      </c>
      <c r="BA1426" s="16">
        <f>AT1426+AY1426</f>
        <v>0</v>
      </c>
      <c r="BB1426" s="38"/>
      <c r="BC1426" s="38"/>
      <c r="BD1426" s="38"/>
      <c r="BE1426" s="38"/>
      <c r="BF1426" s="38"/>
      <c r="BG1426" s="33">
        <f>AZ1426+BB1426+BC1426+BD1426+BE1426+BF1426</f>
        <v>2000</v>
      </c>
      <c r="BH1426" s="16">
        <f>BA1426+BF1426</f>
        <v>0</v>
      </c>
      <c r="BI1426" s="38"/>
      <c r="BJ1426" s="38"/>
      <c r="BK1426" s="38"/>
      <c r="BL1426" s="38"/>
      <c r="BM1426" s="38"/>
      <c r="BN1426" s="33">
        <f>BG1426+BI1426+BJ1426+BK1426+BL1426+BM1426</f>
        <v>2000</v>
      </c>
      <c r="BO1426" s="16">
        <f>BH1426+BM1426</f>
        <v>0</v>
      </c>
      <c r="BP1426" s="38"/>
      <c r="BQ1426" s="38">
        <v>-308</v>
      </c>
      <c r="BR1426" s="38"/>
      <c r="BS1426" s="38"/>
      <c r="BT1426" s="38"/>
      <c r="BU1426" s="33">
        <f>BN1426+BP1426+BQ1426+BR1426+BS1426+BT1426</f>
        <v>1692</v>
      </c>
      <c r="BV1426" s="16">
        <f>BO1426+BT1426</f>
        <v>0</v>
      </c>
      <c r="BW1426" s="187"/>
      <c r="BX1426" s="187"/>
      <c r="BY1426" s="187"/>
      <c r="BZ1426" s="187"/>
      <c r="CA1426" s="187"/>
      <c r="CB1426" s="33">
        <f>BU1426+BW1426+BX1426+BY1426+BZ1426+CA1426</f>
        <v>1692</v>
      </c>
      <c r="CC1426" s="16">
        <f>BV1426+CA1426</f>
        <v>0</v>
      </c>
      <c r="CD1426" s="187"/>
      <c r="CE1426" s="187"/>
      <c r="CF1426" s="187"/>
      <c r="CG1426" s="187"/>
      <c r="CH1426" s="187"/>
      <c r="CI1426" s="33">
        <f>CB1426+CD1426+CE1426+CF1426+CG1426+CH1426</f>
        <v>1692</v>
      </c>
      <c r="CJ1426" s="16">
        <f>CC1426+CH1426</f>
        <v>0</v>
      </c>
      <c r="CK1426" s="187"/>
      <c r="CL1426" s="187"/>
      <c r="CM1426" s="187"/>
      <c r="CN1426" s="187"/>
      <c r="CO1426" s="187"/>
      <c r="CP1426" s="33">
        <f>CI1426+CK1426+CL1426+CM1426+CN1426+CO1426</f>
        <v>1692</v>
      </c>
      <c r="CQ1426" s="16">
        <f>CJ1426+CO1426</f>
        <v>0</v>
      </c>
      <c r="CR1426" s="187"/>
      <c r="CS1426" s="187"/>
      <c r="CT1426" s="187"/>
      <c r="CU1426" s="187"/>
      <c r="CV1426" s="187"/>
      <c r="CW1426" s="33">
        <f>CP1426+CR1426+CS1426+CT1426+CU1426+CV1426</f>
        <v>1692</v>
      </c>
      <c r="CX1426" s="16">
        <f>CQ1426+CV1426</f>
        <v>0</v>
      </c>
    </row>
    <row r="1427" spans="1:102" s="4" customFormat="1" ht="33.75" hidden="1" x14ac:dyDescent="0.3">
      <c r="A1427" s="11" t="s">
        <v>576</v>
      </c>
      <c r="B1427" s="37" t="s">
        <v>155</v>
      </c>
      <c r="C1427" s="37" t="s">
        <v>23</v>
      </c>
      <c r="D1427" s="37" t="s">
        <v>577</v>
      </c>
      <c r="E1427" s="37"/>
      <c r="F1427" s="101"/>
      <c r="G1427" s="101"/>
      <c r="H1427" s="101"/>
      <c r="I1427" s="101"/>
      <c r="J1427" s="101"/>
      <c r="K1427" s="101"/>
      <c r="L1427" s="38"/>
      <c r="M1427" s="38"/>
      <c r="N1427" s="38"/>
      <c r="O1427" s="38"/>
      <c r="P1427" s="38"/>
      <c r="Q1427" s="27"/>
      <c r="R1427" s="27"/>
      <c r="S1427" s="38"/>
      <c r="T1427" s="38"/>
      <c r="U1427" s="38"/>
      <c r="V1427" s="38"/>
      <c r="W1427" s="38"/>
      <c r="X1427" s="27"/>
      <c r="Y1427" s="27"/>
      <c r="Z1427" s="38"/>
      <c r="AA1427" s="38"/>
      <c r="AB1427" s="38"/>
      <c r="AC1427" s="38"/>
      <c r="AD1427" s="38"/>
      <c r="AE1427" s="134"/>
      <c r="AF1427" s="134"/>
      <c r="AG1427" s="38"/>
      <c r="AH1427" s="38"/>
      <c r="AI1427" s="38"/>
      <c r="AJ1427" s="38"/>
      <c r="AK1427" s="38"/>
      <c r="AL1427" s="134"/>
      <c r="AM1427" s="134"/>
      <c r="AN1427" s="38"/>
      <c r="AO1427" s="38"/>
      <c r="AP1427" s="38"/>
      <c r="AQ1427" s="38"/>
      <c r="AR1427" s="38"/>
      <c r="AS1427" s="134"/>
      <c r="AT1427" s="134"/>
      <c r="AU1427" s="38"/>
      <c r="AV1427" s="38"/>
      <c r="AW1427" s="38"/>
      <c r="AX1427" s="38"/>
      <c r="AY1427" s="38"/>
      <c r="AZ1427" s="134"/>
      <c r="BA1427" s="134"/>
      <c r="BB1427" s="38"/>
      <c r="BC1427" s="38"/>
      <c r="BD1427" s="38"/>
      <c r="BE1427" s="38"/>
      <c r="BF1427" s="38"/>
      <c r="BG1427" s="134"/>
      <c r="BH1427" s="134"/>
      <c r="BI1427" s="38"/>
      <c r="BJ1427" s="38"/>
      <c r="BK1427" s="38"/>
      <c r="BL1427" s="38"/>
      <c r="BM1427" s="38"/>
      <c r="BN1427" s="134"/>
      <c r="BO1427" s="134"/>
      <c r="BP1427" s="38"/>
      <c r="BQ1427" s="38"/>
      <c r="BR1427" s="38"/>
      <c r="BS1427" s="38"/>
      <c r="BT1427" s="38"/>
      <c r="BU1427" s="134"/>
      <c r="BV1427" s="134"/>
      <c r="BW1427" s="187"/>
      <c r="BX1427" s="187"/>
      <c r="BY1427" s="187"/>
      <c r="BZ1427" s="187"/>
      <c r="CA1427" s="187"/>
      <c r="CB1427" s="134"/>
      <c r="CC1427" s="134"/>
      <c r="CD1427" s="187"/>
      <c r="CE1427" s="187"/>
      <c r="CF1427" s="187"/>
      <c r="CG1427" s="187"/>
      <c r="CH1427" s="187"/>
      <c r="CI1427" s="134"/>
      <c r="CJ1427" s="134"/>
      <c r="CK1427" s="187"/>
      <c r="CL1427" s="187"/>
      <c r="CM1427" s="187"/>
      <c r="CN1427" s="187"/>
      <c r="CO1427" s="187"/>
      <c r="CP1427" s="134"/>
      <c r="CQ1427" s="134"/>
      <c r="CR1427" s="187"/>
      <c r="CS1427" s="187"/>
      <c r="CT1427" s="187"/>
      <c r="CU1427" s="187"/>
      <c r="CV1427" s="187"/>
      <c r="CW1427" s="134"/>
      <c r="CX1427" s="134"/>
    </row>
    <row r="1428" spans="1:102" s="4" customFormat="1" ht="18.75" hidden="1" x14ac:dyDescent="0.3">
      <c r="A1428" s="11" t="s">
        <v>35</v>
      </c>
      <c r="B1428" s="37" t="s">
        <v>155</v>
      </c>
      <c r="C1428" s="37" t="s">
        <v>23</v>
      </c>
      <c r="D1428" s="37" t="s">
        <v>577</v>
      </c>
      <c r="E1428" s="25">
        <v>300</v>
      </c>
      <c r="F1428" s="101"/>
      <c r="G1428" s="101"/>
      <c r="H1428" s="101"/>
      <c r="I1428" s="101"/>
      <c r="J1428" s="101"/>
      <c r="K1428" s="101"/>
      <c r="L1428" s="38"/>
      <c r="M1428" s="38"/>
      <c r="N1428" s="38"/>
      <c r="O1428" s="38"/>
      <c r="P1428" s="38"/>
      <c r="Q1428" s="27"/>
      <c r="R1428" s="27"/>
      <c r="S1428" s="38"/>
      <c r="T1428" s="38"/>
      <c r="U1428" s="38"/>
      <c r="V1428" s="38"/>
      <c r="W1428" s="38"/>
      <c r="X1428" s="27"/>
      <c r="Y1428" s="27"/>
      <c r="Z1428" s="38"/>
      <c r="AA1428" s="38"/>
      <c r="AB1428" s="38"/>
      <c r="AC1428" s="38"/>
      <c r="AD1428" s="38"/>
      <c r="AE1428" s="134"/>
      <c r="AF1428" s="134"/>
      <c r="AG1428" s="38"/>
      <c r="AH1428" s="38"/>
      <c r="AI1428" s="38"/>
      <c r="AJ1428" s="38"/>
      <c r="AK1428" s="38"/>
      <c r="AL1428" s="134"/>
      <c r="AM1428" s="134"/>
      <c r="AN1428" s="38"/>
      <c r="AO1428" s="38"/>
      <c r="AP1428" s="38"/>
      <c r="AQ1428" s="38"/>
      <c r="AR1428" s="38"/>
      <c r="AS1428" s="134"/>
      <c r="AT1428" s="134"/>
      <c r="AU1428" s="38"/>
      <c r="AV1428" s="38"/>
      <c r="AW1428" s="38"/>
      <c r="AX1428" s="38"/>
      <c r="AY1428" s="38"/>
      <c r="AZ1428" s="134"/>
      <c r="BA1428" s="134"/>
      <c r="BB1428" s="38"/>
      <c r="BC1428" s="38"/>
      <c r="BD1428" s="38"/>
      <c r="BE1428" s="38"/>
      <c r="BF1428" s="38"/>
      <c r="BG1428" s="134"/>
      <c r="BH1428" s="134"/>
      <c r="BI1428" s="38"/>
      <c r="BJ1428" s="38"/>
      <c r="BK1428" s="38"/>
      <c r="BL1428" s="38"/>
      <c r="BM1428" s="38"/>
      <c r="BN1428" s="134"/>
      <c r="BO1428" s="134"/>
      <c r="BP1428" s="38"/>
      <c r="BQ1428" s="38"/>
      <c r="BR1428" s="38"/>
      <c r="BS1428" s="38"/>
      <c r="BT1428" s="38"/>
      <c r="BU1428" s="134"/>
      <c r="BV1428" s="134"/>
      <c r="BW1428" s="187"/>
      <c r="BX1428" s="187"/>
      <c r="BY1428" s="187"/>
      <c r="BZ1428" s="187"/>
      <c r="CA1428" s="187"/>
      <c r="CB1428" s="134"/>
      <c r="CC1428" s="134"/>
      <c r="CD1428" s="187"/>
      <c r="CE1428" s="187"/>
      <c r="CF1428" s="187"/>
      <c r="CG1428" s="187"/>
      <c r="CH1428" s="187"/>
      <c r="CI1428" s="134"/>
      <c r="CJ1428" s="134"/>
      <c r="CK1428" s="187"/>
      <c r="CL1428" s="187"/>
      <c r="CM1428" s="187"/>
      <c r="CN1428" s="187"/>
      <c r="CO1428" s="187"/>
      <c r="CP1428" s="134"/>
      <c r="CQ1428" s="134"/>
      <c r="CR1428" s="187"/>
      <c r="CS1428" s="187"/>
      <c r="CT1428" s="187"/>
      <c r="CU1428" s="187"/>
      <c r="CV1428" s="187"/>
      <c r="CW1428" s="134"/>
      <c r="CX1428" s="134"/>
    </row>
    <row r="1429" spans="1:102" s="4" customFormat="1" ht="18.75" hidden="1" x14ac:dyDescent="0.3">
      <c r="A1429" s="11" t="s">
        <v>569</v>
      </c>
      <c r="B1429" s="37" t="s">
        <v>155</v>
      </c>
      <c r="C1429" s="37" t="s">
        <v>23</v>
      </c>
      <c r="D1429" s="37" t="s">
        <v>577</v>
      </c>
      <c r="E1429" s="25">
        <v>310</v>
      </c>
      <c r="F1429" s="16"/>
      <c r="G1429" s="16"/>
      <c r="H1429" s="16"/>
      <c r="I1429" s="16"/>
      <c r="J1429" s="16">
        <f>F1429+H1429</f>
        <v>0</v>
      </c>
      <c r="K1429" s="16">
        <f>G1429+I1429</f>
        <v>0</v>
      </c>
      <c r="L1429" s="38"/>
      <c r="M1429" s="38"/>
      <c r="N1429" s="38"/>
      <c r="O1429" s="38"/>
      <c r="P1429" s="38"/>
      <c r="Q1429" s="27"/>
      <c r="R1429" s="27"/>
      <c r="S1429" s="38"/>
      <c r="T1429" s="38"/>
      <c r="U1429" s="38"/>
      <c r="V1429" s="38"/>
      <c r="W1429" s="38"/>
      <c r="X1429" s="27"/>
      <c r="Y1429" s="27"/>
      <c r="Z1429" s="38"/>
      <c r="AA1429" s="38"/>
      <c r="AB1429" s="38"/>
      <c r="AC1429" s="38"/>
      <c r="AD1429" s="38"/>
      <c r="AE1429" s="134"/>
      <c r="AF1429" s="134"/>
      <c r="AG1429" s="38"/>
      <c r="AH1429" s="38"/>
      <c r="AI1429" s="38"/>
      <c r="AJ1429" s="38"/>
      <c r="AK1429" s="38"/>
      <c r="AL1429" s="134"/>
      <c r="AM1429" s="134"/>
      <c r="AN1429" s="38"/>
      <c r="AO1429" s="38"/>
      <c r="AP1429" s="38"/>
      <c r="AQ1429" s="38"/>
      <c r="AR1429" s="38"/>
      <c r="AS1429" s="134"/>
      <c r="AT1429" s="134"/>
      <c r="AU1429" s="38"/>
      <c r="AV1429" s="38"/>
      <c r="AW1429" s="38"/>
      <c r="AX1429" s="38"/>
      <c r="AY1429" s="38"/>
      <c r="AZ1429" s="134"/>
      <c r="BA1429" s="134"/>
      <c r="BB1429" s="38"/>
      <c r="BC1429" s="38"/>
      <c r="BD1429" s="38"/>
      <c r="BE1429" s="38"/>
      <c r="BF1429" s="38"/>
      <c r="BG1429" s="134"/>
      <c r="BH1429" s="134"/>
      <c r="BI1429" s="38"/>
      <c r="BJ1429" s="38"/>
      <c r="BK1429" s="38"/>
      <c r="BL1429" s="38"/>
      <c r="BM1429" s="38"/>
      <c r="BN1429" s="134"/>
      <c r="BO1429" s="134"/>
      <c r="BP1429" s="38"/>
      <c r="BQ1429" s="38"/>
      <c r="BR1429" s="38"/>
      <c r="BS1429" s="38"/>
      <c r="BT1429" s="38"/>
      <c r="BU1429" s="134"/>
      <c r="BV1429" s="134"/>
      <c r="BW1429" s="187"/>
      <c r="BX1429" s="187"/>
      <c r="BY1429" s="187"/>
      <c r="BZ1429" s="187"/>
      <c r="CA1429" s="187"/>
      <c r="CB1429" s="134"/>
      <c r="CC1429" s="134"/>
      <c r="CD1429" s="187"/>
      <c r="CE1429" s="187"/>
      <c r="CF1429" s="187"/>
      <c r="CG1429" s="187"/>
      <c r="CH1429" s="187"/>
      <c r="CI1429" s="134"/>
      <c r="CJ1429" s="134"/>
      <c r="CK1429" s="187"/>
      <c r="CL1429" s="187"/>
      <c r="CM1429" s="187"/>
      <c r="CN1429" s="187"/>
      <c r="CO1429" s="187"/>
      <c r="CP1429" s="134"/>
      <c r="CQ1429" s="134"/>
      <c r="CR1429" s="187"/>
      <c r="CS1429" s="187"/>
      <c r="CT1429" s="187"/>
      <c r="CU1429" s="187"/>
      <c r="CV1429" s="187"/>
      <c r="CW1429" s="134"/>
      <c r="CX1429" s="134"/>
    </row>
    <row r="1430" spans="1:102" s="4" customFormat="1" ht="33.75" hidden="1" x14ac:dyDescent="0.3">
      <c r="A1430" s="11" t="s">
        <v>578</v>
      </c>
      <c r="B1430" s="37" t="s">
        <v>155</v>
      </c>
      <c r="C1430" s="37" t="s">
        <v>23</v>
      </c>
      <c r="D1430" s="37" t="s">
        <v>579</v>
      </c>
      <c r="E1430" s="37"/>
      <c r="F1430" s="101"/>
      <c r="G1430" s="101"/>
      <c r="H1430" s="101"/>
      <c r="I1430" s="101"/>
      <c r="J1430" s="101"/>
      <c r="K1430" s="101"/>
      <c r="L1430" s="38"/>
      <c r="M1430" s="38"/>
      <c r="N1430" s="38"/>
      <c r="O1430" s="38"/>
      <c r="P1430" s="38"/>
      <c r="Q1430" s="27"/>
      <c r="R1430" s="27"/>
      <c r="S1430" s="38"/>
      <c r="T1430" s="38"/>
      <c r="U1430" s="38"/>
      <c r="V1430" s="38"/>
      <c r="W1430" s="38"/>
      <c r="X1430" s="27"/>
      <c r="Y1430" s="27"/>
      <c r="Z1430" s="38"/>
      <c r="AA1430" s="38"/>
      <c r="AB1430" s="38"/>
      <c r="AC1430" s="38"/>
      <c r="AD1430" s="38"/>
      <c r="AE1430" s="134"/>
      <c r="AF1430" s="134"/>
      <c r="AG1430" s="38"/>
      <c r="AH1430" s="38"/>
      <c r="AI1430" s="38"/>
      <c r="AJ1430" s="38"/>
      <c r="AK1430" s="38"/>
      <c r="AL1430" s="134"/>
      <c r="AM1430" s="134"/>
      <c r="AN1430" s="38"/>
      <c r="AO1430" s="38"/>
      <c r="AP1430" s="38"/>
      <c r="AQ1430" s="38"/>
      <c r="AR1430" s="38"/>
      <c r="AS1430" s="134"/>
      <c r="AT1430" s="134"/>
      <c r="AU1430" s="38"/>
      <c r="AV1430" s="38"/>
      <c r="AW1430" s="38"/>
      <c r="AX1430" s="38"/>
      <c r="AY1430" s="38"/>
      <c r="AZ1430" s="134"/>
      <c r="BA1430" s="134"/>
      <c r="BB1430" s="38"/>
      <c r="BC1430" s="38"/>
      <c r="BD1430" s="38"/>
      <c r="BE1430" s="38"/>
      <c r="BF1430" s="38"/>
      <c r="BG1430" s="134"/>
      <c r="BH1430" s="134"/>
      <c r="BI1430" s="38"/>
      <c r="BJ1430" s="38"/>
      <c r="BK1430" s="38"/>
      <c r="BL1430" s="38"/>
      <c r="BM1430" s="38"/>
      <c r="BN1430" s="134"/>
      <c r="BO1430" s="134"/>
      <c r="BP1430" s="38"/>
      <c r="BQ1430" s="38"/>
      <c r="BR1430" s="38"/>
      <c r="BS1430" s="38"/>
      <c r="BT1430" s="38"/>
      <c r="BU1430" s="134"/>
      <c r="BV1430" s="134"/>
      <c r="BW1430" s="187"/>
      <c r="BX1430" s="187"/>
      <c r="BY1430" s="187"/>
      <c r="BZ1430" s="187"/>
      <c r="CA1430" s="187"/>
      <c r="CB1430" s="134"/>
      <c r="CC1430" s="134"/>
      <c r="CD1430" s="187"/>
      <c r="CE1430" s="187"/>
      <c r="CF1430" s="187"/>
      <c r="CG1430" s="187"/>
      <c r="CH1430" s="187"/>
      <c r="CI1430" s="134"/>
      <c r="CJ1430" s="134"/>
      <c r="CK1430" s="187"/>
      <c r="CL1430" s="187"/>
      <c r="CM1430" s="187"/>
      <c r="CN1430" s="187"/>
      <c r="CO1430" s="187"/>
      <c r="CP1430" s="134"/>
      <c r="CQ1430" s="134"/>
      <c r="CR1430" s="187"/>
      <c r="CS1430" s="187"/>
      <c r="CT1430" s="187"/>
      <c r="CU1430" s="187"/>
      <c r="CV1430" s="187"/>
      <c r="CW1430" s="134"/>
      <c r="CX1430" s="134"/>
    </row>
    <row r="1431" spans="1:102" s="4" customFormat="1" ht="18.75" hidden="1" x14ac:dyDescent="0.3">
      <c r="A1431" s="11" t="s">
        <v>35</v>
      </c>
      <c r="B1431" s="37" t="s">
        <v>155</v>
      </c>
      <c r="C1431" s="37" t="s">
        <v>23</v>
      </c>
      <c r="D1431" s="37" t="s">
        <v>579</v>
      </c>
      <c r="E1431" s="25">
        <v>300</v>
      </c>
      <c r="F1431" s="101"/>
      <c r="G1431" s="101"/>
      <c r="H1431" s="101"/>
      <c r="I1431" s="101"/>
      <c r="J1431" s="101"/>
      <c r="K1431" s="101"/>
      <c r="L1431" s="38"/>
      <c r="M1431" s="38"/>
      <c r="N1431" s="38"/>
      <c r="O1431" s="38"/>
      <c r="P1431" s="38"/>
      <c r="Q1431" s="27"/>
      <c r="R1431" s="27"/>
      <c r="S1431" s="38"/>
      <c r="T1431" s="38"/>
      <c r="U1431" s="38"/>
      <c r="V1431" s="38"/>
      <c r="W1431" s="38"/>
      <c r="X1431" s="27"/>
      <c r="Y1431" s="27"/>
      <c r="Z1431" s="38"/>
      <c r="AA1431" s="38"/>
      <c r="AB1431" s="38"/>
      <c r="AC1431" s="38"/>
      <c r="AD1431" s="38"/>
      <c r="AE1431" s="134"/>
      <c r="AF1431" s="134"/>
      <c r="AG1431" s="38"/>
      <c r="AH1431" s="38"/>
      <c r="AI1431" s="38"/>
      <c r="AJ1431" s="38"/>
      <c r="AK1431" s="38"/>
      <c r="AL1431" s="134"/>
      <c r="AM1431" s="134"/>
      <c r="AN1431" s="38"/>
      <c r="AO1431" s="38"/>
      <c r="AP1431" s="38"/>
      <c r="AQ1431" s="38"/>
      <c r="AR1431" s="38"/>
      <c r="AS1431" s="134"/>
      <c r="AT1431" s="134"/>
      <c r="AU1431" s="38"/>
      <c r="AV1431" s="38"/>
      <c r="AW1431" s="38"/>
      <c r="AX1431" s="38"/>
      <c r="AY1431" s="38"/>
      <c r="AZ1431" s="134"/>
      <c r="BA1431" s="134"/>
      <c r="BB1431" s="38"/>
      <c r="BC1431" s="38"/>
      <c r="BD1431" s="38"/>
      <c r="BE1431" s="38"/>
      <c r="BF1431" s="38"/>
      <c r="BG1431" s="134"/>
      <c r="BH1431" s="134"/>
      <c r="BI1431" s="38"/>
      <c r="BJ1431" s="38"/>
      <c r="BK1431" s="38"/>
      <c r="BL1431" s="38"/>
      <c r="BM1431" s="38"/>
      <c r="BN1431" s="134"/>
      <c r="BO1431" s="134"/>
      <c r="BP1431" s="38"/>
      <c r="BQ1431" s="38"/>
      <c r="BR1431" s="38"/>
      <c r="BS1431" s="38"/>
      <c r="BT1431" s="38"/>
      <c r="BU1431" s="134"/>
      <c r="BV1431" s="134"/>
      <c r="BW1431" s="187"/>
      <c r="BX1431" s="187"/>
      <c r="BY1431" s="187"/>
      <c r="BZ1431" s="187"/>
      <c r="CA1431" s="187"/>
      <c r="CB1431" s="134"/>
      <c r="CC1431" s="134"/>
      <c r="CD1431" s="187"/>
      <c r="CE1431" s="187"/>
      <c r="CF1431" s="187"/>
      <c r="CG1431" s="187"/>
      <c r="CH1431" s="187"/>
      <c r="CI1431" s="134"/>
      <c r="CJ1431" s="134"/>
      <c r="CK1431" s="187"/>
      <c r="CL1431" s="187"/>
      <c r="CM1431" s="187"/>
      <c r="CN1431" s="187"/>
      <c r="CO1431" s="187"/>
      <c r="CP1431" s="134"/>
      <c r="CQ1431" s="134"/>
      <c r="CR1431" s="187"/>
      <c r="CS1431" s="187"/>
      <c r="CT1431" s="187"/>
      <c r="CU1431" s="187"/>
      <c r="CV1431" s="187"/>
      <c r="CW1431" s="134"/>
      <c r="CX1431" s="134"/>
    </row>
    <row r="1432" spans="1:102" s="4" customFormat="1" ht="18.75" hidden="1" x14ac:dyDescent="0.3">
      <c r="A1432" s="11" t="s">
        <v>569</v>
      </c>
      <c r="B1432" s="37" t="s">
        <v>155</v>
      </c>
      <c r="C1432" s="37" t="s">
        <v>23</v>
      </c>
      <c r="D1432" s="37" t="s">
        <v>579</v>
      </c>
      <c r="E1432" s="25">
        <v>310</v>
      </c>
      <c r="F1432" s="16"/>
      <c r="G1432" s="16"/>
      <c r="H1432" s="16"/>
      <c r="I1432" s="16"/>
      <c r="J1432" s="16">
        <f>F1432+H1432</f>
        <v>0</v>
      </c>
      <c r="K1432" s="16">
        <f>G1432+I1432</f>
        <v>0</v>
      </c>
      <c r="L1432" s="38"/>
      <c r="M1432" s="38"/>
      <c r="N1432" s="38"/>
      <c r="O1432" s="38"/>
      <c r="P1432" s="38"/>
      <c r="Q1432" s="27"/>
      <c r="R1432" s="27"/>
      <c r="S1432" s="38"/>
      <c r="T1432" s="38"/>
      <c r="U1432" s="38"/>
      <c r="V1432" s="38"/>
      <c r="W1432" s="38"/>
      <c r="X1432" s="27"/>
      <c r="Y1432" s="27"/>
      <c r="Z1432" s="38"/>
      <c r="AA1432" s="38"/>
      <c r="AB1432" s="38"/>
      <c r="AC1432" s="38"/>
      <c r="AD1432" s="38"/>
      <c r="AE1432" s="134"/>
      <c r="AF1432" s="134"/>
      <c r="AG1432" s="38"/>
      <c r="AH1432" s="38"/>
      <c r="AI1432" s="38"/>
      <c r="AJ1432" s="38"/>
      <c r="AK1432" s="38"/>
      <c r="AL1432" s="134"/>
      <c r="AM1432" s="134"/>
      <c r="AN1432" s="38"/>
      <c r="AO1432" s="38"/>
      <c r="AP1432" s="38"/>
      <c r="AQ1432" s="38"/>
      <c r="AR1432" s="38"/>
      <c r="AS1432" s="134"/>
      <c r="AT1432" s="134"/>
      <c r="AU1432" s="38"/>
      <c r="AV1432" s="38"/>
      <c r="AW1432" s="38"/>
      <c r="AX1432" s="38"/>
      <c r="AY1432" s="38"/>
      <c r="AZ1432" s="134"/>
      <c r="BA1432" s="134"/>
      <c r="BB1432" s="38"/>
      <c r="BC1432" s="38"/>
      <c r="BD1432" s="38"/>
      <c r="BE1432" s="38"/>
      <c r="BF1432" s="38"/>
      <c r="BG1432" s="134"/>
      <c r="BH1432" s="134"/>
      <c r="BI1432" s="38"/>
      <c r="BJ1432" s="38"/>
      <c r="BK1432" s="38"/>
      <c r="BL1432" s="38"/>
      <c r="BM1432" s="38"/>
      <c r="BN1432" s="134"/>
      <c r="BO1432" s="134"/>
      <c r="BP1432" s="38"/>
      <c r="BQ1432" s="38"/>
      <c r="BR1432" s="38"/>
      <c r="BS1432" s="38"/>
      <c r="BT1432" s="38"/>
      <c r="BU1432" s="134"/>
      <c r="BV1432" s="134"/>
      <c r="BW1432" s="187"/>
      <c r="BX1432" s="187"/>
      <c r="BY1432" s="187"/>
      <c r="BZ1432" s="187"/>
      <c r="CA1432" s="187"/>
      <c r="CB1432" s="134"/>
      <c r="CC1432" s="134"/>
      <c r="CD1432" s="187"/>
      <c r="CE1432" s="187"/>
      <c r="CF1432" s="187"/>
      <c r="CG1432" s="187"/>
      <c r="CH1432" s="187"/>
      <c r="CI1432" s="134"/>
      <c r="CJ1432" s="134"/>
      <c r="CK1432" s="187"/>
      <c r="CL1432" s="187"/>
      <c r="CM1432" s="187"/>
      <c r="CN1432" s="187"/>
      <c r="CO1432" s="187"/>
      <c r="CP1432" s="134"/>
      <c r="CQ1432" s="134"/>
      <c r="CR1432" s="187"/>
      <c r="CS1432" s="187"/>
      <c r="CT1432" s="187"/>
      <c r="CU1432" s="187"/>
      <c r="CV1432" s="187"/>
      <c r="CW1432" s="134"/>
      <c r="CX1432" s="134"/>
    </row>
    <row r="1433" spans="1:102" s="4" customFormat="1" ht="50.25" hidden="1" x14ac:dyDescent="0.3">
      <c r="A1433" s="11" t="s">
        <v>580</v>
      </c>
      <c r="B1433" s="37" t="s">
        <v>155</v>
      </c>
      <c r="C1433" s="37" t="s">
        <v>23</v>
      </c>
      <c r="D1433" s="37" t="s">
        <v>581</v>
      </c>
      <c r="E1433" s="37"/>
      <c r="F1433" s="101"/>
      <c r="G1433" s="101"/>
      <c r="H1433" s="101"/>
      <c r="I1433" s="101"/>
      <c r="J1433" s="101"/>
      <c r="K1433" s="101"/>
      <c r="L1433" s="38"/>
      <c r="M1433" s="38"/>
      <c r="N1433" s="38"/>
      <c r="O1433" s="38"/>
      <c r="P1433" s="38"/>
      <c r="Q1433" s="27"/>
      <c r="R1433" s="27"/>
      <c r="S1433" s="38"/>
      <c r="T1433" s="38"/>
      <c r="U1433" s="38"/>
      <c r="V1433" s="38"/>
      <c r="W1433" s="38"/>
      <c r="X1433" s="27"/>
      <c r="Y1433" s="27"/>
      <c r="Z1433" s="38"/>
      <c r="AA1433" s="38"/>
      <c r="AB1433" s="38"/>
      <c r="AC1433" s="38"/>
      <c r="AD1433" s="38"/>
      <c r="AE1433" s="134"/>
      <c r="AF1433" s="134"/>
      <c r="AG1433" s="38"/>
      <c r="AH1433" s="38"/>
      <c r="AI1433" s="38"/>
      <c r="AJ1433" s="38"/>
      <c r="AK1433" s="38"/>
      <c r="AL1433" s="134"/>
      <c r="AM1433" s="134"/>
      <c r="AN1433" s="38"/>
      <c r="AO1433" s="38"/>
      <c r="AP1433" s="38"/>
      <c r="AQ1433" s="38"/>
      <c r="AR1433" s="38"/>
      <c r="AS1433" s="134"/>
      <c r="AT1433" s="134"/>
      <c r="AU1433" s="38"/>
      <c r="AV1433" s="38"/>
      <c r="AW1433" s="38"/>
      <c r="AX1433" s="38"/>
      <c r="AY1433" s="38"/>
      <c r="AZ1433" s="134"/>
      <c r="BA1433" s="134"/>
      <c r="BB1433" s="38"/>
      <c r="BC1433" s="38"/>
      <c r="BD1433" s="38"/>
      <c r="BE1433" s="38"/>
      <c r="BF1433" s="38"/>
      <c r="BG1433" s="134"/>
      <c r="BH1433" s="134"/>
      <c r="BI1433" s="38"/>
      <c r="BJ1433" s="38"/>
      <c r="BK1433" s="38"/>
      <c r="BL1433" s="38"/>
      <c r="BM1433" s="38"/>
      <c r="BN1433" s="134"/>
      <c r="BO1433" s="134"/>
      <c r="BP1433" s="38"/>
      <c r="BQ1433" s="38"/>
      <c r="BR1433" s="38"/>
      <c r="BS1433" s="38"/>
      <c r="BT1433" s="38"/>
      <c r="BU1433" s="134"/>
      <c r="BV1433" s="134"/>
      <c r="BW1433" s="187"/>
      <c r="BX1433" s="187"/>
      <c r="BY1433" s="187"/>
      <c r="BZ1433" s="187"/>
      <c r="CA1433" s="187"/>
      <c r="CB1433" s="134"/>
      <c r="CC1433" s="134"/>
      <c r="CD1433" s="187"/>
      <c r="CE1433" s="187"/>
      <c r="CF1433" s="187"/>
      <c r="CG1433" s="187"/>
      <c r="CH1433" s="187"/>
      <c r="CI1433" s="134"/>
      <c r="CJ1433" s="134"/>
      <c r="CK1433" s="187"/>
      <c r="CL1433" s="187"/>
      <c r="CM1433" s="187"/>
      <c r="CN1433" s="187"/>
      <c r="CO1433" s="187"/>
      <c r="CP1433" s="134"/>
      <c r="CQ1433" s="134"/>
      <c r="CR1433" s="187"/>
      <c r="CS1433" s="187"/>
      <c r="CT1433" s="187"/>
      <c r="CU1433" s="187"/>
      <c r="CV1433" s="187"/>
      <c r="CW1433" s="134"/>
      <c r="CX1433" s="134"/>
    </row>
    <row r="1434" spans="1:102" s="4" customFormat="1" ht="18.75" hidden="1" x14ac:dyDescent="0.3">
      <c r="A1434" s="11" t="s">
        <v>35</v>
      </c>
      <c r="B1434" s="37" t="s">
        <v>155</v>
      </c>
      <c r="C1434" s="37" t="s">
        <v>23</v>
      </c>
      <c r="D1434" s="37" t="s">
        <v>581</v>
      </c>
      <c r="E1434" s="25">
        <v>300</v>
      </c>
      <c r="F1434" s="101"/>
      <c r="G1434" s="101"/>
      <c r="H1434" s="101"/>
      <c r="I1434" s="101"/>
      <c r="J1434" s="101"/>
      <c r="K1434" s="101"/>
      <c r="L1434" s="38"/>
      <c r="M1434" s="38"/>
      <c r="N1434" s="38"/>
      <c r="O1434" s="38"/>
      <c r="P1434" s="38"/>
      <c r="Q1434" s="27"/>
      <c r="R1434" s="27"/>
      <c r="S1434" s="38"/>
      <c r="T1434" s="38"/>
      <c r="U1434" s="38"/>
      <c r="V1434" s="38"/>
      <c r="W1434" s="38"/>
      <c r="X1434" s="27"/>
      <c r="Y1434" s="27"/>
      <c r="Z1434" s="38"/>
      <c r="AA1434" s="38"/>
      <c r="AB1434" s="38"/>
      <c r="AC1434" s="38"/>
      <c r="AD1434" s="38"/>
      <c r="AE1434" s="134"/>
      <c r="AF1434" s="134"/>
      <c r="AG1434" s="38"/>
      <c r="AH1434" s="38"/>
      <c r="AI1434" s="38"/>
      <c r="AJ1434" s="38"/>
      <c r="AK1434" s="38"/>
      <c r="AL1434" s="134"/>
      <c r="AM1434" s="134"/>
      <c r="AN1434" s="38"/>
      <c r="AO1434" s="38"/>
      <c r="AP1434" s="38"/>
      <c r="AQ1434" s="38"/>
      <c r="AR1434" s="38"/>
      <c r="AS1434" s="134"/>
      <c r="AT1434" s="134"/>
      <c r="AU1434" s="38"/>
      <c r="AV1434" s="38"/>
      <c r="AW1434" s="38"/>
      <c r="AX1434" s="38"/>
      <c r="AY1434" s="38"/>
      <c r="AZ1434" s="134"/>
      <c r="BA1434" s="134"/>
      <c r="BB1434" s="38"/>
      <c r="BC1434" s="38"/>
      <c r="BD1434" s="38"/>
      <c r="BE1434" s="38"/>
      <c r="BF1434" s="38"/>
      <c r="BG1434" s="134"/>
      <c r="BH1434" s="134"/>
      <c r="BI1434" s="38"/>
      <c r="BJ1434" s="38"/>
      <c r="BK1434" s="38"/>
      <c r="BL1434" s="38"/>
      <c r="BM1434" s="38"/>
      <c r="BN1434" s="134"/>
      <c r="BO1434" s="134"/>
      <c r="BP1434" s="38"/>
      <c r="BQ1434" s="38"/>
      <c r="BR1434" s="38"/>
      <c r="BS1434" s="38"/>
      <c r="BT1434" s="38"/>
      <c r="BU1434" s="134"/>
      <c r="BV1434" s="134"/>
      <c r="BW1434" s="187"/>
      <c r="BX1434" s="187"/>
      <c r="BY1434" s="187"/>
      <c r="BZ1434" s="187"/>
      <c r="CA1434" s="187"/>
      <c r="CB1434" s="134"/>
      <c r="CC1434" s="134"/>
      <c r="CD1434" s="187"/>
      <c r="CE1434" s="187"/>
      <c r="CF1434" s="187"/>
      <c r="CG1434" s="187"/>
      <c r="CH1434" s="187"/>
      <c r="CI1434" s="134"/>
      <c r="CJ1434" s="134"/>
      <c r="CK1434" s="187"/>
      <c r="CL1434" s="187"/>
      <c r="CM1434" s="187"/>
      <c r="CN1434" s="187"/>
      <c r="CO1434" s="187"/>
      <c r="CP1434" s="134"/>
      <c r="CQ1434" s="134"/>
      <c r="CR1434" s="187"/>
      <c r="CS1434" s="187"/>
      <c r="CT1434" s="187"/>
      <c r="CU1434" s="187"/>
      <c r="CV1434" s="187"/>
      <c r="CW1434" s="134"/>
      <c r="CX1434" s="134"/>
    </row>
    <row r="1435" spans="1:102" s="4" customFormat="1" ht="18.75" hidden="1" x14ac:dyDescent="0.3">
      <c r="A1435" s="11" t="s">
        <v>569</v>
      </c>
      <c r="B1435" s="37" t="s">
        <v>155</v>
      </c>
      <c r="C1435" s="37" t="s">
        <v>23</v>
      </c>
      <c r="D1435" s="37" t="s">
        <v>581</v>
      </c>
      <c r="E1435" s="25">
        <v>310</v>
      </c>
      <c r="F1435" s="16"/>
      <c r="G1435" s="16"/>
      <c r="H1435" s="16"/>
      <c r="I1435" s="16"/>
      <c r="J1435" s="16">
        <f>F1435+H1435</f>
        <v>0</v>
      </c>
      <c r="K1435" s="16">
        <f>G1435+I1435</f>
        <v>0</v>
      </c>
      <c r="L1435" s="38"/>
      <c r="M1435" s="38"/>
      <c r="N1435" s="38"/>
      <c r="O1435" s="38"/>
      <c r="P1435" s="38"/>
      <c r="Q1435" s="27"/>
      <c r="R1435" s="27"/>
      <c r="S1435" s="38"/>
      <c r="T1435" s="38"/>
      <c r="U1435" s="38"/>
      <c r="V1435" s="38"/>
      <c r="W1435" s="38"/>
      <c r="X1435" s="27"/>
      <c r="Y1435" s="27"/>
      <c r="Z1435" s="38"/>
      <c r="AA1435" s="38"/>
      <c r="AB1435" s="38"/>
      <c r="AC1435" s="38"/>
      <c r="AD1435" s="38"/>
      <c r="AE1435" s="134"/>
      <c r="AF1435" s="134"/>
      <c r="AG1435" s="38"/>
      <c r="AH1435" s="38"/>
      <c r="AI1435" s="38"/>
      <c r="AJ1435" s="38"/>
      <c r="AK1435" s="38"/>
      <c r="AL1435" s="134"/>
      <c r="AM1435" s="134"/>
      <c r="AN1435" s="38"/>
      <c r="AO1435" s="38"/>
      <c r="AP1435" s="38"/>
      <c r="AQ1435" s="38"/>
      <c r="AR1435" s="38"/>
      <c r="AS1435" s="134"/>
      <c r="AT1435" s="134"/>
      <c r="AU1435" s="38"/>
      <c r="AV1435" s="38"/>
      <c r="AW1435" s="38"/>
      <c r="AX1435" s="38"/>
      <c r="AY1435" s="38"/>
      <c r="AZ1435" s="134"/>
      <c r="BA1435" s="134"/>
      <c r="BB1435" s="38"/>
      <c r="BC1435" s="38"/>
      <c r="BD1435" s="38"/>
      <c r="BE1435" s="38"/>
      <c r="BF1435" s="38"/>
      <c r="BG1435" s="134"/>
      <c r="BH1435" s="134"/>
      <c r="BI1435" s="38"/>
      <c r="BJ1435" s="38"/>
      <c r="BK1435" s="38"/>
      <c r="BL1435" s="38"/>
      <c r="BM1435" s="38"/>
      <c r="BN1435" s="134"/>
      <c r="BO1435" s="134"/>
      <c r="BP1435" s="38"/>
      <c r="BQ1435" s="38"/>
      <c r="BR1435" s="38"/>
      <c r="BS1435" s="38"/>
      <c r="BT1435" s="38"/>
      <c r="BU1435" s="134"/>
      <c r="BV1435" s="134"/>
      <c r="BW1435" s="187"/>
      <c r="BX1435" s="187"/>
      <c r="BY1435" s="187"/>
      <c r="BZ1435" s="187"/>
      <c r="CA1435" s="187"/>
      <c r="CB1435" s="134"/>
      <c r="CC1435" s="134"/>
      <c r="CD1435" s="187"/>
      <c r="CE1435" s="187"/>
      <c r="CF1435" s="187"/>
      <c r="CG1435" s="187"/>
      <c r="CH1435" s="187"/>
      <c r="CI1435" s="134"/>
      <c r="CJ1435" s="134"/>
      <c r="CK1435" s="187"/>
      <c r="CL1435" s="187"/>
      <c r="CM1435" s="187"/>
      <c r="CN1435" s="187"/>
      <c r="CO1435" s="187"/>
      <c r="CP1435" s="134"/>
      <c r="CQ1435" s="134"/>
      <c r="CR1435" s="187"/>
      <c r="CS1435" s="187"/>
      <c r="CT1435" s="187"/>
      <c r="CU1435" s="187"/>
      <c r="CV1435" s="187"/>
      <c r="CW1435" s="134"/>
      <c r="CX1435" s="134"/>
    </row>
    <row r="1436" spans="1:102" s="4" customFormat="1" ht="33.75" x14ac:dyDescent="0.3">
      <c r="A1436" s="11" t="s">
        <v>582</v>
      </c>
      <c r="B1436" s="37" t="s">
        <v>155</v>
      </c>
      <c r="C1436" s="37" t="s">
        <v>23</v>
      </c>
      <c r="D1436" s="37" t="s">
        <v>583</v>
      </c>
      <c r="E1436" s="37"/>
      <c r="F1436" s="16">
        <f>F1437</f>
        <v>0</v>
      </c>
      <c r="G1436" s="16">
        <f>G1437</f>
        <v>0</v>
      </c>
      <c r="H1436" s="16">
        <f t="shared" ref="H1436:W1437" si="4507">H1437</f>
        <v>3136</v>
      </c>
      <c r="I1436" s="16">
        <f t="shared" si="4507"/>
        <v>0</v>
      </c>
      <c r="J1436" s="16">
        <f t="shared" si="4507"/>
        <v>3136</v>
      </c>
      <c r="K1436" s="16">
        <f t="shared" si="4507"/>
        <v>0</v>
      </c>
      <c r="L1436" s="16">
        <f t="shared" si="4507"/>
        <v>0</v>
      </c>
      <c r="M1436" s="16">
        <f t="shared" si="4507"/>
        <v>0</v>
      </c>
      <c r="N1436" s="16">
        <f t="shared" si="4507"/>
        <v>0</v>
      </c>
      <c r="O1436" s="16">
        <f t="shared" si="4507"/>
        <v>0</v>
      </c>
      <c r="P1436" s="16">
        <f t="shared" si="4507"/>
        <v>0</v>
      </c>
      <c r="Q1436" s="33">
        <f t="shared" si="4507"/>
        <v>3136</v>
      </c>
      <c r="R1436" s="16">
        <f t="shared" si="4507"/>
        <v>0</v>
      </c>
      <c r="S1436" s="16">
        <f t="shared" si="4507"/>
        <v>0</v>
      </c>
      <c r="T1436" s="16">
        <f t="shared" si="4507"/>
        <v>0</v>
      </c>
      <c r="U1436" s="16">
        <f t="shared" si="4507"/>
        <v>0</v>
      </c>
      <c r="V1436" s="16">
        <f t="shared" si="4507"/>
        <v>0</v>
      </c>
      <c r="W1436" s="16">
        <f t="shared" si="4507"/>
        <v>0</v>
      </c>
      <c r="X1436" s="33">
        <f t="shared" ref="S1436:AH1437" si="4508">X1437</f>
        <v>3136</v>
      </c>
      <c r="Y1436" s="16">
        <f t="shared" si="4508"/>
        <v>0</v>
      </c>
      <c r="Z1436" s="16">
        <f t="shared" si="4508"/>
        <v>0</v>
      </c>
      <c r="AA1436" s="16">
        <f t="shared" si="4508"/>
        <v>0</v>
      </c>
      <c r="AB1436" s="16">
        <f t="shared" si="4508"/>
        <v>0</v>
      </c>
      <c r="AC1436" s="16">
        <f t="shared" si="4508"/>
        <v>0</v>
      </c>
      <c r="AD1436" s="16">
        <f t="shared" si="4508"/>
        <v>0</v>
      </c>
      <c r="AE1436" s="33">
        <f t="shared" si="4508"/>
        <v>3136</v>
      </c>
      <c r="AF1436" s="16">
        <f t="shared" si="4508"/>
        <v>0</v>
      </c>
      <c r="AG1436" s="16">
        <f t="shared" si="4508"/>
        <v>0</v>
      </c>
      <c r="AH1436" s="16">
        <f t="shared" si="4508"/>
        <v>0</v>
      </c>
      <c r="AI1436" s="16">
        <f t="shared" ref="AG1436:AV1437" si="4509">AI1437</f>
        <v>0</v>
      </c>
      <c r="AJ1436" s="16">
        <f t="shared" si="4509"/>
        <v>0</v>
      </c>
      <c r="AK1436" s="16">
        <f t="shared" si="4509"/>
        <v>0</v>
      </c>
      <c r="AL1436" s="33">
        <f t="shared" si="4509"/>
        <v>3136</v>
      </c>
      <c r="AM1436" s="16">
        <f t="shared" si="4509"/>
        <v>0</v>
      </c>
      <c r="AN1436" s="16">
        <f t="shared" si="4509"/>
        <v>0</v>
      </c>
      <c r="AO1436" s="16">
        <f t="shared" si="4509"/>
        <v>0</v>
      </c>
      <c r="AP1436" s="16">
        <f t="shared" si="4509"/>
        <v>0</v>
      </c>
      <c r="AQ1436" s="16">
        <f t="shared" si="4509"/>
        <v>0</v>
      </c>
      <c r="AR1436" s="16">
        <f t="shared" si="4509"/>
        <v>0</v>
      </c>
      <c r="AS1436" s="33">
        <f t="shared" si="4509"/>
        <v>3136</v>
      </c>
      <c r="AT1436" s="16">
        <f t="shared" si="4509"/>
        <v>0</v>
      </c>
      <c r="AU1436" s="16">
        <f t="shared" si="4509"/>
        <v>0</v>
      </c>
      <c r="AV1436" s="16">
        <f t="shared" si="4509"/>
        <v>0</v>
      </c>
      <c r="AW1436" s="16">
        <f t="shared" ref="AU1436:BJ1437" si="4510">AW1437</f>
        <v>0</v>
      </c>
      <c r="AX1436" s="16">
        <f t="shared" si="4510"/>
        <v>0</v>
      </c>
      <c r="AY1436" s="16">
        <f t="shared" si="4510"/>
        <v>0</v>
      </c>
      <c r="AZ1436" s="33">
        <f t="shared" si="4510"/>
        <v>3136</v>
      </c>
      <c r="BA1436" s="16">
        <f t="shared" si="4510"/>
        <v>0</v>
      </c>
      <c r="BB1436" s="16">
        <f t="shared" si="4510"/>
        <v>0</v>
      </c>
      <c r="BC1436" s="16">
        <f t="shared" si="4510"/>
        <v>0</v>
      </c>
      <c r="BD1436" s="16">
        <f t="shared" si="4510"/>
        <v>0</v>
      </c>
      <c r="BE1436" s="16">
        <f t="shared" si="4510"/>
        <v>0</v>
      </c>
      <c r="BF1436" s="16">
        <f t="shared" si="4510"/>
        <v>0</v>
      </c>
      <c r="BG1436" s="33">
        <f t="shared" si="4510"/>
        <v>3136</v>
      </c>
      <c r="BH1436" s="16">
        <f t="shared" si="4510"/>
        <v>0</v>
      </c>
      <c r="BI1436" s="16">
        <f t="shared" si="4510"/>
        <v>0</v>
      </c>
      <c r="BJ1436" s="16">
        <f t="shared" si="4510"/>
        <v>0</v>
      </c>
      <c r="BK1436" s="16">
        <f t="shared" ref="BI1436:BX1437" si="4511">BK1437</f>
        <v>0</v>
      </c>
      <c r="BL1436" s="16">
        <f t="shared" si="4511"/>
        <v>0</v>
      </c>
      <c r="BM1436" s="16">
        <f t="shared" si="4511"/>
        <v>0</v>
      </c>
      <c r="BN1436" s="33">
        <f t="shared" si="4511"/>
        <v>3136</v>
      </c>
      <c r="BO1436" s="16">
        <f t="shared" si="4511"/>
        <v>0</v>
      </c>
      <c r="BP1436" s="16">
        <f t="shared" si="4511"/>
        <v>0</v>
      </c>
      <c r="BQ1436" s="16">
        <f t="shared" si="4511"/>
        <v>0</v>
      </c>
      <c r="BR1436" s="16">
        <f t="shared" si="4511"/>
        <v>0</v>
      </c>
      <c r="BS1436" s="16">
        <f t="shared" si="4511"/>
        <v>0</v>
      </c>
      <c r="BT1436" s="16">
        <f t="shared" si="4511"/>
        <v>0</v>
      </c>
      <c r="BU1436" s="33">
        <f t="shared" si="4511"/>
        <v>3136</v>
      </c>
      <c r="BV1436" s="16">
        <f t="shared" si="4511"/>
        <v>0</v>
      </c>
      <c r="BW1436" s="176">
        <f t="shared" si="4511"/>
        <v>0</v>
      </c>
      <c r="BX1436" s="176">
        <f t="shared" si="4511"/>
        <v>0</v>
      </c>
      <c r="BY1436" s="176">
        <f t="shared" ref="BW1436:CL1437" si="4512">BY1437</f>
        <v>0</v>
      </c>
      <c r="BZ1436" s="176">
        <f t="shared" si="4512"/>
        <v>0</v>
      </c>
      <c r="CA1436" s="176">
        <f t="shared" si="4512"/>
        <v>0</v>
      </c>
      <c r="CB1436" s="33">
        <f t="shared" si="4512"/>
        <v>3136</v>
      </c>
      <c r="CC1436" s="16">
        <f t="shared" si="4512"/>
        <v>0</v>
      </c>
      <c r="CD1436" s="176">
        <f t="shared" si="4512"/>
        <v>0</v>
      </c>
      <c r="CE1436" s="176">
        <f t="shared" si="4512"/>
        <v>0</v>
      </c>
      <c r="CF1436" s="176">
        <f t="shared" si="4512"/>
        <v>0</v>
      </c>
      <c r="CG1436" s="176">
        <f t="shared" si="4512"/>
        <v>0</v>
      </c>
      <c r="CH1436" s="176">
        <f t="shared" si="4512"/>
        <v>0</v>
      </c>
      <c r="CI1436" s="33">
        <f t="shared" si="4512"/>
        <v>3136</v>
      </c>
      <c r="CJ1436" s="16">
        <f t="shared" si="4512"/>
        <v>0</v>
      </c>
      <c r="CK1436" s="176">
        <f t="shared" si="4512"/>
        <v>-126</v>
      </c>
      <c r="CL1436" s="176">
        <f t="shared" si="4512"/>
        <v>0</v>
      </c>
      <c r="CM1436" s="176">
        <f t="shared" ref="CK1436:CX1437" si="4513">CM1437</f>
        <v>0</v>
      </c>
      <c r="CN1436" s="176">
        <f t="shared" si="4513"/>
        <v>0</v>
      </c>
      <c r="CO1436" s="176">
        <f t="shared" si="4513"/>
        <v>0</v>
      </c>
      <c r="CP1436" s="33">
        <f t="shared" si="4513"/>
        <v>3010</v>
      </c>
      <c r="CQ1436" s="16">
        <f t="shared" si="4513"/>
        <v>0</v>
      </c>
      <c r="CR1436" s="176">
        <f t="shared" si="4513"/>
        <v>0</v>
      </c>
      <c r="CS1436" s="176">
        <f t="shared" si="4513"/>
        <v>0</v>
      </c>
      <c r="CT1436" s="176">
        <f t="shared" si="4513"/>
        <v>0</v>
      </c>
      <c r="CU1436" s="176">
        <f t="shared" si="4513"/>
        <v>0</v>
      </c>
      <c r="CV1436" s="176">
        <f t="shared" si="4513"/>
        <v>0</v>
      </c>
      <c r="CW1436" s="33">
        <f t="shared" si="4513"/>
        <v>3010</v>
      </c>
      <c r="CX1436" s="16">
        <f t="shared" si="4513"/>
        <v>0</v>
      </c>
    </row>
    <row r="1437" spans="1:102" s="4" customFormat="1" ht="18.75" x14ac:dyDescent="0.3">
      <c r="A1437" s="11" t="s">
        <v>35</v>
      </c>
      <c r="B1437" s="37" t="s">
        <v>155</v>
      </c>
      <c r="C1437" s="37" t="s">
        <v>23</v>
      </c>
      <c r="D1437" s="37" t="s">
        <v>583</v>
      </c>
      <c r="E1437" s="25">
        <v>300</v>
      </c>
      <c r="F1437" s="16">
        <f>F1438</f>
        <v>0</v>
      </c>
      <c r="G1437" s="16">
        <f>G1438</f>
        <v>0</v>
      </c>
      <c r="H1437" s="16">
        <f t="shared" si="4507"/>
        <v>3136</v>
      </c>
      <c r="I1437" s="16">
        <f t="shared" si="4507"/>
        <v>0</v>
      </c>
      <c r="J1437" s="16">
        <f t="shared" si="4507"/>
        <v>3136</v>
      </c>
      <c r="K1437" s="16">
        <f t="shared" si="4507"/>
        <v>0</v>
      </c>
      <c r="L1437" s="16">
        <f t="shared" si="4507"/>
        <v>0</v>
      </c>
      <c r="M1437" s="16">
        <f t="shared" si="4507"/>
        <v>0</v>
      </c>
      <c r="N1437" s="16">
        <f t="shared" si="4507"/>
        <v>0</v>
      </c>
      <c r="O1437" s="16">
        <f t="shared" si="4507"/>
        <v>0</v>
      </c>
      <c r="P1437" s="16">
        <f t="shared" si="4507"/>
        <v>0</v>
      </c>
      <c r="Q1437" s="33">
        <f t="shared" si="4507"/>
        <v>3136</v>
      </c>
      <c r="R1437" s="16">
        <f t="shared" si="4507"/>
        <v>0</v>
      </c>
      <c r="S1437" s="16">
        <f t="shared" si="4508"/>
        <v>0</v>
      </c>
      <c r="T1437" s="16">
        <f t="shared" si="4508"/>
        <v>0</v>
      </c>
      <c r="U1437" s="16">
        <f t="shared" si="4508"/>
        <v>0</v>
      </c>
      <c r="V1437" s="16">
        <f t="shared" si="4508"/>
        <v>0</v>
      </c>
      <c r="W1437" s="16">
        <f t="shared" si="4508"/>
        <v>0</v>
      </c>
      <c r="X1437" s="33">
        <f t="shared" si="4508"/>
        <v>3136</v>
      </c>
      <c r="Y1437" s="16">
        <f t="shared" si="4508"/>
        <v>0</v>
      </c>
      <c r="Z1437" s="16">
        <f t="shared" si="4508"/>
        <v>0</v>
      </c>
      <c r="AA1437" s="16">
        <f t="shared" si="4508"/>
        <v>0</v>
      </c>
      <c r="AB1437" s="16">
        <f t="shared" si="4508"/>
        <v>0</v>
      </c>
      <c r="AC1437" s="16">
        <f t="shared" si="4508"/>
        <v>0</v>
      </c>
      <c r="AD1437" s="16">
        <f t="shared" si="4508"/>
        <v>0</v>
      </c>
      <c r="AE1437" s="33">
        <f t="shared" si="4508"/>
        <v>3136</v>
      </c>
      <c r="AF1437" s="16">
        <f t="shared" si="4508"/>
        <v>0</v>
      </c>
      <c r="AG1437" s="16">
        <f t="shared" si="4509"/>
        <v>0</v>
      </c>
      <c r="AH1437" s="16">
        <f t="shared" si="4509"/>
        <v>0</v>
      </c>
      <c r="AI1437" s="16">
        <f t="shared" si="4509"/>
        <v>0</v>
      </c>
      <c r="AJ1437" s="16">
        <f t="shared" si="4509"/>
        <v>0</v>
      </c>
      <c r="AK1437" s="16">
        <f t="shared" si="4509"/>
        <v>0</v>
      </c>
      <c r="AL1437" s="33">
        <f t="shared" si="4509"/>
        <v>3136</v>
      </c>
      <c r="AM1437" s="16">
        <f t="shared" si="4509"/>
        <v>0</v>
      </c>
      <c r="AN1437" s="16">
        <f t="shared" si="4509"/>
        <v>0</v>
      </c>
      <c r="AO1437" s="16">
        <f t="shared" si="4509"/>
        <v>0</v>
      </c>
      <c r="AP1437" s="16">
        <f t="shared" si="4509"/>
        <v>0</v>
      </c>
      <c r="AQ1437" s="16">
        <f t="shared" si="4509"/>
        <v>0</v>
      </c>
      <c r="AR1437" s="16">
        <f t="shared" si="4509"/>
        <v>0</v>
      </c>
      <c r="AS1437" s="33">
        <f t="shared" si="4509"/>
        <v>3136</v>
      </c>
      <c r="AT1437" s="16">
        <f t="shared" si="4509"/>
        <v>0</v>
      </c>
      <c r="AU1437" s="16">
        <f t="shared" si="4510"/>
        <v>0</v>
      </c>
      <c r="AV1437" s="16">
        <f t="shared" si="4510"/>
        <v>0</v>
      </c>
      <c r="AW1437" s="16">
        <f t="shared" si="4510"/>
        <v>0</v>
      </c>
      <c r="AX1437" s="16">
        <f t="shared" si="4510"/>
        <v>0</v>
      </c>
      <c r="AY1437" s="16">
        <f t="shared" si="4510"/>
        <v>0</v>
      </c>
      <c r="AZ1437" s="33">
        <f t="shared" si="4510"/>
        <v>3136</v>
      </c>
      <c r="BA1437" s="16">
        <f t="shared" si="4510"/>
        <v>0</v>
      </c>
      <c r="BB1437" s="16">
        <f t="shared" si="4510"/>
        <v>0</v>
      </c>
      <c r="BC1437" s="16">
        <f t="shared" si="4510"/>
        <v>0</v>
      </c>
      <c r="BD1437" s="16">
        <f t="shared" si="4510"/>
        <v>0</v>
      </c>
      <c r="BE1437" s="16">
        <f t="shared" si="4510"/>
        <v>0</v>
      </c>
      <c r="BF1437" s="16">
        <f t="shared" si="4510"/>
        <v>0</v>
      </c>
      <c r="BG1437" s="33">
        <f t="shared" si="4510"/>
        <v>3136</v>
      </c>
      <c r="BH1437" s="16">
        <f t="shared" si="4510"/>
        <v>0</v>
      </c>
      <c r="BI1437" s="16">
        <f t="shared" si="4511"/>
        <v>0</v>
      </c>
      <c r="BJ1437" s="16">
        <f t="shared" si="4511"/>
        <v>0</v>
      </c>
      <c r="BK1437" s="16">
        <f t="shared" si="4511"/>
        <v>0</v>
      </c>
      <c r="BL1437" s="16">
        <f t="shared" si="4511"/>
        <v>0</v>
      </c>
      <c r="BM1437" s="16">
        <f t="shared" si="4511"/>
        <v>0</v>
      </c>
      <c r="BN1437" s="33">
        <f t="shared" si="4511"/>
        <v>3136</v>
      </c>
      <c r="BO1437" s="16">
        <f t="shared" si="4511"/>
        <v>0</v>
      </c>
      <c r="BP1437" s="16">
        <f t="shared" si="4511"/>
        <v>0</v>
      </c>
      <c r="BQ1437" s="16">
        <f t="shared" si="4511"/>
        <v>0</v>
      </c>
      <c r="BR1437" s="16">
        <f t="shared" si="4511"/>
        <v>0</v>
      </c>
      <c r="BS1437" s="16">
        <f t="shared" si="4511"/>
        <v>0</v>
      </c>
      <c r="BT1437" s="16">
        <f t="shared" si="4511"/>
        <v>0</v>
      </c>
      <c r="BU1437" s="33">
        <f t="shared" si="4511"/>
        <v>3136</v>
      </c>
      <c r="BV1437" s="16">
        <f t="shared" si="4511"/>
        <v>0</v>
      </c>
      <c r="BW1437" s="176">
        <f t="shared" si="4512"/>
        <v>0</v>
      </c>
      <c r="BX1437" s="176">
        <f t="shared" si="4512"/>
        <v>0</v>
      </c>
      <c r="BY1437" s="176">
        <f t="shared" si="4512"/>
        <v>0</v>
      </c>
      <c r="BZ1437" s="176">
        <f t="shared" si="4512"/>
        <v>0</v>
      </c>
      <c r="CA1437" s="176">
        <f t="shared" si="4512"/>
        <v>0</v>
      </c>
      <c r="CB1437" s="33">
        <f t="shared" si="4512"/>
        <v>3136</v>
      </c>
      <c r="CC1437" s="16">
        <f t="shared" si="4512"/>
        <v>0</v>
      </c>
      <c r="CD1437" s="176">
        <f t="shared" si="4512"/>
        <v>0</v>
      </c>
      <c r="CE1437" s="176">
        <f t="shared" si="4512"/>
        <v>0</v>
      </c>
      <c r="CF1437" s="176">
        <f t="shared" si="4512"/>
        <v>0</v>
      </c>
      <c r="CG1437" s="176">
        <f t="shared" si="4512"/>
        <v>0</v>
      </c>
      <c r="CH1437" s="176">
        <f t="shared" si="4512"/>
        <v>0</v>
      </c>
      <c r="CI1437" s="33">
        <f t="shared" si="4512"/>
        <v>3136</v>
      </c>
      <c r="CJ1437" s="16">
        <f t="shared" si="4512"/>
        <v>0</v>
      </c>
      <c r="CK1437" s="176">
        <f t="shared" si="4513"/>
        <v>-126</v>
      </c>
      <c r="CL1437" s="176">
        <f t="shared" si="4513"/>
        <v>0</v>
      </c>
      <c r="CM1437" s="176">
        <f t="shared" si="4513"/>
        <v>0</v>
      </c>
      <c r="CN1437" s="176">
        <f t="shared" si="4513"/>
        <v>0</v>
      </c>
      <c r="CO1437" s="176">
        <f t="shared" si="4513"/>
        <v>0</v>
      </c>
      <c r="CP1437" s="33">
        <f t="shared" si="4513"/>
        <v>3010</v>
      </c>
      <c r="CQ1437" s="16">
        <f t="shared" si="4513"/>
        <v>0</v>
      </c>
      <c r="CR1437" s="176">
        <f t="shared" si="4513"/>
        <v>0</v>
      </c>
      <c r="CS1437" s="176">
        <f t="shared" si="4513"/>
        <v>0</v>
      </c>
      <c r="CT1437" s="176">
        <f t="shared" si="4513"/>
        <v>0</v>
      </c>
      <c r="CU1437" s="176">
        <f t="shared" si="4513"/>
        <v>0</v>
      </c>
      <c r="CV1437" s="176">
        <f t="shared" si="4513"/>
        <v>0</v>
      </c>
      <c r="CW1437" s="33">
        <f t="shared" si="4513"/>
        <v>3010</v>
      </c>
      <c r="CX1437" s="16">
        <f t="shared" si="4513"/>
        <v>0</v>
      </c>
    </row>
    <row r="1438" spans="1:102" s="4" customFormat="1" ht="18.75" x14ac:dyDescent="0.3">
      <c r="A1438" s="11" t="s">
        <v>569</v>
      </c>
      <c r="B1438" s="37" t="s">
        <v>155</v>
      </c>
      <c r="C1438" s="37" t="s">
        <v>23</v>
      </c>
      <c r="D1438" s="37" t="s">
        <v>583</v>
      </c>
      <c r="E1438" s="25">
        <v>310</v>
      </c>
      <c r="F1438" s="16"/>
      <c r="G1438" s="16"/>
      <c r="H1438" s="16">
        <v>3136</v>
      </c>
      <c r="I1438" s="16"/>
      <c r="J1438" s="16">
        <f>F1438+H1438</f>
        <v>3136</v>
      </c>
      <c r="K1438" s="16">
        <f>G1438+I1438</f>
        <v>0</v>
      </c>
      <c r="L1438" s="38"/>
      <c r="M1438" s="38"/>
      <c r="N1438" s="38"/>
      <c r="O1438" s="38"/>
      <c r="P1438" s="38"/>
      <c r="Q1438" s="33">
        <f>J1438+L1438+M1438+N1438+O1438+P1438</f>
        <v>3136</v>
      </c>
      <c r="R1438" s="16">
        <f>K1438+P1438</f>
        <v>0</v>
      </c>
      <c r="S1438" s="38"/>
      <c r="T1438" s="38"/>
      <c r="U1438" s="38"/>
      <c r="V1438" s="38"/>
      <c r="W1438" s="38"/>
      <c r="X1438" s="33">
        <f>Q1438+S1438+T1438+U1438+V1438+W1438</f>
        <v>3136</v>
      </c>
      <c r="Y1438" s="16">
        <f>R1438+W1438</f>
        <v>0</v>
      </c>
      <c r="Z1438" s="38"/>
      <c r="AA1438" s="38"/>
      <c r="AB1438" s="38"/>
      <c r="AC1438" s="38"/>
      <c r="AD1438" s="38"/>
      <c r="AE1438" s="33">
        <f>X1438+Z1438+AA1438+AB1438+AC1438+AD1438</f>
        <v>3136</v>
      </c>
      <c r="AF1438" s="16">
        <f>Y1438+AD1438</f>
        <v>0</v>
      </c>
      <c r="AG1438" s="38"/>
      <c r="AH1438" s="38"/>
      <c r="AI1438" s="38"/>
      <c r="AJ1438" s="38"/>
      <c r="AK1438" s="38"/>
      <c r="AL1438" s="33">
        <f>AE1438+AG1438+AH1438+AI1438+AJ1438+AK1438</f>
        <v>3136</v>
      </c>
      <c r="AM1438" s="16">
        <f>AF1438+AK1438</f>
        <v>0</v>
      </c>
      <c r="AN1438" s="38"/>
      <c r="AO1438" s="38"/>
      <c r="AP1438" s="38"/>
      <c r="AQ1438" s="38"/>
      <c r="AR1438" s="38"/>
      <c r="AS1438" s="33">
        <f>AL1438+AN1438+AO1438+AP1438+AQ1438+AR1438</f>
        <v>3136</v>
      </c>
      <c r="AT1438" s="16">
        <f>AM1438+AR1438</f>
        <v>0</v>
      </c>
      <c r="AU1438" s="38"/>
      <c r="AV1438" s="38"/>
      <c r="AW1438" s="38"/>
      <c r="AX1438" s="38"/>
      <c r="AY1438" s="38"/>
      <c r="AZ1438" s="33">
        <f>AS1438+AU1438+AV1438+AW1438+AX1438+AY1438</f>
        <v>3136</v>
      </c>
      <c r="BA1438" s="16">
        <f>AT1438+AY1438</f>
        <v>0</v>
      </c>
      <c r="BB1438" s="38"/>
      <c r="BC1438" s="38"/>
      <c r="BD1438" s="38"/>
      <c r="BE1438" s="38"/>
      <c r="BF1438" s="38"/>
      <c r="BG1438" s="33">
        <f>AZ1438+BB1438+BC1438+BD1438+BE1438+BF1438</f>
        <v>3136</v>
      </c>
      <c r="BH1438" s="16">
        <f>BA1438+BF1438</f>
        <v>0</v>
      </c>
      <c r="BI1438" s="38"/>
      <c r="BJ1438" s="38"/>
      <c r="BK1438" s="38"/>
      <c r="BL1438" s="38"/>
      <c r="BM1438" s="38"/>
      <c r="BN1438" s="33">
        <f>BG1438+BI1438+BJ1438+BK1438+BL1438+BM1438</f>
        <v>3136</v>
      </c>
      <c r="BO1438" s="16">
        <f>BH1438+BM1438</f>
        <v>0</v>
      </c>
      <c r="BP1438" s="38"/>
      <c r="BQ1438" s="38"/>
      <c r="BR1438" s="38"/>
      <c r="BS1438" s="38"/>
      <c r="BT1438" s="38"/>
      <c r="BU1438" s="33">
        <f>BN1438+BP1438+BQ1438+BR1438+BS1438+BT1438</f>
        <v>3136</v>
      </c>
      <c r="BV1438" s="16">
        <f>BO1438+BT1438</f>
        <v>0</v>
      </c>
      <c r="BW1438" s="187"/>
      <c r="BX1438" s="187"/>
      <c r="BY1438" s="187"/>
      <c r="BZ1438" s="187"/>
      <c r="CA1438" s="187"/>
      <c r="CB1438" s="33">
        <f>BU1438+BW1438+BX1438+BY1438+BZ1438+CA1438</f>
        <v>3136</v>
      </c>
      <c r="CC1438" s="16">
        <f>BV1438+CA1438</f>
        <v>0</v>
      </c>
      <c r="CD1438" s="187"/>
      <c r="CE1438" s="187"/>
      <c r="CF1438" s="187"/>
      <c r="CG1438" s="187"/>
      <c r="CH1438" s="187"/>
      <c r="CI1438" s="33">
        <f>CB1438+CD1438+CE1438+CF1438+CG1438+CH1438</f>
        <v>3136</v>
      </c>
      <c r="CJ1438" s="16">
        <f>CC1438+CH1438</f>
        <v>0</v>
      </c>
      <c r="CK1438" s="187">
        <v>-126</v>
      </c>
      <c r="CL1438" s="187"/>
      <c r="CM1438" s="187"/>
      <c r="CN1438" s="187"/>
      <c r="CO1438" s="187"/>
      <c r="CP1438" s="33">
        <f>CI1438+CK1438+CL1438+CM1438+CN1438+CO1438</f>
        <v>3010</v>
      </c>
      <c r="CQ1438" s="16">
        <f>CJ1438+CO1438</f>
        <v>0</v>
      </c>
      <c r="CR1438" s="187"/>
      <c r="CS1438" s="187"/>
      <c r="CT1438" s="187"/>
      <c r="CU1438" s="187"/>
      <c r="CV1438" s="187"/>
      <c r="CW1438" s="33">
        <f>CP1438+CR1438+CS1438+CT1438+CU1438+CV1438</f>
        <v>3010</v>
      </c>
      <c r="CX1438" s="16">
        <f>CQ1438+CV1438</f>
        <v>0</v>
      </c>
    </row>
    <row r="1439" spans="1:102" s="4" customFormat="1" ht="83.25" x14ac:dyDescent="0.3">
      <c r="A1439" s="11" t="s">
        <v>584</v>
      </c>
      <c r="B1439" s="37" t="s">
        <v>155</v>
      </c>
      <c r="C1439" s="37" t="s">
        <v>23</v>
      </c>
      <c r="D1439" s="37" t="s">
        <v>585</v>
      </c>
      <c r="E1439" s="37"/>
      <c r="F1439" s="16">
        <f>F1440</f>
        <v>0</v>
      </c>
      <c r="G1439" s="16">
        <f>G1440</f>
        <v>0</v>
      </c>
      <c r="H1439" s="16">
        <f t="shared" ref="H1439:W1440" si="4514">H1440</f>
        <v>432</v>
      </c>
      <c r="I1439" s="16">
        <f t="shared" si="4514"/>
        <v>0</v>
      </c>
      <c r="J1439" s="16">
        <f t="shared" si="4514"/>
        <v>432</v>
      </c>
      <c r="K1439" s="16">
        <f t="shared" si="4514"/>
        <v>0</v>
      </c>
      <c r="L1439" s="16">
        <f t="shared" si="4514"/>
        <v>0</v>
      </c>
      <c r="M1439" s="16">
        <f t="shared" si="4514"/>
        <v>0</v>
      </c>
      <c r="N1439" s="16">
        <f t="shared" si="4514"/>
        <v>0</v>
      </c>
      <c r="O1439" s="16">
        <f t="shared" si="4514"/>
        <v>0</v>
      </c>
      <c r="P1439" s="16">
        <f t="shared" si="4514"/>
        <v>0</v>
      </c>
      <c r="Q1439" s="33">
        <f t="shared" si="4514"/>
        <v>432</v>
      </c>
      <c r="R1439" s="16">
        <f t="shared" si="4514"/>
        <v>0</v>
      </c>
      <c r="S1439" s="16">
        <f t="shared" si="4514"/>
        <v>0</v>
      </c>
      <c r="T1439" s="16">
        <f t="shared" si="4514"/>
        <v>0</v>
      </c>
      <c r="U1439" s="16">
        <f t="shared" si="4514"/>
        <v>0</v>
      </c>
      <c r="V1439" s="16">
        <f t="shared" si="4514"/>
        <v>0</v>
      </c>
      <c r="W1439" s="16">
        <f t="shared" si="4514"/>
        <v>0</v>
      </c>
      <c r="X1439" s="33">
        <f t="shared" ref="S1439:AH1440" si="4515">X1440</f>
        <v>432</v>
      </c>
      <c r="Y1439" s="16">
        <f t="shared" si="4515"/>
        <v>0</v>
      </c>
      <c r="Z1439" s="16">
        <f t="shared" si="4515"/>
        <v>0</v>
      </c>
      <c r="AA1439" s="16">
        <f t="shared" si="4515"/>
        <v>0</v>
      </c>
      <c r="AB1439" s="16">
        <f t="shared" si="4515"/>
        <v>0</v>
      </c>
      <c r="AC1439" s="16">
        <f t="shared" si="4515"/>
        <v>0</v>
      </c>
      <c r="AD1439" s="16">
        <f t="shared" si="4515"/>
        <v>0</v>
      </c>
      <c r="AE1439" s="33">
        <f t="shared" si="4515"/>
        <v>432</v>
      </c>
      <c r="AF1439" s="16">
        <f t="shared" si="4515"/>
        <v>0</v>
      </c>
      <c r="AG1439" s="16">
        <f t="shared" si="4515"/>
        <v>0</v>
      </c>
      <c r="AH1439" s="16">
        <f t="shared" si="4515"/>
        <v>0</v>
      </c>
      <c r="AI1439" s="16">
        <f t="shared" ref="AG1439:AV1440" si="4516">AI1440</f>
        <v>0</v>
      </c>
      <c r="AJ1439" s="16">
        <f t="shared" si="4516"/>
        <v>0</v>
      </c>
      <c r="AK1439" s="16">
        <f t="shared" si="4516"/>
        <v>0</v>
      </c>
      <c r="AL1439" s="33">
        <f t="shared" si="4516"/>
        <v>432</v>
      </c>
      <c r="AM1439" s="16">
        <f t="shared" si="4516"/>
        <v>0</v>
      </c>
      <c r="AN1439" s="16">
        <f t="shared" si="4516"/>
        <v>0</v>
      </c>
      <c r="AO1439" s="16">
        <f t="shared" si="4516"/>
        <v>0</v>
      </c>
      <c r="AP1439" s="16">
        <f t="shared" si="4516"/>
        <v>0</v>
      </c>
      <c r="AQ1439" s="16">
        <f t="shared" si="4516"/>
        <v>0</v>
      </c>
      <c r="AR1439" s="16">
        <f t="shared" si="4516"/>
        <v>0</v>
      </c>
      <c r="AS1439" s="33">
        <f t="shared" si="4516"/>
        <v>432</v>
      </c>
      <c r="AT1439" s="16">
        <f t="shared" si="4516"/>
        <v>0</v>
      </c>
      <c r="AU1439" s="16">
        <f t="shared" si="4516"/>
        <v>0</v>
      </c>
      <c r="AV1439" s="16">
        <f t="shared" si="4516"/>
        <v>0</v>
      </c>
      <c r="AW1439" s="16">
        <f t="shared" ref="AU1439:BJ1440" si="4517">AW1440</f>
        <v>0</v>
      </c>
      <c r="AX1439" s="16">
        <f t="shared" si="4517"/>
        <v>0</v>
      </c>
      <c r="AY1439" s="16">
        <f t="shared" si="4517"/>
        <v>0</v>
      </c>
      <c r="AZ1439" s="33">
        <f t="shared" si="4517"/>
        <v>432</v>
      </c>
      <c r="BA1439" s="16">
        <f t="shared" si="4517"/>
        <v>0</v>
      </c>
      <c r="BB1439" s="16">
        <f t="shared" si="4517"/>
        <v>0</v>
      </c>
      <c r="BC1439" s="16">
        <f t="shared" si="4517"/>
        <v>0</v>
      </c>
      <c r="BD1439" s="16">
        <f t="shared" si="4517"/>
        <v>0</v>
      </c>
      <c r="BE1439" s="16">
        <f t="shared" si="4517"/>
        <v>0</v>
      </c>
      <c r="BF1439" s="16">
        <f t="shared" si="4517"/>
        <v>0</v>
      </c>
      <c r="BG1439" s="33">
        <f t="shared" si="4517"/>
        <v>432</v>
      </c>
      <c r="BH1439" s="16">
        <f t="shared" si="4517"/>
        <v>0</v>
      </c>
      <c r="BI1439" s="16">
        <f t="shared" si="4517"/>
        <v>0</v>
      </c>
      <c r="BJ1439" s="16">
        <f t="shared" si="4517"/>
        <v>0</v>
      </c>
      <c r="BK1439" s="16">
        <f t="shared" ref="BI1439:BX1440" si="4518">BK1440</f>
        <v>0</v>
      </c>
      <c r="BL1439" s="16">
        <f t="shared" si="4518"/>
        <v>0</v>
      </c>
      <c r="BM1439" s="16">
        <f t="shared" si="4518"/>
        <v>0</v>
      </c>
      <c r="BN1439" s="33">
        <f t="shared" si="4518"/>
        <v>432</v>
      </c>
      <c r="BO1439" s="16">
        <f t="shared" si="4518"/>
        <v>0</v>
      </c>
      <c r="BP1439" s="16">
        <f t="shared" si="4518"/>
        <v>0</v>
      </c>
      <c r="BQ1439" s="16">
        <f t="shared" si="4518"/>
        <v>0</v>
      </c>
      <c r="BR1439" s="16">
        <f t="shared" si="4518"/>
        <v>0</v>
      </c>
      <c r="BS1439" s="16">
        <f t="shared" si="4518"/>
        <v>0</v>
      </c>
      <c r="BT1439" s="16">
        <f t="shared" si="4518"/>
        <v>0</v>
      </c>
      <c r="BU1439" s="33">
        <f t="shared" si="4518"/>
        <v>432</v>
      </c>
      <c r="BV1439" s="16">
        <f t="shared" si="4518"/>
        <v>0</v>
      </c>
      <c r="BW1439" s="176">
        <f t="shared" si="4518"/>
        <v>0</v>
      </c>
      <c r="BX1439" s="176">
        <f t="shared" si="4518"/>
        <v>0</v>
      </c>
      <c r="BY1439" s="176">
        <f t="shared" ref="BW1439:CL1440" si="4519">BY1440</f>
        <v>0</v>
      </c>
      <c r="BZ1439" s="176">
        <f t="shared" si="4519"/>
        <v>0</v>
      </c>
      <c r="CA1439" s="176">
        <f t="shared" si="4519"/>
        <v>0</v>
      </c>
      <c r="CB1439" s="33">
        <f t="shared" si="4519"/>
        <v>432</v>
      </c>
      <c r="CC1439" s="16">
        <f t="shared" si="4519"/>
        <v>0</v>
      </c>
      <c r="CD1439" s="176">
        <f t="shared" si="4519"/>
        <v>0</v>
      </c>
      <c r="CE1439" s="176">
        <f t="shared" si="4519"/>
        <v>0</v>
      </c>
      <c r="CF1439" s="176">
        <f t="shared" si="4519"/>
        <v>0</v>
      </c>
      <c r="CG1439" s="176">
        <f t="shared" si="4519"/>
        <v>0</v>
      </c>
      <c r="CH1439" s="176">
        <f t="shared" si="4519"/>
        <v>0</v>
      </c>
      <c r="CI1439" s="33">
        <f t="shared" si="4519"/>
        <v>432</v>
      </c>
      <c r="CJ1439" s="16">
        <f t="shared" si="4519"/>
        <v>0</v>
      </c>
      <c r="CK1439" s="176">
        <f t="shared" si="4519"/>
        <v>23</v>
      </c>
      <c r="CL1439" s="176">
        <f t="shared" si="4519"/>
        <v>0</v>
      </c>
      <c r="CM1439" s="176">
        <f t="shared" ref="CK1439:CX1440" si="4520">CM1440</f>
        <v>0</v>
      </c>
      <c r="CN1439" s="176">
        <f t="shared" si="4520"/>
        <v>0</v>
      </c>
      <c r="CO1439" s="176">
        <f t="shared" si="4520"/>
        <v>0</v>
      </c>
      <c r="CP1439" s="33">
        <f t="shared" si="4520"/>
        <v>455</v>
      </c>
      <c r="CQ1439" s="16">
        <f t="shared" si="4520"/>
        <v>0</v>
      </c>
      <c r="CR1439" s="176">
        <f t="shared" si="4520"/>
        <v>0</v>
      </c>
      <c r="CS1439" s="176">
        <f t="shared" si="4520"/>
        <v>0</v>
      </c>
      <c r="CT1439" s="176">
        <f t="shared" si="4520"/>
        <v>0</v>
      </c>
      <c r="CU1439" s="176">
        <f t="shared" si="4520"/>
        <v>0</v>
      </c>
      <c r="CV1439" s="176">
        <f t="shared" si="4520"/>
        <v>0</v>
      </c>
      <c r="CW1439" s="33">
        <f t="shared" si="4520"/>
        <v>455</v>
      </c>
      <c r="CX1439" s="16">
        <f t="shared" si="4520"/>
        <v>0</v>
      </c>
    </row>
    <row r="1440" spans="1:102" s="4" customFormat="1" ht="18.75" x14ac:dyDescent="0.3">
      <c r="A1440" s="11" t="s">
        <v>35</v>
      </c>
      <c r="B1440" s="37" t="s">
        <v>155</v>
      </c>
      <c r="C1440" s="37" t="s">
        <v>23</v>
      </c>
      <c r="D1440" s="37" t="s">
        <v>585</v>
      </c>
      <c r="E1440" s="25">
        <v>300</v>
      </c>
      <c r="F1440" s="16">
        <f>F1441</f>
        <v>0</v>
      </c>
      <c r="G1440" s="16">
        <f>G1441</f>
        <v>0</v>
      </c>
      <c r="H1440" s="16">
        <f t="shared" si="4514"/>
        <v>432</v>
      </c>
      <c r="I1440" s="16">
        <f t="shared" si="4514"/>
        <v>0</v>
      </c>
      <c r="J1440" s="16">
        <f t="shared" si="4514"/>
        <v>432</v>
      </c>
      <c r="K1440" s="16">
        <f t="shared" si="4514"/>
        <v>0</v>
      </c>
      <c r="L1440" s="16">
        <f t="shared" si="4514"/>
        <v>0</v>
      </c>
      <c r="M1440" s="16">
        <f t="shared" si="4514"/>
        <v>0</v>
      </c>
      <c r="N1440" s="16">
        <f t="shared" si="4514"/>
        <v>0</v>
      </c>
      <c r="O1440" s="16">
        <f t="shared" si="4514"/>
        <v>0</v>
      </c>
      <c r="P1440" s="16">
        <f t="shared" si="4514"/>
        <v>0</v>
      </c>
      <c r="Q1440" s="33">
        <f t="shared" si="4514"/>
        <v>432</v>
      </c>
      <c r="R1440" s="16">
        <f t="shared" si="4514"/>
        <v>0</v>
      </c>
      <c r="S1440" s="16">
        <f t="shared" si="4515"/>
        <v>0</v>
      </c>
      <c r="T1440" s="16">
        <f t="shared" si="4515"/>
        <v>0</v>
      </c>
      <c r="U1440" s="16">
        <f t="shared" si="4515"/>
        <v>0</v>
      </c>
      <c r="V1440" s="16">
        <f t="shared" si="4515"/>
        <v>0</v>
      </c>
      <c r="W1440" s="16">
        <f t="shared" si="4515"/>
        <v>0</v>
      </c>
      <c r="X1440" s="33">
        <f t="shared" si="4515"/>
        <v>432</v>
      </c>
      <c r="Y1440" s="16">
        <f t="shared" si="4515"/>
        <v>0</v>
      </c>
      <c r="Z1440" s="16">
        <f t="shared" si="4515"/>
        <v>0</v>
      </c>
      <c r="AA1440" s="16">
        <f t="shared" si="4515"/>
        <v>0</v>
      </c>
      <c r="AB1440" s="16">
        <f t="shared" si="4515"/>
        <v>0</v>
      </c>
      <c r="AC1440" s="16">
        <f t="shared" si="4515"/>
        <v>0</v>
      </c>
      <c r="AD1440" s="16">
        <f t="shared" si="4515"/>
        <v>0</v>
      </c>
      <c r="AE1440" s="33">
        <f t="shared" si="4515"/>
        <v>432</v>
      </c>
      <c r="AF1440" s="16">
        <f t="shared" si="4515"/>
        <v>0</v>
      </c>
      <c r="AG1440" s="16">
        <f t="shared" si="4516"/>
        <v>0</v>
      </c>
      <c r="AH1440" s="16">
        <f t="shared" si="4516"/>
        <v>0</v>
      </c>
      <c r="AI1440" s="16">
        <f t="shared" si="4516"/>
        <v>0</v>
      </c>
      <c r="AJ1440" s="16">
        <f t="shared" si="4516"/>
        <v>0</v>
      </c>
      <c r="AK1440" s="16">
        <f t="shared" si="4516"/>
        <v>0</v>
      </c>
      <c r="AL1440" s="33">
        <f t="shared" si="4516"/>
        <v>432</v>
      </c>
      <c r="AM1440" s="16">
        <f t="shared" si="4516"/>
        <v>0</v>
      </c>
      <c r="AN1440" s="16">
        <f t="shared" si="4516"/>
        <v>0</v>
      </c>
      <c r="AO1440" s="16">
        <f t="shared" si="4516"/>
        <v>0</v>
      </c>
      <c r="AP1440" s="16">
        <f t="shared" si="4516"/>
        <v>0</v>
      </c>
      <c r="AQ1440" s="16">
        <f t="shared" si="4516"/>
        <v>0</v>
      </c>
      <c r="AR1440" s="16">
        <f t="shared" si="4516"/>
        <v>0</v>
      </c>
      <c r="AS1440" s="33">
        <f t="shared" si="4516"/>
        <v>432</v>
      </c>
      <c r="AT1440" s="16">
        <f t="shared" si="4516"/>
        <v>0</v>
      </c>
      <c r="AU1440" s="16">
        <f t="shared" si="4517"/>
        <v>0</v>
      </c>
      <c r="AV1440" s="16">
        <f t="shared" si="4517"/>
        <v>0</v>
      </c>
      <c r="AW1440" s="16">
        <f t="shared" si="4517"/>
        <v>0</v>
      </c>
      <c r="AX1440" s="16">
        <f t="shared" si="4517"/>
        <v>0</v>
      </c>
      <c r="AY1440" s="16">
        <f t="shared" si="4517"/>
        <v>0</v>
      </c>
      <c r="AZ1440" s="33">
        <f t="shared" si="4517"/>
        <v>432</v>
      </c>
      <c r="BA1440" s="16">
        <f t="shared" si="4517"/>
        <v>0</v>
      </c>
      <c r="BB1440" s="16">
        <f t="shared" si="4517"/>
        <v>0</v>
      </c>
      <c r="BC1440" s="16">
        <f t="shared" si="4517"/>
        <v>0</v>
      </c>
      <c r="BD1440" s="16">
        <f t="shared" si="4517"/>
        <v>0</v>
      </c>
      <c r="BE1440" s="16">
        <f t="shared" si="4517"/>
        <v>0</v>
      </c>
      <c r="BF1440" s="16">
        <f t="shared" si="4517"/>
        <v>0</v>
      </c>
      <c r="BG1440" s="33">
        <f t="shared" si="4517"/>
        <v>432</v>
      </c>
      <c r="BH1440" s="16">
        <f t="shared" si="4517"/>
        <v>0</v>
      </c>
      <c r="BI1440" s="16">
        <f t="shared" si="4518"/>
        <v>0</v>
      </c>
      <c r="BJ1440" s="16">
        <f t="shared" si="4518"/>
        <v>0</v>
      </c>
      <c r="BK1440" s="16">
        <f t="shared" si="4518"/>
        <v>0</v>
      </c>
      <c r="BL1440" s="16">
        <f t="shared" si="4518"/>
        <v>0</v>
      </c>
      <c r="BM1440" s="16">
        <f t="shared" si="4518"/>
        <v>0</v>
      </c>
      <c r="BN1440" s="33">
        <f t="shared" si="4518"/>
        <v>432</v>
      </c>
      <c r="BO1440" s="16">
        <f t="shared" si="4518"/>
        <v>0</v>
      </c>
      <c r="BP1440" s="16">
        <f t="shared" si="4518"/>
        <v>0</v>
      </c>
      <c r="BQ1440" s="16">
        <f t="shared" si="4518"/>
        <v>0</v>
      </c>
      <c r="BR1440" s="16">
        <f t="shared" si="4518"/>
        <v>0</v>
      </c>
      <c r="BS1440" s="16">
        <f t="shared" si="4518"/>
        <v>0</v>
      </c>
      <c r="BT1440" s="16">
        <f t="shared" si="4518"/>
        <v>0</v>
      </c>
      <c r="BU1440" s="33">
        <f t="shared" si="4518"/>
        <v>432</v>
      </c>
      <c r="BV1440" s="16">
        <f t="shared" si="4518"/>
        <v>0</v>
      </c>
      <c r="BW1440" s="176">
        <f t="shared" si="4519"/>
        <v>0</v>
      </c>
      <c r="BX1440" s="176">
        <f t="shared" si="4519"/>
        <v>0</v>
      </c>
      <c r="BY1440" s="176">
        <f t="shared" si="4519"/>
        <v>0</v>
      </c>
      <c r="BZ1440" s="176">
        <f t="shared" si="4519"/>
        <v>0</v>
      </c>
      <c r="CA1440" s="176">
        <f t="shared" si="4519"/>
        <v>0</v>
      </c>
      <c r="CB1440" s="33">
        <f t="shared" si="4519"/>
        <v>432</v>
      </c>
      <c r="CC1440" s="16">
        <f t="shared" si="4519"/>
        <v>0</v>
      </c>
      <c r="CD1440" s="176">
        <f t="shared" si="4519"/>
        <v>0</v>
      </c>
      <c r="CE1440" s="176">
        <f t="shared" si="4519"/>
        <v>0</v>
      </c>
      <c r="CF1440" s="176">
        <f t="shared" si="4519"/>
        <v>0</v>
      </c>
      <c r="CG1440" s="176">
        <f t="shared" si="4519"/>
        <v>0</v>
      </c>
      <c r="CH1440" s="176">
        <f t="shared" si="4519"/>
        <v>0</v>
      </c>
      <c r="CI1440" s="33">
        <f t="shared" si="4519"/>
        <v>432</v>
      </c>
      <c r="CJ1440" s="16">
        <f t="shared" si="4519"/>
        <v>0</v>
      </c>
      <c r="CK1440" s="176">
        <f t="shared" si="4520"/>
        <v>23</v>
      </c>
      <c r="CL1440" s="176">
        <f t="shared" si="4520"/>
        <v>0</v>
      </c>
      <c r="CM1440" s="176">
        <f t="shared" si="4520"/>
        <v>0</v>
      </c>
      <c r="CN1440" s="176">
        <f t="shared" si="4520"/>
        <v>0</v>
      </c>
      <c r="CO1440" s="176">
        <f t="shared" si="4520"/>
        <v>0</v>
      </c>
      <c r="CP1440" s="33">
        <f t="shared" si="4520"/>
        <v>455</v>
      </c>
      <c r="CQ1440" s="16">
        <f t="shared" si="4520"/>
        <v>0</v>
      </c>
      <c r="CR1440" s="176">
        <f t="shared" si="4520"/>
        <v>0</v>
      </c>
      <c r="CS1440" s="176">
        <f t="shared" si="4520"/>
        <v>0</v>
      </c>
      <c r="CT1440" s="176">
        <f t="shared" si="4520"/>
        <v>0</v>
      </c>
      <c r="CU1440" s="176">
        <f t="shared" si="4520"/>
        <v>0</v>
      </c>
      <c r="CV1440" s="176">
        <f t="shared" si="4520"/>
        <v>0</v>
      </c>
      <c r="CW1440" s="33">
        <f t="shared" si="4520"/>
        <v>455</v>
      </c>
      <c r="CX1440" s="16">
        <f t="shared" si="4520"/>
        <v>0</v>
      </c>
    </row>
    <row r="1441" spans="1:102" s="4" customFormat="1" ht="18.75" x14ac:dyDescent="0.3">
      <c r="A1441" s="11" t="s">
        <v>569</v>
      </c>
      <c r="B1441" s="37" t="s">
        <v>155</v>
      </c>
      <c r="C1441" s="37" t="s">
        <v>23</v>
      </c>
      <c r="D1441" s="37" t="s">
        <v>585</v>
      </c>
      <c r="E1441" s="25">
        <v>310</v>
      </c>
      <c r="F1441" s="16"/>
      <c r="G1441" s="16"/>
      <c r="H1441" s="16">
        <v>432</v>
      </c>
      <c r="I1441" s="16"/>
      <c r="J1441" s="16">
        <f>F1441+H1441</f>
        <v>432</v>
      </c>
      <c r="K1441" s="16">
        <f>G1441+I1441</f>
        <v>0</v>
      </c>
      <c r="L1441" s="38"/>
      <c r="M1441" s="38"/>
      <c r="N1441" s="38"/>
      <c r="O1441" s="38"/>
      <c r="P1441" s="38"/>
      <c r="Q1441" s="33">
        <f>J1441+L1441+M1441+N1441+O1441+P1441</f>
        <v>432</v>
      </c>
      <c r="R1441" s="16">
        <f>K1441+P1441</f>
        <v>0</v>
      </c>
      <c r="S1441" s="38"/>
      <c r="T1441" s="38"/>
      <c r="U1441" s="38"/>
      <c r="V1441" s="38"/>
      <c r="W1441" s="38"/>
      <c r="X1441" s="33">
        <f>Q1441+S1441+T1441+U1441+V1441+W1441</f>
        <v>432</v>
      </c>
      <c r="Y1441" s="16">
        <f>R1441+W1441</f>
        <v>0</v>
      </c>
      <c r="Z1441" s="38"/>
      <c r="AA1441" s="38"/>
      <c r="AB1441" s="38"/>
      <c r="AC1441" s="38"/>
      <c r="AD1441" s="38"/>
      <c r="AE1441" s="33">
        <f>X1441+Z1441+AA1441+AB1441+AC1441+AD1441</f>
        <v>432</v>
      </c>
      <c r="AF1441" s="16">
        <f>Y1441+AD1441</f>
        <v>0</v>
      </c>
      <c r="AG1441" s="38"/>
      <c r="AH1441" s="38"/>
      <c r="AI1441" s="38"/>
      <c r="AJ1441" s="38"/>
      <c r="AK1441" s="38"/>
      <c r="AL1441" s="33">
        <f>AE1441+AG1441+AH1441+AI1441+AJ1441+AK1441</f>
        <v>432</v>
      </c>
      <c r="AM1441" s="16">
        <f>AF1441+AK1441</f>
        <v>0</v>
      </c>
      <c r="AN1441" s="38"/>
      <c r="AO1441" s="38"/>
      <c r="AP1441" s="38"/>
      <c r="AQ1441" s="38"/>
      <c r="AR1441" s="38"/>
      <c r="AS1441" s="33">
        <f>AL1441+AN1441+AO1441+AP1441+AQ1441+AR1441</f>
        <v>432</v>
      </c>
      <c r="AT1441" s="16">
        <f>AM1441+AR1441</f>
        <v>0</v>
      </c>
      <c r="AU1441" s="38"/>
      <c r="AV1441" s="38"/>
      <c r="AW1441" s="38"/>
      <c r="AX1441" s="38"/>
      <c r="AY1441" s="38"/>
      <c r="AZ1441" s="33">
        <f>AS1441+AU1441+AV1441+AW1441+AX1441+AY1441</f>
        <v>432</v>
      </c>
      <c r="BA1441" s="16">
        <f>AT1441+AY1441</f>
        <v>0</v>
      </c>
      <c r="BB1441" s="38"/>
      <c r="BC1441" s="38"/>
      <c r="BD1441" s="38"/>
      <c r="BE1441" s="38"/>
      <c r="BF1441" s="38"/>
      <c r="BG1441" s="33">
        <f>AZ1441+BB1441+BC1441+BD1441+BE1441+BF1441</f>
        <v>432</v>
      </c>
      <c r="BH1441" s="16">
        <f>BA1441+BF1441</f>
        <v>0</v>
      </c>
      <c r="BI1441" s="38"/>
      <c r="BJ1441" s="38"/>
      <c r="BK1441" s="38"/>
      <c r="BL1441" s="38"/>
      <c r="BM1441" s="38"/>
      <c r="BN1441" s="33">
        <f>BG1441+BI1441+BJ1441+BK1441+BL1441+BM1441</f>
        <v>432</v>
      </c>
      <c r="BO1441" s="16">
        <f>BH1441+BM1441</f>
        <v>0</v>
      </c>
      <c r="BP1441" s="38"/>
      <c r="BQ1441" s="38"/>
      <c r="BR1441" s="38"/>
      <c r="BS1441" s="38"/>
      <c r="BT1441" s="38"/>
      <c r="BU1441" s="33">
        <f>BN1441+BP1441+BQ1441+BR1441+BS1441+BT1441</f>
        <v>432</v>
      </c>
      <c r="BV1441" s="16">
        <f>BO1441+BT1441</f>
        <v>0</v>
      </c>
      <c r="BW1441" s="187"/>
      <c r="BX1441" s="187"/>
      <c r="BY1441" s="187"/>
      <c r="BZ1441" s="187"/>
      <c r="CA1441" s="187"/>
      <c r="CB1441" s="33">
        <f>BU1441+BW1441+BX1441+BY1441+BZ1441+CA1441</f>
        <v>432</v>
      </c>
      <c r="CC1441" s="16">
        <f>BV1441+CA1441</f>
        <v>0</v>
      </c>
      <c r="CD1441" s="187"/>
      <c r="CE1441" s="187"/>
      <c r="CF1441" s="187"/>
      <c r="CG1441" s="187"/>
      <c r="CH1441" s="187"/>
      <c r="CI1441" s="33">
        <f>CB1441+CD1441+CE1441+CF1441+CG1441+CH1441</f>
        <v>432</v>
      </c>
      <c r="CJ1441" s="16">
        <f>CC1441+CH1441</f>
        <v>0</v>
      </c>
      <c r="CK1441" s="187">
        <v>23</v>
      </c>
      <c r="CL1441" s="187"/>
      <c r="CM1441" s="187"/>
      <c r="CN1441" s="187"/>
      <c r="CO1441" s="187"/>
      <c r="CP1441" s="33">
        <f>CI1441+CK1441+CL1441+CM1441+CN1441+CO1441</f>
        <v>455</v>
      </c>
      <c r="CQ1441" s="16">
        <f>CJ1441+CO1441</f>
        <v>0</v>
      </c>
      <c r="CR1441" s="187"/>
      <c r="CS1441" s="187"/>
      <c r="CT1441" s="187"/>
      <c r="CU1441" s="187"/>
      <c r="CV1441" s="187"/>
      <c r="CW1441" s="33">
        <f>CP1441+CR1441+CS1441+CT1441+CU1441+CV1441</f>
        <v>455</v>
      </c>
      <c r="CX1441" s="16">
        <f>CQ1441+CV1441</f>
        <v>0</v>
      </c>
    </row>
    <row r="1442" spans="1:102" s="4" customFormat="1" ht="50.25" hidden="1" x14ac:dyDescent="0.3">
      <c r="A1442" s="11" t="s">
        <v>586</v>
      </c>
      <c r="B1442" s="37" t="s">
        <v>155</v>
      </c>
      <c r="C1442" s="37" t="s">
        <v>23</v>
      </c>
      <c r="D1442" s="37" t="s">
        <v>587</v>
      </c>
      <c r="E1442" s="37"/>
      <c r="F1442" s="101"/>
      <c r="G1442" s="101"/>
      <c r="H1442" s="101"/>
      <c r="I1442" s="101"/>
      <c r="J1442" s="101"/>
      <c r="K1442" s="101"/>
      <c r="L1442" s="38"/>
      <c r="M1442" s="38"/>
      <c r="N1442" s="38"/>
      <c r="O1442" s="38"/>
      <c r="P1442" s="38"/>
      <c r="Q1442" s="27"/>
      <c r="R1442" s="27"/>
      <c r="S1442" s="38"/>
      <c r="T1442" s="38"/>
      <c r="U1442" s="38"/>
      <c r="V1442" s="38"/>
      <c r="W1442" s="38"/>
      <c r="X1442" s="27"/>
      <c r="Y1442" s="27"/>
      <c r="Z1442" s="38"/>
      <c r="AA1442" s="38"/>
      <c r="AB1442" s="38"/>
      <c r="AC1442" s="38"/>
      <c r="AD1442" s="38"/>
      <c r="AE1442" s="134"/>
      <c r="AF1442" s="134"/>
      <c r="AG1442" s="38"/>
      <c r="AH1442" s="38"/>
      <c r="AI1442" s="38"/>
      <c r="AJ1442" s="38"/>
      <c r="AK1442" s="38"/>
      <c r="AL1442" s="134"/>
      <c r="AM1442" s="134"/>
      <c r="AN1442" s="38"/>
      <c r="AO1442" s="38"/>
      <c r="AP1442" s="38"/>
      <c r="AQ1442" s="38"/>
      <c r="AR1442" s="38"/>
      <c r="AS1442" s="134"/>
      <c r="AT1442" s="134"/>
      <c r="AU1442" s="38"/>
      <c r="AV1442" s="38"/>
      <c r="AW1442" s="38"/>
      <c r="AX1442" s="38"/>
      <c r="AY1442" s="38"/>
      <c r="AZ1442" s="134"/>
      <c r="BA1442" s="134"/>
      <c r="BB1442" s="38"/>
      <c r="BC1442" s="38"/>
      <c r="BD1442" s="38"/>
      <c r="BE1442" s="38"/>
      <c r="BF1442" s="38"/>
      <c r="BG1442" s="134"/>
      <c r="BH1442" s="134"/>
      <c r="BI1442" s="38"/>
      <c r="BJ1442" s="38"/>
      <c r="BK1442" s="38"/>
      <c r="BL1442" s="38"/>
      <c r="BM1442" s="38"/>
      <c r="BN1442" s="134"/>
      <c r="BO1442" s="134"/>
      <c r="BP1442" s="38"/>
      <c r="BQ1442" s="38"/>
      <c r="BR1442" s="38"/>
      <c r="BS1442" s="38"/>
      <c r="BT1442" s="38"/>
      <c r="BU1442" s="134"/>
      <c r="BV1442" s="134"/>
      <c r="BW1442" s="187"/>
      <c r="BX1442" s="187"/>
      <c r="BY1442" s="187"/>
      <c r="BZ1442" s="187"/>
      <c r="CA1442" s="187"/>
      <c r="CB1442" s="134"/>
      <c r="CC1442" s="134"/>
      <c r="CD1442" s="187"/>
      <c r="CE1442" s="187"/>
      <c r="CF1442" s="187"/>
      <c r="CG1442" s="187"/>
      <c r="CH1442" s="187"/>
      <c r="CI1442" s="134"/>
      <c r="CJ1442" s="134"/>
      <c r="CK1442" s="187"/>
      <c r="CL1442" s="187"/>
      <c r="CM1442" s="187"/>
      <c r="CN1442" s="187"/>
      <c r="CO1442" s="187"/>
      <c r="CP1442" s="134"/>
      <c r="CQ1442" s="134"/>
      <c r="CR1442" s="187"/>
      <c r="CS1442" s="187"/>
      <c r="CT1442" s="187"/>
      <c r="CU1442" s="187"/>
      <c r="CV1442" s="187"/>
      <c r="CW1442" s="134"/>
      <c r="CX1442" s="134"/>
    </row>
    <row r="1443" spans="1:102" s="4" customFormat="1" ht="18.75" hidden="1" x14ac:dyDescent="0.3">
      <c r="A1443" s="11" t="s">
        <v>35</v>
      </c>
      <c r="B1443" s="37" t="s">
        <v>155</v>
      </c>
      <c r="C1443" s="37" t="s">
        <v>23</v>
      </c>
      <c r="D1443" s="37" t="s">
        <v>587</v>
      </c>
      <c r="E1443" s="25">
        <v>300</v>
      </c>
      <c r="F1443" s="101"/>
      <c r="G1443" s="101"/>
      <c r="H1443" s="101"/>
      <c r="I1443" s="101"/>
      <c r="J1443" s="101"/>
      <c r="K1443" s="101"/>
      <c r="L1443" s="38"/>
      <c r="M1443" s="38"/>
      <c r="N1443" s="38"/>
      <c r="O1443" s="38"/>
      <c r="P1443" s="38"/>
      <c r="Q1443" s="27"/>
      <c r="R1443" s="27"/>
      <c r="S1443" s="38"/>
      <c r="T1443" s="38"/>
      <c r="U1443" s="38"/>
      <c r="V1443" s="38"/>
      <c r="W1443" s="38"/>
      <c r="X1443" s="27"/>
      <c r="Y1443" s="27"/>
      <c r="Z1443" s="38"/>
      <c r="AA1443" s="38"/>
      <c r="AB1443" s="38"/>
      <c r="AC1443" s="38"/>
      <c r="AD1443" s="38"/>
      <c r="AE1443" s="134"/>
      <c r="AF1443" s="134"/>
      <c r="AG1443" s="38"/>
      <c r="AH1443" s="38"/>
      <c r="AI1443" s="38"/>
      <c r="AJ1443" s="38"/>
      <c r="AK1443" s="38"/>
      <c r="AL1443" s="134"/>
      <c r="AM1443" s="134"/>
      <c r="AN1443" s="38"/>
      <c r="AO1443" s="38"/>
      <c r="AP1443" s="38"/>
      <c r="AQ1443" s="38"/>
      <c r="AR1443" s="38"/>
      <c r="AS1443" s="134"/>
      <c r="AT1443" s="134"/>
      <c r="AU1443" s="38"/>
      <c r="AV1443" s="38"/>
      <c r="AW1443" s="38"/>
      <c r="AX1443" s="38"/>
      <c r="AY1443" s="38"/>
      <c r="AZ1443" s="134"/>
      <c r="BA1443" s="134"/>
      <c r="BB1443" s="38"/>
      <c r="BC1443" s="38"/>
      <c r="BD1443" s="38"/>
      <c r="BE1443" s="38"/>
      <c r="BF1443" s="38"/>
      <c r="BG1443" s="134"/>
      <c r="BH1443" s="134"/>
      <c r="BI1443" s="38"/>
      <c r="BJ1443" s="38"/>
      <c r="BK1443" s="38"/>
      <c r="BL1443" s="38"/>
      <c r="BM1443" s="38"/>
      <c r="BN1443" s="134"/>
      <c r="BO1443" s="134"/>
      <c r="BP1443" s="38"/>
      <c r="BQ1443" s="38"/>
      <c r="BR1443" s="38"/>
      <c r="BS1443" s="38"/>
      <c r="BT1443" s="38"/>
      <c r="BU1443" s="134"/>
      <c r="BV1443" s="134"/>
      <c r="BW1443" s="187"/>
      <c r="BX1443" s="187"/>
      <c r="BY1443" s="187"/>
      <c r="BZ1443" s="187"/>
      <c r="CA1443" s="187"/>
      <c r="CB1443" s="134"/>
      <c r="CC1443" s="134"/>
      <c r="CD1443" s="187"/>
      <c r="CE1443" s="187"/>
      <c r="CF1443" s="187"/>
      <c r="CG1443" s="187"/>
      <c r="CH1443" s="187"/>
      <c r="CI1443" s="134"/>
      <c r="CJ1443" s="134"/>
      <c r="CK1443" s="187"/>
      <c r="CL1443" s="187"/>
      <c r="CM1443" s="187"/>
      <c r="CN1443" s="187"/>
      <c r="CO1443" s="187"/>
      <c r="CP1443" s="134"/>
      <c r="CQ1443" s="134"/>
      <c r="CR1443" s="187"/>
      <c r="CS1443" s="187"/>
      <c r="CT1443" s="187"/>
      <c r="CU1443" s="187"/>
      <c r="CV1443" s="187"/>
      <c r="CW1443" s="134"/>
      <c r="CX1443" s="134"/>
    </row>
    <row r="1444" spans="1:102" s="4" customFormat="1" ht="18.75" hidden="1" x14ac:dyDescent="0.3">
      <c r="A1444" s="11" t="s">
        <v>569</v>
      </c>
      <c r="B1444" s="37" t="s">
        <v>155</v>
      </c>
      <c r="C1444" s="37" t="s">
        <v>23</v>
      </c>
      <c r="D1444" s="37" t="s">
        <v>587</v>
      </c>
      <c r="E1444" s="25">
        <v>310</v>
      </c>
      <c r="F1444" s="16"/>
      <c r="G1444" s="16"/>
      <c r="H1444" s="16"/>
      <c r="I1444" s="16"/>
      <c r="J1444" s="16">
        <f>F1444+H1444</f>
        <v>0</v>
      </c>
      <c r="K1444" s="16">
        <f>G1444+I1444</f>
        <v>0</v>
      </c>
      <c r="L1444" s="38"/>
      <c r="M1444" s="38"/>
      <c r="N1444" s="38"/>
      <c r="O1444" s="38"/>
      <c r="P1444" s="38"/>
      <c r="Q1444" s="27"/>
      <c r="R1444" s="27"/>
      <c r="S1444" s="38"/>
      <c r="T1444" s="38"/>
      <c r="U1444" s="38"/>
      <c r="V1444" s="38"/>
      <c r="W1444" s="38"/>
      <c r="X1444" s="27"/>
      <c r="Y1444" s="27"/>
      <c r="Z1444" s="38"/>
      <c r="AA1444" s="38"/>
      <c r="AB1444" s="38"/>
      <c r="AC1444" s="38"/>
      <c r="AD1444" s="38"/>
      <c r="AE1444" s="134"/>
      <c r="AF1444" s="134"/>
      <c r="AG1444" s="38"/>
      <c r="AH1444" s="38"/>
      <c r="AI1444" s="38"/>
      <c r="AJ1444" s="38"/>
      <c r="AK1444" s="38"/>
      <c r="AL1444" s="134"/>
      <c r="AM1444" s="134"/>
      <c r="AN1444" s="38"/>
      <c r="AO1444" s="38"/>
      <c r="AP1444" s="38"/>
      <c r="AQ1444" s="38"/>
      <c r="AR1444" s="38"/>
      <c r="AS1444" s="134"/>
      <c r="AT1444" s="134"/>
      <c r="AU1444" s="38"/>
      <c r="AV1444" s="38"/>
      <c r="AW1444" s="38"/>
      <c r="AX1444" s="38"/>
      <c r="AY1444" s="38"/>
      <c r="AZ1444" s="134"/>
      <c r="BA1444" s="134"/>
      <c r="BB1444" s="38"/>
      <c r="BC1444" s="38"/>
      <c r="BD1444" s="38"/>
      <c r="BE1444" s="38"/>
      <c r="BF1444" s="38"/>
      <c r="BG1444" s="134"/>
      <c r="BH1444" s="134"/>
      <c r="BI1444" s="38"/>
      <c r="BJ1444" s="38"/>
      <c r="BK1444" s="38"/>
      <c r="BL1444" s="38"/>
      <c r="BM1444" s="38"/>
      <c r="BN1444" s="134"/>
      <c r="BO1444" s="134"/>
      <c r="BP1444" s="38"/>
      <c r="BQ1444" s="38"/>
      <c r="BR1444" s="38"/>
      <c r="BS1444" s="38"/>
      <c r="BT1444" s="38"/>
      <c r="BU1444" s="134"/>
      <c r="BV1444" s="134"/>
      <c r="BW1444" s="187"/>
      <c r="BX1444" s="187"/>
      <c r="BY1444" s="187"/>
      <c r="BZ1444" s="187"/>
      <c r="CA1444" s="187"/>
      <c r="CB1444" s="134"/>
      <c r="CC1444" s="134"/>
      <c r="CD1444" s="187"/>
      <c r="CE1444" s="187"/>
      <c r="CF1444" s="187"/>
      <c r="CG1444" s="187"/>
      <c r="CH1444" s="187"/>
      <c r="CI1444" s="134"/>
      <c r="CJ1444" s="134"/>
      <c r="CK1444" s="187"/>
      <c r="CL1444" s="187"/>
      <c r="CM1444" s="187"/>
      <c r="CN1444" s="187"/>
      <c r="CO1444" s="187"/>
      <c r="CP1444" s="134"/>
      <c r="CQ1444" s="134"/>
      <c r="CR1444" s="187"/>
      <c r="CS1444" s="187"/>
      <c r="CT1444" s="187"/>
      <c r="CU1444" s="187"/>
      <c r="CV1444" s="187"/>
      <c r="CW1444" s="134"/>
      <c r="CX1444" s="134"/>
    </row>
    <row r="1445" spans="1:102" s="241" customFormat="1" ht="162.75" hidden="1" customHeight="1" x14ac:dyDescent="0.3">
      <c r="A1445" s="210" t="s">
        <v>588</v>
      </c>
      <c r="B1445" s="211" t="s">
        <v>155</v>
      </c>
      <c r="C1445" s="211" t="s">
        <v>23</v>
      </c>
      <c r="D1445" s="211" t="s">
        <v>589</v>
      </c>
      <c r="E1445" s="211"/>
      <c r="F1445" s="214">
        <f>F1446</f>
        <v>0</v>
      </c>
      <c r="G1445" s="214">
        <f>G1446</f>
        <v>0</v>
      </c>
      <c r="H1445" s="214">
        <f t="shared" ref="H1445:W1446" si="4521">H1446</f>
        <v>10</v>
      </c>
      <c r="I1445" s="214">
        <f t="shared" si="4521"/>
        <v>0</v>
      </c>
      <c r="J1445" s="214">
        <f t="shared" si="4521"/>
        <v>10</v>
      </c>
      <c r="K1445" s="214">
        <f t="shared" si="4521"/>
        <v>0</v>
      </c>
      <c r="L1445" s="214">
        <f t="shared" si="4521"/>
        <v>0</v>
      </c>
      <c r="M1445" s="214">
        <f t="shared" si="4521"/>
        <v>0</v>
      </c>
      <c r="N1445" s="214">
        <f t="shared" si="4521"/>
        <v>0</v>
      </c>
      <c r="O1445" s="214">
        <f t="shared" si="4521"/>
        <v>0</v>
      </c>
      <c r="P1445" s="214">
        <f t="shared" si="4521"/>
        <v>0</v>
      </c>
      <c r="Q1445" s="239">
        <f t="shared" si="4521"/>
        <v>10</v>
      </c>
      <c r="R1445" s="214">
        <f t="shared" si="4521"/>
        <v>0</v>
      </c>
      <c r="S1445" s="214">
        <f t="shared" si="4521"/>
        <v>0</v>
      </c>
      <c r="T1445" s="214">
        <f t="shared" si="4521"/>
        <v>0</v>
      </c>
      <c r="U1445" s="214">
        <f t="shared" si="4521"/>
        <v>0</v>
      </c>
      <c r="V1445" s="214">
        <f t="shared" si="4521"/>
        <v>0</v>
      </c>
      <c r="W1445" s="214">
        <f t="shared" si="4521"/>
        <v>0</v>
      </c>
      <c r="X1445" s="239">
        <f t="shared" ref="S1445:AH1446" si="4522">X1446</f>
        <v>10</v>
      </c>
      <c r="Y1445" s="214">
        <f t="shared" si="4522"/>
        <v>0</v>
      </c>
      <c r="Z1445" s="214">
        <f t="shared" si="4522"/>
        <v>0</v>
      </c>
      <c r="AA1445" s="214">
        <f t="shared" si="4522"/>
        <v>0</v>
      </c>
      <c r="AB1445" s="214">
        <f t="shared" si="4522"/>
        <v>0</v>
      </c>
      <c r="AC1445" s="214">
        <f t="shared" si="4522"/>
        <v>0</v>
      </c>
      <c r="AD1445" s="214">
        <f t="shared" si="4522"/>
        <v>0</v>
      </c>
      <c r="AE1445" s="206">
        <f t="shared" si="4522"/>
        <v>10</v>
      </c>
      <c r="AF1445" s="203">
        <f t="shared" si="4522"/>
        <v>0</v>
      </c>
      <c r="AG1445" s="214">
        <f t="shared" si="4522"/>
        <v>0</v>
      </c>
      <c r="AH1445" s="214">
        <f t="shared" si="4522"/>
        <v>0</v>
      </c>
      <c r="AI1445" s="214">
        <f t="shared" ref="AG1445:AV1446" si="4523">AI1446</f>
        <v>0</v>
      </c>
      <c r="AJ1445" s="214">
        <f t="shared" si="4523"/>
        <v>0</v>
      </c>
      <c r="AK1445" s="214">
        <f t="shared" si="4523"/>
        <v>0</v>
      </c>
      <c r="AL1445" s="206">
        <f t="shared" si="4523"/>
        <v>10</v>
      </c>
      <c r="AM1445" s="203">
        <f t="shared" si="4523"/>
        <v>0</v>
      </c>
      <c r="AN1445" s="214">
        <f t="shared" si="4523"/>
        <v>0</v>
      </c>
      <c r="AO1445" s="214">
        <f t="shared" si="4523"/>
        <v>0</v>
      </c>
      <c r="AP1445" s="214">
        <f t="shared" si="4523"/>
        <v>0</v>
      </c>
      <c r="AQ1445" s="214">
        <f t="shared" si="4523"/>
        <v>0</v>
      </c>
      <c r="AR1445" s="214">
        <f t="shared" si="4523"/>
        <v>0</v>
      </c>
      <c r="AS1445" s="206">
        <f t="shared" si="4523"/>
        <v>10</v>
      </c>
      <c r="AT1445" s="203">
        <f t="shared" si="4523"/>
        <v>0</v>
      </c>
      <c r="AU1445" s="214">
        <f t="shared" si="4523"/>
        <v>0</v>
      </c>
      <c r="AV1445" s="214">
        <f t="shared" si="4523"/>
        <v>0</v>
      </c>
      <c r="AW1445" s="214">
        <f t="shared" ref="AU1445:BJ1446" si="4524">AW1446</f>
        <v>0</v>
      </c>
      <c r="AX1445" s="214">
        <f t="shared" si="4524"/>
        <v>0</v>
      </c>
      <c r="AY1445" s="214">
        <f t="shared" si="4524"/>
        <v>0</v>
      </c>
      <c r="AZ1445" s="206">
        <f t="shared" si="4524"/>
        <v>10</v>
      </c>
      <c r="BA1445" s="203">
        <f t="shared" si="4524"/>
        <v>0</v>
      </c>
      <c r="BB1445" s="214">
        <f t="shared" si="4524"/>
        <v>0</v>
      </c>
      <c r="BC1445" s="214">
        <f t="shared" si="4524"/>
        <v>0</v>
      </c>
      <c r="BD1445" s="214">
        <f t="shared" si="4524"/>
        <v>0</v>
      </c>
      <c r="BE1445" s="214">
        <f t="shared" si="4524"/>
        <v>0</v>
      </c>
      <c r="BF1445" s="214">
        <f t="shared" si="4524"/>
        <v>0</v>
      </c>
      <c r="BG1445" s="206">
        <f t="shared" si="4524"/>
        <v>10</v>
      </c>
      <c r="BH1445" s="203">
        <f t="shared" si="4524"/>
        <v>0</v>
      </c>
      <c r="BI1445" s="214">
        <f t="shared" si="4524"/>
        <v>0</v>
      </c>
      <c r="BJ1445" s="214">
        <f t="shared" si="4524"/>
        <v>0</v>
      </c>
      <c r="BK1445" s="214">
        <f t="shared" ref="BI1445:BX1446" si="4525">BK1446</f>
        <v>0</v>
      </c>
      <c r="BL1445" s="214">
        <f t="shared" si="4525"/>
        <v>0</v>
      </c>
      <c r="BM1445" s="214">
        <f t="shared" si="4525"/>
        <v>0</v>
      </c>
      <c r="BN1445" s="206">
        <f t="shared" si="4525"/>
        <v>10</v>
      </c>
      <c r="BO1445" s="203">
        <f t="shared" si="4525"/>
        <v>0</v>
      </c>
      <c r="BP1445" s="214">
        <f t="shared" si="4525"/>
        <v>0</v>
      </c>
      <c r="BQ1445" s="214">
        <f t="shared" si="4525"/>
        <v>0</v>
      </c>
      <c r="BR1445" s="214">
        <f t="shared" si="4525"/>
        <v>0</v>
      </c>
      <c r="BS1445" s="214">
        <f t="shared" si="4525"/>
        <v>0</v>
      </c>
      <c r="BT1445" s="214">
        <f t="shared" si="4525"/>
        <v>0</v>
      </c>
      <c r="BU1445" s="206">
        <f t="shared" si="4525"/>
        <v>10</v>
      </c>
      <c r="BV1445" s="203">
        <f t="shared" si="4525"/>
        <v>0</v>
      </c>
      <c r="BW1445" s="214">
        <f t="shared" si="4525"/>
        <v>0</v>
      </c>
      <c r="BX1445" s="214">
        <f t="shared" si="4525"/>
        <v>0</v>
      </c>
      <c r="BY1445" s="214">
        <f t="shared" ref="BW1445:CL1446" si="4526">BY1446</f>
        <v>0</v>
      </c>
      <c r="BZ1445" s="214">
        <f t="shared" si="4526"/>
        <v>0</v>
      </c>
      <c r="CA1445" s="214">
        <f t="shared" si="4526"/>
        <v>0</v>
      </c>
      <c r="CB1445" s="206">
        <f t="shared" si="4526"/>
        <v>10</v>
      </c>
      <c r="CC1445" s="203">
        <f t="shared" si="4526"/>
        <v>0</v>
      </c>
      <c r="CD1445" s="214">
        <f t="shared" si="4526"/>
        <v>0</v>
      </c>
      <c r="CE1445" s="214">
        <f t="shared" si="4526"/>
        <v>0</v>
      </c>
      <c r="CF1445" s="214">
        <f t="shared" si="4526"/>
        <v>0</v>
      </c>
      <c r="CG1445" s="214">
        <f t="shared" si="4526"/>
        <v>0</v>
      </c>
      <c r="CH1445" s="214">
        <f t="shared" si="4526"/>
        <v>0</v>
      </c>
      <c r="CI1445" s="206">
        <f t="shared" si="4526"/>
        <v>10</v>
      </c>
      <c r="CJ1445" s="203">
        <f t="shared" si="4526"/>
        <v>0</v>
      </c>
      <c r="CK1445" s="214">
        <f t="shared" si="4526"/>
        <v>-10</v>
      </c>
      <c r="CL1445" s="214">
        <f t="shared" si="4526"/>
        <v>0</v>
      </c>
      <c r="CM1445" s="214">
        <f t="shared" ref="CK1445:CX1446" si="4527">CM1446</f>
        <v>0</v>
      </c>
      <c r="CN1445" s="214">
        <f t="shared" si="4527"/>
        <v>0</v>
      </c>
      <c r="CO1445" s="214">
        <f t="shared" si="4527"/>
        <v>0</v>
      </c>
      <c r="CP1445" s="206">
        <f t="shared" si="4527"/>
        <v>0</v>
      </c>
      <c r="CQ1445" s="203">
        <f t="shared" si="4527"/>
        <v>0</v>
      </c>
      <c r="CR1445" s="214">
        <f t="shared" si="4527"/>
        <v>0</v>
      </c>
      <c r="CS1445" s="214">
        <f t="shared" si="4527"/>
        <v>0</v>
      </c>
      <c r="CT1445" s="214">
        <f t="shared" si="4527"/>
        <v>0</v>
      </c>
      <c r="CU1445" s="214">
        <f t="shared" si="4527"/>
        <v>0</v>
      </c>
      <c r="CV1445" s="214">
        <f t="shared" si="4527"/>
        <v>0</v>
      </c>
      <c r="CW1445" s="206">
        <f t="shared" si="4527"/>
        <v>0</v>
      </c>
      <c r="CX1445" s="203">
        <f t="shared" si="4527"/>
        <v>0</v>
      </c>
    </row>
    <row r="1446" spans="1:102" s="241" customFormat="1" ht="18.75" hidden="1" x14ac:dyDescent="0.3">
      <c r="A1446" s="210" t="s">
        <v>35</v>
      </c>
      <c r="B1446" s="211" t="s">
        <v>155</v>
      </c>
      <c r="C1446" s="211" t="s">
        <v>23</v>
      </c>
      <c r="D1446" s="211" t="s">
        <v>589</v>
      </c>
      <c r="E1446" s="214">
        <v>300</v>
      </c>
      <c r="F1446" s="214">
        <f>F1447</f>
        <v>0</v>
      </c>
      <c r="G1446" s="214">
        <f>G1447</f>
        <v>0</v>
      </c>
      <c r="H1446" s="214">
        <f t="shared" si="4521"/>
        <v>10</v>
      </c>
      <c r="I1446" s="214">
        <f t="shared" si="4521"/>
        <v>0</v>
      </c>
      <c r="J1446" s="214">
        <f t="shared" si="4521"/>
        <v>10</v>
      </c>
      <c r="K1446" s="214">
        <f t="shared" si="4521"/>
        <v>0</v>
      </c>
      <c r="L1446" s="214">
        <f t="shared" si="4521"/>
        <v>0</v>
      </c>
      <c r="M1446" s="214">
        <f t="shared" si="4521"/>
        <v>0</v>
      </c>
      <c r="N1446" s="214">
        <f t="shared" si="4521"/>
        <v>0</v>
      </c>
      <c r="O1446" s="214">
        <f t="shared" si="4521"/>
        <v>0</v>
      </c>
      <c r="P1446" s="214">
        <f t="shared" si="4521"/>
        <v>0</v>
      </c>
      <c r="Q1446" s="239">
        <f t="shared" si="4521"/>
        <v>10</v>
      </c>
      <c r="R1446" s="214">
        <f t="shared" si="4521"/>
        <v>0</v>
      </c>
      <c r="S1446" s="214">
        <f t="shared" si="4522"/>
        <v>0</v>
      </c>
      <c r="T1446" s="214">
        <f t="shared" si="4522"/>
        <v>0</v>
      </c>
      <c r="U1446" s="214">
        <f t="shared" si="4522"/>
        <v>0</v>
      </c>
      <c r="V1446" s="214">
        <f t="shared" si="4522"/>
        <v>0</v>
      </c>
      <c r="W1446" s="214">
        <f t="shared" si="4522"/>
        <v>0</v>
      </c>
      <c r="X1446" s="239">
        <f t="shared" si="4522"/>
        <v>10</v>
      </c>
      <c r="Y1446" s="214">
        <f t="shared" si="4522"/>
        <v>0</v>
      </c>
      <c r="Z1446" s="214">
        <f t="shared" si="4522"/>
        <v>0</v>
      </c>
      <c r="AA1446" s="214">
        <f t="shared" si="4522"/>
        <v>0</v>
      </c>
      <c r="AB1446" s="214">
        <f t="shared" si="4522"/>
        <v>0</v>
      </c>
      <c r="AC1446" s="214">
        <f t="shared" si="4522"/>
        <v>0</v>
      </c>
      <c r="AD1446" s="214">
        <f t="shared" si="4522"/>
        <v>0</v>
      </c>
      <c r="AE1446" s="206">
        <f t="shared" si="4522"/>
        <v>10</v>
      </c>
      <c r="AF1446" s="203">
        <f t="shared" si="4522"/>
        <v>0</v>
      </c>
      <c r="AG1446" s="214">
        <f t="shared" si="4523"/>
        <v>0</v>
      </c>
      <c r="AH1446" s="214">
        <f t="shared" si="4523"/>
        <v>0</v>
      </c>
      <c r="AI1446" s="214">
        <f t="shared" si="4523"/>
        <v>0</v>
      </c>
      <c r="AJ1446" s="214">
        <f t="shared" si="4523"/>
        <v>0</v>
      </c>
      <c r="AK1446" s="214">
        <f t="shared" si="4523"/>
        <v>0</v>
      </c>
      <c r="AL1446" s="206">
        <f t="shared" si="4523"/>
        <v>10</v>
      </c>
      <c r="AM1446" s="203">
        <f t="shared" si="4523"/>
        <v>0</v>
      </c>
      <c r="AN1446" s="214">
        <f t="shared" si="4523"/>
        <v>0</v>
      </c>
      <c r="AO1446" s="214">
        <f t="shared" si="4523"/>
        <v>0</v>
      </c>
      <c r="AP1446" s="214">
        <f t="shared" si="4523"/>
        <v>0</v>
      </c>
      <c r="AQ1446" s="214">
        <f t="shared" si="4523"/>
        <v>0</v>
      </c>
      <c r="AR1446" s="214">
        <f t="shared" si="4523"/>
        <v>0</v>
      </c>
      <c r="AS1446" s="206">
        <f t="shared" si="4523"/>
        <v>10</v>
      </c>
      <c r="AT1446" s="203">
        <f t="shared" si="4523"/>
        <v>0</v>
      </c>
      <c r="AU1446" s="214">
        <f t="shared" si="4524"/>
        <v>0</v>
      </c>
      <c r="AV1446" s="214">
        <f t="shared" si="4524"/>
        <v>0</v>
      </c>
      <c r="AW1446" s="214">
        <f t="shared" si="4524"/>
        <v>0</v>
      </c>
      <c r="AX1446" s="214">
        <f t="shared" si="4524"/>
        <v>0</v>
      </c>
      <c r="AY1446" s="214">
        <f t="shared" si="4524"/>
        <v>0</v>
      </c>
      <c r="AZ1446" s="206">
        <f t="shared" si="4524"/>
        <v>10</v>
      </c>
      <c r="BA1446" s="203">
        <f t="shared" si="4524"/>
        <v>0</v>
      </c>
      <c r="BB1446" s="214">
        <f t="shared" si="4524"/>
        <v>0</v>
      </c>
      <c r="BC1446" s="214">
        <f t="shared" si="4524"/>
        <v>0</v>
      </c>
      <c r="BD1446" s="214">
        <f t="shared" si="4524"/>
        <v>0</v>
      </c>
      <c r="BE1446" s="214">
        <f t="shared" si="4524"/>
        <v>0</v>
      </c>
      <c r="BF1446" s="214">
        <f t="shared" si="4524"/>
        <v>0</v>
      </c>
      <c r="BG1446" s="206">
        <f t="shared" si="4524"/>
        <v>10</v>
      </c>
      <c r="BH1446" s="203">
        <f t="shared" si="4524"/>
        <v>0</v>
      </c>
      <c r="BI1446" s="214">
        <f t="shared" si="4525"/>
        <v>0</v>
      </c>
      <c r="BJ1446" s="214">
        <f t="shared" si="4525"/>
        <v>0</v>
      </c>
      <c r="BK1446" s="214">
        <f t="shared" si="4525"/>
        <v>0</v>
      </c>
      <c r="BL1446" s="214">
        <f t="shared" si="4525"/>
        <v>0</v>
      </c>
      <c r="BM1446" s="214">
        <f t="shared" si="4525"/>
        <v>0</v>
      </c>
      <c r="BN1446" s="206">
        <f t="shared" si="4525"/>
        <v>10</v>
      </c>
      <c r="BO1446" s="203">
        <f t="shared" si="4525"/>
        <v>0</v>
      </c>
      <c r="BP1446" s="214">
        <f t="shared" si="4525"/>
        <v>0</v>
      </c>
      <c r="BQ1446" s="214">
        <f t="shared" si="4525"/>
        <v>0</v>
      </c>
      <c r="BR1446" s="214">
        <f t="shared" si="4525"/>
        <v>0</v>
      </c>
      <c r="BS1446" s="214">
        <f t="shared" si="4525"/>
        <v>0</v>
      </c>
      <c r="BT1446" s="214">
        <f t="shared" si="4525"/>
        <v>0</v>
      </c>
      <c r="BU1446" s="206">
        <f t="shared" si="4525"/>
        <v>10</v>
      </c>
      <c r="BV1446" s="203">
        <f t="shared" si="4525"/>
        <v>0</v>
      </c>
      <c r="BW1446" s="214">
        <f t="shared" si="4526"/>
        <v>0</v>
      </c>
      <c r="BX1446" s="214">
        <f t="shared" si="4526"/>
        <v>0</v>
      </c>
      <c r="BY1446" s="214">
        <f t="shared" si="4526"/>
        <v>0</v>
      </c>
      <c r="BZ1446" s="214">
        <f t="shared" si="4526"/>
        <v>0</v>
      </c>
      <c r="CA1446" s="214">
        <f t="shared" si="4526"/>
        <v>0</v>
      </c>
      <c r="CB1446" s="206">
        <f t="shared" si="4526"/>
        <v>10</v>
      </c>
      <c r="CC1446" s="203">
        <f t="shared" si="4526"/>
        <v>0</v>
      </c>
      <c r="CD1446" s="214">
        <f t="shared" si="4526"/>
        <v>0</v>
      </c>
      <c r="CE1446" s="214">
        <f t="shared" si="4526"/>
        <v>0</v>
      </c>
      <c r="CF1446" s="214">
        <f t="shared" si="4526"/>
        <v>0</v>
      </c>
      <c r="CG1446" s="214">
        <f t="shared" si="4526"/>
        <v>0</v>
      </c>
      <c r="CH1446" s="214">
        <f t="shared" si="4526"/>
        <v>0</v>
      </c>
      <c r="CI1446" s="206">
        <f t="shared" si="4526"/>
        <v>10</v>
      </c>
      <c r="CJ1446" s="203">
        <f t="shared" si="4526"/>
        <v>0</v>
      </c>
      <c r="CK1446" s="214">
        <f t="shared" si="4527"/>
        <v>-10</v>
      </c>
      <c r="CL1446" s="214">
        <f t="shared" si="4527"/>
        <v>0</v>
      </c>
      <c r="CM1446" s="214">
        <f t="shared" si="4527"/>
        <v>0</v>
      </c>
      <c r="CN1446" s="214">
        <f t="shared" si="4527"/>
        <v>0</v>
      </c>
      <c r="CO1446" s="214">
        <f t="shared" si="4527"/>
        <v>0</v>
      </c>
      <c r="CP1446" s="206">
        <f t="shared" si="4527"/>
        <v>0</v>
      </c>
      <c r="CQ1446" s="203">
        <f t="shared" si="4527"/>
        <v>0</v>
      </c>
      <c r="CR1446" s="214">
        <f t="shared" si="4527"/>
        <v>0</v>
      </c>
      <c r="CS1446" s="214">
        <f t="shared" si="4527"/>
        <v>0</v>
      </c>
      <c r="CT1446" s="214">
        <f t="shared" si="4527"/>
        <v>0</v>
      </c>
      <c r="CU1446" s="214">
        <f t="shared" si="4527"/>
        <v>0</v>
      </c>
      <c r="CV1446" s="214">
        <f t="shared" si="4527"/>
        <v>0</v>
      </c>
      <c r="CW1446" s="206">
        <f t="shared" si="4527"/>
        <v>0</v>
      </c>
      <c r="CX1446" s="203">
        <f t="shared" si="4527"/>
        <v>0</v>
      </c>
    </row>
    <row r="1447" spans="1:102" s="241" customFormat="1" ht="18.75" hidden="1" x14ac:dyDescent="0.3">
      <c r="A1447" s="210" t="s">
        <v>569</v>
      </c>
      <c r="B1447" s="211" t="s">
        <v>155</v>
      </c>
      <c r="C1447" s="211" t="s">
        <v>23</v>
      </c>
      <c r="D1447" s="211" t="s">
        <v>589</v>
      </c>
      <c r="E1447" s="214">
        <v>310</v>
      </c>
      <c r="F1447" s="203"/>
      <c r="G1447" s="203"/>
      <c r="H1447" s="203">
        <v>10</v>
      </c>
      <c r="I1447" s="203"/>
      <c r="J1447" s="203">
        <f>F1447+H1447</f>
        <v>10</v>
      </c>
      <c r="K1447" s="203">
        <f>G1447+I1447</f>
        <v>0</v>
      </c>
      <c r="L1447" s="242"/>
      <c r="M1447" s="242"/>
      <c r="N1447" s="242"/>
      <c r="O1447" s="242"/>
      <c r="P1447" s="242"/>
      <c r="Q1447" s="206">
        <f>J1447+L1447+M1447+N1447+O1447+P1447</f>
        <v>10</v>
      </c>
      <c r="R1447" s="203">
        <f>K1447+P1447</f>
        <v>0</v>
      </c>
      <c r="S1447" s="242"/>
      <c r="T1447" s="242"/>
      <c r="U1447" s="242"/>
      <c r="V1447" s="242"/>
      <c r="W1447" s="242"/>
      <c r="X1447" s="206">
        <f>Q1447+S1447+T1447+U1447+V1447+W1447</f>
        <v>10</v>
      </c>
      <c r="Y1447" s="203">
        <f>R1447+W1447</f>
        <v>0</v>
      </c>
      <c r="Z1447" s="242"/>
      <c r="AA1447" s="242"/>
      <c r="AB1447" s="242"/>
      <c r="AC1447" s="242"/>
      <c r="AD1447" s="242"/>
      <c r="AE1447" s="206">
        <f>X1447+Z1447+AA1447+AB1447+AC1447+AD1447</f>
        <v>10</v>
      </c>
      <c r="AF1447" s="203">
        <f>Y1447+AD1447</f>
        <v>0</v>
      </c>
      <c r="AG1447" s="242"/>
      <c r="AH1447" s="242"/>
      <c r="AI1447" s="242"/>
      <c r="AJ1447" s="242"/>
      <c r="AK1447" s="242"/>
      <c r="AL1447" s="206">
        <f>AE1447+AG1447+AH1447+AI1447+AJ1447+AK1447</f>
        <v>10</v>
      </c>
      <c r="AM1447" s="203">
        <f>AF1447+AK1447</f>
        <v>0</v>
      </c>
      <c r="AN1447" s="242"/>
      <c r="AO1447" s="242"/>
      <c r="AP1447" s="242"/>
      <c r="AQ1447" s="242"/>
      <c r="AR1447" s="242"/>
      <c r="AS1447" s="206">
        <f>AL1447+AN1447+AO1447+AP1447+AQ1447+AR1447</f>
        <v>10</v>
      </c>
      <c r="AT1447" s="203">
        <f>AM1447+AR1447</f>
        <v>0</v>
      </c>
      <c r="AU1447" s="242"/>
      <c r="AV1447" s="242"/>
      <c r="AW1447" s="242"/>
      <c r="AX1447" s="242"/>
      <c r="AY1447" s="242"/>
      <c r="AZ1447" s="206">
        <f>AS1447+AU1447+AV1447+AW1447+AX1447+AY1447</f>
        <v>10</v>
      </c>
      <c r="BA1447" s="203">
        <f>AT1447+AY1447</f>
        <v>0</v>
      </c>
      <c r="BB1447" s="242"/>
      <c r="BC1447" s="242"/>
      <c r="BD1447" s="242"/>
      <c r="BE1447" s="242"/>
      <c r="BF1447" s="242"/>
      <c r="BG1447" s="206">
        <f>AZ1447+BB1447+BC1447+BD1447+BE1447+BF1447</f>
        <v>10</v>
      </c>
      <c r="BH1447" s="203">
        <f>BA1447+BF1447</f>
        <v>0</v>
      </c>
      <c r="BI1447" s="242"/>
      <c r="BJ1447" s="242"/>
      <c r="BK1447" s="242"/>
      <c r="BL1447" s="242"/>
      <c r="BM1447" s="242"/>
      <c r="BN1447" s="206">
        <f>BG1447+BI1447+BJ1447+BK1447+BL1447+BM1447</f>
        <v>10</v>
      </c>
      <c r="BO1447" s="203">
        <f>BH1447+BM1447</f>
        <v>0</v>
      </c>
      <c r="BP1447" s="242"/>
      <c r="BQ1447" s="242"/>
      <c r="BR1447" s="242"/>
      <c r="BS1447" s="242"/>
      <c r="BT1447" s="242"/>
      <c r="BU1447" s="206">
        <f>BN1447+BP1447+BQ1447+BR1447+BS1447+BT1447</f>
        <v>10</v>
      </c>
      <c r="BV1447" s="203">
        <f>BO1447+BT1447</f>
        <v>0</v>
      </c>
      <c r="BW1447" s="242"/>
      <c r="BX1447" s="242"/>
      <c r="BY1447" s="242"/>
      <c r="BZ1447" s="242"/>
      <c r="CA1447" s="242"/>
      <c r="CB1447" s="206">
        <f>BU1447+BW1447+BX1447+BY1447+BZ1447+CA1447</f>
        <v>10</v>
      </c>
      <c r="CC1447" s="203">
        <f>BV1447+CA1447</f>
        <v>0</v>
      </c>
      <c r="CD1447" s="242"/>
      <c r="CE1447" s="242"/>
      <c r="CF1447" s="242"/>
      <c r="CG1447" s="242"/>
      <c r="CH1447" s="242"/>
      <c r="CI1447" s="206">
        <f>CB1447+CD1447+CE1447+CF1447+CG1447+CH1447</f>
        <v>10</v>
      </c>
      <c r="CJ1447" s="203">
        <f>CC1447+CH1447</f>
        <v>0</v>
      </c>
      <c r="CK1447" s="242">
        <v>-10</v>
      </c>
      <c r="CL1447" s="242"/>
      <c r="CM1447" s="242"/>
      <c r="CN1447" s="242"/>
      <c r="CO1447" s="242"/>
      <c r="CP1447" s="206">
        <f>CI1447+CK1447+CL1447+CM1447+CN1447+CO1447</f>
        <v>0</v>
      </c>
      <c r="CQ1447" s="203">
        <f>CJ1447+CO1447</f>
        <v>0</v>
      </c>
      <c r="CR1447" s="242"/>
      <c r="CS1447" s="242"/>
      <c r="CT1447" s="242"/>
      <c r="CU1447" s="242"/>
      <c r="CV1447" s="242"/>
      <c r="CW1447" s="206">
        <f>CP1447+CR1447+CS1447+CT1447+CU1447+CV1447</f>
        <v>0</v>
      </c>
      <c r="CX1447" s="203">
        <f>CQ1447+CV1447</f>
        <v>0</v>
      </c>
    </row>
    <row r="1448" spans="1:102" s="4" customFormat="1" ht="99.75" x14ac:dyDescent="0.3">
      <c r="A1448" s="11" t="s">
        <v>590</v>
      </c>
      <c r="B1448" s="37" t="s">
        <v>155</v>
      </c>
      <c r="C1448" s="37" t="s">
        <v>23</v>
      </c>
      <c r="D1448" s="37" t="s">
        <v>591</v>
      </c>
      <c r="E1448" s="37"/>
      <c r="F1448" s="25">
        <f>F1449</f>
        <v>0</v>
      </c>
      <c r="G1448" s="25">
        <f>G1449</f>
        <v>0</v>
      </c>
      <c r="H1448" s="25">
        <f t="shared" ref="H1448:W1449" si="4528">H1449</f>
        <v>50</v>
      </c>
      <c r="I1448" s="25">
        <f t="shared" si="4528"/>
        <v>0</v>
      </c>
      <c r="J1448" s="25">
        <f t="shared" si="4528"/>
        <v>50</v>
      </c>
      <c r="K1448" s="25">
        <f t="shared" si="4528"/>
        <v>0</v>
      </c>
      <c r="L1448" s="25">
        <f t="shared" si="4528"/>
        <v>0</v>
      </c>
      <c r="M1448" s="25">
        <f t="shared" si="4528"/>
        <v>0</v>
      </c>
      <c r="N1448" s="25">
        <f t="shared" si="4528"/>
        <v>0</v>
      </c>
      <c r="O1448" s="25">
        <f t="shared" si="4528"/>
        <v>0</v>
      </c>
      <c r="P1448" s="25">
        <f t="shared" si="4528"/>
        <v>0</v>
      </c>
      <c r="Q1448" s="35">
        <f t="shared" si="4528"/>
        <v>50</v>
      </c>
      <c r="R1448" s="25">
        <f t="shared" si="4528"/>
        <v>0</v>
      </c>
      <c r="S1448" s="25">
        <f t="shared" si="4528"/>
        <v>0</v>
      </c>
      <c r="T1448" s="25">
        <f t="shared" si="4528"/>
        <v>0</v>
      </c>
      <c r="U1448" s="25">
        <f t="shared" si="4528"/>
        <v>0</v>
      </c>
      <c r="V1448" s="25">
        <f t="shared" si="4528"/>
        <v>0</v>
      </c>
      <c r="W1448" s="25">
        <f t="shared" si="4528"/>
        <v>0</v>
      </c>
      <c r="X1448" s="35">
        <f t="shared" ref="S1448:AH1449" si="4529">X1449</f>
        <v>50</v>
      </c>
      <c r="Y1448" s="25">
        <f t="shared" si="4529"/>
        <v>0</v>
      </c>
      <c r="Z1448" s="25">
        <f t="shared" si="4529"/>
        <v>0</v>
      </c>
      <c r="AA1448" s="25">
        <f t="shared" si="4529"/>
        <v>0</v>
      </c>
      <c r="AB1448" s="25">
        <f t="shared" si="4529"/>
        <v>0</v>
      </c>
      <c r="AC1448" s="25">
        <f t="shared" si="4529"/>
        <v>0</v>
      </c>
      <c r="AD1448" s="25">
        <f t="shared" si="4529"/>
        <v>0</v>
      </c>
      <c r="AE1448" s="33">
        <f t="shared" si="4529"/>
        <v>50</v>
      </c>
      <c r="AF1448" s="16">
        <f t="shared" si="4529"/>
        <v>0</v>
      </c>
      <c r="AG1448" s="25">
        <f t="shared" si="4529"/>
        <v>0</v>
      </c>
      <c r="AH1448" s="25">
        <f t="shared" si="4529"/>
        <v>0</v>
      </c>
      <c r="AI1448" s="25">
        <f t="shared" ref="AG1448:AV1449" si="4530">AI1449</f>
        <v>0</v>
      </c>
      <c r="AJ1448" s="25">
        <f t="shared" si="4530"/>
        <v>0</v>
      </c>
      <c r="AK1448" s="25">
        <f t="shared" si="4530"/>
        <v>0</v>
      </c>
      <c r="AL1448" s="33">
        <f t="shared" si="4530"/>
        <v>50</v>
      </c>
      <c r="AM1448" s="16">
        <f t="shared" si="4530"/>
        <v>0</v>
      </c>
      <c r="AN1448" s="25">
        <f t="shared" si="4530"/>
        <v>0</v>
      </c>
      <c r="AO1448" s="25">
        <f t="shared" si="4530"/>
        <v>0</v>
      </c>
      <c r="AP1448" s="25">
        <f t="shared" si="4530"/>
        <v>0</v>
      </c>
      <c r="AQ1448" s="25">
        <f t="shared" si="4530"/>
        <v>0</v>
      </c>
      <c r="AR1448" s="25">
        <f t="shared" si="4530"/>
        <v>0</v>
      </c>
      <c r="AS1448" s="33">
        <f t="shared" si="4530"/>
        <v>50</v>
      </c>
      <c r="AT1448" s="16">
        <f t="shared" si="4530"/>
        <v>0</v>
      </c>
      <c r="AU1448" s="25">
        <f t="shared" si="4530"/>
        <v>0</v>
      </c>
      <c r="AV1448" s="25">
        <f t="shared" si="4530"/>
        <v>0</v>
      </c>
      <c r="AW1448" s="25">
        <f t="shared" ref="AU1448:BJ1449" si="4531">AW1449</f>
        <v>0</v>
      </c>
      <c r="AX1448" s="25">
        <f t="shared" si="4531"/>
        <v>0</v>
      </c>
      <c r="AY1448" s="25">
        <f t="shared" si="4531"/>
        <v>0</v>
      </c>
      <c r="AZ1448" s="33">
        <f t="shared" si="4531"/>
        <v>50</v>
      </c>
      <c r="BA1448" s="16">
        <f t="shared" si="4531"/>
        <v>0</v>
      </c>
      <c r="BB1448" s="25">
        <f t="shared" si="4531"/>
        <v>0</v>
      </c>
      <c r="BC1448" s="25">
        <f t="shared" si="4531"/>
        <v>0</v>
      </c>
      <c r="BD1448" s="25">
        <f t="shared" si="4531"/>
        <v>0</v>
      </c>
      <c r="BE1448" s="25">
        <f t="shared" si="4531"/>
        <v>0</v>
      </c>
      <c r="BF1448" s="25">
        <f t="shared" si="4531"/>
        <v>0</v>
      </c>
      <c r="BG1448" s="33">
        <f t="shared" si="4531"/>
        <v>50</v>
      </c>
      <c r="BH1448" s="16">
        <f t="shared" si="4531"/>
        <v>0</v>
      </c>
      <c r="BI1448" s="25">
        <f t="shared" si="4531"/>
        <v>0</v>
      </c>
      <c r="BJ1448" s="25">
        <f t="shared" si="4531"/>
        <v>0</v>
      </c>
      <c r="BK1448" s="25">
        <f t="shared" ref="BI1448:BX1449" si="4532">BK1449</f>
        <v>0</v>
      </c>
      <c r="BL1448" s="25">
        <f t="shared" si="4532"/>
        <v>0</v>
      </c>
      <c r="BM1448" s="25">
        <f t="shared" si="4532"/>
        <v>0</v>
      </c>
      <c r="BN1448" s="33">
        <f t="shared" si="4532"/>
        <v>50</v>
      </c>
      <c r="BO1448" s="16">
        <f t="shared" si="4532"/>
        <v>0</v>
      </c>
      <c r="BP1448" s="25">
        <f t="shared" si="4532"/>
        <v>0</v>
      </c>
      <c r="BQ1448" s="25">
        <f t="shared" si="4532"/>
        <v>0</v>
      </c>
      <c r="BR1448" s="25">
        <f t="shared" si="4532"/>
        <v>0</v>
      </c>
      <c r="BS1448" s="25">
        <f t="shared" si="4532"/>
        <v>0</v>
      </c>
      <c r="BT1448" s="25">
        <f t="shared" si="4532"/>
        <v>0</v>
      </c>
      <c r="BU1448" s="33">
        <f t="shared" si="4532"/>
        <v>50</v>
      </c>
      <c r="BV1448" s="16">
        <f t="shared" si="4532"/>
        <v>0</v>
      </c>
      <c r="BW1448" s="178">
        <f t="shared" si="4532"/>
        <v>0</v>
      </c>
      <c r="BX1448" s="178">
        <f t="shared" si="4532"/>
        <v>0</v>
      </c>
      <c r="BY1448" s="178">
        <f t="shared" ref="BW1448:CL1449" si="4533">BY1449</f>
        <v>0</v>
      </c>
      <c r="BZ1448" s="178">
        <f t="shared" si="4533"/>
        <v>0</v>
      </c>
      <c r="CA1448" s="178">
        <f t="shared" si="4533"/>
        <v>0</v>
      </c>
      <c r="CB1448" s="33">
        <f t="shared" si="4533"/>
        <v>50</v>
      </c>
      <c r="CC1448" s="16">
        <f t="shared" si="4533"/>
        <v>0</v>
      </c>
      <c r="CD1448" s="178">
        <f t="shared" si="4533"/>
        <v>0</v>
      </c>
      <c r="CE1448" s="178">
        <f t="shared" si="4533"/>
        <v>0</v>
      </c>
      <c r="CF1448" s="178">
        <f t="shared" si="4533"/>
        <v>0</v>
      </c>
      <c r="CG1448" s="178">
        <f t="shared" si="4533"/>
        <v>0</v>
      </c>
      <c r="CH1448" s="178">
        <f t="shared" si="4533"/>
        <v>0</v>
      </c>
      <c r="CI1448" s="33">
        <f t="shared" si="4533"/>
        <v>50</v>
      </c>
      <c r="CJ1448" s="16">
        <f t="shared" si="4533"/>
        <v>0</v>
      </c>
      <c r="CK1448" s="178">
        <f t="shared" si="4533"/>
        <v>50</v>
      </c>
      <c r="CL1448" s="178">
        <f t="shared" si="4533"/>
        <v>0</v>
      </c>
      <c r="CM1448" s="178">
        <f t="shared" ref="CK1448:CX1449" si="4534">CM1449</f>
        <v>0</v>
      </c>
      <c r="CN1448" s="178">
        <f t="shared" si="4534"/>
        <v>0</v>
      </c>
      <c r="CO1448" s="178">
        <f t="shared" si="4534"/>
        <v>0</v>
      </c>
      <c r="CP1448" s="33">
        <f t="shared" si="4534"/>
        <v>100</v>
      </c>
      <c r="CQ1448" s="16">
        <f t="shared" si="4534"/>
        <v>0</v>
      </c>
      <c r="CR1448" s="178">
        <f t="shared" si="4534"/>
        <v>0</v>
      </c>
      <c r="CS1448" s="178">
        <f t="shared" si="4534"/>
        <v>0</v>
      </c>
      <c r="CT1448" s="178">
        <f t="shared" si="4534"/>
        <v>0</v>
      </c>
      <c r="CU1448" s="178">
        <f t="shared" si="4534"/>
        <v>0</v>
      </c>
      <c r="CV1448" s="178">
        <f t="shared" si="4534"/>
        <v>0</v>
      </c>
      <c r="CW1448" s="33">
        <f t="shared" si="4534"/>
        <v>100</v>
      </c>
      <c r="CX1448" s="16">
        <f t="shared" si="4534"/>
        <v>0</v>
      </c>
    </row>
    <row r="1449" spans="1:102" s="4" customFormat="1" ht="18.75" x14ac:dyDescent="0.3">
      <c r="A1449" s="11" t="s">
        <v>35</v>
      </c>
      <c r="B1449" s="37" t="s">
        <v>155</v>
      </c>
      <c r="C1449" s="37" t="s">
        <v>23</v>
      </c>
      <c r="D1449" s="37" t="s">
        <v>591</v>
      </c>
      <c r="E1449" s="25">
        <v>300</v>
      </c>
      <c r="F1449" s="25">
        <f>F1450</f>
        <v>0</v>
      </c>
      <c r="G1449" s="25">
        <f>G1450</f>
        <v>0</v>
      </c>
      <c r="H1449" s="25">
        <f t="shared" si="4528"/>
        <v>50</v>
      </c>
      <c r="I1449" s="25">
        <f t="shared" si="4528"/>
        <v>0</v>
      </c>
      <c r="J1449" s="25">
        <f t="shared" si="4528"/>
        <v>50</v>
      </c>
      <c r="K1449" s="25">
        <f t="shared" si="4528"/>
        <v>0</v>
      </c>
      <c r="L1449" s="25">
        <f t="shared" si="4528"/>
        <v>0</v>
      </c>
      <c r="M1449" s="25">
        <f t="shared" si="4528"/>
        <v>0</v>
      </c>
      <c r="N1449" s="25">
        <f t="shared" si="4528"/>
        <v>0</v>
      </c>
      <c r="O1449" s="25">
        <f t="shared" si="4528"/>
        <v>0</v>
      </c>
      <c r="P1449" s="25">
        <f t="shared" si="4528"/>
        <v>0</v>
      </c>
      <c r="Q1449" s="35">
        <f t="shared" si="4528"/>
        <v>50</v>
      </c>
      <c r="R1449" s="25">
        <f t="shared" si="4528"/>
        <v>0</v>
      </c>
      <c r="S1449" s="25">
        <f t="shared" si="4529"/>
        <v>0</v>
      </c>
      <c r="T1449" s="25">
        <f t="shared" si="4529"/>
        <v>0</v>
      </c>
      <c r="U1449" s="25">
        <f t="shared" si="4529"/>
        <v>0</v>
      </c>
      <c r="V1449" s="25">
        <f t="shared" si="4529"/>
        <v>0</v>
      </c>
      <c r="W1449" s="25">
        <f t="shared" si="4529"/>
        <v>0</v>
      </c>
      <c r="X1449" s="35">
        <f t="shared" si="4529"/>
        <v>50</v>
      </c>
      <c r="Y1449" s="25">
        <f t="shared" si="4529"/>
        <v>0</v>
      </c>
      <c r="Z1449" s="25">
        <f t="shared" si="4529"/>
        <v>0</v>
      </c>
      <c r="AA1449" s="25">
        <f t="shared" si="4529"/>
        <v>0</v>
      </c>
      <c r="AB1449" s="25">
        <f t="shared" si="4529"/>
        <v>0</v>
      </c>
      <c r="AC1449" s="25">
        <f t="shared" si="4529"/>
        <v>0</v>
      </c>
      <c r="AD1449" s="25">
        <f t="shared" si="4529"/>
        <v>0</v>
      </c>
      <c r="AE1449" s="33">
        <f t="shared" si="4529"/>
        <v>50</v>
      </c>
      <c r="AF1449" s="16">
        <f t="shared" si="4529"/>
        <v>0</v>
      </c>
      <c r="AG1449" s="25">
        <f t="shared" si="4530"/>
        <v>0</v>
      </c>
      <c r="AH1449" s="25">
        <f t="shared" si="4530"/>
        <v>0</v>
      </c>
      <c r="AI1449" s="25">
        <f t="shared" si="4530"/>
        <v>0</v>
      </c>
      <c r="AJ1449" s="25">
        <f t="shared" si="4530"/>
        <v>0</v>
      </c>
      <c r="AK1449" s="25">
        <f t="shared" si="4530"/>
        <v>0</v>
      </c>
      <c r="AL1449" s="33">
        <f t="shared" si="4530"/>
        <v>50</v>
      </c>
      <c r="AM1449" s="16">
        <f t="shared" si="4530"/>
        <v>0</v>
      </c>
      <c r="AN1449" s="25">
        <f t="shared" si="4530"/>
        <v>0</v>
      </c>
      <c r="AO1449" s="25">
        <f t="shared" si="4530"/>
        <v>0</v>
      </c>
      <c r="AP1449" s="25">
        <f t="shared" si="4530"/>
        <v>0</v>
      </c>
      <c r="AQ1449" s="25">
        <f t="shared" si="4530"/>
        <v>0</v>
      </c>
      <c r="AR1449" s="25">
        <f t="shared" si="4530"/>
        <v>0</v>
      </c>
      <c r="AS1449" s="33">
        <f t="shared" si="4530"/>
        <v>50</v>
      </c>
      <c r="AT1449" s="16">
        <f t="shared" si="4530"/>
        <v>0</v>
      </c>
      <c r="AU1449" s="25">
        <f t="shared" si="4531"/>
        <v>0</v>
      </c>
      <c r="AV1449" s="25">
        <f t="shared" si="4531"/>
        <v>0</v>
      </c>
      <c r="AW1449" s="25">
        <f t="shared" si="4531"/>
        <v>0</v>
      </c>
      <c r="AX1449" s="25">
        <f t="shared" si="4531"/>
        <v>0</v>
      </c>
      <c r="AY1449" s="25">
        <f t="shared" si="4531"/>
        <v>0</v>
      </c>
      <c r="AZ1449" s="33">
        <f t="shared" si="4531"/>
        <v>50</v>
      </c>
      <c r="BA1449" s="16">
        <f t="shared" si="4531"/>
        <v>0</v>
      </c>
      <c r="BB1449" s="25">
        <f t="shared" si="4531"/>
        <v>0</v>
      </c>
      <c r="BC1449" s="25">
        <f t="shared" si="4531"/>
        <v>0</v>
      </c>
      <c r="BD1449" s="25">
        <f t="shared" si="4531"/>
        <v>0</v>
      </c>
      <c r="BE1449" s="25">
        <f t="shared" si="4531"/>
        <v>0</v>
      </c>
      <c r="BF1449" s="25">
        <f t="shared" si="4531"/>
        <v>0</v>
      </c>
      <c r="BG1449" s="33">
        <f t="shared" si="4531"/>
        <v>50</v>
      </c>
      <c r="BH1449" s="16">
        <f t="shared" si="4531"/>
        <v>0</v>
      </c>
      <c r="BI1449" s="25">
        <f t="shared" si="4532"/>
        <v>0</v>
      </c>
      <c r="BJ1449" s="25">
        <f t="shared" si="4532"/>
        <v>0</v>
      </c>
      <c r="BK1449" s="25">
        <f t="shared" si="4532"/>
        <v>0</v>
      </c>
      <c r="BL1449" s="25">
        <f t="shared" si="4532"/>
        <v>0</v>
      </c>
      <c r="BM1449" s="25">
        <f t="shared" si="4532"/>
        <v>0</v>
      </c>
      <c r="BN1449" s="33">
        <f t="shared" si="4532"/>
        <v>50</v>
      </c>
      <c r="BO1449" s="16">
        <f t="shared" si="4532"/>
        <v>0</v>
      </c>
      <c r="BP1449" s="25">
        <f t="shared" si="4532"/>
        <v>0</v>
      </c>
      <c r="BQ1449" s="25">
        <f t="shared" si="4532"/>
        <v>0</v>
      </c>
      <c r="BR1449" s="25">
        <f t="shared" si="4532"/>
        <v>0</v>
      </c>
      <c r="BS1449" s="25">
        <f t="shared" si="4532"/>
        <v>0</v>
      </c>
      <c r="BT1449" s="25">
        <f t="shared" si="4532"/>
        <v>0</v>
      </c>
      <c r="BU1449" s="33">
        <f t="shared" si="4532"/>
        <v>50</v>
      </c>
      <c r="BV1449" s="16">
        <f t="shared" si="4532"/>
        <v>0</v>
      </c>
      <c r="BW1449" s="178">
        <f t="shared" si="4533"/>
        <v>0</v>
      </c>
      <c r="BX1449" s="178">
        <f t="shared" si="4533"/>
        <v>0</v>
      </c>
      <c r="BY1449" s="178">
        <f t="shared" si="4533"/>
        <v>0</v>
      </c>
      <c r="BZ1449" s="178">
        <f t="shared" si="4533"/>
        <v>0</v>
      </c>
      <c r="CA1449" s="178">
        <f t="shared" si="4533"/>
        <v>0</v>
      </c>
      <c r="CB1449" s="33">
        <f t="shared" si="4533"/>
        <v>50</v>
      </c>
      <c r="CC1449" s="16">
        <f t="shared" si="4533"/>
        <v>0</v>
      </c>
      <c r="CD1449" s="178">
        <f t="shared" si="4533"/>
        <v>0</v>
      </c>
      <c r="CE1449" s="178">
        <f t="shared" si="4533"/>
        <v>0</v>
      </c>
      <c r="CF1449" s="178">
        <f t="shared" si="4533"/>
        <v>0</v>
      </c>
      <c r="CG1449" s="178">
        <f t="shared" si="4533"/>
        <v>0</v>
      </c>
      <c r="CH1449" s="178">
        <f t="shared" si="4533"/>
        <v>0</v>
      </c>
      <c r="CI1449" s="33">
        <f t="shared" si="4533"/>
        <v>50</v>
      </c>
      <c r="CJ1449" s="16">
        <f t="shared" si="4533"/>
        <v>0</v>
      </c>
      <c r="CK1449" s="178">
        <f t="shared" si="4534"/>
        <v>50</v>
      </c>
      <c r="CL1449" s="178">
        <f t="shared" si="4534"/>
        <v>0</v>
      </c>
      <c r="CM1449" s="178">
        <f t="shared" si="4534"/>
        <v>0</v>
      </c>
      <c r="CN1449" s="178">
        <f t="shared" si="4534"/>
        <v>0</v>
      </c>
      <c r="CO1449" s="178">
        <f t="shared" si="4534"/>
        <v>0</v>
      </c>
      <c r="CP1449" s="33">
        <f t="shared" si="4534"/>
        <v>100</v>
      </c>
      <c r="CQ1449" s="16">
        <f t="shared" si="4534"/>
        <v>0</v>
      </c>
      <c r="CR1449" s="178">
        <f t="shared" si="4534"/>
        <v>0</v>
      </c>
      <c r="CS1449" s="178">
        <f t="shared" si="4534"/>
        <v>0</v>
      </c>
      <c r="CT1449" s="178">
        <f t="shared" si="4534"/>
        <v>0</v>
      </c>
      <c r="CU1449" s="178">
        <f t="shared" si="4534"/>
        <v>0</v>
      </c>
      <c r="CV1449" s="178">
        <f t="shared" si="4534"/>
        <v>0</v>
      </c>
      <c r="CW1449" s="33">
        <f t="shared" si="4534"/>
        <v>100</v>
      </c>
      <c r="CX1449" s="16">
        <f t="shared" si="4534"/>
        <v>0</v>
      </c>
    </row>
    <row r="1450" spans="1:102" s="4" customFormat="1" ht="18.75" x14ac:dyDescent="0.3">
      <c r="A1450" s="11" t="s">
        <v>569</v>
      </c>
      <c r="B1450" s="37" t="s">
        <v>155</v>
      </c>
      <c r="C1450" s="37" t="s">
        <v>23</v>
      </c>
      <c r="D1450" s="37" t="s">
        <v>591</v>
      </c>
      <c r="E1450" s="25">
        <v>310</v>
      </c>
      <c r="F1450" s="16"/>
      <c r="G1450" s="16"/>
      <c r="H1450" s="16">
        <v>50</v>
      </c>
      <c r="I1450" s="16"/>
      <c r="J1450" s="16">
        <f>F1450+H1450</f>
        <v>50</v>
      </c>
      <c r="K1450" s="16">
        <f>G1450+I1450</f>
        <v>0</v>
      </c>
      <c r="L1450" s="38"/>
      <c r="M1450" s="38"/>
      <c r="N1450" s="38"/>
      <c r="O1450" s="38"/>
      <c r="P1450" s="38"/>
      <c r="Q1450" s="33">
        <f>J1450+L1450+M1450+N1450+O1450+P1450</f>
        <v>50</v>
      </c>
      <c r="R1450" s="16">
        <f>K1450+P1450</f>
        <v>0</v>
      </c>
      <c r="S1450" s="38"/>
      <c r="T1450" s="38"/>
      <c r="U1450" s="38"/>
      <c r="V1450" s="38"/>
      <c r="W1450" s="38"/>
      <c r="X1450" s="33">
        <f>Q1450+S1450+T1450+U1450+V1450+W1450</f>
        <v>50</v>
      </c>
      <c r="Y1450" s="16">
        <f>R1450+W1450</f>
        <v>0</v>
      </c>
      <c r="Z1450" s="38"/>
      <c r="AA1450" s="38"/>
      <c r="AB1450" s="38"/>
      <c r="AC1450" s="38"/>
      <c r="AD1450" s="38"/>
      <c r="AE1450" s="33">
        <f>X1450+Z1450+AA1450+AB1450+AC1450+AD1450</f>
        <v>50</v>
      </c>
      <c r="AF1450" s="16">
        <f>Y1450+AD1450</f>
        <v>0</v>
      </c>
      <c r="AG1450" s="38"/>
      <c r="AH1450" s="38"/>
      <c r="AI1450" s="38"/>
      <c r="AJ1450" s="38"/>
      <c r="AK1450" s="38"/>
      <c r="AL1450" s="33">
        <f>AE1450+AG1450+AH1450+AI1450+AJ1450+AK1450</f>
        <v>50</v>
      </c>
      <c r="AM1450" s="16">
        <f>AF1450+AK1450</f>
        <v>0</v>
      </c>
      <c r="AN1450" s="38"/>
      <c r="AO1450" s="38"/>
      <c r="AP1450" s="38"/>
      <c r="AQ1450" s="38"/>
      <c r="AR1450" s="38"/>
      <c r="AS1450" s="33">
        <f>AL1450+AN1450+AO1450+AP1450+AQ1450+AR1450</f>
        <v>50</v>
      </c>
      <c r="AT1450" s="16">
        <f>AM1450+AR1450</f>
        <v>0</v>
      </c>
      <c r="AU1450" s="38"/>
      <c r="AV1450" s="38"/>
      <c r="AW1450" s="38"/>
      <c r="AX1450" s="38"/>
      <c r="AY1450" s="38"/>
      <c r="AZ1450" s="33">
        <f>AS1450+AU1450+AV1450+AW1450+AX1450+AY1450</f>
        <v>50</v>
      </c>
      <c r="BA1450" s="16">
        <f>AT1450+AY1450</f>
        <v>0</v>
      </c>
      <c r="BB1450" s="38"/>
      <c r="BC1450" s="38"/>
      <c r="BD1450" s="38"/>
      <c r="BE1450" s="38"/>
      <c r="BF1450" s="38"/>
      <c r="BG1450" s="33">
        <f>AZ1450+BB1450+BC1450+BD1450+BE1450+BF1450</f>
        <v>50</v>
      </c>
      <c r="BH1450" s="16">
        <f>BA1450+BF1450</f>
        <v>0</v>
      </c>
      <c r="BI1450" s="38"/>
      <c r="BJ1450" s="38"/>
      <c r="BK1450" s="38"/>
      <c r="BL1450" s="38"/>
      <c r="BM1450" s="38"/>
      <c r="BN1450" s="33">
        <f>BG1450+BI1450+BJ1450+BK1450+BL1450+BM1450</f>
        <v>50</v>
      </c>
      <c r="BO1450" s="16">
        <f>BH1450+BM1450</f>
        <v>0</v>
      </c>
      <c r="BP1450" s="38"/>
      <c r="BQ1450" s="38"/>
      <c r="BR1450" s="38"/>
      <c r="BS1450" s="38"/>
      <c r="BT1450" s="38"/>
      <c r="BU1450" s="33">
        <f>BN1450+BP1450+BQ1450+BR1450+BS1450+BT1450</f>
        <v>50</v>
      </c>
      <c r="BV1450" s="16">
        <f>BO1450+BT1450</f>
        <v>0</v>
      </c>
      <c r="BW1450" s="187"/>
      <c r="BX1450" s="187"/>
      <c r="BY1450" s="187"/>
      <c r="BZ1450" s="187"/>
      <c r="CA1450" s="187"/>
      <c r="CB1450" s="33">
        <f>BU1450+BW1450+BX1450+BY1450+BZ1450+CA1450</f>
        <v>50</v>
      </c>
      <c r="CC1450" s="16">
        <f>BV1450+CA1450</f>
        <v>0</v>
      </c>
      <c r="CD1450" s="187"/>
      <c r="CE1450" s="187"/>
      <c r="CF1450" s="187"/>
      <c r="CG1450" s="187"/>
      <c r="CH1450" s="187"/>
      <c r="CI1450" s="33">
        <f>CB1450+CD1450+CE1450+CF1450+CG1450+CH1450</f>
        <v>50</v>
      </c>
      <c r="CJ1450" s="16">
        <f>CC1450+CH1450</f>
        <v>0</v>
      </c>
      <c r="CK1450" s="187">
        <v>50</v>
      </c>
      <c r="CL1450" s="187"/>
      <c r="CM1450" s="187"/>
      <c r="CN1450" s="187"/>
      <c r="CO1450" s="187"/>
      <c r="CP1450" s="33">
        <f>CI1450+CK1450+CL1450+CM1450+CN1450+CO1450</f>
        <v>100</v>
      </c>
      <c r="CQ1450" s="16">
        <f>CJ1450+CO1450</f>
        <v>0</v>
      </c>
      <c r="CR1450" s="187"/>
      <c r="CS1450" s="187"/>
      <c r="CT1450" s="187"/>
      <c r="CU1450" s="187"/>
      <c r="CV1450" s="187"/>
      <c r="CW1450" s="33">
        <f>CP1450+CR1450+CS1450+CT1450+CU1450+CV1450</f>
        <v>100</v>
      </c>
      <c r="CX1450" s="16">
        <f>CQ1450+CV1450</f>
        <v>0</v>
      </c>
    </row>
    <row r="1451" spans="1:102" s="4" customFormat="1" ht="132" customHeight="1" x14ac:dyDescent="0.3">
      <c r="A1451" s="11" t="s">
        <v>592</v>
      </c>
      <c r="B1451" s="37" t="s">
        <v>155</v>
      </c>
      <c r="C1451" s="37" t="s">
        <v>23</v>
      </c>
      <c r="D1451" s="37" t="s">
        <v>593</v>
      </c>
      <c r="E1451" s="37"/>
      <c r="F1451" s="16">
        <f>F1452</f>
        <v>0</v>
      </c>
      <c r="G1451" s="16">
        <f>G1452</f>
        <v>0</v>
      </c>
      <c r="H1451" s="16">
        <f t="shared" ref="H1451:W1452" si="4535">H1452</f>
        <v>600</v>
      </c>
      <c r="I1451" s="16">
        <f t="shared" si="4535"/>
        <v>0</v>
      </c>
      <c r="J1451" s="16">
        <f t="shared" si="4535"/>
        <v>600</v>
      </c>
      <c r="K1451" s="16">
        <f t="shared" si="4535"/>
        <v>0</v>
      </c>
      <c r="L1451" s="16">
        <f t="shared" si="4535"/>
        <v>0</v>
      </c>
      <c r="M1451" s="16">
        <f t="shared" si="4535"/>
        <v>0</v>
      </c>
      <c r="N1451" s="16">
        <f t="shared" si="4535"/>
        <v>0</v>
      </c>
      <c r="O1451" s="16">
        <f t="shared" si="4535"/>
        <v>0</v>
      </c>
      <c r="P1451" s="16">
        <f t="shared" si="4535"/>
        <v>0</v>
      </c>
      <c r="Q1451" s="33">
        <f t="shared" si="4535"/>
        <v>600</v>
      </c>
      <c r="R1451" s="16">
        <f t="shared" si="4535"/>
        <v>0</v>
      </c>
      <c r="S1451" s="16">
        <f t="shared" si="4535"/>
        <v>0</v>
      </c>
      <c r="T1451" s="16">
        <f t="shared" si="4535"/>
        <v>0</v>
      </c>
      <c r="U1451" s="16">
        <f t="shared" si="4535"/>
        <v>0</v>
      </c>
      <c r="V1451" s="16">
        <f t="shared" si="4535"/>
        <v>0</v>
      </c>
      <c r="W1451" s="16">
        <f t="shared" si="4535"/>
        <v>0</v>
      </c>
      <c r="X1451" s="33">
        <f t="shared" ref="S1451:AH1452" si="4536">X1452</f>
        <v>600</v>
      </c>
      <c r="Y1451" s="16">
        <f t="shared" si="4536"/>
        <v>0</v>
      </c>
      <c r="Z1451" s="16">
        <f t="shared" si="4536"/>
        <v>0</v>
      </c>
      <c r="AA1451" s="16">
        <f t="shared" si="4536"/>
        <v>0</v>
      </c>
      <c r="AB1451" s="16">
        <f t="shared" si="4536"/>
        <v>0</v>
      </c>
      <c r="AC1451" s="16">
        <f t="shared" si="4536"/>
        <v>0</v>
      </c>
      <c r="AD1451" s="16">
        <f t="shared" si="4536"/>
        <v>0</v>
      </c>
      <c r="AE1451" s="33">
        <f t="shared" si="4536"/>
        <v>600</v>
      </c>
      <c r="AF1451" s="16">
        <f t="shared" si="4536"/>
        <v>0</v>
      </c>
      <c r="AG1451" s="16">
        <f t="shared" si="4536"/>
        <v>0</v>
      </c>
      <c r="AH1451" s="16">
        <f t="shared" si="4536"/>
        <v>0</v>
      </c>
      <c r="AI1451" s="16">
        <f t="shared" ref="AG1451:AV1452" si="4537">AI1452</f>
        <v>0</v>
      </c>
      <c r="AJ1451" s="16">
        <f t="shared" si="4537"/>
        <v>0</v>
      </c>
      <c r="AK1451" s="16">
        <f t="shared" si="4537"/>
        <v>0</v>
      </c>
      <c r="AL1451" s="33">
        <f t="shared" si="4537"/>
        <v>600</v>
      </c>
      <c r="AM1451" s="16">
        <f t="shared" si="4537"/>
        <v>0</v>
      </c>
      <c r="AN1451" s="16">
        <f t="shared" si="4537"/>
        <v>0</v>
      </c>
      <c r="AO1451" s="16">
        <f t="shared" si="4537"/>
        <v>0</v>
      </c>
      <c r="AP1451" s="16">
        <f t="shared" si="4537"/>
        <v>0</v>
      </c>
      <c r="AQ1451" s="16">
        <f t="shared" si="4537"/>
        <v>0</v>
      </c>
      <c r="AR1451" s="16">
        <f t="shared" si="4537"/>
        <v>0</v>
      </c>
      <c r="AS1451" s="33">
        <f t="shared" si="4537"/>
        <v>600</v>
      </c>
      <c r="AT1451" s="16">
        <f t="shared" si="4537"/>
        <v>0</v>
      </c>
      <c r="AU1451" s="16">
        <f t="shared" si="4537"/>
        <v>0</v>
      </c>
      <c r="AV1451" s="16">
        <f t="shared" si="4537"/>
        <v>0</v>
      </c>
      <c r="AW1451" s="16">
        <f t="shared" ref="AU1451:BJ1452" si="4538">AW1452</f>
        <v>0</v>
      </c>
      <c r="AX1451" s="16">
        <f t="shared" si="4538"/>
        <v>0</v>
      </c>
      <c r="AY1451" s="16">
        <f t="shared" si="4538"/>
        <v>0</v>
      </c>
      <c r="AZ1451" s="33">
        <f t="shared" si="4538"/>
        <v>600</v>
      </c>
      <c r="BA1451" s="16">
        <f t="shared" si="4538"/>
        <v>0</v>
      </c>
      <c r="BB1451" s="16">
        <f t="shared" si="4538"/>
        <v>0</v>
      </c>
      <c r="BC1451" s="16">
        <f t="shared" si="4538"/>
        <v>0</v>
      </c>
      <c r="BD1451" s="16">
        <f t="shared" si="4538"/>
        <v>0</v>
      </c>
      <c r="BE1451" s="16">
        <f t="shared" si="4538"/>
        <v>0</v>
      </c>
      <c r="BF1451" s="16">
        <f t="shared" si="4538"/>
        <v>0</v>
      </c>
      <c r="BG1451" s="33">
        <f t="shared" si="4538"/>
        <v>600</v>
      </c>
      <c r="BH1451" s="16">
        <f t="shared" si="4538"/>
        <v>0</v>
      </c>
      <c r="BI1451" s="16">
        <f t="shared" si="4538"/>
        <v>0</v>
      </c>
      <c r="BJ1451" s="16">
        <f t="shared" si="4538"/>
        <v>0</v>
      </c>
      <c r="BK1451" s="16">
        <f t="shared" ref="BI1451:BX1452" si="4539">BK1452</f>
        <v>0</v>
      </c>
      <c r="BL1451" s="16">
        <f t="shared" si="4539"/>
        <v>0</v>
      </c>
      <c r="BM1451" s="16">
        <f t="shared" si="4539"/>
        <v>0</v>
      </c>
      <c r="BN1451" s="33">
        <f t="shared" si="4539"/>
        <v>600</v>
      </c>
      <c r="BO1451" s="16">
        <f t="shared" si="4539"/>
        <v>0</v>
      </c>
      <c r="BP1451" s="16">
        <f t="shared" si="4539"/>
        <v>0</v>
      </c>
      <c r="BQ1451" s="16">
        <f t="shared" si="4539"/>
        <v>0</v>
      </c>
      <c r="BR1451" s="16">
        <f t="shared" si="4539"/>
        <v>0</v>
      </c>
      <c r="BS1451" s="16">
        <f t="shared" si="4539"/>
        <v>0</v>
      </c>
      <c r="BT1451" s="16">
        <f t="shared" si="4539"/>
        <v>0</v>
      </c>
      <c r="BU1451" s="33">
        <f t="shared" si="4539"/>
        <v>600</v>
      </c>
      <c r="BV1451" s="16">
        <f t="shared" si="4539"/>
        <v>0</v>
      </c>
      <c r="BW1451" s="176">
        <f t="shared" si="4539"/>
        <v>0</v>
      </c>
      <c r="BX1451" s="176">
        <f t="shared" si="4539"/>
        <v>0</v>
      </c>
      <c r="BY1451" s="176">
        <f t="shared" ref="BW1451:CL1452" si="4540">BY1452</f>
        <v>0</v>
      </c>
      <c r="BZ1451" s="176">
        <f t="shared" si="4540"/>
        <v>0</v>
      </c>
      <c r="CA1451" s="176">
        <f t="shared" si="4540"/>
        <v>0</v>
      </c>
      <c r="CB1451" s="33">
        <f t="shared" si="4540"/>
        <v>600</v>
      </c>
      <c r="CC1451" s="16">
        <f t="shared" si="4540"/>
        <v>0</v>
      </c>
      <c r="CD1451" s="176">
        <f t="shared" si="4540"/>
        <v>0</v>
      </c>
      <c r="CE1451" s="176">
        <f t="shared" si="4540"/>
        <v>0</v>
      </c>
      <c r="CF1451" s="176">
        <f t="shared" si="4540"/>
        <v>0</v>
      </c>
      <c r="CG1451" s="176">
        <f t="shared" si="4540"/>
        <v>0</v>
      </c>
      <c r="CH1451" s="176">
        <f t="shared" si="4540"/>
        <v>0</v>
      </c>
      <c r="CI1451" s="33">
        <f t="shared" si="4540"/>
        <v>600</v>
      </c>
      <c r="CJ1451" s="16">
        <f t="shared" si="4540"/>
        <v>0</v>
      </c>
      <c r="CK1451" s="176">
        <f t="shared" si="4540"/>
        <v>-100</v>
      </c>
      <c r="CL1451" s="176">
        <f t="shared" si="4540"/>
        <v>0</v>
      </c>
      <c r="CM1451" s="176">
        <f t="shared" ref="CK1451:CX1452" si="4541">CM1452</f>
        <v>0</v>
      </c>
      <c r="CN1451" s="176">
        <f t="shared" si="4541"/>
        <v>0</v>
      </c>
      <c r="CO1451" s="176">
        <f t="shared" si="4541"/>
        <v>0</v>
      </c>
      <c r="CP1451" s="33">
        <f t="shared" si="4541"/>
        <v>500</v>
      </c>
      <c r="CQ1451" s="16">
        <f t="shared" si="4541"/>
        <v>0</v>
      </c>
      <c r="CR1451" s="176">
        <f t="shared" si="4541"/>
        <v>0</v>
      </c>
      <c r="CS1451" s="176">
        <f t="shared" si="4541"/>
        <v>0</v>
      </c>
      <c r="CT1451" s="176">
        <f t="shared" si="4541"/>
        <v>0</v>
      </c>
      <c r="CU1451" s="176">
        <f t="shared" si="4541"/>
        <v>0</v>
      </c>
      <c r="CV1451" s="176">
        <f t="shared" si="4541"/>
        <v>0</v>
      </c>
      <c r="CW1451" s="33">
        <f t="shared" si="4541"/>
        <v>500</v>
      </c>
      <c r="CX1451" s="16">
        <f t="shared" si="4541"/>
        <v>0</v>
      </c>
    </row>
    <row r="1452" spans="1:102" s="4" customFormat="1" ht="18.75" x14ac:dyDescent="0.3">
      <c r="A1452" s="11" t="s">
        <v>35</v>
      </c>
      <c r="B1452" s="37" t="s">
        <v>155</v>
      </c>
      <c r="C1452" s="37" t="s">
        <v>23</v>
      </c>
      <c r="D1452" s="37" t="s">
        <v>593</v>
      </c>
      <c r="E1452" s="25">
        <v>300</v>
      </c>
      <c r="F1452" s="16">
        <f>F1453</f>
        <v>0</v>
      </c>
      <c r="G1452" s="16">
        <f>G1453</f>
        <v>0</v>
      </c>
      <c r="H1452" s="16">
        <f t="shared" si="4535"/>
        <v>600</v>
      </c>
      <c r="I1452" s="16">
        <f t="shared" si="4535"/>
        <v>0</v>
      </c>
      <c r="J1452" s="16">
        <f t="shared" si="4535"/>
        <v>600</v>
      </c>
      <c r="K1452" s="16">
        <f t="shared" si="4535"/>
        <v>0</v>
      </c>
      <c r="L1452" s="16">
        <f t="shared" si="4535"/>
        <v>0</v>
      </c>
      <c r="M1452" s="16">
        <f t="shared" si="4535"/>
        <v>0</v>
      </c>
      <c r="N1452" s="16">
        <f t="shared" si="4535"/>
        <v>0</v>
      </c>
      <c r="O1452" s="16">
        <f t="shared" si="4535"/>
        <v>0</v>
      </c>
      <c r="P1452" s="16">
        <f t="shared" si="4535"/>
        <v>0</v>
      </c>
      <c r="Q1452" s="33">
        <f t="shared" si="4535"/>
        <v>600</v>
      </c>
      <c r="R1452" s="16">
        <f t="shared" si="4535"/>
        <v>0</v>
      </c>
      <c r="S1452" s="16">
        <f t="shared" si="4536"/>
        <v>0</v>
      </c>
      <c r="T1452" s="16">
        <f t="shared" si="4536"/>
        <v>0</v>
      </c>
      <c r="U1452" s="16">
        <f t="shared" si="4536"/>
        <v>0</v>
      </c>
      <c r="V1452" s="16">
        <f t="shared" si="4536"/>
        <v>0</v>
      </c>
      <c r="W1452" s="16">
        <f t="shared" si="4536"/>
        <v>0</v>
      </c>
      <c r="X1452" s="33">
        <f t="shared" si="4536"/>
        <v>600</v>
      </c>
      <c r="Y1452" s="16">
        <f t="shared" si="4536"/>
        <v>0</v>
      </c>
      <c r="Z1452" s="16">
        <f t="shared" si="4536"/>
        <v>0</v>
      </c>
      <c r="AA1452" s="16">
        <f t="shared" si="4536"/>
        <v>0</v>
      </c>
      <c r="AB1452" s="16">
        <f t="shared" si="4536"/>
        <v>0</v>
      </c>
      <c r="AC1452" s="16">
        <f t="shared" si="4536"/>
        <v>0</v>
      </c>
      <c r="AD1452" s="16">
        <f t="shared" si="4536"/>
        <v>0</v>
      </c>
      <c r="AE1452" s="33">
        <f t="shared" si="4536"/>
        <v>600</v>
      </c>
      <c r="AF1452" s="16">
        <f t="shared" si="4536"/>
        <v>0</v>
      </c>
      <c r="AG1452" s="16">
        <f t="shared" si="4537"/>
        <v>0</v>
      </c>
      <c r="AH1452" s="16">
        <f t="shared" si="4537"/>
        <v>0</v>
      </c>
      <c r="AI1452" s="16">
        <f t="shared" si="4537"/>
        <v>0</v>
      </c>
      <c r="AJ1452" s="16">
        <f t="shared" si="4537"/>
        <v>0</v>
      </c>
      <c r="AK1452" s="16">
        <f t="shared" si="4537"/>
        <v>0</v>
      </c>
      <c r="AL1452" s="33">
        <f t="shared" si="4537"/>
        <v>600</v>
      </c>
      <c r="AM1452" s="16">
        <f t="shared" si="4537"/>
        <v>0</v>
      </c>
      <c r="AN1452" s="16">
        <f t="shared" si="4537"/>
        <v>0</v>
      </c>
      <c r="AO1452" s="16">
        <f t="shared" si="4537"/>
        <v>0</v>
      </c>
      <c r="AP1452" s="16">
        <f t="shared" si="4537"/>
        <v>0</v>
      </c>
      <c r="AQ1452" s="16">
        <f t="shared" si="4537"/>
        <v>0</v>
      </c>
      <c r="AR1452" s="16">
        <f t="shared" si="4537"/>
        <v>0</v>
      </c>
      <c r="AS1452" s="33">
        <f t="shared" si="4537"/>
        <v>600</v>
      </c>
      <c r="AT1452" s="16">
        <f t="shared" si="4537"/>
        <v>0</v>
      </c>
      <c r="AU1452" s="16">
        <f t="shared" si="4538"/>
        <v>0</v>
      </c>
      <c r="AV1452" s="16">
        <f t="shared" si="4538"/>
        <v>0</v>
      </c>
      <c r="AW1452" s="16">
        <f t="shared" si="4538"/>
        <v>0</v>
      </c>
      <c r="AX1452" s="16">
        <f t="shared" si="4538"/>
        <v>0</v>
      </c>
      <c r="AY1452" s="16">
        <f t="shared" si="4538"/>
        <v>0</v>
      </c>
      <c r="AZ1452" s="33">
        <f t="shared" si="4538"/>
        <v>600</v>
      </c>
      <c r="BA1452" s="16">
        <f t="shared" si="4538"/>
        <v>0</v>
      </c>
      <c r="BB1452" s="16">
        <f t="shared" si="4538"/>
        <v>0</v>
      </c>
      <c r="BC1452" s="16">
        <f t="shared" si="4538"/>
        <v>0</v>
      </c>
      <c r="BD1452" s="16">
        <f t="shared" si="4538"/>
        <v>0</v>
      </c>
      <c r="BE1452" s="16">
        <f t="shared" si="4538"/>
        <v>0</v>
      </c>
      <c r="BF1452" s="16">
        <f t="shared" si="4538"/>
        <v>0</v>
      </c>
      <c r="BG1452" s="33">
        <f t="shared" si="4538"/>
        <v>600</v>
      </c>
      <c r="BH1452" s="16">
        <f t="shared" si="4538"/>
        <v>0</v>
      </c>
      <c r="BI1452" s="16">
        <f t="shared" si="4539"/>
        <v>0</v>
      </c>
      <c r="BJ1452" s="16">
        <f t="shared" si="4539"/>
        <v>0</v>
      </c>
      <c r="BK1452" s="16">
        <f t="shared" si="4539"/>
        <v>0</v>
      </c>
      <c r="BL1452" s="16">
        <f t="shared" si="4539"/>
        <v>0</v>
      </c>
      <c r="BM1452" s="16">
        <f t="shared" si="4539"/>
        <v>0</v>
      </c>
      <c r="BN1452" s="33">
        <f t="shared" si="4539"/>
        <v>600</v>
      </c>
      <c r="BO1452" s="16">
        <f t="shared" si="4539"/>
        <v>0</v>
      </c>
      <c r="BP1452" s="16">
        <f t="shared" si="4539"/>
        <v>0</v>
      </c>
      <c r="BQ1452" s="16">
        <f t="shared" si="4539"/>
        <v>0</v>
      </c>
      <c r="BR1452" s="16">
        <f t="shared" si="4539"/>
        <v>0</v>
      </c>
      <c r="BS1452" s="16">
        <f t="shared" si="4539"/>
        <v>0</v>
      </c>
      <c r="BT1452" s="16">
        <f t="shared" si="4539"/>
        <v>0</v>
      </c>
      <c r="BU1452" s="33">
        <f t="shared" si="4539"/>
        <v>600</v>
      </c>
      <c r="BV1452" s="16">
        <f t="shared" si="4539"/>
        <v>0</v>
      </c>
      <c r="BW1452" s="176">
        <f t="shared" si="4540"/>
        <v>0</v>
      </c>
      <c r="BX1452" s="176">
        <f t="shared" si="4540"/>
        <v>0</v>
      </c>
      <c r="BY1452" s="176">
        <f t="shared" si="4540"/>
        <v>0</v>
      </c>
      <c r="BZ1452" s="176">
        <f t="shared" si="4540"/>
        <v>0</v>
      </c>
      <c r="CA1452" s="176">
        <f t="shared" si="4540"/>
        <v>0</v>
      </c>
      <c r="CB1452" s="33">
        <f t="shared" si="4540"/>
        <v>600</v>
      </c>
      <c r="CC1452" s="16">
        <f t="shared" si="4540"/>
        <v>0</v>
      </c>
      <c r="CD1452" s="176">
        <f t="shared" si="4540"/>
        <v>0</v>
      </c>
      <c r="CE1452" s="176">
        <f t="shared" si="4540"/>
        <v>0</v>
      </c>
      <c r="CF1452" s="176">
        <f t="shared" si="4540"/>
        <v>0</v>
      </c>
      <c r="CG1452" s="176">
        <f t="shared" si="4540"/>
        <v>0</v>
      </c>
      <c r="CH1452" s="176">
        <f t="shared" si="4540"/>
        <v>0</v>
      </c>
      <c r="CI1452" s="33">
        <f t="shared" si="4540"/>
        <v>600</v>
      </c>
      <c r="CJ1452" s="16">
        <f t="shared" si="4540"/>
        <v>0</v>
      </c>
      <c r="CK1452" s="176">
        <f t="shared" si="4541"/>
        <v>-100</v>
      </c>
      <c r="CL1452" s="176">
        <f t="shared" si="4541"/>
        <v>0</v>
      </c>
      <c r="CM1452" s="176">
        <f t="shared" si="4541"/>
        <v>0</v>
      </c>
      <c r="CN1452" s="176">
        <f t="shared" si="4541"/>
        <v>0</v>
      </c>
      <c r="CO1452" s="176">
        <f t="shared" si="4541"/>
        <v>0</v>
      </c>
      <c r="CP1452" s="33">
        <f t="shared" si="4541"/>
        <v>500</v>
      </c>
      <c r="CQ1452" s="16">
        <f t="shared" si="4541"/>
        <v>0</v>
      </c>
      <c r="CR1452" s="176">
        <f t="shared" si="4541"/>
        <v>0</v>
      </c>
      <c r="CS1452" s="176">
        <f t="shared" si="4541"/>
        <v>0</v>
      </c>
      <c r="CT1452" s="176">
        <f t="shared" si="4541"/>
        <v>0</v>
      </c>
      <c r="CU1452" s="176">
        <f t="shared" si="4541"/>
        <v>0</v>
      </c>
      <c r="CV1452" s="176">
        <f t="shared" si="4541"/>
        <v>0</v>
      </c>
      <c r="CW1452" s="33">
        <f t="shared" si="4541"/>
        <v>500</v>
      </c>
      <c r="CX1452" s="16">
        <f t="shared" si="4541"/>
        <v>0</v>
      </c>
    </row>
    <row r="1453" spans="1:102" s="4" customFormat="1" ht="18.75" x14ac:dyDescent="0.3">
      <c r="A1453" s="11" t="s">
        <v>569</v>
      </c>
      <c r="B1453" s="37" t="s">
        <v>155</v>
      </c>
      <c r="C1453" s="37" t="s">
        <v>23</v>
      </c>
      <c r="D1453" s="37" t="s">
        <v>593</v>
      </c>
      <c r="E1453" s="25">
        <v>310</v>
      </c>
      <c r="F1453" s="16"/>
      <c r="G1453" s="16"/>
      <c r="H1453" s="16">
        <v>600</v>
      </c>
      <c r="I1453" s="16"/>
      <c r="J1453" s="16">
        <f>F1453+H1453</f>
        <v>600</v>
      </c>
      <c r="K1453" s="16">
        <f>G1453+I1453</f>
        <v>0</v>
      </c>
      <c r="L1453" s="38"/>
      <c r="M1453" s="38"/>
      <c r="N1453" s="38"/>
      <c r="O1453" s="38"/>
      <c r="P1453" s="38"/>
      <c r="Q1453" s="33">
        <f>J1453+L1453+M1453+N1453+O1453+P1453</f>
        <v>600</v>
      </c>
      <c r="R1453" s="16">
        <f>K1453+P1453</f>
        <v>0</v>
      </c>
      <c r="S1453" s="38"/>
      <c r="T1453" s="38"/>
      <c r="U1453" s="38"/>
      <c r="V1453" s="38"/>
      <c r="W1453" s="38"/>
      <c r="X1453" s="33">
        <f>Q1453+S1453+T1453+U1453+V1453+W1453</f>
        <v>600</v>
      </c>
      <c r="Y1453" s="16">
        <f>R1453+W1453</f>
        <v>0</v>
      </c>
      <c r="Z1453" s="38"/>
      <c r="AA1453" s="38"/>
      <c r="AB1453" s="38"/>
      <c r="AC1453" s="38"/>
      <c r="AD1453" s="38"/>
      <c r="AE1453" s="33">
        <f>X1453+Z1453+AA1453+AB1453+AC1453+AD1453</f>
        <v>600</v>
      </c>
      <c r="AF1453" s="16">
        <f>Y1453+AD1453</f>
        <v>0</v>
      </c>
      <c r="AG1453" s="38"/>
      <c r="AH1453" s="38"/>
      <c r="AI1453" s="38"/>
      <c r="AJ1453" s="38"/>
      <c r="AK1453" s="38"/>
      <c r="AL1453" s="33">
        <f>AE1453+AG1453+AH1453+AI1453+AJ1453+AK1453</f>
        <v>600</v>
      </c>
      <c r="AM1453" s="16">
        <f>AF1453+AK1453</f>
        <v>0</v>
      </c>
      <c r="AN1453" s="38"/>
      <c r="AO1453" s="38"/>
      <c r="AP1453" s="38"/>
      <c r="AQ1453" s="38"/>
      <c r="AR1453" s="38"/>
      <c r="AS1453" s="33">
        <f>AL1453+AN1453+AO1453+AP1453+AQ1453+AR1453</f>
        <v>600</v>
      </c>
      <c r="AT1453" s="16">
        <f>AM1453+AR1453</f>
        <v>0</v>
      </c>
      <c r="AU1453" s="38"/>
      <c r="AV1453" s="38"/>
      <c r="AW1453" s="38"/>
      <c r="AX1453" s="38"/>
      <c r="AY1453" s="38"/>
      <c r="AZ1453" s="33">
        <f>AS1453+AU1453+AV1453+AW1453+AX1453+AY1453</f>
        <v>600</v>
      </c>
      <c r="BA1453" s="16">
        <f>AT1453+AY1453</f>
        <v>0</v>
      </c>
      <c r="BB1453" s="38"/>
      <c r="BC1453" s="38"/>
      <c r="BD1453" s="38"/>
      <c r="BE1453" s="38"/>
      <c r="BF1453" s="38"/>
      <c r="BG1453" s="33">
        <f>AZ1453+BB1453+BC1453+BD1453+BE1453+BF1453</f>
        <v>600</v>
      </c>
      <c r="BH1453" s="16">
        <f>BA1453+BF1453</f>
        <v>0</v>
      </c>
      <c r="BI1453" s="38"/>
      <c r="BJ1453" s="38"/>
      <c r="BK1453" s="38"/>
      <c r="BL1453" s="38"/>
      <c r="BM1453" s="38"/>
      <c r="BN1453" s="33">
        <f>BG1453+BI1453+BJ1453+BK1453+BL1453+BM1453</f>
        <v>600</v>
      </c>
      <c r="BO1453" s="16">
        <f>BH1453+BM1453</f>
        <v>0</v>
      </c>
      <c r="BP1453" s="38"/>
      <c r="BQ1453" s="38"/>
      <c r="BR1453" s="38"/>
      <c r="BS1453" s="38"/>
      <c r="BT1453" s="38"/>
      <c r="BU1453" s="33">
        <f>BN1453+BP1453+BQ1453+BR1453+BS1453+BT1453</f>
        <v>600</v>
      </c>
      <c r="BV1453" s="16">
        <f>BO1453+BT1453</f>
        <v>0</v>
      </c>
      <c r="BW1453" s="187"/>
      <c r="BX1453" s="187"/>
      <c r="BY1453" s="187"/>
      <c r="BZ1453" s="187"/>
      <c r="CA1453" s="187"/>
      <c r="CB1453" s="33">
        <f>BU1453+BW1453+BX1453+BY1453+BZ1453+CA1453</f>
        <v>600</v>
      </c>
      <c r="CC1453" s="16">
        <f>BV1453+CA1453</f>
        <v>0</v>
      </c>
      <c r="CD1453" s="187"/>
      <c r="CE1453" s="187"/>
      <c r="CF1453" s="187"/>
      <c r="CG1453" s="187"/>
      <c r="CH1453" s="187"/>
      <c r="CI1453" s="33">
        <f>CB1453+CD1453+CE1453+CF1453+CG1453+CH1453</f>
        <v>600</v>
      </c>
      <c r="CJ1453" s="16">
        <f>CC1453+CH1453</f>
        <v>0</v>
      </c>
      <c r="CK1453" s="187">
        <v>-100</v>
      </c>
      <c r="CL1453" s="187"/>
      <c r="CM1453" s="187"/>
      <c r="CN1453" s="187"/>
      <c r="CO1453" s="187"/>
      <c r="CP1453" s="33">
        <f>CI1453+CK1453+CL1453+CM1453+CN1453+CO1453</f>
        <v>500</v>
      </c>
      <c r="CQ1453" s="16">
        <f>CJ1453+CO1453</f>
        <v>0</v>
      </c>
      <c r="CR1453" s="187"/>
      <c r="CS1453" s="187"/>
      <c r="CT1453" s="187"/>
      <c r="CU1453" s="187"/>
      <c r="CV1453" s="187"/>
      <c r="CW1453" s="33">
        <f>CP1453+CR1453+CS1453+CT1453+CU1453+CV1453</f>
        <v>500</v>
      </c>
      <c r="CX1453" s="16">
        <f>CQ1453+CV1453</f>
        <v>0</v>
      </c>
    </row>
    <row r="1454" spans="1:102" s="4" customFormat="1" ht="66.75" x14ac:dyDescent="0.3">
      <c r="A1454" s="11" t="s">
        <v>594</v>
      </c>
      <c r="B1454" s="37" t="s">
        <v>155</v>
      </c>
      <c r="C1454" s="37" t="s">
        <v>23</v>
      </c>
      <c r="D1454" s="37" t="s">
        <v>595</v>
      </c>
      <c r="E1454" s="37"/>
      <c r="F1454" s="16">
        <f>F1455</f>
        <v>0</v>
      </c>
      <c r="G1454" s="16">
        <f>G1455</f>
        <v>0</v>
      </c>
      <c r="H1454" s="16">
        <f t="shared" ref="H1454:W1455" si="4542">H1455</f>
        <v>39</v>
      </c>
      <c r="I1454" s="16">
        <f t="shared" si="4542"/>
        <v>0</v>
      </c>
      <c r="J1454" s="16">
        <f t="shared" si="4542"/>
        <v>39</v>
      </c>
      <c r="K1454" s="16">
        <f t="shared" si="4542"/>
        <v>0</v>
      </c>
      <c r="L1454" s="16">
        <f t="shared" si="4542"/>
        <v>0</v>
      </c>
      <c r="M1454" s="16">
        <f t="shared" si="4542"/>
        <v>0</v>
      </c>
      <c r="N1454" s="16">
        <f t="shared" si="4542"/>
        <v>0</v>
      </c>
      <c r="O1454" s="16">
        <f t="shared" si="4542"/>
        <v>0</v>
      </c>
      <c r="P1454" s="16">
        <f t="shared" si="4542"/>
        <v>0</v>
      </c>
      <c r="Q1454" s="33">
        <f t="shared" si="4542"/>
        <v>39</v>
      </c>
      <c r="R1454" s="16">
        <f t="shared" si="4542"/>
        <v>0</v>
      </c>
      <c r="S1454" s="16">
        <f t="shared" si="4542"/>
        <v>0</v>
      </c>
      <c r="T1454" s="16">
        <f t="shared" si="4542"/>
        <v>0</v>
      </c>
      <c r="U1454" s="16">
        <f t="shared" si="4542"/>
        <v>0</v>
      </c>
      <c r="V1454" s="16">
        <f t="shared" si="4542"/>
        <v>0</v>
      </c>
      <c r="W1454" s="16">
        <f t="shared" si="4542"/>
        <v>0</v>
      </c>
      <c r="X1454" s="33">
        <f t="shared" ref="S1454:AH1455" si="4543">X1455</f>
        <v>39</v>
      </c>
      <c r="Y1454" s="16">
        <f t="shared" si="4543"/>
        <v>0</v>
      </c>
      <c r="Z1454" s="16">
        <f t="shared" si="4543"/>
        <v>0</v>
      </c>
      <c r="AA1454" s="16">
        <f t="shared" si="4543"/>
        <v>0</v>
      </c>
      <c r="AB1454" s="16">
        <f t="shared" si="4543"/>
        <v>0</v>
      </c>
      <c r="AC1454" s="16">
        <f t="shared" si="4543"/>
        <v>0</v>
      </c>
      <c r="AD1454" s="16">
        <f t="shared" si="4543"/>
        <v>0</v>
      </c>
      <c r="AE1454" s="33">
        <f t="shared" si="4543"/>
        <v>39</v>
      </c>
      <c r="AF1454" s="16">
        <f t="shared" si="4543"/>
        <v>0</v>
      </c>
      <c r="AG1454" s="16">
        <f t="shared" si="4543"/>
        <v>0</v>
      </c>
      <c r="AH1454" s="16">
        <f t="shared" si="4543"/>
        <v>0</v>
      </c>
      <c r="AI1454" s="16">
        <f t="shared" ref="AG1454:AV1455" si="4544">AI1455</f>
        <v>0</v>
      </c>
      <c r="AJ1454" s="16">
        <f t="shared" si="4544"/>
        <v>0</v>
      </c>
      <c r="AK1454" s="16">
        <f t="shared" si="4544"/>
        <v>0</v>
      </c>
      <c r="AL1454" s="33">
        <f t="shared" si="4544"/>
        <v>39</v>
      </c>
      <c r="AM1454" s="16">
        <f t="shared" si="4544"/>
        <v>0</v>
      </c>
      <c r="AN1454" s="16">
        <f t="shared" si="4544"/>
        <v>0</v>
      </c>
      <c r="AO1454" s="16">
        <f t="shared" si="4544"/>
        <v>0</v>
      </c>
      <c r="AP1454" s="16">
        <f t="shared" si="4544"/>
        <v>0</v>
      </c>
      <c r="AQ1454" s="16">
        <f t="shared" si="4544"/>
        <v>0</v>
      </c>
      <c r="AR1454" s="16">
        <f t="shared" si="4544"/>
        <v>0</v>
      </c>
      <c r="AS1454" s="33">
        <f t="shared" si="4544"/>
        <v>39</v>
      </c>
      <c r="AT1454" s="16">
        <f t="shared" si="4544"/>
        <v>0</v>
      </c>
      <c r="AU1454" s="16">
        <f t="shared" si="4544"/>
        <v>0</v>
      </c>
      <c r="AV1454" s="16">
        <f t="shared" si="4544"/>
        <v>0</v>
      </c>
      <c r="AW1454" s="16">
        <f t="shared" ref="AU1454:BJ1455" si="4545">AW1455</f>
        <v>0</v>
      </c>
      <c r="AX1454" s="16">
        <f t="shared" si="4545"/>
        <v>0</v>
      </c>
      <c r="AY1454" s="16">
        <f t="shared" si="4545"/>
        <v>0</v>
      </c>
      <c r="AZ1454" s="33">
        <f t="shared" si="4545"/>
        <v>39</v>
      </c>
      <c r="BA1454" s="16">
        <f t="shared" si="4545"/>
        <v>0</v>
      </c>
      <c r="BB1454" s="16">
        <f t="shared" si="4545"/>
        <v>0</v>
      </c>
      <c r="BC1454" s="16">
        <f t="shared" si="4545"/>
        <v>0</v>
      </c>
      <c r="BD1454" s="16">
        <f t="shared" si="4545"/>
        <v>0</v>
      </c>
      <c r="BE1454" s="16">
        <f t="shared" si="4545"/>
        <v>0</v>
      </c>
      <c r="BF1454" s="16">
        <f t="shared" si="4545"/>
        <v>0</v>
      </c>
      <c r="BG1454" s="33">
        <f t="shared" si="4545"/>
        <v>39</v>
      </c>
      <c r="BH1454" s="16">
        <f t="shared" si="4545"/>
        <v>0</v>
      </c>
      <c r="BI1454" s="16">
        <f t="shared" si="4545"/>
        <v>0</v>
      </c>
      <c r="BJ1454" s="16">
        <f t="shared" si="4545"/>
        <v>0</v>
      </c>
      <c r="BK1454" s="16">
        <f t="shared" ref="BI1454:BX1455" si="4546">BK1455</f>
        <v>0</v>
      </c>
      <c r="BL1454" s="16">
        <f t="shared" si="4546"/>
        <v>0</v>
      </c>
      <c r="BM1454" s="16">
        <f t="shared" si="4546"/>
        <v>0</v>
      </c>
      <c r="BN1454" s="33">
        <f t="shared" si="4546"/>
        <v>39</v>
      </c>
      <c r="BO1454" s="16">
        <f t="shared" si="4546"/>
        <v>0</v>
      </c>
      <c r="BP1454" s="16">
        <f t="shared" si="4546"/>
        <v>0</v>
      </c>
      <c r="BQ1454" s="16">
        <f t="shared" si="4546"/>
        <v>0</v>
      </c>
      <c r="BR1454" s="16">
        <f t="shared" si="4546"/>
        <v>0</v>
      </c>
      <c r="BS1454" s="16">
        <f t="shared" si="4546"/>
        <v>0</v>
      </c>
      <c r="BT1454" s="16">
        <f t="shared" si="4546"/>
        <v>0</v>
      </c>
      <c r="BU1454" s="33">
        <f t="shared" si="4546"/>
        <v>39</v>
      </c>
      <c r="BV1454" s="16">
        <f t="shared" si="4546"/>
        <v>0</v>
      </c>
      <c r="BW1454" s="176">
        <f t="shared" si="4546"/>
        <v>0</v>
      </c>
      <c r="BX1454" s="176">
        <f t="shared" si="4546"/>
        <v>0</v>
      </c>
      <c r="BY1454" s="176">
        <f t="shared" ref="BW1454:CL1455" si="4547">BY1455</f>
        <v>0</v>
      </c>
      <c r="BZ1454" s="176">
        <f t="shared" si="4547"/>
        <v>0</v>
      </c>
      <c r="CA1454" s="176">
        <f t="shared" si="4547"/>
        <v>0</v>
      </c>
      <c r="CB1454" s="33">
        <f t="shared" si="4547"/>
        <v>39</v>
      </c>
      <c r="CC1454" s="16">
        <f t="shared" si="4547"/>
        <v>0</v>
      </c>
      <c r="CD1454" s="176">
        <f t="shared" si="4547"/>
        <v>0</v>
      </c>
      <c r="CE1454" s="176">
        <f t="shared" si="4547"/>
        <v>0</v>
      </c>
      <c r="CF1454" s="176">
        <f t="shared" si="4547"/>
        <v>0</v>
      </c>
      <c r="CG1454" s="176">
        <f t="shared" si="4547"/>
        <v>0</v>
      </c>
      <c r="CH1454" s="176">
        <f t="shared" si="4547"/>
        <v>0</v>
      </c>
      <c r="CI1454" s="33">
        <f t="shared" si="4547"/>
        <v>39</v>
      </c>
      <c r="CJ1454" s="16">
        <f t="shared" si="4547"/>
        <v>0</v>
      </c>
      <c r="CK1454" s="176">
        <f t="shared" si="4547"/>
        <v>4</v>
      </c>
      <c r="CL1454" s="176">
        <f t="shared" si="4547"/>
        <v>0</v>
      </c>
      <c r="CM1454" s="176">
        <f t="shared" ref="CK1454:CX1455" si="4548">CM1455</f>
        <v>0</v>
      </c>
      <c r="CN1454" s="176">
        <f t="shared" si="4548"/>
        <v>0</v>
      </c>
      <c r="CO1454" s="176">
        <f t="shared" si="4548"/>
        <v>0</v>
      </c>
      <c r="CP1454" s="33">
        <f t="shared" si="4548"/>
        <v>43</v>
      </c>
      <c r="CQ1454" s="16">
        <f t="shared" si="4548"/>
        <v>0</v>
      </c>
      <c r="CR1454" s="176">
        <f t="shared" si="4548"/>
        <v>0</v>
      </c>
      <c r="CS1454" s="176">
        <f t="shared" si="4548"/>
        <v>0</v>
      </c>
      <c r="CT1454" s="176">
        <f t="shared" si="4548"/>
        <v>0</v>
      </c>
      <c r="CU1454" s="176">
        <f t="shared" si="4548"/>
        <v>0</v>
      </c>
      <c r="CV1454" s="176">
        <f t="shared" si="4548"/>
        <v>0</v>
      </c>
      <c r="CW1454" s="33">
        <f t="shared" si="4548"/>
        <v>43</v>
      </c>
      <c r="CX1454" s="16">
        <f t="shared" si="4548"/>
        <v>0</v>
      </c>
    </row>
    <row r="1455" spans="1:102" s="4" customFormat="1" ht="18.75" x14ac:dyDescent="0.3">
      <c r="A1455" s="11" t="s">
        <v>35</v>
      </c>
      <c r="B1455" s="37" t="s">
        <v>155</v>
      </c>
      <c r="C1455" s="37" t="s">
        <v>23</v>
      </c>
      <c r="D1455" s="37" t="s">
        <v>595</v>
      </c>
      <c r="E1455" s="25">
        <v>300</v>
      </c>
      <c r="F1455" s="16">
        <f>F1456</f>
        <v>0</v>
      </c>
      <c r="G1455" s="16">
        <f>G1456</f>
        <v>0</v>
      </c>
      <c r="H1455" s="16">
        <f t="shared" si="4542"/>
        <v>39</v>
      </c>
      <c r="I1455" s="16">
        <f t="shared" si="4542"/>
        <v>0</v>
      </c>
      <c r="J1455" s="16">
        <f t="shared" si="4542"/>
        <v>39</v>
      </c>
      <c r="K1455" s="16">
        <f t="shared" si="4542"/>
        <v>0</v>
      </c>
      <c r="L1455" s="16">
        <f t="shared" si="4542"/>
        <v>0</v>
      </c>
      <c r="M1455" s="16">
        <f t="shared" si="4542"/>
        <v>0</v>
      </c>
      <c r="N1455" s="16">
        <f t="shared" si="4542"/>
        <v>0</v>
      </c>
      <c r="O1455" s="16">
        <f t="shared" si="4542"/>
        <v>0</v>
      </c>
      <c r="P1455" s="16">
        <f t="shared" si="4542"/>
        <v>0</v>
      </c>
      <c r="Q1455" s="33">
        <f t="shared" si="4542"/>
        <v>39</v>
      </c>
      <c r="R1455" s="16">
        <f t="shared" si="4542"/>
        <v>0</v>
      </c>
      <c r="S1455" s="16">
        <f t="shared" si="4543"/>
        <v>0</v>
      </c>
      <c r="T1455" s="16">
        <f t="shared" si="4543"/>
        <v>0</v>
      </c>
      <c r="U1455" s="16">
        <f t="shared" si="4543"/>
        <v>0</v>
      </c>
      <c r="V1455" s="16">
        <f t="shared" si="4543"/>
        <v>0</v>
      </c>
      <c r="W1455" s="16">
        <f t="shared" si="4543"/>
        <v>0</v>
      </c>
      <c r="X1455" s="33">
        <f t="shared" si="4543"/>
        <v>39</v>
      </c>
      <c r="Y1455" s="16">
        <f t="shared" si="4543"/>
        <v>0</v>
      </c>
      <c r="Z1455" s="16">
        <f t="shared" si="4543"/>
        <v>0</v>
      </c>
      <c r="AA1455" s="16">
        <f t="shared" si="4543"/>
        <v>0</v>
      </c>
      <c r="AB1455" s="16">
        <f t="shared" si="4543"/>
        <v>0</v>
      </c>
      <c r="AC1455" s="16">
        <f t="shared" si="4543"/>
        <v>0</v>
      </c>
      <c r="AD1455" s="16">
        <f t="shared" si="4543"/>
        <v>0</v>
      </c>
      <c r="AE1455" s="33">
        <f t="shared" si="4543"/>
        <v>39</v>
      </c>
      <c r="AF1455" s="16">
        <f t="shared" si="4543"/>
        <v>0</v>
      </c>
      <c r="AG1455" s="16">
        <f t="shared" si="4544"/>
        <v>0</v>
      </c>
      <c r="AH1455" s="16">
        <f t="shared" si="4544"/>
        <v>0</v>
      </c>
      <c r="AI1455" s="16">
        <f t="shared" si="4544"/>
        <v>0</v>
      </c>
      <c r="AJ1455" s="16">
        <f t="shared" si="4544"/>
        <v>0</v>
      </c>
      <c r="AK1455" s="16">
        <f t="shared" si="4544"/>
        <v>0</v>
      </c>
      <c r="AL1455" s="33">
        <f t="shared" si="4544"/>
        <v>39</v>
      </c>
      <c r="AM1455" s="16">
        <f t="shared" si="4544"/>
        <v>0</v>
      </c>
      <c r="AN1455" s="16">
        <f t="shared" si="4544"/>
        <v>0</v>
      </c>
      <c r="AO1455" s="16">
        <f t="shared" si="4544"/>
        <v>0</v>
      </c>
      <c r="AP1455" s="16">
        <f t="shared" si="4544"/>
        <v>0</v>
      </c>
      <c r="AQ1455" s="16">
        <f t="shared" si="4544"/>
        <v>0</v>
      </c>
      <c r="AR1455" s="16">
        <f t="shared" si="4544"/>
        <v>0</v>
      </c>
      <c r="AS1455" s="33">
        <f t="shared" si="4544"/>
        <v>39</v>
      </c>
      <c r="AT1455" s="16">
        <f t="shared" si="4544"/>
        <v>0</v>
      </c>
      <c r="AU1455" s="16">
        <f t="shared" si="4545"/>
        <v>0</v>
      </c>
      <c r="AV1455" s="16">
        <f t="shared" si="4545"/>
        <v>0</v>
      </c>
      <c r="AW1455" s="16">
        <f t="shared" si="4545"/>
        <v>0</v>
      </c>
      <c r="AX1455" s="16">
        <f t="shared" si="4545"/>
        <v>0</v>
      </c>
      <c r="AY1455" s="16">
        <f t="shared" si="4545"/>
        <v>0</v>
      </c>
      <c r="AZ1455" s="33">
        <f t="shared" si="4545"/>
        <v>39</v>
      </c>
      <c r="BA1455" s="16">
        <f t="shared" si="4545"/>
        <v>0</v>
      </c>
      <c r="BB1455" s="16">
        <f t="shared" si="4545"/>
        <v>0</v>
      </c>
      <c r="BC1455" s="16">
        <f t="shared" si="4545"/>
        <v>0</v>
      </c>
      <c r="BD1455" s="16">
        <f t="shared" si="4545"/>
        <v>0</v>
      </c>
      <c r="BE1455" s="16">
        <f t="shared" si="4545"/>
        <v>0</v>
      </c>
      <c r="BF1455" s="16">
        <f t="shared" si="4545"/>
        <v>0</v>
      </c>
      <c r="BG1455" s="33">
        <f t="shared" si="4545"/>
        <v>39</v>
      </c>
      <c r="BH1455" s="16">
        <f t="shared" si="4545"/>
        <v>0</v>
      </c>
      <c r="BI1455" s="16">
        <f t="shared" si="4546"/>
        <v>0</v>
      </c>
      <c r="BJ1455" s="16">
        <f t="shared" si="4546"/>
        <v>0</v>
      </c>
      <c r="BK1455" s="16">
        <f t="shared" si="4546"/>
        <v>0</v>
      </c>
      <c r="BL1455" s="16">
        <f t="shared" si="4546"/>
        <v>0</v>
      </c>
      <c r="BM1455" s="16">
        <f t="shared" si="4546"/>
        <v>0</v>
      </c>
      <c r="BN1455" s="33">
        <f t="shared" si="4546"/>
        <v>39</v>
      </c>
      <c r="BO1455" s="16">
        <f t="shared" si="4546"/>
        <v>0</v>
      </c>
      <c r="BP1455" s="16">
        <f t="shared" si="4546"/>
        <v>0</v>
      </c>
      <c r="BQ1455" s="16">
        <f t="shared" si="4546"/>
        <v>0</v>
      </c>
      <c r="BR1455" s="16">
        <f t="shared" si="4546"/>
        <v>0</v>
      </c>
      <c r="BS1455" s="16">
        <f t="shared" si="4546"/>
        <v>0</v>
      </c>
      <c r="BT1455" s="16">
        <f t="shared" si="4546"/>
        <v>0</v>
      </c>
      <c r="BU1455" s="33">
        <f t="shared" si="4546"/>
        <v>39</v>
      </c>
      <c r="BV1455" s="16">
        <f t="shared" si="4546"/>
        <v>0</v>
      </c>
      <c r="BW1455" s="176">
        <f t="shared" si="4547"/>
        <v>0</v>
      </c>
      <c r="BX1455" s="176">
        <f t="shared" si="4547"/>
        <v>0</v>
      </c>
      <c r="BY1455" s="176">
        <f t="shared" si="4547"/>
        <v>0</v>
      </c>
      <c r="BZ1455" s="176">
        <f t="shared" si="4547"/>
        <v>0</v>
      </c>
      <c r="CA1455" s="176">
        <f t="shared" si="4547"/>
        <v>0</v>
      </c>
      <c r="CB1455" s="33">
        <f t="shared" si="4547"/>
        <v>39</v>
      </c>
      <c r="CC1455" s="16">
        <f t="shared" si="4547"/>
        <v>0</v>
      </c>
      <c r="CD1455" s="176">
        <f t="shared" si="4547"/>
        <v>0</v>
      </c>
      <c r="CE1455" s="176">
        <f t="shared" si="4547"/>
        <v>0</v>
      </c>
      <c r="CF1455" s="176">
        <f t="shared" si="4547"/>
        <v>0</v>
      </c>
      <c r="CG1455" s="176">
        <f t="shared" si="4547"/>
        <v>0</v>
      </c>
      <c r="CH1455" s="176">
        <f t="shared" si="4547"/>
        <v>0</v>
      </c>
      <c r="CI1455" s="33">
        <f t="shared" si="4547"/>
        <v>39</v>
      </c>
      <c r="CJ1455" s="16">
        <f t="shared" si="4547"/>
        <v>0</v>
      </c>
      <c r="CK1455" s="176">
        <f t="shared" si="4548"/>
        <v>4</v>
      </c>
      <c r="CL1455" s="176">
        <f t="shared" si="4548"/>
        <v>0</v>
      </c>
      <c r="CM1455" s="176">
        <f t="shared" si="4548"/>
        <v>0</v>
      </c>
      <c r="CN1455" s="176">
        <f t="shared" si="4548"/>
        <v>0</v>
      </c>
      <c r="CO1455" s="176">
        <f t="shared" si="4548"/>
        <v>0</v>
      </c>
      <c r="CP1455" s="33">
        <f t="shared" si="4548"/>
        <v>43</v>
      </c>
      <c r="CQ1455" s="16">
        <f t="shared" si="4548"/>
        <v>0</v>
      </c>
      <c r="CR1455" s="176">
        <f t="shared" si="4548"/>
        <v>0</v>
      </c>
      <c r="CS1455" s="176">
        <f t="shared" si="4548"/>
        <v>0</v>
      </c>
      <c r="CT1455" s="176">
        <f t="shared" si="4548"/>
        <v>0</v>
      </c>
      <c r="CU1455" s="176">
        <f t="shared" si="4548"/>
        <v>0</v>
      </c>
      <c r="CV1455" s="176">
        <f t="shared" si="4548"/>
        <v>0</v>
      </c>
      <c r="CW1455" s="33">
        <f t="shared" si="4548"/>
        <v>43</v>
      </c>
      <c r="CX1455" s="16">
        <f t="shared" si="4548"/>
        <v>0</v>
      </c>
    </row>
    <row r="1456" spans="1:102" s="4" customFormat="1" ht="18.75" x14ac:dyDescent="0.3">
      <c r="A1456" s="11" t="s">
        <v>569</v>
      </c>
      <c r="B1456" s="37" t="s">
        <v>155</v>
      </c>
      <c r="C1456" s="37" t="s">
        <v>23</v>
      </c>
      <c r="D1456" s="37" t="s">
        <v>595</v>
      </c>
      <c r="E1456" s="25">
        <v>310</v>
      </c>
      <c r="F1456" s="16"/>
      <c r="G1456" s="16"/>
      <c r="H1456" s="16">
        <v>39</v>
      </c>
      <c r="I1456" s="16"/>
      <c r="J1456" s="16">
        <f>F1456+H1456</f>
        <v>39</v>
      </c>
      <c r="K1456" s="16">
        <f>G1456+I1456</f>
        <v>0</v>
      </c>
      <c r="L1456" s="38"/>
      <c r="M1456" s="38"/>
      <c r="N1456" s="38"/>
      <c r="O1456" s="38"/>
      <c r="P1456" s="38"/>
      <c r="Q1456" s="33">
        <f>J1456+L1456+M1456+N1456+O1456+P1456</f>
        <v>39</v>
      </c>
      <c r="R1456" s="16">
        <f>K1456+P1456</f>
        <v>0</v>
      </c>
      <c r="S1456" s="38"/>
      <c r="T1456" s="38"/>
      <c r="U1456" s="38"/>
      <c r="V1456" s="38"/>
      <c r="W1456" s="38"/>
      <c r="X1456" s="33">
        <f>Q1456+S1456+T1456+U1456+V1456+W1456</f>
        <v>39</v>
      </c>
      <c r="Y1456" s="16">
        <f>R1456+W1456</f>
        <v>0</v>
      </c>
      <c r="Z1456" s="38"/>
      <c r="AA1456" s="38"/>
      <c r="AB1456" s="38"/>
      <c r="AC1456" s="38"/>
      <c r="AD1456" s="38"/>
      <c r="AE1456" s="33">
        <f>X1456+Z1456+AA1456+AB1456+AC1456+AD1456</f>
        <v>39</v>
      </c>
      <c r="AF1456" s="16">
        <f>Y1456+AD1456</f>
        <v>0</v>
      </c>
      <c r="AG1456" s="38"/>
      <c r="AH1456" s="38"/>
      <c r="AI1456" s="38"/>
      <c r="AJ1456" s="38"/>
      <c r="AK1456" s="38"/>
      <c r="AL1456" s="33">
        <f>AE1456+AG1456+AH1456+AI1456+AJ1456+AK1456</f>
        <v>39</v>
      </c>
      <c r="AM1456" s="16">
        <f>AF1456+AK1456</f>
        <v>0</v>
      </c>
      <c r="AN1456" s="38"/>
      <c r="AO1456" s="38"/>
      <c r="AP1456" s="38"/>
      <c r="AQ1456" s="38"/>
      <c r="AR1456" s="38"/>
      <c r="AS1456" s="33">
        <f>AL1456+AN1456+AO1456+AP1456+AQ1456+AR1456</f>
        <v>39</v>
      </c>
      <c r="AT1456" s="16">
        <f>AM1456+AR1456</f>
        <v>0</v>
      </c>
      <c r="AU1456" s="38"/>
      <c r="AV1456" s="38"/>
      <c r="AW1456" s="38"/>
      <c r="AX1456" s="38"/>
      <c r="AY1456" s="38"/>
      <c r="AZ1456" s="33">
        <f>AS1456+AU1456+AV1456+AW1456+AX1456+AY1456</f>
        <v>39</v>
      </c>
      <c r="BA1456" s="16">
        <f>AT1456+AY1456</f>
        <v>0</v>
      </c>
      <c r="BB1456" s="38"/>
      <c r="BC1456" s="38"/>
      <c r="BD1456" s="38"/>
      <c r="BE1456" s="38"/>
      <c r="BF1456" s="38"/>
      <c r="BG1456" s="33">
        <f>AZ1456+BB1456+BC1456+BD1456+BE1456+BF1456</f>
        <v>39</v>
      </c>
      <c r="BH1456" s="16">
        <f>BA1456+BF1456</f>
        <v>0</v>
      </c>
      <c r="BI1456" s="38"/>
      <c r="BJ1456" s="38"/>
      <c r="BK1456" s="38"/>
      <c r="BL1456" s="38"/>
      <c r="BM1456" s="38"/>
      <c r="BN1456" s="33">
        <f>BG1456+BI1456+BJ1456+BK1456+BL1456+BM1456</f>
        <v>39</v>
      </c>
      <c r="BO1456" s="16">
        <f>BH1456+BM1456</f>
        <v>0</v>
      </c>
      <c r="BP1456" s="38"/>
      <c r="BQ1456" s="38"/>
      <c r="BR1456" s="38"/>
      <c r="BS1456" s="38"/>
      <c r="BT1456" s="38"/>
      <c r="BU1456" s="33">
        <f>BN1456+BP1456+BQ1456+BR1456+BS1456+BT1456</f>
        <v>39</v>
      </c>
      <c r="BV1456" s="16">
        <f>BO1456+BT1456</f>
        <v>0</v>
      </c>
      <c r="BW1456" s="187"/>
      <c r="BX1456" s="187"/>
      <c r="BY1456" s="187"/>
      <c r="BZ1456" s="187"/>
      <c r="CA1456" s="187"/>
      <c r="CB1456" s="33">
        <f>BU1456+BW1456+BX1456+BY1456+BZ1456+CA1456</f>
        <v>39</v>
      </c>
      <c r="CC1456" s="16">
        <f>BV1456+CA1456</f>
        <v>0</v>
      </c>
      <c r="CD1456" s="187"/>
      <c r="CE1456" s="187"/>
      <c r="CF1456" s="187"/>
      <c r="CG1456" s="187"/>
      <c r="CH1456" s="187"/>
      <c r="CI1456" s="33">
        <f>CB1456+CD1456+CE1456+CF1456+CG1456+CH1456</f>
        <v>39</v>
      </c>
      <c r="CJ1456" s="16">
        <f>CC1456+CH1456</f>
        <v>0</v>
      </c>
      <c r="CK1456" s="187">
        <v>4</v>
      </c>
      <c r="CL1456" s="187"/>
      <c r="CM1456" s="187"/>
      <c r="CN1456" s="187"/>
      <c r="CO1456" s="187"/>
      <c r="CP1456" s="33">
        <f>CI1456+CK1456+CL1456+CM1456+CN1456+CO1456</f>
        <v>43</v>
      </c>
      <c r="CQ1456" s="16">
        <f>CJ1456+CO1456</f>
        <v>0</v>
      </c>
      <c r="CR1456" s="187"/>
      <c r="CS1456" s="187"/>
      <c r="CT1456" s="187"/>
      <c r="CU1456" s="187"/>
      <c r="CV1456" s="187"/>
      <c r="CW1456" s="33">
        <f>CP1456+CR1456+CS1456+CT1456+CU1456+CV1456</f>
        <v>43</v>
      </c>
      <c r="CX1456" s="16">
        <f>CQ1456+CV1456</f>
        <v>0</v>
      </c>
    </row>
    <row r="1457" spans="1:102" s="4" customFormat="1" ht="18.75" hidden="1" x14ac:dyDescent="0.3">
      <c r="A1457" s="11" t="s">
        <v>596</v>
      </c>
      <c r="B1457" s="37" t="s">
        <v>155</v>
      </c>
      <c r="C1457" s="37" t="s">
        <v>23</v>
      </c>
      <c r="D1457" s="37" t="s">
        <v>597</v>
      </c>
      <c r="E1457" s="37"/>
      <c r="F1457" s="101"/>
      <c r="G1457" s="101"/>
      <c r="H1457" s="101"/>
      <c r="I1457" s="101"/>
      <c r="J1457" s="101"/>
      <c r="K1457" s="101"/>
      <c r="L1457" s="38"/>
      <c r="M1457" s="38"/>
      <c r="N1457" s="38"/>
      <c r="O1457" s="38"/>
      <c r="P1457" s="38"/>
      <c r="Q1457" s="27"/>
      <c r="R1457" s="27"/>
      <c r="S1457" s="38"/>
      <c r="T1457" s="38"/>
      <c r="U1457" s="38"/>
      <c r="V1457" s="38"/>
      <c r="W1457" s="38"/>
      <c r="X1457" s="27"/>
      <c r="Y1457" s="27"/>
      <c r="Z1457" s="38"/>
      <c r="AA1457" s="38"/>
      <c r="AB1457" s="38"/>
      <c r="AC1457" s="38"/>
      <c r="AD1457" s="38"/>
      <c r="AE1457" s="134"/>
      <c r="AF1457" s="134"/>
      <c r="AG1457" s="38"/>
      <c r="AH1457" s="38"/>
      <c r="AI1457" s="38"/>
      <c r="AJ1457" s="38"/>
      <c r="AK1457" s="38"/>
      <c r="AL1457" s="134"/>
      <c r="AM1457" s="134"/>
      <c r="AN1457" s="38"/>
      <c r="AO1457" s="38"/>
      <c r="AP1457" s="38"/>
      <c r="AQ1457" s="38"/>
      <c r="AR1457" s="38"/>
      <c r="AS1457" s="134"/>
      <c r="AT1457" s="134"/>
      <c r="AU1457" s="38"/>
      <c r="AV1457" s="38"/>
      <c r="AW1457" s="38"/>
      <c r="AX1457" s="38"/>
      <c r="AY1457" s="38"/>
      <c r="AZ1457" s="134"/>
      <c r="BA1457" s="134"/>
      <c r="BB1457" s="38"/>
      <c r="BC1457" s="38"/>
      <c r="BD1457" s="38"/>
      <c r="BE1457" s="38"/>
      <c r="BF1457" s="38"/>
      <c r="BG1457" s="134"/>
      <c r="BH1457" s="134"/>
      <c r="BI1457" s="38"/>
      <c r="BJ1457" s="38"/>
      <c r="BK1457" s="38"/>
      <c r="BL1457" s="38"/>
      <c r="BM1457" s="38"/>
      <c r="BN1457" s="134"/>
      <c r="BO1457" s="134"/>
      <c r="BP1457" s="38"/>
      <c r="BQ1457" s="38"/>
      <c r="BR1457" s="38"/>
      <c r="BS1457" s="38"/>
      <c r="BT1457" s="38"/>
      <c r="BU1457" s="134"/>
      <c r="BV1457" s="134"/>
      <c r="BW1457" s="187"/>
      <c r="BX1457" s="187"/>
      <c r="BY1457" s="187"/>
      <c r="BZ1457" s="187"/>
      <c r="CA1457" s="187"/>
      <c r="CB1457" s="134"/>
      <c r="CC1457" s="134"/>
      <c r="CD1457" s="187"/>
      <c r="CE1457" s="187"/>
      <c r="CF1457" s="187"/>
      <c r="CG1457" s="187"/>
      <c r="CH1457" s="187"/>
      <c r="CI1457" s="134"/>
      <c r="CJ1457" s="134"/>
      <c r="CK1457" s="187"/>
      <c r="CL1457" s="187"/>
      <c r="CM1457" s="187"/>
      <c r="CN1457" s="187"/>
      <c r="CO1457" s="187"/>
      <c r="CP1457" s="134"/>
      <c r="CQ1457" s="134"/>
      <c r="CR1457" s="187"/>
      <c r="CS1457" s="187"/>
      <c r="CT1457" s="187"/>
      <c r="CU1457" s="187"/>
      <c r="CV1457" s="187"/>
      <c r="CW1457" s="134"/>
      <c r="CX1457" s="134"/>
    </row>
    <row r="1458" spans="1:102" s="4" customFormat="1" ht="18.75" hidden="1" x14ac:dyDescent="0.3">
      <c r="A1458" s="11" t="s">
        <v>35</v>
      </c>
      <c r="B1458" s="37" t="s">
        <v>155</v>
      </c>
      <c r="C1458" s="37" t="s">
        <v>23</v>
      </c>
      <c r="D1458" s="37" t="s">
        <v>597</v>
      </c>
      <c r="E1458" s="25">
        <v>300</v>
      </c>
      <c r="F1458" s="101"/>
      <c r="G1458" s="101"/>
      <c r="H1458" s="101"/>
      <c r="I1458" s="101"/>
      <c r="J1458" s="101"/>
      <c r="K1458" s="101"/>
      <c r="L1458" s="38"/>
      <c r="M1458" s="38"/>
      <c r="N1458" s="38"/>
      <c r="O1458" s="38"/>
      <c r="P1458" s="38"/>
      <c r="Q1458" s="27"/>
      <c r="R1458" s="27"/>
      <c r="S1458" s="38"/>
      <c r="T1458" s="38"/>
      <c r="U1458" s="38"/>
      <c r="V1458" s="38"/>
      <c r="W1458" s="38"/>
      <c r="X1458" s="27"/>
      <c r="Y1458" s="27"/>
      <c r="Z1458" s="38"/>
      <c r="AA1458" s="38"/>
      <c r="AB1458" s="38"/>
      <c r="AC1458" s="38"/>
      <c r="AD1458" s="38"/>
      <c r="AE1458" s="134"/>
      <c r="AF1458" s="134"/>
      <c r="AG1458" s="38"/>
      <c r="AH1458" s="38"/>
      <c r="AI1458" s="38"/>
      <c r="AJ1458" s="38"/>
      <c r="AK1458" s="38"/>
      <c r="AL1458" s="134"/>
      <c r="AM1458" s="134"/>
      <c r="AN1458" s="38"/>
      <c r="AO1458" s="38"/>
      <c r="AP1458" s="38"/>
      <c r="AQ1458" s="38"/>
      <c r="AR1458" s="38"/>
      <c r="AS1458" s="134"/>
      <c r="AT1458" s="134"/>
      <c r="AU1458" s="38"/>
      <c r="AV1458" s="38"/>
      <c r="AW1458" s="38"/>
      <c r="AX1458" s="38"/>
      <c r="AY1458" s="38"/>
      <c r="AZ1458" s="134"/>
      <c r="BA1458" s="134"/>
      <c r="BB1458" s="38"/>
      <c r="BC1458" s="38"/>
      <c r="BD1458" s="38"/>
      <c r="BE1458" s="38"/>
      <c r="BF1458" s="38"/>
      <c r="BG1458" s="134"/>
      <c r="BH1458" s="134"/>
      <c r="BI1458" s="38"/>
      <c r="BJ1458" s="38"/>
      <c r="BK1458" s="38"/>
      <c r="BL1458" s="38"/>
      <c r="BM1458" s="38"/>
      <c r="BN1458" s="134"/>
      <c r="BO1458" s="134"/>
      <c r="BP1458" s="38"/>
      <c r="BQ1458" s="38"/>
      <c r="BR1458" s="38"/>
      <c r="BS1458" s="38"/>
      <c r="BT1458" s="38"/>
      <c r="BU1458" s="134"/>
      <c r="BV1458" s="134"/>
      <c r="BW1458" s="187"/>
      <c r="BX1458" s="187"/>
      <c r="BY1458" s="187"/>
      <c r="BZ1458" s="187"/>
      <c r="CA1458" s="187"/>
      <c r="CB1458" s="134"/>
      <c r="CC1458" s="134"/>
      <c r="CD1458" s="187"/>
      <c r="CE1458" s="187"/>
      <c r="CF1458" s="187"/>
      <c r="CG1458" s="187"/>
      <c r="CH1458" s="187"/>
      <c r="CI1458" s="134"/>
      <c r="CJ1458" s="134"/>
      <c r="CK1458" s="187"/>
      <c r="CL1458" s="187"/>
      <c r="CM1458" s="187"/>
      <c r="CN1458" s="187"/>
      <c r="CO1458" s="187"/>
      <c r="CP1458" s="134"/>
      <c r="CQ1458" s="134"/>
      <c r="CR1458" s="187"/>
      <c r="CS1458" s="187"/>
      <c r="CT1458" s="187"/>
      <c r="CU1458" s="187"/>
      <c r="CV1458" s="187"/>
      <c r="CW1458" s="134"/>
      <c r="CX1458" s="134"/>
    </row>
    <row r="1459" spans="1:102" s="4" customFormat="1" ht="18.75" hidden="1" x14ac:dyDescent="0.3">
      <c r="A1459" s="11" t="s">
        <v>569</v>
      </c>
      <c r="B1459" s="37" t="s">
        <v>155</v>
      </c>
      <c r="C1459" s="37" t="s">
        <v>23</v>
      </c>
      <c r="D1459" s="37" t="s">
        <v>597</v>
      </c>
      <c r="E1459" s="25">
        <v>310</v>
      </c>
      <c r="F1459" s="16"/>
      <c r="G1459" s="16"/>
      <c r="H1459" s="16"/>
      <c r="I1459" s="16"/>
      <c r="J1459" s="16">
        <f>F1459+H1459</f>
        <v>0</v>
      </c>
      <c r="K1459" s="16">
        <f>G1459+I1459</f>
        <v>0</v>
      </c>
      <c r="L1459" s="38"/>
      <c r="M1459" s="38"/>
      <c r="N1459" s="38"/>
      <c r="O1459" s="38"/>
      <c r="P1459" s="38"/>
      <c r="Q1459" s="27"/>
      <c r="R1459" s="27"/>
      <c r="S1459" s="38"/>
      <c r="T1459" s="38"/>
      <c r="U1459" s="38"/>
      <c r="V1459" s="38"/>
      <c r="W1459" s="38"/>
      <c r="X1459" s="27"/>
      <c r="Y1459" s="27"/>
      <c r="Z1459" s="38"/>
      <c r="AA1459" s="38"/>
      <c r="AB1459" s="38"/>
      <c r="AC1459" s="38"/>
      <c r="AD1459" s="38"/>
      <c r="AE1459" s="134"/>
      <c r="AF1459" s="134"/>
      <c r="AG1459" s="38"/>
      <c r="AH1459" s="38"/>
      <c r="AI1459" s="38"/>
      <c r="AJ1459" s="38"/>
      <c r="AK1459" s="38"/>
      <c r="AL1459" s="134"/>
      <c r="AM1459" s="134"/>
      <c r="AN1459" s="38"/>
      <c r="AO1459" s="38"/>
      <c r="AP1459" s="38"/>
      <c r="AQ1459" s="38"/>
      <c r="AR1459" s="38"/>
      <c r="AS1459" s="134"/>
      <c r="AT1459" s="134"/>
      <c r="AU1459" s="38"/>
      <c r="AV1459" s="38"/>
      <c r="AW1459" s="38"/>
      <c r="AX1459" s="38"/>
      <c r="AY1459" s="38"/>
      <c r="AZ1459" s="134"/>
      <c r="BA1459" s="134"/>
      <c r="BB1459" s="38"/>
      <c r="BC1459" s="38"/>
      <c r="BD1459" s="38"/>
      <c r="BE1459" s="38"/>
      <c r="BF1459" s="38"/>
      <c r="BG1459" s="134"/>
      <c r="BH1459" s="134"/>
      <c r="BI1459" s="38"/>
      <c r="BJ1459" s="38"/>
      <c r="BK1459" s="38"/>
      <c r="BL1459" s="38"/>
      <c r="BM1459" s="38"/>
      <c r="BN1459" s="134"/>
      <c r="BO1459" s="134"/>
      <c r="BP1459" s="38"/>
      <c r="BQ1459" s="38"/>
      <c r="BR1459" s="38"/>
      <c r="BS1459" s="38"/>
      <c r="BT1459" s="38"/>
      <c r="BU1459" s="134"/>
      <c r="BV1459" s="134"/>
      <c r="BW1459" s="187"/>
      <c r="BX1459" s="187"/>
      <c r="BY1459" s="187"/>
      <c r="BZ1459" s="187"/>
      <c r="CA1459" s="187"/>
      <c r="CB1459" s="134"/>
      <c r="CC1459" s="134"/>
      <c r="CD1459" s="187"/>
      <c r="CE1459" s="187"/>
      <c r="CF1459" s="187"/>
      <c r="CG1459" s="187"/>
      <c r="CH1459" s="187"/>
      <c r="CI1459" s="134"/>
      <c r="CJ1459" s="134"/>
      <c r="CK1459" s="187"/>
      <c r="CL1459" s="187"/>
      <c r="CM1459" s="187"/>
      <c r="CN1459" s="187"/>
      <c r="CO1459" s="187"/>
      <c r="CP1459" s="134"/>
      <c r="CQ1459" s="134"/>
      <c r="CR1459" s="187"/>
      <c r="CS1459" s="187"/>
      <c r="CT1459" s="187"/>
      <c r="CU1459" s="187"/>
      <c r="CV1459" s="187"/>
      <c r="CW1459" s="134"/>
      <c r="CX1459" s="134"/>
    </row>
    <row r="1460" spans="1:102" s="4" customFormat="1" ht="99.75" hidden="1" x14ac:dyDescent="0.3">
      <c r="A1460" s="11" t="s">
        <v>598</v>
      </c>
      <c r="B1460" s="37" t="s">
        <v>155</v>
      </c>
      <c r="C1460" s="37" t="s">
        <v>23</v>
      </c>
      <c r="D1460" s="37" t="s">
        <v>599</v>
      </c>
      <c r="E1460" s="37"/>
      <c r="F1460" s="16">
        <f>F1461</f>
        <v>0</v>
      </c>
      <c r="G1460" s="16">
        <f>G1461</f>
        <v>0</v>
      </c>
      <c r="H1460" s="16">
        <f t="shared" ref="H1460:K1461" si="4549">H1461</f>
        <v>0</v>
      </c>
      <c r="I1460" s="16">
        <f t="shared" si="4549"/>
        <v>0</v>
      </c>
      <c r="J1460" s="16">
        <f t="shared" si="4549"/>
        <v>0</v>
      </c>
      <c r="K1460" s="16">
        <f t="shared" si="4549"/>
        <v>0</v>
      </c>
      <c r="L1460" s="38"/>
      <c r="M1460" s="38"/>
      <c r="N1460" s="38"/>
      <c r="O1460" s="38"/>
      <c r="P1460" s="38"/>
      <c r="Q1460" s="27"/>
      <c r="R1460" s="27"/>
      <c r="S1460" s="38"/>
      <c r="T1460" s="38"/>
      <c r="U1460" s="38"/>
      <c r="V1460" s="38"/>
      <c r="W1460" s="38"/>
      <c r="X1460" s="27"/>
      <c r="Y1460" s="27"/>
      <c r="Z1460" s="38"/>
      <c r="AA1460" s="38"/>
      <c r="AB1460" s="38"/>
      <c r="AC1460" s="38"/>
      <c r="AD1460" s="38"/>
      <c r="AE1460" s="134"/>
      <c r="AF1460" s="134"/>
      <c r="AG1460" s="38"/>
      <c r="AH1460" s="38"/>
      <c r="AI1460" s="38"/>
      <c r="AJ1460" s="38"/>
      <c r="AK1460" s="38"/>
      <c r="AL1460" s="134"/>
      <c r="AM1460" s="134"/>
      <c r="AN1460" s="38"/>
      <c r="AO1460" s="38"/>
      <c r="AP1460" s="38"/>
      <c r="AQ1460" s="38"/>
      <c r="AR1460" s="38"/>
      <c r="AS1460" s="134"/>
      <c r="AT1460" s="134"/>
      <c r="AU1460" s="38"/>
      <c r="AV1460" s="38"/>
      <c r="AW1460" s="38"/>
      <c r="AX1460" s="38"/>
      <c r="AY1460" s="38"/>
      <c r="AZ1460" s="134"/>
      <c r="BA1460" s="134"/>
      <c r="BB1460" s="38"/>
      <c r="BC1460" s="38"/>
      <c r="BD1460" s="38"/>
      <c r="BE1460" s="38"/>
      <c r="BF1460" s="38"/>
      <c r="BG1460" s="134"/>
      <c r="BH1460" s="134"/>
      <c r="BI1460" s="38"/>
      <c r="BJ1460" s="38"/>
      <c r="BK1460" s="38"/>
      <c r="BL1460" s="38"/>
      <c r="BM1460" s="38"/>
      <c r="BN1460" s="134"/>
      <c r="BO1460" s="134"/>
      <c r="BP1460" s="38"/>
      <c r="BQ1460" s="38"/>
      <c r="BR1460" s="38"/>
      <c r="BS1460" s="38"/>
      <c r="BT1460" s="38"/>
      <c r="BU1460" s="134"/>
      <c r="BV1460" s="134"/>
      <c r="BW1460" s="187"/>
      <c r="BX1460" s="187"/>
      <c r="BY1460" s="187"/>
      <c r="BZ1460" s="187"/>
      <c r="CA1460" s="187"/>
      <c r="CB1460" s="134"/>
      <c r="CC1460" s="134"/>
      <c r="CD1460" s="187"/>
      <c r="CE1460" s="187"/>
      <c r="CF1460" s="187"/>
      <c r="CG1460" s="187"/>
      <c r="CH1460" s="187"/>
      <c r="CI1460" s="134"/>
      <c r="CJ1460" s="134"/>
      <c r="CK1460" s="187"/>
      <c r="CL1460" s="187"/>
      <c r="CM1460" s="187"/>
      <c r="CN1460" s="187"/>
      <c r="CO1460" s="187"/>
      <c r="CP1460" s="134"/>
      <c r="CQ1460" s="134"/>
      <c r="CR1460" s="187"/>
      <c r="CS1460" s="187"/>
      <c r="CT1460" s="187"/>
      <c r="CU1460" s="187"/>
      <c r="CV1460" s="187"/>
      <c r="CW1460" s="134"/>
      <c r="CX1460" s="134"/>
    </row>
    <row r="1461" spans="1:102" s="4" customFormat="1" ht="18.75" hidden="1" x14ac:dyDescent="0.3">
      <c r="A1461" s="11" t="s">
        <v>35</v>
      </c>
      <c r="B1461" s="37" t="s">
        <v>155</v>
      </c>
      <c r="C1461" s="37" t="s">
        <v>23</v>
      </c>
      <c r="D1461" s="37" t="s">
        <v>599</v>
      </c>
      <c r="E1461" s="25">
        <v>300</v>
      </c>
      <c r="F1461" s="16">
        <f>F1462</f>
        <v>0</v>
      </c>
      <c r="G1461" s="16">
        <f>G1462</f>
        <v>0</v>
      </c>
      <c r="H1461" s="16">
        <f t="shared" si="4549"/>
        <v>0</v>
      </c>
      <c r="I1461" s="16">
        <f t="shared" si="4549"/>
        <v>0</v>
      </c>
      <c r="J1461" s="16">
        <f t="shared" si="4549"/>
        <v>0</v>
      </c>
      <c r="K1461" s="16">
        <f t="shared" si="4549"/>
        <v>0</v>
      </c>
      <c r="L1461" s="38"/>
      <c r="M1461" s="38"/>
      <c r="N1461" s="38"/>
      <c r="O1461" s="38"/>
      <c r="P1461" s="38"/>
      <c r="Q1461" s="27"/>
      <c r="R1461" s="27"/>
      <c r="S1461" s="38"/>
      <c r="T1461" s="38"/>
      <c r="U1461" s="38"/>
      <c r="V1461" s="38"/>
      <c r="W1461" s="38"/>
      <c r="X1461" s="27"/>
      <c r="Y1461" s="27"/>
      <c r="Z1461" s="38"/>
      <c r="AA1461" s="38"/>
      <c r="AB1461" s="38"/>
      <c r="AC1461" s="38"/>
      <c r="AD1461" s="38"/>
      <c r="AE1461" s="134"/>
      <c r="AF1461" s="134"/>
      <c r="AG1461" s="38"/>
      <c r="AH1461" s="38"/>
      <c r="AI1461" s="38"/>
      <c r="AJ1461" s="38"/>
      <c r="AK1461" s="38"/>
      <c r="AL1461" s="134"/>
      <c r="AM1461" s="134"/>
      <c r="AN1461" s="38"/>
      <c r="AO1461" s="38"/>
      <c r="AP1461" s="38"/>
      <c r="AQ1461" s="38"/>
      <c r="AR1461" s="38"/>
      <c r="AS1461" s="134"/>
      <c r="AT1461" s="134"/>
      <c r="AU1461" s="38"/>
      <c r="AV1461" s="38"/>
      <c r="AW1461" s="38"/>
      <c r="AX1461" s="38"/>
      <c r="AY1461" s="38"/>
      <c r="AZ1461" s="134"/>
      <c r="BA1461" s="134"/>
      <c r="BB1461" s="38"/>
      <c r="BC1461" s="38"/>
      <c r="BD1461" s="38"/>
      <c r="BE1461" s="38"/>
      <c r="BF1461" s="38"/>
      <c r="BG1461" s="134"/>
      <c r="BH1461" s="134"/>
      <c r="BI1461" s="38"/>
      <c r="BJ1461" s="38"/>
      <c r="BK1461" s="38"/>
      <c r="BL1461" s="38"/>
      <c r="BM1461" s="38"/>
      <c r="BN1461" s="134"/>
      <c r="BO1461" s="134"/>
      <c r="BP1461" s="38"/>
      <c r="BQ1461" s="38"/>
      <c r="BR1461" s="38"/>
      <c r="BS1461" s="38"/>
      <c r="BT1461" s="38"/>
      <c r="BU1461" s="134"/>
      <c r="BV1461" s="134"/>
      <c r="BW1461" s="187"/>
      <c r="BX1461" s="187"/>
      <c r="BY1461" s="187"/>
      <c r="BZ1461" s="187"/>
      <c r="CA1461" s="187"/>
      <c r="CB1461" s="134"/>
      <c r="CC1461" s="134"/>
      <c r="CD1461" s="187"/>
      <c r="CE1461" s="187"/>
      <c r="CF1461" s="187"/>
      <c r="CG1461" s="187"/>
      <c r="CH1461" s="187"/>
      <c r="CI1461" s="134"/>
      <c r="CJ1461" s="134"/>
      <c r="CK1461" s="187"/>
      <c r="CL1461" s="187"/>
      <c r="CM1461" s="187"/>
      <c r="CN1461" s="187"/>
      <c r="CO1461" s="187"/>
      <c r="CP1461" s="134"/>
      <c r="CQ1461" s="134"/>
      <c r="CR1461" s="187"/>
      <c r="CS1461" s="187"/>
      <c r="CT1461" s="187"/>
      <c r="CU1461" s="187"/>
      <c r="CV1461" s="187"/>
      <c r="CW1461" s="134"/>
      <c r="CX1461" s="134"/>
    </row>
    <row r="1462" spans="1:102" s="4" customFormat="1" ht="18.75" hidden="1" x14ac:dyDescent="0.3">
      <c r="A1462" s="11" t="s">
        <v>569</v>
      </c>
      <c r="B1462" s="37" t="s">
        <v>155</v>
      </c>
      <c r="C1462" s="37" t="s">
        <v>23</v>
      </c>
      <c r="D1462" s="37" t="s">
        <v>599</v>
      </c>
      <c r="E1462" s="25">
        <v>310</v>
      </c>
      <c r="F1462" s="16"/>
      <c r="G1462" s="16"/>
      <c r="H1462" s="16"/>
      <c r="I1462" s="16"/>
      <c r="J1462" s="16">
        <f>F1462+H1462</f>
        <v>0</v>
      </c>
      <c r="K1462" s="16">
        <f>G1462+I1462</f>
        <v>0</v>
      </c>
      <c r="L1462" s="38"/>
      <c r="M1462" s="38"/>
      <c r="N1462" s="38"/>
      <c r="O1462" s="38"/>
      <c r="P1462" s="38"/>
      <c r="Q1462" s="27"/>
      <c r="R1462" s="27"/>
      <c r="S1462" s="38"/>
      <c r="T1462" s="38"/>
      <c r="U1462" s="38"/>
      <c r="V1462" s="38"/>
      <c r="W1462" s="38"/>
      <c r="X1462" s="27"/>
      <c r="Y1462" s="27"/>
      <c r="Z1462" s="38"/>
      <c r="AA1462" s="38"/>
      <c r="AB1462" s="38"/>
      <c r="AC1462" s="38"/>
      <c r="AD1462" s="38"/>
      <c r="AE1462" s="134"/>
      <c r="AF1462" s="134"/>
      <c r="AG1462" s="38"/>
      <c r="AH1462" s="38"/>
      <c r="AI1462" s="38"/>
      <c r="AJ1462" s="38"/>
      <c r="AK1462" s="38"/>
      <c r="AL1462" s="134"/>
      <c r="AM1462" s="134"/>
      <c r="AN1462" s="38"/>
      <c r="AO1462" s="38"/>
      <c r="AP1462" s="38"/>
      <c r="AQ1462" s="38"/>
      <c r="AR1462" s="38"/>
      <c r="AS1462" s="134"/>
      <c r="AT1462" s="134"/>
      <c r="AU1462" s="38"/>
      <c r="AV1462" s="38"/>
      <c r="AW1462" s="38"/>
      <c r="AX1462" s="38"/>
      <c r="AY1462" s="38"/>
      <c r="AZ1462" s="134"/>
      <c r="BA1462" s="134"/>
      <c r="BB1462" s="38"/>
      <c r="BC1462" s="38"/>
      <c r="BD1462" s="38"/>
      <c r="BE1462" s="38"/>
      <c r="BF1462" s="38"/>
      <c r="BG1462" s="134"/>
      <c r="BH1462" s="134"/>
      <c r="BI1462" s="38"/>
      <c r="BJ1462" s="38"/>
      <c r="BK1462" s="38"/>
      <c r="BL1462" s="38"/>
      <c r="BM1462" s="38"/>
      <c r="BN1462" s="134"/>
      <c r="BO1462" s="134"/>
      <c r="BP1462" s="38"/>
      <c r="BQ1462" s="38"/>
      <c r="BR1462" s="38"/>
      <c r="BS1462" s="38"/>
      <c r="BT1462" s="38"/>
      <c r="BU1462" s="134"/>
      <c r="BV1462" s="134"/>
      <c r="BW1462" s="187"/>
      <c r="BX1462" s="187"/>
      <c r="BY1462" s="187"/>
      <c r="BZ1462" s="187"/>
      <c r="CA1462" s="187"/>
      <c r="CB1462" s="134"/>
      <c r="CC1462" s="134"/>
      <c r="CD1462" s="187"/>
      <c r="CE1462" s="187"/>
      <c r="CF1462" s="187"/>
      <c r="CG1462" s="187"/>
      <c r="CH1462" s="187"/>
      <c r="CI1462" s="134"/>
      <c r="CJ1462" s="134"/>
      <c r="CK1462" s="187"/>
      <c r="CL1462" s="187"/>
      <c r="CM1462" s="187"/>
      <c r="CN1462" s="187"/>
      <c r="CO1462" s="187"/>
      <c r="CP1462" s="134"/>
      <c r="CQ1462" s="134"/>
      <c r="CR1462" s="187"/>
      <c r="CS1462" s="187"/>
      <c r="CT1462" s="187"/>
      <c r="CU1462" s="187"/>
      <c r="CV1462" s="187"/>
      <c r="CW1462" s="134"/>
      <c r="CX1462" s="134"/>
    </row>
    <row r="1463" spans="1:102" s="4" customFormat="1" ht="132.75" hidden="1" x14ac:dyDescent="0.3">
      <c r="A1463" s="11" t="s">
        <v>743</v>
      </c>
      <c r="B1463" s="37" t="s">
        <v>155</v>
      </c>
      <c r="C1463" s="37" t="s">
        <v>23</v>
      </c>
      <c r="D1463" s="37" t="s">
        <v>600</v>
      </c>
      <c r="E1463" s="37"/>
      <c r="F1463" s="16">
        <f>F1464</f>
        <v>0</v>
      </c>
      <c r="G1463" s="16">
        <f>G1464</f>
        <v>0</v>
      </c>
      <c r="H1463" s="16">
        <f t="shared" ref="H1463:K1464" si="4550">H1464</f>
        <v>0</v>
      </c>
      <c r="I1463" s="16">
        <f t="shared" si="4550"/>
        <v>0</v>
      </c>
      <c r="J1463" s="16">
        <f t="shared" si="4550"/>
        <v>0</v>
      </c>
      <c r="K1463" s="16">
        <f t="shared" si="4550"/>
        <v>0</v>
      </c>
      <c r="L1463" s="38"/>
      <c r="M1463" s="38"/>
      <c r="N1463" s="38"/>
      <c r="O1463" s="38"/>
      <c r="P1463" s="38"/>
      <c r="Q1463" s="27"/>
      <c r="R1463" s="27"/>
      <c r="S1463" s="38"/>
      <c r="T1463" s="38"/>
      <c r="U1463" s="38"/>
      <c r="V1463" s="38"/>
      <c r="W1463" s="38"/>
      <c r="X1463" s="27"/>
      <c r="Y1463" s="27"/>
      <c r="Z1463" s="38"/>
      <c r="AA1463" s="38"/>
      <c r="AB1463" s="38"/>
      <c r="AC1463" s="38"/>
      <c r="AD1463" s="38"/>
      <c r="AE1463" s="134"/>
      <c r="AF1463" s="134"/>
      <c r="AG1463" s="38"/>
      <c r="AH1463" s="38"/>
      <c r="AI1463" s="38"/>
      <c r="AJ1463" s="38"/>
      <c r="AK1463" s="38"/>
      <c r="AL1463" s="134"/>
      <c r="AM1463" s="134"/>
      <c r="AN1463" s="38"/>
      <c r="AO1463" s="38"/>
      <c r="AP1463" s="38"/>
      <c r="AQ1463" s="38"/>
      <c r="AR1463" s="38"/>
      <c r="AS1463" s="134"/>
      <c r="AT1463" s="134"/>
      <c r="AU1463" s="38"/>
      <c r="AV1463" s="38"/>
      <c r="AW1463" s="38"/>
      <c r="AX1463" s="38"/>
      <c r="AY1463" s="38"/>
      <c r="AZ1463" s="134"/>
      <c r="BA1463" s="134"/>
      <c r="BB1463" s="38"/>
      <c r="BC1463" s="38"/>
      <c r="BD1463" s="38"/>
      <c r="BE1463" s="38"/>
      <c r="BF1463" s="38"/>
      <c r="BG1463" s="134"/>
      <c r="BH1463" s="134"/>
      <c r="BI1463" s="38"/>
      <c r="BJ1463" s="38"/>
      <c r="BK1463" s="38"/>
      <c r="BL1463" s="38"/>
      <c r="BM1463" s="38"/>
      <c r="BN1463" s="134"/>
      <c r="BO1463" s="134"/>
      <c r="BP1463" s="38"/>
      <c r="BQ1463" s="38"/>
      <c r="BR1463" s="38"/>
      <c r="BS1463" s="38"/>
      <c r="BT1463" s="38"/>
      <c r="BU1463" s="134"/>
      <c r="BV1463" s="134"/>
      <c r="BW1463" s="187"/>
      <c r="BX1463" s="187"/>
      <c r="BY1463" s="187"/>
      <c r="BZ1463" s="187"/>
      <c r="CA1463" s="187"/>
      <c r="CB1463" s="134"/>
      <c r="CC1463" s="134"/>
      <c r="CD1463" s="187"/>
      <c r="CE1463" s="187"/>
      <c r="CF1463" s="187"/>
      <c r="CG1463" s="187"/>
      <c r="CH1463" s="187"/>
      <c r="CI1463" s="134"/>
      <c r="CJ1463" s="134"/>
      <c r="CK1463" s="187"/>
      <c r="CL1463" s="187"/>
      <c r="CM1463" s="187"/>
      <c r="CN1463" s="187"/>
      <c r="CO1463" s="187"/>
      <c r="CP1463" s="134"/>
      <c r="CQ1463" s="134"/>
      <c r="CR1463" s="187"/>
      <c r="CS1463" s="187"/>
      <c r="CT1463" s="187"/>
      <c r="CU1463" s="187"/>
      <c r="CV1463" s="187"/>
      <c r="CW1463" s="134"/>
      <c r="CX1463" s="134"/>
    </row>
    <row r="1464" spans="1:102" s="4" customFormat="1" ht="18.75" hidden="1" x14ac:dyDescent="0.3">
      <c r="A1464" s="11" t="s">
        <v>35</v>
      </c>
      <c r="B1464" s="37" t="s">
        <v>155</v>
      </c>
      <c r="C1464" s="37" t="s">
        <v>23</v>
      </c>
      <c r="D1464" s="37" t="s">
        <v>600</v>
      </c>
      <c r="E1464" s="25">
        <v>300</v>
      </c>
      <c r="F1464" s="16">
        <f>F1465</f>
        <v>0</v>
      </c>
      <c r="G1464" s="16">
        <f>G1465</f>
        <v>0</v>
      </c>
      <c r="H1464" s="16">
        <f t="shared" si="4550"/>
        <v>0</v>
      </c>
      <c r="I1464" s="16">
        <f t="shared" si="4550"/>
        <v>0</v>
      </c>
      <c r="J1464" s="16">
        <f t="shared" si="4550"/>
        <v>0</v>
      </c>
      <c r="K1464" s="16">
        <f t="shared" si="4550"/>
        <v>0</v>
      </c>
      <c r="L1464" s="38"/>
      <c r="M1464" s="38"/>
      <c r="N1464" s="38"/>
      <c r="O1464" s="38"/>
      <c r="P1464" s="38"/>
      <c r="Q1464" s="27"/>
      <c r="R1464" s="27"/>
      <c r="S1464" s="38"/>
      <c r="T1464" s="38"/>
      <c r="U1464" s="38"/>
      <c r="V1464" s="38"/>
      <c r="W1464" s="38"/>
      <c r="X1464" s="27"/>
      <c r="Y1464" s="27"/>
      <c r="Z1464" s="38"/>
      <c r="AA1464" s="38"/>
      <c r="AB1464" s="38"/>
      <c r="AC1464" s="38"/>
      <c r="AD1464" s="38"/>
      <c r="AE1464" s="134"/>
      <c r="AF1464" s="134"/>
      <c r="AG1464" s="38"/>
      <c r="AH1464" s="38"/>
      <c r="AI1464" s="38"/>
      <c r="AJ1464" s="38"/>
      <c r="AK1464" s="38"/>
      <c r="AL1464" s="134"/>
      <c r="AM1464" s="134"/>
      <c r="AN1464" s="38"/>
      <c r="AO1464" s="38"/>
      <c r="AP1464" s="38"/>
      <c r="AQ1464" s="38"/>
      <c r="AR1464" s="38"/>
      <c r="AS1464" s="134"/>
      <c r="AT1464" s="134"/>
      <c r="AU1464" s="38"/>
      <c r="AV1464" s="38"/>
      <c r="AW1464" s="38"/>
      <c r="AX1464" s="38"/>
      <c r="AY1464" s="38"/>
      <c r="AZ1464" s="134"/>
      <c r="BA1464" s="134"/>
      <c r="BB1464" s="38"/>
      <c r="BC1464" s="38"/>
      <c r="BD1464" s="38"/>
      <c r="BE1464" s="38"/>
      <c r="BF1464" s="38"/>
      <c r="BG1464" s="134"/>
      <c r="BH1464" s="134"/>
      <c r="BI1464" s="38"/>
      <c r="BJ1464" s="38"/>
      <c r="BK1464" s="38"/>
      <c r="BL1464" s="38"/>
      <c r="BM1464" s="38"/>
      <c r="BN1464" s="134"/>
      <c r="BO1464" s="134"/>
      <c r="BP1464" s="38"/>
      <c r="BQ1464" s="38"/>
      <c r="BR1464" s="38"/>
      <c r="BS1464" s="38"/>
      <c r="BT1464" s="38"/>
      <c r="BU1464" s="134"/>
      <c r="BV1464" s="134"/>
      <c r="BW1464" s="187"/>
      <c r="BX1464" s="187"/>
      <c r="BY1464" s="187"/>
      <c r="BZ1464" s="187"/>
      <c r="CA1464" s="187"/>
      <c r="CB1464" s="134"/>
      <c r="CC1464" s="134"/>
      <c r="CD1464" s="187"/>
      <c r="CE1464" s="187"/>
      <c r="CF1464" s="187"/>
      <c r="CG1464" s="187"/>
      <c r="CH1464" s="187"/>
      <c r="CI1464" s="134"/>
      <c r="CJ1464" s="134"/>
      <c r="CK1464" s="187"/>
      <c r="CL1464" s="187"/>
      <c r="CM1464" s="187"/>
      <c r="CN1464" s="187"/>
      <c r="CO1464" s="187"/>
      <c r="CP1464" s="134"/>
      <c r="CQ1464" s="134"/>
      <c r="CR1464" s="187"/>
      <c r="CS1464" s="187"/>
      <c r="CT1464" s="187"/>
      <c r="CU1464" s="187"/>
      <c r="CV1464" s="187"/>
      <c r="CW1464" s="134"/>
      <c r="CX1464" s="134"/>
    </row>
    <row r="1465" spans="1:102" s="4" customFormat="1" ht="18.75" hidden="1" x14ac:dyDescent="0.3">
      <c r="A1465" s="11" t="s">
        <v>569</v>
      </c>
      <c r="B1465" s="37" t="s">
        <v>155</v>
      </c>
      <c r="C1465" s="37" t="s">
        <v>23</v>
      </c>
      <c r="D1465" s="37" t="s">
        <v>600</v>
      </c>
      <c r="E1465" s="25">
        <v>310</v>
      </c>
      <c r="F1465" s="16"/>
      <c r="G1465" s="16"/>
      <c r="H1465" s="16"/>
      <c r="I1465" s="16"/>
      <c r="J1465" s="16">
        <f>F1465+H1465</f>
        <v>0</v>
      </c>
      <c r="K1465" s="16">
        <f>G1465+I1465</f>
        <v>0</v>
      </c>
      <c r="L1465" s="38"/>
      <c r="M1465" s="38"/>
      <c r="N1465" s="38"/>
      <c r="O1465" s="38"/>
      <c r="P1465" s="38"/>
      <c r="Q1465" s="27"/>
      <c r="R1465" s="27"/>
      <c r="S1465" s="38"/>
      <c r="T1465" s="38"/>
      <c r="U1465" s="38"/>
      <c r="V1465" s="38"/>
      <c r="W1465" s="38"/>
      <c r="X1465" s="27"/>
      <c r="Y1465" s="27"/>
      <c r="Z1465" s="38"/>
      <c r="AA1465" s="38"/>
      <c r="AB1465" s="38"/>
      <c r="AC1465" s="38"/>
      <c r="AD1465" s="38"/>
      <c r="AE1465" s="134"/>
      <c r="AF1465" s="134"/>
      <c r="AG1465" s="38"/>
      <c r="AH1465" s="38"/>
      <c r="AI1465" s="38"/>
      <c r="AJ1465" s="38"/>
      <c r="AK1465" s="38"/>
      <c r="AL1465" s="134"/>
      <c r="AM1465" s="134"/>
      <c r="AN1465" s="38"/>
      <c r="AO1465" s="38"/>
      <c r="AP1465" s="38"/>
      <c r="AQ1465" s="38"/>
      <c r="AR1465" s="38"/>
      <c r="AS1465" s="134"/>
      <c r="AT1465" s="134"/>
      <c r="AU1465" s="38"/>
      <c r="AV1465" s="38"/>
      <c r="AW1465" s="38"/>
      <c r="AX1465" s="38"/>
      <c r="AY1465" s="38"/>
      <c r="AZ1465" s="134"/>
      <c r="BA1465" s="134"/>
      <c r="BB1465" s="38"/>
      <c r="BC1465" s="38"/>
      <c r="BD1465" s="38"/>
      <c r="BE1465" s="38"/>
      <c r="BF1465" s="38"/>
      <c r="BG1465" s="134"/>
      <c r="BH1465" s="134"/>
      <c r="BI1465" s="38"/>
      <c r="BJ1465" s="38"/>
      <c r="BK1465" s="38"/>
      <c r="BL1465" s="38"/>
      <c r="BM1465" s="38"/>
      <c r="BN1465" s="134"/>
      <c r="BO1465" s="134"/>
      <c r="BP1465" s="38"/>
      <c r="BQ1465" s="38"/>
      <c r="BR1465" s="38"/>
      <c r="BS1465" s="38"/>
      <c r="BT1465" s="38"/>
      <c r="BU1465" s="134"/>
      <c r="BV1465" s="134"/>
      <c r="BW1465" s="187"/>
      <c r="BX1465" s="187"/>
      <c r="BY1465" s="187"/>
      <c r="BZ1465" s="187"/>
      <c r="CA1465" s="187"/>
      <c r="CB1465" s="134"/>
      <c r="CC1465" s="134"/>
      <c r="CD1465" s="187"/>
      <c r="CE1465" s="187"/>
      <c r="CF1465" s="187"/>
      <c r="CG1465" s="187"/>
      <c r="CH1465" s="187"/>
      <c r="CI1465" s="134"/>
      <c r="CJ1465" s="134"/>
      <c r="CK1465" s="187"/>
      <c r="CL1465" s="187"/>
      <c r="CM1465" s="187"/>
      <c r="CN1465" s="187"/>
      <c r="CO1465" s="187"/>
      <c r="CP1465" s="134"/>
      <c r="CQ1465" s="134"/>
      <c r="CR1465" s="187"/>
      <c r="CS1465" s="187"/>
      <c r="CT1465" s="187"/>
      <c r="CU1465" s="187"/>
      <c r="CV1465" s="187"/>
      <c r="CW1465" s="134"/>
      <c r="CX1465" s="134"/>
    </row>
    <row r="1466" spans="1:102" s="4" customFormat="1" ht="50.25" x14ac:dyDescent="0.3">
      <c r="A1466" s="11" t="s">
        <v>601</v>
      </c>
      <c r="B1466" s="37" t="s">
        <v>155</v>
      </c>
      <c r="C1466" s="37" t="s">
        <v>23</v>
      </c>
      <c r="D1466" s="37" t="s">
        <v>602</v>
      </c>
      <c r="E1466" s="37"/>
      <c r="F1466" s="16">
        <f>F1467</f>
        <v>0</v>
      </c>
      <c r="G1466" s="16">
        <f>G1467</f>
        <v>0</v>
      </c>
      <c r="H1466" s="16">
        <f t="shared" ref="H1466:W1467" si="4551">H1467</f>
        <v>555</v>
      </c>
      <c r="I1466" s="16">
        <f t="shared" si="4551"/>
        <v>0</v>
      </c>
      <c r="J1466" s="16">
        <f t="shared" si="4551"/>
        <v>555</v>
      </c>
      <c r="K1466" s="16">
        <f t="shared" si="4551"/>
        <v>0</v>
      </c>
      <c r="L1466" s="16">
        <f t="shared" si="4551"/>
        <v>0</v>
      </c>
      <c r="M1466" s="16">
        <f t="shared" si="4551"/>
        <v>0</v>
      </c>
      <c r="N1466" s="16">
        <f t="shared" si="4551"/>
        <v>0</v>
      </c>
      <c r="O1466" s="16">
        <f t="shared" si="4551"/>
        <v>0</v>
      </c>
      <c r="P1466" s="16">
        <f t="shared" si="4551"/>
        <v>0</v>
      </c>
      <c r="Q1466" s="33">
        <f t="shared" si="4551"/>
        <v>555</v>
      </c>
      <c r="R1466" s="16">
        <f t="shared" si="4551"/>
        <v>0</v>
      </c>
      <c r="S1466" s="16">
        <f t="shared" si="4551"/>
        <v>0</v>
      </c>
      <c r="T1466" s="16">
        <f t="shared" si="4551"/>
        <v>0</v>
      </c>
      <c r="U1466" s="16">
        <f t="shared" si="4551"/>
        <v>0</v>
      </c>
      <c r="V1466" s="16">
        <f t="shared" si="4551"/>
        <v>0</v>
      </c>
      <c r="W1466" s="16">
        <f t="shared" si="4551"/>
        <v>0</v>
      </c>
      <c r="X1466" s="33">
        <f t="shared" ref="S1466:AH1467" si="4552">X1467</f>
        <v>555</v>
      </c>
      <c r="Y1466" s="16">
        <f t="shared" si="4552"/>
        <v>0</v>
      </c>
      <c r="Z1466" s="16">
        <f t="shared" si="4552"/>
        <v>0</v>
      </c>
      <c r="AA1466" s="16">
        <f t="shared" si="4552"/>
        <v>0</v>
      </c>
      <c r="AB1466" s="16">
        <f t="shared" si="4552"/>
        <v>0</v>
      </c>
      <c r="AC1466" s="16">
        <f t="shared" si="4552"/>
        <v>0</v>
      </c>
      <c r="AD1466" s="16">
        <f t="shared" si="4552"/>
        <v>0</v>
      </c>
      <c r="AE1466" s="33">
        <f t="shared" si="4552"/>
        <v>555</v>
      </c>
      <c r="AF1466" s="16">
        <f t="shared" si="4552"/>
        <v>0</v>
      </c>
      <c r="AG1466" s="16">
        <f t="shared" si="4552"/>
        <v>0</v>
      </c>
      <c r="AH1466" s="16">
        <f t="shared" si="4552"/>
        <v>0</v>
      </c>
      <c r="AI1466" s="16">
        <f t="shared" ref="AG1466:AV1467" si="4553">AI1467</f>
        <v>0</v>
      </c>
      <c r="AJ1466" s="16">
        <f t="shared" si="4553"/>
        <v>0</v>
      </c>
      <c r="AK1466" s="16">
        <f t="shared" si="4553"/>
        <v>0</v>
      </c>
      <c r="AL1466" s="33">
        <f t="shared" si="4553"/>
        <v>555</v>
      </c>
      <c r="AM1466" s="16">
        <f t="shared" si="4553"/>
        <v>0</v>
      </c>
      <c r="AN1466" s="16">
        <f t="shared" si="4553"/>
        <v>0</v>
      </c>
      <c r="AO1466" s="16">
        <f t="shared" si="4553"/>
        <v>0</v>
      </c>
      <c r="AP1466" s="16">
        <f t="shared" si="4553"/>
        <v>0</v>
      </c>
      <c r="AQ1466" s="16">
        <f t="shared" si="4553"/>
        <v>0</v>
      </c>
      <c r="AR1466" s="16">
        <f t="shared" si="4553"/>
        <v>0</v>
      </c>
      <c r="AS1466" s="33">
        <f t="shared" si="4553"/>
        <v>555</v>
      </c>
      <c r="AT1466" s="16">
        <f t="shared" si="4553"/>
        <v>0</v>
      </c>
      <c r="AU1466" s="16">
        <f t="shared" si="4553"/>
        <v>0</v>
      </c>
      <c r="AV1466" s="16">
        <f t="shared" si="4553"/>
        <v>0</v>
      </c>
      <c r="AW1466" s="16">
        <f t="shared" ref="AU1466:BJ1467" si="4554">AW1467</f>
        <v>0</v>
      </c>
      <c r="AX1466" s="16">
        <f t="shared" si="4554"/>
        <v>0</v>
      </c>
      <c r="AY1466" s="16">
        <f t="shared" si="4554"/>
        <v>0</v>
      </c>
      <c r="AZ1466" s="33">
        <f t="shared" si="4554"/>
        <v>555</v>
      </c>
      <c r="BA1466" s="16">
        <f t="shared" si="4554"/>
        <v>0</v>
      </c>
      <c r="BB1466" s="16">
        <f t="shared" si="4554"/>
        <v>0</v>
      </c>
      <c r="BC1466" s="16">
        <f t="shared" si="4554"/>
        <v>0</v>
      </c>
      <c r="BD1466" s="16">
        <f t="shared" si="4554"/>
        <v>0</v>
      </c>
      <c r="BE1466" s="16">
        <f t="shared" si="4554"/>
        <v>0</v>
      </c>
      <c r="BF1466" s="16">
        <f t="shared" si="4554"/>
        <v>0</v>
      </c>
      <c r="BG1466" s="33">
        <f t="shared" si="4554"/>
        <v>555</v>
      </c>
      <c r="BH1466" s="16">
        <f t="shared" si="4554"/>
        <v>0</v>
      </c>
      <c r="BI1466" s="16">
        <f t="shared" si="4554"/>
        <v>0</v>
      </c>
      <c r="BJ1466" s="16">
        <f t="shared" si="4554"/>
        <v>0</v>
      </c>
      <c r="BK1466" s="16">
        <f t="shared" ref="BI1466:BX1467" si="4555">BK1467</f>
        <v>0</v>
      </c>
      <c r="BL1466" s="16">
        <f t="shared" si="4555"/>
        <v>0</v>
      </c>
      <c r="BM1466" s="16">
        <f t="shared" si="4555"/>
        <v>0</v>
      </c>
      <c r="BN1466" s="33">
        <f t="shared" si="4555"/>
        <v>555</v>
      </c>
      <c r="BO1466" s="16">
        <f t="shared" si="4555"/>
        <v>0</v>
      </c>
      <c r="BP1466" s="16">
        <f t="shared" si="4555"/>
        <v>0</v>
      </c>
      <c r="BQ1466" s="16">
        <f t="shared" si="4555"/>
        <v>0</v>
      </c>
      <c r="BR1466" s="16">
        <f t="shared" si="4555"/>
        <v>0</v>
      </c>
      <c r="BS1466" s="16">
        <f t="shared" si="4555"/>
        <v>0</v>
      </c>
      <c r="BT1466" s="16">
        <f t="shared" si="4555"/>
        <v>0</v>
      </c>
      <c r="BU1466" s="33">
        <f t="shared" si="4555"/>
        <v>555</v>
      </c>
      <c r="BV1466" s="16">
        <f t="shared" si="4555"/>
        <v>0</v>
      </c>
      <c r="BW1466" s="176">
        <f t="shared" si="4555"/>
        <v>0</v>
      </c>
      <c r="BX1466" s="176">
        <f t="shared" si="4555"/>
        <v>0</v>
      </c>
      <c r="BY1466" s="176">
        <f t="shared" ref="BW1466:CL1467" si="4556">BY1467</f>
        <v>0</v>
      </c>
      <c r="BZ1466" s="176">
        <f t="shared" si="4556"/>
        <v>0</v>
      </c>
      <c r="CA1466" s="176">
        <f t="shared" si="4556"/>
        <v>0</v>
      </c>
      <c r="CB1466" s="33">
        <f t="shared" si="4556"/>
        <v>555</v>
      </c>
      <c r="CC1466" s="16">
        <f t="shared" si="4556"/>
        <v>0</v>
      </c>
      <c r="CD1466" s="176">
        <f t="shared" si="4556"/>
        <v>0</v>
      </c>
      <c r="CE1466" s="176">
        <f t="shared" si="4556"/>
        <v>0</v>
      </c>
      <c r="CF1466" s="176">
        <f t="shared" si="4556"/>
        <v>0</v>
      </c>
      <c r="CG1466" s="176">
        <f t="shared" si="4556"/>
        <v>0</v>
      </c>
      <c r="CH1466" s="176">
        <f t="shared" si="4556"/>
        <v>0</v>
      </c>
      <c r="CI1466" s="33">
        <f t="shared" si="4556"/>
        <v>555</v>
      </c>
      <c r="CJ1466" s="16">
        <f t="shared" si="4556"/>
        <v>0</v>
      </c>
      <c r="CK1466" s="176">
        <f t="shared" si="4556"/>
        <v>0</v>
      </c>
      <c r="CL1466" s="176">
        <f t="shared" si="4556"/>
        <v>0</v>
      </c>
      <c r="CM1466" s="176">
        <f t="shared" ref="CK1466:CX1467" si="4557">CM1467</f>
        <v>0</v>
      </c>
      <c r="CN1466" s="176">
        <f t="shared" si="4557"/>
        <v>0</v>
      </c>
      <c r="CO1466" s="176">
        <f t="shared" si="4557"/>
        <v>0</v>
      </c>
      <c r="CP1466" s="33">
        <f t="shared" si="4557"/>
        <v>555</v>
      </c>
      <c r="CQ1466" s="16">
        <f t="shared" si="4557"/>
        <v>0</v>
      </c>
      <c r="CR1466" s="176">
        <f t="shared" si="4557"/>
        <v>0</v>
      </c>
      <c r="CS1466" s="176">
        <f t="shared" si="4557"/>
        <v>0</v>
      </c>
      <c r="CT1466" s="176">
        <f t="shared" si="4557"/>
        <v>0</v>
      </c>
      <c r="CU1466" s="176">
        <f t="shared" si="4557"/>
        <v>0</v>
      </c>
      <c r="CV1466" s="176">
        <f t="shared" si="4557"/>
        <v>0</v>
      </c>
      <c r="CW1466" s="33">
        <f t="shared" si="4557"/>
        <v>555</v>
      </c>
      <c r="CX1466" s="16">
        <f t="shared" si="4557"/>
        <v>0</v>
      </c>
    </row>
    <row r="1467" spans="1:102" s="4" customFormat="1" ht="18.75" x14ac:dyDescent="0.3">
      <c r="A1467" s="11" t="s">
        <v>35</v>
      </c>
      <c r="B1467" s="37" t="s">
        <v>155</v>
      </c>
      <c r="C1467" s="37" t="s">
        <v>23</v>
      </c>
      <c r="D1467" s="37" t="s">
        <v>602</v>
      </c>
      <c r="E1467" s="25">
        <v>300</v>
      </c>
      <c r="F1467" s="16">
        <f>F1468</f>
        <v>0</v>
      </c>
      <c r="G1467" s="16">
        <f>G1468</f>
        <v>0</v>
      </c>
      <c r="H1467" s="16">
        <f t="shared" si="4551"/>
        <v>555</v>
      </c>
      <c r="I1467" s="16">
        <f t="shared" si="4551"/>
        <v>0</v>
      </c>
      <c r="J1467" s="16">
        <f t="shared" si="4551"/>
        <v>555</v>
      </c>
      <c r="K1467" s="16">
        <f t="shared" si="4551"/>
        <v>0</v>
      </c>
      <c r="L1467" s="16">
        <f t="shared" si="4551"/>
        <v>0</v>
      </c>
      <c r="M1467" s="16">
        <f t="shared" si="4551"/>
        <v>0</v>
      </c>
      <c r="N1467" s="16">
        <f t="shared" si="4551"/>
        <v>0</v>
      </c>
      <c r="O1467" s="16">
        <f t="shared" si="4551"/>
        <v>0</v>
      </c>
      <c r="P1467" s="16">
        <f t="shared" si="4551"/>
        <v>0</v>
      </c>
      <c r="Q1467" s="33">
        <f t="shared" si="4551"/>
        <v>555</v>
      </c>
      <c r="R1467" s="16">
        <f t="shared" si="4551"/>
        <v>0</v>
      </c>
      <c r="S1467" s="16">
        <f t="shared" si="4552"/>
        <v>0</v>
      </c>
      <c r="T1467" s="16">
        <f t="shared" si="4552"/>
        <v>0</v>
      </c>
      <c r="U1467" s="16">
        <f t="shared" si="4552"/>
        <v>0</v>
      </c>
      <c r="V1467" s="16">
        <f t="shared" si="4552"/>
        <v>0</v>
      </c>
      <c r="W1467" s="16">
        <f t="shared" si="4552"/>
        <v>0</v>
      </c>
      <c r="X1467" s="33">
        <f t="shared" si="4552"/>
        <v>555</v>
      </c>
      <c r="Y1467" s="16">
        <f t="shared" si="4552"/>
        <v>0</v>
      </c>
      <c r="Z1467" s="16">
        <f t="shared" si="4552"/>
        <v>0</v>
      </c>
      <c r="AA1467" s="16">
        <f t="shared" si="4552"/>
        <v>0</v>
      </c>
      <c r="AB1467" s="16">
        <f t="shared" si="4552"/>
        <v>0</v>
      </c>
      <c r="AC1467" s="16">
        <f t="shared" si="4552"/>
        <v>0</v>
      </c>
      <c r="AD1467" s="16">
        <f t="shared" si="4552"/>
        <v>0</v>
      </c>
      <c r="AE1467" s="33">
        <f t="shared" si="4552"/>
        <v>555</v>
      </c>
      <c r="AF1467" s="16">
        <f t="shared" si="4552"/>
        <v>0</v>
      </c>
      <c r="AG1467" s="16">
        <f t="shared" si="4553"/>
        <v>0</v>
      </c>
      <c r="AH1467" s="16">
        <f t="shared" si="4553"/>
        <v>0</v>
      </c>
      <c r="AI1467" s="16">
        <f t="shared" si="4553"/>
        <v>0</v>
      </c>
      <c r="AJ1467" s="16">
        <f t="shared" si="4553"/>
        <v>0</v>
      </c>
      <c r="AK1467" s="16">
        <f t="shared" si="4553"/>
        <v>0</v>
      </c>
      <c r="AL1467" s="33">
        <f t="shared" si="4553"/>
        <v>555</v>
      </c>
      <c r="AM1467" s="16">
        <f t="shared" si="4553"/>
        <v>0</v>
      </c>
      <c r="AN1467" s="16">
        <f t="shared" si="4553"/>
        <v>0</v>
      </c>
      <c r="AO1467" s="16">
        <f t="shared" si="4553"/>
        <v>0</v>
      </c>
      <c r="AP1467" s="16">
        <f t="shared" si="4553"/>
        <v>0</v>
      </c>
      <c r="AQ1467" s="16">
        <f t="shared" si="4553"/>
        <v>0</v>
      </c>
      <c r="AR1467" s="16">
        <f t="shared" si="4553"/>
        <v>0</v>
      </c>
      <c r="AS1467" s="33">
        <f t="shared" si="4553"/>
        <v>555</v>
      </c>
      <c r="AT1467" s="16">
        <f t="shared" si="4553"/>
        <v>0</v>
      </c>
      <c r="AU1467" s="16">
        <f t="shared" si="4554"/>
        <v>0</v>
      </c>
      <c r="AV1467" s="16">
        <f t="shared" si="4554"/>
        <v>0</v>
      </c>
      <c r="AW1467" s="16">
        <f t="shared" si="4554"/>
        <v>0</v>
      </c>
      <c r="AX1467" s="16">
        <f t="shared" si="4554"/>
        <v>0</v>
      </c>
      <c r="AY1467" s="16">
        <f t="shared" si="4554"/>
        <v>0</v>
      </c>
      <c r="AZ1467" s="33">
        <f t="shared" si="4554"/>
        <v>555</v>
      </c>
      <c r="BA1467" s="16">
        <f t="shared" si="4554"/>
        <v>0</v>
      </c>
      <c r="BB1467" s="16">
        <f t="shared" si="4554"/>
        <v>0</v>
      </c>
      <c r="BC1467" s="16">
        <f t="shared" si="4554"/>
        <v>0</v>
      </c>
      <c r="BD1467" s="16">
        <f t="shared" si="4554"/>
        <v>0</v>
      </c>
      <c r="BE1467" s="16">
        <f t="shared" si="4554"/>
        <v>0</v>
      </c>
      <c r="BF1467" s="16">
        <f t="shared" si="4554"/>
        <v>0</v>
      </c>
      <c r="BG1467" s="33">
        <f t="shared" si="4554"/>
        <v>555</v>
      </c>
      <c r="BH1467" s="16">
        <f t="shared" si="4554"/>
        <v>0</v>
      </c>
      <c r="BI1467" s="16">
        <f t="shared" si="4555"/>
        <v>0</v>
      </c>
      <c r="BJ1467" s="16">
        <f t="shared" si="4555"/>
        <v>0</v>
      </c>
      <c r="BK1467" s="16">
        <f t="shared" si="4555"/>
        <v>0</v>
      </c>
      <c r="BL1467" s="16">
        <f t="shared" si="4555"/>
        <v>0</v>
      </c>
      <c r="BM1467" s="16">
        <f t="shared" si="4555"/>
        <v>0</v>
      </c>
      <c r="BN1467" s="33">
        <f t="shared" si="4555"/>
        <v>555</v>
      </c>
      <c r="BO1467" s="16">
        <f t="shared" si="4555"/>
        <v>0</v>
      </c>
      <c r="BP1467" s="16">
        <f t="shared" si="4555"/>
        <v>0</v>
      </c>
      <c r="BQ1467" s="16">
        <f t="shared" si="4555"/>
        <v>0</v>
      </c>
      <c r="BR1467" s="16">
        <f t="shared" si="4555"/>
        <v>0</v>
      </c>
      <c r="BS1467" s="16">
        <f t="shared" si="4555"/>
        <v>0</v>
      </c>
      <c r="BT1467" s="16">
        <f t="shared" si="4555"/>
        <v>0</v>
      </c>
      <c r="BU1467" s="33">
        <f t="shared" si="4555"/>
        <v>555</v>
      </c>
      <c r="BV1467" s="16">
        <f t="shared" si="4555"/>
        <v>0</v>
      </c>
      <c r="BW1467" s="176">
        <f t="shared" si="4556"/>
        <v>0</v>
      </c>
      <c r="BX1467" s="176">
        <f t="shared" si="4556"/>
        <v>0</v>
      </c>
      <c r="BY1467" s="176">
        <f t="shared" si="4556"/>
        <v>0</v>
      </c>
      <c r="BZ1467" s="176">
        <f t="shared" si="4556"/>
        <v>0</v>
      </c>
      <c r="CA1467" s="176">
        <f t="shared" si="4556"/>
        <v>0</v>
      </c>
      <c r="CB1467" s="33">
        <f t="shared" si="4556"/>
        <v>555</v>
      </c>
      <c r="CC1467" s="16">
        <f t="shared" si="4556"/>
        <v>0</v>
      </c>
      <c r="CD1467" s="176">
        <f t="shared" si="4556"/>
        <v>0</v>
      </c>
      <c r="CE1467" s="176">
        <f t="shared" si="4556"/>
        <v>0</v>
      </c>
      <c r="CF1467" s="176">
        <f t="shared" si="4556"/>
        <v>0</v>
      </c>
      <c r="CG1467" s="176">
        <f t="shared" si="4556"/>
        <v>0</v>
      </c>
      <c r="CH1467" s="176">
        <f t="shared" si="4556"/>
        <v>0</v>
      </c>
      <c r="CI1467" s="33">
        <f t="shared" si="4556"/>
        <v>555</v>
      </c>
      <c r="CJ1467" s="16">
        <f t="shared" si="4556"/>
        <v>0</v>
      </c>
      <c r="CK1467" s="176">
        <f t="shared" si="4557"/>
        <v>0</v>
      </c>
      <c r="CL1467" s="176">
        <f t="shared" si="4557"/>
        <v>0</v>
      </c>
      <c r="CM1467" s="176">
        <f t="shared" si="4557"/>
        <v>0</v>
      </c>
      <c r="CN1467" s="176">
        <f t="shared" si="4557"/>
        <v>0</v>
      </c>
      <c r="CO1467" s="176">
        <f t="shared" si="4557"/>
        <v>0</v>
      </c>
      <c r="CP1467" s="33">
        <f t="shared" si="4557"/>
        <v>555</v>
      </c>
      <c r="CQ1467" s="16">
        <f t="shared" si="4557"/>
        <v>0</v>
      </c>
      <c r="CR1467" s="176">
        <f t="shared" si="4557"/>
        <v>0</v>
      </c>
      <c r="CS1467" s="176">
        <f t="shared" si="4557"/>
        <v>0</v>
      </c>
      <c r="CT1467" s="176">
        <f t="shared" si="4557"/>
        <v>0</v>
      </c>
      <c r="CU1467" s="176">
        <f t="shared" si="4557"/>
        <v>0</v>
      </c>
      <c r="CV1467" s="176">
        <f t="shared" si="4557"/>
        <v>0</v>
      </c>
      <c r="CW1467" s="33">
        <f t="shared" si="4557"/>
        <v>555</v>
      </c>
      <c r="CX1467" s="16">
        <f t="shared" si="4557"/>
        <v>0</v>
      </c>
    </row>
    <row r="1468" spans="1:102" s="4" customFormat="1" ht="18.75" x14ac:dyDescent="0.3">
      <c r="A1468" s="11" t="s">
        <v>569</v>
      </c>
      <c r="B1468" s="37" t="s">
        <v>155</v>
      </c>
      <c r="C1468" s="37" t="s">
        <v>23</v>
      </c>
      <c r="D1468" s="37" t="s">
        <v>602</v>
      </c>
      <c r="E1468" s="25">
        <v>310</v>
      </c>
      <c r="F1468" s="16"/>
      <c r="G1468" s="16"/>
      <c r="H1468" s="16">
        <v>555</v>
      </c>
      <c r="I1468" s="16"/>
      <c r="J1468" s="16">
        <f>F1468+H1468</f>
        <v>555</v>
      </c>
      <c r="K1468" s="16">
        <f>G1468+I1468</f>
        <v>0</v>
      </c>
      <c r="L1468" s="38"/>
      <c r="M1468" s="38"/>
      <c r="N1468" s="38"/>
      <c r="O1468" s="38"/>
      <c r="P1468" s="38"/>
      <c r="Q1468" s="33">
        <f>J1468+L1468+M1468+N1468+O1468+P1468</f>
        <v>555</v>
      </c>
      <c r="R1468" s="16">
        <f>K1468+P1468</f>
        <v>0</v>
      </c>
      <c r="S1468" s="38"/>
      <c r="T1468" s="38"/>
      <c r="U1468" s="38"/>
      <c r="V1468" s="38"/>
      <c r="W1468" s="38"/>
      <c r="X1468" s="33">
        <f>Q1468+S1468+T1468+U1468+V1468+W1468</f>
        <v>555</v>
      </c>
      <c r="Y1468" s="16">
        <f>R1468+W1468</f>
        <v>0</v>
      </c>
      <c r="Z1468" s="38"/>
      <c r="AA1468" s="38"/>
      <c r="AB1468" s="38"/>
      <c r="AC1468" s="38"/>
      <c r="AD1468" s="38"/>
      <c r="AE1468" s="33">
        <f>X1468+Z1468+AA1468+AB1468+AC1468+AD1468</f>
        <v>555</v>
      </c>
      <c r="AF1468" s="16">
        <f>Y1468+AD1468</f>
        <v>0</v>
      </c>
      <c r="AG1468" s="38"/>
      <c r="AH1468" s="38"/>
      <c r="AI1468" s="38"/>
      <c r="AJ1468" s="38"/>
      <c r="AK1468" s="38"/>
      <c r="AL1468" s="33">
        <f>AE1468+AG1468+AH1468+AI1468+AJ1468+AK1468</f>
        <v>555</v>
      </c>
      <c r="AM1468" s="16">
        <f>AF1468+AK1468</f>
        <v>0</v>
      </c>
      <c r="AN1468" s="38"/>
      <c r="AO1468" s="38"/>
      <c r="AP1468" s="38"/>
      <c r="AQ1468" s="38"/>
      <c r="AR1468" s="38"/>
      <c r="AS1468" s="33">
        <f>AL1468+AN1468+AO1468+AP1468+AQ1468+AR1468</f>
        <v>555</v>
      </c>
      <c r="AT1468" s="16">
        <f>AM1468+AR1468</f>
        <v>0</v>
      </c>
      <c r="AU1468" s="38"/>
      <c r="AV1468" s="38"/>
      <c r="AW1468" s="38"/>
      <c r="AX1468" s="38"/>
      <c r="AY1468" s="38"/>
      <c r="AZ1468" s="33">
        <f>AS1468+AU1468+AV1468+AW1468+AX1468+AY1468</f>
        <v>555</v>
      </c>
      <c r="BA1468" s="16">
        <f>AT1468+AY1468</f>
        <v>0</v>
      </c>
      <c r="BB1468" s="38"/>
      <c r="BC1468" s="38"/>
      <c r="BD1468" s="38"/>
      <c r="BE1468" s="38"/>
      <c r="BF1468" s="38"/>
      <c r="BG1468" s="33">
        <f>AZ1468+BB1468+BC1468+BD1468+BE1468+BF1468</f>
        <v>555</v>
      </c>
      <c r="BH1468" s="16">
        <f>BA1468+BF1468</f>
        <v>0</v>
      </c>
      <c r="BI1468" s="38"/>
      <c r="BJ1468" s="38"/>
      <c r="BK1468" s="38"/>
      <c r="BL1468" s="38"/>
      <c r="BM1468" s="38"/>
      <c r="BN1468" s="33">
        <f>BG1468+BI1468+BJ1468+BK1468+BL1468+BM1468</f>
        <v>555</v>
      </c>
      <c r="BO1468" s="16">
        <f>BH1468+BM1468</f>
        <v>0</v>
      </c>
      <c r="BP1468" s="38"/>
      <c r="BQ1468" s="38"/>
      <c r="BR1468" s="38"/>
      <c r="BS1468" s="38"/>
      <c r="BT1468" s="38"/>
      <c r="BU1468" s="33">
        <f>BN1468+BP1468+BQ1468+BR1468+BS1468+BT1468</f>
        <v>555</v>
      </c>
      <c r="BV1468" s="16">
        <f>BO1468+BT1468</f>
        <v>0</v>
      </c>
      <c r="BW1468" s="187"/>
      <c r="BX1468" s="187"/>
      <c r="BY1468" s="187"/>
      <c r="BZ1468" s="187"/>
      <c r="CA1468" s="187"/>
      <c r="CB1468" s="33">
        <f>BU1468+BW1468+BX1468+BY1468+BZ1468+CA1468</f>
        <v>555</v>
      </c>
      <c r="CC1468" s="16">
        <f>BV1468+CA1468</f>
        <v>0</v>
      </c>
      <c r="CD1468" s="187"/>
      <c r="CE1468" s="187"/>
      <c r="CF1468" s="187"/>
      <c r="CG1468" s="187"/>
      <c r="CH1468" s="187"/>
      <c r="CI1468" s="33">
        <f>CB1468+CD1468+CE1468+CF1468+CG1468+CH1468</f>
        <v>555</v>
      </c>
      <c r="CJ1468" s="16">
        <f>CC1468+CH1468</f>
        <v>0</v>
      </c>
      <c r="CK1468" s="187"/>
      <c r="CL1468" s="187"/>
      <c r="CM1468" s="187"/>
      <c r="CN1468" s="187"/>
      <c r="CO1468" s="187"/>
      <c r="CP1468" s="33">
        <f>CI1468+CK1468+CL1468+CM1468+CN1468+CO1468</f>
        <v>555</v>
      </c>
      <c r="CQ1468" s="16">
        <f>CJ1468+CO1468</f>
        <v>0</v>
      </c>
      <c r="CR1468" s="187"/>
      <c r="CS1468" s="187"/>
      <c r="CT1468" s="187"/>
      <c r="CU1468" s="187"/>
      <c r="CV1468" s="187"/>
      <c r="CW1468" s="33">
        <f>CP1468+CR1468+CS1468+CT1468+CU1468+CV1468</f>
        <v>555</v>
      </c>
      <c r="CX1468" s="16">
        <f>CQ1468+CV1468</f>
        <v>0</v>
      </c>
    </row>
    <row r="1469" spans="1:102" s="4" customFormat="1" ht="105.75" customHeight="1" x14ac:dyDescent="0.3">
      <c r="A1469" s="11" t="s">
        <v>603</v>
      </c>
      <c r="B1469" s="37" t="s">
        <v>155</v>
      </c>
      <c r="C1469" s="37" t="s">
        <v>23</v>
      </c>
      <c r="D1469" s="37" t="s">
        <v>604</v>
      </c>
      <c r="E1469" s="37"/>
      <c r="F1469" s="16">
        <f>F1470</f>
        <v>0</v>
      </c>
      <c r="G1469" s="16">
        <f>G1470</f>
        <v>0</v>
      </c>
      <c r="H1469" s="16">
        <f t="shared" ref="H1469:W1470" si="4558">H1470</f>
        <v>50</v>
      </c>
      <c r="I1469" s="16">
        <f t="shared" si="4558"/>
        <v>0</v>
      </c>
      <c r="J1469" s="16">
        <f t="shared" si="4558"/>
        <v>50</v>
      </c>
      <c r="K1469" s="16">
        <f t="shared" si="4558"/>
        <v>0</v>
      </c>
      <c r="L1469" s="16">
        <f t="shared" si="4558"/>
        <v>0</v>
      </c>
      <c r="M1469" s="16">
        <f t="shared" si="4558"/>
        <v>0</v>
      </c>
      <c r="N1469" s="16">
        <f t="shared" si="4558"/>
        <v>0</v>
      </c>
      <c r="O1469" s="16">
        <f t="shared" si="4558"/>
        <v>0</v>
      </c>
      <c r="P1469" s="16">
        <f t="shared" si="4558"/>
        <v>0</v>
      </c>
      <c r="Q1469" s="33">
        <f t="shared" si="4558"/>
        <v>50</v>
      </c>
      <c r="R1469" s="16">
        <f t="shared" si="4558"/>
        <v>0</v>
      </c>
      <c r="S1469" s="16">
        <f t="shared" si="4558"/>
        <v>0</v>
      </c>
      <c r="T1469" s="16">
        <f t="shared" si="4558"/>
        <v>0</v>
      </c>
      <c r="U1469" s="16">
        <f t="shared" si="4558"/>
        <v>0</v>
      </c>
      <c r="V1469" s="16">
        <f t="shared" si="4558"/>
        <v>0</v>
      </c>
      <c r="W1469" s="16">
        <f t="shared" si="4558"/>
        <v>0</v>
      </c>
      <c r="X1469" s="33">
        <f t="shared" ref="S1469:AH1470" si="4559">X1470</f>
        <v>50</v>
      </c>
      <c r="Y1469" s="16">
        <f t="shared" si="4559"/>
        <v>0</v>
      </c>
      <c r="Z1469" s="16">
        <f t="shared" si="4559"/>
        <v>0</v>
      </c>
      <c r="AA1469" s="16">
        <f t="shared" si="4559"/>
        <v>0</v>
      </c>
      <c r="AB1469" s="16">
        <f t="shared" si="4559"/>
        <v>0</v>
      </c>
      <c r="AC1469" s="16">
        <f t="shared" si="4559"/>
        <v>0</v>
      </c>
      <c r="AD1469" s="16">
        <f t="shared" si="4559"/>
        <v>0</v>
      </c>
      <c r="AE1469" s="33">
        <f t="shared" si="4559"/>
        <v>50</v>
      </c>
      <c r="AF1469" s="16">
        <f t="shared" si="4559"/>
        <v>0</v>
      </c>
      <c r="AG1469" s="16">
        <f t="shared" si="4559"/>
        <v>0</v>
      </c>
      <c r="AH1469" s="16">
        <f t="shared" si="4559"/>
        <v>0</v>
      </c>
      <c r="AI1469" s="16">
        <f t="shared" ref="AG1469:AV1470" si="4560">AI1470</f>
        <v>0</v>
      </c>
      <c r="AJ1469" s="16">
        <f t="shared" si="4560"/>
        <v>0</v>
      </c>
      <c r="AK1469" s="16">
        <f t="shared" si="4560"/>
        <v>0</v>
      </c>
      <c r="AL1469" s="33">
        <f t="shared" si="4560"/>
        <v>50</v>
      </c>
      <c r="AM1469" s="16">
        <f t="shared" si="4560"/>
        <v>0</v>
      </c>
      <c r="AN1469" s="16">
        <f t="shared" si="4560"/>
        <v>0</v>
      </c>
      <c r="AO1469" s="16">
        <f t="shared" si="4560"/>
        <v>0</v>
      </c>
      <c r="AP1469" s="16">
        <f t="shared" si="4560"/>
        <v>0</v>
      </c>
      <c r="AQ1469" s="16">
        <f t="shared" si="4560"/>
        <v>0</v>
      </c>
      <c r="AR1469" s="16">
        <f t="shared" si="4560"/>
        <v>0</v>
      </c>
      <c r="AS1469" s="33">
        <f t="shared" si="4560"/>
        <v>50</v>
      </c>
      <c r="AT1469" s="16">
        <f t="shared" si="4560"/>
        <v>0</v>
      </c>
      <c r="AU1469" s="16">
        <f t="shared" si="4560"/>
        <v>0</v>
      </c>
      <c r="AV1469" s="16">
        <f t="shared" si="4560"/>
        <v>0</v>
      </c>
      <c r="AW1469" s="16">
        <f t="shared" ref="AU1469:BJ1470" si="4561">AW1470</f>
        <v>0</v>
      </c>
      <c r="AX1469" s="16">
        <f t="shared" si="4561"/>
        <v>0</v>
      </c>
      <c r="AY1469" s="16">
        <f t="shared" si="4561"/>
        <v>0</v>
      </c>
      <c r="AZ1469" s="33">
        <f t="shared" si="4561"/>
        <v>50</v>
      </c>
      <c r="BA1469" s="16">
        <f t="shared" si="4561"/>
        <v>0</v>
      </c>
      <c r="BB1469" s="16">
        <f t="shared" si="4561"/>
        <v>0</v>
      </c>
      <c r="BC1469" s="16">
        <f t="shared" si="4561"/>
        <v>0</v>
      </c>
      <c r="BD1469" s="16">
        <f t="shared" si="4561"/>
        <v>0</v>
      </c>
      <c r="BE1469" s="16">
        <f t="shared" si="4561"/>
        <v>0</v>
      </c>
      <c r="BF1469" s="16">
        <f t="shared" si="4561"/>
        <v>0</v>
      </c>
      <c r="BG1469" s="33">
        <f t="shared" si="4561"/>
        <v>50</v>
      </c>
      <c r="BH1469" s="16">
        <f t="shared" si="4561"/>
        <v>0</v>
      </c>
      <c r="BI1469" s="16">
        <f t="shared" si="4561"/>
        <v>0</v>
      </c>
      <c r="BJ1469" s="16">
        <f t="shared" si="4561"/>
        <v>0</v>
      </c>
      <c r="BK1469" s="16">
        <f t="shared" ref="BI1469:BX1470" si="4562">BK1470</f>
        <v>0</v>
      </c>
      <c r="BL1469" s="16">
        <f t="shared" si="4562"/>
        <v>0</v>
      </c>
      <c r="BM1469" s="16">
        <f t="shared" si="4562"/>
        <v>0</v>
      </c>
      <c r="BN1469" s="33">
        <f t="shared" si="4562"/>
        <v>50</v>
      </c>
      <c r="BO1469" s="16">
        <f t="shared" si="4562"/>
        <v>0</v>
      </c>
      <c r="BP1469" s="16">
        <f t="shared" si="4562"/>
        <v>0</v>
      </c>
      <c r="BQ1469" s="16">
        <f t="shared" si="4562"/>
        <v>0</v>
      </c>
      <c r="BR1469" s="16">
        <f t="shared" si="4562"/>
        <v>0</v>
      </c>
      <c r="BS1469" s="16">
        <f t="shared" si="4562"/>
        <v>0</v>
      </c>
      <c r="BT1469" s="16">
        <f t="shared" si="4562"/>
        <v>0</v>
      </c>
      <c r="BU1469" s="33">
        <f t="shared" si="4562"/>
        <v>50</v>
      </c>
      <c r="BV1469" s="16">
        <f t="shared" si="4562"/>
        <v>0</v>
      </c>
      <c r="BW1469" s="176">
        <f t="shared" si="4562"/>
        <v>0</v>
      </c>
      <c r="BX1469" s="176">
        <f t="shared" si="4562"/>
        <v>0</v>
      </c>
      <c r="BY1469" s="176">
        <f t="shared" ref="BW1469:CL1470" si="4563">BY1470</f>
        <v>0</v>
      </c>
      <c r="BZ1469" s="176">
        <f t="shared" si="4563"/>
        <v>0</v>
      </c>
      <c r="CA1469" s="176">
        <f t="shared" si="4563"/>
        <v>0</v>
      </c>
      <c r="CB1469" s="33">
        <f t="shared" si="4563"/>
        <v>50</v>
      </c>
      <c r="CC1469" s="16">
        <f t="shared" si="4563"/>
        <v>0</v>
      </c>
      <c r="CD1469" s="176">
        <f t="shared" si="4563"/>
        <v>0</v>
      </c>
      <c r="CE1469" s="176">
        <f t="shared" si="4563"/>
        <v>0</v>
      </c>
      <c r="CF1469" s="176">
        <f t="shared" si="4563"/>
        <v>0</v>
      </c>
      <c r="CG1469" s="176">
        <f t="shared" si="4563"/>
        <v>0</v>
      </c>
      <c r="CH1469" s="176">
        <f t="shared" si="4563"/>
        <v>0</v>
      </c>
      <c r="CI1469" s="33">
        <f t="shared" si="4563"/>
        <v>50</v>
      </c>
      <c r="CJ1469" s="16">
        <f t="shared" si="4563"/>
        <v>0</v>
      </c>
      <c r="CK1469" s="176">
        <f t="shared" si="4563"/>
        <v>0</v>
      </c>
      <c r="CL1469" s="176">
        <f t="shared" si="4563"/>
        <v>0</v>
      </c>
      <c r="CM1469" s="176">
        <f t="shared" ref="CK1469:CX1470" si="4564">CM1470</f>
        <v>0</v>
      </c>
      <c r="CN1469" s="176">
        <f t="shared" si="4564"/>
        <v>0</v>
      </c>
      <c r="CO1469" s="176">
        <f t="shared" si="4564"/>
        <v>0</v>
      </c>
      <c r="CP1469" s="33">
        <f t="shared" si="4564"/>
        <v>50</v>
      </c>
      <c r="CQ1469" s="16">
        <f t="shared" si="4564"/>
        <v>0</v>
      </c>
      <c r="CR1469" s="176">
        <f t="shared" si="4564"/>
        <v>0</v>
      </c>
      <c r="CS1469" s="176">
        <f t="shared" si="4564"/>
        <v>0</v>
      </c>
      <c r="CT1469" s="176">
        <f t="shared" si="4564"/>
        <v>0</v>
      </c>
      <c r="CU1469" s="176">
        <f t="shared" si="4564"/>
        <v>0</v>
      </c>
      <c r="CV1469" s="176">
        <f t="shared" si="4564"/>
        <v>0</v>
      </c>
      <c r="CW1469" s="33">
        <f t="shared" si="4564"/>
        <v>50</v>
      </c>
      <c r="CX1469" s="16">
        <f t="shared" si="4564"/>
        <v>0</v>
      </c>
    </row>
    <row r="1470" spans="1:102" s="4" customFormat="1" ht="18.75" x14ac:dyDescent="0.3">
      <c r="A1470" s="11" t="s">
        <v>35</v>
      </c>
      <c r="B1470" s="37" t="s">
        <v>155</v>
      </c>
      <c r="C1470" s="37" t="s">
        <v>23</v>
      </c>
      <c r="D1470" s="37" t="s">
        <v>604</v>
      </c>
      <c r="E1470" s="25">
        <v>300</v>
      </c>
      <c r="F1470" s="16">
        <f>F1471</f>
        <v>0</v>
      </c>
      <c r="G1470" s="16">
        <f>G1471</f>
        <v>0</v>
      </c>
      <c r="H1470" s="16">
        <f t="shared" si="4558"/>
        <v>50</v>
      </c>
      <c r="I1470" s="16">
        <f t="shared" si="4558"/>
        <v>0</v>
      </c>
      <c r="J1470" s="16">
        <f t="shared" si="4558"/>
        <v>50</v>
      </c>
      <c r="K1470" s="16">
        <f t="shared" si="4558"/>
        <v>0</v>
      </c>
      <c r="L1470" s="16">
        <f t="shared" si="4558"/>
        <v>0</v>
      </c>
      <c r="M1470" s="16">
        <f t="shared" si="4558"/>
        <v>0</v>
      </c>
      <c r="N1470" s="16">
        <f t="shared" si="4558"/>
        <v>0</v>
      </c>
      <c r="O1470" s="16">
        <f t="shared" si="4558"/>
        <v>0</v>
      </c>
      <c r="P1470" s="16">
        <f t="shared" si="4558"/>
        <v>0</v>
      </c>
      <c r="Q1470" s="33">
        <f t="shared" si="4558"/>
        <v>50</v>
      </c>
      <c r="R1470" s="16">
        <f t="shared" si="4558"/>
        <v>0</v>
      </c>
      <c r="S1470" s="16">
        <f t="shared" si="4559"/>
        <v>0</v>
      </c>
      <c r="T1470" s="16">
        <f t="shared" si="4559"/>
        <v>0</v>
      </c>
      <c r="U1470" s="16">
        <f t="shared" si="4559"/>
        <v>0</v>
      </c>
      <c r="V1470" s="16">
        <f t="shared" si="4559"/>
        <v>0</v>
      </c>
      <c r="W1470" s="16">
        <f t="shared" si="4559"/>
        <v>0</v>
      </c>
      <c r="X1470" s="33">
        <f t="shared" si="4559"/>
        <v>50</v>
      </c>
      <c r="Y1470" s="16">
        <f t="shared" si="4559"/>
        <v>0</v>
      </c>
      <c r="Z1470" s="16">
        <f t="shared" si="4559"/>
        <v>0</v>
      </c>
      <c r="AA1470" s="16">
        <f t="shared" si="4559"/>
        <v>0</v>
      </c>
      <c r="AB1470" s="16">
        <f t="shared" si="4559"/>
        <v>0</v>
      </c>
      <c r="AC1470" s="16">
        <f t="shared" si="4559"/>
        <v>0</v>
      </c>
      <c r="AD1470" s="16">
        <f t="shared" si="4559"/>
        <v>0</v>
      </c>
      <c r="AE1470" s="33">
        <f t="shared" si="4559"/>
        <v>50</v>
      </c>
      <c r="AF1470" s="16">
        <f t="shared" si="4559"/>
        <v>0</v>
      </c>
      <c r="AG1470" s="16">
        <f t="shared" si="4560"/>
        <v>0</v>
      </c>
      <c r="AH1470" s="16">
        <f t="shared" si="4560"/>
        <v>0</v>
      </c>
      <c r="AI1470" s="16">
        <f t="shared" si="4560"/>
        <v>0</v>
      </c>
      <c r="AJ1470" s="16">
        <f t="shared" si="4560"/>
        <v>0</v>
      </c>
      <c r="AK1470" s="16">
        <f t="shared" si="4560"/>
        <v>0</v>
      </c>
      <c r="AL1470" s="33">
        <f t="shared" si="4560"/>
        <v>50</v>
      </c>
      <c r="AM1470" s="16">
        <f t="shared" si="4560"/>
        <v>0</v>
      </c>
      <c r="AN1470" s="16">
        <f t="shared" si="4560"/>
        <v>0</v>
      </c>
      <c r="AO1470" s="16">
        <f t="shared" si="4560"/>
        <v>0</v>
      </c>
      <c r="AP1470" s="16">
        <f t="shared" si="4560"/>
        <v>0</v>
      </c>
      <c r="AQ1470" s="16">
        <f t="shared" si="4560"/>
        <v>0</v>
      </c>
      <c r="AR1470" s="16">
        <f t="shared" si="4560"/>
        <v>0</v>
      </c>
      <c r="AS1470" s="33">
        <f t="shared" si="4560"/>
        <v>50</v>
      </c>
      <c r="AT1470" s="16">
        <f t="shared" si="4560"/>
        <v>0</v>
      </c>
      <c r="AU1470" s="16">
        <f t="shared" si="4561"/>
        <v>0</v>
      </c>
      <c r="AV1470" s="16">
        <f t="shared" si="4561"/>
        <v>0</v>
      </c>
      <c r="AW1470" s="16">
        <f t="shared" si="4561"/>
        <v>0</v>
      </c>
      <c r="AX1470" s="16">
        <f t="shared" si="4561"/>
        <v>0</v>
      </c>
      <c r="AY1470" s="16">
        <f t="shared" si="4561"/>
        <v>0</v>
      </c>
      <c r="AZ1470" s="33">
        <f t="shared" si="4561"/>
        <v>50</v>
      </c>
      <c r="BA1470" s="16">
        <f t="shared" si="4561"/>
        <v>0</v>
      </c>
      <c r="BB1470" s="16">
        <f t="shared" si="4561"/>
        <v>0</v>
      </c>
      <c r="BC1470" s="16">
        <f t="shared" si="4561"/>
        <v>0</v>
      </c>
      <c r="BD1470" s="16">
        <f t="shared" si="4561"/>
        <v>0</v>
      </c>
      <c r="BE1470" s="16">
        <f t="shared" si="4561"/>
        <v>0</v>
      </c>
      <c r="BF1470" s="16">
        <f t="shared" si="4561"/>
        <v>0</v>
      </c>
      <c r="BG1470" s="33">
        <f t="shared" si="4561"/>
        <v>50</v>
      </c>
      <c r="BH1470" s="16">
        <f t="shared" si="4561"/>
        <v>0</v>
      </c>
      <c r="BI1470" s="16">
        <f t="shared" si="4562"/>
        <v>0</v>
      </c>
      <c r="BJ1470" s="16">
        <f t="shared" si="4562"/>
        <v>0</v>
      </c>
      <c r="BK1470" s="16">
        <f t="shared" si="4562"/>
        <v>0</v>
      </c>
      <c r="BL1470" s="16">
        <f t="shared" si="4562"/>
        <v>0</v>
      </c>
      <c r="BM1470" s="16">
        <f t="shared" si="4562"/>
        <v>0</v>
      </c>
      <c r="BN1470" s="33">
        <f t="shared" si="4562"/>
        <v>50</v>
      </c>
      <c r="BO1470" s="16">
        <f t="shared" si="4562"/>
        <v>0</v>
      </c>
      <c r="BP1470" s="16">
        <f t="shared" si="4562"/>
        <v>0</v>
      </c>
      <c r="BQ1470" s="16">
        <f t="shared" si="4562"/>
        <v>0</v>
      </c>
      <c r="BR1470" s="16">
        <f t="shared" si="4562"/>
        <v>0</v>
      </c>
      <c r="BS1470" s="16">
        <f t="shared" si="4562"/>
        <v>0</v>
      </c>
      <c r="BT1470" s="16">
        <f t="shared" si="4562"/>
        <v>0</v>
      </c>
      <c r="BU1470" s="33">
        <f t="shared" si="4562"/>
        <v>50</v>
      </c>
      <c r="BV1470" s="16">
        <f t="shared" si="4562"/>
        <v>0</v>
      </c>
      <c r="BW1470" s="176">
        <f t="shared" si="4563"/>
        <v>0</v>
      </c>
      <c r="BX1470" s="176">
        <f t="shared" si="4563"/>
        <v>0</v>
      </c>
      <c r="BY1470" s="176">
        <f t="shared" si="4563"/>
        <v>0</v>
      </c>
      <c r="BZ1470" s="176">
        <f t="shared" si="4563"/>
        <v>0</v>
      </c>
      <c r="CA1470" s="176">
        <f t="shared" si="4563"/>
        <v>0</v>
      </c>
      <c r="CB1470" s="33">
        <f t="shared" si="4563"/>
        <v>50</v>
      </c>
      <c r="CC1470" s="16">
        <f t="shared" si="4563"/>
        <v>0</v>
      </c>
      <c r="CD1470" s="176">
        <f t="shared" si="4563"/>
        <v>0</v>
      </c>
      <c r="CE1470" s="176">
        <f t="shared" si="4563"/>
        <v>0</v>
      </c>
      <c r="CF1470" s="176">
        <f t="shared" si="4563"/>
        <v>0</v>
      </c>
      <c r="CG1470" s="176">
        <f t="shared" si="4563"/>
        <v>0</v>
      </c>
      <c r="CH1470" s="176">
        <f t="shared" si="4563"/>
        <v>0</v>
      </c>
      <c r="CI1470" s="33">
        <f t="shared" si="4563"/>
        <v>50</v>
      </c>
      <c r="CJ1470" s="16">
        <f t="shared" si="4563"/>
        <v>0</v>
      </c>
      <c r="CK1470" s="176">
        <f t="shared" si="4564"/>
        <v>0</v>
      </c>
      <c r="CL1470" s="176">
        <f t="shared" si="4564"/>
        <v>0</v>
      </c>
      <c r="CM1470" s="176">
        <f t="shared" si="4564"/>
        <v>0</v>
      </c>
      <c r="CN1470" s="176">
        <f t="shared" si="4564"/>
        <v>0</v>
      </c>
      <c r="CO1470" s="176">
        <f t="shared" si="4564"/>
        <v>0</v>
      </c>
      <c r="CP1470" s="33">
        <f t="shared" si="4564"/>
        <v>50</v>
      </c>
      <c r="CQ1470" s="16">
        <f t="shared" si="4564"/>
        <v>0</v>
      </c>
      <c r="CR1470" s="176">
        <f t="shared" si="4564"/>
        <v>0</v>
      </c>
      <c r="CS1470" s="176">
        <f t="shared" si="4564"/>
        <v>0</v>
      </c>
      <c r="CT1470" s="176">
        <f t="shared" si="4564"/>
        <v>0</v>
      </c>
      <c r="CU1470" s="176">
        <f t="shared" si="4564"/>
        <v>0</v>
      </c>
      <c r="CV1470" s="176">
        <f t="shared" si="4564"/>
        <v>0</v>
      </c>
      <c r="CW1470" s="33">
        <f t="shared" si="4564"/>
        <v>50</v>
      </c>
      <c r="CX1470" s="16">
        <f t="shared" si="4564"/>
        <v>0</v>
      </c>
    </row>
    <row r="1471" spans="1:102" s="4" customFormat="1" ht="18.75" x14ac:dyDescent="0.3">
      <c r="A1471" s="11" t="s">
        <v>569</v>
      </c>
      <c r="B1471" s="37" t="s">
        <v>155</v>
      </c>
      <c r="C1471" s="37" t="s">
        <v>23</v>
      </c>
      <c r="D1471" s="37" t="s">
        <v>604</v>
      </c>
      <c r="E1471" s="25">
        <v>310</v>
      </c>
      <c r="F1471" s="16"/>
      <c r="G1471" s="16"/>
      <c r="H1471" s="16">
        <v>50</v>
      </c>
      <c r="I1471" s="16"/>
      <c r="J1471" s="16">
        <f>F1471+H1471</f>
        <v>50</v>
      </c>
      <c r="K1471" s="16">
        <f>G1471+I1471</f>
        <v>0</v>
      </c>
      <c r="L1471" s="38"/>
      <c r="M1471" s="38"/>
      <c r="N1471" s="38"/>
      <c r="O1471" s="38"/>
      <c r="P1471" s="38"/>
      <c r="Q1471" s="33">
        <f>J1471+L1471+M1471+N1471+O1471+P1471</f>
        <v>50</v>
      </c>
      <c r="R1471" s="16">
        <f>K1471+P1471</f>
        <v>0</v>
      </c>
      <c r="S1471" s="38"/>
      <c r="T1471" s="38"/>
      <c r="U1471" s="38"/>
      <c r="V1471" s="38"/>
      <c r="W1471" s="38"/>
      <c r="X1471" s="33">
        <f>Q1471+S1471+T1471+U1471+V1471+W1471</f>
        <v>50</v>
      </c>
      <c r="Y1471" s="16">
        <f>R1471+W1471</f>
        <v>0</v>
      </c>
      <c r="Z1471" s="38"/>
      <c r="AA1471" s="38"/>
      <c r="AB1471" s="38"/>
      <c r="AC1471" s="38"/>
      <c r="AD1471" s="38"/>
      <c r="AE1471" s="33">
        <f>X1471+Z1471+AA1471+AB1471+AC1471+AD1471</f>
        <v>50</v>
      </c>
      <c r="AF1471" s="16">
        <f>Y1471+AD1471</f>
        <v>0</v>
      </c>
      <c r="AG1471" s="38"/>
      <c r="AH1471" s="38"/>
      <c r="AI1471" s="38"/>
      <c r="AJ1471" s="38"/>
      <c r="AK1471" s="38"/>
      <c r="AL1471" s="33">
        <f>AE1471+AG1471+AH1471+AI1471+AJ1471+AK1471</f>
        <v>50</v>
      </c>
      <c r="AM1471" s="16">
        <f>AF1471+AK1471</f>
        <v>0</v>
      </c>
      <c r="AN1471" s="38"/>
      <c r="AO1471" s="38"/>
      <c r="AP1471" s="38"/>
      <c r="AQ1471" s="38"/>
      <c r="AR1471" s="38"/>
      <c r="AS1471" s="33">
        <f>AL1471+AN1471+AO1471+AP1471+AQ1471+AR1471</f>
        <v>50</v>
      </c>
      <c r="AT1471" s="16">
        <f>AM1471+AR1471</f>
        <v>0</v>
      </c>
      <c r="AU1471" s="38"/>
      <c r="AV1471" s="38"/>
      <c r="AW1471" s="38"/>
      <c r="AX1471" s="38"/>
      <c r="AY1471" s="38"/>
      <c r="AZ1471" s="33">
        <f>AS1471+AU1471+AV1471+AW1471+AX1471+AY1471</f>
        <v>50</v>
      </c>
      <c r="BA1471" s="16">
        <f>AT1471+AY1471</f>
        <v>0</v>
      </c>
      <c r="BB1471" s="38"/>
      <c r="BC1471" s="38"/>
      <c r="BD1471" s="38"/>
      <c r="BE1471" s="38"/>
      <c r="BF1471" s="38"/>
      <c r="BG1471" s="33">
        <f>AZ1471+BB1471+BC1471+BD1471+BE1471+BF1471</f>
        <v>50</v>
      </c>
      <c r="BH1471" s="16">
        <f>BA1471+BF1471</f>
        <v>0</v>
      </c>
      <c r="BI1471" s="38"/>
      <c r="BJ1471" s="38"/>
      <c r="BK1471" s="38"/>
      <c r="BL1471" s="38"/>
      <c r="BM1471" s="38"/>
      <c r="BN1471" s="33">
        <f>BG1471+BI1471+BJ1471+BK1471+BL1471+BM1471</f>
        <v>50</v>
      </c>
      <c r="BO1471" s="16">
        <f>BH1471+BM1471</f>
        <v>0</v>
      </c>
      <c r="BP1471" s="38"/>
      <c r="BQ1471" s="38"/>
      <c r="BR1471" s="38"/>
      <c r="BS1471" s="38"/>
      <c r="BT1471" s="38"/>
      <c r="BU1471" s="33">
        <f>BN1471+BP1471+BQ1471+BR1471+BS1471+BT1471</f>
        <v>50</v>
      </c>
      <c r="BV1471" s="16">
        <f>BO1471+BT1471</f>
        <v>0</v>
      </c>
      <c r="BW1471" s="187"/>
      <c r="BX1471" s="187"/>
      <c r="BY1471" s="187"/>
      <c r="BZ1471" s="187"/>
      <c r="CA1471" s="187"/>
      <c r="CB1471" s="33">
        <f>BU1471+BW1471+BX1471+BY1471+BZ1471+CA1471</f>
        <v>50</v>
      </c>
      <c r="CC1471" s="16">
        <f>BV1471+CA1471</f>
        <v>0</v>
      </c>
      <c r="CD1471" s="187"/>
      <c r="CE1471" s="187"/>
      <c r="CF1471" s="187"/>
      <c r="CG1471" s="187"/>
      <c r="CH1471" s="187"/>
      <c r="CI1471" s="33">
        <f>CB1471+CD1471+CE1471+CF1471+CG1471+CH1471</f>
        <v>50</v>
      </c>
      <c r="CJ1471" s="16">
        <f>CC1471+CH1471</f>
        <v>0</v>
      </c>
      <c r="CK1471" s="187"/>
      <c r="CL1471" s="187"/>
      <c r="CM1471" s="187"/>
      <c r="CN1471" s="187"/>
      <c r="CO1471" s="187"/>
      <c r="CP1471" s="33">
        <f>CI1471+CK1471+CL1471+CM1471+CN1471+CO1471</f>
        <v>50</v>
      </c>
      <c r="CQ1471" s="16">
        <f>CJ1471+CO1471</f>
        <v>0</v>
      </c>
      <c r="CR1471" s="187"/>
      <c r="CS1471" s="187"/>
      <c r="CT1471" s="187"/>
      <c r="CU1471" s="187"/>
      <c r="CV1471" s="187"/>
      <c r="CW1471" s="33">
        <f>CP1471+CR1471+CS1471+CT1471+CU1471+CV1471</f>
        <v>50</v>
      </c>
      <c r="CX1471" s="16">
        <f>CQ1471+CV1471</f>
        <v>0</v>
      </c>
    </row>
    <row r="1472" spans="1:102" s="4" customFormat="1" ht="116.25" hidden="1" x14ac:dyDescent="0.3">
      <c r="A1472" s="11" t="s">
        <v>605</v>
      </c>
      <c r="B1472" s="37" t="s">
        <v>155</v>
      </c>
      <c r="C1472" s="37" t="s">
        <v>23</v>
      </c>
      <c r="D1472" s="37" t="s">
        <v>606</v>
      </c>
      <c r="E1472" s="37"/>
      <c r="F1472" s="16">
        <f>F1473</f>
        <v>0</v>
      </c>
      <c r="G1472" s="16">
        <f>G1473</f>
        <v>0</v>
      </c>
      <c r="H1472" s="16">
        <f t="shared" ref="H1472:K1473" si="4565">H1473</f>
        <v>0</v>
      </c>
      <c r="I1472" s="16">
        <f t="shared" si="4565"/>
        <v>0</v>
      </c>
      <c r="J1472" s="16">
        <f t="shared" si="4565"/>
        <v>0</v>
      </c>
      <c r="K1472" s="16">
        <f t="shared" si="4565"/>
        <v>0</v>
      </c>
      <c r="L1472" s="38"/>
      <c r="M1472" s="38"/>
      <c r="N1472" s="38"/>
      <c r="O1472" s="38"/>
      <c r="P1472" s="38"/>
      <c r="Q1472" s="27"/>
      <c r="R1472" s="27"/>
      <c r="S1472" s="38"/>
      <c r="T1472" s="38"/>
      <c r="U1472" s="38"/>
      <c r="V1472" s="38"/>
      <c r="W1472" s="38"/>
      <c r="X1472" s="27"/>
      <c r="Y1472" s="27"/>
      <c r="Z1472" s="38"/>
      <c r="AA1472" s="38"/>
      <c r="AB1472" s="38"/>
      <c r="AC1472" s="38"/>
      <c r="AD1472" s="38"/>
      <c r="AE1472" s="134"/>
      <c r="AF1472" s="134"/>
      <c r="AG1472" s="38"/>
      <c r="AH1472" s="38"/>
      <c r="AI1472" s="38"/>
      <c r="AJ1472" s="38"/>
      <c r="AK1472" s="38"/>
      <c r="AL1472" s="134"/>
      <c r="AM1472" s="134"/>
      <c r="AN1472" s="38"/>
      <c r="AO1472" s="38"/>
      <c r="AP1472" s="38"/>
      <c r="AQ1472" s="38"/>
      <c r="AR1472" s="38"/>
      <c r="AS1472" s="134"/>
      <c r="AT1472" s="134"/>
      <c r="AU1472" s="38"/>
      <c r="AV1472" s="38"/>
      <c r="AW1472" s="38"/>
      <c r="AX1472" s="38"/>
      <c r="AY1472" s="38"/>
      <c r="AZ1472" s="134"/>
      <c r="BA1472" s="134"/>
      <c r="BB1472" s="38"/>
      <c r="BC1472" s="38"/>
      <c r="BD1472" s="38"/>
      <c r="BE1472" s="38"/>
      <c r="BF1472" s="38"/>
      <c r="BG1472" s="134"/>
      <c r="BH1472" s="134"/>
      <c r="BI1472" s="38"/>
      <c r="BJ1472" s="38"/>
      <c r="BK1472" s="38"/>
      <c r="BL1472" s="38"/>
      <c r="BM1472" s="38"/>
      <c r="BN1472" s="134"/>
      <c r="BO1472" s="134"/>
      <c r="BP1472" s="38"/>
      <c r="BQ1472" s="38"/>
      <c r="BR1472" s="38"/>
      <c r="BS1472" s="38"/>
      <c r="BT1472" s="38"/>
      <c r="BU1472" s="134"/>
      <c r="BV1472" s="134"/>
      <c r="BW1472" s="187"/>
      <c r="BX1472" s="187"/>
      <c r="BY1472" s="187"/>
      <c r="BZ1472" s="187"/>
      <c r="CA1472" s="187"/>
      <c r="CB1472" s="134"/>
      <c r="CC1472" s="134"/>
      <c r="CD1472" s="187"/>
      <c r="CE1472" s="187"/>
      <c r="CF1472" s="187"/>
      <c r="CG1472" s="187"/>
      <c r="CH1472" s="187"/>
      <c r="CI1472" s="134"/>
      <c r="CJ1472" s="134"/>
      <c r="CK1472" s="187"/>
      <c r="CL1472" s="187"/>
      <c r="CM1472" s="187"/>
      <c r="CN1472" s="187"/>
      <c r="CO1472" s="187"/>
      <c r="CP1472" s="134"/>
      <c r="CQ1472" s="134"/>
      <c r="CR1472" s="187"/>
      <c r="CS1472" s="187"/>
      <c r="CT1472" s="187"/>
      <c r="CU1472" s="187"/>
      <c r="CV1472" s="187"/>
      <c r="CW1472" s="134"/>
      <c r="CX1472" s="134"/>
    </row>
    <row r="1473" spans="1:102" s="4" customFormat="1" ht="18.75" hidden="1" x14ac:dyDescent="0.3">
      <c r="A1473" s="11" t="s">
        <v>35</v>
      </c>
      <c r="B1473" s="37" t="s">
        <v>155</v>
      </c>
      <c r="C1473" s="37" t="s">
        <v>23</v>
      </c>
      <c r="D1473" s="37" t="s">
        <v>606</v>
      </c>
      <c r="E1473" s="25">
        <v>300</v>
      </c>
      <c r="F1473" s="16">
        <f>F1474</f>
        <v>0</v>
      </c>
      <c r="G1473" s="16">
        <f>G1474</f>
        <v>0</v>
      </c>
      <c r="H1473" s="16">
        <f t="shared" si="4565"/>
        <v>0</v>
      </c>
      <c r="I1473" s="16">
        <f t="shared" si="4565"/>
        <v>0</v>
      </c>
      <c r="J1473" s="16">
        <f t="shared" si="4565"/>
        <v>0</v>
      </c>
      <c r="K1473" s="16">
        <f t="shared" si="4565"/>
        <v>0</v>
      </c>
      <c r="L1473" s="38"/>
      <c r="M1473" s="38"/>
      <c r="N1473" s="38"/>
      <c r="O1473" s="38"/>
      <c r="P1473" s="38"/>
      <c r="Q1473" s="27"/>
      <c r="R1473" s="27"/>
      <c r="S1473" s="38"/>
      <c r="T1473" s="38"/>
      <c r="U1473" s="38"/>
      <c r="V1473" s="38"/>
      <c r="W1473" s="38"/>
      <c r="X1473" s="27"/>
      <c r="Y1473" s="27"/>
      <c r="Z1473" s="38"/>
      <c r="AA1473" s="38"/>
      <c r="AB1473" s="38"/>
      <c r="AC1473" s="38"/>
      <c r="AD1473" s="38"/>
      <c r="AE1473" s="134"/>
      <c r="AF1473" s="134"/>
      <c r="AG1473" s="38"/>
      <c r="AH1473" s="38"/>
      <c r="AI1473" s="38"/>
      <c r="AJ1473" s="38"/>
      <c r="AK1473" s="38"/>
      <c r="AL1473" s="134"/>
      <c r="AM1473" s="134"/>
      <c r="AN1473" s="38"/>
      <c r="AO1473" s="38"/>
      <c r="AP1473" s="38"/>
      <c r="AQ1473" s="38"/>
      <c r="AR1473" s="38"/>
      <c r="AS1473" s="134"/>
      <c r="AT1473" s="134"/>
      <c r="AU1473" s="38"/>
      <c r="AV1473" s="38"/>
      <c r="AW1473" s="38"/>
      <c r="AX1473" s="38"/>
      <c r="AY1473" s="38"/>
      <c r="AZ1473" s="134"/>
      <c r="BA1473" s="134"/>
      <c r="BB1473" s="38"/>
      <c r="BC1473" s="38"/>
      <c r="BD1473" s="38"/>
      <c r="BE1473" s="38"/>
      <c r="BF1473" s="38"/>
      <c r="BG1473" s="134"/>
      <c r="BH1473" s="134"/>
      <c r="BI1473" s="38"/>
      <c r="BJ1473" s="38"/>
      <c r="BK1473" s="38"/>
      <c r="BL1473" s="38"/>
      <c r="BM1473" s="38"/>
      <c r="BN1473" s="134"/>
      <c r="BO1473" s="134"/>
      <c r="BP1473" s="38"/>
      <c r="BQ1473" s="38"/>
      <c r="BR1473" s="38"/>
      <c r="BS1473" s="38"/>
      <c r="BT1473" s="38"/>
      <c r="BU1473" s="134"/>
      <c r="BV1473" s="134"/>
      <c r="BW1473" s="187"/>
      <c r="BX1473" s="187"/>
      <c r="BY1473" s="187"/>
      <c r="BZ1473" s="187"/>
      <c r="CA1473" s="187"/>
      <c r="CB1473" s="134"/>
      <c r="CC1473" s="134"/>
      <c r="CD1473" s="187"/>
      <c r="CE1473" s="187"/>
      <c r="CF1473" s="187"/>
      <c r="CG1473" s="187"/>
      <c r="CH1473" s="187"/>
      <c r="CI1473" s="134"/>
      <c r="CJ1473" s="134"/>
      <c r="CK1473" s="187"/>
      <c r="CL1473" s="187"/>
      <c r="CM1473" s="187"/>
      <c r="CN1473" s="187"/>
      <c r="CO1473" s="187"/>
      <c r="CP1473" s="134"/>
      <c r="CQ1473" s="134"/>
      <c r="CR1473" s="187"/>
      <c r="CS1473" s="187"/>
      <c r="CT1473" s="187"/>
      <c r="CU1473" s="187"/>
      <c r="CV1473" s="187"/>
      <c r="CW1473" s="134"/>
      <c r="CX1473" s="134"/>
    </row>
    <row r="1474" spans="1:102" s="4" customFormat="1" ht="18.75" hidden="1" x14ac:dyDescent="0.3">
      <c r="A1474" s="11" t="s">
        <v>569</v>
      </c>
      <c r="B1474" s="37" t="s">
        <v>155</v>
      </c>
      <c r="C1474" s="37" t="s">
        <v>23</v>
      </c>
      <c r="D1474" s="37" t="s">
        <v>606</v>
      </c>
      <c r="E1474" s="25">
        <v>310</v>
      </c>
      <c r="F1474" s="16"/>
      <c r="G1474" s="16"/>
      <c r="H1474" s="16"/>
      <c r="I1474" s="16"/>
      <c r="J1474" s="16">
        <f>F1474+H1474</f>
        <v>0</v>
      </c>
      <c r="K1474" s="16">
        <f>G1474+I1474</f>
        <v>0</v>
      </c>
      <c r="L1474" s="38"/>
      <c r="M1474" s="38"/>
      <c r="N1474" s="38"/>
      <c r="O1474" s="38"/>
      <c r="P1474" s="38"/>
      <c r="Q1474" s="27"/>
      <c r="R1474" s="27"/>
      <c r="S1474" s="38"/>
      <c r="T1474" s="38"/>
      <c r="U1474" s="38"/>
      <c r="V1474" s="38"/>
      <c r="W1474" s="38"/>
      <c r="X1474" s="27"/>
      <c r="Y1474" s="27"/>
      <c r="Z1474" s="38"/>
      <c r="AA1474" s="38"/>
      <c r="AB1474" s="38"/>
      <c r="AC1474" s="38"/>
      <c r="AD1474" s="38"/>
      <c r="AE1474" s="134"/>
      <c r="AF1474" s="134"/>
      <c r="AG1474" s="38"/>
      <c r="AH1474" s="38"/>
      <c r="AI1474" s="38"/>
      <c r="AJ1474" s="38"/>
      <c r="AK1474" s="38"/>
      <c r="AL1474" s="134"/>
      <c r="AM1474" s="134"/>
      <c r="AN1474" s="38"/>
      <c r="AO1474" s="38"/>
      <c r="AP1474" s="38"/>
      <c r="AQ1474" s="38"/>
      <c r="AR1474" s="38"/>
      <c r="AS1474" s="134"/>
      <c r="AT1474" s="134"/>
      <c r="AU1474" s="38"/>
      <c r="AV1474" s="38"/>
      <c r="AW1474" s="38"/>
      <c r="AX1474" s="38"/>
      <c r="AY1474" s="38"/>
      <c r="AZ1474" s="134"/>
      <c r="BA1474" s="134"/>
      <c r="BB1474" s="38"/>
      <c r="BC1474" s="38"/>
      <c r="BD1474" s="38"/>
      <c r="BE1474" s="38"/>
      <c r="BF1474" s="38"/>
      <c r="BG1474" s="134"/>
      <c r="BH1474" s="134"/>
      <c r="BI1474" s="38"/>
      <c r="BJ1474" s="38"/>
      <c r="BK1474" s="38"/>
      <c r="BL1474" s="38"/>
      <c r="BM1474" s="38"/>
      <c r="BN1474" s="134"/>
      <c r="BO1474" s="134"/>
      <c r="BP1474" s="38"/>
      <c r="BQ1474" s="38"/>
      <c r="BR1474" s="38"/>
      <c r="BS1474" s="38"/>
      <c r="BT1474" s="38"/>
      <c r="BU1474" s="134"/>
      <c r="BV1474" s="134"/>
      <c r="BW1474" s="187"/>
      <c r="BX1474" s="187"/>
      <c r="BY1474" s="187"/>
      <c r="BZ1474" s="187"/>
      <c r="CA1474" s="187"/>
      <c r="CB1474" s="134"/>
      <c r="CC1474" s="134"/>
      <c r="CD1474" s="187"/>
      <c r="CE1474" s="187"/>
      <c r="CF1474" s="187"/>
      <c r="CG1474" s="187"/>
      <c r="CH1474" s="187"/>
      <c r="CI1474" s="134"/>
      <c r="CJ1474" s="134"/>
      <c r="CK1474" s="187"/>
      <c r="CL1474" s="187"/>
      <c r="CM1474" s="187"/>
      <c r="CN1474" s="187"/>
      <c r="CO1474" s="187"/>
      <c r="CP1474" s="134"/>
      <c r="CQ1474" s="134"/>
      <c r="CR1474" s="187"/>
      <c r="CS1474" s="187"/>
      <c r="CT1474" s="187"/>
      <c r="CU1474" s="187"/>
      <c r="CV1474" s="187"/>
      <c r="CW1474" s="134"/>
      <c r="CX1474" s="134"/>
    </row>
    <row r="1475" spans="1:102" s="4" customFormat="1" ht="198.75" hidden="1" x14ac:dyDescent="0.3">
      <c r="A1475" s="11" t="s">
        <v>607</v>
      </c>
      <c r="B1475" s="37" t="s">
        <v>155</v>
      </c>
      <c r="C1475" s="37" t="s">
        <v>23</v>
      </c>
      <c r="D1475" s="37" t="s">
        <v>608</v>
      </c>
      <c r="E1475" s="37"/>
      <c r="F1475" s="16">
        <f>F1476</f>
        <v>0</v>
      </c>
      <c r="G1475" s="16">
        <f>G1476</f>
        <v>0</v>
      </c>
      <c r="H1475" s="16">
        <f t="shared" ref="H1475:K1476" si="4566">H1476</f>
        <v>0</v>
      </c>
      <c r="I1475" s="16">
        <f t="shared" si="4566"/>
        <v>0</v>
      </c>
      <c r="J1475" s="16">
        <f t="shared" si="4566"/>
        <v>0</v>
      </c>
      <c r="K1475" s="16">
        <f t="shared" si="4566"/>
        <v>0</v>
      </c>
      <c r="L1475" s="38"/>
      <c r="M1475" s="38"/>
      <c r="N1475" s="38"/>
      <c r="O1475" s="38"/>
      <c r="P1475" s="38"/>
      <c r="Q1475" s="27"/>
      <c r="R1475" s="27"/>
      <c r="S1475" s="38"/>
      <c r="T1475" s="38"/>
      <c r="U1475" s="38"/>
      <c r="V1475" s="38"/>
      <c r="W1475" s="38"/>
      <c r="X1475" s="27"/>
      <c r="Y1475" s="27"/>
      <c r="Z1475" s="38"/>
      <c r="AA1475" s="38"/>
      <c r="AB1475" s="38"/>
      <c r="AC1475" s="38"/>
      <c r="AD1475" s="38"/>
      <c r="AE1475" s="134"/>
      <c r="AF1475" s="134"/>
      <c r="AG1475" s="38"/>
      <c r="AH1475" s="38"/>
      <c r="AI1475" s="38"/>
      <c r="AJ1475" s="38"/>
      <c r="AK1475" s="38"/>
      <c r="AL1475" s="134"/>
      <c r="AM1475" s="134"/>
      <c r="AN1475" s="38"/>
      <c r="AO1475" s="38"/>
      <c r="AP1475" s="38"/>
      <c r="AQ1475" s="38"/>
      <c r="AR1475" s="38"/>
      <c r="AS1475" s="134"/>
      <c r="AT1475" s="134"/>
      <c r="AU1475" s="38"/>
      <c r="AV1475" s="38"/>
      <c r="AW1475" s="38"/>
      <c r="AX1475" s="38"/>
      <c r="AY1475" s="38"/>
      <c r="AZ1475" s="134"/>
      <c r="BA1475" s="134"/>
      <c r="BB1475" s="38"/>
      <c r="BC1475" s="38"/>
      <c r="BD1475" s="38"/>
      <c r="BE1475" s="38"/>
      <c r="BF1475" s="38"/>
      <c r="BG1475" s="134"/>
      <c r="BH1475" s="134"/>
      <c r="BI1475" s="38"/>
      <c r="BJ1475" s="38"/>
      <c r="BK1475" s="38"/>
      <c r="BL1475" s="38"/>
      <c r="BM1475" s="38"/>
      <c r="BN1475" s="134"/>
      <c r="BO1475" s="134"/>
      <c r="BP1475" s="38"/>
      <c r="BQ1475" s="38"/>
      <c r="BR1475" s="38"/>
      <c r="BS1475" s="38"/>
      <c r="BT1475" s="38"/>
      <c r="BU1475" s="134"/>
      <c r="BV1475" s="134"/>
      <c r="BW1475" s="187"/>
      <c r="BX1475" s="187"/>
      <c r="BY1475" s="187"/>
      <c r="BZ1475" s="187"/>
      <c r="CA1475" s="187"/>
      <c r="CB1475" s="134"/>
      <c r="CC1475" s="134"/>
      <c r="CD1475" s="187"/>
      <c r="CE1475" s="187"/>
      <c r="CF1475" s="187"/>
      <c r="CG1475" s="187"/>
      <c r="CH1475" s="187"/>
      <c r="CI1475" s="134"/>
      <c r="CJ1475" s="134"/>
      <c r="CK1475" s="187"/>
      <c r="CL1475" s="187"/>
      <c r="CM1475" s="187"/>
      <c r="CN1475" s="187"/>
      <c r="CO1475" s="187"/>
      <c r="CP1475" s="134"/>
      <c r="CQ1475" s="134"/>
      <c r="CR1475" s="187"/>
      <c r="CS1475" s="187"/>
      <c r="CT1475" s="187"/>
      <c r="CU1475" s="187"/>
      <c r="CV1475" s="187"/>
      <c r="CW1475" s="134"/>
      <c r="CX1475" s="134"/>
    </row>
    <row r="1476" spans="1:102" s="4" customFormat="1" ht="18.75" hidden="1" x14ac:dyDescent="0.3">
      <c r="A1476" s="11" t="s">
        <v>35</v>
      </c>
      <c r="B1476" s="37" t="s">
        <v>155</v>
      </c>
      <c r="C1476" s="37" t="s">
        <v>23</v>
      </c>
      <c r="D1476" s="37" t="s">
        <v>608</v>
      </c>
      <c r="E1476" s="25">
        <v>300</v>
      </c>
      <c r="F1476" s="16">
        <f>F1477</f>
        <v>0</v>
      </c>
      <c r="G1476" s="16">
        <f>G1477</f>
        <v>0</v>
      </c>
      <c r="H1476" s="16">
        <f t="shared" si="4566"/>
        <v>0</v>
      </c>
      <c r="I1476" s="16">
        <f t="shared" si="4566"/>
        <v>0</v>
      </c>
      <c r="J1476" s="16">
        <f t="shared" si="4566"/>
        <v>0</v>
      </c>
      <c r="K1476" s="16">
        <f t="shared" si="4566"/>
        <v>0</v>
      </c>
      <c r="L1476" s="38"/>
      <c r="M1476" s="38"/>
      <c r="N1476" s="38"/>
      <c r="O1476" s="38"/>
      <c r="P1476" s="38"/>
      <c r="Q1476" s="27"/>
      <c r="R1476" s="27"/>
      <c r="S1476" s="38"/>
      <c r="T1476" s="38"/>
      <c r="U1476" s="38"/>
      <c r="V1476" s="38"/>
      <c r="W1476" s="38"/>
      <c r="X1476" s="27"/>
      <c r="Y1476" s="27"/>
      <c r="Z1476" s="38"/>
      <c r="AA1476" s="38"/>
      <c r="AB1476" s="38"/>
      <c r="AC1476" s="38"/>
      <c r="AD1476" s="38"/>
      <c r="AE1476" s="134"/>
      <c r="AF1476" s="134"/>
      <c r="AG1476" s="38"/>
      <c r="AH1476" s="38"/>
      <c r="AI1476" s="38"/>
      <c r="AJ1476" s="38"/>
      <c r="AK1476" s="38"/>
      <c r="AL1476" s="134"/>
      <c r="AM1476" s="134"/>
      <c r="AN1476" s="38"/>
      <c r="AO1476" s="38"/>
      <c r="AP1476" s="38"/>
      <c r="AQ1476" s="38"/>
      <c r="AR1476" s="38"/>
      <c r="AS1476" s="134"/>
      <c r="AT1476" s="134"/>
      <c r="AU1476" s="38"/>
      <c r="AV1476" s="38"/>
      <c r="AW1476" s="38"/>
      <c r="AX1476" s="38"/>
      <c r="AY1476" s="38"/>
      <c r="AZ1476" s="134"/>
      <c r="BA1476" s="134"/>
      <c r="BB1476" s="38"/>
      <c r="BC1476" s="38"/>
      <c r="BD1476" s="38"/>
      <c r="BE1476" s="38"/>
      <c r="BF1476" s="38"/>
      <c r="BG1476" s="134"/>
      <c r="BH1476" s="134"/>
      <c r="BI1476" s="38"/>
      <c r="BJ1476" s="38"/>
      <c r="BK1476" s="38"/>
      <c r="BL1476" s="38"/>
      <c r="BM1476" s="38"/>
      <c r="BN1476" s="134"/>
      <c r="BO1476" s="134"/>
      <c r="BP1476" s="38"/>
      <c r="BQ1476" s="38"/>
      <c r="BR1476" s="38"/>
      <c r="BS1476" s="38"/>
      <c r="BT1476" s="38"/>
      <c r="BU1476" s="134"/>
      <c r="BV1476" s="134"/>
      <c r="BW1476" s="187"/>
      <c r="BX1476" s="187"/>
      <c r="BY1476" s="187"/>
      <c r="BZ1476" s="187"/>
      <c r="CA1476" s="187"/>
      <c r="CB1476" s="134"/>
      <c r="CC1476" s="134"/>
      <c r="CD1476" s="187"/>
      <c r="CE1476" s="187"/>
      <c r="CF1476" s="187"/>
      <c r="CG1476" s="187"/>
      <c r="CH1476" s="187"/>
      <c r="CI1476" s="134"/>
      <c r="CJ1476" s="134"/>
      <c r="CK1476" s="187"/>
      <c r="CL1476" s="187"/>
      <c r="CM1476" s="187"/>
      <c r="CN1476" s="187"/>
      <c r="CO1476" s="187"/>
      <c r="CP1476" s="134"/>
      <c r="CQ1476" s="134"/>
      <c r="CR1476" s="187"/>
      <c r="CS1476" s="187"/>
      <c r="CT1476" s="187"/>
      <c r="CU1476" s="187"/>
      <c r="CV1476" s="187"/>
      <c r="CW1476" s="134"/>
      <c r="CX1476" s="134"/>
    </row>
    <row r="1477" spans="1:102" s="4" customFormat="1" ht="18.75" hidden="1" x14ac:dyDescent="0.3">
      <c r="A1477" s="11" t="s">
        <v>569</v>
      </c>
      <c r="B1477" s="37" t="s">
        <v>155</v>
      </c>
      <c r="C1477" s="37" t="s">
        <v>23</v>
      </c>
      <c r="D1477" s="37" t="s">
        <v>608</v>
      </c>
      <c r="E1477" s="25">
        <v>310</v>
      </c>
      <c r="F1477" s="16"/>
      <c r="G1477" s="16"/>
      <c r="H1477" s="16"/>
      <c r="I1477" s="16"/>
      <c r="J1477" s="16">
        <f>F1477+H1477</f>
        <v>0</v>
      </c>
      <c r="K1477" s="16">
        <f>G1477+I1477</f>
        <v>0</v>
      </c>
      <c r="L1477" s="38"/>
      <c r="M1477" s="38"/>
      <c r="N1477" s="38"/>
      <c r="O1477" s="38"/>
      <c r="P1477" s="38"/>
      <c r="Q1477" s="27"/>
      <c r="R1477" s="27"/>
      <c r="S1477" s="38"/>
      <c r="T1477" s="38"/>
      <c r="U1477" s="38"/>
      <c r="V1477" s="38"/>
      <c r="W1477" s="38"/>
      <c r="X1477" s="27"/>
      <c r="Y1477" s="27"/>
      <c r="Z1477" s="38"/>
      <c r="AA1477" s="38"/>
      <c r="AB1477" s="38"/>
      <c r="AC1477" s="38"/>
      <c r="AD1477" s="38"/>
      <c r="AE1477" s="134"/>
      <c r="AF1477" s="134"/>
      <c r="AG1477" s="38"/>
      <c r="AH1477" s="38"/>
      <c r="AI1477" s="38"/>
      <c r="AJ1477" s="38"/>
      <c r="AK1477" s="38"/>
      <c r="AL1477" s="134"/>
      <c r="AM1477" s="134"/>
      <c r="AN1477" s="38"/>
      <c r="AO1477" s="38"/>
      <c r="AP1477" s="38"/>
      <c r="AQ1477" s="38"/>
      <c r="AR1477" s="38"/>
      <c r="AS1477" s="134"/>
      <c r="AT1477" s="134"/>
      <c r="AU1477" s="38"/>
      <c r="AV1477" s="38"/>
      <c r="AW1477" s="38"/>
      <c r="AX1477" s="38"/>
      <c r="AY1477" s="38"/>
      <c r="AZ1477" s="134"/>
      <c r="BA1477" s="134"/>
      <c r="BB1477" s="38"/>
      <c r="BC1477" s="38"/>
      <c r="BD1477" s="38"/>
      <c r="BE1477" s="38"/>
      <c r="BF1477" s="38"/>
      <c r="BG1477" s="134"/>
      <c r="BH1477" s="134"/>
      <c r="BI1477" s="38"/>
      <c r="BJ1477" s="38"/>
      <c r="BK1477" s="38"/>
      <c r="BL1477" s="38"/>
      <c r="BM1477" s="38"/>
      <c r="BN1477" s="134"/>
      <c r="BO1477" s="134"/>
      <c r="BP1477" s="38"/>
      <c r="BQ1477" s="38"/>
      <c r="BR1477" s="38"/>
      <c r="BS1477" s="38"/>
      <c r="BT1477" s="38"/>
      <c r="BU1477" s="134"/>
      <c r="BV1477" s="134"/>
      <c r="BW1477" s="187"/>
      <c r="BX1477" s="187"/>
      <c r="BY1477" s="187"/>
      <c r="BZ1477" s="187"/>
      <c r="CA1477" s="187"/>
      <c r="CB1477" s="134"/>
      <c r="CC1477" s="134"/>
      <c r="CD1477" s="187"/>
      <c r="CE1477" s="187"/>
      <c r="CF1477" s="187"/>
      <c r="CG1477" s="187"/>
      <c r="CH1477" s="187"/>
      <c r="CI1477" s="134"/>
      <c r="CJ1477" s="134"/>
      <c r="CK1477" s="187"/>
      <c r="CL1477" s="187"/>
      <c r="CM1477" s="187"/>
      <c r="CN1477" s="187"/>
      <c r="CO1477" s="187"/>
      <c r="CP1477" s="134"/>
      <c r="CQ1477" s="134"/>
      <c r="CR1477" s="187"/>
      <c r="CS1477" s="187"/>
      <c r="CT1477" s="187"/>
      <c r="CU1477" s="187"/>
      <c r="CV1477" s="187"/>
      <c r="CW1477" s="134"/>
      <c r="CX1477" s="134"/>
    </row>
    <row r="1478" spans="1:102" s="4" customFormat="1" ht="99.75" hidden="1" x14ac:dyDescent="0.3">
      <c r="A1478" s="11" t="s">
        <v>609</v>
      </c>
      <c r="B1478" s="37" t="s">
        <v>155</v>
      </c>
      <c r="C1478" s="37" t="s">
        <v>23</v>
      </c>
      <c r="D1478" s="37" t="s">
        <v>610</v>
      </c>
      <c r="E1478" s="37"/>
      <c r="F1478" s="16">
        <f>F1479</f>
        <v>0</v>
      </c>
      <c r="G1478" s="16">
        <f>G1479</f>
        <v>0</v>
      </c>
      <c r="H1478" s="16">
        <f t="shared" ref="H1478:K1479" si="4567">H1479</f>
        <v>0</v>
      </c>
      <c r="I1478" s="16">
        <f t="shared" si="4567"/>
        <v>0</v>
      </c>
      <c r="J1478" s="16">
        <f t="shared" si="4567"/>
        <v>0</v>
      </c>
      <c r="K1478" s="16">
        <f t="shared" si="4567"/>
        <v>0</v>
      </c>
      <c r="L1478" s="38"/>
      <c r="M1478" s="38"/>
      <c r="N1478" s="38"/>
      <c r="O1478" s="38"/>
      <c r="P1478" s="38"/>
      <c r="Q1478" s="27"/>
      <c r="R1478" s="27"/>
      <c r="S1478" s="38"/>
      <c r="T1478" s="38"/>
      <c r="U1478" s="38"/>
      <c r="V1478" s="38"/>
      <c r="W1478" s="38"/>
      <c r="X1478" s="27"/>
      <c r="Y1478" s="27"/>
      <c r="Z1478" s="38"/>
      <c r="AA1478" s="38"/>
      <c r="AB1478" s="38"/>
      <c r="AC1478" s="38"/>
      <c r="AD1478" s="38"/>
      <c r="AE1478" s="134"/>
      <c r="AF1478" s="134"/>
      <c r="AG1478" s="38"/>
      <c r="AH1478" s="38"/>
      <c r="AI1478" s="38"/>
      <c r="AJ1478" s="38"/>
      <c r="AK1478" s="38"/>
      <c r="AL1478" s="134"/>
      <c r="AM1478" s="134"/>
      <c r="AN1478" s="38"/>
      <c r="AO1478" s="38"/>
      <c r="AP1478" s="38"/>
      <c r="AQ1478" s="38"/>
      <c r="AR1478" s="38"/>
      <c r="AS1478" s="134"/>
      <c r="AT1478" s="134"/>
      <c r="AU1478" s="38"/>
      <c r="AV1478" s="38"/>
      <c r="AW1478" s="38"/>
      <c r="AX1478" s="38"/>
      <c r="AY1478" s="38"/>
      <c r="AZ1478" s="134"/>
      <c r="BA1478" s="134"/>
      <c r="BB1478" s="38"/>
      <c r="BC1478" s="38"/>
      <c r="BD1478" s="38"/>
      <c r="BE1478" s="38"/>
      <c r="BF1478" s="38"/>
      <c r="BG1478" s="134"/>
      <c r="BH1478" s="134"/>
      <c r="BI1478" s="38"/>
      <c r="BJ1478" s="38"/>
      <c r="BK1478" s="38"/>
      <c r="BL1478" s="38"/>
      <c r="BM1478" s="38"/>
      <c r="BN1478" s="134"/>
      <c r="BO1478" s="134"/>
      <c r="BP1478" s="38"/>
      <c r="BQ1478" s="38"/>
      <c r="BR1478" s="38"/>
      <c r="BS1478" s="38"/>
      <c r="BT1478" s="38"/>
      <c r="BU1478" s="134"/>
      <c r="BV1478" s="134"/>
      <c r="BW1478" s="187"/>
      <c r="BX1478" s="187"/>
      <c r="BY1478" s="187"/>
      <c r="BZ1478" s="187"/>
      <c r="CA1478" s="187"/>
      <c r="CB1478" s="134"/>
      <c r="CC1478" s="134"/>
      <c r="CD1478" s="187"/>
      <c r="CE1478" s="187"/>
      <c r="CF1478" s="187"/>
      <c r="CG1478" s="187"/>
      <c r="CH1478" s="187"/>
      <c r="CI1478" s="134"/>
      <c r="CJ1478" s="134"/>
      <c r="CK1478" s="187"/>
      <c r="CL1478" s="187"/>
      <c r="CM1478" s="187"/>
      <c r="CN1478" s="187"/>
      <c r="CO1478" s="187"/>
      <c r="CP1478" s="134"/>
      <c r="CQ1478" s="134"/>
      <c r="CR1478" s="187"/>
      <c r="CS1478" s="187"/>
      <c r="CT1478" s="187"/>
      <c r="CU1478" s="187"/>
      <c r="CV1478" s="187"/>
      <c r="CW1478" s="134"/>
      <c r="CX1478" s="134"/>
    </row>
    <row r="1479" spans="1:102" s="4" customFormat="1" ht="18.75" hidden="1" x14ac:dyDescent="0.3">
      <c r="A1479" s="11" t="s">
        <v>35</v>
      </c>
      <c r="B1479" s="37" t="s">
        <v>155</v>
      </c>
      <c r="C1479" s="37" t="s">
        <v>23</v>
      </c>
      <c r="D1479" s="37" t="s">
        <v>610</v>
      </c>
      <c r="E1479" s="25">
        <v>300</v>
      </c>
      <c r="F1479" s="16">
        <f>F1480</f>
        <v>0</v>
      </c>
      <c r="G1479" s="16">
        <f>G1480</f>
        <v>0</v>
      </c>
      <c r="H1479" s="16">
        <f t="shared" si="4567"/>
        <v>0</v>
      </c>
      <c r="I1479" s="16">
        <f t="shared" si="4567"/>
        <v>0</v>
      </c>
      <c r="J1479" s="16">
        <f t="shared" si="4567"/>
        <v>0</v>
      </c>
      <c r="K1479" s="16">
        <f t="shared" si="4567"/>
        <v>0</v>
      </c>
      <c r="L1479" s="38"/>
      <c r="M1479" s="38"/>
      <c r="N1479" s="38"/>
      <c r="O1479" s="38"/>
      <c r="P1479" s="38"/>
      <c r="Q1479" s="27"/>
      <c r="R1479" s="27"/>
      <c r="S1479" s="38"/>
      <c r="T1479" s="38"/>
      <c r="U1479" s="38"/>
      <c r="V1479" s="38"/>
      <c r="W1479" s="38"/>
      <c r="X1479" s="27"/>
      <c r="Y1479" s="27"/>
      <c r="Z1479" s="38"/>
      <c r="AA1479" s="38"/>
      <c r="AB1479" s="38"/>
      <c r="AC1479" s="38"/>
      <c r="AD1479" s="38"/>
      <c r="AE1479" s="134"/>
      <c r="AF1479" s="134"/>
      <c r="AG1479" s="38"/>
      <c r="AH1479" s="38"/>
      <c r="AI1479" s="38"/>
      <c r="AJ1479" s="38"/>
      <c r="AK1479" s="38"/>
      <c r="AL1479" s="134"/>
      <c r="AM1479" s="134"/>
      <c r="AN1479" s="38"/>
      <c r="AO1479" s="38"/>
      <c r="AP1479" s="38"/>
      <c r="AQ1479" s="38"/>
      <c r="AR1479" s="38"/>
      <c r="AS1479" s="134"/>
      <c r="AT1479" s="134"/>
      <c r="AU1479" s="38"/>
      <c r="AV1479" s="38"/>
      <c r="AW1479" s="38"/>
      <c r="AX1479" s="38"/>
      <c r="AY1479" s="38"/>
      <c r="AZ1479" s="134"/>
      <c r="BA1479" s="134"/>
      <c r="BB1479" s="38"/>
      <c r="BC1479" s="38"/>
      <c r="BD1479" s="38"/>
      <c r="BE1479" s="38"/>
      <c r="BF1479" s="38"/>
      <c r="BG1479" s="134"/>
      <c r="BH1479" s="134"/>
      <c r="BI1479" s="38"/>
      <c r="BJ1479" s="38"/>
      <c r="BK1479" s="38"/>
      <c r="BL1479" s="38"/>
      <c r="BM1479" s="38"/>
      <c r="BN1479" s="134"/>
      <c r="BO1479" s="134"/>
      <c r="BP1479" s="38"/>
      <c r="BQ1479" s="38"/>
      <c r="BR1479" s="38"/>
      <c r="BS1479" s="38"/>
      <c r="BT1479" s="38"/>
      <c r="BU1479" s="134"/>
      <c r="BV1479" s="134"/>
      <c r="BW1479" s="187"/>
      <c r="BX1479" s="187"/>
      <c r="BY1479" s="187"/>
      <c r="BZ1479" s="187"/>
      <c r="CA1479" s="187"/>
      <c r="CB1479" s="134"/>
      <c r="CC1479" s="134"/>
      <c r="CD1479" s="187"/>
      <c r="CE1479" s="187"/>
      <c r="CF1479" s="187"/>
      <c r="CG1479" s="187"/>
      <c r="CH1479" s="187"/>
      <c r="CI1479" s="134"/>
      <c r="CJ1479" s="134"/>
      <c r="CK1479" s="187"/>
      <c r="CL1479" s="187"/>
      <c r="CM1479" s="187"/>
      <c r="CN1479" s="187"/>
      <c r="CO1479" s="187"/>
      <c r="CP1479" s="134"/>
      <c r="CQ1479" s="134"/>
      <c r="CR1479" s="187"/>
      <c r="CS1479" s="187"/>
      <c r="CT1479" s="187"/>
      <c r="CU1479" s="187"/>
      <c r="CV1479" s="187"/>
      <c r="CW1479" s="134"/>
      <c r="CX1479" s="134"/>
    </row>
    <row r="1480" spans="1:102" s="4" customFormat="1" ht="18.75" hidden="1" x14ac:dyDescent="0.3">
      <c r="A1480" s="11" t="s">
        <v>569</v>
      </c>
      <c r="B1480" s="37" t="s">
        <v>155</v>
      </c>
      <c r="C1480" s="37" t="s">
        <v>23</v>
      </c>
      <c r="D1480" s="37" t="s">
        <v>610</v>
      </c>
      <c r="E1480" s="25">
        <v>310</v>
      </c>
      <c r="F1480" s="16"/>
      <c r="G1480" s="16"/>
      <c r="H1480" s="16"/>
      <c r="I1480" s="16"/>
      <c r="J1480" s="16">
        <f>F1480+H1480</f>
        <v>0</v>
      </c>
      <c r="K1480" s="16">
        <f>G1480+I1480</f>
        <v>0</v>
      </c>
      <c r="L1480" s="38"/>
      <c r="M1480" s="38"/>
      <c r="N1480" s="38"/>
      <c r="O1480" s="38"/>
      <c r="P1480" s="38"/>
      <c r="Q1480" s="27"/>
      <c r="R1480" s="27"/>
      <c r="S1480" s="38"/>
      <c r="T1480" s="38"/>
      <c r="U1480" s="38"/>
      <c r="V1480" s="38"/>
      <c r="W1480" s="38"/>
      <c r="X1480" s="27"/>
      <c r="Y1480" s="27"/>
      <c r="Z1480" s="38"/>
      <c r="AA1480" s="38"/>
      <c r="AB1480" s="38"/>
      <c r="AC1480" s="38"/>
      <c r="AD1480" s="38"/>
      <c r="AE1480" s="134"/>
      <c r="AF1480" s="134"/>
      <c r="AG1480" s="38"/>
      <c r="AH1480" s="38"/>
      <c r="AI1480" s="38"/>
      <c r="AJ1480" s="38"/>
      <c r="AK1480" s="38"/>
      <c r="AL1480" s="134"/>
      <c r="AM1480" s="134"/>
      <c r="AN1480" s="38"/>
      <c r="AO1480" s="38"/>
      <c r="AP1480" s="38"/>
      <c r="AQ1480" s="38"/>
      <c r="AR1480" s="38"/>
      <c r="AS1480" s="134"/>
      <c r="AT1480" s="134"/>
      <c r="AU1480" s="38"/>
      <c r="AV1480" s="38"/>
      <c r="AW1480" s="38"/>
      <c r="AX1480" s="38"/>
      <c r="AY1480" s="38"/>
      <c r="AZ1480" s="134"/>
      <c r="BA1480" s="134"/>
      <c r="BB1480" s="38"/>
      <c r="BC1480" s="38"/>
      <c r="BD1480" s="38"/>
      <c r="BE1480" s="38"/>
      <c r="BF1480" s="38"/>
      <c r="BG1480" s="134"/>
      <c r="BH1480" s="134"/>
      <c r="BI1480" s="38"/>
      <c r="BJ1480" s="38"/>
      <c r="BK1480" s="38"/>
      <c r="BL1480" s="38"/>
      <c r="BM1480" s="38"/>
      <c r="BN1480" s="134"/>
      <c r="BO1480" s="134"/>
      <c r="BP1480" s="38"/>
      <c r="BQ1480" s="38"/>
      <c r="BR1480" s="38"/>
      <c r="BS1480" s="38"/>
      <c r="BT1480" s="38"/>
      <c r="BU1480" s="134"/>
      <c r="BV1480" s="134"/>
      <c r="BW1480" s="187"/>
      <c r="BX1480" s="187"/>
      <c r="BY1480" s="187"/>
      <c r="BZ1480" s="187"/>
      <c r="CA1480" s="187"/>
      <c r="CB1480" s="134"/>
      <c r="CC1480" s="134"/>
      <c r="CD1480" s="187"/>
      <c r="CE1480" s="187"/>
      <c r="CF1480" s="187"/>
      <c r="CG1480" s="187"/>
      <c r="CH1480" s="187"/>
      <c r="CI1480" s="134"/>
      <c r="CJ1480" s="134"/>
      <c r="CK1480" s="187"/>
      <c r="CL1480" s="187"/>
      <c r="CM1480" s="187"/>
      <c r="CN1480" s="187"/>
      <c r="CO1480" s="187"/>
      <c r="CP1480" s="134"/>
      <c r="CQ1480" s="134"/>
      <c r="CR1480" s="187"/>
      <c r="CS1480" s="187"/>
      <c r="CT1480" s="187"/>
      <c r="CU1480" s="187"/>
      <c r="CV1480" s="187"/>
      <c r="CW1480" s="134"/>
      <c r="CX1480" s="134"/>
    </row>
    <row r="1481" spans="1:102" s="4" customFormat="1" ht="33.75" x14ac:dyDescent="0.3">
      <c r="A1481" s="11" t="s">
        <v>611</v>
      </c>
      <c r="B1481" s="37" t="s">
        <v>155</v>
      </c>
      <c r="C1481" s="37" t="s">
        <v>23</v>
      </c>
      <c r="D1481" s="37" t="s">
        <v>612</v>
      </c>
      <c r="E1481" s="37"/>
      <c r="F1481" s="16">
        <f>F1482</f>
        <v>0</v>
      </c>
      <c r="G1481" s="16">
        <f>G1482</f>
        <v>0</v>
      </c>
      <c r="H1481" s="16">
        <f t="shared" ref="H1481:W1482" si="4568">H1482</f>
        <v>28982</v>
      </c>
      <c r="I1481" s="16">
        <f t="shared" si="4568"/>
        <v>0</v>
      </c>
      <c r="J1481" s="16">
        <f t="shared" si="4568"/>
        <v>28982</v>
      </c>
      <c r="K1481" s="16">
        <f t="shared" si="4568"/>
        <v>0</v>
      </c>
      <c r="L1481" s="16">
        <f t="shared" si="4568"/>
        <v>0</v>
      </c>
      <c r="M1481" s="16">
        <f t="shared" si="4568"/>
        <v>0</v>
      </c>
      <c r="N1481" s="16">
        <f t="shared" si="4568"/>
        <v>0</v>
      </c>
      <c r="O1481" s="16">
        <f t="shared" si="4568"/>
        <v>0</v>
      </c>
      <c r="P1481" s="16">
        <f t="shared" si="4568"/>
        <v>0</v>
      </c>
      <c r="Q1481" s="33">
        <f t="shared" si="4568"/>
        <v>28982</v>
      </c>
      <c r="R1481" s="16">
        <f t="shared" si="4568"/>
        <v>0</v>
      </c>
      <c r="S1481" s="16">
        <f t="shared" si="4568"/>
        <v>0</v>
      </c>
      <c r="T1481" s="16">
        <f t="shared" si="4568"/>
        <v>0</v>
      </c>
      <c r="U1481" s="16">
        <f t="shared" si="4568"/>
        <v>0</v>
      </c>
      <c r="V1481" s="16">
        <f t="shared" si="4568"/>
        <v>0</v>
      </c>
      <c r="W1481" s="16">
        <f t="shared" si="4568"/>
        <v>0</v>
      </c>
      <c r="X1481" s="33">
        <f t="shared" ref="S1481:AH1482" si="4569">X1482</f>
        <v>28982</v>
      </c>
      <c r="Y1481" s="16">
        <f t="shared" si="4569"/>
        <v>0</v>
      </c>
      <c r="Z1481" s="16">
        <f t="shared" si="4569"/>
        <v>0</v>
      </c>
      <c r="AA1481" s="16">
        <f t="shared" si="4569"/>
        <v>0</v>
      </c>
      <c r="AB1481" s="16">
        <f t="shared" si="4569"/>
        <v>0</v>
      </c>
      <c r="AC1481" s="16">
        <f t="shared" si="4569"/>
        <v>0</v>
      </c>
      <c r="AD1481" s="16">
        <f t="shared" si="4569"/>
        <v>0</v>
      </c>
      <c r="AE1481" s="33">
        <f t="shared" si="4569"/>
        <v>28982</v>
      </c>
      <c r="AF1481" s="16">
        <f t="shared" si="4569"/>
        <v>0</v>
      </c>
      <c r="AG1481" s="16">
        <f t="shared" si="4569"/>
        <v>0</v>
      </c>
      <c r="AH1481" s="16">
        <f t="shared" si="4569"/>
        <v>0</v>
      </c>
      <c r="AI1481" s="16">
        <f t="shared" ref="AG1481:AV1482" si="4570">AI1482</f>
        <v>0</v>
      </c>
      <c r="AJ1481" s="16">
        <f t="shared" si="4570"/>
        <v>0</v>
      </c>
      <c r="AK1481" s="16">
        <f t="shared" si="4570"/>
        <v>0</v>
      </c>
      <c r="AL1481" s="33">
        <f t="shared" si="4570"/>
        <v>28982</v>
      </c>
      <c r="AM1481" s="16">
        <f t="shared" si="4570"/>
        <v>0</v>
      </c>
      <c r="AN1481" s="16">
        <f t="shared" si="4570"/>
        <v>0</v>
      </c>
      <c r="AO1481" s="16">
        <f t="shared" si="4570"/>
        <v>0</v>
      </c>
      <c r="AP1481" s="16">
        <f t="shared" si="4570"/>
        <v>0</v>
      </c>
      <c r="AQ1481" s="16">
        <f t="shared" si="4570"/>
        <v>0</v>
      </c>
      <c r="AR1481" s="16">
        <f t="shared" si="4570"/>
        <v>0</v>
      </c>
      <c r="AS1481" s="33">
        <f t="shared" si="4570"/>
        <v>28982</v>
      </c>
      <c r="AT1481" s="16">
        <f t="shared" si="4570"/>
        <v>0</v>
      </c>
      <c r="AU1481" s="16">
        <f t="shared" si="4570"/>
        <v>0</v>
      </c>
      <c r="AV1481" s="16">
        <f t="shared" si="4570"/>
        <v>0</v>
      </c>
      <c r="AW1481" s="16">
        <f t="shared" ref="AU1481:BJ1482" si="4571">AW1482</f>
        <v>0</v>
      </c>
      <c r="AX1481" s="16">
        <f t="shared" si="4571"/>
        <v>0</v>
      </c>
      <c r="AY1481" s="16">
        <f t="shared" si="4571"/>
        <v>0</v>
      </c>
      <c r="AZ1481" s="33">
        <f t="shared" si="4571"/>
        <v>28982</v>
      </c>
      <c r="BA1481" s="16">
        <f t="shared" si="4571"/>
        <v>0</v>
      </c>
      <c r="BB1481" s="16">
        <f t="shared" si="4571"/>
        <v>0</v>
      </c>
      <c r="BC1481" s="16">
        <f t="shared" si="4571"/>
        <v>0</v>
      </c>
      <c r="BD1481" s="16">
        <f t="shared" si="4571"/>
        <v>0</v>
      </c>
      <c r="BE1481" s="16">
        <f t="shared" si="4571"/>
        <v>0</v>
      </c>
      <c r="BF1481" s="16">
        <f t="shared" si="4571"/>
        <v>0</v>
      </c>
      <c r="BG1481" s="33">
        <f t="shared" si="4571"/>
        <v>28982</v>
      </c>
      <c r="BH1481" s="16">
        <f t="shared" si="4571"/>
        <v>0</v>
      </c>
      <c r="BI1481" s="16">
        <f t="shared" si="4571"/>
        <v>0</v>
      </c>
      <c r="BJ1481" s="16">
        <f t="shared" si="4571"/>
        <v>0</v>
      </c>
      <c r="BK1481" s="16">
        <f t="shared" ref="BI1481:BX1482" si="4572">BK1482</f>
        <v>0</v>
      </c>
      <c r="BL1481" s="16">
        <f t="shared" si="4572"/>
        <v>0</v>
      </c>
      <c r="BM1481" s="16">
        <f t="shared" si="4572"/>
        <v>0</v>
      </c>
      <c r="BN1481" s="33">
        <f t="shared" si="4572"/>
        <v>28982</v>
      </c>
      <c r="BO1481" s="16">
        <f t="shared" si="4572"/>
        <v>0</v>
      </c>
      <c r="BP1481" s="16">
        <f t="shared" si="4572"/>
        <v>0</v>
      </c>
      <c r="BQ1481" s="16">
        <f t="shared" si="4572"/>
        <v>0</v>
      </c>
      <c r="BR1481" s="16">
        <f t="shared" si="4572"/>
        <v>0</v>
      </c>
      <c r="BS1481" s="16">
        <f t="shared" si="4572"/>
        <v>0</v>
      </c>
      <c r="BT1481" s="16">
        <f t="shared" si="4572"/>
        <v>0</v>
      </c>
      <c r="BU1481" s="33">
        <f t="shared" si="4572"/>
        <v>28982</v>
      </c>
      <c r="BV1481" s="16">
        <f t="shared" si="4572"/>
        <v>0</v>
      </c>
      <c r="BW1481" s="176">
        <f t="shared" si="4572"/>
        <v>0</v>
      </c>
      <c r="BX1481" s="176">
        <f t="shared" si="4572"/>
        <v>0</v>
      </c>
      <c r="BY1481" s="176">
        <f t="shared" ref="BW1481:CL1482" si="4573">BY1482</f>
        <v>0</v>
      </c>
      <c r="BZ1481" s="176">
        <f t="shared" si="4573"/>
        <v>0</v>
      </c>
      <c r="CA1481" s="176">
        <f t="shared" si="4573"/>
        <v>0</v>
      </c>
      <c r="CB1481" s="33">
        <f t="shared" si="4573"/>
        <v>28982</v>
      </c>
      <c r="CC1481" s="16">
        <f t="shared" si="4573"/>
        <v>0</v>
      </c>
      <c r="CD1481" s="176">
        <f t="shared" si="4573"/>
        <v>0</v>
      </c>
      <c r="CE1481" s="176">
        <f t="shared" si="4573"/>
        <v>0</v>
      </c>
      <c r="CF1481" s="176">
        <f t="shared" si="4573"/>
        <v>0</v>
      </c>
      <c r="CG1481" s="176">
        <f t="shared" si="4573"/>
        <v>0</v>
      </c>
      <c r="CH1481" s="176">
        <f t="shared" si="4573"/>
        <v>0</v>
      </c>
      <c r="CI1481" s="33">
        <f t="shared" si="4573"/>
        <v>28982</v>
      </c>
      <c r="CJ1481" s="16">
        <f t="shared" si="4573"/>
        <v>0</v>
      </c>
      <c r="CK1481" s="176">
        <f t="shared" si="4573"/>
        <v>-670</v>
      </c>
      <c r="CL1481" s="176">
        <f t="shared" si="4573"/>
        <v>-960</v>
      </c>
      <c r="CM1481" s="176">
        <f t="shared" ref="CK1481:CX1482" si="4574">CM1482</f>
        <v>0</v>
      </c>
      <c r="CN1481" s="176">
        <f t="shared" si="4574"/>
        <v>0</v>
      </c>
      <c r="CO1481" s="176">
        <f t="shared" si="4574"/>
        <v>0</v>
      </c>
      <c r="CP1481" s="33">
        <f t="shared" si="4574"/>
        <v>27352</v>
      </c>
      <c r="CQ1481" s="16">
        <f t="shared" si="4574"/>
        <v>0</v>
      </c>
      <c r="CR1481" s="176">
        <f t="shared" si="4574"/>
        <v>0</v>
      </c>
      <c r="CS1481" s="176">
        <f t="shared" si="4574"/>
        <v>0</v>
      </c>
      <c r="CT1481" s="176">
        <f t="shared" si="4574"/>
        <v>0</v>
      </c>
      <c r="CU1481" s="176">
        <f t="shared" si="4574"/>
        <v>0</v>
      </c>
      <c r="CV1481" s="176">
        <f t="shared" si="4574"/>
        <v>0</v>
      </c>
      <c r="CW1481" s="33">
        <f t="shared" si="4574"/>
        <v>27352</v>
      </c>
      <c r="CX1481" s="16">
        <f t="shared" si="4574"/>
        <v>0</v>
      </c>
    </row>
    <row r="1482" spans="1:102" s="4" customFormat="1" ht="18.75" x14ac:dyDescent="0.3">
      <c r="A1482" s="11" t="s">
        <v>35</v>
      </c>
      <c r="B1482" s="37" t="s">
        <v>155</v>
      </c>
      <c r="C1482" s="37" t="s">
        <v>23</v>
      </c>
      <c r="D1482" s="37" t="s">
        <v>612</v>
      </c>
      <c r="E1482" s="25">
        <v>300</v>
      </c>
      <c r="F1482" s="16">
        <f>F1483</f>
        <v>0</v>
      </c>
      <c r="G1482" s="16">
        <f>G1483</f>
        <v>0</v>
      </c>
      <c r="H1482" s="16">
        <f t="shared" si="4568"/>
        <v>28982</v>
      </c>
      <c r="I1482" s="16">
        <f t="shared" si="4568"/>
        <v>0</v>
      </c>
      <c r="J1482" s="16">
        <f t="shared" si="4568"/>
        <v>28982</v>
      </c>
      <c r="K1482" s="16">
        <f t="shared" si="4568"/>
        <v>0</v>
      </c>
      <c r="L1482" s="16">
        <f t="shared" si="4568"/>
        <v>0</v>
      </c>
      <c r="M1482" s="16">
        <f t="shared" si="4568"/>
        <v>0</v>
      </c>
      <c r="N1482" s="16">
        <f t="shared" si="4568"/>
        <v>0</v>
      </c>
      <c r="O1482" s="16">
        <f t="shared" si="4568"/>
        <v>0</v>
      </c>
      <c r="P1482" s="16">
        <f t="shared" si="4568"/>
        <v>0</v>
      </c>
      <c r="Q1482" s="33">
        <f t="shared" si="4568"/>
        <v>28982</v>
      </c>
      <c r="R1482" s="16">
        <f t="shared" si="4568"/>
        <v>0</v>
      </c>
      <c r="S1482" s="16">
        <f t="shared" si="4569"/>
        <v>0</v>
      </c>
      <c r="T1482" s="16">
        <f t="shared" si="4569"/>
        <v>0</v>
      </c>
      <c r="U1482" s="16">
        <f t="shared" si="4569"/>
        <v>0</v>
      </c>
      <c r="V1482" s="16">
        <f t="shared" si="4569"/>
        <v>0</v>
      </c>
      <c r="W1482" s="16">
        <f t="shared" si="4569"/>
        <v>0</v>
      </c>
      <c r="X1482" s="33">
        <f t="shared" si="4569"/>
        <v>28982</v>
      </c>
      <c r="Y1482" s="16">
        <f t="shared" si="4569"/>
        <v>0</v>
      </c>
      <c r="Z1482" s="16">
        <f t="shared" si="4569"/>
        <v>0</v>
      </c>
      <c r="AA1482" s="16">
        <f t="shared" si="4569"/>
        <v>0</v>
      </c>
      <c r="AB1482" s="16">
        <f t="shared" si="4569"/>
        <v>0</v>
      </c>
      <c r="AC1482" s="16">
        <f t="shared" si="4569"/>
        <v>0</v>
      </c>
      <c r="AD1482" s="16">
        <f t="shared" si="4569"/>
        <v>0</v>
      </c>
      <c r="AE1482" s="33">
        <f t="shared" si="4569"/>
        <v>28982</v>
      </c>
      <c r="AF1482" s="16">
        <f t="shared" si="4569"/>
        <v>0</v>
      </c>
      <c r="AG1482" s="16">
        <f t="shared" si="4570"/>
        <v>0</v>
      </c>
      <c r="AH1482" s="16">
        <f t="shared" si="4570"/>
        <v>0</v>
      </c>
      <c r="AI1482" s="16">
        <f t="shared" si="4570"/>
        <v>0</v>
      </c>
      <c r="AJ1482" s="16">
        <f t="shared" si="4570"/>
        <v>0</v>
      </c>
      <c r="AK1482" s="16">
        <f t="shared" si="4570"/>
        <v>0</v>
      </c>
      <c r="AL1482" s="33">
        <f t="shared" si="4570"/>
        <v>28982</v>
      </c>
      <c r="AM1482" s="16">
        <f t="shared" si="4570"/>
        <v>0</v>
      </c>
      <c r="AN1482" s="16">
        <f t="shared" si="4570"/>
        <v>0</v>
      </c>
      <c r="AO1482" s="16">
        <f t="shared" si="4570"/>
        <v>0</v>
      </c>
      <c r="AP1482" s="16">
        <f t="shared" si="4570"/>
        <v>0</v>
      </c>
      <c r="AQ1482" s="16">
        <f t="shared" si="4570"/>
        <v>0</v>
      </c>
      <c r="AR1482" s="16">
        <f t="shared" si="4570"/>
        <v>0</v>
      </c>
      <c r="AS1482" s="33">
        <f t="shared" si="4570"/>
        <v>28982</v>
      </c>
      <c r="AT1482" s="16">
        <f t="shared" si="4570"/>
        <v>0</v>
      </c>
      <c r="AU1482" s="16">
        <f t="shared" si="4571"/>
        <v>0</v>
      </c>
      <c r="AV1482" s="16">
        <f t="shared" si="4571"/>
        <v>0</v>
      </c>
      <c r="AW1482" s="16">
        <f t="shared" si="4571"/>
        <v>0</v>
      </c>
      <c r="AX1482" s="16">
        <f t="shared" si="4571"/>
        <v>0</v>
      </c>
      <c r="AY1482" s="16">
        <f t="shared" si="4571"/>
        <v>0</v>
      </c>
      <c r="AZ1482" s="33">
        <f t="shared" si="4571"/>
        <v>28982</v>
      </c>
      <c r="BA1482" s="16">
        <f t="shared" si="4571"/>
        <v>0</v>
      </c>
      <c r="BB1482" s="16">
        <f t="shared" si="4571"/>
        <v>0</v>
      </c>
      <c r="BC1482" s="16">
        <f t="shared" si="4571"/>
        <v>0</v>
      </c>
      <c r="BD1482" s="16">
        <f t="shared" si="4571"/>
        <v>0</v>
      </c>
      <c r="BE1482" s="16">
        <f t="shared" si="4571"/>
        <v>0</v>
      </c>
      <c r="BF1482" s="16">
        <f t="shared" si="4571"/>
        <v>0</v>
      </c>
      <c r="BG1482" s="33">
        <f t="shared" si="4571"/>
        <v>28982</v>
      </c>
      <c r="BH1482" s="16">
        <f t="shared" si="4571"/>
        <v>0</v>
      </c>
      <c r="BI1482" s="16">
        <f t="shared" si="4572"/>
        <v>0</v>
      </c>
      <c r="BJ1482" s="16">
        <f t="shared" si="4572"/>
        <v>0</v>
      </c>
      <c r="BK1482" s="16">
        <f t="shared" si="4572"/>
        <v>0</v>
      </c>
      <c r="BL1482" s="16">
        <f t="shared" si="4572"/>
        <v>0</v>
      </c>
      <c r="BM1482" s="16">
        <f t="shared" si="4572"/>
        <v>0</v>
      </c>
      <c r="BN1482" s="33">
        <f t="shared" si="4572"/>
        <v>28982</v>
      </c>
      <c r="BO1482" s="16">
        <f t="shared" si="4572"/>
        <v>0</v>
      </c>
      <c r="BP1482" s="16">
        <f t="shared" si="4572"/>
        <v>0</v>
      </c>
      <c r="BQ1482" s="16">
        <f t="shared" si="4572"/>
        <v>0</v>
      </c>
      <c r="BR1482" s="16">
        <f t="shared" si="4572"/>
        <v>0</v>
      </c>
      <c r="BS1482" s="16">
        <f t="shared" si="4572"/>
        <v>0</v>
      </c>
      <c r="BT1482" s="16">
        <f t="shared" si="4572"/>
        <v>0</v>
      </c>
      <c r="BU1482" s="33">
        <f t="shared" si="4572"/>
        <v>28982</v>
      </c>
      <c r="BV1482" s="16">
        <f t="shared" si="4572"/>
        <v>0</v>
      </c>
      <c r="BW1482" s="176">
        <f t="shared" si="4573"/>
        <v>0</v>
      </c>
      <c r="BX1482" s="176">
        <f t="shared" si="4573"/>
        <v>0</v>
      </c>
      <c r="BY1482" s="176">
        <f t="shared" si="4573"/>
        <v>0</v>
      </c>
      <c r="BZ1482" s="176">
        <f t="shared" si="4573"/>
        <v>0</v>
      </c>
      <c r="CA1482" s="176">
        <f t="shared" si="4573"/>
        <v>0</v>
      </c>
      <c r="CB1482" s="33">
        <f t="shared" si="4573"/>
        <v>28982</v>
      </c>
      <c r="CC1482" s="16">
        <f t="shared" si="4573"/>
        <v>0</v>
      </c>
      <c r="CD1482" s="176">
        <f t="shared" si="4573"/>
        <v>0</v>
      </c>
      <c r="CE1482" s="176">
        <f t="shared" si="4573"/>
        <v>0</v>
      </c>
      <c r="CF1482" s="176">
        <f t="shared" si="4573"/>
        <v>0</v>
      </c>
      <c r="CG1482" s="176">
        <f t="shared" si="4573"/>
        <v>0</v>
      </c>
      <c r="CH1482" s="176">
        <f t="shared" si="4573"/>
        <v>0</v>
      </c>
      <c r="CI1482" s="33">
        <f t="shared" si="4573"/>
        <v>28982</v>
      </c>
      <c r="CJ1482" s="16">
        <f t="shared" si="4573"/>
        <v>0</v>
      </c>
      <c r="CK1482" s="176">
        <f t="shared" si="4574"/>
        <v>-670</v>
      </c>
      <c r="CL1482" s="176">
        <f t="shared" si="4574"/>
        <v>-960</v>
      </c>
      <c r="CM1482" s="176">
        <f t="shared" si="4574"/>
        <v>0</v>
      </c>
      <c r="CN1482" s="176">
        <f t="shared" si="4574"/>
        <v>0</v>
      </c>
      <c r="CO1482" s="176">
        <f t="shared" si="4574"/>
        <v>0</v>
      </c>
      <c r="CP1482" s="33">
        <f t="shared" si="4574"/>
        <v>27352</v>
      </c>
      <c r="CQ1482" s="16">
        <f t="shared" si="4574"/>
        <v>0</v>
      </c>
      <c r="CR1482" s="176">
        <f t="shared" si="4574"/>
        <v>0</v>
      </c>
      <c r="CS1482" s="176">
        <f t="shared" si="4574"/>
        <v>0</v>
      </c>
      <c r="CT1482" s="176">
        <f t="shared" si="4574"/>
        <v>0</v>
      </c>
      <c r="CU1482" s="176">
        <f t="shared" si="4574"/>
        <v>0</v>
      </c>
      <c r="CV1482" s="176">
        <f t="shared" si="4574"/>
        <v>0</v>
      </c>
      <c r="CW1482" s="33">
        <f t="shared" si="4574"/>
        <v>27352</v>
      </c>
      <c r="CX1482" s="16">
        <f t="shared" si="4574"/>
        <v>0</v>
      </c>
    </row>
    <row r="1483" spans="1:102" s="4" customFormat="1" ht="18.75" x14ac:dyDescent="0.3">
      <c r="A1483" s="11" t="s">
        <v>569</v>
      </c>
      <c r="B1483" s="37" t="s">
        <v>155</v>
      </c>
      <c r="C1483" s="37" t="s">
        <v>23</v>
      </c>
      <c r="D1483" s="37" t="s">
        <v>612</v>
      </c>
      <c r="E1483" s="25">
        <v>310</v>
      </c>
      <c r="F1483" s="16"/>
      <c r="G1483" s="16"/>
      <c r="H1483" s="16">
        <v>28982</v>
      </c>
      <c r="I1483" s="16"/>
      <c r="J1483" s="16">
        <f>F1483+H1483</f>
        <v>28982</v>
      </c>
      <c r="K1483" s="16">
        <f>G1483+I1483</f>
        <v>0</v>
      </c>
      <c r="L1483" s="38"/>
      <c r="M1483" s="38"/>
      <c r="N1483" s="38"/>
      <c r="O1483" s="38"/>
      <c r="P1483" s="38"/>
      <c r="Q1483" s="33">
        <f>J1483+L1483+M1483+N1483+O1483+P1483</f>
        <v>28982</v>
      </c>
      <c r="R1483" s="16">
        <f>K1483+P1483</f>
        <v>0</v>
      </c>
      <c r="S1483" s="38"/>
      <c r="T1483" s="38"/>
      <c r="U1483" s="38"/>
      <c r="V1483" s="38"/>
      <c r="W1483" s="38"/>
      <c r="X1483" s="33">
        <f>Q1483+S1483+T1483+U1483+V1483+W1483</f>
        <v>28982</v>
      </c>
      <c r="Y1483" s="16">
        <f>R1483+W1483</f>
        <v>0</v>
      </c>
      <c r="Z1483" s="38"/>
      <c r="AA1483" s="38"/>
      <c r="AB1483" s="38"/>
      <c r="AC1483" s="38"/>
      <c r="AD1483" s="38"/>
      <c r="AE1483" s="33">
        <f>X1483+Z1483+AA1483+AB1483+AC1483+AD1483</f>
        <v>28982</v>
      </c>
      <c r="AF1483" s="16">
        <f>Y1483+AD1483</f>
        <v>0</v>
      </c>
      <c r="AG1483" s="38"/>
      <c r="AH1483" s="38"/>
      <c r="AI1483" s="38"/>
      <c r="AJ1483" s="38"/>
      <c r="AK1483" s="38"/>
      <c r="AL1483" s="33">
        <f>AE1483+AG1483+AH1483+AI1483+AJ1483+AK1483</f>
        <v>28982</v>
      </c>
      <c r="AM1483" s="16">
        <f>AF1483+AK1483</f>
        <v>0</v>
      </c>
      <c r="AN1483" s="38"/>
      <c r="AO1483" s="38"/>
      <c r="AP1483" s="38"/>
      <c r="AQ1483" s="38"/>
      <c r="AR1483" s="38"/>
      <c r="AS1483" s="33">
        <f>AL1483+AN1483+AO1483+AP1483+AQ1483+AR1483</f>
        <v>28982</v>
      </c>
      <c r="AT1483" s="16">
        <f>AM1483+AR1483</f>
        <v>0</v>
      </c>
      <c r="AU1483" s="38"/>
      <c r="AV1483" s="38"/>
      <c r="AW1483" s="38"/>
      <c r="AX1483" s="38"/>
      <c r="AY1483" s="38"/>
      <c r="AZ1483" s="33">
        <f>AS1483+AU1483+AV1483+AW1483+AX1483+AY1483</f>
        <v>28982</v>
      </c>
      <c r="BA1483" s="16">
        <f>AT1483+AY1483</f>
        <v>0</v>
      </c>
      <c r="BB1483" s="38"/>
      <c r="BC1483" s="38"/>
      <c r="BD1483" s="38"/>
      <c r="BE1483" s="38"/>
      <c r="BF1483" s="38"/>
      <c r="BG1483" s="33">
        <f>AZ1483+BB1483+BC1483+BD1483+BE1483+BF1483</f>
        <v>28982</v>
      </c>
      <c r="BH1483" s="16">
        <f>BA1483+BF1483</f>
        <v>0</v>
      </c>
      <c r="BI1483" s="38"/>
      <c r="BJ1483" s="38"/>
      <c r="BK1483" s="38"/>
      <c r="BL1483" s="38"/>
      <c r="BM1483" s="38"/>
      <c r="BN1483" s="33">
        <f>BG1483+BI1483+BJ1483+BK1483+BL1483+BM1483</f>
        <v>28982</v>
      </c>
      <c r="BO1483" s="16">
        <f>BH1483+BM1483</f>
        <v>0</v>
      </c>
      <c r="BP1483" s="38"/>
      <c r="BQ1483" s="38"/>
      <c r="BR1483" s="38"/>
      <c r="BS1483" s="38"/>
      <c r="BT1483" s="38"/>
      <c r="BU1483" s="33">
        <f>BN1483+BP1483+BQ1483+BR1483+BS1483+BT1483</f>
        <v>28982</v>
      </c>
      <c r="BV1483" s="16">
        <f>BO1483+BT1483</f>
        <v>0</v>
      </c>
      <c r="BW1483" s="187"/>
      <c r="BX1483" s="187"/>
      <c r="BY1483" s="187"/>
      <c r="BZ1483" s="187"/>
      <c r="CA1483" s="187"/>
      <c r="CB1483" s="33">
        <f>BU1483+BW1483+BX1483+BY1483+BZ1483+CA1483</f>
        <v>28982</v>
      </c>
      <c r="CC1483" s="16">
        <f>BV1483+CA1483</f>
        <v>0</v>
      </c>
      <c r="CD1483" s="187"/>
      <c r="CE1483" s="187"/>
      <c r="CF1483" s="187"/>
      <c r="CG1483" s="187"/>
      <c r="CH1483" s="187"/>
      <c r="CI1483" s="33">
        <f>CB1483+CD1483+CE1483+CF1483+CG1483+CH1483</f>
        <v>28982</v>
      </c>
      <c r="CJ1483" s="16">
        <f>CC1483+CH1483</f>
        <v>0</v>
      </c>
      <c r="CK1483" s="187">
        <v>-670</v>
      </c>
      <c r="CL1483" s="187">
        <v>-960</v>
      </c>
      <c r="CM1483" s="187"/>
      <c r="CN1483" s="187"/>
      <c r="CO1483" s="187"/>
      <c r="CP1483" s="33">
        <f>CI1483+CK1483+CL1483+CM1483+CN1483+CO1483</f>
        <v>27352</v>
      </c>
      <c r="CQ1483" s="16">
        <f>CJ1483+CO1483</f>
        <v>0</v>
      </c>
      <c r="CR1483" s="187"/>
      <c r="CS1483" s="187"/>
      <c r="CT1483" s="187"/>
      <c r="CU1483" s="187"/>
      <c r="CV1483" s="187"/>
      <c r="CW1483" s="33">
        <f>CP1483+CR1483+CS1483+CT1483+CU1483+CV1483</f>
        <v>27352</v>
      </c>
      <c r="CX1483" s="16">
        <f>CQ1483+CV1483</f>
        <v>0</v>
      </c>
    </row>
    <row r="1484" spans="1:102" s="4" customFormat="1" ht="33.75" x14ac:dyDescent="0.3">
      <c r="A1484" s="11" t="s">
        <v>613</v>
      </c>
      <c r="B1484" s="37" t="s">
        <v>155</v>
      </c>
      <c r="C1484" s="37" t="s">
        <v>23</v>
      </c>
      <c r="D1484" s="12" t="s">
        <v>614</v>
      </c>
      <c r="E1484" s="15"/>
      <c r="F1484" s="16">
        <f t="shared" ref="F1484:U1488" si="4575">F1485</f>
        <v>0</v>
      </c>
      <c r="G1484" s="16">
        <f t="shared" si="4575"/>
        <v>0</v>
      </c>
      <c r="H1484" s="16">
        <f t="shared" si="4575"/>
        <v>6660</v>
      </c>
      <c r="I1484" s="16">
        <f t="shared" si="4575"/>
        <v>0</v>
      </c>
      <c r="J1484" s="16">
        <f t="shared" si="4575"/>
        <v>6660</v>
      </c>
      <c r="K1484" s="16">
        <f t="shared" si="4575"/>
        <v>0</v>
      </c>
      <c r="L1484" s="16">
        <f t="shared" si="4575"/>
        <v>0</v>
      </c>
      <c r="M1484" s="16">
        <f t="shared" si="4575"/>
        <v>0</v>
      </c>
      <c r="N1484" s="16">
        <f t="shared" si="4575"/>
        <v>0</v>
      </c>
      <c r="O1484" s="16">
        <f t="shared" si="4575"/>
        <v>0</v>
      </c>
      <c r="P1484" s="16">
        <f t="shared" si="4575"/>
        <v>0</v>
      </c>
      <c r="Q1484" s="33">
        <f t="shared" si="4575"/>
        <v>6660</v>
      </c>
      <c r="R1484" s="16">
        <f t="shared" si="4575"/>
        <v>0</v>
      </c>
      <c r="S1484" s="16">
        <f t="shared" si="4575"/>
        <v>0</v>
      </c>
      <c r="T1484" s="16">
        <f t="shared" si="4575"/>
        <v>0</v>
      </c>
      <c r="U1484" s="16">
        <f t="shared" si="4575"/>
        <v>0</v>
      </c>
      <c r="V1484" s="16">
        <f t="shared" ref="V1484:AK1485" si="4576">V1485</f>
        <v>0</v>
      </c>
      <c r="W1484" s="16">
        <f t="shared" si="4576"/>
        <v>0</v>
      </c>
      <c r="X1484" s="33">
        <f t="shared" si="4576"/>
        <v>6660</v>
      </c>
      <c r="Y1484" s="16">
        <f t="shared" si="4576"/>
        <v>0</v>
      </c>
      <c r="Z1484" s="16">
        <f t="shared" si="4576"/>
        <v>0</v>
      </c>
      <c r="AA1484" s="16">
        <f t="shared" si="4576"/>
        <v>0</v>
      </c>
      <c r="AB1484" s="16">
        <f t="shared" si="4576"/>
        <v>0</v>
      </c>
      <c r="AC1484" s="16">
        <f t="shared" si="4576"/>
        <v>0</v>
      </c>
      <c r="AD1484" s="16">
        <f t="shared" si="4576"/>
        <v>0</v>
      </c>
      <c r="AE1484" s="33">
        <f t="shared" si="4576"/>
        <v>6660</v>
      </c>
      <c r="AF1484" s="16">
        <f t="shared" si="4576"/>
        <v>0</v>
      </c>
      <c r="AG1484" s="16">
        <f t="shared" si="4576"/>
        <v>0</v>
      </c>
      <c r="AH1484" s="16">
        <f t="shared" si="4576"/>
        <v>0</v>
      </c>
      <c r="AI1484" s="16">
        <f t="shared" si="4576"/>
        <v>0</v>
      </c>
      <c r="AJ1484" s="16">
        <f t="shared" si="4576"/>
        <v>0</v>
      </c>
      <c r="AK1484" s="16">
        <f t="shared" si="4576"/>
        <v>0</v>
      </c>
      <c r="AL1484" s="33">
        <f t="shared" ref="AJ1484:AY1485" si="4577">AL1485</f>
        <v>6660</v>
      </c>
      <c r="AM1484" s="16">
        <f t="shared" si="4577"/>
        <v>0</v>
      </c>
      <c r="AN1484" s="16">
        <f t="shared" si="4577"/>
        <v>0</v>
      </c>
      <c r="AO1484" s="16">
        <f t="shared" si="4577"/>
        <v>0</v>
      </c>
      <c r="AP1484" s="16">
        <f t="shared" si="4577"/>
        <v>0</v>
      </c>
      <c r="AQ1484" s="16">
        <f t="shared" si="4577"/>
        <v>0</v>
      </c>
      <c r="AR1484" s="16">
        <f t="shared" si="4577"/>
        <v>0</v>
      </c>
      <c r="AS1484" s="33">
        <f t="shared" si="4577"/>
        <v>6660</v>
      </c>
      <c r="AT1484" s="16">
        <f t="shared" si="4577"/>
        <v>0</v>
      </c>
      <c r="AU1484" s="16">
        <f t="shared" si="4577"/>
        <v>0</v>
      </c>
      <c r="AV1484" s="16">
        <f t="shared" si="4577"/>
        <v>0</v>
      </c>
      <c r="AW1484" s="16">
        <f t="shared" si="4577"/>
        <v>0</v>
      </c>
      <c r="AX1484" s="16">
        <f t="shared" si="4577"/>
        <v>0</v>
      </c>
      <c r="AY1484" s="16">
        <f t="shared" si="4577"/>
        <v>0</v>
      </c>
      <c r="AZ1484" s="33">
        <f t="shared" ref="AX1484:BM1485" si="4578">AZ1485</f>
        <v>6660</v>
      </c>
      <c r="BA1484" s="16">
        <f t="shared" si="4578"/>
        <v>0</v>
      </c>
      <c r="BB1484" s="16">
        <f t="shared" si="4578"/>
        <v>0</v>
      </c>
      <c r="BC1484" s="16">
        <f t="shared" si="4578"/>
        <v>0</v>
      </c>
      <c r="BD1484" s="16">
        <f t="shared" si="4578"/>
        <v>0</v>
      </c>
      <c r="BE1484" s="16">
        <f t="shared" si="4578"/>
        <v>0</v>
      </c>
      <c r="BF1484" s="16">
        <f t="shared" si="4578"/>
        <v>0</v>
      </c>
      <c r="BG1484" s="33">
        <f t="shared" si="4578"/>
        <v>6660</v>
      </c>
      <c r="BH1484" s="16">
        <f t="shared" si="4578"/>
        <v>0</v>
      </c>
      <c r="BI1484" s="16">
        <f t="shared" si="4578"/>
        <v>0</v>
      </c>
      <c r="BJ1484" s="16">
        <f t="shared" si="4578"/>
        <v>0</v>
      </c>
      <c r="BK1484" s="16">
        <f t="shared" si="4578"/>
        <v>0</v>
      </c>
      <c r="BL1484" s="16">
        <f t="shared" si="4578"/>
        <v>0</v>
      </c>
      <c r="BM1484" s="16">
        <f t="shared" si="4578"/>
        <v>0</v>
      </c>
      <c r="BN1484" s="33">
        <f t="shared" ref="BL1484:CA1485" si="4579">BN1485</f>
        <v>6660</v>
      </c>
      <c r="BO1484" s="16">
        <f t="shared" si="4579"/>
        <v>0</v>
      </c>
      <c r="BP1484" s="16">
        <f t="shared" si="4579"/>
        <v>0</v>
      </c>
      <c r="BQ1484" s="16">
        <f t="shared" si="4579"/>
        <v>-810</v>
      </c>
      <c r="BR1484" s="16">
        <f t="shared" si="4579"/>
        <v>0</v>
      </c>
      <c r="BS1484" s="16">
        <f t="shared" si="4579"/>
        <v>0</v>
      </c>
      <c r="BT1484" s="16">
        <f t="shared" si="4579"/>
        <v>0</v>
      </c>
      <c r="BU1484" s="33">
        <f t="shared" si="4579"/>
        <v>5850</v>
      </c>
      <c r="BV1484" s="16">
        <f t="shared" si="4579"/>
        <v>0</v>
      </c>
      <c r="BW1484" s="176">
        <f t="shared" si="4579"/>
        <v>0</v>
      </c>
      <c r="BX1484" s="176">
        <f t="shared" si="4579"/>
        <v>0</v>
      </c>
      <c r="BY1484" s="176">
        <f t="shared" si="4579"/>
        <v>0</v>
      </c>
      <c r="BZ1484" s="176">
        <f t="shared" si="4579"/>
        <v>0</v>
      </c>
      <c r="CA1484" s="176">
        <f t="shared" si="4579"/>
        <v>0</v>
      </c>
      <c r="CB1484" s="33">
        <f t="shared" ref="BZ1484:CO1485" si="4580">CB1485</f>
        <v>5850</v>
      </c>
      <c r="CC1484" s="16">
        <f t="shared" si="4580"/>
        <v>0</v>
      </c>
      <c r="CD1484" s="176">
        <f t="shared" si="4580"/>
        <v>0</v>
      </c>
      <c r="CE1484" s="176">
        <f t="shared" si="4580"/>
        <v>0</v>
      </c>
      <c r="CF1484" s="176">
        <f t="shared" si="4580"/>
        <v>0</v>
      </c>
      <c r="CG1484" s="176">
        <f t="shared" si="4580"/>
        <v>0</v>
      </c>
      <c r="CH1484" s="176">
        <f t="shared" si="4580"/>
        <v>0</v>
      </c>
      <c r="CI1484" s="33">
        <f t="shared" si="4580"/>
        <v>5850</v>
      </c>
      <c r="CJ1484" s="16">
        <f t="shared" si="4580"/>
        <v>0</v>
      </c>
      <c r="CK1484" s="176">
        <f t="shared" si="4580"/>
        <v>0</v>
      </c>
      <c r="CL1484" s="176">
        <f t="shared" si="4580"/>
        <v>0</v>
      </c>
      <c r="CM1484" s="176">
        <f t="shared" si="4580"/>
        <v>0</v>
      </c>
      <c r="CN1484" s="176">
        <f t="shared" si="4580"/>
        <v>0</v>
      </c>
      <c r="CO1484" s="176">
        <f t="shared" si="4580"/>
        <v>0</v>
      </c>
      <c r="CP1484" s="33">
        <f t="shared" ref="CN1484:CX1485" si="4581">CP1485</f>
        <v>5850</v>
      </c>
      <c r="CQ1484" s="16">
        <f t="shared" si="4581"/>
        <v>0</v>
      </c>
      <c r="CR1484" s="176">
        <f t="shared" si="4581"/>
        <v>0</v>
      </c>
      <c r="CS1484" s="176">
        <f t="shared" si="4581"/>
        <v>0</v>
      </c>
      <c r="CT1484" s="176">
        <f t="shared" si="4581"/>
        <v>0</v>
      </c>
      <c r="CU1484" s="176">
        <f t="shared" si="4581"/>
        <v>0</v>
      </c>
      <c r="CV1484" s="176">
        <f t="shared" si="4581"/>
        <v>0</v>
      </c>
      <c r="CW1484" s="33">
        <f t="shared" si="4581"/>
        <v>5850</v>
      </c>
      <c r="CX1484" s="16">
        <f t="shared" si="4581"/>
        <v>0</v>
      </c>
    </row>
    <row r="1485" spans="1:102" s="4" customFormat="1" ht="18.75" x14ac:dyDescent="0.3">
      <c r="A1485" s="11" t="s">
        <v>35</v>
      </c>
      <c r="B1485" s="37" t="s">
        <v>155</v>
      </c>
      <c r="C1485" s="37" t="s">
        <v>23</v>
      </c>
      <c r="D1485" s="12" t="s">
        <v>614</v>
      </c>
      <c r="E1485" s="15">
        <v>300</v>
      </c>
      <c r="F1485" s="16">
        <f t="shared" si="4575"/>
        <v>0</v>
      </c>
      <c r="G1485" s="16">
        <f t="shared" si="4575"/>
        <v>0</v>
      </c>
      <c r="H1485" s="16">
        <f t="shared" si="4575"/>
        <v>6660</v>
      </c>
      <c r="I1485" s="16">
        <f t="shared" si="4575"/>
        <v>0</v>
      </c>
      <c r="J1485" s="16">
        <f t="shared" si="4575"/>
        <v>6660</v>
      </c>
      <c r="K1485" s="16">
        <f t="shared" si="4575"/>
        <v>0</v>
      </c>
      <c r="L1485" s="16">
        <f t="shared" si="4575"/>
        <v>0</v>
      </c>
      <c r="M1485" s="16">
        <f t="shared" si="4575"/>
        <v>0</v>
      </c>
      <c r="N1485" s="16">
        <f t="shared" si="4575"/>
        <v>0</v>
      </c>
      <c r="O1485" s="16">
        <f t="shared" si="4575"/>
        <v>0</v>
      </c>
      <c r="P1485" s="16">
        <f t="shared" si="4575"/>
        <v>0</v>
      </c>
      <c r="Q1485" s="33">
        <f t="shared" si="4575"/>
        <v>6660</v>
      </c>
      <c r="R1485" s="16">
        <f t="shared" si="4575"/>
        <v>0</v>
      </c>
      <c r="S1485" s="16">
        <f>S1486</f>
        <v>0</v>
      </c>
      <c r="T1485" s="16">
        <f>T1486</f>
        <v>0</v>
      </c>
      <c r="U1485" s="16">
        <f>U1486</f>
        <v>0</v>
      </c>
      <c r="V1485" s="16">
        <f t="shared" si="4576"/>
        <v>0</v>
      </c>
      <c r="W1485" s="16">
        <f t="shared" si="4576"/>
        <v>0</v>
      </c>
      <c r="X1485" s="33">
        <f t="shared" si="4576"/>
        <v>6660</v>
      </c>
      <c r="Y1485" s="16">
        <f t="shared" si="4576"/>
        <v>0</v>
      </c>
      <c r="Z1485" s="16">
        <f>Z1486</f>
        <v>0</v>
      </c>
      <c r="AA1485" s="16">
        <f>AA1486</f>
        <v>0</v>
      </c>
      <c r="AB1485" s="16">
        <f>AB1486</f>
        <v>0</v>
      </c>
      <c r="AC1485" s="16">
        <f t="shared" si="4576"/>
        <v>0</v>
      </c>
      <c r="AD1485" s="16">
        <f t="shared" si="4576"/>
        <v>0</v>
      </c>
      <c r="AE1485" s="33">
        <f t="shared" si="4576"/>
        <v>6660</v>
      </c>
      <c r="AF1485" s="16">
        <f t="shared" si="4576"/>
        <v>0</v>
      </c>
      <c r="AG1485" s="16">
        <f>AG1486</f>
        <v>0</v>
      </c>
      <c r="AH1485" s="16">
        <f>AH1486</f>
        <v>0</v>
      </c>
      <c r="AI1485" s="16">
        <f>AI1486</f>
        <v>0</v>
      </c>
      <c r="AJ1485" s="16">
        <f t="shared" si="4577"/>
        <v>0</v>
      </c>
      <c r="AK1485" s="16">
        <f t="shared" si="4577"/>
        <v>0</v>
      </c>
      <c r="AL1485" s="33">
        <f t="shared" si="4577"/>
        <v>6660</v>
      </c>
      <c r="AM1485" s="16">
        <f t="shared" si="4577"/>
        <v>0</v>
      </c>
      <c r="AN1485" s="16">
        <f>AN1486</f>
        <v>0</v>
      </c>
      <c r="AO1485" s="16">
        <f>AO1486</f>
        <v>0</v>
      </c>
      <c r="AP1485" s="16">
        <f>AP1486</f>
        <v>0</v>
      </c>
      <c r="AQ1485" s="16">
        <f t="shared" si="4577"/>
        <v>0</v>
      </c>
      <c r="AR1485" s="16">
        <f t="shared" si="4577"/>
        <v>0</v>
      </c>
      <c r="AS1485" s="33">
        <f t="shared" si="4577"/>
        <v>6660</v>
      </c>
      <c r="AT1485" s="16">
        <f t="shared" si="4577"/>
        <v>0</v>
      </c>
      <c r="AU1485" s="16">
        <f>AU1486</f>
        <v>0</v>
      </c>
      <c r="AV1485" s="16">
        <f>AV1486</f>
        <v>0</v>
      </c>
      <c r="AW1485" s="16">
        <f>AW1486</f>
        <v>0</v>
      </c>
      <c r="AX1485" s="16">
        <f t="shared" si="4578"/>
        <v>0</v>
      </c>
      <c r="AY1485" s="16">
        <f t="shared" si="4578"/>
        <v>0</v>
      </c>
      <c r="AZ1485" s="33">
        <f t="shared" si="4578"/>
        <v>6660</v>
      </c>
      <c r="BA1485" s="16">
        <f t="shared" si="4578"/>
        <v>0</v>
      </c>
      <c r="BB1485" s="16">
        <f>BB1486</f>
        <v>0</v>
      </c>
      <c r="BC1485" s="16">
        <f>BC1486</f>
        <v>0</v>
      </c>
      <c r="BD1485" s="16">
        <f>BD1486</f>
        <v>0</v>
      </c>
      <c r="BE1485" s="16">
        <f t="shared" si="4578"/>
        <v>0</v>
      </c>
      <c r="BF1485" s="16">
        <f t="shared" si="4578"/>
        <v>0</v>
      </c>
      <c r="BG1485" s="33">
        <f t="shared" si="4578"/>
        <v>6660</v>
      </c>
      <c r="BH1485" s="16">
        <f t="shared" si="4578"/>
        <v>0</v>
      </c>
      <c r="BI1485" s="16">
        <f>BI1486</f>
        <v>0</v>
      </c>
      <c r="BJ1485" s="16">
        <f>BJ1486</f>
        <v>0</v>
      </c>
      <c r="BK1485" s="16">
        <f>BK1486</f>
        <v>0</v>
      </c>
      <c r="BL1485" s="16">
        <f t="shared" si="4579"/>
        <v>0</v>
      </c>
      <c r="BM1485" s="16">
        <f t="shared" si="4579"/>
        <v>0</v>
      </c>
      <c r="BN1485" s="33">
        <f t="shared" si="4579"/>
        <v>6660</v>
      </c>
      <c r="BO1485" s="16">
        <f t="shared" si="4579"/>
        <v>0</v>
      </c>
      <c r="BP1485" s="16">
        <f>BP1486</f>
        <v>0</v>
      </c>
      <c r="BQ1485" s="16">
        <f>BQ1486</f>
        <v>-810</v>
      </c>
      <c r="BR1485" s="16">
        <f>BR1486</f>
        <v>0</v>
      </c>
      <c r="BS1485" s="16">
        <f t="shared" si="4579"/>
        <v>0</v>
      </c>
      <c r="BT1485" s="16">
        <f t="shared" si="4579"/>
        <v>0</v>
      </c>
      <c r="BU1485" s="33">
        <f t="shared" si="4579"/>
        <v>5850</v>
      </c>
      <c r="BV1485" s="16">
        <f t="shared" si="4579"/>
        <v>0</v>
      </c>
      <c r="BW1485" s="176">
        <f>BW1486</f>
        <v>0</v>
      </c>
      <c r="BX1485" s="176">
        <f>BX1486</f>
        <v>0</v>
      </c>
      <c r="BY1485" s="176">
        <f>BY1486</f>
        <v>0</v>
      </c>
      <c r="BZ1485" s="176">
        <f t="shared" si="4580"/>
        <v>0</v>
      </c>
      <c r="CA1485" s="176">
        <f t="shared" si="4580"/>
        <v>0</v>
      </c>
      <c r="CB1485" s="33">
        <f t="shared" si="4580"/>
        <v>5850</v>
      </c>
      <c r="CC1485" s="16">
        <f t="shared" si="4580"/>
        <v>0</v>
      </c>
      <c r="CD1485" s="176">
        <f>CD1486</f>
        <v>0</v>
      </c>
      <c r="CE1485" s="176">
        <f>CE1486</f>
        <v>0</v>
      </c>
      <c r="CF1485" s="176">
        <f>CF1486</f>
        <v>0</v>
      </c>
      <c r="CG1485" s="176">
        <f t="shared" si="4580"/>
        <v>0</v>
      </c>
      <c r="CH1485" s="176">
        <f t="shared" si="4580"/>
        <v>0</v>
      </c>
      <c r="CI1485" s="33">
        <f t="shared" si="4580"/>
        <v>5850</v>
      </c>
      <c r="CJ1485" s="16">
        <f t="shared" si="4580"/>
        <v>0</v>
      </c>
      <c r="CK1485" s="176">
        <f>CK1486</f>
        <v>0</v>
      </c>
      <c r="CL1485" s="176">
        <f>CL1486</f>
        <v>0</v>
      </c>
      <c r="CM1485" s="176">
        <f>CM1486</f>
        <v>0</v>
      </c>
      <c r="CN1485" s="176">
        <f t="shared" si="4581"/>
        <v>0</v>
      </c>
      <c r="CO1485" s="176">
        <f t="shared" si="4581"/>
        <v>0</v>
      </c>
      <c r="CP1485" s="33">
        <f t="shared" si="4581"/>
        <v>5850</v>
      </c>
      <c r="CQ1485" s="16">
        <f t="shared" si="4581"/>
        <v>0</v>
      </c>
      <c r="CR1485" s="176">
        <f>CR1486</f>
        <v>0</v>
      </c>
      <c r="CS1485" s="176">
        <f>CS1486</f>
        <v>0</v>
      </c>
      <c r="CT1485" s="176">
        <f>CT1486</f>
        <v>0</v>
      </c>
      <c r="CU1485" s="176">
        <f t="shared" si="4581"/>
        <v>0</v>
      </c>
      <c r="CV1485" s="176">
        <f t="shared" si="4581"/>
        <v>0</v>
      </c>
      <c r="CW1485" s="33">
        <f t="shared" si="4581"/>
        <v>5850</v>
      </c>
      <c r="CX1485" s="16">
        <f t="shared" si="4581"/>
        <v>0</v>
      </c>
    </row>
    <row r="1486" spans="1:102" s="4" customFormat="1" ht="18.75" x14ac:dyDescent="0.3">
      <c r="A1486" s="11" t="s">
        <v>569</v>
      </c>
      <c r="B1486" s="37" t="s">
        <v>155</v>
      </c>
      <c r="C1486" s="37" t="s">
        <v>23</v>
      </c>
      <c r="D1486" s="12" t="s">
        <v>614</v>
      </c>
      <c r="E1486" s="15">
        <v>310</v>
      </c>
      <c r="F1486" s="16"/>
      <c r="G1486" s="16"/>
      <c r="H1486" s="16">
        <v>6660</v>
      </c>
      <c r="I1486" s="16"/>
      <c r="J1486" s="16">
        <f>F1486+H1486</f>
        <v>6660</v>
      </c>
      <c r="K1486" s="16">
        <f>G1486+I1486</f>
        <v>0</v>
      </c>
      <c r="L1486" s="38"/>
      <c r="M1486" s="38"/>
      <c r="N1486" s="38"/>
      <c r="O1486" s="38"/>
      <c r="P1486" s="38"/>
      <c r="Q1486" s="33">
        <f>J1486+L1486+M1486+N1486+O1486+P1486</f>
        <v>6660</v>
      </c>
      <c r="R1486" s="16">
        <f>K1486+P1486</f>
        <v>0</v>
      </c>
      <c r="S1486" s="38"/>
      <c r="T1486" s="38"/>
      <c r="U1486" s="38"/>
      <c r="V1486" s="38"/>
      <c r="W1486" s="38"/>
      <c r="X1486" s="33">
        <f>Q1486+S1486+T1486+U1486+V1486+W1486</f>
        <v>6660</v>
      </c>
      <c r="Y1486" s="16">
        <f>R1486+W1486</f>
        <v>0</v>
      </c>
      <c r="Z1486" s="38"/>
      <c r="AA1486" s="38"/>
      <c r="AB1486" s="38"/>
      <c r="AC1486" s="38"/>
      <c r="AD1486" s="38"/>
      <c r="AE1486" s="33">
        <f>X1486+Z1486+AA1486+AB1486+AC1486+AD1486</f>
        <v>6660</v>
      </c>
      <c r="AF1486" s="16">
        <f>Y1486+AD1486</f>
        <v>0</v>
      </c>
      <c r="AG1486" s="38"/>
      <c r="AH1486" s="38"/>
      <c r="AI1486" s="38"/>
      <c r="AJ1486" s="38"/>
      <c r="AK1486" s="38"/>
      <c r="AL1486" s="33">
        <f>AE1486+AG1486+AH1486+AI1486+AJ1486+AK1486</f>
        <v>6660</v>
      </c>
      <c r="AM1486" s="16">
        <f>AF1486+AK1486</f>
        <v>0</v>
      </c>
      <c r="AN1486" s="38"/>
      <c r="AO1486" s="38"/>
      <c r="AP1486" s="38"/>
      <c r="AQ1486" s="38"/>
      <c r="AR1486" s="38"/>
      <c r="AS1486" s="33">
        <f>AL1486+AN1486+AO1486+AP1486+AQ1486+AR1486</f>
        <v>6660</v>
      </c>
      <c r="AT1486" s="16">
        <f>AM1486+AR1486</f>
        <v>0</v>
      </c>
      <c r="AU1486" s="38"/>
      <c r="AV1486" s="38"/>
      <c r="AW1486" s="38"/>
      <c r="AX1486" s="38"/>
      <c r="AY1486" s="38"/>
      <c r="AZ1486" s="33">
        <f>AS1486+AU1486+AV1486+AW1486+AX1486+AY1486</f>
        <v>6660</v>
      </c>
      <c r="BA1486" s="16">
        <f>AT1486+AY1486</f>
        <v>0</v>
      </c>
      <c r="BB1486" s="38"/>
      <c r="BC1486" s="38"/>
      <c r="BD1486" s="38"/>
      <c r="BE1486" s="38"/>
      <c r="BF1486" s="38"/>
      <c r="BG1486" s="33">
        <f>AZ1486+BB1486+BC1486+BD1486+BE1486+BF1486</f>
        <v>6660</v>
      </c>
      <c r="BH1486" s="16">
        <f>BA1486+BF1486</f>
        <v>0</v>
      </c>
      <c r="BI1486" s="38"/>
      <c r="BJ1486" s="38"/>
      <c r="BK1486" s="38"/>
      <c r="BL1486" s="38"/>
      <c r="BM1486" s="38"/>
      <c r="BN1486" s="33">
        <f>BG1486+BI1486+BJ1486+BK1486+BL1486+BM1486</f>
        <v>6660</v>
      </c>
      <c r="BO1486" s="16">
        <f>BH1486+BM1486</f>
        <v>0</v>
      </c>
      <c r="BP1486" s="38"/>
      <c r="BQ1486" s="38">
        <v>-810</v>
      </c>
      <c r="BR1486" s="38"/>
      <c r="BS1486" s="38"/>
      <c r="BT1486" s="38"/>
      <c r="BU1486" s="33">
        <f>BN1486+BP1486+BQ1486+BR1486+BS1486+BT1486</f>
        <v>5850</v>
      </c>
      <c r="BV1486" s="16">
        <f>BO1486+BT1486</f>
        <v>0</v>
      </c>
      <c r="BW1486" s="187"/>
      <c r="BX1486" s="187"/>
      <c r="BY1486" s="187"/>
      <c r="BZ1486" s="187"/>
      <c r="CA1486" s="187"/>
      <c r="CB1486" s="33">
        <f>BU1486+BW1486+BX1486+BY1486+BZ1486+CA1486</f>
        <v>5850</v>
      </c>
      <c r="CC1486" s="16">
        <f>BV1486+CA1486</f>
        <v>0</v>
      </c>
      <c r="CD1486" s="187"/>
      <c r="CE1486" s="187"/>
      <c r="CF1486" s="187"/>
      <c r="CG1486" s="187"/>
      <c r="CH1486" s="187"/>
      <c r="CI1486" s="33">
        <f>CB1486+CD1486+CE1486+CF1486+CG1486+CH1486</f>
        <v>5850</v>
      </c>
      <c r="CJ1486" s="16">
        <f>CC1486+CH1486</f>
        <v>0</v>
      </c>
      <c r="CK1486" s="187"/>
      <c r="CL1486" s="187"/>
      <c r="CM1486" s="187"/>
      <c r="CN1486" s="187"/>
      <c r="CO1486" s="187"/>
      <c r="CP1486" s="33">
        <f>CI1486+CK1486+CL1486+CM1486+CN1486+CO1486</f>
        <v>5850</v>
      </c>
      <c r="CQ1486" s="16">
        <f>CJ1486+CO1486</f>
        <v>0</v>
      </c>
      <c r="CR1486" s="187"/>
      <c r="CS1486" s="187"/>
      <c r="CT1486" s="187"/>
      <c r="CU1486" s="187"/>
      <c r="CV1486" s="187"/>
      <c r="CW1486" s="33">
        <f>CP1486+CR1486+CS1486+CT1486+CU1486+CV1486</f>
        <v>5850</v>
      </c>
      <c r="CX1486" s="16">
        <f>CQ1486+CV1486</f>
        <v>0</v>
      </c>
    </row>
    <row r="1487" spans="1:102" s="4" customFormat="1" ht="66.75" hidden="1" x14ac:dyDescent="0.3">
      <c r="A1487" s="41" t="s">
        <v>792</v>
      </c>
      <c r="B1487" s="37" t="s">
        <v>155</v>
      </c>
      <c r="C1487" s="37" t="s">
        <v>23</v>
      </c>
      <c r="D1487" s="12" t="s">
        <v>791</v>
      </c>
      <c r="E1487" s="15"/>
      <c r="F1487" s="16">
        <f t="shared" si="4575"/>
        <v>0</v>
      </c>
      <c r="G1487" s="16">
        <f t="shared" si="4575"/>
        <v>0</v>
      </c>
      <c r="H1487" s="16">
        <f t="shared" si="4575"/>
        <v>0</v>
      </c>
      <c r="I1487" s="16">
        <f t="shared" si="4575"/>
        <v>0</v>
      </c>
      <c r="J1487" s="16">
        <f t="shared" si="4575"/>
        <v>0</v>
      </c>
      <c r="K1487" s="16">
        <f t="shared" si="4575"/>
        <v>0</v>
      </c>
      <c r="L1487" s="38"/>
      <c r="M1487" s="38"/>
      <c r="N1487" s="38"/>
      <c r="O1487" s="38"/>
      <c r="P1487" s="38"/>
      <c r="Q1487" s="27"/>
      <c r="R1487" s="27"/>
      <c r="S1487" s="38"/>
      <c r="T1487" s="38"/>
      <c r="U1487" s="38"/>
      <c r="V1487" s="38"/>
      <c r="W1487" s="38"/>
      <c r="X1487" s="27"/>
      <c r="Y1487" s="27"/>
      <c r="Z1487" s="38"/>
      <c r="AA1487" s="38"/>
      <c r="AB1487" s="38"/>
      <c r="AC1487" s="38"/>
      <c r="AD1487" s="38"/>
      <c r="AE1487" s="134"/>
      <c r="AF1487" s="134"/>
      <c r="AG1487" s="38"/>
      <c r="AH1487" s="38"/>
      <c r="AI1487" s="38"/>
      <c r="AJ1487" s="38"/>
      <c r="AK1487" s="38"/>
      <c r="AL1487" s="134"/>
      <c r="AM1487" s="134"/>
      <c r="AN1487" s="38"/>
      <c r="AO1487" s="38"/>
      <c r="AP1487" s="38"/>
      <c r="AQ1487" s="38"/>
      <c r="AR1487" s="38"/>
      <c r="AS1487" s="134"/>
      <c r="AT1487" s="134"/>
      <c r="AU1487" s="38"/>
      <c r="AV1487" s="38"/>
      <c r="AW1487" s="38"/>
      <c r="AX1487" s="38"/>
      <c r="AY1487" s="38"/>
      <c r="AZ1487" s="134"/>
      <c r="BA1487" s="134"/>
      <c r="BB1487" s="38"/>
      <c r="BC1487" s="38"/>
      <c r="BD1487" s="38"/>
      <c r="BE1487" s="38"/>
      <c r="BF1487" s="38"/>
      <c r="BG1487" s="134"/>
      <c r="BH1487" s="134"/>
      <c r="BI1487" s="38"/>
      <c r="BJ1487" s="38"/>
      <c r="BK1487" s="38"/>
      <c r="BL1487" s="38"/>
      <c r="BM1487" s="38"/>
      <c r="BN1487" s="134"/>
      <c r="BO1487" s="134"/>
      <c r="BP1487" s="38"/>
      <c r="BQ1487" s="38"/>
      <c r="BR1487" s="38"/>
      <c r="BS1487" s="38"/>
      <c r="BT1487" s="38"/>
      <c r="BU1487" s="134"/>
      <c r="BV1487" s="134"/>
      <c r="BW1487" s="187"/>
      <c r="BX1487" s="187"/>
      <c r="BY1487" s="187"/>
      <c r="BZ1487" s="187"/>
      <c r="CA1487" s="187"/>
      <c r="CB1487" s="134"/>
      <c r="CC1487" s="134"/>
      <c r="CD1487" s="187"/>
      <c r="CE1487" s="187"/>
      <c r="CF1487" s="187"/>
      <c r="CG1487" s="187"/>
      <c r="CH1487" s="187"/>
      <c r="CI1487" s="134"/>
      <c r="CJ1487" s="134"/>
      <c r="CK1487" s="187"/>
      <c r="CL1487" s="187"/>
      <c r="CM1487" s="187"/>
      <c r="CN1487" s="187"/>
      <c r="CO1487" s="187"/>
      <c r="CP1487" s="134"/>
      <c r="CQ1487" s="134"/>
      <c r="CR1487" s="187"/>
      <c r="CS1487" s="187"/>
      <c r="CT1487" s="187"/>
      <c r="CU1487" s="187"/>
      <c r="CV1487" s="187"/>
      <c r="CW1487" s="134"/>
      <c r="CX1487" s="134"/>
    </row>
    <row r="1488" spans="1:102" s="4" customFormat="1" ht="18.75" hidden="1" x14ac:dyDescent="0.3">
      <c r="A1488" s="83" t="s">
        <v>35</v>
      </c>
      <c r="B1488" s="37" t="s">
        <v>155</v>
      </c>
      <c r="C1488" s="37" t="s">
        <v>23</v>
      </c>
      <c r="D1488" s="12" t="s">
        <v>791</v>
      </c>
      <c r="E1488" s="15">
        <v>300</v>
      </c>
      <c r="F1488" s="16">
        <f t="shared" si="4575"/>
        <v>0</v>
      </c>
      <c r="G1488" s="16">
        <f t="shared" si="4575"/>
        <v>0</v>
      </c>
      <c r="H1488" s="16">
        <f t="shared" si="4575"/>
        <v>0</v>
      </c>
      <c r="I1488" s="16">
        <f t="shared" si="4575"/>
        <v>0</v>
      </c>
      <c r="J1488" s="16">
        <f t="shared" si="4575"/>
        <v>0</v>
      </c>
      <c r="K1488" s="16">
        <f t="shared" si="4575"/>
        <v>0</v>
      </c>
      <c r="L1488" s="38"/>
      <c r="M1488" s="38"/>
      <c r="N1488" s="38"/>
      <c r="O1488" s="38"/>
      <c r="P1488" s="38"/>
      <c r="Q1488" s="27"/>
      <c r="R1488" s="27"/>
      <c r="S1488" s="38"/>
      <c r="T1488" s="38"/>
      <c r="U1488" s="38"/>
      <c r="V1488" s="38"/>
      <c r="W1488" s="38"/>
      <c r="X1488" s="27"/>
      <c r="Y1488" s="27"/>
      <c r="Z1488" s="38"/>
      <c r="AA1488" s="38"/>
      <c r="AB1488" s="38"/>
      <c r="AC1488" s="38"/>
      <c r="AD1488" s="38"/>
      <c r="AE1488" s="134"/>
      <c r="AF1488" s="134"/>
      <c r="AG1488" s="38"/>
      <c r="AH1488" s="38"/>
      <c r="AI1488" s="38"/>
      <c r="AJ1488" s="38"/>
      <c r="AK1488" s="38"/>
      <c r="AL1488" s="134"/>
      <c r="AM1488" s="134"/>
      <c r="AN1488" s="38"/>
      <c r="AO1488" s="38"/>
      <c r="AP1488" s="38"/>
      <c r="AQ1488" s="38"/>
      <c r="AR1488" s="38"/>
      <c r="AS1488" s="134"/>
      <c r="AT1488" s="134"/>
      <c r="AU1488" s="38"/>
      <c r="AV1488" s="38"/>
      <c r="AW1488" s="38"/>
      <c r="AX1488" s="38"/>
      <c r="AY1488" s="38"/>
      <c r="AZ1488" s="134"/>
      <c r="BA1488" s="134"/>
      <c r="BB1488" s="38"/>
      <c r="BC1488" s="38"/>
      <c r="BD1488" s="38"/>
      <c r="BE1488" s="38"/>
      <c r="BF1488" s="38"/>
      <c r="BG1488" s="134"/>
      <c r="BH1488" s="134"/>
      <c r="BI1488" s="38"/>
      <c r="BJ1488" s="38"/>
      <c r="BK1488" s="38"/>
      <c r="BL1488" s="38"/>
      <c r="BM1488" s="38"/>
      <c r="BN1488" s="134"/>
      <c r="BO1488" s="134"/>
      <c r="BP1488" s="38"/>
      <c r="BQ1488" s="38"/>
      <c r="BR1488" s="38"/>
      <c r="BS1488" s="38"/>
      <c r="BT1488" s="38"/>
      <c r="BU1488" s="134"/>
      <c r="BV1488" s="134"/>
      <c r="BW1488" s="187"/>
      <c r="BX1488" s="187"/>
      <c r="BY1488" s="187"/>
      <c r="BZ1488" s="187"/>
      <c r="CA1488" s="187"/>
      <c r="CB1488" s="134"/>
      <c r="CC1488" s="134"/>
      <c r="CD1488" s="187"/>
      <c r="CE1488" s="187"/>
      <c r="CF1488" s="187"/>
      <c r="CG1488" s="187"/>
      <c r="CH1488" s="187"/>
      <c r="CI1488" s="134"/>
      <c r="CJ1488" s="134"/>
      <c r="CK1488" s="187"/>
      <c r="CL1488" s="187"/>
      <c r="CM1488" s="187"/>
      <c r="CN1488" s="187"/>
      <c r="CO1488" s="187"/>
      <c r="CP1488" s="134"/>
      <c r="CQ1488" s="134"/>
      <c r="CR1488" s="187"/>
      <c r="CS1488" s="187"/>
      <c r="CT1488" s="187"/>
      <c r="CU1488" s="187"/>
      <c r="CV1488" s="187"/>
      <c r="CW1488" s="134"/>
      <c r="CX1488" s="134"/>
    </row>
    <row r="1489" spans="1:102" s="4" customFormat="1" ht="18.75" hidden="1" x14ac:dyDescent="0.3">
      <c r="A1489" s="83" t="s">
        <v>569</v>
      </c>
      <c r="B1489" s="37" t="s">
        <v>155</v>
      </c>
      <c r="C1489" s="37" t="s">
        <v>23</v>
      </c>
      <c r="D1489" s="12" t="s">
        <v>791</v>
      </c>
      <c r="E1489" s="15">
        <v>310</v>
      </c>
      <c r="F1489" s="16"/>
      <c r="G1489" s="16"/>
      <c r="H1489" s="16"/>
      <c r="I1489" s="16"/>
      <c r="J1489" s="16">
        <f>F1489+H1489</f>
        <v>0</v>
      </c>
      <c r="K1489" s="16">
        <f>G1489+I1489</f>
        <v>0</v>
      </c>
      <c r="L1489" s="38"/>
      <c r="M1489" s="38"/>
      <c r="N1489" s="38"/>
      <c r="O1489" s="38"/>
      <c r="P1489" s="38"/>
      <c r="Q1489" s="27"/>
      <c r="R1489" s="27"/>
      <c r="S1489" s="38"/>
      <c r="T1489" s="38"/>
      <c r="U1489" s="38"/>
      <c r="V1489" s="38"/>
      <c r="W1489" s="38"/>
      <c r="X1489" s="27"/>
      <c r="Y1489" s="27"/>
      <c r="Z1489" s="38"/>
      <c r="AA1489" s="38"/>
      <c r="AB1489" s="38"/>
      <c r="AC1489" s="38"/>
      <c r="AD1489" s="38"/>
      <c r="AE1489" s="134"/>
      <c r="AF1489" s="134"/>
      <c r="AG1489" s="38"/>
      <c r="AH1489" s="38"/>
      <c r="AI1489" s="38"/>
      <c r="AJ1489" s="38"/>
      <c r="AK1489" s="38"/>
      <c r="AL1489" s="134"/>
      <c r="AM1489" s="134"/>
      <c r="AN1489" s="38"/>
      <c r="AO1489" s="38"/>
      <c r="AP1489" s="38"/>
      <c r="AQ1489" s="38"/>
      <c r="AR1489" s="38"/>
      <c r="AS1489" s="134"/>
      <c r="AT1489" s="134"/>
      <c r="AU1489" s="38"/>
      <c r="AV1489" s="38"/>
      <c r="AW1489" s="38"/>
      <c r="AX1489" s="38"/>
      <c r="AY1489" s="38"/>
      <c r="AZ1489" s="134"/>
      <c r="BA1489" s="134"/>
      <c r="BB1489" s="38"/>
      <c r="BC1489" s="38"/>
      <c r="BD1489" s="38"/>
      <c r="BE1489" s="38"/>
      <c r="BF1489" s="38"/>
      <c r="BG1489" s="134"/>
      <c r="BH1489" s="134"/>
      <c r="BI1489" s="38"/>
      <c r="BJ1489" s="38"/>
      <c r="BK1489" s="38"/>
      <c r="BL1489" s="38"/>
      <c r="BM1489" s="38"/>
      <c r="BN1489" s="134"/>
      <c r="BO1489" s="134"/>
      <c r="BP1489" s="38"/>
      <c r="BQ1489" s="38"/>
      <c r="BR1489" s="38"/>
      <c r="BS1489" s="38"/>
      <c r="BT1489" s="38"/>
      <c r="BU1489" s="134"/>
      <c r="BV1489" s="134"/>
      <c r="BW1489" s="187"/>
      <c r="BX1489" s="187"/>
      <c r="BY1489" s="187"/>
      <c r="BZ1489" s="187"/>
      <c r="CA1489" s="187"/>
      <c r="CB1489" s="134"/>
      <c r="CC1489" s="134"/>
      <c r="CD1489" s="187"/>
      <c r="CE1489" s="187"/>
      <c r="CF1489" s="187"/>
      <c r="CG1489" s="187"/>
      <c r="CH1489" s="187"/>
      <c r="CI1489" s="134"/>
      <c r="CJ1489" s="134"/>
      <c r="CK1489" s="187"/>
      <c r="CL1489" s="187"/>
      <c r="CM1489" s="187"/>
      <c r="CN1489" s="187"/>
      <c r="CO1489" s="187"/>
      <c r="CP1489" s="134"/>
      <c r="CQ1489" s="134"/>
      <c r="CR1489" s="187"/>
      <c r="CS1489" s="187"/>
      <c r="CT1489" s="187"/>
      <c r="CU1489" s="187"/>
      <c r="CV1489" s="187"/>
      <c r="CW1489" s="134"/>
      <c r="CX1489" s="134"/>
    </row>
    <row r="1490" spans="1:102" s="4" customFormat="1" ht="132.75" hidden="1" x14ac:dyDescent="0.3">
      <c r="A1490" s="11" t="s">
        <v>615</v>
      </c>
      <c r="B1490" s="37" t="s">
        <v>155</v>
      </c>
      <c r="C1490" s="37" t="s">
        <v>23</v>
      </c>
      <c r="D1490" s="12" t="s">
        <v>616</v>
      </c>
      <c r="E1490" s="15"/>
      <c r="F1490" s="16">
        <f>F1491</f>
        <v>0</v>
      </c>
      <c r="G1490" s="16">
        <f>G1491</f>
        <v>0</v>
      </c>
      <c r="H1490" s="16">
        <f t="shared" ref="H1490:K1491" si="4582">H1491</f>
        <v>0</v>
      </c>
      <c r="I1490" s="16">
        <f t="shared" si="4582"/>
        <v>0</v>
      </c>
      <c r="J1490" s="16">
        <f t="shared" si="4582"/>
        <v>0</v>
      </c>
      <c r="K1490" s="16">
        <f t="shared" si="4582"/>
        <v>0</v>
      </c>
      <c r="L1490" s="38"/>
      <c r="M1490" s="38"/>
      <c r="N1490" s="38"/>
      <c r="O1490" s="38"/>
      <c r="P1490" s="38"/>
      <c r="Q1490" s="27"/>
      <c r="R1490" s="27"/>
      <c r="S1490" s="38"/>
      <c r="T1490" s="38"/>
      <c r="U1490" s="38"/>
      <c r="V1490" s="38"/>
      <c r="W1490" s="38"/>
      <c r="X1490" s="27"/>
      <c r="Y1490" s="27"/>
      <c r="Z1490" s="38"/>
      <c r="AA1490" s="38"/>
      <c r="AB1490" s="38"/>
      <c r="AC1490" s="38"/>
      <c r="AD1490" s="38"/>
      <c r="AE1490" s="134"/>
      <c r="AF1490" s="134"/>
      <c r="AG1490" s="38"/>
      <c r="AH1490" s="38"/>
      <c r="AI1490" s="38"/>
      <c r="AJ1490" s="38"/>
      <c r="AK1490" s="38"/>
      <c r="AL1490" s="134"/>
      <c r="AM1490" s="134"/>
      <c r="AN1490" s="38"/>
      <c r="AO1490" s="38"/>
      <c r="AP1490" s="38"/>
      <c r="AQ1490" s="38"/>
      <c r="AR1490" s="38"/>
      <c r="AS1490" s="134"/>
      <c r="AT1490" s="134"/>
      <c r="AU1490" s="38"/>
      <c r="AV1490" s="38"/>
      <c r="AW1490" s="38"/>
      <c r="AX1490" s="38"/>
      <c r="AY1490" s="38"/>
      <c r="AZ1490" s="134"/>
      <c r="BA1490" s="134"/>
      <c r="BB1490" s="38"/>
      <c r="BC1490" s="38"/>
      <c r="BD1490" s="38"/>
      <c r="BE1490" s="38"/>
      <c r="BF1490" s="38"/>
      <c r="BG1490" s="134"/>
      <c r="BH1490" s="134"/>
      <c r="BI1490" s="38"/>
      <c r="BJ1490" s="38"/>
      <c r="BK1490" s="38"/>
      <c r="BL1490" s="38"/>
      <c r="BM1490" s="38"/>
      <c r="BN1490" s="134"/>
      <c r="BO1490" s="134"/>
      <c r="BP1490" s="38"/>
      <c r="BQ1490" s="38"/>
      <c r="BR1490" s="38"/>
      <c r="BS1490" s="38"/>
      <c r="BT1490" s="38"/>
      <c r="BU1490" s="134"/>
      <c r="BV1490" s="134"/>
      <c r="BW1490" s="187"/>
      <c r="BX1490" s="187"/>
      <c r="BY1490" s="187"/>
      <c r="BZ1490" s="187"/>
      <c r="CA1490" s="187"/>
      <c r="CB1490" s="134"/>
      <c r="CC1490" s="134"/>
      <c r="CD1490" s="187"/>
      <c r="CE1490" s="187"/>
      <c r="CF1490" s="187"/>
      <c r="CG1490" s="187"/>
      <c r="CH1490" s="187"/>
      <c r="CI1490" s="134"/>
      <c r="CJ1490" s="134"/>
      <c r="CK1490" s="187"/>
      <c r="CL1490" s="187"/>
      <c r="CM1490" s="187"/>
      <c r="CN1490" s="187"/>
      <c r="CO1490" s="187"/>
      <c r="CP1490" s="134"/>
      <c r="CQ1490" s="134"/>
      <c r="CR1490" s="187"/>
      <c r="CS1490" s="187"/>
      <c r="CT1490" s="187"/>
      <c r="CU1490" s="187"/>
      <c r="CV1490" s="187"/>
      <c r="CW1490" s="134"/>
      <c r="CX1490" s="134"/>
    </row>
    <row r="1491" spans="1:102" s="4" customFormat="1" ht="18.75" hidden="1" x14ac:dyDescent="0.3">
      <c r="A1491" s="11" t="s">
        <v>35</v>
      </c>
      <c r="B1491" s="37" t="s">
        <v>155</v>
      </c>
      <c r="C1491" s="37" t="s">
        <v>23</v>
      </c>
      <c r="D1491" s="12" t="s">
        <v>616</v>
      </c>
      <c r="E1491" s="15">
        <v>300</v>
      </c>
      <c r="F1491" s="16">
        <f>F1492</f>
        <v>0</v>
      </c>
      <c r="G1491" s="16">
        <f>G1492</f>
        <v>0</v>
      </c>
      <c r="H1491" s="16">
        <f t="shared" si="4582"/>
        <v>0</v>
      </c>
      <c r="I1491" s="16">
        <f t="shared" si="4582"/>
        <v>0</v>
      </c>
      <c r="J1491" s="16">
        <f t="shared" si="4582"/>
        <v>0</v>
      </c>
      <c r="K1491" s="16">
        <f t="shared" si="4582"/>
        <v>0</v>
      </c>
      <c r="L1491" s="38"/>
      <c r="M1491" s="38"/>
      <c r="N1491" s="38"/>
      <c r="O1491" s="38"/>
      <c r="P1491" s="38"/>
      <c r="Q1491" s="27"/>
      <c r="R1491" s="27"/>
      <c r="S1491" s="38"/>
      <c r="T1491" s="38"/>
      <c r="U1491" s="38"/>
      <c r="V1491" s="38"/>
      <c r="W1491" s="38"/>
      <c r="X1491" s="27"/>
      <c r="Y1491" s="27"/>
      <c r="Z1491" s="38"/>
      <c r="AA1491" s="38"/>
      <c r="AB1491" s="38"/>
      <c r="AC1491" s="38"/>
      <c r="AD1491" s="38"/>
      <c r="AE1491" s="134"/>
      <c r="AF1491" s="134"/>
      <c r="AG1491" s="38"/>
      <c r="AH1491" s="38"/>
      <c r="AI1491" s="38"/>
      <c r="AJ1491" s="38"/>
      <c r="AK1491" s="38"/>
      <c r="AL1491" s="134"/>
      <c r="AM1491" s="134"/>
      <c r="AN1491" s="38"/>
      <c r="AO1491" s="38"/>
      <c r="AP1491" s="38"/>
      <c r="AQ1491" s="38"/>
      <c r="AR1491" s="38"/>
      <c r="AS1491" s="134"/>
      <c r="AT1491" s="134"/>
      <c r="AU1491" s="38"/>
      <c r="AV1491" s="38"/>
      <c r="AW1491" s="38"/>
      <c r="AX1491" s="38"/>
      <c r="AY1491" s="38"/>
      <c r="AZ1491" s="134"/>
      <c r="BA1491" s="134"/>
      <c r="BB1491" s="38"/>
      <c r="BC1491" s="38"/>
      <c r="BD1491" s="38"/>
      <c r="BE1491" s="38"/>
      <c r="BF1491" s="38"/>
      <c r="BG1491" s="134"/>
      <c r="BH1491" s="134"/>
      <c r="BI1491" s="38"/>
      <c r="BJ1491" s="38"/>
      <c r="BK1491" s="38"/>
      <c r="BL1491" s="38"/>
      <c r="BM1491" s="38"/>
      <c r="BN1491" s="134"/>
      <c r="BO1491" s="134"/>
      <c r="BP1491" s="38"/>
      <c r="BQ1491" s="38"/>
      <c r="BR1491" s="38"/>
      <c r="BS1491" s="38"/>
      <c r="BT1491" s="38"/>
      <c r="BU1491" s="134"/>
      <c r="BV1491" s="134"/>
      <c r="BW1491" s="187"/>
      <c r="BX1491" s="187"/>
      <c r="BY1491" s="187"/>
      <c r="BZ1491" s="187"/>
      <c r="CA1491" s="187"/>
      <c r="CB1491" s="134"/>
      <c r="CC1491" s="134"/>
      <c r="CD1491" s="187"/>
      <c r="CE1491" s="187"/>
      <c r="CF1491" s="187"/>
      <c r="CG1491" s="187"/>
      <c r="CH1491" s="187"/>
      <c r="CI1491" s="134"/>
      <c r="CJ1491" s="134"/>
      <c r="CK1491" s="187"/>
      <c r="CL1491" s="187"/>
      <c r="CM1491" s="187"/>
      <c r="CN1491" s="187"/>
      <c r="CO1491" s="187"/>
      <c r="CP1491" s="134"/>
      <c r="CQ1491" s="134"/>
      <c r="CR1491" s="187"/>
      <c r="CS1491" s="187"/>
      <c r="CT1491" s="187"/>
      <c r="CU1491" s="187"/>
      <c r="CV1491" s="187"/>
      <c r="CW1491" s="134"/>
      <c r="CX1491" s="134"/>
    </row>
    <row r="1492" spans="1:102" s="4" customFormat="1" ht="18.75" hidden="1" x14ac:dyDescent="0.3">
      <c r="A1492" s="11" t="s">
        <v>569</v>
      </c>
      <c r="B1492" s="37" t="s">
        <v>155</v>
      </c>
      <c r="C1492" s="37" t="s">
        <v>23</v>
      </c>
      <c r="D1492" s="12" t="s">
        <v>616</v>
      </c>
      <c r="E1492" s="15">
        <v>310</v>
      </c>
      <c r="F1492" s="16"/>
      <c r="G1492" s="16"/>
      <c r="H1492" s="16"/>
      <c r="I1492" s="16"/>
      <c r="J1492" s="16">
        <f>F1492+H1492</f>
        <v>0</v>
      </c>
      <c r="K1492" s="16">
        <f>G1492+I1492</f>
        <v>0</v>
      </c>
      <c r="L1492" s="38"/>
      <c r="M1492" s="38"/>
      <c r="N1492" s="38"/>
      <c r="O1492" s="38"/>
      <c r="P1492" s="38"/>
      <c r="Q1492" s="27"/>
      <c r="R1492" s="27"/>
      <c r="S1492" s="38"/>
      <c r="T1492" s="38"/>
      <c r="U1492" s="38"/>
      <c r="V1492" s="38"/>
      <c r="W1492" s="38"/>
      <c r="X1492" s="27"/>
      <c r="Y1492" s="27"/>
      <c r="Z1492" s="38"/>
      <c r="AA1492" s="38"/>
      <c r="AB1492" s="38"/>
      <c r="AC1492" s="38"/>
      <c r="AD1492" s="38"/>
      <c r="AE1492" s="134"/>
      <c r="AF1492" s="134"/>
      <c r="AG1492" s="38"/>
      <c r="AH1492" s="38"/>
      <c r="AI1492" s="38"/>
      <c r="AJ1492" s="38"/>
      <c r="AK1492" s="38"/>
      <c r="AL1492" s="134"/>
      <c r="AM1492" s="134"/>
      <c r="AN1492" s="38"/>
      <c r="AO1492" s="38"/>
      <c r="AP1492" s="38"/>
      <c r="AQ1492" s="38"/>
      <c r="AR1492" s="38"/>
      <c r="AS1492" s="134"/>
      <c r="AT1492" s="134"/>
      <c r="AU1492" s="38"/>
      <c r="AV1492" s="38"/>
      <c r="AW1492" s="38"/>
      <c r="AX1492" s="38"/>
      <c r="AY1492" s="38"/>
      <c r="AZ1492" s="134"/>
      <c r="BA1492" s="134"/>
      <c r="BB1492" s="38"/>
      <c r="BC1492" s="38"/>
      <c r="BD1492" s="38"/>
      <c r="BE1492" s="38"/>
      <c r="BF1492" s="38"/>
      <c r="BG1492" s="134"/>
      <c r="BH1492" s="134"/>
      <c r="BI1492" s="38"/>
      <c r="BJ1492" s="38"/>
      <c r="BK1492" s="38"/>
      <c r="BL1492" s="38"/>
      <c r="BM1492" s="38"/>
      <c r="BN1492" s="134"/>
      <c r="BO1492" s="134"/>
      <c r="BP1492" s="38"/>
      <c r="BQ1492" s="38"/>
      <c r="BR1492" s="38"/>
      <c r="BS1492" s="38"/>
      <c r="BT1492" s="38"/>
      <c r="BU1492" s="134"/>
      <c r="BV1492" s="134"/>
      <c r="BW1492" s="187"/>
      <c r="BX1492" s="187"/>
      <c r="BY1492" s="187"/>
      <c r="BZ1492" s="187"/>
      <c r="CA1492" s="187"/>
      <c r="CB1492" s="134"/>
      <c r="CC1492" s="134"/>
      <c r="CD1492" s="187"/>
      <c r="CE1492" s="187"/>
      <c r="CF1492" s="187"/>
      <c r="CG1492" s="187"/>
      <c r="CH1492" s="187"/>
      <c r="CI1492" s="134"/>
      <c r="CJ1492" s="134"/>
      <c r="CK1492" s="187"/>
      <c r="CL1492" s="187"/>
      <c r="CM1492" s="187"/>
      <c r="CN1492" s="187"/>
      <c r="CO1492" s="187"/>
      <c r="CP1492" s="134"/>
      <c r="CQ1492" s="134"/>
      <c r="CR1492" s="187"/>
      <c r="CS1492" s="187"/>
      <c r="CT1492" s="187"/>
      <c r="CU1492" s="187"/>
      <c r="CV1492" s="187"/>
      <c r="CW1492" s="134"/>
      <c r="CX1492" s="134"/>
    </row>
    <row r="1493" spans="1:102" s="4" customFormat="1" ht="50.25" hidden="1" x14ac:dyDescent="0.3">
      <c r="A1493" s="11" t="s">
        <v>219</v>
      </c>
      <c r="B1493" s="12" t="s">
        <v>155</v>
      </c>
      <c r="C1493" s="12" t="s">
        <v>23</v>
      </c>
      <c r="D1493" s="63" t="s">
        <v>220</v>
      </c>
      <c r="E1493" s="12"/>
      <c r="F1493" s="16">
        <f t="shared" ref="F1493:K1496" si="4583">F1494</f>
        <v>0</v>
      </c>
      <c r="G1493" s="16">
        <f t="shared" si="4583"/>
        <v>0</v>
      </c>
      <c r="H1493" s="16">
        <f t="shared" si="4583"/>
        <v>0</v>
      </c>
      <c r="I1493" s="16">
        <f t="shared" si="4583"/>
        <v>0</v>
      </c>
      <c r="J1493" s="16">
        <f t="shared" si="4583"/>
        <v>0</v>
      </c>
      <c r="K1493" s="16">
        <f t="shared" si="4583"/>
        <v>0</v>
      </c>
      <c r="L1493" s="38"/>
      <c r="M1493" s="38"/>
      <c r="N1493" s="38"/>
      <c r="O1493" s="38"/>
      <c r="P1493" s="38"/>
      <c r="Q1493" s="27"/>
      <c r="R1493" s="27"/>
      <c r="S1493" s="38"/>
      <c r="T1493" s="38"/>
      <c r="U1493" s="38"/>
      <c r="V1493" s="38"/>
      <c r="W1493" s="38"/>
      <c r="X1493" s="27"/>
      <c r="Y1493" s="27"/>
      <c r="Z1493" s="38"/>
      <c r="AA1493" s="38"/>
      <c r="AB1493" s="38"/>
      <c r="AC1493" s="38"/>
      <c r="AD1493" s="38"/>
      <c r="AE1493" s="134"/>
      <c r="AF1493" s="134"/>
      <c r="AG1493" s="38"/>
      <c r="AH1493" s="38"/>
      <c r="AI1493" s="38"/>
      <c r="AJ1493" s="38"/>
      <c r="AK1493" s="38"/>
      <c r="AL1493" s="134"/>
      <c r="AM1493" s="134"/>
      <c r="AN1493" s="38"/>
      <c r="AO1493" s="38"/>
      <c r="AP1493" s="38"/>
      <c r="AQ1493" s="38"/>
      <c r="AR1493" s="38"/>
      <c r="AS1493" s="134"/>
      <c r="AT1493" s="134"/>
      <c r="AU1493" s="38"/>
      <c r="AV1493" s="38"/>
      <c r="AW1493" s="38"/>
      <c r="AX1493" s="38"/>
      <c r="AY1493" s="38"/>
      <c r="AZ1493" s="134"/>
      <c r="BA1493" s="134"/>
      <c r="BB1493" s="38"/>
      <c r="BC1493" s="38"/>
      <c r="BD1493" s="38"/>
      <c r="BE1493" s="38"/>
      <c r="BF1493" s="38"/>
      <c r="BG1493" s="134"/>
      <c r="BH1493" s="134"/>
      <c r="BI1493" s="38"/>
      <c r="BJ1493" s="38"/>
      <c r="BK1493" s="38"/>
      <c r="BL1493" s="38"/>
      <c r="BM1493" s="38"/>
      <c r="BN1493" s="134"/>
      <c r="BO1493" s="134"/>
      <c r="BP1493" s="38"/>
      <c r="BQ1493" s="38"/>
      <c r="BR1493" s="38"/>
      <c r="BS1493" s="38"/>
      <c r="BT1493" s="38"/>
      <c r="BU1493" s="134"/>
      <c r="BV1493" s="134"/>
      <c r="BW1493" s="187"/>
      <c r="BX1493" s="187"/>
      <c r="BY1493" s="187"/>
      <c r="BZ1493" s="187"/>
      <c r="CA1493" s="187"/>
      <c r="CB1493" s="134"/>
      <c r="CC1493" s="134"/>
      <c r="CD1493" s="187"/>
      <c r="CE1493" s="187"/>
      <c r="CF1493" s="187"/>
      <c r="CG1493" s="187"/>
      <c r="CH1493" s="187"/>
      <c r="CI1493" s="134"/>
      <c r="CJ1493" s="134"/>
      <c r="CK1493" s="187"/>
      <c r="CL1493" s="187"/>
      <c r="CM1493" s="187"/>
      <c r="CN1493" s="187"/>
      <c r="CO1493" s="187"/>
      <c r="CP1493" s="134"/>
      <c r="CQ1493" s="134"/>
      <c r="CR1493" s="187"/>
      <c r="CS1493" s="187"/>
      <c r="CT1493" s="187"/>
      <c r="CU1493" s="187"/>
      <c r="CV1493" s="187"/>
      <c r="CW1493" s="134"/>
      <c r="CX1493" s="134"/>
    </row>
    <row r="1494" spans="1:102" s="4" customFormat="1" ht="50.25" hidden="1" x14ac:dyDescent="0.3">
      <c r="A1494" s="11" t="s">
        <v>221</v>
      </c>
      <c r="B1494" s="12" t="s">
        <v>155</v>
      </c>
      <c r="C1494" s="12" t="s">
        <v>23</v>
      </c>
      <c r="D1494" s="81" t="s">
        <v>222</v>
      </c>
      <c r="E1494" s="12"/>
      <c r="F1494" s="16">
        <f t="shared" si="4583"/>
        <v>0</v>
      </c>
      <c r="G1494" s="16">
        <f t="shared" si="4583"/>
        <v>0</v>
      </c>
      <c r="H1494" s="16">
        <f t="shared" si="4583"/>
        <v>0</v>
      </c>
      <c r="I1494" s="16">
        <f t="shared" si="4583"/>
        <v>0</v>
      </c>
      <c r="J1494" s="16">
        <f t="shared" si="4583"/>
        <v>0</v>
      </c>
      <c r="K1494" s="16">
        <f t="shared" si="4583"/>
        <v>0</v>
      </c>
      <c r="L1494" s="38"/>
      <c r="M1494" s="38"/>
      <c r="N1494" s="38"/>
      <c r="O1494" s="38"/>
      <c r="P1494" s="38"/>
      <c r="Q1494" s="27"/>
      <c r="R1494" s="27"/>
      <c r="S1494" s="38"/>
      <c r="T1494" s="38"/>
      <c r="U1494" s="38"/>
      <c r="V1494" s="38"/>
      <c r="W1494" s="38"/>
      <c r="X1494" s="27"/>
      <c r="Y1494" s="27"/>
      <c r="Z1494" s="38"/>
      <c r="AA1494" s="38"/>
      <c r="AB1494" s="38"/>
      <c r="AC1494" s="38"/>
      <c r="AD1494" s="38"/>
      <c r="AE1494" s="134"/>
      <c r="AF1494" s="134"/>
      <c r="AG1494" s="38"/>
      <c r="AH1494" s="38"/>
      <c r="AI1494" s="38"/>
      <c r="AJ1494" s="38"/>
      <c r="AK1494" s="38"/>
      <c r="AL1494" s="134"/>
      <c r="AM1494" s="134"/>
      <c r="AN1494" s="38"/>
      <c r="AO1494" s="38"/>
      <c r="AP1494" s="38"/>
      <c r="AQ1494" s="38"/>
      <c r="AR1494" s="38"/>
      <c r="AS1494" s="134"/>
      <c r="AT1494" s="134"/>
      <c r="AU1494" s="38"/>
      <c r="AV1494" s="38"/>
      <c r="AW1494" s="38"/>
      <c r="AX1494" s="38"/>
      <c r="AY1494" s="38"/>
      <c r="AZ1494" s="134"/>
      <c r="BA1494" s="134"/>
      <c r="BB1494" s="38"/>
      <c r="BC1494" s="38"/>
      <c r="BD1494" s="38"/>
      <c r="BE1494" s="38"/>
      <c r="BF1494" s="38"/>
      <c r="BG1494" s="134"/>
      <c r="BH1494" s="134"/>
      <c r="BI1494" s="38"/>
      <c r="BJ1494" s="38"/>
      <c r="BK1494" s="38"/>
      <c r="BL1494" s="38"/>
      <c r="BM1494" s="38"/>
      <c r="BN1494" s="134"/>
      <c r="BO1494" s="134"/>
      <c r="BP1494" s="38"/>
      <c r="BQ1494" s="38"/>
      <c r="BR1494" s="38"/>
      <c r="BS1494" s="38"/>
      <c r="BT1494" s="38"/>
      <c r="BU1494" s="134"/>
      <c r="BV1494" s="134"/>
      <c r="BW1494" s="187"/>
      <c r="BX1494" s="187"/>
      <c r="BY1494" s="187"/>
      <c r="BZ1494" s="187"/>
      <c r="CA1494" s="187"/>
      <c r="CB1494" s="134"/>
      <c r="CC1494" s="134"/>
      <c r="CD1494" s="187"/>
      <c r="CE1494" s="187"/>
      <c r="CF1494" s="187"/>
      <c r="CG1494" s="187"/>
      <c r="CH1494" s="187"/>
      <c r="CI1494" s="134"/>
      <c r="CJ1494" s="134"/>
      <c r="CK1494" s="187"/>
      <c r="CL1494" s="187"/>
      <c r="CM1494" s="187"/>
      <c r="CN1494" s="187"/>
      <c r="CO1494" s="187"/>
      <c r="CP1494" s="134"/>
      <c r="CQ1494" s="134"/>
      <c r="CR1494" s="187"/>
      <c r="CS1494" s="187"/>
      <c r="CT1494" s="187"/>
      <c r="CU1494" s="187"/>
      <c r="CV1494" s="187"/>
      <c r="CW1494" s="134"/>
      <c r="CX1494" s="134"/>
    </row>
    <row r="1495" spans="1:102" s="4" customFormat="1" ht="50.25" hidden="1" x14ac:dyDescent="0.3">
      <c r="A1495" s="11" t="s">
        <v>238</v>
      </c>
      <c r="B1495" s="12" t="s">
        <v>155</v>
      </c>
      <c r="C1495" s="12" t="s">
        <v>23</v>
      </c>
      <c r="D1495" s="63" t="s">
        <v>765</v>
      </c>
      <c r="E1495" s="12"/>
      <c r="F1495" s="16">
        <f t="shared" si="4583"/>
        <v>0</v>
      </c>
      <c r="G1495" s="16">
        <f t="shared" si="4583"/>
        <v>0</v>
      </c>
      <c r="H1495" s="16">
        <f t="shared" si="4583"/>
        <v>0</v>
      </c>
      <c r="I1495" s="16">
        <f t="shared" si="4583"/>
        <v>0</v>
      </c>
      <c r="J1495" s="16">
        <f t="shared" si="4583"/>
        <v>0</v>
      </c>
      <c r="K1495" s="16">
        <f t="shared" si="4583"/>
        <v>0</v>
      </c>
      <c r="L1495" s="38"/>
      <c r="M1495" s="38"/>
      <c r="N1495" s="38"/>
      <c r="O1495" s="38"/>
      <c r="P1495" s="38"/>
      <c r="Q1495" s="27"/>
      <c r="R1495" s="27"/>
      <c r="S1495" s="38"/>
      <c r="T1495" s="38"/>
      <c r="U1495" s="38"/>
      <c r="V1495" s="38"/>
      <c r="W1495" s="38"/>
      <c r="X1495" s="27"/>
      <c r="Y1495" s="27"/>
      <c r="Z1495" s="38"/>
      <c r="AA1495" s="38"/>
      <c r="AB1495" s="38"/>
      <c r="AC1495" s="38"/>
      <c r="AD1495" s="38"/>
      <c r="AE1495" s="134"/>
      <c r="AF1495" s="134"/>
      <c r="AG1495" s="38"/>
      <c r="AH1495" s="38"/>
      <c r="AI1495" s="38"/>
      <c r="AJ1495" s="38"/>
      <c r="AK1495" s="38"/>
      <c r="AL1495" s="134"/>
      <c r="AM1495" s="134"/>
      <c r="AN1495" s="38"/>
      <c r="AO1495" s="38"/>
      <c r="AP1495" s="38"/>
      <c r="AQ1495" s="38"/>
      <c r="AR1495" s="38"/>
      <c r="AS1495" s="134"/>
      <c r="AT1495" s="134"/>
      <c r="AU1495" s="38"/>
      <c r="AV1495" s="38"/>
      <c r="AW1495" s="38"/>
      <c r="AX1495" s="38"/>
      <c r="AY1495" s="38"/>
      <c r="AZ1495" s="134"/>
      <c r="BA1495" s="134"/>
      <c r="BB1495" s="38"/>
      <c r="BC1495" s="38"/>
      <c r="BD1495" s="38"/>
      <c r="BE1495" s="38"/>
      <c r="BF1495" s="38"/>
      <c r="BG1495" s="134"/>
      <c r="BH1495" s="134"/>
      <c r="BI1495" s="38"/>
      <c r="BJ1495" s="38"/>
      <c r="BK1495" s="38"/>
      <c r="BL1495" s="38"/>
      <c r="BM1495" s="38"/>
      <c r="BN1495" s="134"/>
      <c r="BO1495" s="134"/>
      <c r="BP1495" s="38"/>
      <c r="BQ1495" s="38"/>
      <c r="BR1495" s="38"/>
      <c r="BS1495" s="38"/>
      <c r="BT1495" s="38"/>
      <c r="BU1495" s="134"/>
      <c r="BV1495" s="134"/>
      <c r="BW1495" s="187"/>
      <c r="BX1495" s="187"/>
      <c r="BY1495" s="187"/>
      <c r="BZ1495" s="187"/>
      <c r="CA1495" s="187"/>
      <c r="CB1495" s="134"/>
      <c r="CC1495" s="134"/>
      <c r="CD1495" s="187"/>
      <c r="CE1495" s="187"/>
      <c r="CF1495" s="187"/>
      <c r="CG1495" s="187"/>
      <c r="CH1495" s="187"/>
      <c r="CI1495" s="134"/>
      <c r="CJ1495" s="134"/>
      <c r="CK1495" s="187"/>
      <c r="CL1495" s="187"/>
      <c r="CM1495" s="187"/>
      <c r="CN1495" s="187"/>
      <c r="CO1495" s="187"/>
      <c r="CP1495" s="134"/>
      <c r="CQ1495" s="134"/>
      <c r="CR1495" s="187"/>
      <c r="CS1495" s="187"/>
      <c r="CT1495" s="187"/>
      <c r="CU1495" s="187"/>
      <c r="CV1495" s="187"/>
      <c r="CW1495" s="134"/>
      <c r="CX1495" s="134"/>
    </row>
    <row r="1496" spans="1:102" s="4" customFormat="1" ht="18.75" hidden="1" x14ac:dyDescent="0.3">
      <c r="A1496" s="11" t="s">
        <v>38</v>
      </c>
      <c r="B1496" s="12" t="s">
        <v>155</v>
      </c>
      <c r="C1496" s="12" t="s">
        <v>23</v>
      </c>
      <c r="D1496" s="63" t="s">
        <v>765</v>
      </c>
      <c r="E1496" s="12" t="s">
        <v>756</v>
      </c>
      <c r="F1496" s="16">
        <f t="shared" si="4583"/>
        <v>0</v>
      </c>
      <c r="G1496" s="16">
        <f t="shared" si="4583"/>
        <v>0</v>
      </c>
      <c r="H1496" s="16">
        <f t="shared" si="4583"/>
        <v>0</v>
      </c>
      <c r="I1496" s="16">
        <f t="shared" si="4583"/>
        <v>0</v>
      </c>
      <c r="J1496" s="16">
        <f t="shared" si="4583"/>
        <v>0</v>
      </c>
      <c r="K1496" s="16">
        <f t="shared" si="4583"/>
        <v>0</v>
      </c>
      <c r="L1496" s="38"/>
      <c r="M1496" s="38"/>
      <c r="N1496" s="38"/>
      <c r="O1496" s="38"/>
      <c r="P1496" s="38"/>
      <c r="Q1496" s="27"/>
      <c r="R1496" s="27"/>
      <c r="S1496" s="38"/>
      <c r="T1496" s="38"/>
      <c r="U1496" s="38"/>
      <c r="V1496" s="38"/>
      <c r="W1496" s="38"/>
      <c r="X1496" s="27"/>
      <c r="Y1496" s="27"/>
      <c r="Z1496" s="38"/>
      <c r="AA1496" s="38"/>
      <c r="AB1496" s="38"/>
      <c r="AC1496" s="38"/>
      <c r="AD1496" s="38"/>
      <c r="AE1496" s="134"/>
      <c r="AF1496" s="134"/>
      <c r="AG1496" s="38"/>
      <c r="AH1496" s="38"/>
      <c r="AI1496" s="38"/>
      <c r="AJ1496" s="38"/>
      <c r="AK1496" s="38"/>
      <c r="AL1496" s="134"/>
      <c r="AM1496" s="134"/>
      <c r="AN1496" s="38"/>
      <c r="AO1496" s="38"/>
      <c r="AP1496" s="38"/>
      <c r="AQ1496" s="38"/>
      <c r="AR1496" s="38"/>
      <c r="AS1496" s="134"/>
      <c r="AT1496" s="134"/>
      <c r="AU1496" s="38"/>
      <c r="AV1496" s="38"/>
      <c r="AW1496" s="38"/>
      <c r="AX1496" s="38"/>
      <c r="AY1496" s="38"/>
      <c r="AZ1496" s="134"/>
      <c r="BA1496" s="134"/>
      <c r="BB1496" s="38"/>
      <c r="BC1496" s="38"/>
      <c r="BD1496" s="38"/>
      <c r="BE1496" s="38"/>
      <c r="BF1496" s="38"/>
      <c r="BG1496" s="134"/>
      <c r="BH1496" s="134"/>
      <c r="BI1496" s="38"/>
      <c r="BJ1496" s="38"/>
      <c r="BK1496" s="38"/>
      <c r="BL1496" s="38"/>
      <c r="BM1496" s="38"/>
      <c r="BN1496" s="134"/>
      <c r="BO1496" s="134"/>
      <c r="BP1496" s="38"/>
      <c r="BQ1496" s="38"/>
      <c r="BR1496" s="38"/>
      <c r="BS1496" s="38"/>
      <c r="BT1496" s="38"/>
      <c r="BU1496" s="134"/>
      <c r="BV1496" s="134"/>
      <c r="BW1496" s="187"/>
      <c r="BX1496" s="187"/>
      <c r="BY1496" s="187"/>
      <c r="BZ1496" s="187"/>
      <c r="CA1496" s="187"/>
      <c r="CB1496" s="134"/>
      <c r="CC1496" s="134"/>
      <c r="CD1496" s="187"/>
      <c r="CE1496" s="187"/>
      <c r="CF1496" s="187"/>
      <c r="CG1496" s="187"/>
      <c r="CH1496" s="187"/>
      <c r="CI1496" s="134"/>
      <c r="CJ1496" s="134"/>
      <c r="CK1496" s="187"/>
      <c r="CL1496" s="187"/>
      <c r="CM1496" s="187"/>
      <c r="CN1496" s="187"/>
      <c r="CO1496" s="187"/>
      <c r="CP1496" s="134"/>
      <c r="CQ1496" s="134"/>
      <c r="CR1496" s="187"/>
      <c r="CS1496" s="187"/>
      <c r="CT1496" s="187"/>
      <c r="CU1496" s="187"/>
      <c r="CV1496" s="187"/>
      <c r="CW1496" s="134"/>
      <c r="CX1496" s="134"/>
    </row>
    <row r="1497" spans="1:102" s="4" customFormat="1" ht="50.25" hidden="1" x14ac:dyDescent="0.3">
      <c r="A1497" s="11" t="s">
        <v>230</v>
      </c>
      <c r="B1497" s="12" t="s">
        <v>155</v>
      </c>
      <c r="C1497" s="12" t="s">
        <v>23</v>
      </c>
      <c r="D1497" s="63" t="s">
        <v>765</v>
      </c>
      <c r="E1497" s="12" t="s">
        <v>764</v>
      </c>
      <c r="F1497" s="16"/>
      <c r="G1497" s="16"/>
      <c r="H1497" s="16"/>
      <c r="I1497" s="16"/>
      <c r="J1497" s="16">
        <f>F1497+H1497</f>
        <v>0</v>
      </c>
      <c r="K1497" s="16">
        <f>G1497+I1497</f>
        <v>0</v>
      </c>
      <c r="L1497" s="38"/>
      <c r="M1497" s="38"/>
      <c r="N1497" s="38"/>
      <c r="O1497" s="38"/>
      <c r="P1497" s="38"/>
      <c r="Q1497" s="27"/>
      <c r="R1497" s="27"/>
      <c r="S1497" s="38"/>
      <c r="T1497" s="38"/>
      <c r="U1497" s="38"/>
      <c r="V1497" s="38"/>
      <c r="W1497" s="38"/>
      <c r="X1497" s="27"/>
      <c r="Y1497" s="27"/>
      <c r="Z1497" s="38"/>
      <c r="AA1497" s="38"/>
      <c r="AB1497" s="38"/>
      <c r="AC1497" s="38"/>
      <c r="AD1497" s="38"/>
      <c r="AE1497" s="134"/>
      <c r="AF1497" s="134"/>
      <c r="AG1497" s="38"/>
      <c r="AH1497" s="38"/>
      <c r="AI1497" s="38"/>
      <c r="AJ1497" s="38"/>
      <c r="AK1497" s="38"/>
      <c r="AL1497" s="134"/>
      <c r="AM1497" s="134"/>
      <c r="AN1497" s="38"/>
      <c r="AO1497" s="38"/>
      <c r="AP1497" s="38"/>
      <c r="AQ1497" s="38"/>
      <c r="AR1497" s="38"/>
      <c r="AS1497" s="134"/>
      <c r="AT1497" s="134"/>
      <c r="AU1497" s="38"/>
      <c r="AV1497" s="38"/>
      <c r="AW1497" s="38"/>
      <c r="AX1497" s="38"/>
      <c r="AY1497" s="38"/>
      <c r="AZ1497" s="134"/>
      <c r="BA1497" s="134"/>
      <c r="BB1497" s="38"/>
      <c r="BC1497" s="38"/>
      <c r="BD1497" s="38"/>
      <c r="BE1497" s="38"/>
      <c r="BF1497" s="38"/>
      <c r="BG1497" s="134"/>
      <c r="BH1497" s="134"/>
      <c r="BI1497" s="38"/>
      <c r="BJ1497" s="38"/>
      <c r="BK1497" s="38"/>
      <c r="BL1497" s="38"/>
      <c r="BM1497" s="38"/>
      <c r="BN1497" s="134"/>
      <c r="BO1497" s="134"/>
      <c r="BP1497" s="38"/>
      <c r="BQ1497" s="38"/>
      <c r="BR1497" s="38"/>
      <c r="BS1497" s="38"/>
      <c r="BT1497" s="38"/>
      <c r="BU1497" s="134"/>
      <c r="BV1497" s="134"/>
      <c r="BW1497" s="187"/>
      <c r="BX1497" s="187"/>
      <c r="BY1497" s="187"/>
      <c r="BZ1497" s="187"/>
      <c r="CA1497" s="187"/>
      <c r="CB1497" s="134"/>
      <c r="CC1497" s="134"/>
      <c r="CD1497" s="187"/>
      <c r="CE1497" s="187"/>
      <c r="CF1497" s="187"/>
      <c r="CG1497" s="187"/>
      <c r="CH1497" s="187"/>
      <c r="CI1497" s="134"/>
      <c r="CJ1497" s="134"/>
      <c r="CK1497" s="187"/>
      <c r="CL1497" s="187"/>
      <c r="CM1497" s="187"/>
      <c r="CN1497" s="187"/>
      <c r="CO1497" s="187"/>
      <c r="CP1497" s="134"/>
      <c r="CQ1497" s="134"/>
      <c r="CR1497" s="187"/>
      <c r="CS1497" s="187"/>
      <c r="CT1497" s="187"/>
      <c r="CU1497" s="187"/>
      <c r="CV1497" s="187"/>
      <c r="CW1497" s="134"/>
      <c r="CX1497" s="134"/>
    </row>
    <row r="1498" spans="1:102" s="4" customFormat="1" ht="33.75" x14ac:dyDescent="0.3">
      <c r="A1498" s="11" t="s">
        <v>735</v>
      </c>
      <c r="B1498" s="12" t="s">
        <v>155</v>
      </c>
      <c r="C1498" s="12" t="s">
        <v>23</v>
      </c>
      <c r="D1498" s="12" t="s">
        <v>734</v>
      </c>
      <c r="E1498" s="12"/>
      <c r="F1498" s="16">
        <f t="shared" ref="F1498:BQ1498" si="4584">F1499</f>
        <v>0</v>
      </c>
      <c r="G1498" s="16">
        <f t="shared" si="4584"/>
        <v>0</v>
      </c>
      <c r="H1498" s="16">
        <f t="shared" si="4584"/>
        <v>10632</v>
      </c>
      <c r="I1498" s="16">
        <f t="shared" si="4584"/>
        <v>0</v>
      </c>
      <c r="J1498" s="16">
        <f t="shared" si="4584"/>
        <v>10632</v>
      </c>
      <c r="K1498" s="16">
        <f t="shared" si="4584"/>
        <v>0</v>
      </c>
      <c r="L1498" s="16">
        <f t="shared" si="4584"/>
        <v>0</v>
      </c>
      <c r="M1498" s="16">
        <f t="shared" si="4584"/>
        <v>0</v>
      </c>
      <c r="N1498" s="16">
        <f t="shared" si="4584"/>
        <v>0</v>
      </c>
      <c r="O1498" s="16">
        <f t="shared" si="4584"/>
        <v>0</v>
      </c>
      <c r="P1498" s="16">
        <f t="shared" si="4584"/>
        <v>0</v>
      </c>
      <c r="Q1498" s="33">
        <f t="shared" si="4584"/>
        <v>10632</v>
      </c>
      <c r="R1498" s="16">
        <f t="shared" si="4584"/>
        <v>0</v>
      </c>
      <c r="S1498" s="16">
        <f t="shared" si="4584"/>
        <v>0</v>
      </c>
      <c r="T1498" s="16">
        <f t="shared" si="4584"/>
        <v>0</v>
      </c>
      <c r="U1498" s="16">
        <f t="shared" si="4584"/>
        <v>0</v>
      </c>
      <c r="V1498" s="16">
        <f t="shared" si="4584"/>
        <v>0</v>
      </c>
      <c r="W1498" s="16">
        <f t="shared" si="4584"/>
        <v>0</v>
      </c>
      <c r="X1498" s="33">
        <f t="shared" si="4584"/>
        <v>10632</v>
      </c>
      <c r="Y1498" s="16">
        <f t="shared" si="4584"/>
        <v>0</v>
      </c>
      <c r="Z1498" s="16">
        <f t="shared" si="4584"/>
        <v>0</v>
      </c>
      <c r="AA1498" s="16">
        <f t="shared" si="4584"/>
        <v>0</v>
      </c>
      <c r="AB1498" s="16">
        <f t="shared" si="4584"/>
        <v>0</v>
      </c>
      <c r="AC1498" s="16">
        <f t="shared" si="4584"/>
        <v>0</v>
      </c>
      <c r="AD1498" s="16">
        <f t="shared" si="4584"/>
        <v>0</v>
      </c>
      <c r="AE1498" s="33">
        <f t="shared" si="4584"/>
        <v>10632</v>
      </c>
      <c r="AF1498" s="16">
        <f t="shared" si="4584"/>
        <v>0</v>
      </c>
      <c r="AG1498" s="16">
        <f t="shared" si="4584"/>
        <v>0</v>
      </c>
      <c r="AH1498" s="16">
        <f t="shared" si="4584"/>
        <v>0</v>
      </c>
      <c r="AI1498" s="16">
        <f t="shared" si="4584"/>
        <v>0</v>
      </c>
      <c r="AJ1498" s="16">
        <f t="shared" si="4584"/>
        <v>0</v>
      </c>
      <c r="AK1498" s="16">
        <f t="shared" si="4584"/>
        <v>0</v>
      </c>
      <c r="AL1498" s="33">
        <f t="shared" si="4584"/>
        <v>10632</v>
      </c>
      <c r="AM1498" s="16">
        <f t="shared" si="4584"/>
        <v>0</v>
      </c>
      <c r="AN1498" s="16">
        <f t="shared" si="4584"/>
        <v>0</v>
      </c>
      <c r="AO1498" s="16">
        <f t="shared" si="4584"/>
        <v>0</v>
      </c>
      <c r="AP1498" s="16">
        <f t="shared" si="4584"/>
        <v>0</v>
      </c>
      <c r="AQ1498" s="16">
        <f t="shared" si="4584"/>
        <v>0</v>
      </c>
      <c r="AR1498" s="16">
        <f t="shared" si="4584"/>
        <v>0</v>
      </c>
      <c r="AS1498" s="33">
        <f t="shared" si="4584"/>
        <v>10632</v>
      </c>
      <c r="AT1498" s="16">
        <f t="shared" si="4584"/>
        <v>0</v>
      </c>
      <c r="AU1498" s="16">
        <f t="shared" si="4584"/>
        <v>0</v>
      </c>
      <c r="AV1498" s="16">
        <f t="shared" si="4584"/>
        <v>0</v>
      </c>
      <c r="AW1498" s="16">
        <f t="shared" si="4584"/>
        <v>0</v>
      </c>
      <c r="AX1498" s="16">
        <f t="shared" si="4584"/>
        <v>0</v>
      </c>
      <c r="AY1498" s="16">
        <f t="shared" si="4584"/>
        <v>0</v>
      </c>
      <c r="AZ1498" s="33">
        <f t="shared" si="4584"/>
        <v>10632</v>
      </c>
      <c r="BA1498" s="16">
        <f t="shared" si="4584"/>
        <v>0</v>
      </c>
      <c r="BB1498" s="16">
        <f t="shared" si="4584"/>
        <v>0</v>
      </c>
      <c r="BC1498" s="16">
        <f t="shared" si="4584"/>
        <v>0</v>
      </c>
      <c r="BD1498" s="16">
        <f t="shared" si="4584"/>
        <v>0</v>
      </c>
      <c r="BE1498" s="16">
        <f t="shared" si="4584"/>
        <v>0</v>
      </c>
      <c r="BF1498" s="16">
        <f t="shared" si="4584"/>
        <v>0</v>
      </c>
      <c r="BG1498" s="33">
        <f t="shared" si="4584"/>
        <v>10632</v>
      </c>
      <c r="BH1498" s="16">
        <f t="shared" si="4584"/>
        <v>0</v>
      </c>
      <c r="BI1498" s="16">
        <f t="shared" si="4584"/>
        <v>0</v>
      </c>
      <c r="BJ1498" s="16">
        <f t="shared" si="4584"/>
        <v>0</v>
      </c>
      <c r="BK1498" s="16">
        <f t="shared" si="4584"/>
        <v>0</v>
      </c>
      <c r="BL1498" s="16">
        <f t="shared" si="4584"/>
        <v>0</v>
      </c>
      <c r="BM1498" s="16">
        <f t="shared" si="4584"/>
        <v>0</v>
      </c>
      <c r="BN1498" s="33">
        <f t="shared" si="4584"/>
        <v>10632</v>
      </c>
      <c r="BO1498" s="16">
        <f t="shared" si="4584"/>
        <v>0</v>
      </c>
      <c r="BP1498" s="16">
        <f t="shared" si="4584"/>
        <v>0</v>
      </c>
      <c r="BQ1498" s="16">
        <f t="shared" si="4584"/>
        <v>-1800</v>
      </c>
      <c r="BR1498" s="16">
        <f t="shared" ref="BR1498:CX1498" si="4585">BR1499</f>
        <v>0</v>
      </c>
      <c r="BS1498" s="16">
        <f t="shared" si="4585"/>
        <v>0</v>
      </c>
      <c r="BT1498" s="16">
        <f t="shared" si="4585"/>
        <v>0</v>
      </c>
      <c r="BU1498" s="33">
        <f t="shared" si="4585"/>
        <v>8832</v>
      </c>
      <c r="BV1498" s="16">
        <f t="shared" si="4585"/>
        <v>0</v>
      </c>
      <c r="BW1498" s="176">
        <f t="shared" si="4585"/>
        <v>0</v>
      </c>
      <c r="BX1498" s="176">
        <f t="shared" si="4585"/>
        <v>0</v>
      </c>
      <c r="BY1498" s="176">
        <f t="shared" si="4585"/>
        <v>0</v>
      </c>
      <c r="BZ1498" s="176">
        <f t="shared" si="4585"/>
        <v>0</v>
      </c>
      <c r="CA1498" s="176">
        <f t="shared" si="4585"/>
        <v>0</v>
      </c>
      <c r="CB1498" s="33">
        <f t="shared" si="4585"/>
        <v>8832</v>
      </c>
      <c r="CC1498" s="16">
        <f t="shared" si="4585"/>
        <v>0</v>
      </c>
      <c r="CD1498" s="176">
        <f t="shared" si="4585"/>
        <v>0</v>
      </c>
      <c r="CE1498" s="176">
        <f t="shared" si="4585"/>
        <v>0</v>
      </c>
      <c r="CF1498" s="176">
        <f t="shared" si="4585"/>
        <v>0</v>
      </c>
      <c r="CG1498" s="176">
        <f t="shared" si="4585"/>
        <v>0</v>
      </c>
      <c r="CH1498" s="176">
        <f t="shared" si="4585"/>
        <v>0</v>
      </c>
      <c r="CI1498" s="33">
        <f t="shared" si="4585"/>
        <v>8832</v>
      </c>
      <c r="CJ1498" s="16">
        <f t="shared" si="4585"/>
        <v>0</v>
      </c>
      <c r="CK1498" s="176">
        <f t="shared" si="4585"/>
        <v>0</v>
      </c>
      <c r="CL1498" s="176">
        <f t="shared" si="4585"/>
        <v>0</v>
      </c>
      <c r="CM1498" s="176">
        <f t="shared" si="4585"/>
        <v>0</v>
      </c>
      <c r="CN1498" s="176">
        <f t="shared" si="4585"/>
        <v>0</v>
      </c>
      <c r="CO1498" s="176">
        <f t="shared" si="4585"/>
        <v>0</v>
      </c>
      <c r="CP1498" s="33">
        <f t="shared" si="4585"/>
        <v>8832</v>
      </c>
      <c r="CQ1498" s="16">
        <f t="shared" si="4585"/>
        <v>0</v>
      </c>
      <c r="CR1498" s="176">
        <f t="shared" si="4585"/>
        <v>0</v>
      </c>
      <c r="CS1498" s="176">
        <f t="shared" si="4585"/>
        <v>0</v>
      </c>
      <c r="CT1498" s="176">
        <f t="shared" si="4585"/>
        <v>0</v>
      </c>
      <c r="CU1498" s="176">
        <f t="shared" si="4585"/>
        <v>0</v>
      </c>
      <c r="CV1498" s="176">
        <f t="shared" si="4585"/>
        <v>0</v>
      </c>
      <c r="CW1498" s="33">
        <f t="shared" si="4585"/>
        <v>8832</v>
      </c>
      <c r="CX1498" s="16">
        <f t="shared" si="4585"/>
        <v>0</v>
      </c>
    </row>
    <row r="1499" spans="1:102" s="4" customFormat="1" ht="18.75" x14ac:dyDescent="0.3">
      <c r="A1499" s="11" t="s">
        <v>565</v>
      </c>
      <c r="B1499" s="12" t="s">
        <v>155</v>
      </c>
      <c r="C1499" s="12" t="s">
        <v>23</v>
      </c>
      <c r="D1499" s="12" t="s">
        <v>733</v>
      </c>
      <c r="E1499" s="12"/>
      <c r="F1499" s="16">
        <f t="shared" ref="F1499:K1499" si="4586">F1500+F1503+F1506</f>
        <v>0</v>
      </c>
      <c r="G1499" s="16">
        <f t="shared" si="4586"/>
        <v>0</v>
      </c>
      <c r="H1499" s="16">
        <f t="shared" si="4586"/>
        <v>10632</v>
      </c>
      <c r="I1499" s="16">
        <f t="shared" si="4586"/>
        <v>0</v>
      </c>
      <c r="J1499" s="16">
        <f t="shared" si="4586"/>
        <v>10632</v>
      </c>
      <c r="K1499" s="16">
        <f t="shared" si="4586"/>
        <v>0</v>
      </c>
      <c r="L1499" s="16">
        <f t="shared" ref="L1499:R1499" si="4587">L1500+L1503+L1506</f>
        <v>0</v>
      </c>
      <c r="M1499" s="16">
        <f t="shared" si="4587"/>
        <v>0</v>
      </c>
      <c r="N1499" s="16">
        <f t="shared" si="4587"/>
        <v>0</v>
      </c>
      <c r="O1499" s="16">
        <f t="shared" si="4587"/>
        <v>0</v>
      </c>
      <c r="P1499" s="16">
        <f t="shared" si="4587"/>
        <v>0</v>
      </c>
      <c r="Q1499" s="33">
        <f t="shared" si="4587"/>
        <v>10632</v>
      </c>
      <c r="R1499" s="16">
        <f t="shared" si="4587"/>
        <v>0</v>
      </c>
      <c r="S1499" s="16">
        <f t="shared" ref="S1499:Y1499" si="4588">S1500+S1503+S1506</f>
        <v>0</v>
      </c>
      <c r="T1499" s="16">
        <f t="shared" si="4588"/>
        <v>0</v>
      </c>
      <c r="U1499" s="16">
        <f t="shared" si="4588"/>
        <v>0</v>
      </c>
      <c r="V1499" s="16">
        <f t="shared" si="4588"/>
        <v>0</v>
      </c>
      <c r="W1499" s="16">
        <f t="shared" si="4588"/>
        <v>0</v>
      </c>
      <c r="X1499" s="33">
        <f t="shared" si="4588"/>
        <v>10632</v>
      </c>
      <c r="Y1499" s="16">
        <f t="shared" si="4588"/>
        <v>0</v>
      </c>
      <c r="Z1499" s="16">
        <f t="shared" ref="Z1499:AF1499" si="4589">Z1500+Z1503+Z1506</f>
        <v>0</v>
      </c>
      <c r="AA1499" s="16">
        <f t="shared" si="4589"/>
        <v>0</v>
      </c>
      <c r="AB1499" s="16">
        <f t="shared" si="4589"/>
        <v>0</v>
      </c>
      <c r="AC1499" s="16">
        <f t="shared" si="4589"/>
        <v>0</v>
      </c>
      <c r="AD1499" s="16">
        <f t="shared" si="4589"/>
        <v>0</v>
      </c>
      <c r="AE1499" s="33">
        <f t="shared" si="4589"/>
        <v>10632</v>
      </c>
      <c r="AF1499" s="16">
        <f t="shared" si="4589"/>
        <v>0</v>
      </c>
      <c r="AG1499" s="16">
        <f t="shared" ref="AG1499:AM1499" si="4590">AG1500+AG1503+AG1506</f>
        <v>0</v>
      </c>
      <c r="AH1499" s="16">
        <f t="shared" si="4590"/>
        <v>0</v>
      </c>
      <c r="AI1499" s="16">
        <f t="shared" si="4590"/>
        <v>0</v>
      </c>
      <c r="AJ1499" s="16">
        <f t="shared" si="4590"/>
        <v>0</v>
      </c>
      <c r="AK1499" s="16">
        <f t="shared" si="4590"/>
        <v>0</v>
      </c>
      <c r="AL1499" s="33">
        <f t="shared" si="4590"/>
        <v>10632</v>
      </c>
      <c r="AM1499" s="16">
        <f t="shared" si="4590"/>
        <v>0</v>
      </c>
      <c r="AN1499" s="16">
        <f t="shared" ref="AN1499:AT1499" si="4591">AN1500+AN1503+AN1506</f>
        <v>0</v>
      </c>
      <c r="AO1499" s="16">
        <f t="shared" si="4591"/>
        <v>0</v>
      </c>
      <c r="AP1499" s="16">
        <f t="shared" si="4591"/>
        <v>0</v>
      </c>
      <c r="AQ1499" s="16">
        <f t="shared" si="4591"/>
        <v>0</v>
      </c>
      <c r="AR1499" s="16">
        <f t="shared" si="4591"/>
        <v>0</v>
      </c>
      <c r="AS1499" s="33">
        <f t="shared" si="4591"/>
        <v>10632</v>
      </c>
      <c r="AT1499" s="16">
        <f t="shared" si="4591"/>
        <v>0</v>
      </c>
      <c r="AU1499" s="16">
        <f t="shared" ref="AU1499:BA1499" si="4592">AU1500+AU1503+AU1506</f>
        <v>0</v>
      </c>
      <c r="AV1499" s="16">
        <f t="shared" si="4592"/>
        <v>0</v>
      </c>
      <c r="AW1499" s="16">
        <f t="shared" si="4592"/>
        <v>0</v>
      </c>
      <c r="AX1499" s="16">
        <f t="shared" si="4592"/>
        <v>0</v>
      </c>
      <c r="AY1499" s="16">
        <f t="shared" si="4592"/>
        <v>0</v>
      </c>
      <c r="AZ1499" s="33">
        <f t="shared" si="4592"/>
        <v>10632</v>
      </c>
      <c r="BA1499" s="16">
        <f t="shared" si="4592"/>
        <v>0</v>
      </c>
      <c r="BB1499" s="16">
        <f t="shared" ref="BB1499:BH1499" si="4593">BB1500+BB1503+BB1506</f>
        <v>0</v>
      </c>
      <c r="BC1499" s="16">
        <f t="shared" si="4593"/>
        <v>0</v>
      </c>
      <c r="BD1499" s="16">
        <f t="shared" si="4593"/>
        <v>0</v>
      </c>
      <c r="BE1499" s="16">
        <f t="shared" si="4593"/>
        <v>0</v>
      </c>
      <c r="BF1499" s="16">
        <f t="shared" si="4593"/>
        <v>0</v>
      </c>
      <c r="BG1499" s="33">
        <f t="shared" si="4593"/>
        <v>10632</v>
      </c>
      <c r="BH1499" s="16">
        <f t="shared" si="4593"/>
        <v>0</v>
      </c>
      <c r="BI1499" s="16">
        <f t="shared" ref="BI1499:BO1499" si="4594">BI1500+BI1503+BI1506</f>
        <v>0</v>
      </c>
      <c r="BJ1499" s="16">
        <f t="shared" si="4594"/>
        <v>0</v>
      </c>
      <c r="BK1499" s="16">
        <f t="shared" si="4594"/>
        <v>0</v>
      </c>
      <c r="BL1499" s="16">
        <f t="shared" si="4594"/>
        <v>0</v>
      </c>
      <c r="BM1499" s="16">
        <f t="shared" si="4594"/>
        <v>0</v>
      </c>
      <c r="BN1499" s="33">
        <f t="shared" si="4594"/>
        <v>10632</v>
      </c>
      <c r="BO1499" s="16">
        <f t="shared" si="4594"/>
        <v>0</v>
      </c>
      <c r="BP1499" s="16">
        <f t="shared" ref="BP1499:BV1499" si="4595">BP1500+BP1503+BP1506</f>
        <v>0</v>
      </c>
      <c r="BQ1499" s="16">
        <f t="shared" si="4595"/>
        <v>-1800</v>
      </c>
      <c r="BR1499" s="16">
        <f t="shared" si="4595"/>
        <v>0</v>
      </c>
      <c r="BS1499" s="16">
        <f t="shared" si="4595"/>
        <v>0</v>
      </c>
      <c r="BT1499" s="16">
        <f t="shared" si="4595"/>
        <v>0</v>
      </c>
      <c r="BU1499" s="33">
        <f t="shared" si="4595"/>
        <v>8832</v>
      </c>
      <c r="BV1499" s="16">
        <f t="shared" si="4595"/>
        <v>0</v>
      </c>
      <c r="BW1499" s="176">
        <f t="shared" ref="BW1499:CC1499" si="4596">BW1500+BW1503+BW1506</f>
        <v>0</v>
      </c>
      <c r="BX1499" s="176">
        <f t="shared" si="4596"/>
        <v>0</v>
      </c>
      <c r="BY1499" s="176">
        <f t="shared" si="4596"/>
        <v>0</v>
      </c>
      <c r="BZ1499" s="176">
        <f t="shared" si="4596"/>
        <v>0</v>
      </c>
      <c r="CA1499" s="176">
        <f t="shared" si="4596"/>
        <v>0</v>
      </c>
      <c r="CB1499" s="33">
        <f t="shared" si="4596"/>
        <v>8832</v>
      </c>
      <c r="CC1499" s="16">
        <f t="shared" si="4596"/>
        <v>0</v>
      </c>
      <c r="CD1499" s="176">
        <f t="shared" ref="CD1499:CJ1499" si="4597">CD1500+CD1503+CD1506</f>
        <v>0</v>
      </c>
      <c r="CE1499" s="176">
        <f t="shared" si="4597"/>
        <v>0</v>
      </c>
      <c r="CF1499" s="176">
        <f t="shared" si="4597"/>
        <v>0</v>
      </c>
      <c r="CG1499" s="176">
        <f t="shared" si="4597"/>
        <v>0</v>
      </c>
      <c r="CH1499" s="176">
        <f t="shared" si="4597"/>
        <v>0</v>
      </c>
      <c r="CI1499" s="33">
        <f t="shared" si="4597"/>
        <v>8832</v>
      </c>
      <c r="CJ1499" s="16">
        <f t="shared" si="4597"/>
        <v>0</v>
      </c>
      <c r="CK1499" s="176">
        <f t="shared" ref="CK1499:CQ1499" si="4598">CK1500+CK1503+CK1506</f>
        <v>0</v>
      </c>
      <c r="CL1499" s="176">
        <f t="shared" si="4598"/>
        <v>0</v>
      </c>
      <c r="CM1499" s="176">
        <f t="shared" si="4598"/>
        <v>0</v>
      </c>
      <c r="CN1499" s="176">
        <f t="shared" si="4598"/>
        <v>0</v>
      </c>
      <c r="CO1499" s="176">
        <f t="shared" si="4598"/>
        <v>0</v>
      </c>
      <c r="CP1499" s="33">
        <f t="shared" si="4598"/>
        <v>8832</v>
      </c>
      <c r="CQ1499" s="16">
        <f t="shared" si="4598"/>
        <v>0</v>
      </c>
      <c r="CR1499" s="176">
        <f t="shared" ref="CR1499:CX1499" si="4599">CR1500+CR1503+CR1506</f>
        <v>0</v>
      </c>
      <c r="CS1499" s="176">
        <f t="shared" si="4599"/>
        <v>0</v>
      </c>
      <c r="CT1499" s="176">
        <f t="shared" si="4599"/>
        <v>0</v>
      </c>
      <c r="CU1499" s="176">
        <f t="shared" si="4599"/>
        <v>0</v>
      </c>
      <c r="CV1499" s="176">
        <f t="shared" si="4599"/>
        <v>0</v>
      </c>
      <c r="CW1499" s="33">
        <f t="shared" si="4599"/>
        <v>8832</v>
      </c>
      <c r="CX1499" s="16">
        <f t="shared" si="4599"/>
        <v>0</v>
      </c>
    </row>
    <row r="1500" spans="1:102" s="4" customFormat="1" ht="118.5" customHeight="1" x14ac:dyDescent="0.3">
      <c r="A1500" s="11" t="s">
        <v>736</v>
      </c>
      <c r="B1500" s="12" t="s">
        <v>155</v>
      </c>
      <c r="C1500" s="12" t="s">
        <v>23</v>
      </c>
      <c r="D1500" s="12" t="s">
        <v>732</v>
      </c>
      <c r="E1500" s="12"/>
      <c r="F1500" s="16">
        <f t="shared" ref="F1500:U1504" si="4600">F1501</f>
        <v>0</v>
      </c>
      <c r="G1500" s="16">
        <f t="shared" si="4600"/>
        <v>0</v>
      </c>
      <c r="H1500" s="16">
        <f t="shared" si="4600"/>
        <v>7008</v>
      </c>
      <c r="I1500" s="16">
        <f t="shared" si="4600"/>
        <v>0</v>
      </c>
      <c r="J1500" s="16">
        <f t="shared" si="4600"/>
        <v>7008</v>
      </c>
      <c r="K1500" s="16">
        <f t="shared" si="4600"/>
        <v>0</v>
      </c>
      <c r="L1500" s="16">
        <f t="shared" si="4600"/>
        <v>0</v>
      </c>
      <c r="M1500" s="16">
        <f t="shared" si="4600"/>
        <v>0</v>
      </c>
      <c r="N1500" s="16">
        <f t="shared" si="4600"/>
        <v>0</v>
      </c>
      <c r="O1500" s="16">
        <f t="shared" si="4600"/>
        <v>0</v>
      </c>
      <c r="P1500" s="16">
        <f t="shared" si="4600"/>
        <v>0</v>
      </c>
      <c r="Q1500" s="33">
        <f t="shared" si="4600"/>
        <v>7008</v>
      </c>
      <c r="R1500" s="16">
        <f t="shared" si="4600"/>
        <v>0</v>
      </c>
      <c r="S1500" s="16">
        <f t="shared" si="4600"/>
        <v>0</v>
      </c>
      <c r="T1500" s="16">
        <f t="shared" si="4600"/>
        <v>0</v>
      </c>
      <c r="U1500" s="16">
        <f t="shared" si="4600"/>
        <v>0</v>
      </c>
      <c r="V1500" s="16">
        <f t="shared" ref="S1500:AH1504" si="4601">V1501</f>
        <v>0</v>
      </c>
      <c r="W1500" s="16">
        <f t="shared" si="4601"/>
        <v>0</v>
      </c>
      <c r="X1500" s="33">
        <f t="shared" si="4601"/>
        <v>7008</v>
      </c>
      <c r="Y1500" s="16">
        <f t="shared" si="4601"/>
        <v>0</v>
      </c>
      <c r="Z1500" s="16">
        <f t="shared" si="4601"/>
        <v>0</v>
      </c>
      <c r="AA1500" s="16">
        <f t="shared" si="4601"/>
        <v>0</v>
      </c>
      <c r="AB1500" s="16">
        <f t="shared" si="4601"/>
        <v>0</v>
      </c>
      <c r="AC1500" s="16">
        <f t="shared" si="4601"/>
        <v>0</v>
      </c>
      <c r="AD1500" s="16">
        <f t="shared" si="4601"/>
        <v>0</v>
      </c>
      <c r="AE1500" s="33">
        <f t="shared" si="4601"/>
        <v>7008</v>
      </c>
      <c r="AF1500" s="16">
        <f t="shared" si="4601"/>
        <v>0</v>
      </c>
      <c r="AG1500" s="16">
        <f t="shared" si="4601"/>
        <v>0</v>
      </c>
      <c r="AH1500" s="16">
        <f t="shared" si="4601"/>
        <v>0</v>
      </c>
      <c r="AI1500" s="16">
        <f t="shared" ref="AG1500:AV1504" si="4602">AI1501</f>
        <v>0</v>
      </c>
      <c r="AJ1500" s="16">
        <f t="shared" si="4602"/>
        <v>0</v>
      </c>
      <c r="AK1500" s="16">
        <f t="shared" si="4602"/>
        <v>0</v>
      </c>
      <c r="AL1500" s="33">
        <f t="shared" si="4602"/>
        <v>7008</v>
      </c>
      <c r="AM1500" s="16">
        <f t="shared" si="4602"/>
        <v>0</v>
      </c>
      <c r="AN1500" s="16">
        <f t="shared" si="4602"/>
        <v>0</v>
      </c>
      <c r="AO1500" s="16">
        <f t="shared" si="4602"/>
        <v>0</v>
      </c>
      <c r="AP1500" s="16">
        <f t="shared" si="4602"/>
        <v>0</v>
      </c>
      <c r="AQ1500" s="16">
        <f t="shared" si="4602"/>
        <v>0</v>
      </c>
      <c r="AR1500" s="16">
        <f t="shared" si="4602"/>
        <v>0</v>
      </c>
      <c r="AS1500" s="33">
        <f t="shared" si="4602"/>
        <v>7008</v>
      </c>
      <c r="AT1500" s="16">
        <f t="shared" si="4602"/>
        <v>0</v>
      </c>
      <c r="AU1500" s="16">
        <f t="shared" si="4602"/>
        <v>0</v>
      </c>
      <c r="AV1500" s="16">
        <f t="shared" si="4602"/>
        <v>0</v>
      </c>
      <c r="AW1500" s="16">
        <f t="shared" ref="AU1500:BJ1504" si="4603">AW1501</f>
        <v>0</v>
      </c>
      <c r="AX1500" s="16">
        <f t="shared" si="4603"/>
        <v>0</v>
      </c>
      <c r="AY1500" s="16">
        <f t="shared" si="4603"/>
        <v>0</v>
      </c>
      <c r="AZ1500" s="33">
        <f t="shared" si="4603"/>
        <v>7008</v>
      </c>
      <c r="BA1500" s="16">
        <f t="shared" si="4603"/>
        <v>0</v>
      </c>
      <c r="BB1500" s="16">
        <f t="shared" si="4603"/>
        <v>0</v>
      </c>
      <c r="BC1500" s="16">
        <f t="shared" si="4603"/>
        <v>0</v>
      </c>
      <c r="BD1500" s="16">
        <f t="shared" si="4603"/>
        <v>0</v>
      </c>
      <c r="BE1500" s="16">
        <f t="shared" si="4603"/>
        <v>0</v>
      </c>
      <c r="BF1500" s="16">
        <f t="shared" si="4603"/>
        <v>0</v>
      </c>
      <c r="BG1500" s="33">
        <f t="shared" si="4603"/>
        <v>7008</v>
      </c>
      <c r="BH1500" s="16">
        <f t="shared" si="4603"/>
        <v>0</v>
      </c>
      <c r="BI1500" s="16">
        <f t="shared" si="4603"/>
        <v>0</v>
      </c>
      <c r="BJ1500" s="16">
        <f t="shared" si="4603"/>
        <v>0</v>
      </c>
      <c r="BK1500" s="16">
        <f t="shared" ref="BI1500:BX1504" si="4604">BK1501</f>
        <v>0</v>
      </c>
      <c r="BL1500" s="16">
        <f t="shared" si="4604"/>
        <v>0</v>
      </c>
      <c r="BM1500" s="16">
        <f t="shared" si="4604"/>
        <v>0</v>
      </c>
      <c r="BN1500" s="33">
        <f t="shared" si="4604"/>
        <v>7008</v>
      </c>
      <c r="BO1500" s="16">
        <f t="shared" si="4604"/>
        <v>0</v>
      </c>
      <c r="BP1500" s="16">
        <f t="shared" si="4604"/>
        <v>0</v>
      </c>
      <c r="BQ1500" s="16">
        <f t="shared" si="4604"/>
        <v>-1800</v>
      </c>
      <c r="BR1500" s="16">
        <f t="shared" si="4604"/>
        <v>0</v>
      </c>
      <c r="BS1500" s="16">
        <f t="shared" si="4604"/>
        <v>0</v>
      </c>
      <c r="BT1500" s="16">
        <f t="shared" si="4604"/>
        <v>0</v>
      </c>
      <c r="BU1500" s="33">
        <f t="shared" si="4604"/>
        <v>5208</v>
      </c>
      <c r="BV1500" s="16">
        <f t="shared" si="4604"/>
        <v>0</v>
      </c>
      <c r="BW1500" s="176">
        <f t="shared" si="4604"/>
        <v>0</v>
      </c>
      <c r="BX1500" s="176">
        <f t="shared" si="4604"/>
        <v>0</v>
      </c>
      <c r="BY1500" s="176">
        <f t="shared" ref="BW1500:CL1504" si="4605">BY1501</f>
        <v>0</v>
      </c>
      <c r="BZ1500" s="176">
        <f t="shared" si="4605"/>
        <v>0</v>
      </c>
      <c r="CA1500" s="176">
        <f t="shared" si="4605"/>
        <v>0</v>
      </c>
      <c r="CB1500" s="33">
        <f t="shared" si="4605"/>
        <v>5208</v>
      </c>
      <c r="CC1500" s="16">
        <f t="shared" si="4605"/>
        <v>0</v>
      </c>
      <c r="CD1500" s="176">
        <f t="shared" si="4605"/>
        <v>0</v>
      </c>
      <c r="CE1500" s="176">
        <f t="shared" si="4605"/>
        <v>0</v>
      </c>
      <c r="CF1500" s="176">
        <f t="shared" si="4605"/>
        <v>0</v>
      </c>
      <c r="CG1500" s="176">
        <f t="shared" si="4605"/>
        <v>0</v>
      </c>
      <c r="CH1500" s="176">
        <f t="shared" si="4605"/>
        <v>0</v>
      </c>
      <c r="CI1500" s="33">
        <f t="shared" si="4605"/>
        <v>5208</v>
      </c>
      <c r="CJ1500" s="16">
        <f t="shared" si="4605"/>
        <v>0</v>
      </c>
      <c r="CK1500" s="176">
        <f t="shared" si="4605"/>
        <v>0</v>
      </c>
      <c r="CL1500" s="176">
        <f t="shared" si="4605"/>
        <v>0</v>
      </c>
      <c r="CM1500" s="176">
        <f t="shared" ref="CK1500:CX1504" si="4606">CM1501</f>
        <v>0</v>
      </c>
      <c r="CN1500" s="176">
        <f t="shared" si="4606"/>
        <v>0</v>
      </c>
      <c r="CO1500" s="176">
        <f t="shared" si="4606"/>
        <v>0</v>
      </c>
      <c r="CP1500" s="33">
        <f t="shared" si="4606"/>
        <v>5208</v>
      </c>
      <c r="CQ1500" s="16">
        <f t="shared" si="4606"/>
        <v>0</v>
      </c>
      <c r="CR1500" s="176">
        <f t="shared" si="4606"/>
        <v>0</v>
      </c>
      <c r="CS1500" s="176">
        <f t="shared" si="4606"/>
        <v>0</v>
      </c>
      <c r="CT1500" s="176">
        <f t="shared" si="4606"/>
        <v>0</v>
      </c>
      <c r="CU1500" s="176">
        <f t="shared" si="4606"/>
        <v>0</v>
      </c>
      <c r="CV1500" s="176">
        <f t="shared" si="4606"/>
        <v>0</v>
      </c>
      <c r="CW1500" s="33">
        <f t="shared" si="4606"/>
        <v>5208</v>
      </c>
      <c r="CX1500" s="16">
        <f t="shared" si="4606"/>
        <v>0</v>
      </c>
    </row>
    <row r="1501" spans="1:102" s="4" customFormat="1" ht="18.75" x14ac:dyDescent="0.3">
      <c r="A1501" s="11" t="s">
        <v>35</v>
      </c>
      <c r="B1501" s="12" t="s">
        <v>155</v>
      </c>
      <c r="C1501" s="12" t="s">
        <v>23</v>
      </c>
      <c r="D1501" s="12" t="s">
        <v>732</v>
      </c>
      <c r="E1501" s="15">
        <v>300</v>
      </c>
      <c r="F1501" s="16">
        <f t="shared" si="4600"/>
        <v>0</v>
      </c>
      <c r="G1501" s="16">
        <f t="shared" si="4600"/>
        <v>0</v>
      </c>
      <c r="H1501" s="16">
        <f t="shared" si="4600"/>
        <v>7008</v>
      </c>
      <c r="I1501" s="16">
        <f t="shared" si="4600"/>
        <v>0</v>
      </c>
      <c r="J1501" s="16">
        <f t="shared" si="4600"/>
        <v>7008</v>
      </c>
      <c r="K1501" s="16">
        <f t="shared" si="4600"/>
        <v>0</v>
      </c>
      <c r="L1501" s="16">
        <f t="shared" si="4600"/>
        <v>0</v>
      </c>
      <c r="M1501" s="16">
        <f t="shared" si="4600"/>
        <v>0</v>
      </c>
      <c r="N1501" s="16">
        <f t="shared" si="4600"/>
        <v>0</v>
      </c>
      <c r="O1501" s="16">
        <f t="shared" si="4600"/>
        <v>0</v>
      </c>
      <c r="P1501" s="16">
        <f t="shared" si="4600"/>
        <v>0</v>
      </c>
      <c r="Q1501" s="33">
        <f t="shared" si="4600"/>
        <v>7008</v>
      </c>
      <c r="R1501" s="16">
        <f t="shared" si="4600"/>
        <v>0</v>
      </c>
      <c r="S1501" s="16">
        <f t="shared" si="4601"/>
        <v>0</v>
      </c>
      <c r="T1501" s="16">
        <f t="shared" si="4601"/>
        <v>0</v>
      </c>
      <c r="U1501" s="16">
        <f t="shared" si="4601"/>
        <v>0</v>
      </c>
      <c r="V1501" s="16">
        <f t="shared" si="4601"/>
        <v>0</v>
      </c>
      <c r="W1501" s="16">
        <f t="shared" si="4601"/>
        <v>0</v>
      </c>
      <c r="X1501" s="33">
        <f t="shared" si="4601"/>
        <v>7008</v>
      </c>
      <c r="Y1501" s="16">
        <f t="shared" si="4601"/>
        <v>0</v>
      </c>
      <c r="Z1501" s="16">
        <f t="shared" si="4601"/>
        <v>0</v>
      </c>
      <c r="AA1501" s="16">
        <f t="shared" si="4601"/>
        <v>0</v>
      </c>
      <c r="AB1501" s="16">
        <f t="shared" si="4601"/>
        <v>0</v>
      </c>
      <c r="AC1501" s="16">
        <f t="shared" si="4601"/>
        <v>0</v>
      </c>
      <c r="AD1501" s="16">
        <f t="shared" si="4601"/>
        <v>0</v>
      </c>
      <c r="AE1501" s="33">
        <f t="shared" si="4601"/>
        <v>7008</v>
      </c>
      <c r="AF1501" s="16">
        <f t="shared" si="4601"/>
        <v>0</v>
      </c>
      <c r="AG1501" s="16">
        <f t="shared" si="4602"/>
        <v>0</v>
      </c>
      <c r="AH1501" s="16">
        <f t="shared" si="4602"/>
        <v>0</v>
      </c>
      <c r="AI1501" s="16">
        <f t="shared" si="4602"/>
        <v>0</v>
      </c>
      <c r="AJ1501" s="16">
        <f t="shared" si="4602"/>
        <v>0</v>
      </c>
      <c r="AK1501" s="16">
        <f t="shared" si="4602"/>
        <v>0</v>
      </c>
      <c r="AL1501" s="33">
        <f t="shared" si="4602"/>
        <v>7008</v>
      </c>
      <c r="AM1501" s="16">
        <f t="shared" si="4602"/>
        <v>0</v>
      </c>
      <c r="AN1501" s="16">
        <f t="shared" si="4602"/>
        <v>0</v>
      </c>
      <c r="AO1501" s="16">
        <f t="shared" si="4602"/>
        <v>0</v>
      </c>
      <c r="AP1501" s="16">
        <f t="shared" si="4602"/>
        <v>0</v>
      </c>
      <c r="AQ1501" s="16">
        <f t="shared" si="4602"/>
        <v>0</v>
      </c>
      <c r="AR1501" s="16">
        <f t="shared" si="4602"/>
        <v>0</v>
      </c>
      <c r="AS1501" s="33">
        <f t="shared" si="4602"/>
        <v>7008</v>
      </c>
      <c r="AT1501" s="16">
        <f t="shared" si="4602"/>
        <v>0</v>
      </c>
      <c r="AU1501" s="16">
        <f t="shared" si="4603"/>
        <v>0</v>
      </c>
      <c r="AV1501" s="16">
        <f t="shared" si="4603"/>
        <v>0</v>
      </c>
      <c r="AW1501" s="16">
        <f t="shared" si="4603"/>
        <v>0</v>
      </c>
      <c r="AX1501" s="16">
        <f t="shared" si="4603"/>
        <v>0</v>
      </c>
      <c r="AY1501" s="16">
        <f t="shared" si="4603"/>
        <v>0</v>
      </c>
      <c r="AZ1501" s="33">
        <f t="shared" si="4603"/>
        <v>7008</v>
      </c>
      <c r="BA1501" s="16">
        <f t="shared" si="4603"/>
        <v>0</v>
      </c>
      <c r="BB1501" s="16">
        <f t="shared" si="4603"/>
        <v>0</v>
      </c>
      <c r="BC1501" s="16">
        <f t="shared" si="4603"/>
        <v>0</v>
      </c>
      <c r="BD1501" s="16">
        <f t="shared" si="4603"/>
        <v>0</v>
      </c>
      <c r="BE1501" s="16">
        <f t="shared" si="4603"/>
        <v>0</v>
      </c>
      <c r="BF1501" s="16">
        <f t="shared" si="4603"/>
        <v>0</v>
      </c>
      <c r="BG1501" s="33">
        <f t="shared" si="4603"/>
        <v>7008</v>
      </c>
      <c r="BH1501" s="16">
        <f t="shared" si="4603"/>
        <v>0</v>
      </c>
      <c r="BI1501" s="16">
        <f t="shared" si="4604"/>
        <v>0</v>
      </c>
      <c r="BJ1501" s="16">
        <f t="shared" si="4604"/>
        <v>0</v>
      </c>
      <c r="BK1501" s="16">
        <f t="shared" si="4604"/>
        <v>0</v>
      </c>
      <c r="BL1501" s="16">
        <f t="shared" si="4604"/>
        <v>0</v>
      </c>
      <c r="BM1501" s="16">
        <f t="shared" si="4604"/>
        <v>0</v>
      </c>
      <c r="BN1501" s="33">
        <f t="shared" si="4604"/>
        <v>7008</v>
      </c>
      <c r="BO1501" s="16">
        <f t="shared" si="4604"/>
        <v>0</v>
      </c>
      <c r="BP1501" s="16">
        <f t="shared" si="4604"/>
        <v>0</v>
      </c>
      <c r="BQ1501" s="16">
        <f t="shared" si="4604"/>
        <v>-1800</v>
      </c>
      <c r="BR1501" s="16">
        <f t="shared" si="4604"/>
        <v>0</v>
      </c>
      <c r="BS1501" s="16">
        <f t="shared" si="4604"/>
        <v>0</v>
      </c>
      <c r="BT1501" s="16">
        <f t="shared" si="4604"/>
        <v>0</v>
      </c>
      <c r="BU1501" s="33">
        <f t="shared" si="4604"/>
        <v>5208</v>
      </c>
      <c r="BV1501" s="16">
        <f t="shared" si="4604"/>
        <v>0</v>
      </c>
      <c r="BW1501" s="176">
        <f t="shared" si="4605"/>
        <v>0</v>
      </c>
      <c r="BX1501" s="176">
        <f t="shared" si="4605"/>
        <v>0</v>
      </c>
      <c r="BY1501" s="176">
        <f t="shared" si="4605"/>
        <v>0</v>
      </c>
      <c r="BZ1501" s="176">
        <f t="shared" si="4605"/>
        <v>0</v>
      </c>
      <c r="CA1501" s="176">
        <f t="shared" si="4605"/>
        <v>0</v>
      </c>
      <c r="CB1501" s="33">
        <f t="shared" si="4605"/>
        <v>5208</v>
      </c>
      <c r="CC1501" s="16">
        <f t="shared" si="4605"/>
        <v>0</v>
      </c>
      <c r="CD1501" s="176">
        <f t="shared" si="4605"/>
        <v>0</v>
      </c>
      <c r="CE1501" s="176">
        <f t="shared" si="4605"/>
        <v>0</v>
      </c>
      <c r="CF1501" s="176">
        <f t="shared" si="4605"/>
        <v>0</v>
      </c>
      <c r="CG1501" s="176">
        <f t="shared" si="4605"/>
        <v>0</v>
      </c>
      <c r="CH1501" s="176">
        <f t="shared" si="4605"/>
        <v>0</v>
      </c>
      <c r="CI1501" s="33">
        <f t="shared" si="4605"/>
        <v>5208</v>
      </c>
      <c r="CJ1501" s="16">
        <f t="shared" si="4605"/>
        <v>0</v>
      </c>
      <c r="CK1501" s="176">
        <f t="shared" si="4606"/>
        <v>0</v>
      </c>
      <c r="CL1501" s="176">
        <f t="shared" si="4606"/>
        <v>0</v>
      </c>
      <c r="CM1501" s="176">
        <f t="shared" si="4606"/>
        <v>0</v>
      </c>
      <c r="CN1501" s="176">
        <f t="shared" si="4606"/>
        <v>0</v>
      </c>
      <c r="CO1501" s="176">
        <f t="shared" si="4606"/>
        <v>0</v>
      </c>
      <c r="CP1501" s="33">
        <f t="shared" si="4606"/>
        <v>5208</v>
      </c>
      <c r="CQ1501" s="16">
        <f t="shared" si="4606"/>
        <v>0</v>
      </c>
      <c r="CR1501" s="176">
        <f t="shared" si="4606"/>
        <v>0</v>
      </c>
      <c r="CS1501" s="176">
        <f t="shared" si="4606"/>
        <v>0</v>
      </c>
      <c r="CT1501" s="176">
        <f t="shared" si="4606"/>
        <v>0</v>
      </c>
      <c r="CU1501" s="176">
        <f t="shared" si="4606"/>
        <v>0</v>
      </c>
      <c r="CV1501" s="176">
        <f t="shared" si="4606"/>
        <v>0</v>
      </c>
      <c r="CW1501" s="33">
        <f t="shared" si="4606"/>
        <v>5208</v>
      </c>
      <c r="CX1501" s="16">
        <f t="shared" si="4606"/>
        <v>0</v>
      </c>
    </row>
    <row r="1502" spans="1:102" s="4" customFormat="1" ht="18.75" x14ac:dyDescent="0.3">
      <c r="A1502" s="11" t="s">
        <v>569</v>
      </c>
      <c r="B1502" s="12" t="s">
        <v>155</v>
      </c>
      <c r="C1502" s="12" t="s">
        <v>23</v>
      </c>
      <c r="D1502" s="12" t="s">
        <v>732</v>
      </c>
      <c r="E1502" s="15">
        <v>310</v>
      </c>
      <c r="F1502" s="16"/>
      <c r="G1502" s="16"/>
      <c r="H1502" s="16">
        <v>7008</v>
      </c>
      <c r="I1502" s="16"/>
      <c r="J1502" s="16">
        <f>F1502+H1502</f>
        <v>7008</v>
      </c>
      <c r="K1502" s="16">
        <f>G1502+I1502</f>
        <v>0</v>
      </c>
      <c r="L1502" s="38"/>
      <c r="M1502" s="38"/>
      <c r="N1502" s="38"/>
      <c r="O1502" s="38"/>
      <c r="P1502" s="38"/>
      <c r="Q1502" s="33">
        <f>J1502+L1502+M1502+N1502+O1502+P1502</f>
        <v>7008</v>
      </c>
      <c r="R1502" s="16">
        <f>K1502+P1502</f>
        <v>0</v>
      </c>
      <c r="S1502" s="38"/>
      <c r="T1502" s="38"/>
      <c r="U1502" s="38"/>
      <c r="V1502" s="38"/>
      <c r="W1502" s="38"/>
      <c r="X1502" s="33">
        <f>Q1502+S1502+T1502+U1502+V1502+W1502</f>
        <v>7008</v>
      </c>
      <c r="Y1502" s="16">
        <f>R1502+W1502</f>
        <v>0</v>
      </c>
      <c r="Z1502" s="38"/>
      <c r="AA1502" s="38"/>
      <c r="AB1502" s="38"/>
      <c r="AC1502" s="38"/>
      <c r="AD1502" s="38"/>
      <c r="AE1502" s="33">
        <f>X1502+Z1502+AA1502+AB1502+AC1502+AD1502</f>
        <v>7008</v>
      </c>
      <c r="AF1502" s="16">
        <f>Y1502+AD1502</f>
        <v>0</v>
      </c>
      <c r="AG1502" s="38"/>
      <c r="AH1502" s="38"/>
      <c r="AI1502" s="38"/>
      <c r="AJ1502" s="38"/>
      <c r="AK1502" s="38"/>
      <c r="AL1502" s="33">
        <f>AE1502+AG1502+AH1502+AI1502+AJ1502+AK1502</f>
        <v>7008</v>
      </c>
      <c r="AM1502" s="16">
        <f>AF1502+AK1502</f>
        <v>0</v>
      </c>
      <c r="AN1502" s="38"/>
      <c r="AO1502" s="38"/>
      <c r="AP1502" s="38"/>
      <c r="AQ1502" s="38"/>
      <c r="AR1502" s="38"/>
      <c r="AS1502" s="33">
        <f>AL1502+AN1502+AO1502+AP1502+AQ1502+AR1502</f>
        <v>7008</v>
      </c>
      <c r="AT1502" s="16">
        <f>AM1502+AR1502</f>
        <v>0</v>
      </c>
      <c r="AU1502" s="38"/>
      <c r="AV1502" s="38"/>
      <c r="AW1502" s="38"/>
      <c r="AX1502" s="38"/>
      <c r="AY1502" s="38"/>
      <c r="AZ1502" s="33">
        <f>AS1502+AU1502+AV1502+AW1502+AX1502+AY1502</f>
        <v>7008</v>
      </c>
      <c r="BA1502" s="16">
        <f>AT1502+AY1502</f>
        <v>0</v>
      </c>
      <c r="BB1502" s="38"/>
      <c r="BC1502" s="38"/>
      <c r="BD1502" s="38"/>
      <c r="BE1502" s="38"/>
      <c r="BF1502" s="38"/>
      <c r="BG1502" s="33">
        <f>AZ1502+BB1502+BC1502+BD1502+BE1502+BF1502</f>
        <v>7008</v>
      </c>
      <c r="BH1502" s="16">
        <f>BA1502+BF1502</f>
        <v>0</v>
      </c>
      <c r="BI1502" s="38"/>
      <c r="BJ1502" s="38"/>
      <c r="BK1502" s="38"/>
      <c r="BL1502" s="38"/>
      <c r="BM1502" s="38"/>
      <c r="BN1502" s="33">
        <f>BG1502+BI1502+BJ1502+BK1502+BL1502+BM1502</f>
        <v>7008</v>
      </c>
      <c r="BO1502" s="16">
        <f>BH1502+BM1502</f>
        <v>0</v>
      </c>
      <c r="BP1502" s="38"/>
      <c r="BQ1502" s="38">
        <v>-1800</v>
      </c>
      <c r="BR1502" s="38"/>
      <c r="BS1502" s="38"/>
      <c r="BT1502" s="38"/>
      <c r="BU1502" s="33">
        <f>BN1502+BP1502+BQ1502+BR1502+BS1502+BT1502</f>
        <v>5208</v>
      </c>
      <c r="BV1502" s="16">
        <f>BO1502+BT1502</f>
        <v>0</v>
      </c>
      <c r="BW1502" s="187"/>
      <c r="BX1502" s="187"/>
      <c r="BY1502" s="187"/>
      <c r="BZ1502" s="187"/>
      <c r="CA1502" s="187"/>
      <c r="CB1502" s="33">
        <f>BU1502+BW1502+BX1502+BY1502+BZ1502+CA1502</f>
        <v>5208</v>
      </c>
      <c r="CC1502" s="16">
        <f>BV1502+CA1502</f>
        <v>0</v>
      </c>
      <c r="CD1502" s="187"/>
      <c r="CE1502" s="187"/>
      <c r="CF1502" s="187"/>
      <c r="CG1502" s="187"/>
      <c r="CH1502" s="187"/>
      <c r="CI1502" s="33">
        <f>CB1502+CD1502+CE1502+CF1502+CG1502+CH1502</f>
        <v>5208</v>
      </c>
      <c r="CJ1502" s="16">
        <f>CC1502+CH1502</f>
        <v>0</v>
      </c>
      <c r="CK1502" s="187"/>
      <c r="CL1502" s="187"/>
      <c r="CM1502" s="187"/>
      <c r="CN1502" s="187"/>
      <c r="CO1502" s="187"/>
      <c r="CP1502" s="33">
        <f>CI1502+CK1502+CL1502+CM1502+CN1502+CO1502</f>
        <v>5208</v>
      </c>
      <c r="CQ1502" s="16">
        <f>CJ1502+CO1502</f>
        <v>0</v>
      </c>
      <c r="CR1502" s="187"/>
      <c r="CS1502" s="187"/>
      <c r="CT1502" s="187"/>
      <c r="CU1502" s="187"/>
      <c r="CV1502" s="187"/>
      <c r="CW1502" s="33">
        <f>CP1502+CR1502+CS1502+CT1502+CU1502+CV1502</f>
        <v>5208</v>
      </c>
      <c r="CX1502" s="16">
        <f>CQ1502+CV1502</f>
        <v>0</v>
      </c>
    </row>
    <row r="1503" spans="1:102" s="4" customFormat="1" ht="99.75" x14ac:dyDescent="0.3">
      <c r="A1503" s="11" t="s">
        <v>741</v>
      </c>
      <c r="B1503" s="12" t="s">
        <v>155</v>
      </c>
      <c r="C1503" s="12" t="s">
        <v>23</v>
      </c>
      <c r="D1503" s="12" t="s">
        <v>740</v>
      </c>
      <c r="E1503" s="15"/>
      <c r="F1503" s="16">
        <f t="shared" si="4600"/>
        <v>0</v>
      </c>
      <c r="G1503" s="16">
        <f t="shared" si="4600"/>
        <v>0</v>
      </c>
      <c r="H1503" s="16">
        <f t="shared" si="4600"/>
        <v>3600</v>
      </c>
      <c r="I1503" s="16">
        <f t="shared" si="4600"/>
        <v>0</v>
      </c>
      <c r="J1503" s="16">
        <f t="shared" si="4600"/>
        <v>3600</v>
      </c>
      <c r="K1503" s="16">
        <f t="shared" si="4600"/>
        <v>0</v>
      </c>
      <c r="L1503" s="16">
        <f t="shared" si="4600"/>
        <v>0</v>
      </c>
      <c r="M1503" s="16">
        <f t="shared" si="4600"/>
        <v>0</v>
      </c>
      <c r="N1503" s="16">
        <f t="shared" si="4600"/>
        <v>0</v>
      </c>
      <c r="O1503" s="16">
        <f t="shared" si="4600"/>
        <v>0</v>
      </c>
      <c r="P1503" s="16">
        <f t="shared" si="4600"/>
        <v>0</v>
      </c>
      <c r="Q1503" s="33">
        <f t="shared" si="4600"/>
        <v>3600</v>
      </c>
      <c r="R1503" s="16">
        <f t="shared" si="4600"/>
        <v>0</v>
      </c>
      <c r="S1503" s="16">
        <f t="shared" si="4601"/>
        <v>0</v>
      </c>
      <c r="T1503" s="16">
        <f t="shared" si="4601"/>
        <v>0</v>
      </c>
      <c r="U1503" s="16">
        <f t="shared" si="4601"/>
        <v>0</v>
      </c>
      <c r="V1503" s="16">
        <f t="shared" si="4601"/>
        <v>0</v>
      </c>
      <c r="W1503" s="16">
        <f t="shared" si="4601"/>
        <v>0</v>
      </c>
      <c r="X1503" s="33">
        <f t="shared" si="4601"/>
        <v>3600</v>
      </c>
      <c r="Y1503" s="16">
        <f t="shared" si="4601"/>
        <v>0</v>
      </c>
      <c r="Z1503" s="16">
        <f t="shared" si="4601"/>
        <v>0</v>
      </c>
      <c r="AA1503" s="16">
        <f t="shared" si="4601"/>
        <v>0</v>
      </c>
      <c r="AB1503" s="16">
        <f t="shared" si="4601"/>
        <v>0</v>
      </c>
      <c r="AC1503" s="16">
        <f t="shared" si="4601"/>
        <v>0</v>
      </c>
      <c r="AD1503" s="16">
        <f t="shared" si="4601"/>
        <v>0</v>
      </c>
      <c r="AE1503" s="33">
        <f t="shared" si="4601"/>
        <v>3600</v>
      </c>
      <c r="AF1503" s="16">
        <f t="shared" si="4601"/>
        <v>0</v>
      </c>
      <c r="AG1503" s="16">
        <f t="shared" si="4602"/>
        <v>0</v>
      </c>
      <c r="AH1503" s="16">
        <f t="shared" si="4602"/>
        <v>0</v>
      </c>
      <c r="AI1503" s="16">
        <f t="shared" si="4602"/>
        <v>0</v>
      </c>
      <c r="AJ1503" s="16">
        <f t="shared" si="4602"/>
        <v>0</v>
      </c>
      <c r="AK1503" s="16">
        <f t="shared" si="4602"/>
        <v>0</v>
      </c>
      <c r="AL1503" s="33">
        <f t="shared" si="4602"/>
        <v>3600</v>
      </c>
      <c r="AM1503" s="16">
        <f t="shared" si="4602"/>
        <v>0</v>
      </c>
      <c r="AN1503" s="16">
        <f t="shared" si="4602"/>
        <v>0</v>
      </c>
      <c r="AO1503" s="16">
        <f t="shared" si="4602"/>
        <v>0</v>
      </c>
      <c r="AP1503" s="16">
        <f t="shared" si="4602"/>
        <v>0</v>
      </c>
      <c r="AQ1503" s="16">
        <f t="shared" si="4602"/>
        <v>0</v>
      </c>
      <c r="AR1503" s="16">
        <f t="shared" si="4602"/>
        <v>0</v>
      </c>
      <c r="AS1503" s="33">
        <f t="shared" si="4602"/>
        <v>3600</v>
      </c>
      <c r="AT1503" s="16">
        <f t="shared" si="4602"/>
        <v>0</v>
      </c>
      <c r="AU1503" s="16">
        <f t="shared" si="4603"/>
        <v>0</v>
      </c>
      <c r="AV1503" s="16">
        <f t="shared" si="4603"/>
        <v>0</v>
      </c>
      <c r="AW1503" s="16">
        <f t="shared" si="4603"/>
        <v>0</v>
      </c>
      <c r="AX1503" s="16">
        <f t="shared" si="4603"/>
        <v>0</v>
      </c>
      <c r="AY1503" s="16">
        <f t="shared" si="4603"/>
        <v>0</v>
      </c>
      <c r="AZ1503" s="33">
        <f t="shared" si="4603"/>
        <v>3600</v>
      </c>
      <c r="BA1503" s="16">
        <f t="shared" si="4603"/>
        <v>0</v>
      </c>
      <c r="BB1503" s="16">
        <f t="shared" si="4603"/>
        <v>0</v>
      </c>
      <c r="BC1503" s="16">
        <f t="shared" si="4603"/>
        <v>0</v>
      </c>
      <c r="BD1503" s="16">
        <f t="shared" si="4603"/>
        <v>0</v>
      </c>
      <c r="BE1503" s="16">
        <f t="shared" si="4603"/>
        <v>0</v>
      </c>
      <c r="BF1503" s="16">
        <f t="shared" si="4603"/>
        <v>0</v>
      </c>
      <c r="BG1503" s="33">
        <f t="shared" si="4603"/>
        <v>3600</v>
      </c>
      <c r="BH1503" s="16">
        <f t="shared" si="4603"/>
        <v>0</v>
      </c>
      <c r="BI1503" s="16">
        <f t="shared" si="4604"/>
        <v>0</v>
      </c>
      <c r="BJ1503" s="16">
        <f t="shared" si="4604"/>
        <v>0</v>
      </c>
      <c r="BK1503" s="16">
        <f t="shared" si="4604"/>
        <v>0</v>
      </c>
      <c r="BL1503" s="16">
        <f t="shared" si="4604"/>
        <v>0</v>
      </c>
      <c r="BM1503" s="16">
        <f t="shared" si="4604"/>
        <v>0</v>
      </c>
      <c r="BN1503" s="33">
        <f t="shared" si="4604"/>
        <v>3600</v>
      </c>
      <c r="BO1503" s="16">
        <f t="shared" si="4604"/>
        <v>0</v>
      </c>
      <c r="BP1503" s="16">
        <f t="shared" si="4604"/>
        <v>0</v>
      </c>
      <c r="BQ1503" s="16">
        <f t="shared" si="4604"/>
        <v>0</v>
      </c>
      <c r="BR1503" s="16">
        <f t="shared" si="4604"/>
        <v>0</v>
      </c>
      <c r="BS1503" s="16">
        <f t="shared" si="4604"/>
        <v>0</v>
      </c>
      <c r="BT1503" s="16">
        <f t="shared" si="4604"/>
        <v>0</v>
      </c>
      <c r="BU1503" s="33">
        <f t="shared" si="4604"/>
        <v>3600</v>
      </c>
      <c r="BV1503" s="16">
        <f t="shared" si="4604"/>
        <v>0</v>
      </c>
      <c r="BW1503" s="176">
        <f t="shared" si="4605"/>
        <v>0</v>
      </c>
      <c r="BX1503" s="176">
        <f t="shared" si="4605"/>
        <v>0</v>
      </c>
      <c r="BY1503" s="176">
        <f t="shared" si="4605"/>
        <v>0</v>
      </c>
      <c r="BZ1503" s="176">
        <f t="shared" si="4605"/>
        <v>0</v>
      </c>
      <c r="CA1503" s="176">
        <f t="shared" si="4605"/>
        <v>0</v>
      </c>
      <c r="CB1503" s="33">
        <f t="shared" si="4605"/>
        <v>3600</v>
      </c>
      <c r="CC1503" s="16">
        <f t="shared" si="4605"/>
        <v>0</v>
      </c>
      <c r="CD1503" s="176">
        <f t="shared" si="4605"/>
        <v>0</v>
      </c>
      <c r="CE1503" s="176">
        <f t="shared" si="4605"/>
        <v>0</v>
      </c>
      <c r="CF1503" s="176">
        <f t="shared" si="4605"/>
        <v>0</v>
      </c>
      <c r="CG1503" s="176">
        <f t="shared" si="4605"/>
        <v>0</v>
      </c>
      <c r="CH1503" s="176">
        <f t="shared" si="4605"/>
        <v>0</v>
      </c>
      <c r="CI1503" s="33">
        <f t="shared" si="4605"/>
        <v>3600</v>
      </c>
      <c r="CJ1503" s="16">
        <f t="shared" si="4605"/>
        <v>0</v>
      </c>
      <c r="CK1503" s="176">
        <f t="shared" si="4606"/>
        <v>0</v>
      </c>
      <c r="CL1503" s="176">
        <f t="shared" si="4606"/>
        <v>0</v>
      </c>
      <c r="CM1503" s="176">
        <f t="shared" si="4606"/>
        <v>0</v>
      </c>
      <c r="CN1503" s="176">
        <f t="shared" si="4606"/>
        <v>0</v>
      </c>
      <c r="CO1503" s="176">
        <f t="shared" si="4606"/>
        <v>0</v>
      </c>
      <c r="CP1503" s="33">
        <f t="shared" si="4606"/>
        <v>3600</v>
      </c>
      <c r="CQ1503" s="16">
        <f t="shared" si="4606"/>
        <v>0</v>
      </c>
      <c r="CR1503" s="176">
        <f t="shared" si="4606"/>
        <v>0</v>
      </c>
      <c r="CS1503" s="176">
        <f t="shared" si="4606"/>
        <v>0</v>
      </c>
      <c r="CT1503" s="176">
        <f t="shared" si="4606"/>
        <v>0</v>
      </c>
      <c r="CU1503" s="176">
        <f t="shared" si="4606"/>
        <v>0</v>
      </c>
      <c r="CV1503" s="176">
        <f t="shared" si="4606"/>
        <v>0</v>
      </c>
      <c r="CW1503" s="33">
        <f t="shared" si="4606"/>
        <v>3600</v>
      </c>
      <c r="CX1503" s="16">
        <f t="shared" si="4606"/>
        <v>0</v>
      </c>
    </row>
    <row r="1504" spans="1:102" s="4" customFormat="1" ht="18.75" x14ac:dyDescent="0.3">
      <c r="A1504" s="11" t="s">
        <v>35</v>
      </c>
      <c r="B1504" s="12" t="s">
        <v>155</v>
      </c>
      <c r="C1504" s="12" t="s">
        <v>23</v>
      </c>
      <c r="D1504" s="12" t="s">
        <v>740</v>
      </c>
      <c r="E1504" s="15">
        <v>300</v>
      </c>
      <c r="F1504" s="16">
        <f t="shared" si="4600"/>
        <v>0</v>
      </c>
      <c r="G1504" s="16">
        <f t="shared" si="4600"/>
        <v>0</v>
      </c>
      <c r="H1504" s="16">
        <f t="shared" si="4600"/>
        <v>3600</v>
      </c>
      <c r="I1504" s="16">
        <f t="shared" si="4600"/>
        <v>0</v>
      </c>
      <c r="J1504" s="16">
        <f t="shared" si="4600"/>
        <v>3600</v>
      </c>
      <c r="K1504" s="16">
        <f t="shared" si="4600"/>
        <v>0</v>
      </c>
      <c r="L1504" s="16">
        <f t="shared" si="4600"/>
        <v>0</v>
      </c>
      <c r="M1504" s="16">
        <f t="shared" si="4600"/>
        <v>0</v>
      </c>
      <c r="N1504" s="16">
        <f t="shared" si="4600"/>
        <v>0</v>
      </c>
      <c r="O1504" s="16">
        <f t="shared" si="4600"/>
        <v>0</v>
      </c>
      <c r="P1504" s="16">
        <f t="shared" si="4600"/>
        <v>0</v>
      </c>
      <c r="Q1504" s="33">
        <f t="shared" si="4600"/>
        <v>3600</v>
      </c>
      <c r="R1504" s="16">
        <f t="shared" si="4600"/>
        <v>0</v>
      </c>
      <c r="S1504" s="16">
        <f t="shared" si="4601"/>
        <v>0</v>
      </c>
      <c r="T1504" s="16">
        <f t="shared" si="4601"/>
        <v>0</v>
      </c>
      <c r="U1504" s="16">
        <f t="shared" si="4601"/>
        <v>0</v>
      </c>
      <c r="V1504" s="16">
        <f t="shared" si="4601"/>
        <v>0</v>
      </c>
      <c r="W1504" s="16">
        <f t="shared" si="4601"/>
        <v>0</v>
      </c>
      <c r="X1504" s="33">
        <f t="shared" si="4601"/>
        <v>3600</v>
      </c>
      <c r="Y1504" s="16">
        <f t="shared" si="4601"/>
        <v>0</v>
      </c>
      <c r="Z1504" s="16">
        <f t="shared" si="4601"/>
        <v>0</v>
      </c>
      <c r="AA1504" s="16">
        <f t="shared" si="4601"/>
        <v>0</v>
      </c>
      <c r="AB1504" s="16">
        <f t="shared" si="4601"/>
        <v>0</v>
      </c>
      <c r="AC1504" s="16">
        <f t="shared" si="4601"/>
        <v>0</v>
      </c>
      <c r="AD1504" s="16">
        <f t="shared" si="4601"/>
        <v>0</v>
      </c>
      <c r="AE1504" s="33">
        <f t="shared" si="4601"/>
        <v>3600</v>
      </c>
      <c r="AF1504" s="16">
        <f t="shared" si="4601"/>
        <v>0</v>
      </c>
      <c r="AG1504" s="16">
        <f t="shared" si="4602"/>
        <v>0</v>
      </c>
      <c r="AH1504" s="16">
        <f t="shared" si="4602"/>
        <v>0</v>
      </c>
      <c r="AI1504" s="16">
        <f t="shared" si="4602"/>
        <v>0</v>
      </c>
      <c r="AJ1504" s="16">
        <f t="shared" si="4602"/>
        <v>0</v>
      </c>
      <c r="AK1504" s="16">
        <f t="shared" si="4602"/>
        <v>0</v>
      </c>
      <c r="AL1504" s="33">
        <f t="shared" si="4602"/>
        <v>3600</v>
      </c>
      <c r="AM1504" s="16">
        <f t="shared" si="4602"/>
        <v>0</v>
      </c>
      <c r="AN1504" s="16">
        <f t="shared" si="4602"/>
        <v>0</v>
      </c>
      <c r="AO1504" s="16">
        <f t="shared" si="4602"/>
        <v>0</v>
      </c>
      <c r="AP1504" s="16">
        <f t="shared" si="4602"/>
        <v>0</v>
      </c>
      <c r="AQ1504" s="16">
        <f t="shared" si="4602"/>
        <v>0</v>
      </c>
      <c r="AR1504" s="16">
        <f t="shared" si="4602"/>
        <v>0</v>
      </c>
      <c r="AS1504" s="33">
        <f t="shared" si="4602"/>
        <v>3600</v>
      </c>
      <c r="AT1504" s="16">
        <f t="shared" si="4602"/>
        <v>0</v>
      </c>
      <c r="AU1504" s="16">
        <f t="shared" si="4603"/>
        <v>0</v>
      </c>
      <c r="AV1504" s="16">
        <f t="shared" si="4603"/>
        <v>0</v>
      </c>
      <c r="AW1504" s="16">
        <f t="shared" si="4603"/>
        <v>0</v>
      </c>
      <c r="AX1504" s="16">
        <f t="shared" si="4603"/>
        <v>0</v>
      </c>
      <c r="AY1504" s="16">
        <f t="shared" si="4603"/>
        <v>0</v>
      </c>
      <c r="AZ1504" s="33">
        <f t="shared" si="4603"/>
        <v>3600</v>
      </c>
      <c r="BA1504" s="16">
        <f t="shared" si="4603"/>
        <v>0</v>
      </c>
      <c r="BB1504" s="16">
        <f t="shared" si="4603"/>
        <v>0</v>
      </c>
      <c r="BC1504" s="16">
        <f t="shared" si="4603"/>
        <v>0</v>
      </c>
      <c r="BD1504" s="16">
        <f t="shared" si="4603"/>
        <v>0</v>
      </c>
      <c r="BE1504" s="16">
        <f t="shared" si="4603"/>
        <v>0</v>
      </c>
      <c r="BF1504" s="16">
        <f t="shared" si="4603"/>
        <v>0</v>
      </c>
      <c r="BG1504" s="33">
        <f t="shared" si="4603"/>
        <v>3600</v>
      </c>
      <c r="BH1504" s="16">
        <f t="shared" si="4603"/>
        <v>0</v>
      </c>
      <c r="BI1504" s="16">
        <f t="shared" si="4604"/>
        <v>0</v>
      </c>
      <c r="BJ1504" s="16">
        <f t="shared" si="4604"/>
        <v>0</v>
      </c>
      <c r="BK1504" s="16">
        <f t="shared" si="4604"/>
        <v>0</v>
      </c>
      <c r="BL1504" s="16">
        <f t="shared" si="4604"/>
        <v>0</v>
      </c>
      <c r="BM1504" s="16">
        <f t="shared" si="4604"/>
        <v>0</v>
      </c>
      <c r="BN1504" s="33">
        <f t="shared" si="4604"/>
        <v>3600</v>
      </c>
      <c r="BO1504" s="16">
        <f t="shared" si="4604"/>
        <v>0</v>
      </c>
      <c r="BP1504" s="16">
        <f t="shared" si="4604"/>
        <v>0</v>
      </c>
      <c r="BQ1504" s="16">
        <f t="shared" si="4604"/>
        <v>0</v>
      </c>
      <c r="BR1504" s="16">
        <f t="shared" si="4604"/>
        <v>0</v>
      </c>
      <c r="BS1504" s="16">
        <f t="shared" si="4604"/>
        <v>0</v>
      </c>
      <c r="BT1504" s="16">
        <f t="shared" si="4604"/>
        <v>0</v>
      </c>
      <c r="BU1504" s="33">
        <f t="shared" si="4604"/>
        <v>3600</v>
      </c>
      <c r="BV1504" s="16">
        <f t="shared" si="4604"/>
        <v>0</v>
      </c>
      <c r="BW1504" s="176">
        <f t="shared" si="4605"/>
        <v>0</v>
      </c>
      <c r="BX1504" s="176">
        <f t="shared" si="4605"/>
        <v>0</v>
      </c>
      <c r="BY1504" s="176">
        <f t="shared" si="4605"/>
        <v>0</v>
      </c>
      <c r="BZ1504" s="176">
        <f t="shared" si="4605"/>
        <v>0</v>
      </c>
      <c r="CA1504" s="176">
        <f t="shared" si="4605"/>
        <v>0</v>
      </c>
      <c r="CB1504" s="33">
        <f t="shared" si="4605"/>
        <v>3600</v>
      </c>
      <c r="CC1504" s="16">
        <f t="shared" si="4605"/>
        <v>0</v>
      </c>
      <c r="CD1504" s="176">
        <f t="shared" si="4605"/>
        <v>0</v>
      </c>
      <c r="CE1504" s="176">
        <f t="shared" si="4605"/>
        <v>0</v>
      </c>
      <c r="CF1504" s="176">
        <f t="shared" si="4605"/>
        <v>0</v>
      </c>
      <c r="CG1504" s="176">
        <f t="shared" si="4605"/>
        <v>0</v>
      </c>
      <c r="CH1504" s="176">
        <f t="shared" si="4605"/>
        <v>0</v>
      </c>
      <c r="CI1504" s="33">
        <f t="shared" si="4605"/>
        <v>3600</v>
      </c>
      <c r="CJ1504" s="16">
        <f t="shared" si="4605"/>
        <v>0</v>
      </c>
      <c r="CK1504" s="176">
        <f t="shared" si="4606"/>
        <v>0</v>
      </c>
      <c r="CL1504" s="176">
        <f t="shared" si="4606"/>
        <v>0</v>
      </c>
      <c r="CM1504" s="176">
        <f t="shared" si="4606"/>
        <v>0</v>
      </c>
      <c r="CN1504" s="176">
        <f t="shared" si="4606"/>
        <v>0</v>
      </c>
      <c r="CO1504" s="176">
        <f t="shared" si="4606"/>
        <v>0</v>
      </c>
      <c r="CP1504" s="33">
        <f t="shared" si="4606"/>
        <v>3600</v>
      </c>
      <c r="CQ1504" s="16">
        <f t="shared" si="4606"/>
        <v>0</v>
      </c>
      <c r="CR1504" s="176">
        <f t="shared" si="4606"/>
        <v>0</v>
      </c>
      <c r="CS1504" s="176">
        <f t="shared" si="4606"/>
        <v>0</v>
      </c>
      <c r="CT1504" s="176">
        <f t="shared" si="4606"/>
        <v>0</v>
      </c>
      <c r="CU1504" s="176">
        <f t="shared" si="4606"/>
        <v>0</v>
      </c>
      <c r="CV1504" s="176">
        <f t="shared" si="4606"/>
        <v>0</v>
      </c>
      <c r="CW1504" s="33">
        <f t="shared" si="4606"/>
        <v>3600</v>
      </c>
      <c r="CX1504" s="16">
        <f t="shared" si="4606"/>
        <v>0</v>
      </c>
    </row>
    <row r="1505" spans="1:102" s="4" customFormat="1" ht="18.75" x14ac:dyDescent="0.3">
      <c r="A1505" s="11" t="s">
        <v>569</v>
      </c>
      <c r="B1505" s="12" t="s">
        <v>155</v>
      </c>
      <c r="C1505" s="12" t="s">
        <v>23</v>
      </c>
      <c r="D1505" s="12" t="s">
        <v>740</v>
      </c>
      <c r="E1505" s="15">
        <v>310</v>
      </c>
      <c r="F1505" s="16"/>
      <c r="G1505" s="16"/>
      <c r="H1505" s="16">
        <v>3600</v>
      </c>
      <c r="I1505" s="16"/>
      <c r="J1505" s="16">
        <f>F1505+H1505</f>
        <v>3600</v>
      </c>
      <c r="K1505" s="16">
        <f>G1505+I1505</f>
        <v>0</v>
      </c>
      <c r="L1505" s="38"/>
      <c r="M1505" s="38"/>
      <c r="N1505" s="38"/>
      <c r="O1505" s="38"/>
      <c r="P1505" s="38"/>
      <c r="Q1505" s="33">
        <f>J1505+L1505+M1505+N1505+O1505+P1505</f>
        <v>3600</v>
      </c>
      <c r="R1505" s="16">
        <f>K1505+P1505</f>
        <v>0</v>
      </c>
      <c r="S1505" s="38"/>
      <c r="T1505" s="38"/>
      <c r="U1505" s="38"/>
      <c r="V1505" s="38"/>
      <c r="W1505" s="38"/>
      <c r="X1505" s="33">
        <f>Q1505+S1505+T1505+U1505+V1505+W1505</f>
        <v>3600</v>
      </c>
      <c r="Y1505" s="16">
        <f>R1505+W1505</f>
        <v>0</v>
      </c>
      <c r="Z1505" s="38"/>
      <c r="AA1505" s="38"/>
      <c r="AB1505" s="38"/>
      <c r="AC1505" s="38"/>
      <c r="AD1505" s="38"/>
      <c r="AE1505" s="33">
        <f>X1505+Z1505+AA1505+AB1505+AC1505+AD1505</f>
        <v>3600</v>
      </c>
      <c r="AF1505" s="16">
        <f>Y1505+AD1505</f>
        <v>0</v>
      </c>
      <c r="AG1505" s="38"/>
      <c r="AH1505" s="38"/>
      <c r="AI1505" s="38"/>
      <c r="AJ1505" s="38"/>
      <c r="AK1505" s="38"/>
      <c r="AL1505" s="33">
        <f>AE1505+AG1505+AH1505+AI1505+AJ1505+AK1505</f>
        <v>3600</v>
      </c>
      <c r="AM1505" s="16">
        <f>AF1505+AK1505</f>
        <v>0</v>
      </c>
      <c r="AN1505" s="38"/>
      <c r="AO1505" s="38"/>
      <c r="AP1505" s="38"/>
      <c r="AQ1505" s="38"/>
      <c r="AR1505" s="38"/>
      <c r="AS1505" s="33">
        <f>AL1505+AN1505+AO1505+AP1505+AQ1505+AR1505</f>
        <v>3600</v>
      </c>
      <c r="AT1505" s="16">
        <f>AM1505+AR1505</f>
        <v>0</v>
      </c>
      <c r="AU1505" s="38"/>
      <c r="AV1505" s="38"/>
      <c r="AW1505" s="38"/>
      <c r="AX1505" s="38"/>
      <c r="AY1505" s="38"/>
      <c r="AZ1505" s="33">
        <f>AS1505+AU1505+AV1505+AW1505+AX1505+AY1505</f>
        <v>3600</v>
      </c>
      <c r="BA1505" s="16">
        <f>AT1505+AY1505</f>
        <v>0</v>
      </c>
      <c r="BB1505" s="38"/>
      <c r="BC1505" s="38"/>
      <c r="BD1505" s="38"/>
      <c r="BE1505" s="38"/>
      <c r="BF1505" s="38"/>
      <c r="BG1505" s="33">
        <f>AZ1505+BB1505+BC1505+BD1505+BE1505+BF1505</f>
        <v>3600</v>
      </c>
      <c r="BH1505" s="16">
        <f>BA1505+BF1505</f>
        <v>0</v>
      </c>
      <c r="BI1505" s="38"/>
      <c r="BJ1505" s="38"/>
      <c r="BK1505" s="38"/>
      <c r="BL1505" s="38"/>
      <c r="BM1505" s="38"/>
      <c r="BN1505" s="33">
        <f>BG1505+BI1505+BJ1505+BK1505+BL1505+BM1505</f>
        <v>3600</v>
      </c>
      <c r="BO1505" s="16">
        <f>BH1505+BM1505</f>
        <v>0</v>
      </c>
      <c r="BP1505" s="38"/>
      <c r="BQ1505" s="38"/>
      <c r="BR1505" s="38"/>
      <c r="BS1505" s="38"/>
      <c r="BT1505" s="38"/>
      <c r="BU1505" s="33">
        <f>BN1505+BP1505+BQ1505+BR1505+BS1505+BT1505</f>
        <v>3600</v>
      </c>
      <c r="BV1505" s="16">
        <f>BO1505+BT1505</f>
        <v>0</v>
      </c>
      <c r="BW1505" s="187"/>
      <c r="BX1505" s="187"/>
      <c r="BY1505" s="187"/>
      <c r="BZ1505" s="187"/>
      <c r="CA1505" s="187"/>
      <c r="CB1505" s="33">
        <f>BU1505+BW1505+BX1505+BY1505+BZ1505+CA1505</f>
        <v>3600</v>
      </c>
      <c r="CC1505" s="16">
        <f>BV1505+CA1505</f>
        <v>0</v>
      </c>
      <c r="CD1505" s="187"/>
      <c r="CE1505" s="187"/>
      <c r="CF1505" s="187"/>
      <c r="CG1505" s="187"/>
      <c r="CH1505" s="187"/>
      <c r="CI1505" s="33">
        <f>CB1505+CD1505+CE1505+CF1505+CG1505+CH1505</f>
        <v>3600</v>
      </c>
      <c r="CJ1505" s="16">
        <f>CC1505+CH1505</f>
        <v>0</v>
      </c>
      <c r="CK1505" s="187"/>
      <c r="CL1505" s="187"/>
      <c r="CM1505" s="187"/>
      <c r="CN1505" s="187"/>
      <c r="CO1505" s="187"/>
      <c r="CP1505" s="33">
        <f>CI1505+CK1505+CL1505+CM1505+CN1505+CO1505</f>
        <v>3600</v>
      </c>
      <c r="CQ1505" s="16">
        <f>CJ1505+CO1505</f>
        <v>0</v>
      </c>
      <c r="CR1505" s="187"/>
      <c r="CS1505" s="187"/>
      <c r="CT1505" s="187"/>
      <c r="CU1505" s="187"/>
      <c r="CV1505" s="187"/>
      <c r="CW1505" s="33">
        <f>CP1505+CR1505+CS1505+CT1505+CU1505+CV1505</f>
        <v>3600</v>
      </c>
      <c r="CX1505" s="16">
        <f>CQ1505+CV1505</f>
        <v>0</v>
      </c>
    </row>
    <row r="1506" spans="1:102" s="4" customFormat="1" ht="148.5" customHeight="1" x14ac:dyDescent="0.3">
      <c r="A1506" s="11" t="s">
        <v>743</v>
      </c>
      <c r="B1506" s="12" t="s">
        <v>155</v>
      </c>
      <c r="C1506" s="12" t="s">
        <v>23</v>
      </c>
      <c r="D1506" s="12" t="s">
        <v>742</v>
      </c>
      <c r="E1506" s="15"/>
      <c r="F1506" s="16">
        <f>F1507</f>
        <v>0</v>
      </c>
      <c r="G1506" s="16">
        <f>G1507</f>
        <v>0</v>
      </c>
      <c r="H1506" s="16">
        <f t="shared" ref="H1506:W1507" si="4607">H1507</f>
        <v>24</v>
      </c>
      <c r="I1506" s="16">
        <f t="shared" si="4607"/>
        <v>0</v>
      </c>
      <c r="J1506" s="16">
        <f t="shared" si="4607"/>
        <v>24</v>
      </c>
      <c r="K1506" s="16">
        <f t="shared" si="4607"/>
        <v>0</v>
      </c>
      <c r="L1506" s="16">
        <f t="shared" si="4607"/>
        <v>0</v>
      </c>
      <c r="M1506" s="16">
        <f t="shared" si="4607"/>
        <v>0</v>
      </c>
      <c r="N1506" s="16">
        <f t="shared" si="4607"/>
        <v>0</v>
      </c>
      <c r="O1506" s="16">
        <f t="shared" si="4607"/>
        <v>0</v>
      </c>
      <c r="P1506" s="16">
        <f t="shared" si="4607"/>
        <v>0</v>
      </c>
      <c r="Q1506" s="33">
        <f t="shared" si="4607"/>
        <v>24</v>
      </c>
      <c r="R1506" s="16">
        <f t="shared" si="4607"/>
        <v>0</v>
      </c>
      <c r="S1506" s="16">
        <f t="shared" si="4607"/>
        <v>0</v>
      </c>
      <c r="T1506" s="16">
        <f t="shared" si="4607"/>
        <v>0</v>
      </c>
      <c r="U1506" s="16">
        <f t="shared" si="4607"/>
        <v>0</v>
      </c>
      <c r="V1506" s="16">
        <f t="shared" si="4607"/>
        <v>0</v>
      </c>
      <c r="W1506" s="16">
        <f t="shared" si="4607"/>
        <v>0</v>
      </c>
      <c r="X1506" s="33">
        <f t="shared" ref="S1506:AH1507" si="4608">X1507</f>
        <v>24</v>
      </c>
      <c r="Y1506" s="16">
        <f t="shared" si="4608"/>
        <v>0</v>
      </c>
      <c r="Z1506" s="16">
        <f t="shared" si="4608"/>
        <v>0</v>
      </c>
      <c r="AA1506" s="16">
        <f t="shared" si="4608"/>
        <v>0</v>
      </c>
      <c r="AB1506" s="16">
        <f t="shared" si="4608"/>
        <v>0</v>
      </c>
      <c r="AC1506" s="16">
        <f t="shared" si="4608"/>
        <v>0</v>
      </c>
      <c r="AD1506" s="16">
        <f t="shared" si="4608"/>
        <v>0</v>
      </c>
      <c r="AE1506" s="33">
        <f t="shared" si="4608"/>
        <v>24</v>
      </c>
      <c r="AF1506" s="16">
        <f t="shared" si="4608"/>
        <v>0</v>
      </c>
      <c r="AG1506" s="16">
        <f t="shared" si="4608"/>
        <v>0</v>
      </c>
      <c r="AH1506" s="16">
        <f t="shared" si="4608"/>
        <v>0</v>
      </c>
      <c r="AI1506" s="16">
        <f t="shared" ref="AG1506:AV1507" si="4609">AI1507</f>
        <v>0</v>
      </c>
      <c r="AJ1506" s="16">
        <f t="shared" si="4609"/>
        <v>0</v>
      </c>
      <c r="AK1506" s="16">
        <f t="shared" si="4609"/>
        <v>0</v>
      </c>
      <c r="AL1506" s="33">
        <f t="shared" si="4609"/>
        <v>24</v>
      </c>
      <c r="AM1506" s="16">
        <f t="shared" si="4609"/>
        <v>0</v>
      </c>
      <c r="AN1506" s="16">
        <f t="shared" si="4609"/>
        <v>0</v>
      </c>
      <c r="AO1506" s="16">
        <f t="shared" si="4609"/>
        <v>0</v>
      </c>
      <c r="AP1506" s="16">
        <f t="shared" si="4609"/>
        <v>0</v>
      </c>
      <c r="AQ1506" s="16">
        <f t="shared" si="4609"/>
        <v>0</v>
      </c>
      <c r="AR1506" s="16">
        <f t="shared" si="4609"/>
        <v>0</v>
      </c>
      <c r="AS1506" s="33">
        <f t="shared" si="4609"/>
        <v>24</v>
      </c>
      <c r="AT1506" s="16">
        <f t="shared" si="4609"/>
        <v>0</v>
      </c>
      <c r="AU1506" s="16">
        <f t="shared" si="4609"/>
        <v>0</v>
      </c>
      <c r="AV1506" s="16">
        <f t="shared" si="4609"/>
        <v>0</v>
      </c>
      <c r="AW1506" s="16">
        <f t="shared" ref="AU1506:BJ1507" si="4610">AW1507</f>
        <v>0</v>
      </c>
      <c r="AX1506" s="16">
        <f t="shared" si="4610"/>
        <v>0</v>
      </c>
      <c r="AY1506" s="16">
        <f t="shared" si="4610"/>
        <v>0</v>
      </c>
      <c r="AZ1506" s="33">
        <f t="shared" si="4610"/>
        <v>24</v>
      </c>
      <c r="BA1506" s="16">
        <f t="shared" si="4610"/>
        <v>0</v>
      </c>
      <c r="BB1506" s="16">
        <f t="shared" si="4610"/>
        <v>0</v>
      </c>
      <c r="BC1506" s="16">
        <f t="shared" si="4610"/>
        <v>0</v>
      </c>
      <c r="BD1506" s="16">
        <f t="shared" si="4610"/>
        <v>0</v>
      </c>
      <c r="BE1506" s="16">
        <f t="shared" si="4610"/>
        <v>0</v>
      </c>
      <c r="BF1506" s="16">
        <f t="shared" si="4610"/>
        <v>0</v>
      </c>
      <c r="BG1506" s="33">
        <f t="shared" si="4610"/>
        <v>24</v>
      </c>
      <c r="BH1506" s="16">
        <f t="shared" si="4610"/>
        <v>0</v>
      </c>
      <c r="BI1506" s="16">
        <f t="shared" si="4610"/>
        <v>0</v>
      </c>
      <c r="BJ1506" s="16">
        <f t="shared" si="4610"/>
        <v>0</v>
      </c>
      <c r="BK1506" s="16">
        <f t="shared" ref="BI1506:BX1507" si="4611">BK1507</f>
        <v>0</v>
      </c>
      <c r="BL1506" s="16">
        <f t="shared" si="4611"/>
        <v>0</v>
      </c>
      <c r="BM1506" s="16">
        <f t="shared" si="4611"/>
        <v>0</v>
      </c>
      <c r="BN1506" s="33">
        <f t="shared" si="4611"/>
        <v>24</v>
      </c>
      <c r="BO1506" s="16">
        <f t="shared" si="4611"/>
        <v>0</v>
      </c>
      <c r="BP1506" s="16">
        <f t="shared" si="4611"/>
        <v>0</v>
      </c>
      <c r="BQ1506" s="16">
        <f t="shared" si="4611"/>
        <v>0</v>
      </c>
      <c r="BR1506" s="16">
        <f t="shared" si="4611"/>
        <v>0</v>
      </c>
      <c r="BS1506" s="16">
        <f t="shared" si="4611"/>
        <v>0</v>
      </c>
      <c r="BT1506" s="16">
        <f t="shared" si="4611"/>
        <v>0</v>
      </c>
      <c r="BU1506" s="33">
        <f t="shared" si="4611"/>
        <v>24</v>
      </c>
      <c r="BV1506" s="16">
        <f t="shared" si="4611"/>
        <v>0</v>
      </c>
      <c r="BW1506" s="176">
        <f t="shared" si="4611"/>
        <v>0</v>
      </c>
      <c r="BX1506" s="176">
        <f t="shared" si="4611"/>
        <v>0</v>
      </c>
      <c r="BY1506" s="176">
        <f t="shared" ref="BW1506:CL1507" si="4612">BY1507</f>
        <v>0</v>
      </c>
      <c r="BZ1506" s="176">
        <f t="shared" si="4612"/>
        <v>0</v>
      </c>
      <c r="CA1506" s="176">
        <f t="shared" si="4612"/>
        <v>0</v>
      </c>
      <c r="CB1506" s="33">
        <f t="shared" si="4612"/>
        <v>24</v>
      </c>
      <c r="CC1506" s="16">
        <f t="shared" si="4612"/>
        <v>0</v>
      </c>
      <c r="CD1506" s="176">
        <f t="shared" si="4612"/>
        <v>0</v>
      </c>
      <c r="CE1506" s="176">
        <f t="shared" si="4612"/>
        <v>0</v>
      </c>
      <c r="CF1506" s="176">
        <f t="shared" si="4612"/>
        <v>0</v>
      </c>
      <c r="CG1506" s="176">
        <f t="shared" si="4612"/>
        <v>0</v>
      </c>
      <c r="CH1506" s="176">
        <f t="shared" si="4612"/>
        <v>0</v>
      </c>
      <c r="CI1506" s="33">
        <f t="shared" si="4612"/>
        <v>24</v>
      </c>
      <c r="CJ1506" s="16">
        <f t="shared" si="4612"/>
        <v>0</v>
      </c>
      <c r="CK1506" s="176">
        <f t="shared" si="4612"/>
        <v>0</v>
      </c>
      <c r="CL1506" s="176">
        <f t="shared" si="4612"/>
        <v>0</v>
      </c>
      <c r="CM1506" s="176">
        <f t="shared" ref="CK1506:CX1507" si="4613">CM1507</f>
        <v>0</v>
      </c>
      <c r="CN1506" s="176">
        <f t="shared" si="4613"/>
        <v>0</v>
      </c>
      <c r="CO1506" s="176">
        <f t="shared" si="4613"/>
        <v>0</v>
      </c>
      <c r="CP1506" s="33">
        <f t="shared" si="4613"/>
        <v>24</v>
      </c>
      <c r="CQ1506" s="16">
        <f t="shared" si="4613"/>
        <v>0</v>
      </c>
      <c r="CR1506" s="176">
        <f t="shared" si="4613"/>
        <v>0</v>
      </c>
      <c r="CS1506" s="176">
        <f t="shared" si="4613"/>
        <v>0</v>
      </c>
      <c r="CT1506" s="176">
        <f t="shared" si="4613"/>
        <v>0</v>
      </c>
      <c r="CU1506" s="176">
        <f t="shared" si="4613"/>
        <v>0</v>
      </c>
      <c r="CV1506" s="176">
        <f t="shared" si="4613"/>
        <v>0</v>
      </c>
      <c r="CW1506" s="33">
        <f t="shared" si="4613"/>
        <v>24</v>
      </c>
      <c r="CX1506" s="16">
        <f t="shared" si="4613"/>
        <v>0</v>
      </c>
    </row>
    <row r="1507" spans="1:102" s="4" customFormat="1" ht="18.75" x14ac:dyDescent="0.3">
      <c r="A1507" s="11" t="s">
        <v>35</v>
      </c>
      <c r="B1507" s="12" t="s">
        <v>155</v>
      </c>
      <c r="C1507" s="12" t="s">
        <v>23</v>
      </c>
      <c r="D1507" s="12" t="s">
        <v>742</v>
      </c>
      <c r="E1507" s="15">
        <v>300</v>
      </c>
      <c r="F1507" s="16">
        <f>F1508</f>
        <v>0</v>
      </c>
      <c r="G1507" s="16">
        <f>G1508</f>
        <v>0</v>
      </c>
      <c r="H1507" s="16">
        <f t="shared" si="4607"/>
        <v>24</v>
      </c>
      <c r="I1507" s="16">
        <f t="shared" si="4607"/>
        <v>0</v>
      </c>
      <c r="J1507" s="16">
        <f t="shared" si="4607"/>
        <v>24</v>
      </c>
      <c r="K1507" s="16">
        <f t="shared" si="4607"/>
        <v>0</v>
      </c>
      <c r="L1507" s="16">
        <f t="shared" si="4607"/>
        <v>0</v>
      </c>
      <c r="M1507" s="16">
        <f t="shared" si="4607"/>
        <v>0</v>
      </c>
      <c r="N1507" s="16">
        <f t="shared" si="4607"/>
        <v>0</v>
      </c>
      <c r="O1507" s="16">
        <f t="shared" si="4607"/>
        <v>0</v>
      </c>
      <c r="P1507" s="16">
        <f t="shared" si="4607"/>
        <v>0</v>
      </c>
      <c r="Q1507" s="33">
        <f t="shared" si="4607"/>
        <v>24</v>
      </c>
      <c r="R1507" s="16">
        <f t="shared" si="4607"/>
        <v>0</v>
      </c>
      <c r="S1507" s="16">
        <f t="shared" si="4608"/>
        <v>0</v>
      </c>
      <c r="T1507" s="16">
        <f t="shared" si="4608"/>
        <v>0</v>
      </c>
      <c r="U1507" s="16">
        <f t="shared" si="4608"/>
        <v>0</v>
      </c>
      <c r="V1507" s="16">
        <f t="shared" si="4608"/>
        <v>0</v>
      </c>
      <c r="W1507" s="16">
        <f t="shared" si="4608"/>
        <v>0</v>
      </c>
      <c r="X1507" s="33">
        <f t="shared" si="4608"/>
        <v>24</v>
      </c>
      <c r="Y1507" s="16">
        <f t="shared" si="4608"/>
        <v>0</v>
      </c>
      <c r="Z1507" s="16">
        <f t="shared" si="4608"/>
        <v>0</v>
      </c>
      <c r="AA1507" s="16">
        <f t="shared" si="4608"/>
        <v>0</v>
      </c>
      <c r="AB1507" s="16">
        <f t="shared" si="4608"/>
        <v>0</v>
      </c>
      <c r="AC1507" s="16">
        <f t="shared" si="4608"/>
        <v>0</v>
      </c>
      <c r="AD1507" s="16">
        <f t="shared" si="4608"/>
        <v>0</v>
      </c>
      <c r="AE1507" s="33">
        <f t="shared" si="4608"/>
        <v>24</v>
      </c>
      <c r="AF1507" s="16">
        <f t="shared" si="4608"/>
        <v>0</v>
      </c>
      <c r="AG1507" s="16">
        <f t="shared" si="4609"/>
        <v>0</v>
      </c>
      <c r="AH1507" s="16">
        <f t="shared" si="4609"/>
        <v>0</v>
      </c>
      <c r="AI1507" s="16">
        <f t="shared" si="4609"/>
        <v>0</v>
      </c>
      <c r="AJ1507" s="16">
        <f t="shared" si="4609"/>
        <v>0</v>
      </c>
      <c r="AK1507" s="16">
        <f t="shared" si="4609"/>
        <v>0</v>
      </c>
      <c r="AL1507" s="33">
        <f t="shared" si="4609"/>
        <v>24</v>
      </c>
      <c r="AM1507" s="16">
        <f t="shared" si="4609"/>
        <v>0</v>
      </c>
      <c r="AN1507" s="16">
        <f t="shared" si="4609"/>
        <v>0</v>
      </c>
      <c r="AO1507" s="16">
        <f t="shared" si="4609"/>
        <v>0</v>
      </c>
      <c r="AP1507" s="16">
        <f t="shared" si="4609"/>
        <v>0</v>
      </c>
      <c r="AQ1507" s="16">
        <f t="shared" si="4609"/>
        <v>0</v>
      </c>
      <c r="AR1507" s="16">
        <f t="shared" si="4609"/>
        <v>0</v>
      </c>
      <c r="AS1507" s="33">
        <f t="shared" si="4609"/>
        <v>24</v>
      </c>
      <c r="AT1507" s="16">
        <f t="shared" si="4609"/>
        <v>0</v>
      </c>
      <c r="AU1507" s="16">
        <f t="shared" si="4610"/>
        <v>0</v>
      </c>
      <c r="AV1507" s="16">
        <f t="shared" si="4610"/>
        <v>0</v>
      </c>
      <c r="AW1507" s="16">
        <f t="shared" si="4610"/>
        <v>0</v>
      </c>
      <c r="AX1507" s="16">
        <f t="shared" si="4610"/>
        <v>0</v>
      </c>
      <c r="AY1507" s="16">
        <f t="shared" si="4610"/>
        <v>0</v>
      </c>
      <c r="AZ1507" s="33">
        <f t="shared" si="4610"/>
        <v>24</v>
      </c>
      <c r="BA1507" s="16">
        <f t="shared" si="4610"/>
        <v>0</v>
      </c>
      <c r="BB1507" s="16">
        <f t="shared" si="4610"/>
        <v>0</v>
      </c>
      <c r="BC1507" s="16">
        <f t="shared" si="4610"/>
        <v>0</v>
      </c>
      <c r="BD1507" s="16">
        <f t="shared" si="4610"/>
        <v>0</v>
      </c>
      <c r="BE1507" s="16">
        <f t="shared" si="4610"/>
        <v>0</v>
      </c>
      <c r="BF1507" s="16">
        <f t="shared" si="4610"/>
        <v>0</v>
      </c>
      <c r="BG1507" s="33">
        <f t="shared" si="4610"/>
        <v>24</v>
      </c>
      <c r="BH1507" s="16">
        <f t="shared" si="4610"/>
        <v>0</v>
      </c>
      <c r="BI1507" s="16">
        <f t="shared" si="4611"/>
        <v>0</v>
      </c>
      <c r="BJ1507" s="16">
        <f t="shared" si="4611"/>
        <v>0</v>
      </c>
      <c r="BK1507" s="16">
        <f t="shared" si="4611"/>
        <v>0</v>
      </c>
      <c r="BL1507" s="16">
        <f t="shared" si="4611"/>
        <v>0</v>
      </c>
      <c r="BM1507" s="16">
        <f t="shared" si="4611"/>
        <v>0</v>
      </c>
      <c r="BN1507" s="33">
        <f t="shared" si="4611"/>
        <v>24</v>
      </c>
      <c r="BO1507" s="16">
        <f t="shared" si="4611"/>
        <v>0</v>
      </c>
      <c r="BP1507" s="16">
        <f t="shared" si="4611"/>
        <v>0</v>
      </c>
      <c r="BQ1507" s="16">
        <f t="shared" si="4611"/>
        <v>0</v>
      </c>
      <c r="BR1507" s="16">
        <f t="shared" si="4611"/>
        <v>0</v>
      </c>
      <c r="BS1507" s="16">
        <f t="shared" si="4611"/>
        <v>0</v>
      </c>
      <c r="BT1507" s="16">
        <f t="shared" si="4611"/>
        <v>0</v>
      </c>
      <c r="BU1507" s="33">
        <f t="shared" si="4611"/>
        <v>24</v>
      </c>
      <c r="BV1507" s="16">
        <f t="shared" si="4611"/>
        <v>0</v>
      </c>
      <c r="BW1507" s="176">
        <f t="shared" si="4612"/>
        <v>0</v>
      </c>
      <c r="BX1507" s="176">
        <f t="shared" si="4612"/>
        <v>0</v>
      </c>
      <c r="BY1507" s="176">
        <f t="shared" si="4612"/>
        <v>0</v>
      </c>
      <c r="BZ1507" s="176">
        <f t="shared" si="4612"/>
        <v>0</v>
      </c>
      <c r="CA1507" s="176">
        <f t="shared" si="4612"/>
        <v>0</v>
      </c>
      <c r="CB1507" s="33">
        <f t="shared" si="4612"/>
        <v>24</v>
      </c>
      <c r="CC1507" s="16">
        <f t="shared" si="4612"/>
        <v>0</v>
      </c>
      <c r="CD1507" s="176">
        <f t="shared" si="4612"/>
        <v>0</v>
      </c>
      <c r="CE1507" s="176">
        <f t="shared" si="4612"/>
        <v>0</v>
      </c>
      <c r="CF1507" s="176">
        <f t="shared" si="4612"/>
        <v>0</v>
      </c>
      <c r="CG1507" s="176">
        <f t="shared" si="4612"/>
        <v>0</v>
      </c>
      <c r="CH1507" s="176">
        <f t="shared" si="4612"/>
        <v>0</v>
      </c>
      <c r="CI1507" s="33">
        <f t="shared" si="4612"/>
        <v>24</v>
      </c>
      <c r="CJ1507" s="16">
        <f t="shared" si="4612"/>
        <v>0</v>
      </c>
      <c r="CK1507" s="176">
        <f t="shared" si="4613"/>
        <v>0</v>
      </c>
      <c r="CL1507" s="176">
        <f t="shared" si="4613"/>
        <v>0</v>
      </c>
      <c r="CM1507" s="176">
        <f t="shared" si="4613"/>
        <v>0</v>
      </c>
      <c r="CN1507" s="176">
        <f t="shared" si="4613"/>
        <v>0</v>
      </c>
      <c r="CO1507" s="176">
        <f t="shared" si="4613"/>
        <v>0</v>
      </c>
      <c r="CP1507" s="33">
        <f t="shared" si="4613"/>
        <v>24</v>
      </c>
      <c r="CQ1507" s="16">
        <f t="shared" si="4613"/>
        <v>0</v>
      </c>
      <c r="CR1507" s="176">
        <f t="shared" si="4613"/>
        <v>0</v>
      </c>
      <c r="CS1507" s="176">
        <f t="shared" si="4613"/>
        <v>0</v>
      </c>
      <c r="CT1507" s="176">
        <f t="shared" si="4613"/>
        <v>0</v>
      </c>
      <c r="CU1507" s="176">
        <f t="shared" si="4613"/>
        <v>0</v>
      </c>
      <c r="CV1507" s="176">
        <f t="shared" si="4613"/>
        <v>0</v>
      </c>
      <c r="CW1507" s="33">
        <f t="shared" si="4613"/>
        <v>24</v>
      </c>
      <c r="CX1507" s="16">
        <f t="shared" si="4613"/>
        <v>0</v>
      </c>
    </row>
    <row r="1508" spans="1:102" s="4" customFormat="1" ht="18.75" x14ac:dyDescent="0.3">
      <c r="A1508" s="11" t="s">
        <v>569</v>
      </c>
      <c r="B1508" s="12" t="s">
        <v>155</v>
      </c>
      <c r="C1508" s="12" t="s">
        <v>23</v>
      </c>
      <c r="D1508" s="12" t="s">
        <v>742</v>
      </c>
      <c r="E1508" s="15">
        <v>310</v>
      </c>
      <c r="F1508" s="16"/>
      <c r="G1508" s="16"/>
      <c r="H1508" s="16">
        <v>24</v>
      </c>
      <c r="I1508" s="16"/>
      <c r="J1508" s="16">
        <f>F1508+H1508</f>
        <v>24</v>
      </c>
      <c r="K1508" s="16">
        <f>G1508+I1508</f>
        <v>0</v>
      </c>
      <c r="L1508" s="38"/>
      <c r="M1508" s="38"/>
      <c r="N1508" s="38"/>
      <c r="O1508" s="38"/>
      <c r="P1508" s="38"/>
      <c r="Q1508" s="33">
        <f>J1508+L1508+M1508+N1508+O1508+P1508</f>
        <v>24</v>
      </c>
      <c r="R1508" s="16">
        <f>K1508+P1508</f>
        <v>0</v>
      </c>
      <c r="S1508" s="38"/>
      <c r="T1508" s="38"/>
      <c r="U1508" s="38"/>
      <c r="V1508" s="38"/>
      <c r="W1508" s="38"/>
      <c r="X1508" s="33">
        <f>Q1508+S1508+T1508+U1508+V1508+W1508</f>
        <v>24</v>
      </c>
      <c r="Y1508" s="16">
        <f>R1508+W1508</f>
        <v>0</v>
      </c>
      <c r="Z1508" s="38"/>
      <c r="AA1508" s="38"/>
      <c r="AB1508" s="38"/>
      <c r="AC1508" s="38"/>
      <c r="AD1508" s="38"/>
      <c r="AE1508" s="33">
        <f>X1508+Z1508+AA1508+AB1508+AC1508+AD1508</f>
        <v>24</v>
      </c>
      <c r="AF1508" s="16">
        <f>Y1508+AD1508</f>
        <v>0</v>
      </c>
      <c r="AG1508" s="38"/>
      <c r="AH1508" s="38"/>
      <c r="AI1508" s="38"/>
      <c r="AJ1508" s="38"/>
      <c r="AK1508" s="38"/>
      <c r="AL1508" s="33">
        <f>AE1508+AG1508+AH1508+AI1508+AJ1508+AK1508</f>
        <v>24</v>
      </c>
      <c r="AM1508" s="16">
        <f>AF1508+AK1508</f>
        <v>0</v>
      </c>
      <c r="AN1508" s="38"/>
      <c r="AO1508" s="38"/>
      <c r="AP1508" s="38"/>
      <c r="AQ1508" s="38"/>
      <c r="AR1508" s="38"/>
      <c r="AS1508" s="33">
        <f>AL1508+AN1508+AO1508+AP1508+AQ1508+AR1508</f>
        <v>24</v>
      </c>
      <c r="AT1508" s="16">
        <f>AM1508+AR1508</f>
        <v>0</v>
      </c>
      <c r="AU1508" s="38"/>
      <c r="AV1508" s="38"/>
      <c r="AW1508" s="38"/>
      <c r="AX1508" s="38"/>
      <c r="AY1508" s="38"/>
      <c r="AZ1508" s="33">
        <f>AS1508+AU1508+AV1508+AW1508+AX1508+AY1508</f>
        <v>24</v>
      </c>
      <c r="BA1508" s="16">
        <f>AT1508+AY1508</f>
        <v>0</v>
      </c>
      <c r="BB1508" s="38"/>
      <c r="BC1508" s="38"/>
      <c r="BD1508" s="38"/>
      <c r="BE1508" s="38"/>
      <c r="BF1508" s="38"/>
      <c r="BG1508" s="33">
        <f>AZ1508+BB1508+BC1508+BD1508+BE1508+BF1508</f>
        <v>24</v>
      </c>
      <c r="BH1508" s="16">
        <f>BA1508+BF1508</f>
        <v>0</v>
      </c>
      <c r="BI1508" s="38"/>
      <c r="BJ1508" s="38"/>
      <c r="BK1508" s="38"/>
      <c r="BL1508" s="38"/>
      <c r="BM1508" s="38"/>
      <c r="BN1508" s="33">
        <f>BG1508+BI1508+BJ1508+BK1508+BL1508+BM1508</f>
        <v>24</v>
      </c>
      <c r="BO1508" s="16">
        <f>BH1508+BM1508</f>
        <v>0</v>
      </c>
      <c r="BP1508" s="38"/>
      <c r="BQ1508" s="38"/>
      <c r="BR1508" s="38"/>
      <c r="BS1508" s="38"/>
      <c r="BT1508" s="38"/>
      <c r="BU1508" s="33">
        <f>BN1508+BP1508+BQ1508+BR1508+BS1508+BT1508</f>
        <v>24</v>
      </c>
      <c r="BV1508" s="16">
        <f>BO1508+BT1508</f>
        <v>0</v>
      </c>
      <c r="BW1508" s="187"/>
      <c r="BX1508" s="187"/>
      <c r="BY1508" s="187"/>
      <c r="BZ1508" s="187"/>
      <c r="CA1508" s="187"/>
      <c r="CB1508" s="33">
        <f>BU1508+BW1508+BX1508+BY1508+BZ1508+CA1508</f>
        <v>24</v>
      </c>
      <c r="CC1508" s="16">
        <f>BV1508+CA1508</f>
        <v>0</v>
      </c>
      <c r="CD1508" s="187"/>
      <c r="CE1508" s="187"/>
      <c r="CF1508" s="187"/>
      <c r="CG1508" s="187"/>
      <c r="CH1508" s="187"/>
      <c r="CI1508" s="33">
        <f>CB1508+CD1508+CE1508+CF1508+CG1508+CH1508</f>
        <v>24</v>
      </c>
      <c r="CJ1508" s="16">
        <f>CC1508+CH1508</f>
        <v>0</v>
      </c>
      <c r="CK1508" s="187"/>
      <c r="CL1508" s="187"/>
      <c r="CM1508" s="187"/>
      <c r="CN1508" s="187"/>
      <c r="CO1508" s="187"/>
      <c r="CP1508" s="33">
        <f>CI1508+CK1508+CL1508+CM1508+CN1508+CO1508</f>
        <v>24</v>
      </c>
      <c r="CQ1508" s="16">
        <f>CJ1508+CO1508</f>
        <v>0</v>
      </c>
      <c r="CR1508" s="187"/>
      <c r="CS1508" s="187"/>
      <c r="CT1508" s="187"/>
      <c r="CU1508" s="187"/>
      <c r="CV1508" s="187"/>
      <c r="CW1508" s="33">
        <f>CP1508+CR1508+CS1508+CT1508+CU1508+CV1508</f>
        <v>24</v>
      </c>
      <c r="CX1508" s="16">
        <f>CQ1508+CV1508</f>
        <v>0</v>
      </c>
    </row>
    <row r="1509" spans="1:102" s="4" customFormat="1" ht="18.75" x14ac:dyDescent="0.3">
      <c r="A1509" s="11" t="s">
        <v>24</v>
      </c>
      <c r="B1509" s="12" t="s">
        <v>155</v>
      </c>
      <c r="C1509" s="12" t="s">
        <v>23</v>
      </c>
      <c r="D1509" s="42" t="s">
        <v>25</v>
      </c>
      <c r="E1509" s="12"/>
      <c r="F1509" s="16">
        <f t="shared" ref="F1509:K1509" si="4614">F1514+F1517+F1520+F1523+F1526</f>
        <v>0</v>
      </c>
      <c r="G1509" s="16">
        <f t="shared" si="4614"/>
        <v>0</v>
      </c>
      <c r="H1509" s="16">
        <f t="shared" si="4614"/>
        <v>0</v>
      </c>
      <c r="I1509" s="16">
        <f t="shared" si="4614"/>
        <v>0</v>
      </c>
      <c r="J1509" s="16">
        <f t="shared" si="4614"/>
        <v>0</v>
      </c>
      <c r="K1509" s="16">
        <f t="shared" si="4614"/>
        <v>0</v>
      </c>
      <c r="L1509" s="16">
        <f>L1514+L1517+L1520+L1523+L1526+L1510</f>
        <v>0</v>
      </c>
      <c r="M1509" s="16">
        <f t="shared" ref="M1509:R1509" si="4615">M1514+M1517+M1520+M1523+M1526+M1510</f>
        <v>0</v>
      </c>
      <c r="N1509" s="16">
        <f t="shared" si="4615"/>
        <v>82</v>
      </c>
      <c r="O1509" s="16">
        <f t="shared" si="4615"/>
        <v>0</v>
      </c>
      <c r="P1509" s="16">
        <f t="shared" si="4615"/>
        <v>3082</v>
      </c>
      <c r="Q1509" s="16">
        <f t="shared" si="4615"/>
        <v>3164</v>
      </c>
      <c r="R1509" s="16">
        <f t="shared" si="4615"/>
        <v>3082</v>
      </c>
      <c r="S1509" s="16">
        <f>S1514+S1517+S1520+S1523+S1526+S1510</f>
        <v>0</v>
      </c>
      <c r="T1509" s="16">
        <f t="shared" ref="T1509:Y1509" si="4616">T1514+T1517+T1520+T1523+T1526+T1510</f>
        <v>0</v>
      </c>
      <c r="U1509" s="16">
        <f t="shared" si="4616"/>
        <v>0</v>
      </c>
      <c r="V1509" s="16">
        <f t="shared" si="4616"/>
        <v>0</v>
      </c>
      <c r="W1509" s="16">
        <f t="shared" si="4616"/>
        <v>0</v>
      </c>
      <c r="X1509" s="16">
        <f t="shared" si="4616"/>
        <v>3164</v>
      </c>
      <c r="Y1509" s="16">
        <f t="shared" si="4616"/>
        <v>3082</v>
      </c>
      <c r="Z1509" s="16">
        <f>Z1514+Z1517+Z1520+Z1523+Z1526+Z1510</f>
        <v>389</v>
      </c>
      <c r="AA1509" s="16">
        <f t="shared" ref="AA1509:AF1509" si="4617">AA1514+AA1517+AA1520+AA1523+AA1526+AA1510</f>
        <v>0</v>
      </c>
      <c r="AB1509" s="16">
        <f t="shared" si="4617"/>
        <v>0</v>
      </c>
      <c r="AC1509" s="16">
        <f t="shared" si="4617"/>
        <v>0</v>
      </c>
      <c r="AD1509" s="16">
        <f t="shared" si="4617"/>
        <v>1590</v>
      </c>
      <c r="AE1509" s="16">
        <f t="shared" si="4617"/>
        <v>5143</v>
      </c>
      <c r="AF1509" s="16">
        <f t="shared" si="4617"/>
        <v>4672</v>
      </c>
      <c r="AG1509" s="16">
        <f>AG1514+AG1517+AG1520+AG1523+AG1526+AG1510</f>
        <v>0</v>
      </c>
      <c r="AH1509" s="16">
        <f t="shared" ref="AH1509:AM1509" si="4618">AH1514+AH1517+AH1520+AH1523+AH1526+AH1510</f>
        <v>0</v>
      </c>
      <c r="AI1509" s="16">
        <f t="shared" si="4618"/>
        <v>0</v>
      </c>
      <c r="AJ1509" s="16">
        <f t="shared" si="4618"/>
        <v>0</v>
      </c>
      <c r="AK1509" s="16">
        <f t="shared" si="4618"/>
        <v>0</v>
      </c>
      <c r="AL1509" s="16">
        <f t="shared" si="4618"/>
        <v>5143</v>
      </c>
      <c r="AM1509" s="16">
        <f t="shared" si="4618"/>
        <v>4672</v>
      </c>
      <c r="AN1509" s="16">
        <f>AN1514+AN1517+AN1520+AN1523+AN1526+AN1510</f>
        <v>182</v>
      </c>
      <c r="AO1509" s="16">
        <f t="shared" ref="AO1509:AT1509" si="4619">AO1514+AO1517+AO1520+AO1523+AO1526+AO1510</f>
        <v>0</v>
      </c>
      <c r="AP1509" s="16">
        <f t="shared" si="4619"/>
        <v>0</v>
      </c>
      <c r="AQ1509" s="16">
        <f t="shared" si="4619"/>
        <v>0</v>
      </c>
      <c r="AR1509" s="16">
        <f t="shared" si="4619"/>
        <v>0</v>
      </c>
      <c r="AS1509" s="16">
        <f t="shared" si="4619"/>
        <v>5325</v>
      </c>
      <c r="AT1509" s="16">
        <f t="shared" si="4619"/>
        <v>4672</v>
      </c>
      <c r="AU1509" s="16">
        <f>AU1514+AU1517+AU1520+AU1523+AU1526+AU1510</f>
        <v>223</v>
      </c>
      <c r="AV1509" s="16">
        <f t="shared" ref="AV1509:BA1509" si="4620">AV1514+AV1517+AV1520+AV1523+AV1526+AV1510</f>
        <v>0</v>
      </c>
      <c r="AW1509" s="16">
        <f t="shared" si="4620"/>
        <v>0</v>
      </c>
      <c r="AX1509" s="16">
        <f t="shared" si="4620"/>
        <v>0</v>
      </c>
      <c r="AY1509" s="16">
        <f t="shared" si="4620"/>
        <v>0</v>
      </c>
      <c r="AZ1509" s="16">
        <f t="shared" si="4620"/>
        <v>5548</v>
      </c>
      <c r="BA1509" s="16">
        <f t="shared" si="4620"/>
        <v>4672</v>
      </c>
      <c r="BB1509" s="16">
        <f>BB1514+BB1517+BB1520+BB1523+BB1526+BB1510</f>
        <v>289</v>
      </c>
      <c r="BC1509" s="16">
        <f t="shared" ref="BC1509:BH1509" si="4621">BC1514+BC1517+BC1520+BC1523+BC1526+BC1510</f>
        <v>0</v>
      </c>
      <c r="BD1509" s="16">
        <f t="shared" si="4621"/>
        <v>0</v>
      </c>
      <c r="BE1509" s="16">
        <f t="shared" si="4621"/>
        <v>0</v>
      </c>
      <c r="BF1509" s="16">
        <f t="shared" si="4621"/>
        <v>3111</v>
      </c>
      <c r="BG1509" s="16">
        <f>BG1514+BG1517+BG1520+BG1523+BG1526+BG1510</f>
        <v>8948</v>
      </c>
      <c r="BH1509" s="16">
        <f t="shared" si="4621"/>
        <v>7783</v>
      </c>
      <c r="BI1509" s="16">
        <f>BI1514+BI1517+BI1520+BI1523+BI1526+BI1510</f>
        <v>548</v>
      </c>
      <c r="BJ1509" s="16">
        <f t="shared" ref="BJ1509:BM1509" si="4622">BJ1514+BJ1517+BJ1520+BJ1523+BJ1526+BJ1510</f>
        <v>0</v>
      </c>
      <c r="BK1509" s="16">
        <f t="shared" si="4622"/>
        <v>0</v>
      </c>
      <c r="BL1509" s="16">
        <f t="shared" si="4622"/>
        <v>0</v>
      </c>
      <c r="BM1509" s="16">
        <f t="shared" si="4622"/>
        <v>0</v>
      </c>
      <c r="BN1509" s="16">
        <f>BN1514+BN1517+BN1520+BN1523+BN1526+BN1510</f>
        <v>9496</v>
      </c>
      <c r="BO1509" s="16">
        <f t="shared" ref="BO1509" si="4623">BO1514+BO1517+BO1520+BO1523+BO1526+BO1510</f>
        <v>7783</v>
      </c>
      <c r="BP1509" s="16">
        <f>BP1514+BP1517+BP1520+BP1523+BP1526+BP1510</f>
        <v>207</v>
      </c>
      <c r="BQ1509" s="16">
        <f t="shared" ref="BQ1509:BT1509" si="4624">BQ1514+BQ1517+BQ1520+BQ1523+BQ1526+BQ1510</f>
        <v>0</v>
      </c>
      <c r="BR1509" s="16">
        <f t="shared" si="4624"/>
        <v>0</v>
      </c>
      <c r="BS1509" s="16">
        <f t="shared" si="4624"/>
        <v>0</v>
      </c>
      <c r="BT1509" s="16">
        <f t="shared" si="4624"/>
        <v>0</v>
      </c>
      <c r="BU1509" s="16">
        <f>BU1514+BU1517+BU1520+BU1523+BU1526+BU1510</f>
        <v>9703</v>
      </c>
      <c r="BV1509" s="16">
        <f t="shared" ref="BV1509" si="4625">BV1514+BV1517+BV1520+BV1523+BV1526+BV1510</f>
        <v>7783</v>
      </c>
      <c r="BW1509" s="176">
        <f>BW1514+BW1517+BW1520+BW1523+BW1526+BW1510</f>
        <v>0</v>
      </c>
      <c r="BX1509" s="176">
        <f t="shared" ref="BX1509:CA1509" si="4626">BX1514+BX1517+BX1520+BX1523+BX1526+BX1510</f>
        <v>0</v>
      </c>
      <c r="BY1509" s="176">
        <f t="shared" si="4626"/>
        <v>0</v>
      </c>
      <c r="BZ1509" s="176">
        <f t="shared" si="4626"/>
        <v>0</v>
      </c>
      <c r="CA1509" s="176">
        <f t="shared" si="4626"/>
        <v>0</v>
      </c>
      <c r="CB1509" s="16">
        <f>CB1514+CB1517+CB1520+CB1523+CB1526+CB1510</f>
        <v>9703</v>
      </c>
      <c r="CC1509" s="16">
        <f t="shared" ref="CC1509" si="4627">CC1514+CC1517+CC1520+CC1523+CC1526+CC1510</f>
        <v>7783</v>
      </c>
      <c r="CD1509" s="176">
        <f>CD1514+CD1517+CD1520+CD1523+CD1526+CD1510</f>
        <v>0</v>
      </c>
      <c r="CE1509" s="176">
        <f t="shared" ref="CE1509:CH1509" si="4628">CE1514+CE1517+CE1520+CE1523+CE1526+CE1510</f>
        <v>0</v>
      </c>
      <c r="CF1509" s="176">
        <f t="shared" si="4628"/>
        <v>0</v>
      </c>
      <c r="CG1509" s="176">
        <f t="shared" si="4628"/>
        <v>0</v>
      </c>
      <c r="CH1509" s="176">
        <f t="shared" si="4628"/>
        <v>0</v>
      </c>
      <c r="CI1509" s="16">
        <f>CI1514+CI1517+CI1520+CI1523+CI1526+CI1510</f>
        <v>9703</v>
      </c>
      <c r="CJ1509" s="16">
        <f t="shared" ref="CJ1509" si="4629">CJ1514+CJ1517+CJ1520+CJ1523+CJ1526+CJ1510</f>
        <v>7783</v>
      </c>
      <c r="CK1509" s="176">
        <f>CK1514+CK1517+CK1520+CK1523+CK1526+CK1510</f>
        <v>813</v>
      </c>
      <c r="CL1509" s="176">
        <f t="shared" ref="CL1509:CO1509" si="4630">CL1514+CL1517+CL1520+CL1523+CL1526+CL1510</f>
        <v>0</v>
      </c>
      <c r="CM1509" s="176">
        <f t="shared" si="4630"/>
        <v>0</v>
      </c>
      <c r="CN1509" s="176">
        <f t="shared" si="4630"/>
        <v>0</v>
      </c>
      <c r="CO1509" s="176">
        <f t="shared" si="4630"/>
        <v>0</v>
      </c>
      <c r="CP1509" s="16">
        <f>CP1514+CP1517+CP1520+CP1523+CP1526+CP1510</f>
        <v>10516</v>
      </c>
      <c r="CQ1509" s="16">
        <f t="shared" ref="CQ1509" si="4631">CQ1514+CQ1517+CQ1520+CQ1523+CQ1526+CQ1510</f>
        <v>7783</v>
      </c>
      <c r="CR1509" s="176">
        <f>CR1514+CR1517+CR1520+CR1523+CR1526+CR1510</f>
        <v>0</v>
      </c>
      <c r="CS1509" s="176">
        <f t="shared" ref="CS1509:CV1509" si="4632">CS1514+CS1517+CS1520+CS1523+CS1526+CS1510</f>
        <v>0</v>
      </c>
      <c r="CT1509" s="176">
        <f t="shared" si="4632"/>
        <v>0</v>
      </c>
      <c r="CU1509" s="176">
        <f t="shared" si="4632"/>
        <v>0</v>
      </c>
      <c r="CV1509" s="176">
        <f t="shared" si="4632"/>
        <v>0</v>
      </c>
      <c r="CW1509" s="16">
        <f>CW1514+CW1517+CW1520+CW1523+CW1526+CW1510</f>
        <v>10516</v>
      </c>
      <c r="CX1509" s="16">
        <f t="shared" ref="CX1509" si="4633">CX1514+CX1517+CX1520+CX1523+CX1526+CX1510</f>
        <v>7783</v>
      </c>
    </row>
    <row r="1510" spans="1:102" s="4" customFormat="1" ht="18.75" x14ac:dyDescent="0.3">
      <c r="A1510" s="11" t="s">
        <v>64</v>
      </c>
      <c r="B1510" s="12" t="s">
        <v>155</v>
      </c>
      <c r="C1510" s="12" t="s">
        <v>23</v>
      </c>
      <c r="D1510" s="42" t="s">
        <v>66</v>
      </c>
      <c r="E1510" s="12"/>
      <c r="F1510" s="16"/>
      <c r="G1510" s="16"/>
      <c r="H1510" s="16"/>
      <c r="I1510" s="16"/>
      <c r="J1510" s="16"/>
      <c r="K1510" s="16"/>
      <c r="L1510" s="16">
        <f>L1511</f>
        <v>0</v>
      </c>
      <c r="M1510" s="16">
        <f t="shared" ref="M1510:AB1512" si="4634">M1511</f>
        <v>0</v>
      </c>
      <c r="N1510" s="16">
        <f t="shared" si="4634"/>
        <v>82</v>
      </c>
      <c r="O1510" s="16">
        <f t="shared" si="4634"/>
        <v>0</v>
      </c>
      <c r="P1510" s="16">
        <f t="shared" si="4634"/>
        <v>0</v>
      </c>
      <c r="Q1510" s="16">
        <f t="shared" si="4634"/>
        <v>82</v>
      </c>
      <c r="R1510" s="16">
        <f t="shared" si="4634"/>
        <v>0</v>
      </c>
      <c r="S1510" s="16">
        <f>S1511</f>
        <v>0</v>
      </c>
      <c r="T1510" s="16">
        <f t="shared" si="4634"/>
        <v>0</v>
      </c>
      <c r="U1510" s="16">
        <f t="shared" si="4634"/>
        <v>0</v>
      </c>
      <c r="V1510" s="16">
        <f t="shared" si="4634"/>
        <v>0</v>
      </c>
      <c r="W1510" s="16">
        <f t="shared" si="4634"/>
        <v>0</v>
      </c>
      <c r="X1510" s="16">
        <f t="shared" si="4634"/>
        <v>82</v>
      </c>
      <c r="Y1510" s="16">
        <f t="shared" si="4634"/>
        <v>0</v>
      </c>
      <c r="Z1510" s="16">
        <f>Z1511</f>
        <v>389</v>
      </c>
      <c r="AA1510" s="16">
        <f t="shared" si="4634"/>
        <v>0</v>
      </c>
      <c r="AB1510" s="16">
        <f t="shared" si="4634"/>
        <v>0</v>
      </c>
      <c r="AC1510" s="16">
        <f t="shared" ref="AA1510:AF1512" si="4635">AC1511</f>
        <v>0</v>
      </c>
      <c r="AD1510" s="16">
        <f t="shared" si="4635"/>
        <v>0</v>
      </c>
      <c r="AE1510" s="16">
        <f t="shared" si="4635"/>
        <v>471</v>
      </c>
      <c r="AF1510" s="16">
        <f t="shared" si="4635"/>
        <v>0</v>
      </c>
      <c r="AG1510" s="16">
        <f>AG1511</f>
        <v>0</v>
      </c>
      <c r="AH1510" s="16">
        <f t="shared" ref="AH1510:AW1512" si="4636">AH1511</f>
        <v>0</v>
      </c>
      <c r="AI1510" s="16">
        <f t="shared" si="4636"/>
        <v>0</v>
      </c>
      <c r="AJ1510" s="16">
        <f t="shared" si="4636"/>
        <v>0</v>
      </c>
      <c r="AK1510" s="16">
        <f t="shared" si="4636"/>
        <v>0</v>
      </c>
      <c r="AL1510" s="16">
        <f t="shared" si="4636"/>
        <v>471</v>
      </c>
      <c r="AM1510" s="16">
        <f t="shared" si="4636"/>
        <v>0</v>
      </c>
      <c r="AN1510" s="16">
        <f>AN1511</f>
        <v>182</v>
      </c>
      <c r="AO1510" s="16">
        <f t="shared" si="4636"/>
        <v>0</v>
      </c>
      <c r="AP1510" s="16">
        <f t="shared" si="4636"/>
        <v>0</v>
      </c>
      <c r="AQ1510" s="16">
        <f t="shared" si="4636"/>
        <v>0</v>
      </c>
      <c r="AR1510" s="16">
        <f t="shared" si="4636"/>
        <v>0</v>
      </c>
      <c r="AS1510" s="16">
        <f t="shared" si="4636"/>
        <v>653</v>
      </c>
      <c r="AT1510" s="16">
        <f t="shared" si="4636"/>
        <v>0</v>
      </c>
      <c r="AU1510" s="16">
        <f>AU1511</f>
        <v>223</v>
      </c>
      <c r="AV1510" s="16">
        <f t="shared" si="4636"/>
        <v>0</v>
      </c>
      <c r="AW1510" s="16">
        <f t="shared" si="4636"/>
        <v>0</v>
      </c>
      <c r="AX1510" s="16">
        <f t="shared" ref="AV1510:BA1512" si="4637">AX1511</f>
        <v>0</v>
      </c>
      <c r="AY1510" s="16">
        <f t="shared" si="4637"/>
        <v>0</v>
      </c>
      <c r="AZ1510" s="16">
        <f t="shared" si="4637"/>
        <v>876</v>
      </c>
      <c r="BA1510" s="16">
        <f t="shared" si="4637"/>
        <v>0</v>
      </c>
      <c r="BB1510" s="16">
        <f>BB1511</f>
        <v>289</v>
      </c>
      <c r="BC1510" s="16">
        <f t="shared" ref="BC1510:BR1512" si="4638">BC1511</f>
        <v>0</v>
      </c>
      <c r="BD1510" s="16">
        <f t="shared" si="4638"/>
        <v>0</v>
      </c>
      <c r="BE1510" s="16">
        <f t="shared" si="4638"/>
        <v>0</v>
      </c>
      <c r="BF1510" s="16">
        <f t="shared" si="4638"/>
        <v>0</v>
      </c>
      <c r="BG1510" s="16">
        <f t="shared" si="4638"/>
        <v>1165</v>
      </c>
      <c r="BH1510" s="16">
        <f t="shared" si="4638"/>
        <v>0</v>
      </c>
      <c r="BI1510" s="16">
        <f>BI1511</f>
        <v>548</v>
      </c>
      <c r="BJ1510" s="16">
        <f t="shared" si="4638"/>
        <v>0</v>
      </c>
      <c r="BK1510" s="16">
        <f t="shared" si="4638"/>
        <v>0</v>
      </c>
      <c r="BL1510" s="16">
        <f t="shared" si="4638"/>
        <v>0</v>
      </c>
      <c r="BM1510" s="16">
        <f t="shared" si="4638"/>
        <v>0</v>
      </c>
      <c r="BN1510" s="16">
        <f t="shared" si="4638"/>
        <v>1713</v>
      </c>
      <c r="BO1510" s="16">
        <f t="shared" si="4638"/>
        <v>0</v>
      </c>
      <c r="BP1510" s="16">
        <f>BP1511</f>
        <v>207</v>
      </c>
      <c r="BQ1510" s="16">
        <f t="shared" si="4638"/>
        <v>0</v>
      </c>
      <c r="BR1510" s="16">
        <f t="shared" si="4638"/>
        <v>0</v>
      </c>
      <c r="BS1510" s="16">
        <f t="shared" ref="BQ1510:BV1512" si="4639">BS1511</f>
        <v>0</v>
      </c>
      <c r="BT1510" s="16">
        <f t="shared" si="4639"/>
        <v>0</v>
      </c>
      <c r="BU1510" s="16">
        <f t="shared" si="4639"/>
        <v>1920</v>
      </c>
      <c r="BV1510" s="16">
        <f t="shared" si="4639"/>
        <v>0</v>
      </c>
      <c r="BW1510" s="176">
        <f>BW1511</f>
        <v>0</v>
      </c>
      <c r="BX1510" s="176">
        <f t="shared" ref="BX1510:CM1512" si="4640">BX1511</f>
        <v>0</v>
      </c>
      <c r="BY1510" s="176">
        <f t="shared" si="4640"/>
        <v>0</v>
      </c>
      <c r="BZ1510" s="176">
        <f t="shared" si="4640"/>
        <v>0</v>
      </c>
      <c r="CA1510" s="176">
        <f t="shared" si="4640"/>
        <v>0</v>
      </c>
      <c r="CB1510" s="16">
        <f t="shared" si="4640"/>
        <v>1920</v>
      </c>
      <c r="CC1510" s="16">
        <f t="shared" si="4640"/>
        <v>0</v>
      </c>
      <c r="CD1510" s="176">
        <f>CD1511</f>
        <v>0</v>
      </c>
      <c r="CE1510" s="176">
        <f t="shared" si="4640"/>
        <v>0</v>
      </c>
      <c r="CF1510" s="176">
        <f t="shared" si="4640"/>
        <v>0</v>
      </c>
      <c r="CG1510" s="176">
        <f t="shared" si="4640"/>
        <v>0</v>
      </c>
      <c r="CH1510" s="176">
        <f t="shared" si="4640"/>
        <v>0</v>
      </c>
      <c r="CI1510" s="16">
        <f t="shared" si="4640"/>
        <v>1920</v>
      </c>
      <c r="CJ1510" s="16">
        <f t="shared" si="4640"/>
        <v>0</v>
      </c>
      <c r="CK1510" s="176">
        <f>CK1511</f>
        <v>813</v>
      </c>
      <c r="CL1510" s="176">
        <f t="shared" si="4640"/>
        <v>0</v>
      </c>
      <c r="CM1510" s="176">
        <f t="shared" si="4640"/>
        <v>0</v>
      </c>
      <c r="CN1510" s="176">
        <f t="shared" ref="CL1510:CQ1512" si="4641">CN1511</f>
        <v>0</v>
      </c>
      <c r="CO1510" s="176">
        <f t="shared" si="4641"/>
        <v>0</v>
      </c>
      <c r="CP1510" s="16">
        <f t="shared" si="4641"/>
        <v>2733</v>
      </c>
      <c r="CQ1510" s="16">
        <f t="shared" si="4641"/>
        <v>0</v>
      </c>
      <c r="CR1510" s="176">
        <f>CR1511</f>
        <v>0</v>
      </c>
      <c r="CS1510" s="176">
        <f t="shared" ref="CS1510:CX1512" si="4642">CS1511</f>
        <v>0</v>
      </c>
      <c r="CT1510" s="176">
        <f t="shared" si="4642"/>
        <v>0</v>
      </c>
      <c r="CU1510" s="176">
        <f t="shared" si="4642"/>
        <v>0</v>
      </c>
      <c r="CV1510" s="176">
        <f t="shared" si="4642"/>
        <v>0</v>
      </c>
      <c r="CW1510" s="16">
        <f t="shared" si="4642"/>
        <v>2733</v>
      </c>
      <c r="CX1510" s="16">
        <f t="shared" si="4642"/>
        <v>0</v>
      </c>
    </row>
    <row r="1511" spans="1:102" s="4" customFormat="1" ht="18.75" x14ac:dyDescent="0.3">
      <c r="A1511" s="11" t="s">
        <v>67</v>
      </c>
      <c r="B1511" s="12" t="s">
        <v>155</v>
      </c>
      <c r="C1511" s="12" t="s">
        <v>23</v>
      </c>
      <c r="D1511" s="42" t="s">
        <v>68</v>
      </c>
      <c r="E1511" s="12"/>
      <c r="F1511" s="16"/>
      <c r="G1511" s="16"/>
      <c r="H1511" s="16"/>
      <c r="I1511" s="16"/>
      <c r="J1511" s="16"/>
      <c r="K1511" s="16"/>
      <c r="L1511" s="16">
        <f>L1512</f>
        <v>0</v>
      </c>
      <c r="M1511" s="16">
        <f t="shared" si="4634"/>
        <v>0</v>
      </c>
      <c r="N1511" s="16">
        <f t="shared" si="4634"/>
        <v>82</v>
      </c>
      <c r="O1511" s="16">
        <f t="shared" si="4634"/>
        <v>0</v>
      </c>
      <c r="P1511" s="16">
        <f t="shared" si="4634"/>
        <v>0</v>
      </c>
      <c r="Q1511" s="16">
        <f t="shared" si="4634"/>
        <v>82</v>
      </c>
      <c r="R1511" s="16">
        <f t="shared" si="4634"/>
        <v>0</v>
      </c>
      <c r="S1511" s="16">
        <f>S1512</f>
        <v>0</v>
      </c>
      <c r="T1511" s="16">
        <f t="shared" si="4634"/>
        <v>0</v>
      </c>
      <c r="U1511" s="16">
        <f t="shared" si="4634"/>
        <v>0</v>
      </c>
      <c r="V1511" s="16">
        <f t="shared" si="4634"/>
        <v>0</v>
      </c>
      <c r="W1511" s="16">
        <f t="shared" si="4634"/>
        <v>0</v>
      </c>
      <c r="X1511" s="16">
        <f t="shared" si="4634"/>
        <v>82</v>
      </c>
      <c r="Y1511" s="16">
        <f t="shared" si="4634"/>
        <v>0</v>
      </c>
      <c r="Z1511" s="16">
        <f>Z1512</f>
        <v>389</v>
      </c>
      <c r="AA1511" s="16">
        <f t="shared" si="4635"/>
        <v>0</v>
      </c>
      <c r="AB1511" s="16">
        <f t="shared" si="4635"/>
        <v>0</v>
      </c>
      <c r="AC1511" s="16">
        <f t="shared" si="4635"/>
        <v>0</v>
      </c>
      <c r="AD1511" s="16">
        <f t="shared" si="4635"/>
        <v>0</v>
      </c>
      <c r="AE1511" s="16">
        <f t="shared" si="4635"/>
        <v>471</v>
      </c>
      <c r="AF1511" s="16">
        <f t="shared" si="4635"/>
        <v>0</v>
      </c>
      <c r="AG1511" s="16">
        <f>AG1512</f>
        <v>0</v>
      </c>
      <c r="AH1511" s="16">
        <f t="shared" si="4636"/>
        <v>0</v>
      </c>
      <c r="AI1511" s="16">
        <f t="shared" si="4636"/>
        <v>0</v>
      </c>
      <c r="AJ1511" s="16">
        <f t="shared" si="4636"/>
        <v>0</v>
      </c>
      <c r="AK1511" s="16">
        <f t="shared" si="4636"/>
        <v>0</v>
      </c>
      <c r="AL1511" s="16">
        <f t="shared" si="4636"/>
        <v>471</v>
      </c>
      <c r="AM1511" s="16">
        <f t="shared" si="4636"/>
        <v>0</v>
      </c>
      <c r="AN1511" s="16">
        <f>AN1512</f>
        <v>182</v>
      </c>
      <c r="AO1511" s="16">
        <f t="shared" si="4636"/>
        <v>0</v>
      </c>
      <c r="AP1511" s="16">
        <f t="shared" si="4636"/>
        <v>0</v>
      </c>
      <c r="AQ1511" s="16">
        <f t="shared" si="4636"/>
        <v>0</v>
      </c>
      <c r="AR1511" s="16">
        <f t="shared" si="4636"/>
        <v>0</v>
      </c>
      <c r="AS1511" s="16">
        <f t="shared" si="4636"/>
        <v>653</v>
      </c>
      <c r="AT1511" s="16">
        <f t="shared" si="4636"/>
        <v>0</v>
      </c>
      <c r="AU1511" s="16">
        <f>AU1512</f>
        <v>223</v>
      </c>
      <c r="AV1511" s="16">
        <f t="shared" si="4637"/>
        <v>0</v>
      </c>
      <c r="AW1511" s="16">
        <f t="shared" si="4637"/>
        <v>0</v>
      </c>
      <c r="AX1511" s="16">
        <f t="shared" si="4637"/>
        <v>0</v>
      </c>
      <c r="AY1511" s="16">
        <f t="shared" si="4637"/>
        <v>0</v>
      </c>
      <c r="AZ1511" s="16">
        <f t="shared" si="4637"/>
        <v>876</v>
      </c>
      <c r="BA1511" s="16">
        <f t="shared" si="4637"/>
        <v>0</v>
      </c>
      <c r="BB1511" s="16">
        <f>BB1512</f>
        <v>289</v>
      </c>
      <c r="BC1511" s="16">
        <f t="shared" si="4638"/>
        <v>0</v>
      </c>
      <c r="BD1511" s="16">
        <f t="shared" si="4638"/>
        <v>0</v>
      </c>
      <c r="BE1511" s="16">
        <f t="shared" si="4638"/>
        <v>0</v>
      </c>
      <c r="BF1511" s="16">
        <f t="shared" si="4638"/>
        <v>0</v>
      </c>
      <c r="BG1511" s="16">
        <f t="shared" si="4638"/>
        <v>1165</v>
      </c>
      <c r="BH1511" s="16">
        <f t="shared" si="4638"/>
        <v>0</v>
      </c>
      <c r="BI1511" s="16">
        <f>BI1512</f>
        <v>548</v>
      </c>
      <c r="BJ1511" s="16">
        <f t="shared" si="4638"/>
        <v>0</v>
      </c>
      <c r="BK1511" s="16">
        <f t="shared" si="4638"/>
        <v>0</v>
      </c>
      <c r="BL1511" s="16">
        <f t="shared" si="4638"/>
        <v>0</v>
      </c>
      <c r="BM1511" s="16">
        <f t="shared" si="4638"/>
        <v>0</v>
      </c>
      <c r="BN1511" s="16">
        <f t="shared" si="4638"/>
        <v>1713</v>
      </c>
      <c r="BO1511" s="16">
        <f t="shared" si="4638"/>
        <v>0</v>
      </c>
      <c r="BP1511" s="16">
        <f>BP1512</f>
        <v>207</v>
      </c>
      <c r="BQ1511" s="16">
        <f t="shared" si="4639"/>
        <v>0</v>
      </c>
      <c r="BR1511" s="16">
        <f t="shared" si="4639"/>
        <v>0</v>
      </c>
      <c r="BS1511" s="16">
        <f t="shared" si="4639"/>
        <v>0</v>
      </c>
      <c r="BT1511" s="16">
        <f t="shared" si="4639"/>
        <v>0</v>
      </c>
      <c r="BU1511" s="16">
        <f t="shared" si="4639"/>
        <v>1920</v>
      </c>
      <c r="BV1511" s="16">
        <f t="shared" si="4639"/>
        <v>0</v>
      </c>
      <c r="BW1511" s="176">
        <f>BW1512</f>
        <v>0</v>
      </c>
      <c r="BX1511" s="176">
        <f t="shared" si="4640"/>
        <v>0</v>
      </c>
      <c r="BY1511" s="176">
        <f t="shared" si="4640"/>
        <v>0</v>
      </c>
      <c r="BZ1511" s="176">
        <f t="shared" si="4640"/>
        <v>0</v>
      </c>
      <c r="CA1511" s="176">
        <f t="shared" si="4640"/>
        <v>0</v>
      </c>
      <c r="CB1511" s="16">
        <f t="shared" si="4640"/>
        <v>1920</v>
      </c>
      <c r="CC1511" s="16">
        <f t="shared" si="4640"/>
        <v>0</v>
      </c>
      <c r="CD1511" s="176">
        <f>CD1512</f>
        <v>0</v>
      </c>
      <c r="CE1511" s="176">
        <f t="shared" si="4640"/>
        <v>0</v>
      </c>
      <c r="CF1511" s="176">
        <f t="shared" si="4640"/>
        <v>0</v>
      </c>
      <c r="CG1511" s="176">
        <f t="shared" si="4640"/>
        <v>0</v>
      </c>
      <c r="CH1511" s="176">
        <f t="shared" si="4640"/>
        <v>0</v>
      </c>
      <c r="CI1511" s="16">
        <f t="shared" si="4640"/>
        <v>1920</v>
      </c>
      <c r="CJ1511" s="16">
        <f t="shared" si="4640"/>
        <v>0</v>
      </c>
      <c r="CK1511" s="176">
        <f>CK1512</f>
        <v>813</v>
      </c>
      <c r="CL1511" s="176">
        <f t="shared" si="4641"/>
        <v>0</v>
      </c>
      <c r="CM1511" s="176">
        <f t="shared" si="4641"/>
        <v>0</v>
      </c>
      <c r="CN1511" s="176">
        <f t="shared" si="4641"/>
        <v>0</v>
      </c>
      <c r="CO1511" s="176">
        <f t="shared" si="4641"/>
        <v>0</v>
      </c>
      <c r="CP1511" s="16">
        <f t="shared" si="4641"/>
        <v>2733</v>
      </c>
      <c r="CQ1511" s="16">
        <f t="shared" si="4641"/>
        <v>0</v>
      </c>
      <c r="CR1511" s="176">
        <f>CR1512</f>
        <v>0</v>
      </c>
      <c r="CS1511" s="176">
        <f t="shared" si="4642"/>
        <v>0</v>
      </c>
      <c r="CT1511" s="176">
        <f t="shared" si="4642"/>
        <v>0</v>
      </c>
      <c r="CU1511" s="176">
        <f t="shared" si="4642"/>
        <v>0</v>
      </c>
      <c r="CV1511" s="176">
        <f t="shared" si="4642"/>
        <v>0</v>
      </c>
      <c r="CW1511" s="16">
        <f t="shared" si="4642"/>
        <v>2733</v>
      </c>
      <c r="CX1511" s="16">
        <f t="shared" si="4642"/>
        <v>0</v>
      </c>
    </row>
    <row r="1512" spans="1:102" s="4" customFormat="1" ht="33.75" x14ac:dyDescent="0.3">
      <c r="A1512" s="11" t="s">
        <v>33</v>
      </c>
      <c r="B1512" s="12" t="s">
        <v>155</v>
      </c>
      <c r="C1512" s="12" t="s">
        <v>23</v>
      </c>
      <c r="D1512" s="42" t="s">
        <v>68</v>
      </c>
      <c r="E1512" s="12" t="s">
        <v>778</v>
      </c>
      <c r="F1512" s="16"/>
      <c r="G1512" s="16"/>
      <c r="H1512" s="16"/>
      <c r="I1512" s="16"/>
      <c r="J1512" s="16"/>
      <c r="K1512" s="16"/>
      <c r="L1512" s="16">
        <f>L1513</f>
        <v>0</v>
      </c>
      <c r="M1512" s="16">
        <f t="shared" si="4634"/>
        <v>0</v>
      </c>
      <c r="N1512" s="16">
        <f t="shared" si="4634"/>
        <v>82</v>
      </c>
      <c r="O1512" s="16">
        <f t="shared" si="4634"/>
        <v>0</v>
      </c>
      <c r="P1512" s="16">
        <f t="shared" si="4634"/>
        <v>0</v>
      </c>
      <c r="Q1512" s="16">
        <f t="shared" si="4634"/>
        <v>82</v>
      </c>
      <c r="R1512" s="16">
        <f t="shared" si="4634"/>
        <v>0</v>
      </c>
      <c r="S1512" s="16">
        <f>S1513</f>
        <v>0</v>
      </c>
      <c r="T1512" s="16">
        <f t="shared" si="4634"/>
        <v>0</v>
      </c>
      <c r="U1512" s="16">
        <f t="shared" si="4634"/>
        <v>0</v>
      </c>
      <c r="V1512" s="16">
        <f t="shared" si="4634"/>
        <v>0</v>
      </c>
      <c r="W1512" s="16">
        <f t="shared" si="4634"/>
        <v>0</v>
      </c>
      <c r="X1512" s="16">
        <f t="shared" si="4634"/>
        <v>82</v>
      </c>
      <c r="Y1512" s="16">
        <f t="shared" si="4634"/>
        <v>0</v>
      </c>
      <c r="Z1512" s="16">
        <f>Z1513</f>
        <v>389</v>
      </c>
      <c r="AA1512" s="16">
        <f t="shared" si="4635"/>
        <v>0</v>
      </c>
      <c r="AB1512" s="16">
        <f t="shared" si="4635"/>
        <v>0</v>
      </c>
      <c r="AC1512" s="16">
        <f t="shared" si="4635"/>
        <v>0</v>
      </c>
      <c r="AD1512" s="16">
        <f t="shared" si="4635"/>
        <v>0</v>
      </c>
      <c r="AE1512" s="16">
        <f t="shared" si="4635"/>
        <v>471</v>
      </c>
      <c r="AF1512" s="16">
        <f t="shared" si="4635"/>
        <v>0</v>
      </c>
      <c r="AG1512" s="16">
        <f>AG1513</f>
        <v>0</v>
      </c>
      <c r="AH1512" s="16">
        <f t="shared" si="4636"/>
        <v>0</v>
      </c>
      <c r="AI1512" s="16">
        <f t="shared" si="4636"/>
        <v>0</v>
      </c>
      <c r="AJ1512" s="16">
        <f t="shared" si="4636"/>
        <v>0</v>
      </c>
      <c r="AK1512" s="16">
        <f t="shared" si="4636"/>
        <v>0</v>
      </c>
      <c r="AL1512" s="16">
        <f t="shared" si="4636"/>
        <v>471</v>
      </c>
      <c r="AM1512" s="16">
        <f t="shared" si="4636"/>
        <v>0</v>
      </c>
      <c r="AN1512" s="16">
        <f>AN1513</f>
        <v>182</v>
      </c>
      <c r="AO1512" s="16">
        <f t="shared" si="4636"/>
        <v>0</v>
      </c>
      <c r="AP1512" s="16">
        <f t="shared" si="4636"/>
        <v>0</v>
      </c>
      <c r="AQ1512" s="16">
        <f t="shared" si="4636"/>
        <v>0</v>
      </c>
      <c r="AR1512" s="16">
        <f t="shared" si="4636"/>
        <v>0</v>
      </c>
      <c r="AS1512" s="16">
        <f t="shared" si="4636"/>
        <v>653</v>
      </c>
      <c r="AT1512" s="16">
        <f t="shared" si="4636"/>
        <v>0</v>
      </c>
      <c r="AU1512" s="16">
        <f>AU1513</f>
        <v>223</v>
      </c>
      <c r="AV1512" s="16">
        <f t="shared" si="4637"/>
        <v>0</v>
      </c>
      <c r="AW1512" s="16">
        <f t="shared" si="4637"/>
        <v>0</v>
      </c>
      <c r="AX1512" s="16">
        <f t="shared" si="4637"/>
        <v>0</v>
      </c>
      <c r="AY1512" s="16">
        <f t="shared" si="4637"/>
        <v>0</v>
      </c>
      <c r="AZ1512" s="16">
        <f t="shared" si="4637"/>
        <v>876</v>
      </c>
      <c r="BA1512" s="16">
        <f t="shared" si="4637"/>
        <v>0</v>
      </c>
      <c r="BB1512" s="16">
        <f>BB1513</f>
        <v>289</v>
      </c>
      <c r="BC1512" s="16">
        <f t="shared" si="4638"/>
        <v>0</v>
      </c>
      <c r="BD1512" s="16">
        <f t="shared" si="4638"/>
        <v>0</v>
      </c>
      <c r="BE1512" s="16">
        <f t="shared" si="4638"/>
        <v>0</v>
      </c>
      <c r="BF1512" s="16">
        <f t="shared" si="4638"/>
        <v>0</v>
      </c>
      <c r="BG1512" s="16">
        <f t="shared" si="4638"/>
        <v>1165</v>
      </c>
      <c r="BH1512" s="16">
        <f t="shared" si="4638"/>
        <v>0</v>
      </c>
      <c r="BI1512" s="16">
        <f>BI1513</f>
        <v>548</v>
      </c>
      <c r="BJ1512" s="16">
        <f t="shared" si="4638"/>
        <v>0</v>
      </c>
      <c r="BK1512" s="16">
        <f t="shared" si="4638"/>
        <v>0</v>
      </c>
      <c r="BL1512" s="16">
        <f t="shared" si="4638"/>
        <v>0</v>
      </c>
      <c r="BM1512" s="16">
        <f t="shared" si="4638"/>
        <v>0</v>
      </c>
      <c r="BN1512" s="16">
        <f t="shared" si="4638"/>
        <v>1713</v>
      </c>
      <c r="BO1512" s="16">
        <f t="shared" si="4638"/>
        <v>0</v>
      </c>
      <c r="BP1512" s="16">
        <f>BP1513</f>
        <v>207</v>
      </c>
      <c r="BQ1512" s="16">
        <f t="shared" si="4639"/>
        <v>0</v>
      </c>
      <c r="BR1512" s="16">
        <f t="shared" si="4639"/>
        <v>0</v>
      </c>
      <c r="BS1512" s="16">
        <f t="shared" si="4639"/>
        <v>0</v>
      </c>
      <c r="BT1512" s="16">
        <f t="shared" si="4639"/>
        <v>0</v>
      </c>
      <c r="BU1512" s="16">
        <f t="shared" si="4639"/>
        <v>1920</v>
      </c>
      <c r="BV1512" s="16">
        <f t="shared" si="4639"/>
        <v>0</v>
      </c>
      <c r="BW1512" s="176">
        <f>BW1513</f>
        <v>0</v>
      </c>
      <c r="BX1512" s="176">
        <f t="shared" si="4640"/>
        <v>0</v>
      </c>
      <c r="BY1512" s="176">
        <f t="shared" si="4640"/>
        <v>0</v>
      </c>
      <c r="BZ1512" s="176">
        <f t="shared" si="4640"/>
        <v>0</v>
      </c>
      <c r="CA1512" s="176">
        <f t="shared" si="4640"/>
        <v>0</v>
      </c>
      <c r="CB1512" s="16">
        <f t="shared" si="4640"/>
        <v>1920</v>
      </c>
      <c r="CC1512" s="16">
        <f t="shared" si="4640"/>
        <v>0</v>
      </c>
      <c r="CD1512" s="176">
        <f>CD1513</f>
        <v>0</v>
      </c>
      <c r="CE1512" s="176">
        <f t="shared" si="4640"/>
        <v>0</v>
      </c>
      <c r="CF1512" s="176">
        <f t="shared" si="4640"/>
        <v>0</v>
      </c>
      <c r="CG1512" s="176">
        <f t="shared" si="4640"/>
        <v>0</v>
      </c>
      <c r="CH1512" s="176">
        <f t="shared" si="4640"/>
        <v>0</v>
      </c>
      <c r="CI1512" s="16">
        <f t="shared" si="4640"/>
        <v>1920</v>
      </c>
      <c r="CJ1512" s="16">
        <f t="shared" si="4640"/>
        <v>0</v>
      </c>
      <c r="CK1512" s="176">
        <f>CK1513</f>
        <v>813</v>
      </c>
      <c r="CL1512" s="176">
        <f t="shared" si="4641"/>
        <v>0</v>
      </c>
      <c r="CM1512" s="176">
        <f t="shared" si="4641"/>
        <v>0</v>
      </c>
      <c r="CN1512" s="176">
        <f t="shared" si="4641"/>
        <v>0</v>
      </c>
      <c r="CO1512" s="176">
        <f t="shared" si="4641"/>
        <v>0</v>
      </c>
      <c r="CP1512" s="16">
        <f t="shared" si="4641"/>
        <v>2733</v>
      </c>
      <c r="CQ1512" s="16">
        <f t="shared" si="4641"/>
        <v>0</v>
      </c>
      <c r="CR1512" s="176">
        <f>CR1513</f>
        <v>0</v>
      </c>
      <c r="CS1512" s="176">
        <f t="shared" si="4642"/>
        <v>0</v>
      </c>
      <c r="CT1512" s="176">
        <f t="shared" si="4642"/>
        <v>0</v>
      </c>
      <c r="CU1512" s="176">
        <f t="shared" si="4642"/>
        <v>0</v>
      </c>
      <c r="CV1512" s="176">
        <f t="shared" si="4642"/>
        <v>0</v>
      </c>
      <c r="CW1512" s="16">
        <f t="shared" si="4642"/>
        <v>2733</v>
      </c>
      <c r="CX1512" s="16">
        <f t="shared" si="4642"/>
        <v>0</v>
      </c>
    </row>
    <row r="1513" spans="1:102" s="4" customFormat="1" ht="33.75" x14ac:dyDescent="0.3">
      <c r="A1513" s="41" t="s">
        <v>34</v>
      </c>
      <c r="B1513" s="12" t="s">
        <v>155</v>
      </c>
      <c r="C1513" s="12" t="s">
        <v>23</v>
      </c>
      <c r="D1513" s="42" t="s">
        <v>68</v>
      </c>
      <c r="E1513" s="12" t="s">
        <v>779</v>
      </c>
      <c r="F1513" s="16"/>
      <c r="G1513" s="16"/>
      <c r="H1513" s="16"/>
      <c r="I1513" s="16"/>
      <c r="J1513" s="16"/>
      <c r="K1513" s="16"/>
      <c r="L1513" s="16"/>
      <c r="M1513" s="16"/>
      <c r="N1513" s="16">
        <v>82</v>
      </c>
      <c r="O1513" s="16"/>
      <c r="P1513" s="16"/>
      <c r="Q1513" s="33">
        <f>J1513+L1513+M1513+N1513+O1513+P1513</f>
        <v>82</v>
      </c>
      <c r="R1513" s="16">
        <f>K1513+P1513</f>
        <v>0</v>
      </c>
      <c r="S1513" s="16"/>
      <c r="T1513" s="16"/>
      <c r="U1513" s="16"/>
      <c r="V1513" s="16"/>
      <c r="W1513" s="16"/>
      <c r="X1513" s="33">
        <f>Q1513+S1513+T1513+U1513+V1513+W1513</f>
        <v>82</v>
      </c>
      <c r="Y1513" s="16">
        <f>R1513+W1513</f>
        <v>0</v>
      </c>
      <c r="Z1513" s="16">
        <v>389</v>
      </c>
      <c r="AA1513" s="16"/>
      <c r="AB1513" s="16"/>
      <c r="AC1513" s="16"/>
      <c r="AD1513" s="16"/>
      <c r="AE1513" s="33">
        <f>X1513+Z1513+AA1513+AB1513+AC1513+AD1513</f>
        <v>471</v>
      </c>
      <c r="AF1513" s="16">
        <f>Y1513+AD1513</f>
        <v>0</v>
      </c>
      <c r="AG1513" s="16"/>
      <c r="AH1513" s="16"/>
      <c r="AI1513" s="16"/>
      <c r="AJ1513" s="16"/>
      <c r="AK1513" s="16"/>
      <c r="AL1513" s="33">
        <f>AE1513+AG1513+AH1513+AI1513+AJ1513+AK1513</f>
        <v>471</v>
      </c>
      <c r="AM1513" s="16">
        <f>AF1513+AK1513</f>
        <v>0</v>
      </c>
      <c r="AN1513" s="16">
        <v>182</v>
      </c>
      <c r="AO1513" s="16"/>
      <c r="AP1513" s="16"/>
      <c r="AQ1513" s="16"/>
      <c r="AR1513" s="16"/>
      <c r="AS1513" s="33">
        <f>AL1513+AN1513+AO1513+AP1513+AQ1513+AR1513</f>
        <v>653</v>
      </c>
      <c r="AT1513" s="16">
        <f>AM1513+AR1513</f>
        <v>0</v>
      </c>
      <c r="AU1513" s="16">
        <v>223</v>
      </c>
      <c r="AV1513" s="16"/>
      <c r="AW1513" s="16"/>
      <c r="AX1513" s="16"/>
      <c r="AY1513" s="16"/>
      <c r="AZ1513" s="33">
        <f>AS1513+AU1513+AV1513+AW1513+AX1513+AY1513</f>
        <v>876</v>
      </c>
      <c r="BA1513" s="16">
        <f>AT1513+AY1513</f>
        <v>0</v>
      </c>
      <c r="BB1513" s="16">
        <v>289</v>
      </c>
      <c r="BC1513" s="16"/>
      <c r="BD1513" s="16"/>
      <c r="BE1513" s="16"/>
      <c r="BF1513" s="16"/>
      <c r="BG1513" s="33">
        <f>AZ1513+BB1513+BC1513+BD1513+BE1513+BF1513</f>
        <v>1165</v>
      </c>
      <c r="BH1513" s="16">
        <f>BA1513+BF1513</f>
        <v>0</v>
      </c>
      <c r="BI1513" s="16">
        <v>548</v>
      </c>
      <c r="BJ1513" s="16"/>
      <c r="BK1513" s="16"/>
      <c r="BL1513" s="16"/>
      <c r="BM1513" s="16"/>
      <c r="BN1513" s="33">
        <f>BG1513+BI1513+BJ1513+BK1513+BL1513+BM1513</f>
        <v>1713</v>
      </c>
      <c r="BO1513" s="16">
        <f>BH1513+BM1513</f>
        <v>0</v>
      </c>
      <c r="BP1513" s="16">
        <v>207</v>
      </c>
      <c r="BQ1513" s="16"/>
      <c r="BR1513" s="16">
        <v>0</v>
      </c>
      <c r="BS1513" s="16"/>
      <c r="BT1513" s="16"/>
      <c r="BU1513" s="33">
        <f>BN1513+BP1513+BQ1513+BR1513+BS1513+BT1513</f>
        <v>1920</v>
      </c>
      <c r="BV1513" s="16">
        <f>BO1513+BT1513</f>
        <v>0</v>
      </c>
      <c r="BW1513" s="176"/>
      <c r="BX1513" s="176"/>
      <c r="BY1513" s="176">
        <v>0</v>
      </c>
      <c r="BZ1513" s="176"/>
      <c r="CA1513" s="176"/>
      <c r="CB1513" s="33">
        <f>BU1513+BW1513+BX1513+BY1513+BZ1513+CA1513</f>
        <v>1920</v>
      </c>
      <c r="CC1513" s="16">
        <f>BV1513+CA1513</f>
        <v>0</v>
      </c>
      <c r="CD1513" s="176"/>
      <c r="CE1513" s="176"/>
      <c r="CF1513" s="176">
        <v>0</v>
      </c>
      <c r="CG1513" s="176"/>
      <c r="CH1513" s="176"/>
      <c r="CI1513" s="33">
        <f>CB1513+CD1513+CE1513+CF1513+CG1513+CH1513</f>
        <v>1920</v>
      </c>
      <c r="CJ1513" s="16">
        <f>CC1513+CH1513</f>
        <v>0</v>
      </c>
      <c r="CK1513" s="176">
        <v>813</v>
      </c>
      <c r="CL1513" s="176"/>
      <c r="CM1513" s="176"/>
      <c r="CN1513" s="176"/>
      <c r="CO1513" s="176"/>
      <c r="CP1513" s="33">
        <f>CI1513+CK1513+CL1513+CM1513+CN1513+CO1513</f>
        <v>2733</v>
      </c>
      <c r="CQ1513" s="16">
        <f>CJ1513+CO1513</f>
        <v>0</v>
      </c>
      <c r="CR1513" s="176"/>
      <c r="CS1513" s="176"/>
      <c r="CT1513" s="176"/>
      <c r="CU1513" s="176"/>
      <c r="CV1513" s="176"/>
      <c r="CW1513" s="33">
        <f>CP1513+CR1513+CS1513+CT1513+CU1513+CV1513</f>
        <v>2733</v>
      </c>
      <c r="CX1513" s="16">
        <f>CQ1513+CV1513</f>
        <v>0</v>
      </c>
    </row>
    <row r="1514" spans="1:102" s="4" customFormat="1" ht="116.25" hidden="1" customHeight="1" x14ac:dyDescent="0.3">
      <c r="A1514" s="11" t="s">
        <v>617</v>
      </c>
      <c r="B1514" s="12" t="s">
        <v>155</v>
      </c>
      <c r="C1514" s="12" t="s">
        <v>23</v>
      </c>
      <c r="D1514" s="15" t="s">
        <v>618</v>
      </c>
      <c r="E1514" s="12"/>
      <c r="F1514" s="16">
        <f>F1515</f>
        <v>0</v>
      </c>
      <c r="G1514" s="16">
        <f>G1515</f>
        <v>0</v>
      </c>
      <c r="H1514" s="16">
        <f t="shared" ref="H1514:K1515" si="4643">H1515</f>
        <v>0</v>
      </c>
      <c r="I1514" s="16">
        <f t="shared" si="4643"/>
        <v>0</v>
      </c>
      <c r="J1514" s="16">
        <f t="shared" si="4643"/>
        <v>0</v>
      </c>
      <c r="K1514" s="16">
        <f t="shared" si="4643"/>
        <v>0</v>
      </c>
      <c r="L1514" s="38"/>
      <c r="M1514" s="38"/>
      <c r="N1514" s="38"/>
      <c r="O1514" s="38"/>
      <c r="P1514" s="38"/>
      <c r="Q1514" s="27"/>
      <c r="R1514" s="27"/>
      <c r="S1514" s="38"/>
      <c r="T1514" s="38"/>
      <c r="U1514" s="38"/>
      <c r="V1514" s="38"/>
      <c r="W1514" s="38"/>
      <c r="X1514" s="27"/>
      <c r="Y1514" s="27"/>
      <c r="Z1514" s="38"/>
      <c r="AA1514" s="38"/>
      <c r="AB1514" s="38"/>
      <c r="AC1514" s="38"/>
      <c r="AD1514" s="38"/>
      <c r="AE1514" s="134"/>
      <c r="AF1514" s="134"/>
      <c r="AG1514" s="38"/>
      <c r="AH1514" s="38"/>
      <c r="AI1514" s="38"/>
      <c r="AJ1514" s="38"/>
      <c r="AK1514" s="38"/>
      <c r="AL1514" s="134"/>
      <c r="AM1514" s="134"/>
      <c r="AN1514" s="38"/>
      <c r="AO1514" s="38"/>
      <c r="AP1514" s="38"/>
      <c r="AQ1514" s="38"/>
      <c r="AR1514" s="38"/>
      <c r="AS1514" s="134"/>
      <c r="AT1514" s="134"/>
      <c r="AU1514" s="38"/>
      <c r="AV1514" s="38"/>
      <c r="AW1514" s="38"/>
      <c r="AX1514" s="38"/>
      <c r="AY1514" s="38"/>
      <c r="AZ1514" s="134"/>
      <c r="BA1514" s="134"/>
      <c r="BB1514" s="38"/>
      <c r="BC1514" s="38"/>
      <c r="BD1514" s="38"/>
      <c r="BE1514" s="38"/>
      <c r="BF1514" s="38"/>
      <c r="BG1514" s="134"/>
      <c r="BH1514" s="134"/>
      <c r="BI1514" s="38"/>
      <c r="BJ1514" s="38"/>
      <c r="BK1514" s="38"/>
      <c r="BL1514" s="38"/>
      <c r="BM1514" s="38"/>
      <c r="BN1514" s="134"/>
      <c r="BO1514" s="134"/>
      <c r="BP1514" s="38"/>
      <c r="BQ1514" s="38"/>
      <c r="BR1514" s="38"/>
      <c r="BS1514" s="38"/>
      <c r="BT1514" s="38"/>
      <c r="BU1514" s="134"/>
      <c r="BV1514" s="134"/>
      <c r="BW1514" s="187"/>
      <c r="BX1514" s="187"/>
      <c r="BY1514" s="187"/>
      <c r="BZ1514" s="187"/>
      <c r="CA1514" s="187"/>
      <c r="CB1514" s="134"/>
      <c r="CC1514" s="134"/>
      <c r="CD1514" s="187"/>
      <c r="CE1514" s="187"/>
      <c r="CF1514" s="187"/>
      <c r="CG1514" s="187"/>
      <c r="CH1514" s="187"/>
      <c r="CI1514" s="134"/>
      <c r="CJ1514" s="134"/>
      <c r="CK1514" s="187"/>
      <c r="CL1514" s="187"/>
      <c r="CM1514" s="187"/>
      <c r="CN1514" s="187"/>
      <c r="CO1514" s="187"/>
      <c r="CP1514" s="134"/>
      <c r="CQ1514" s="134"/>
      <c r="CR1514" s="187"/>
      <c r="CS1514" s="187"/>
      <c r="CT1514" s="187"/>
      <c r="CU1514" s="187"/>
      <c r="CV1514" s="187"/>
      <c r="CW1514" s="134"/>
      <c r="CX1514" s="134"/>
    </row>
    <row r="1515" spans="1:102" s="4" customFormat="1" ht="33.75" hidden="1" customHeight="1" x14ac:dyDescent="0.3">
      <c r="A1515" s="11" t="s">
        <v>35</v>
      </c>
      <c r="B1515" s="12" t="s">
        <v>155</v>
      </c>
      <c r="C1515" s="12" t="s">
        <v>23</v>
      </c>
      <c r="D1515" s="15" t="s">
        <v>618</v>
      </c>
      <c r="E1515" s="15">
        <v>300</v>
      </c>
      <c r="F1515" s="16">
        <f>F1516</f>
        <v>0</v>
      </c>
      <c r="G1515" s="16">
        <f>G1516</f>
        <v>0</v>
      </c>
      <c r="H1515" s="16">
        <f t="shared" si="4643"/>
        <v>0</v>
      </c>
      <c r="I1515" s="16">
        <f t="shared" si="4643"/>
        <v>0</v>
      </c>
      <c r="J1515" s="16">
        <f t="shared" si="4643"/>
        <v>0</v>
      </c>
      <c r="K1515" s="16">
        <f t="shared" si="4643"/>
        <v>0</v>
      </c>
      <c r="L1515" s="38"/>
      <c r="M1515" s="38"/>
      <c r="N1515" s="38"/>
      <c r="O1515" s="38"/>
      <c r="P1515" s="38"/>
      <c r="Q1515" s="27"/>
      <c r="R1515" s="27"/>
      <c r="S1515" s="38"/>
      <c r="T1515" s="38"/>
      <c r="U1515" s="38"/>
      <c r="V1515" s="38"/>
      <c r="W1515" s="38"/>
      <c r="X1515" s="27"/>
      <c r="Y1515" s="27"/>
      <c r="Z1515" s="38"/>
      <c r="AA1515" s="38"/>
      <c r="AB1515" s="38"/>
      <c r="AC1515" s="38"/>
      <c r="AD1515" s="38"/>
      <c r="AE1515" s="134"/>
      <c r="AF1515" s="134"/>
      <c r="AG1515" s="38"/>
      <c r="AH1515" s="38"/>
      <c r="AI1515" s="38"/>
      <c r="AJ1515" s="38"/>
      <c r="AK1515" s="38"/>
      <c r="AL1515" s="134"/>
      <c r="AM1515" s="134"/>
      <c r="AN1515" s="38"/>
      <c r="AO1515" s="38"/>
      <c r="AP1515" s="38"/>
      <c r="AQ1515" s="38"/>
      <c r="AR1515" s="38"/>
      <c r="AS1515" s="134"/>
      <c r="AT1515" s="134"/>
      <c r="AU1515" s="38"/>
      <c r="AV1515" s="38"/>
      <c r="AW1515" s="38"/>
      <c r="AX1515" s="38"/>
      <c r="AY1515" s="38"/>
      <c r="AZ1515" s="134"/>
      <c r="BA1515" s="134"/>
      <c r="BB1515" s="38"/>
      <c r="BC1515" s="38"/>
      <c r="BD1515" s="38"/>
      <c r="BE1515" s="38"/>
      <c r="BF1515" s="38"/>
      <c r="BG1515" s="134"/>
      <c r="BH1515" s="134"/>
      <c r="BI1515" s="38"/>
      <c r="BJ1515" s="38"/>
      <c r="BK1515" s="38"/>
      <c r="BL1515" s="38"/>
      <c r="BM1515" s="38"/>
      <c r="BN1515" s="134"/>
      <c r="BO1515" s="134"/>
      <c r="BP1515" s="38"/>
      <c r="BQ1515" s="38"/>
      <c r="BR1515" s="38"/>
      <c r="BS1515" s="38"/>
      <c r="BT1515" s="38"/>
      <c r="BU1515" s="134"/>
      <c r="BV1515" s="134"/>
      <c r="BW1515" s="187"/>
      <c r="BX1515" s="187"/>
      <c r="BY1515" s="187"/>
      <c r="BZ1515" s="187"/>
      <c r="CA1515" s="187"/>
      <c r="CB1515" s="134"/>
      <c r="CC1515" s="134"/>
      <c r="CD1515" s="187"/>
      <c r="CE1515" s="187"/>
      <c r="CF1515" s="187"/>
      <c r="CG1515" s="187"/>
      <c r="CH1515" s="187"/>
      <c r="CI1515" s="134"/>
      <c r="CJ1515" s="134"/>
      <c r="CK1515" s="187"/>
      <c r="CL1515" s="187"/>
      <c r="CM1515" s="187"/>
      <c r="CN1515" s="187"/>
      <c r="CO1515" s="187"/>
      <c r="CP1515" s="134"/>
      <c r="CQ1515" s="134"/>
      <c r="CR1515" s="187"/>
      <c r="CS1515" s="187"/>
      <c r="CT1515" s="187"/>
      <c r="CU1515" s="187"/>
      <c r="CV1515" s="187"/>
      <c r="CW1515" s="134"/>
      <c r="CX1515" s="134"/>
    </row>
    <row r="1516" spans="1:102" s="4" customFormat="1" ht="33.75" hidden="1" customHeight="1" x14ac:dyDescent="0.3">
      <c r="A1516" s="11" t="s">
        <v>36</v>
      </c>
      <c r="B1516" s="12" t="s">
        <v>155</v>
      </c>
      <c r="C1516" s="12" t="s">
        <v>23</v>
      </c>
      <c r="D1516" s="15" t="s">
        <v>618</v>
      </c>
      <c r="E1516" s="15">
        <v>320</v>
      </c>
      <c r="F1516" s="16"/>
      <c r="G1516" s="16"/>
      <c r="H1516" s="16"/>
      <c r="I1516" s="16"/>
      <c r="J1516" s="16">
        <f>F1516+H1516</f>
        <v>0</v>
      </c>
      <c r="K1516" s="16">
        <f>G1516+I1516</f>
        <v>0</v>
      </c>
      <c r="L1516" s="38"/>
      <c r="M1516" s="38"/>
      <c r="N1516" s="38"/>
      <c r="O1516" s="38"/>
      <c r="P1516" s="38"/>
      <c r="Q1516" s="27"/>
      <c r="R1516" s="27"/>
      <c r="S1516" s="38"/>
      <c r="T1516" s="38"/>
      <c r="U1516" s="38"/>
      <c r="V1516" s="38"/>
      <c r="W1516" s="38"/>
      <c r="X1516" s="27"/>
      <c r="Y1516" s="27"/>
      <c r="Z1516" s="38"/>
      <c r="AA1516" s="38"/>
      <c r="AB1516" s="38"/>
      <c r="AC1516" s="38"/>
      <c r="AD1516" s="38"/>
      <c r="AE1516" s="134"/>
      <c r="AF1516" s="134"/>
      <c r="AG1516" s="38"/>
      <c r="AH1516" s="38"/>
      <c r="AI1516" s="38"/>
      <c r="AJ1516" s="38"/>
      <c r="AK1516" s="38"/>
      <c r="AL1516" s="134"/>
      <c r="AM1516" s="134"/>
      <c r="AN1516" s="38"/>
      <c r="AO1516" s="38"/>
      <c r="AP1516" s="38"/>
      <c r="AQ1516" s="38"/>
      <c r="AR1516" s="38"/>
      <c r="AS1516" s="134"/>
      <c r="AT1516" s="134"/>
      <c r="AU1516" s="38"/>
      <c r="AV1516" s="38"/>
      <c r="AW1516" s="38"/>
      <c r="AX1516" s="38"/>
      <c r="AY1516" s="38"/>
      <c r="AZ1516" s="134"/>
      <c r="BA1516" s="134"/>
      <c r="BB1516" s="38"/>
      <c r="BC1516" s="38"/>
      <c r="BD1516" s="38"/>
      <c r="BE1516" s="38"/>
      <c r="BF1516" s="38"/>
      <c r="BG1516" s="134"/>
      <c r="BH1516" s="134"/>
      <c r="BI1516" s="38"/>
      <c r="BJ1516" s="38"/>
      <c r="BK1516" s="38"/>
      <c r="BL1516" s="38"/>
      <c r="BM1516" s="38"/>
      <c r="BN1516" s="134"/>
      <c r="BO1516" s="134"/>
      <c r="BP1516" s="38"/>
      <c r="BQ1516" s="38"/>
      <c r="BR1516" s="38"/>
      <c r="BS1516" s="38"/>
      <c r="BT1516" s="38"/>
      <c r="BU1516" s="134"/>
      <c r="BV1516" s="134"/>
      <c r="BW1516" s="187"/>
      <c r="BX1516" s="187"/>
      <c r="BY1516" s="187"/>
      <c r="BZ1516" s="187"/>
      <c r="CA1516" s="187"/>
      <c r="CB1516" s="134"/>
      <c r="CC1516" s="134"/>
      <c r="CD1516" s="187"/>
      <c r="CE1516" s="187"/>
      <c r="CF1516" s="187"/>
      <c r="CG1516" s="187"/>
      <c r="CH1516" s="187"/>
      <c r="CI1516" s="134"/>
      <c r="CJ1516" s="134"/>
      <c r="CK1516" s="187"/>
      <c r="CL1516" s="187"/>
      <c r="CM1516" s="187"/>
      <c r="CN1516" s="187"/>
      <c r="CO1516" s="187"/>
      <c r="CP1516" s="134"/>
      <c r="CQ1516" s="134"/>
      <c r="CR1516" s="187"/>
      <c r="CS1516" s="187"/>
      <c r="CT1516" s="187"/>
      <c r="CU1516" s="187"/>
      <c r="CV1516" s="187"/>
      <c r="CW1516" s="134"/>
      <c r="CX1516" s="134"/>
    </row>
    <row r="1517" spans="1:102" s="4" customFormat="1" ht="50.25" hidden="1" x14ac:dyDescent="0.3">
      <c r="A1517" s="41" t="s">
        <v>619</v>
      </c>
      <c r="B1517" s="12" t="s">
        <v>155</v>
      </c>
      <c r="C1517" s="12" t="s">
        <v>23</v>
      </c>
      <c r="D1517" s="15" t="s">
        <v>620</v>
      </c>
      <c r="E1517" s="12"/>
      <c r="F1517" s="16">
        <f>F1518</f>
        <v>0</v>
      </c>
      <c r="G1517" s="16">
        <f>G1518</f>
        <v>0</v>
      </c>
      <c r="H1517" s="16">
        <f t="shared" ref="H1517:K1518" si="4644">H1518</f>
        <v>0</v>
      </c>
      <c r="I1517" s="16">
        <f t="shared" si="4644"/>
        <v>0</v>
      </c>
      <c r="J1517" s="16">
        <f t="shared" si="4644"/>
        <v>0</v>
      </c>
      <c r="K1517" s="16">
        <f t="shared" si="4644"/>
        <v>0</v>
      </c>
      <c r="L1517" s="38">
        <f>L1518</f>
        <v>0</v>
      </c>
      <c r="M1517" s="38">
        <f t="shared" ref="M1517:AB1518" si="4645">M1518</f>
        <v>0</v>
      </c>
      <c r="N1517" s="38">
        <f t="shared" si="4645"/>
        <v>0</v>
      </c>
      <c r="O1517" s="38">
        <f t="shared" si="4645"/>
        <v>0</v>
      </c>
      <c r="P1517" s="38">
        <f t="shared" si="4645"/>
        <v>1541</v>
      </c>
      <c r="Q1517" s="38">
        <f t="shared" si="4645"/>
        <v>1541</v>
      </c>
      <c r="R1517" s="38">
        <f t="shared" si="4645"/>
        <v>1541</v>
      </c>
      <c r="S1517" s="38">
        <f>S1518</f>
        <v>0</v>
      </c>
      <c r="T1517" s="38">
        <f t="shared" si="4645"/>
        <v>0</v>
      </c>
      <c r="U1517" s="38">
        <f t="shared" si="4645"/>
        <v>0</v>
      </c>
      <c r="V1517" s="38">
        <f t="shared" si="4645"/>
        <v>0</v>
      </c>
      <c r="W1517" s="38">
        <f t="shared" si="4645"/>
        <v>0</v>
      </c>
      <c r="X1517" s="38">
        <f t="shared" si="4645"/>
        <v>1541</v>
      </c>
      <c r="Y1517" s="38">
        <f t="shared" si="4645"/>
        <v>1541</v>
      </c>
      <c r="Z1517" s="38">
        <f>Z1518</f>
        <v>0</v>
      </c>
      <c r="AA1517" s="38">
        <f t="shared" si="4645"/>
        <v>0</v>
      </c>
      <c r="AB1517" s="38">
        <f t="shared" si="4645"/>
        <v>0</v>
      </c>
      <c r="AC1517" s="38">
        <f t="shared" ref="AA1517:AF1518" si="4646">AC1518</f>
        <v>0</v>
      </c>
      <c r="AD1517" s="38">
        <f t="shared" si="4646"/>
        <v>16</v>
      </c>
      <c r="AE1517" s="40">
        <f t="shared" si="4646"/>
        <v>1557</v>
      </c>
      <c r="AF1517" s="40">
        <f t="shared" si="4646"/>
        <v>1557</v>
      </c>
      <c r="AG1517" s="38">
        <f>AG1518</f>
        <v>0</v>
      </c>
      <c r="AH1517" s="38">
        <f t="shared" ref="AH1517:AW1518" si="4647">AH1518</f>
        <v>0</v>
      </c>
      <c r="AI1517" s="38">
        <f t="shared" si="4647"/>
        <v>0</v>
      </c>
      <c r="AJ1517" s="38">
        <f t="shared" si="4647"/>
        <v>0</v>
      </c>
      <c r="AK1517" s="38">
        <f t="shared" si="4647"/>
        <v>0</v>
      </c>
      <c r="AL1517" s="40">
        <f t="shared" si="4647"/>
        <v>1557</v>
      </c>
      <c r="AM1517" s="40">
        <f t="shared" si="4647"/>
        <v>1557</v>
      </c>
      <c r="AN1517" s="38">
        <f>AN1518</f>
        <v>0</v>
      </c>
      <c r="AO1517" s="38">
        <f t="shared" si="4647"/>
        <v>0</v>
      </c>
      <c r="AP1517" s="38">
        <f t="shared" si="4647"/>
        <v>0</v>
      </c>
      <c r="AQ1517" s="38">
        <f t="shared" si="4647"/>
        <v>0</v>
      </c>
      <c r="AR1517" s="38">
        <f t="shared" si="4647"/>
        <v>0</v>
      </c>
      <c r="AS1517" s="40">
        <f t="shared" si="4647"/>
        <v>1557</v>
      </c>
      <c r="AT1517" s="40">
        <f t="shared" si="4647"/>
        <v>1557</v>
      </c>
      <c r="AU1517" s="38">
        <f>AU1518</f>
        <v>0</v>
      </c>
      <c r="AV1517" s="38">
        <f t="shared" si="4647"/>
        <v>0</v>
      </c>
      <c r="AW1517" s="38">
        <f t="shared" si="4647"/>
        <v>0</v>
      </c>
      <c r="AX1517" s="38">
        <f t="shared" ref="AV1517:BA1518" si="4648">AX1518</f>
        <v>0</v>
      </c>
      <c r="AY1517" s="38">
        <f t="shared" si="4648"/>
        <v>0</v>
      </c>
      <c r="AZ1517" s="40">
        <f t="shared" si="4648"/>
        <v>1557</v>
      </c>
      <c r="BA1517" s="40">
        <f t="shared" si="4648"/>
        <v>1557</v>
      </c>
      <c r="BB1517" s="38">
        <f>BB1518</f>
        <v>0</v>
      </c>
      <c r="BC1517" s="38">
        <f t="shared" ref="BC1517:BR1518" si="4649">BC1518</f>
        <v>0</v>
      </c>
      <c r="BD1517" s="38">
        <f t="shared" si="4649"/>
        <v>0</v>
      </c>
      <c r="BE1517" s="38">
        <f t="shared" si="4649"/>
        <v>0</v>
      </c>
      <c r="BF1517" s="38">
        <f t="shared" si="4649"/>
        <v>-1557</v>
      </c>
      <c r="BG1517" s="40">
        <f t="shared" si="4649"/>
        <v>0</v>
      </c>
      <c r="BH1517" s="40">
        <f t="shared" si="4649"/>
        <v>0</v>
      </c>
      <c r="BI1517" s="38">
        <f>BI1518</f>
        <v>0</v>
      </c>
      <c r="BJ1517" s="38">
        <f t="shared" si="4649"/>
        <v>0</v>
      </c>
      <c r="BK1517" s="38">
        <f t="shared" si="4649"/>
        <v>0</v>
      </c>
      <c r="BL1517" s="38">
        <f t="shared" si="4649"/>
        <v>0</v>
      </c>
      <c r="BM1517" s="38">
        <f t="shared" si="4649"/>
        <v>0</v>
      </c>
      <c r="BN1517" s="40">
        <f t="shared" si="4649"/>
        <v>0</v>
      </c>
      <c r="BO1517" s="40">
        <f t="shared" si="4649"/>
        <v>0</v>
      </c>
      <c r="BP1517" s="38">
        <f>BP1518</f>
        <v>0</v>
      </c>
      <c r="BQ1517" s="38">
        <f t="shared" si="4649"/>
        <v>0</v>
      </c>
      <c r="BR1517" s="38">
        <f t="shared" si="4649"/>
        <v>0</v>
      </c>
      <c r="BS1517" s="38">
        <f t="shared" ref="BQ1517:BV1518" si="4650">BS1518</f>
        <v>0</v>
      </c>
      <c r="BT1517" s="38">
        <f t="shared" si="4650"/>
        <v>0</v>
      </c>
      <c r="BU1517" s="40">
        <f t="shared" si="4650"/>
        <v>0</v>
      </c>
      <c r="BV1517" s="40">
        <f t="shared" si="4650"/>
        <v>0</v>
      </c>
      <c r="BW1517" s="187">
        <f>BW1518</f>
        <v>0</v>
      </c>
      <c r="BX1517" s="187">
        <f t="shared" ref="BX1517:CM1518" si="4651">BX1518</f>
        <v>0</v>
      </c>
      <c r="BY1517" s="187">
        <f t="shared" si="4651"/>
        <v>0</v>
      </c>
      <c r="BZ1517" s="187">
        <f t="shared" si="4651"/>
        <v>0</v>
      </c>
      <c r="CA1517" s="187">
        <f t="shared" si="4651"/>
        <v>0</v>
      </c>
      <c r="CB1517" s="40">
        <f t="shared" si="4651"/>
        <v>0</v>
      </c>
      <c r="CC1517" s="40">
        <f t="shared" si="4651"/>
        <v>0</v>
      </c>
      <c r="CD1517" s="187">
        <f>CD1518</f>
        <v>0</v>
      </c>
      <c r="CE1517" s="187">
        <f t="shared" si="4651"/>
        <v>0</v>
      </c>
      <c r="CF1517" s="187">
        <f t="shared" si="4651"/>
        <v>0</v>
      </c>
      <c r="CG1517" s="187">
        <f t="shared" si="4651"/>
        <v>0</v>
      </c>
      <c r="CH1517" s="187">
        <f t="shared" si="4651"/>
        <v>0</v>
      </c>
      <c r="CI1517" s="40">
        <f t="shared" si="4651"/>
        <v>0</v>
      </c>
      <c r="CJ1517" s="40">
        <f t="shared" si="4651"/>
        <v>0</v>
      </c>
      <c r="CK1517" s="187">
        <f>CK1518</f>
        <v>0</v>
      </c>
      <c r="CL1517" s="187">
        <f t="shared" si="4651"/>
        <v>0</v>
      </c>
      <c r="CM1517" s="187">
        <f t="shared" si="4651"/>
        <v>0</v>
      </c>
      <c r="CN1517" s="187">
        <f t="shared" ref="CL1517:CQ1518" si="4652">CN1518</f>
        <v>0</v>
      </c>
      <c r="CO1517" s="187">
        <f t="shared" si="4652"/>
        <v>0</v>
      </c>
      <c r="CP1517" s="40">
        <f t="shared" si="4652"/>
        <v>0</v>
      </c>
      <c r="CQ1517" s="40">
        <f t="shared" si="4652"/>
        <v>0</v>
      </c>
      <c r="CR1517" s="187">
        <f>CR1518</f>
        <v>0</v>
      </c>
      <c r="CS1517" s="187">
        <f t="shared" ref="CS1517:CX1518" si="4653">CS1518</f>
        <v>0</v>
      </c>
      <c r="CT1517" s="187">
        <f t="shared" si="4653"/>
        <v>0</v>
      </c>
      <c r="CU1517" s="187">
        <f t="shared" si="4653"/>
        <v>0</v>
      </c>
      <c r="CV1517" s="187">
        <f t="shared" si="4653"/>
        <v>0</v>
      </c>
      <c r="CW1517" s="40">
        <f t="shared" si="4653"/>
        <v>0</v>
      </c>
      <c r="CX1517" s="40">
        <f t="shared" si="4653"/>
        <v>0</v>
      </c>
    </row>
    <row r="1518" spans="1:102" s="4" customFormat="1" ht="18.75" hidden="1" x14ac:dyDescent="0.3">
      <c r="A1518" s="41" t="s">
        <v>35</v>
      </c>
      <c r="B1518" s="12" t="s">
        <v>155</v>
      </c>
      <c r="C1518" s="12" t="s">
        <v>23</v>
      </c>
      <c r="D1518" s="15" t="s">
        <v>620</v>
      </c>
      <c r="E1518" s="15">
        <v>300</v>
      </c>
      <c r="F1518" s="16">
        <f>F1519</f>
        <v>0</v>
      </c>
      <c r="G1518" s="16">
        <f>G1519</f>
        <v>0</v>
      </c>
      <c r="H1518" s="16">
        <f t="shared" si="4644"/>
        <v>0</v>
      </c>
      <c r="I1518" s="16">
        <f t="shared" si="4644"/>
        <v>0</v>
      </c>
      <c r="J1518" s="16">
        <f t="shared" si="4644"/>
        <v>0</v>
      </c>
      <c r="K1518" s="16">
        <f t="shared" si="4644"/>
        <v>0</v>
      </c>
      <c r="L1518" s="38">
        <f>L1519</f>
        <v>0</v>
      </c>
      <c r="M1518" s="38">
        <f t="shared" si="4645"/>
        <v>0</v>
      </c>
      <c r="N1518" s="38">
        <f t="shared" si="4645"/>
        <v>0</v>
      </c>
      <c r="O1518" s="38">
        <f t="shared" si="4645"/>
        <v>0</v>
      </c>
      <c r="P1518" s="38">
        <f t="shared" si="4645"/>
        <v>1541</v>
      </c>
      <c r="Q1518" s="38">
        <f t="shared" si="4645"/>
        <v>1541</v>
      </c>
      <c r="R1518" s="38">
        <f t="shared" si="4645"/>
        <v>1541</v>
      </c>
      <c r="S1518" s="38">
        <f>S1519</f>
        <v>0</v>
      </c>
      <c r="T1518" s="38">
        <f t="shared" si="4645"/>
        <v>0</v>
      </c>
      <c r="U1518" s="38">
        <f t="shared" si="4645"/>
        <v>0</v>
      </c>
      <c r="V1518" s="38">
        <f t="shared" si="4645"/>
        <v>0</v>
      </c>
      <c r="W1518" s="38">
        <f t="shared" si="4645"/>
        <v>0</v>
      </c>
      <c r="X1518" s="38">
        <f t="shared" si="4645"/>
        <v>1541</v>
      </c>
      <c r="Y1518" s="38">
        <f t="shared" si="4645"/>
        <v>1541</v>
      </c>
      <c r="Z1518" s="38">
        <f>Z1519</f>
        <v>0</v>
      </c>
      <c r="AA1518" s="38">
        <f t="shared" si="4646"/>
        <v>0</v>
      </c>
      <c r="AB1518" s="38">
        <f t="shared" si="4646"/>
        <v>0</v>
      </c>
      <c r="AC1518" s="38">
        <f t="shared" si="4646"/>
        <v>0</v>
      </c>
      <c r="AD1518" s="38">
        <f t="shared" si="4646"/>
        <v>16</v>
      </c>
      <c r="AE1518" s="40">
        <f t="shared" si="4646"/>
        <v>1557</v>
      </c>
      <c r="AF1518" s="40">
        <f t="shared" si="4646"/>
        <v>1557</v>
      </c>
      <c r="AG1518" s="38">
        <f>AG1519</f>
        <v>0</v>
      </c>
      <c r="AH1518" s="38">
        <f t="shared" si="4647"/>
        <v>0</v>
      </c>
      <c r="AI1518" s="38">
        <f t="shared" si="4647"/>
        <v>0</v>
      </c>
      <c r="AJ1518" s="38">
        <f t="shared" si="4647"/>
        <v>0</v>
      </c>
      <c r="AK1518" s="38">
        <f t="shared" si="4647"/>
        <v>0</v>
      </c>
      <c r="AL1518" s="40">
        <f t="shared" si="4647"/>
        <v>1557</v>
      </c>
      <c r="AM1518" s="40">
        <f t="shared" si="4647"/>
        <v>1557</v>
      </c>
      <c r="AN1518" s="38">
        <f>AN1519</f>
        <v>0</v>
      </c>
      <c r="AO1518" s="38">
        <f t="shared" si="4647"/>
        <v>0</v>
      </c>
      <c r="AP1518" s="38">
        <f t="shared" si="4647"/>
        <v>0</v>
      </c>
      <c r="AQ1518" s="38">
        <f t="shared" si="4647"/>
        <v>0</v>
      </c>
      <c r="AR1518" s="38">
        <f t="shared" si="4647"/>
        <v>0</v>
      </c>
      <c r="AS1518" s="40">
        <f t="shared" si="4647"/>
        <v>1557</v>
      </c>
      <c r="AT1518" s="40">
        <f t="shared" si="4647"/>
        <v>1557</v>
      </c>
      <c r="AU1518" s="38">
        <f>AU1519</f>
        <v>0</v>
      </c>
      <c r="AV1518" s="38">
        <f t="shared" si="4648"/>
        <v>0</v>
      </c>
      <c r="AW1518" s="38">
        <f t="shared" si="4648"/>
        <v>0</v>
      </c>
      <c r="AX1518" s="38">
        <f t="shared" si="4648"/>
        <v>0</v>
      </c>
      <c r="AY1518" s="38">
        <f t="shared" si="4648"/>
        <v>0</v>
      </c>
      <c r="AZ1518" s="40">
        <f t="shared" si="4648"/>
        <v>1557</v>
      </c>
      <c r="BA1518" s="40">
        <f t="shared" si="4648"/>
        <v>1557</v>
      </c>
      <c r="BB1518" s="38">
        <f>BB1519</f>
        <v>0</v>
      </c>
      <c r="BC1518" s="38">
        <f t="shared" si="4649"/>
        <v>0</v>
      </c>
      <c r="BD1518" s="38">
        <f t="shared" si="4649"/>
        <v>0</v>
      </c>
      <c r="BE1518" s="38">
        <f t="shared" si="4649"/>
        <v>0</v>
      </c>
      <c r="BF1518" s="38">
        <f t="shared" si="4649"/>
        <v>-1557</v>
      </c>
      <c r="BG1518" s="40">
        <f t="shared" si="4649"/>
        <v>0</v>
      </c>
      <c r="BH1518" s="40">
        <f t="shared" si="4649"/>
        <v>0</v>
      </c>
      <c r="BI1518" s="38">
        <f>BI1519</f>
        <v>0</v>
      </c>
      <c r="BJ1518" s="38">
        <f t="shared" si="4649"/>
        <v>0</v>
      </c>
      <c r="BK1518" s="38">
        <f t="shared" si="4649"/>
        <v>0</v>
      </c>
      <c r="BL1518" s="38">
        <f t="shared" si="4649"/>
        <v>0</v>
      </c>
      <c r="BM1518" s="38">
        <f t="shared" si="4649"/>
        <v>0</v>
      </c>
      <c r="BN1518" s="40">
        <f t="shared" si="4649"/>
        <v>0</v>
      </c>
      <c r="BO1518" s="40">
        <f t="shared" si="4649"/>
        <v>0</v>
      </c>
      <c r="BP1518" s="38">
        <f>BP1519</f>
        <v>0</v>
      </c>
      <c r="BQ1518" s="38">
        <f t="shared" si="4650"/>
        <v>0</v>
      </c>
      <c r="BR1518" s="38">
        <f t="shared" si="4650"/>
        <v>0</v>
      </c>
      <c r="BS1518" s="38">
        <f t="shared" si="4650"/>
        <v>0</v>
      </c>
      <c r="BT1518" s="38">
        <f t="shared" si="4650"/>
        <v>0</v>
      </c>
      <c r="BU1518" s="40">
        <f t="shared" si="4650"/>
        <v>0</v>
      </c>
      <c r="BV1518" s="40">
        <f t="shared" si="4650"/>
        <v>0</v>
      </c>
      <c r="BW1518" s="187">
        <f>BW1519</f>
        <v>0</v>
      </c>
      <c r="BX1518" s="187">
        <f t="shared" si="4651"/>
        <v>0</v>
      </c>
      <c r="BY1518" s="187">
        <f t="shared" si="4651"/>
        <v>0</v>
      </c>
      <c r="BZ1518" s="187">
        <f t="shared" si="4651"/>
        <v>0</v>
      </c>
      <c r="CA1518" s="187">
        <f t="shared" si="4651"/>
        <v>0</v>
      </c>
      <c r="CB1518" s="40">
        <f t="shared" si="4651"/>
        <v>0</v>
      </c>
      <c r="CC1518" s="40">
        <f t="shared" si="4651"/>
        <v>0</v>
      </c>
      <c r="CD1518" s="187">
        <f>CD1519</f>
        <v>0</v>
      </c>
      <c r="CE1518" s="187">
        <f t="shared" si="4651"/>
        <v>0</v>
      </c>
      <c r="CF1518" s="187">
        <f t="shared" si="4651"/>
        <v>0</v>
      </c>
      <c r="CG1518" s="187">
        <f t="shared" si="4651"/>
        <v>0</v>
      </c>
      <c r="CH1518" s="187">
        <f t="shared" si="4651"/>
        <v>0</v>
      </c>
      <c r="CI1518" s="40">
        <f t="shared" si="4651"/>
        <v>0</v>
      </c>
      <c r="CJ1518" s="40">
        <f t="shared" si="4651"/>
        <v>0</v>
      </c>
      <c r="CK1518" s="187">
        <f>CK1519</f>
        <v>0</v>
      </c>
      <c r="CL1518" s="187">
        <f t="shared" si="4652"/>
        <v>0</v>
      </c>
      <c r="CM1518" s="187">
        <f t="shared" si="4652"/>
        <v>0</v>
      </c>
      <c r="CN1518" s="187">
        <f t="shared" si="4652"/>
        <v>0</v>
      </c>
      <c r="CO1518" s="187">
        <f t="shared" si="4652"/>
        <v>0</v>
      </c>
      <c r="CP1518" s="40">
        <f t="shared" si="4652"/>
        <v>0</v>
      </c>
      <c r="CQ1518" s="40">
        <f t="shared" si="4652"/>
        <v>0</v>
      </c>
      <c r="CR1518" s="187">
        <f>CR1519</f>
        <v>0</v>
      </c>
      <c r="CS1518" s="187">
        <f t="shared" si="4653"/>
        <v>0</v>
      </c>
      <c r="CT1518" s="187">
        <f t="shared" si="4653"/>
        <v>0</v>
      </c>
      <c r="CU1518" s="187">
        <f t="shared" si="4653"/>
        <v>0</v>
      </c>
      <c r="CV1518" s="187">
        <f t="shared" si="4653"/>
        <v>0</v>
      </c>
      <c r="CW1518" s="40">
        <f t="shared" si="4653"/>
        <v>0</v>
      </c>
      <c r="CX1518" s="40">
        <f t="shared" si="4653"/>
        <v>0</v>
      </c>
    </row>
    <row r="1519" spans="1:102" s="4" customFormat="1" ht="35.450000000000003" hidden="1" customHeight="1" x14ac:dyDescent="0.3">
      <c r="A1519" s="41" t="s">
        <v>627</v>
      </c>
      <c r="B1519" s="12" t="s">
        <v>155</v>
      </c>
      <c r="C1519" s="12" t="s">
        <v>23</v>
      </c>
      <c r="D1519" s="15" t="s">
        <v>620</v>
      </c>
      <c r="E1519" s="15">
        <v>320</v>
      </c>
      <c r="F1519" s="16"/>
      <c r="G1519" s="16"/>
      <c r="H1519" s="16"/>
      <c r="I1519" s="16"/>
      <c r="J1519" s="16">
        <f>F1519+H1519</f>
        <v>0</v>
      </c>
      <c r="K1519" s="16">
        <f>G1519+I1519</f>
        <v>0</v>
      </c>
      <c r="L1519" s="38"/>
      <c r="M1519" s="38"/>
      <c r="N1519" s="38"/>
      <c r="O1519" s="38"/>
      <c r="P1519" s="38">
        <v>1541</v>
      </c>
      <c r="Q1519" s="33">
        <f>J1519+L1519+M1519+N1519+O1519+P1519</f>
        <v>1541</v>
      </c>
      <c r="R1519" s="16">
        <f>K1519+P1519</f>
        <v>1541</v>
      </c>
      <c r="S1519" s="38"/>
      <c r="T1519" s="38"/>
      <c r="U1519" s="38"/>
      <c r="V1519" s="38"/>
      <c r="W1519" s="38"/>
      <c r="X1519" s="33">
        <f>Q1519+S1519+T1519+U1519+V1519+W1519</f>
        <v>1541</v>
      </c>
      <c r="Y1519" s="16">
        <f>R1519+W1519</f>
        <v>1541</v>
      </c>
      <c r="Z1519" s="38"/>
      <c r="AA1519" s="38"/>
      <c r="AB1519" s="38"/>
      <c r="AC1519" s="38"/>
      <c r="AD1519" s="38">
        <v>16</v>
      </c>
      <c r="AE1519" s="33">
        <f>X1519+Z1519+AA1519+AB1519+AC1519+AD1519</f>
        <v>1557</v>
      </c>
      <c r="AF1519" s="16">
        <f>Y1519+AD1519</f>
        <v>1557</v>
      </c>
      <c r="AG1519" s="38"/>
      <c r="AH1519" s="38"/>
      <c r="AI1519" s="38"/>
      <c r="AJ1519" s="38"/>
      <c r="AK1519" s="38"/>
      <c r="AL1519" s="33">
        <f>AE1519+AG1519+AH1519+AI1519+AJ1519+AK1519</f>
        <v>1557</v>
      </c>
      <c r="AM1519" s="16">
        <f>AF1519+AK1519</f>
        <v>1557</v>
      </c>
      <c r="AN1519" s="38"/>
      <c r="AO1519" s="38"/>
      <c r="AP1519" s="38"/>
      <c r="AQ1519" s="38"/>
      <c r="AR1519" s="38"/>
      <c r="AS1519" s="33">
        <f>AL1519+AN1519+AO1519+AP1519+AQ1519+AR1519</f>
        <v>1557</v>
      </c>
      <c r="AT1519" s="16">
        <f>AM1519+AR1519</f>
        <v>1557</v>
      </c>
      <c r="AU1519" s="38"/>
      <c r="AV1519" s="38"/>
      <c r="AW1519" s="38"/>
      <c r="AX1519" s="38"/>
      <c r="AY1519" s="38"/>
      <c r="AZ1519" s="33">
        <f>AS1519+AU1519+AV1519+AW1519+AX1519+AY1519</f>
        <v>1557</v>
      </c>
      <c r="BA1519" s="16">
        <f>AT1519+AY1519</f>
        <v>1557</v>
      </c>
      <c r="BB1519" s="38"/>
      <c r="BC1519" s="38"/>
      <c r="BD1519" s="38"/>
      <c r="BE1519" s="38"/>
      <c r="BF1519" s="38">
        <v>-1557</v>
      </c>
      <c r="BG1519" s="33">
        <f>AZ1519+BB1519+BC1519+BD1519+BE1519+BF1519</f>
        <v>0</v>
      </c>
      <c r="BH1519" s="16">
        <f>BA1519+BF1519</f>
        <v>0</v>
      </c>
      <c r="BI1519" s="38"/>
      <c r="BJ1519" s="38"/>
      <c r="BK1519" s="38"/>
      <c r="BL1519" s="38"/>
      <c r="BM1519" s="38"/>
      <c r="BN1519" s="33">
        <f>BG1519+BI1519+BJ1519+BK1519+BL1519+BM1519</f>
        <v>0</v>
      </c>
      <c r="BO1519" s="16">
        <f>BH1519+BM1519</f>
        <v>0</v>
      </c>
      <c r="BP1519" s="38"/>
      <c r="BQ1519" s="38"/>
      <c r="BR1519" s="38"/>
      <c r="BS1519" s="38"/>
      <c r="BT1519" s="38"/>
      <c r="BU1519" s="33">
        <f>BN1519+BP1519+BQ1519+BR1519+BS1519+BT1519</f>
        <v>0</v>
      </c>
      <c r="BV1519" s="16">
        <f>BO1519+BT1519</f>
        <v>0</v>
      </c>
      <c r="BW1519" s="187"/>
      <c r="BX1519" s="187"/>
      <c r="BY1519" s="187"/>
      <c r="BZ1519" s="187"/>
      <c r="CA1519" s="187"/>
      <c r="CB1519" s="33">
        <f>BU1519+BW1519+BX1519+BY1519+BZ1519+CA1519</f>
        <v>0</v>
      </c>
      <c r="CC1519" s="16">
        <f>BV1519+CA1519</f>
        <v>0</v>
      </c>
      <c r="CD1519" s="187"/>
      <c r="CE1519" s="187"/>
      <c r="CF1519" s="187"/>
      <c r="CG1519" s="187"/>
      <c r="CH1519" s="187"/>
      <c r="CI1519" s="33">
        <f>CB1519+CD1519+CE1519+CF1519+CG1519+CH1519</f>
        <v>0</v>
      </c>
      <c r="CJ1519" s="16">
        <f>CC1519+CH1519</f>
        <v>0</v>
      </c>
      <c r="CK1519" s="187"/>
      <c r="CL1519" s="187"/>
      <c r="CM1519" s="187"/>
      <c r="CN1519" s="187"/>
      <c r="CO1519" s="187"/>
      <c r="CP1519" s="33">
        <f>CI1519+CK1519+CL1519+CM1519+CN1519+CO1519</f>
        <v>0</v>
      </c>
      <c r="CQ1519" s="16">
        <f>CJ1519+CO1519</f>
        <v>0</v>
      </c>
      <c r="CR1519" s="187"/>
      <c r="CS1519" s="187"/>
      <c r="CT1519" s="187"/>
      <c r="CU1519" s="187"/>
      <c r="CV1519" s="187"/>
      <c r="CW1519" s="33">
        <f>CP1519+CR1519+CS1519+CT1519+CU1519+CV1519</f>
        <v>0</v>
      </c>
      <c r="CX1519" s="16">
        <f>CQ1519+CV1519</f>
        <v>0</v>
      </c>
    </row>
    <row r="1520" spans="1:102" s="4" customFormat="1" ht="50.25" x14ac:dyDescent="0.3">
      <c r="A1520" s="41" t="s">
        <v>621</v>
      </c>
      <c r="B1520" s="12" t="s">
        <v>155</v>
      </c>
      <c r="C1520" s="12" t="s">
        <v>23</v>
      </c>
      <c r="D1520" s="15" t="s">
        <v>622</v>
      </c>
      <c r="E1520" s="12"/>
      <c r="F1520" s="16">
        <f>F1521</f>
        <v>0</v>
      </c>
      <c r="G1520" s="16">
        <f>G1521</f>
        <v>0</v>
      </c>
      <c r="H1520" s="16">
        <f t="shared" ref="H1520:K1521" si="4654">H1521</f>
        <v>0</v>
      </c>
      <c r="I1520" s="16">
        <f t="shared" si="4654"/>
        <v>0</v>
      </c>
      <c r="J1520" s="16">
        <f t="shared" si="4654"/>
        <v>0</v>
      </c>
      <c r="K1520" s="16">
        <f t="shared" si="4654"/>
        <v>0</v>
      </c>
      <c r="L1520" s="38">
        <f>L1521</f>
        <v>0</v>
      </c>
      <c r="M1520" s="38">
        <f t="shared" ref="M1520:AB1521" si="4655">M1521</f>
        <v>0</v>
      </c>
      <c r="N1520" s="38">
        <f t="shared" si="4655"/>
        <v>0</v>
      </c>
      <c r="O1520" s="38">
        <f t="shared" si="4655"/>
        <v>0</v>
      </c>
      <c r="P1520" s="38">
        <f t="shared" si="4655"/>
        <v>1541</v>
      </c>
      <c r="Q1520" s="38">
        <f t="shared" si="4655"/>
        <v>1541</v>
      </c>
      <c r="R1520" s="38">
        <f t="shared" si="4655"/>
        <v>1541</v>
      </c>
      <c r="S1520" s="38">
        <f>S1521</f>
        <v>0</v>
      </c>
      <c r="T1520" s="38">
        <f t="shared" si="4655"/>
        <v>0</v>
      </c>
      <c r="U1520" s="38">
        <f t="shared" si="4655"/>
        <v>0</v>
      </c>
      <c r="V1520" s="38">
        <f t="shared" si="4655"/>
        <v>0</v>
      </c>
      <c r="W1520" s="38">
        <f t="shared" si="4655"/>
        <v>0</v>
      </c>
      <c r="X1520" s="38">
        <f t="shared" si="4655"/>
        <v>1541</v>
      </c>
      <c r="Y1520" s="38">
        <f t="shared" si="4655"/>
        <v>1541</v>
      </c>
      <c r="Z1520" s="38">
        <f>Z1521</f>
        <v>0</v>
      </c>
      <c r="AA1520" s="38">
        <f t="shared" si="4655"/>
        <v>0</v>
      </c>
      <c r="AB1520" s="38">
        <f t="shared" si="4655"/>
        <v>0</v>
      </c>
      <c r="AC1520" s="38">
        <f t="shared" ref="AA1520:AF1521" si="4656">AC1521</f>
        <v>0</v>
      </c>
      <c r="AD1520" s="38">
        <f t="shared" si="4656"/>
        <v>1574</v>
      </c>
      <c r="AE1520" s="40">
        <f t="shared" si="4656"/>
        <v>3115</v>
      </c>
      <c r="AF1520" s="40">
        <f t="shared" si="4656"/>
        <v>3115</v>
      </c>
      <c r="AG1520" s="38">
        <f>AG1521</f>
        <v>0</v>
      </c>
      <c r="AH1520" s="38">
        <f t="shared" ref="AH1520:AW1521" si="4657">AH1521</f>
        <v>0</v>
      </c>
      <c r="AI1520" s="38">
        <f t="shared" si="4657"/>
        <v>0</v>
      </c>
      <c r="AJ1520" s="38">
        <f t="shared" si="4657"/>
        <v>0</v>
      </c>
      <c r="AK1520" s="38">
        <f t="shared" si="4657"/>
        <v>0</v>
      </c>
      <c r="AL1520" s="40">
        <f t="shared" si="4657"/>
        <v>3115</v>
      </c>
      <c r="AM1520" s="40">
        <f t="shared" si="4657"/>
        <v>3115</v>
      </c>
      <c r="AN1520" s="38">
        <f>AN1521</f>
        <v>0</v>
      </c>
      <c r="AO1520" s="38">
        <f t="shared" si="4657"/>
        <v>0</v>
      </c>
      <c r="AP1520" s="38">
        <f t="shared" si="4657"/>
        <v>0</v>
      </c>
      <c r="AQ1520" s="38">
        <f t="shared" si="4657"/>
        <v>0</v>
      </c>
      <c r="AR1520" s="38">
        <f t="shared" si="4657"/>
        <v>0</v>
      </c>
      <c r="AS1520" s="40">
        <f t="shared" si="4657"/>
        <v>3115</v>
      </c>
      <c r="AT1520" s="40">
        <f t="shared" si="4657"/>
        <v>3115</v>
      </c>
      <c r="AU1520" s="38">
        <f>AU1521</f>
        <v>0</v>
      </c>
      <c r="AV1520" s="38">
        <f t="shared" si="4657"/>
        <v>0</v>
      </c>
      <c r="AW1520" s="38">
        <f t="shared" si="4657"/>
        <v>0</v>
      </c>
      <c r="AX1520" s="38">
        <f t="shared" ref="AV1520:BA1521" si="4658">AX1521</f>
        <v>0</v>
      </c>
      <c r="AY1520" s="38">
        <f t="shared" si="4658"/>
        <v>0</v>
      </c>
      <c r="AZ1520" s="40">
        <f t="shared" si="4658"/>
        <v>3115</v>
      </c>
      <c r="BA1520" s="40">
        <f t="shared" si="4658"/>
        <v>3115</v>
      </c>
      <c r="BB1520" s="38">
        <f>BB1521</f>
        <v>0</v>
      </c>
      <c r="BC1520" s="38">
        <f t="shared" ref="BC1520:BR1524" si="4659">BC1521</f>
        <v>0</v>
      </c>
      <c r="BD1520" s="38">
        <f t="shared" si="4659"/>
        <v>0</v>
      </c>
      <c r="BE1520" s="38">
        <f t="shared" si="4659"/>
        <v>0</v>
      </c>
      <c r="BF1520" s="38">
        <f t="shared" si="4659"/>
        <v>10</v>
      </c>
      <c r="BG1520" s="40">
        <f t="shared" si="4659"/>
        <v>3125</v>
      </c>
      <c r="BH1520" s="40">
        <f t="shared" si="4659"/>
        <v>3125</v>
      </c>
      <c r="BI1520" s="38">
        <f>BI1521</f>
        <v>0</v>
      </c>
      <c r="BJ1520" s="38">
        <f t="shared" si="4659"/>
        <v>0</v>
      </c>
      <c r="BK1520" s="38">
        <f t="shared" si="4659"/>
        <v>0</v>
      </c>
      <c r="BL1520" s="38">
        <f t="shared" si="4659"/>
        <v>0</v>
      </c>
      <c r="BM1520" s="38">
        <f t="shared" si="4659"/>
        <v>0</v>
      </c>
      <c r="BN1520" s="40">
        <f t="shared" si="4659"/>
        <v>3125</v>
      </c>
      <c r="BO1520" s="40">
        <f t="shared" si="4659"/>
        <v>3125</v>
      </c>
      <c r="BP1520" s="38">
        <f>BP1521</f>
        <v>0</v>
      </c>
      <c r="BQ1520" s="38">
        <f t="shared" si="4659"/>
        <v>0</v>
      </c>
      <c r="BR1520" s="38">
        <f t="shared" si="4659"/>
        <v>0</v>
      </c>
      <c r="BS1520" s="38">
        <f t="shared" ref="BQ1520:BV1524" si="4660">BS1521</f>
        <v>0</v>
      </c>
      <c r="BT1520" s="38">
        <f t="shared" si="4660"/>
        <v>0</v>
      </c>
      <c r="BU1520" s="40">
        <f t="shared" si="4660"/>
        <v>3125</v>
      </c>
      <c r="BV1520" s="40">
        <f t="shared" si="4660"/>
        <v>3125</v>
      </c>
      <c r="BW1520" s="187">
        <f>BW1521</f>
        <v>0</v>
      </c>
      <c r="BX1520" s="187">
        <f t="shared" ref="BX1520:CM1524" si="4661">BX1521</f>
        <v>0</v>
      </c>
      <c r="BY1520" s="187">
        <f t="shared" si="4661"/>
        <v>0</v>
      </c>
      <c r="BZ1520" s="187">
        <f t="shared" si="4661"/>
        <v>0</v>
      </c>
      <c r="CA1520" s="187">
        <f t="shared" si="4661"/>
        <v>0</v>
      </c>
      <c r="CB1520" s="40">
        <f t="shared" si="4661"/>
        <v>3125</v>
      </c>
      <c r="CC1520" s="40">
        <f t="shared" si="4661"/>
        <v>3125</v>
      </c>
      <c r="CD1520" s="187">
        <f>CD1521</f>
        <v>0</v>
      </c>
      <c r="CE1520" s="187">
        <f t="shared" si="4661"/>
        <v>0</v>
      </c>
      <c r="CF1520" s="187">
        <f t="shared" si="4661"/>
        <v>0</v>
      </c>
      <c r="CG1520" s="187">
        <f t="shared" si="4661"/>
        <v>0</v>
      </c>
      <c r="CH1520" s="187">
        <f t="shared" si="4661"/>
        <v>0</v>
      </c>
      <c r="CI1520" s="40">
        <f t="shared" si="4661"/>
        <v>3125</v>
      </c>
      <c r="CJ1520" s="40">
        <f t="shared" si="4661"/>
        <v>3125</v>
      </c>
      <c r="CK1520" s="187">
        <f>CK1521</f>
        <v>0</v>
      </c>
      <c r="CL1520" s="187">
        <f t="shared" si="4661"/>
        <v>0</v>
      </c>
      <c r="CM1520" s="187">
        <f t="shared" si="4661"/>
        <v>0</v>
      </c>
      <c r="CN1520" s="187">
        <f t="shared" ref="CL1520:CQ1524" si="4662">CN1521</f>
        <v>0</v>
      </c>
      <c r="CO1520" s="187">
        <f t="shared" si="4662"/>
        <v>0</v>
      </c>
      <c r="CP1520" s="40">
        <f t="shared" si="4662"/>
        <v>3125</v>
      </c>
      <c r="CQ1520" s="40">
        <f t="shared" si="4662"/>
        <v>3125</v>
      </c>
      <c r="CR1520" s="187">
        <f>CR1521</f>
        <v>0</v>
      </c>
      <c r="CS1520" s="187">
        <f t="shared" ref="CS1520:CX1524" si="4663">CS1521</f>
        <v>0</v>
      </c>
      <c r="CT1520" s="187">
        <f t="shared" si="4663"/>
        <v>0</v>
      </c>
      <c r="CU1520" s="187">
        <f t="shared" si="4663"/>
        <v>0</v>
      </c>
      <c r="CV1520" s="187">
        <f t="shared" si="4663"/>
        <v>0</v>
      </c>
      <c r="CW1520" s="40">
        <f t="shared" si="4663"/>
        <v>3125</v>
      </c>
      <c r="CX1520" s="40">
        <f t="shared" si="4663"/>
        <v>3125</v>
      </c>
    </row>
    <row r="1521" spans="1:102" s="4" customFormat="1" ht="18.75" x14ac:dyDescent="0.3">
      <c r="A1521" s="41" t="s">
        <v>35</v>
      </c>
      <c r="B1521" s="12" t="s">
        <v>155</v>
      </c>
      <c r="C1521" s="12" t="s">
        <v>23</v>
      </c>
      <c r="D1521" s="15" t="s">
        <v>622</v>
      </c>
      <c r="E1521" s="15">
        <v>300</v>
      </c>
      <c r="F1521" s="16">
        <f>F1522</f>
        <v>0</v>
      </c>
      <c r="G1521" s="16">
        <f>G1522</f>
        <v>0</v>
      </c>
      <c r="H1521" s="16">
        <f t="shared" si="4654"/>
        <v>0</v>
      </c>
      <c r="I1521" s="16">
        <f t="shared" si="4654"/>
        <v>0</v>
      </c>
      <c r="J1521" s="16">
        <f t="shared" si="4654"/>
        <v>0</v>
      </c>
      <c r="K1521" s="16">
        <f t="shared" si="4654"/>
        <v>0</v>
      </c>
      <c r="L1521" s="38">
        <f>L1522</f>
        <v>0</v>
      </c>
      <c r="M1521" s="38">
        <f t="shared" si="4655"/>
        <v>0</v>
      </c>
      <c r="N1521" s="38">
        <f t="shared" si="4655"/>
        <v>0</v>
      </c>
      <c r="O1521" s="38">
        <f t="shared" si="4655"/>
        <v>0</v>
      </c>
      <c r="P1521" s="38">
        <f t="shared" si="4655"/>
        <v>1541</v>
      </c>
      <c r="Q1521" s="38">
        <f t="shared" si="4655"/>
        <v>1541</v>
      </c>
      <c r="R1521" s="38">
        <f t="shared" si="4655"/>
        <v>1541</v>
      </c>
      <c r="S1521" s="38">
        <f>S1522</f>
        <v>0</v>
      </c>
      <c r="T1521" s="38">
        <f t="shared" si="4655"/>
        <v>0</v>
      </c>
      <c r="U1521" s="38">
        <f t="shared" si="4655"/>
        <v>0</v>
      </c>
      <c r="V1521" s="38">
        <f t="shared" si="4655"/>
        <v>0</v>
      </c>
      <c r="W1521" s="38">
        <f t="shared" si="4655"/>
        <v>0</v>
      </c>
      <c r="X1521" s="38">
        <f t="shared" si="4655"/>
        <v>1541</v>
      </c>
      <c r="Y1521" s="38">
        <f t="shared" si="4655"/>
        <v>1541</v>
      </c>
      <c r="Z1521" s="38">
        <f>Z1522</f>
        <v>0</v>
      </c>
      <c r="AA1521" s="38">
        <f t="shared" si="4656"/>
        <v>0</v>
      </c>
      <c r="AB1521" s="38">
        <f t="shared" si="4656"/>
        <v>0</v>
      </c>
      <c r="AC1521" s="38">
        <f t="shared" si="4656"/>
        <v>0</v>
      </c>
      <c r="AD1521" s="38">
        <f t="shared" si="4656"/>
        <v>1574</v>
      </c>
      <c r="AE1521" s="40">
        <f t="shared" si="4656"/>
        <v>3115</v>
      </c>
      <c r="AF1521" s="40">
        <f t="shared" si="4656"/>
        <v>3115</v>
      </c>
      <c r="AG1521" s="38">
        <f>AG1522</f>
        <v>0</v>
      </c>
      <c r="AH1521" s="38">
        <f t="shared" si="4657"/>
        <v>0</v>
      </c>
      <c r="AI1521" s="38">
        <f t="shared" si="4657"/>
        <v>0</v>
      </c>
      <c r="AJ1521" s="38">
        <f t="shared" si="4657"/>
        <v>0</v>
      </c>
      <c r="AK1521" s="38">
        <f t="shared" si="4657"/>
        <v>0</v>
      </c>
      <c r="AL1521" s="40">
        <f t="shared" si="4657"/>
        <v>3115</v>
      </c>
      <c r="AM1521" s="40">
        <f t="shared" si="4657"/>
        <v>3115</v>
      </c>
      <c r="AN1521" s="38">
        <f>AN1522</f>
        <v>0</v>
      </c>
      <c r="AO1521" s="38">
        <f t="shared" si="4657"/>
        <v>0</v>
      </c>
      <c r="AP1521" s="38">
        <f t="shared" si="4657"/>
        <v>0</v>
      </c>
      <c r="AQ1521" s="38">
        <f t="shared" si="4657"/>
        <v>0</v>
      </c>
      <c r="AR1521" s="38">
        <f t="shared" si="4657"/>
        <v>0</v>
      </c>
      <c r="AS1521" s="40">
        <f t="shared" si="4657"/>
        <v>3115</v>
      </c>
      <c r="AT1521" s="40">
        <f t="shared" si="4657"/>
        <v>3115</v>
      </c>
      <c r="AU1521" s="38">
        <f>AU1522</f>
        <v>0</v>
      </c>
      <c r="AV1521" s="38">
        <f t="shared" si="4658"/>
        <v>0</v>
      </c>
      <c r="AW1521" s="38">
        <f t="shared" si="4658"/>
        <v>0</v>
      </c>
      <c r="AX1521" s="38">
        <f t="shared" si="4658"/>
        <v>0</v>
      </c>
      <c r="AY1521" s="38">
        <f t="shared" si="4658"/>
        <v>0</v>
      </c>
      <c r="AZ1521" s="40">
        <f t="shared" si="4658"/>
        <v>3115</v>
      </c>
      <c r="BA1521" s="40">
        <f t="shared" si="4658"/>
        <v>3115</v>
      </c>
      <c r="BB1521" s="38">
        <f>BB1522</f>
        <v>0</v>
      </c>
      <c r="BC1521" s="38">
        <f t="shared" si="4659"/>
        <v>0</v>
      </c>
      <c r="BD1521" s="38">
        <f t="shared" si="4659"/>
        <v>0</v>
      </c>
      <c r="BE1521" s="38">
        <f t="shared" si="4659"/>
        <v>0</v>
      </c>
      <c r="BF1521" s="38">
        <f t="shared" si="4659"/>
        <v>10</v>
      </c>
      <c r="BG1521" s="40">
        <f t="shared" si="4659"/>
        <v>3125</v>
      </c>
      <c r="BH1521" s="40">
        <f t="shared" si="4659"/>
        <v>3125</v>
      </c>
      <c r="BI1521" s="38">
        <f>BI1522</f>
        <v>0</v>
      </c>
      <c r="BJ1521" s="38">
        <f t="shared" si="4659"/>
        <v>0</v>
      </c>
      <c r="BK1521" s="38">
        <f t="shared" si="4659"/>
        <v>0</v>
      </c>
      <c r="BL1521" s="38">
        <f t="shared" si="4659"/>
        <v>0</v>
      </c>
      <c r="BM1521" s="38">
        <f t="shared" si="4659"/>
        <v>0</v>
      </c>
      <c r="BN1521" s="40">
        <f t="shared" si="4659"/>
        <v>3125</v>
      </c>
      <c r="BO1521" s="40">
        <f t="shared" si="4659"/>
        <v>3125</v>
      </c>
      <c r="BP1521" s="38">
        <f>BP1522</f>
        <v>0</v>
      </c>
      <c r="BQ1521" s="38">
        <f t="shared" si="4660"/>
        <v>0</v>
      </c>
      <c r="BR1521" s="38">
        <f t="shared" si="4660"/>
        <v>0</v>
      </c>
      <c r="BS1521" s="38">
        <f t="shared" si="4660"/>
        <v>0</v>
      </c>
      <c r="BT1521" s="38">
        <f t="shared" si="4660"/>
        <v>0</v>
      </c>
      <c r="BU1521" s="40">
        <f t="shared" si="4660"/>
        <v>3125</v>
      </c>
      <c r="BV1521" s="40">
        <f t="shared" si="4660"/>
        <v>3125</v>
      </c>
      <c r="BW1521" s="187">
        <f>BW1522</f>
        <v>0</v>
      </c>
      <c r="BX1521" s="187">
        <f t="shared" si="4661"/>
        <v>0</v>
      </c>
      <c r="BY1521" s="187">
        <f t="shared" si="4661"/>
        <v>0</v>
      </c>
      <c r="BZ1521" s="187">
        <f t="shared" si="4661"/>
        <v>0</v>
      </c>
      <c r="CA1521" s="187">
        <f t="shared" si="4661"/>
        <v>0</v>
      </c>
      <c r="CB1521" s="40">
        <f t="shared" si="4661"/>
        <v>3125</v>
      </c>
      <c r="CC1521" s="40">
        <f t="shared" si="4661"/>
        <v>3125</v>
      </c>
      <c r="CD1521" s="187">
        <f>CD1522</f>
        <v>0</v>
      </c>
      <c r="CE1521" s="187">
        <f t="shared" si="4661"/>
        <v>0</v>
      </c>
      <c r="CF1521" s="187">
        <f t="shared" si="4661"/>
        <v>0</v>
      </c>
      <c r="CG1521" s="187">
        <f t="shared" si="4661"/>
        <v>0</v>
      </c>
      <c r="CH1521" s="187">
        <f t="shared" si="4661"/>
        <v>0</v>
      </c>
      <c r="CI1521" s="40">
        <f t="shared" si="4661"/>
        <v>3125</v>
      </c>
      <c r="CJ1521" s="40">
        <f t="shared" si="4661"/>
        <v>3125</v>
      </c>
      <c r="CK1521" s="187">
        <f>CK1522</f>
        <v>0</v>
      </c>
      <c r="CL1521" s="187">
        <f t="shared" si="4662"/>
        <v>0</v>
      </c>
      <c r="CM1521" s="187">
        <f t="shared" si="4662"/>
        <v>0</v>
      </c>
      <c r="CN1521" s="187">
        <f t="shared" si="4662"/>
        <v>0</v>
      </c>
      <c r="CO1521" s="187">
        <f t="shared" si="4662"/>
        <v>0</v>
      </c>
      <c r="CP1521" s="40">
        <f t="shared" si="4662"/>
        <v>3125</v>
      </c>
      <c r="CQ1521" s="40">
        <f t="shared" si="4662"/>
        <v>3125</v>
      </c>
      <c r="CR1521" s="187">
        <f>CR1522</f>
        <v>0</v>
      </c>
      <c r="CS1521" s="187">
        <f t="shared" si="4663"/>
        <v>0</v>
      </c>
      <c r="CT1521" s="187">
        <f t="shared" si="4663"/>
        <v>0</v>
      </c>
      <c r="CU1521" s="187">
        <f t="shared" si="4663"/>
        <v>0</v>
      </c>
      <c r="CV1521" s="187">
        <f t="shared" si="4663"/>
        <v>0</v>
      </c>
      <c r="CW1521" s="40">
        <f t="shared" si="4663"/>
        <v>3125</v>
      </c>
      <c r="CX1521" s="40">
        <f t="shared" si="4663"/>
        <v>3125</v>
      </c>
    </row>
    <row r="1522" spans="1:102" s="4" customFormat="1" ht="36.6" customHeight="1" x14ac:dyDescent="0.3">
      <c r="A1522" s="41" t="s">
        <v>627</v>
      </c>
      <c r="B1522" s="12" t="s">
        <v>155</v>
      </c>
      <c r="C1522" s="12" t="s">
        <v>23</v>
      </c>
      <c r="D1522" s="15" t="s">
        <v>622</v>
      </c>
      <c r="E1522" s="15">
        <v>320</v>
      </c>
      <c r="F1522" s="16"/>
      <c r="G1522" s="16"/>
      <c r="H1522" s="16"/>
      <c r="I1522" s="16"/>
      <c r="J1522" s="16">
        <f>F1522+H1522</f>
        <v>0</v>
      </c>
      <c r="K1522" s="16">
        <f>G1522+I1522</f>
        <v>0</v>
      </c>
      <c r="L1522" s="38"/>
      <c r="M1522" s="38"/>
      <c r="N1522" s="38"/>
      <c r="O1522" s="38"/>
      <c r="P1522" s="38">
        <v>1541</v>
      </c>
      <c r="Q1522" s="33">
        <f>J1522+L1522+M1522+N1522+O1522+P1522</f>
        <v>1541</v>
      </c>
      <c r="R1522" s="16">
        <f>K1522+P1522</f>
        <v>1541</v>
      </c>
      <c r="S1522" s="38"/>
      <c r="T1522" s="38"/>
      <c r="U1522" s="38"/>
      <c r="V1522" s="38"/>
      <c r="W1522" s="38"/>
      <c r="X1522" s="33">
        <f>Q1522+S1522+T1522+U1522+V1522+W1522</f>
        <v>1541</v>
      </c>
      <c r="Y1522" s="16">
        <f>R1522+W1522</f>
        <v>1541</v>
      </c>
      <c r="Z1522" s="38"/>
      <c r="AA1522" s="38"/>
      <c r="AB1522" s="38"/>
      <c r="AC1522" s="38"/>
      <c r="AD1522" s="38">
        <v>1574</v>
      </c>
      <c r="AE1522" s="33">
        <f>X1522+Z1522+AA1522+AB1522+AC1522+AD1522</f>
        <v>3115</v>
      </c>
      <c r="AF1522" s="16">
        <f>Y1522+AD1522</f>
        <v>3115</v>
      </c>
      <c r="AG1522" s="38"/>
      <c r="AH1522" s="38"/>
      <c r="AI1522" s="38"/>
      <c r="AJ1522" s="38"/>
      <c r="AK1522" s="38"/>
      <c r="AL1522" s="33">
        <f>AE1522+AG1522+AH1522+AI1522+AJ1522+AK1522</f>
        <v>3115</v>
      </c>
      <c r="AM1522" s="16">
        <f>AF1522+AK1522</f>
        <v>3115</v>
      </c>
      <c r="AN1522" s="38"/>
      <c r="AO1522" s="38"/>
      <c r="AP1522" s="38"/>
      <c r="AQ1522" s="38"/>
      <c r="AR1522" s="38"/>
      <c r="AS1522" s="33">
        <f>AL1522+AN1522+AO1522+AP1522+AQ1522+AR1522</f>
        <v>3115</v>
      </c>
      <c r="AT1522" s="16">
        <f>AM1522+AR1522</f>
        <v>3115</v>
      </c>
      <c r="AU1522" s="38"/>
      <c r="AV1522" s="38"/>
      <c r="AW1522" s="38"/>
      <c r="AX1522" s="38"/>
      <c r="AY1522" s="38"/>
      <c r="AZ1522" s="33">
        <f>AS1522+AU1522+AV1522+AW1522+AX1522+AY1522</f>
        <v>3115</v>
      </c>
      <c r="BA1522" s="16">
        <f>AT1522+AY1522</f>
        <v>3115</v>
      </c>
      <c r="BB1522" s="38"/>
      <c r="BC1522" s="38"/>
      <c r="BD1522" s="38"/>
      <c r="BE1522" s="38"/>
      <c r="BF1522" s="38">
        <v>10</v>
      </c>
      <c r="BG1522" s="33">
        <f>AZ1522+BB1522+BC1522+BD1522+BE1522+BF1522</f>
        <v>3125</v>
      </c>
      <c r="BH1522" s="16">
        <f>BA1522+BF1522</f>
        <v>3125</v>
      </c>
      <c r="BI1522" s="38"/>
      <c r="BJ1522" s="38"/>
      <c r="BK1522" s="38"/>
      <c r="BL1522" s="38"/>
      <c r="BM1522" s="38"/>
      <c r="BN1522" s="33">
        <f>BG1522+BI1522+BJ1522+BK1522+BL1522+BM1522</f>
        <v>3125</v>
      </c>
      <c r="BO1522" s="16">
        <f>BH1522+BM1522</f>
        <v>3125</v>
      </c>
      <c r="BP1522" s="38"/>
      <c r="BQ1522" s="38"/>
      <c r="BR1522" s="38"/>
      <c r="BS1522" s="38"/>
      <c r="BT1522" s="38"/>
      <c r="BU1522" s="33">
        <f>BN1522+BP1522+BQ1522+BR1522+BS1522+BT1522</f>
        <v>3125</v>
      </c>
      <c r="BV1522" s="16">
        <f>BO1522+BT1522</f>
        <v>3125</v>
      </c>
      <c r="BW1522" s="187"/>
      <c r="BX1522" s="187"/>
      <c r="BY1522" s="187"/>
      <c r="BZ1522" s="187"/>
      <c r="CA1522" s="187"/>
      <c r="CB1522" s="33">
        <f>BU1522+BW1522+BX1522+BY1522+BZ1522+CA1522</f>
        <v>3125</v>
      </c>
      <c r="CC1522" s="16">
        <f>BV1522+CA1522</f>
        <v>3125</v>
      </c>
      <c r="CD1522" s="187"/>
      <c r="CE1522" s="187"/>
      <c r="CF1522" s="187"/>
      <c r="CG1522" s="187"/>
      <c r="CH1522" s="187"/>
      <c r="CI1522" s="33">
        <f>CB1522+CD1522+CE1522+CF1522+CG1522+CH1522</f>
        <v>3125</v>
      </c>
      <c r="CJ1522" s="16">
        <f>CC1522+CH1522</f>
        <v>3125</v>
      </c>
      <c r="CK1522" s="187"/>
      <c r="CL1522" s="187"/>
      <c r="CM1522" s="187"/>
      <c r="CN1522" s="187"/>
      <c r="CO1522" s="187"/>
      <c r="CP1522" s="33">
        <f>CI1522+CK1522+CL1522+CM1522+CN1522+CO1522</f>
        <v>3125</v>
      </c>
      <c r="CQ1522" s="16">
        <f>CJ1522+CO1522</f>
        <v>3125</v>
      </c>
      <c r="CR1522" s="187"/>
      <c r="CS1522" s="187"/>
      <c r="CT1522" s="187"/>
      <c r="CU1522" s="187"/>
      <c r="CV1522" s="187"/>
      <c r="CW1522" s="33">
        <f>CP1522+CR1522+CS1522+CT1522+CU1522+CV1522</f>
        <v>3125</v>
      </c>
      <c r="CX1522" s="16">
        <f>CQ1522+CV1522</f>
        <v>3125</v>
      </c>
    </row>
    <row r="1523" spans="1:102" s="4" customFormat="1" ht="33.75" x14ac:dyDescent="0.3">
      <c r="A1523" s="11" t="s">
        <v>623</v>
      </c>
      <c r="B1523" s="12" t="s">
        <v>155</v>
      </c>
      <c r="C1523" s="12" t="s">
        <v>23</v>
      </c>
      <c r="D1523" s="15" t="s">
        <v>624</v>
      </c>
      <c r="E1523" s="12"/>
      <c r="F1523" s="16">
        <f t="shared" ref="F1523:K1524" si="4664">F1524</f>
        <v>0</v>
      </c>
      <c r="G1523" s="16">
        <f t="shared" si="4664"/>
        <v>0</v>
      </c>
      <c r="H1523" s="16">
        <f t="shared" si="4664"/>
        <v>0</v>
      </c>
      <c r="I1523" s="16">
        <f t="shared" si="4664"/>
        <v>0</v>
      </c>
      <c r="J1523" s="16">
        <f t="shared" si="4664"/>
        <v>0</v>
      </c>
      <c r="K1523" s="16">
        <f t="shared" si="4664"/>
        <v>0</v>
      </c>
      <c r="L1523" s="38"/>
      <c r="M1523" s="38"/>
      <c r="N1523" s="38"/>
      <c r="O1523" s="38"/>
      <c r="P1523" s="38"/>
      <c r="Q1523" s="27"/>
      <c r="R1523" s="27"/>
      <c r="S1523" s="38"/>
      <c r="T1523" s="38"/>
      <c r="U1523" s="38"/>
      <c r="V1523" s="38"/>
      <c r="W1523" s="38"/>
      <c r="X1523" s="27"/>
      <c r="Y1523" s="27"/>
      <c r="Z1523" s="38"/>
      <c r="AA1523" s="38"/>
      <c r="AB1523" s="38"/>
      <c r="AC1523" s="38"/>
      <c r="AD1523" s="38"/>
      <c r="AE1523" s="134"/>
      <c r="AF1523" s="134"/>
      <c r="AG1523" s="38"/>
      <c r="AH1523" s="38"/>
      <c r="AI1523" s="38"/>
      <c r="AJ1523" s="38"/>
      <c r="AK1523" s="38"/>
      <c r="AL1523" s="134"/>
      <c r="AM1523" s="134"/>
      <c r="AN1523" s="38"/>
      <c r="AO1523" s="38"/>
      <c r="AP1523" s="38"/>
      <c r="AQ1523" s="38"/>
      <c r="AR1523" s="38"/>
      <c r="AS1523" s="134"/>
      <c r="AT1523" s="134"/>
      <c r="AU1523" s="38"/>
      <c r="AV1523" s="38"/>
      <c r="AW1523" s="38"/>
      <c r="AX1523" s="38"/>
      <c r="AY1523" s="38"/>
      <c r="AZ1523" s="40"/>
      <c r="BA1523" s="40"/>
      <c r="BB1523" s="38">
        <f>BB1524</f>
        <v>0</v>
      </c>
      <c r="BC1523" s="38">
        <f t="shared" si="4659"/>
        <v>0</v>
      </c>
      <c r="BD1523" s="38">
        <f t="shared" si="4659"/>
        <v>0</v>
      </c>
      <c r="BE1523" s="38">
        <f t="shared" si="4659"/>
        <v>0</v>
      </c>
      <c r="BF1523" s="38">
        <f t="shared" si="4659"/>
        <v>4658</v>
      </c>
      <c r="BG1523" s="40">
        <f t="shared" si="4659"/>
        <v>4658</v>
      </c>
      <c r="BH1523" s="40">
        <f t="shared" si="4659"/>
        <v>4658</v>
      </c>
      <c r="BI1523" s="38">
        <f>BI1524</f>
        <v>0</v>
      </c>
      <c r="BJ1523" s="38">
        <f t="shared" si="4659"/>
        <v>0</v>
      </c>
      <c r="BK1523" s="38">
        <f t="shared" si="4659"/>
        <v>0</v>
      </c>
      <c r="BL1523" s="38">
        <f t="shared" si="4659"/>
        <v>0</v>
      </c>
      <c r="BM1523" s="38">
        <f t="shared" si="4659"/>
        <v>0</v>
      </c>
      <c r="BN1523" s="40">
        <f t="shared" si="4659"/>
        <v>4658</v>
      </c>
      <c r="BO1523" s="40">
        <f t="shared" si="4659"/>
        <v>4658</v>
      </c>
      <c r="BP1523" s="38">
        <f>BP1524</f>
        <v>0</v>
      </c>
      <c r="BQ1523" s="38">
        <f t="shared" si="4660"/>
        <v>0</v>
      </c>
      <c r="BR1523" s="38">
        <f t="shared" si="4660"/>
        <v>0</v>
      </c>
      <c r="BS1523" s="38">
        <f t="shared" si="4660"/>
        <v>0</v>
      </c>
      <c r="BT1523" s="38">
        <f t="shared" si="4660"/>
        <v>0</v>
      </c>
      <c r="BU1523" s="40">
        <f t="shared" si="4660"/>
        <v>4658</v>
      </c>
      <c r="BV1523" s="40">
        <f t="shared" si="4660"/>
        <v>4658</v>
      </c>
      <c r="BW1523" s="187">
        <f>BW1524</f>
        <v>0</v>
      </c>
      <c r="BX1523" s="187">
        <f t="shared" si="4661"/>
        <v>0</v>
      </c>
      <c r="BY1523" s="187">
        <f t="shared" si="4661"/>
        <v>0</v>
      </c>
      <c r="BZ1523" s="187">
        <f t="shared" si="4661"/>
        <v>0</v>
      </c>
      <c r="CA1523" s="187">
        <f t="shared" si="4661"/>
        <v>0</v>
      </c>
      <c r="CB1523" s="40">
        <f t="shared" si="4661"/>
        <v>4658</v>
      </c>
      <c r="CC1523" s="40">
        <f t="shared" si="4661"/>
        <v>4658</v>
      </c>
      <c r="CD1523" s="187">
        <f>CD1524</f>
        <v>0</v>
      </c>
      <c r="CE1523" s="187">
        <f t="shared" si="4661"/>
        <v>0</v>
      </c>
      <c r="CF1523" s="187">
        <f t="shared" si="4661"/>
        <v>0</v>
      </c>
      <c r="CG1523" s="187">
        <f t="shared" si="4661"/>
        <v>0</v>
      </c>
      <c r="CH1523" s="187">
        <f t="shared" si="4661"/>
        <v>0</v>
      </c>
      <c r="CI1523" s="40">
        <f t="shared" si="4661"/>
        <v>4658</v>
      </c>
      <c r="CJ1523" s="40">
        <f t="shared" si="4661"/>
        <v>4658</v>
      </c>
      <c r="CK1523" s="187">
        <f>CK1524</f>
        <v>0</v>
      </c>
      <c r="CL1523" s="187">
        <f t="shared" si="4662"/>
        <v>0</v>
      </c>
      <c r="CM1523" s="187">
        <f t="shared" si="4662"/>
        <v>0</v>
      </c>
      <c r="CN1523" s="187">
        <f t="shared" si="4662"/>
        <v>0</v>
      </c>
      <c r="CO1523" s="187">
        <f t="shared" si="4662"/>
        <v>0</v>
      </c>
      <c r="CP1523" s="40">
        <f t="shared" si="4662"/>
        <v>4658</v>
      </c>
      <c r="CQ1523" s="40">
        <f t="shared" si="4662"/>
        <v>4658</v>
      </c>
      <c r="CR1523" s="187">
        <f>CR1524</f>
        <v>0</v>
      </c>
      <c r="CS1523" s="187">
        <f t="shared" si="4663"/>
        <v>0</v>
      </c>
      <c r="CT1523" s="187">
        <f t="shared" si="4663"/>
        <v>0</v>
      </c>
      <c r="CU1523" s="187">
        <f t="shared" si="4663"/>
        <v>0</v>
      </c>
      <c r="CV1523" s="187">
        <f t="shared" si="4663"/>
        <v>0</v>
      </c>
      <c r="CW1523" s="40">
        <f t="shared" si="4663"/>
        <v>4658</v>
      </c>
      <c r="CX1523" s="40">
        <f t="shared" si="4663"/>
        <v>4658</v>
      </c>
    </row>
    <row r="1524" spans="1:102" s="4" customFormat="1" ht="18.75" x14ac:dyDescent="0.3">
      <c r="A1524" s="11" t="s">
        <v>35</v>
      </c>
      <c r="B1524" s="12" t="s">
        <v>155</v>
      </c>
      <c r="C1524" s="12" t="s">
        <v>23</v>
      </c>
      <c r="D1524" s="15" t="s">
        <v>624</v>
      </c>
      <c r="E1524" s="15">
        <v>300</v>
      </c>
      <c r="F1524" s="16">
        <f t="shared" si="4664"/>
        <v>0</v>
      </c>
      <c r="G1524" s="16">
        <f t="shared" si="4664"/>
        <v>0</v>
      </c>
      <c r="H1524" s="16">
        <f t="shared" si="4664"/>
        <v>0</v>
      </c>
      <c r="I1524" s="16">
        <f t="shared" si="4664"/>
        <v>0</v>
      </c>
      <c r="J1524" s="16">
        <f t="shared" si="4664"/>
        <v>0</v>
      </c>
      <c r="K1524" s="16">
        <f t="shared" si="4664"/>
        <v>0</v>
      </c>
      <c r="L1524" s="38"/>
      <c r="M1524" s="38"/>
      <c r="N1524" s="38"/>
      <c r="O1524" s="38"/>
      <c r="P1524" s="38"/>
      <c r="Q1524" s="27"/>
      <c r="R1524" s="27"/>
      <c r="S1524" s="38"/>
      <c r="T1524" s="38"/>
      <c r="U1524" s="38"/>
      <c r="V1524" s="38"/>
      <c r="W1524" s="38"/>
      <c r="X1524" s="27"/>
      <c r="Y1524" s="27"/>
      <c r="Z1524" s="38"/>
      <c r="AA1524" s="38"/>
      <c r="AB1524" s="38"/>
      <c r="AC1524" s="38"/>
      <c r="AD1524" s="38"/>
      <c r="AE1524" s="134"/>
      <c r="AF1524" s="134"/>
      <c r="AG1524" s="38"/>
      <c r="AH1524" s="38"/>
      <c r="AI1524" s="38"/>
      <c r="AJ1524" s="38"/>
      <c r="AK1524" s="38"/>
      <c r="AL1524" s="134"/>
      <c r="AM1524" s="134"/>
      <c r="AN1524" s="38"/>
      <c r="AO1524" s="38"/>
      <c r="AP1524" s="38"/>
      <c r="AQ1524" s="38"/>
      <c r="AR1524" s="38"/>
      <c r="AS1524" s="134"/>
      <c r="AT1524" s="134"/>
      <c r="AU1524" s="38"/>
      <c r="AV1524" s="38"/>
      <c r="AW1524" s="38"/>
      <c r="AX1524" s="38"/>
      <c r="AY1524" s="38"/>
      <c r="AZ1524" s="40"/>
      <c r="BA1524" s="40"/>
      <c r="BB1524" s="38">
        <f>BB1525</f>
        <v>0</v>
      </c>
      <c r="BC1524" s="38">
        <f t="shared" si="4659"/>
        <v>0</v>
      </c>
      <c r="BD1524" s="38">
        <f t="shared" si="4659"/>
        <v>0</v>
      </c>
      <c r="BE1524" s="38">
        <f t="shared" si="4659"/>
        <v>0</v>
      </c>
      <c r="BF1524" s="38">
        <f t="shared" si="4659"/>
        <v>4658</v>
      </c>
      <c r="BG1524" s="40">
        <f t="shared" si="4659"/>
        <v>4658</v>
      </c>
      <c r="BH1524" s="40">
        <f t="shared" si="4659"/>
        <v>4658</v>
      </c>
      <c r="BI1524" s="38">
        <f>BI1525</f>
        <v>0</v>
      </c>
      <c r="BJ1524" s="38">
        <f t="shared" si="4659"/>
        <v>0</v>
      </c>
      <c r="BK1524" s="38">
        <f t="shared" si="4659"/>
        <v>0</v>
      </c>
      <c r="BL1524" s="38">
        <f t="shared" si="4659"/>
        <v>0</v>
      </c>
      <c r="BM1524" s="38">
        <f t="shared" si="4659"/>
        <v>0</v>
      </c>
      <c r="BN1524" s="40">
        <f t="shared" si="4659"/>
        <v>4658</v>
      </c>
      <c r="BO1524" s="40">
        <f t="shared" si="4659"/>
        <v>4658</v>
      </c>
      <c r="BP1524" s="38">
        <f>BP1525</f>
        <v>0</v>
      </c>
      <c r="BQ1524" s="38">
        <f t="shared" si="4660"/>
        <v>0</v>
      </c>
      <c r="BR1524" s="38">
        <f t="shared" si="4660"/>
        <v>0</v>
      </c>
      <c r="BS1524" s="38">
        <f t="shared" si="4660"/>
        <v>0</v>
      </c>
      <c r="BT1524" s="38">
        <f t="shared" si="4660"/>
        <v>0</v>
      </c>
      <c r="BU1524" s="40">
        <f t="shared" si="4660"/>
        <v>4658</v>
      </c>
      <c r="BV1524" s="40">
        <f t="shared" si="4660"/>
        <v>4658</v>
      </c>
      <c r="BW1524" s="187">
        <f>BW1525</f>
        <v>0</v>
      </c>
      <c r="BX1524" s="187">
        <f t="shared" si="4661"/>
        <v>0</v>
      </c>
      <c r="BY1524" s="187">
        <f t="shared" si="4661"/>
        <v>0</v>
      </c>
      <c r="BZ1524" s="187">
        <f t="shared" si="4661"/>
        <v>0</v>
      </c>
      <c r="CA1524" s="187">
        <f t="shared" si="4661"/>
        <v>0</v>
      </c>
      <c r="CB1524" s="40">
        <f t="shared" si="4661"/>
        <v>4658</v>
      </c>
      <c r="CC1524" s="40">
        <f t="shared" si="4661"/>
        <v>4658</v>
      </c>
      <c r="CD1524" s="187">
        <f>CD1525</f>
        <v>0</v>
      </c>
      <c r="CE1524" s="187">
        <f t="shared" si="4661"/>
        <v>0</v>
      </c>
      <c r="CF1524" s="187">
        <f t="shared" si="4661"/>
        <v>0</v>
      </c>
      <c r="CG1524" s="187">
        <f t="shared" si="4661"/>
        <v>0</v>
      </c>
      <c r="CH1524" s="187">
        <f t="shared" si="4661"/>
        <v>0</v>
      </c>
      <c r="CI1524" s="40">
        <f t="shared" si="4661"/>
        <v>4658</v>
      </c>
      <c r="CJ1524" s="40">
        <f t="shared" si="4661"/>
        <v>4658</v>
      </c>
      <c r="CK1524" s="187">
        <f>CK1525</f>
        <v>0</v>
      </c>
      <c r="CL1524" s="187">
        <f t="shared" si="4662"/>
        <v>0</v>
      </c>
      <c r="CM1524" s="187">
        <f t="shared" si="4662"/>
        <v>0</v>
      </c>
      <c r="CN1524" s="187">
        <f t="shared" si="4662"/>
        <v>0</v>
      </c>
      <c r="CO1524" s="187">
        <f t="shared" si="4662"/>
        <v>0</v>
      </c>
      <c r="CP1524" s="40">
        <f t="shared" si="4662"/>
        <v>4658</v>
      </c>
      <c r="CQ1524" s="40">
        <f t="shared" si="4662"/>
        <v>4658</v>
      </c>
      <c r="CR1524" s="187">
        <f>CR1525</f>
        <v>0</v>
      </c>
      <c r="CS1524" s="187">
        <f t="shared" si="4663"/>
        <v>0</v>
      </c>
      <c r="CT1524" s="187">
        <f t="shared" si="4663"/>
        <v>0</v>
      </c>
      <c r="CU1524" s="187">
        <f t="shared" si="4663"/>
        <v>0</v>
      </c>
      <c r="CV1524" s="187">
        <f t="shared" si="4663"/>
        <v>0</v>
      </c>
      <c r="CW1524" s="40">
        <f t="shared" si="4663"/>
        <v>4658</v>
      </c>
      <c r="CX1524" s="40">
        <f t="shared" si="4663"/>
        <v>4658</v>
      </c>
    </row>
    <row r="1525" spans="1:102" s="4" customFormat="1" ht="33.75" x14ac:dyDescent="0.3">
      <c r="A1525" s="11" t="s">
        <v>36</v>
      </c>
      <c r="B1525" s="12" t="s">
        <v>155</v>
      </c>
      <c r="C1525" s="12" t="s">
        <v>23</v>
      </c>
      <c r="D1525" s="15" t="s">
        <v>624</v>
      </c>
      <c r="E1525" s="15">
        <v>320</v>
      </c>
      <c r="F1525" s="16"/>
      <c r="G1525" s="16"/>
      <c r="H1525" s="16"/>
      <c r="I1525" s="16"/>
      <c r="J1525" s="16">
        <f>F1525+H1525</f>
        <v>0</v>
      </c>
      <c r="K1525" s="16">
        <f>G1525+I1525</f>
        <v>0</v>
      </c>
      <c r="L1525" s="38"/>
      <c r="M1525" s="38"/>
      <c r="N1525" s="38"/>
      <c r="O1525" s="38"/>
      <c r="P1525" s="38"/>
      <c r="Q1525" s="27"/>
      <c r="R1525" s="27"/>
      <c r="S1525" s="38"/>
      <c r="T1525" s="38"/>
      <c r="U1525" s="38"/>
      <c r="V1525" s="38"/>
      <c r="W1525" s="38"/>
      <c r="X1525" s="27"/>
      <c r="Y1525" s="27"/>
      <c r="Z1525" s="38"/>
      <c r="AA1525" s="38"/>
      <c r="AB1525" s="38"/>
      <c r="AC1525" s="38"/>
      <c r="AD1525" s="38"/>
      <c r="AE1525" s="134"/>
      <c r="AF1525" s="134"/>
      <c r="AG1525" s="38"/>
      <c r="AH1525" s="38"/>
      <c r="AI1525" s="38"/>
      <c r="AJ1525" s="38"/>
      <c r="AK1525" s="38"/>
      <c r="AL1525" s="134"/>
      <c r="AM1525" s="134"/>
      <c r="AN1525" s="38"/>
      <c r="AO1525" s="38"/>
      <c r="AP1525" s="38"/>
      <c r="AQ1525" s="38"/>
      <c r="AR1525" s="38"/>
      <c r="AS1525" s="134"/>
      <c r="AT1525" s="134"/>
      <c r="AU1525" s="38"/>
      <c r="AV1525" s="38"/>
      <c r="AW1525" s="38"/>
      <c r="AX1525" s="38"/>
      <c r="AY1525" s="38"/>
      <c r="AZ1525" s="40"/>
      <c r="BA1525" s="40"/>
      <c r="BB1525" s="38"/>
      <c r="BC1525" s="38"/>
      <c r="BD1525" s="38"/>
      <c r="BE1525" s="38"/>
      <c r="BF1525" s="38">
        <v>4658</v>
      </c>
      <c r="BG1525" s="33">
        <f>AZ1525+BB1525+BC1525+BD1525+BE1525+BF1525</f>
        <v>4658</v>
      </c>
      <c r="BH1525" s="16">
        <f>BA1525+BF1525</f>
        <v>4658</v>
      </c>
      <c r="BI1525" s="38"/>
      <c r="BJ1525" s="38"/>
      <c r="BK1525" s="38"/>
      <c r="BL1525" s="38"/>
      <c r="BM1525" s="38"/>
      <c r="BN1525" s="33">
        <f>BG1525+BI1525+BJ1525+BK1525+BL1525+BM1525</f>
        <v>4658</v>
      </c>
      <c r="BO1525" s="16">
        <f>BH1525+BM1525</f>
        <v>4658</v>
      </c>
      <c r="BP1525" s="38"/>
      <c r="BQ1525" s="38"/>
      <c r="BR1525" s="38"/>
      <c r="BS1525" s="38"/>
      <c r="BT1525" s="38"/>
      <c r="BU1525" s="33">
        <f>BN1525+BP1525+BQ1525+BR1525+BS1525+BT1525</f>
        <v>4658</v>
      </c>
      <c r="BV1525" s="16">
        <f>BO1525+BT1525</f>
        <v>4658</v>
      </c>
      <c r="BW1525" s="187"/>
      <c r="BX1525" s="187"/>
      <c r="BY1525" s="187"/>
      <c r="BZ1525" s="187"/>
      <c r="CA1525" s="187"/>
      <c r="CB1525" s="33">
        <f>BU1525+BW1525+BX1525+BY1525+BZ1525+CA1525</f>
        <v>4658</v>
      </c>
      <c r="CC1525" s="16">
        <f>BV1525+CA1525</f>
        <v>4658</v>
      </c>
      <c r="CD1525" s="187"/>
      <c r="CE1525" s="187"/>
      <c r="CF1525" s="187"/>
      <c r="CG1525" s="187"/>
      <c r="CH1525" s="187"/>
      <c r="CI1525" s="33">
        <f>CB1525+CD1525+CE1525+CF1525+CG1525+CH1525</f>
        <v>4658</v>
      </c>
      <c r="CJ1525" s="16">
        <f>CC1525+CH1525</f>
        <v>4658</v>
      </c>
      <c r="CK1525" s="187"/>
      <c r="CL1525" s="187"/>
      <c r="CM1525" s="187"/>
      <c r="CN1525" s="187"/>
      <c r="CO1525" s="187"/>
      <c r="CP1525" s="33">
        <f>CI1525+CK1525+CL1525+CM1525+CN1525+CO1525</f>
        <v>4658</v>
      </c>
      <c r="CQ1525" s="16">
        <f>CJ1525+CO1525</f>
        <v>4658</v>
      </c>
      <c r="CR1525" s="187"/>
      <c r="CS1525" s="187"/>
      <c r="CT1525" s="187"/>
      <c r="CU1525" s="187"/>
      <c r="CV1525" s="187"/>
      <c r="CW1525" s="33">
        <f>CP1525+CR1525+CS1525+CT1525+CU1525+CV1525</f>
        <v>4658</v>
      </c>
      <c r="CX1525" s="16">
        <f>CQ1525+CV1525</f>
        <v>4658</v>
      </c>
    </row>
    <row r="1526" spans="1:102" s="4" customFormat="1" ht="99.75" hidden="1" x14ac:dyDescent="0.3">
      <c r="A1526" s="41" t="s">
        <v>625</v>
      </c>
      <c r="B1526" s="12" t="s">
        <v>155</v>
      </c>
      <c r="C1526" s="12" t="s">
        <v>23</v>
      </c>
      <c r="D1526" s="12" t="s">
        <v>626</v>
      </c>
      <c r="E1526" s="12"/>
      <c r="F1526" s="101"/>
      <c r="G1526" s="101"/>
      <c r="H1526" s="101"/>
      <c r="I1526" s="101"/>
      <c r="J1526" s="101"/>
      <c r="K1526" s="101"/>
      <c r="L1526" s="38"/>
      <c r="M1526" s="38"/>
      <c r="N1526" s="38"/>
      <c r="O1526" s="38"/>
      <c r="P1526" s="38"/>
      <c r="Q1526" s="27"/>
      <c r="R1526" s="27"/>
      <c r="S1526" s="38"/>
      <c r="T1526" s="38"/>
      <c r="U1526" s="38"/>
      <c r="V1526" s="38"/>
      <c r="W1526" s="38"/>
      <c r="X1526" s="27"/>
      <c r="Y1526" s="27"/>
      <c r="Z1526" s="38"/>
      <c r="AA1526" s="38"/>
      <c r="AB1526" s="38"/>
      <c r="AC1526" s="38"/>
      <c r="AD1526" s="38"/>
      <c r="AE1526" s="134"/>
      <c r="AF1526" s="134"/>
      <c r="AG1526" s="38"/>
      <c r="AH1526" s="38"/>
      <c r="AI1526" s="38"/>
      <c r="AJ1526" s="38"/>
      <c r="AK1526" s="38"/>
      <c r="AL1526" s="134"/>
      <c r="AM1526" s="134"/>
      <c r="AN1526" s="38"/>
      <c r="AO1526" s="38"/>
      <c r="AP1526" s="38"/>
      <c r="AQ1526" s="38"/>
      <c r="AR1526" s="38"/>
      <c r="AS1526" s="134"/>
      <c r="AT1526" s="134"/>
      <c r="AU1526" s="38"/>
      <c r="AV1526" s="38"/>
      <c r="AW1526" s="38"/>
      <c r="AX1526" s="38"/>
      <c r="AY1526" s="38"/>
      <c r="AZ1526" s="40"/>
      <c r="BA1526" s="40"/>
      <c r="BB1526" s="38"/>
      <c r="BC1526" s="38"/>
      <c r="BD1526" s="38"/>
      <c r="BE1526" s="38"/>
      <c r="BF1526" s="38"/>
      <c r="BG1526" s="40"/>
      <c r="BH1526" s="40"/>
      <c r="BI1526" s="38"/>
      <c r="BJ1526" s="38"/>
      <c r="BK1526" s="38"/>
      <c r="BL1526" s="38"/>
      <c r="BM1526" s="38"/>
      <c r="BN1526" s="40"/>
      <c r="BO1526" s="40"/>
      <c r="BP1526" s="38"/>
      <c r="BQ1526" s="38"/>
      <c r="BR1526" s="38"/>
      <c r="BS1526" s="38"/>
      <c r="BT1526" s="38"/>
      <c r="BU1526" s="40"/>
      <c r="BV1526" s="40"/>
      <c r="BW1526" s="187"/>
      <c r="BX1526" s="187"/>
      <c r="BY1526" s="187"/>
      <c r="BZ1526" s="187"/>
      <c r="CA1526" s="187"/>
      <c r="CB1526" s="40"/>
      <c r="CC1526" s="40"/>
      <c r="CD1526" s="187"/>
      <c r="CE1526" s="187"/>
      <c r="CF1526" s="187"/>
      <c r="CG1526" s="187"/>
      <c r="CH1526" s="187"/>
      <c r="CI1526" s="40"/>
      <c r="CJ1526" s="40"/>
      <c r="CK1526" s="187"/>
      <c r="CL1526" s="187"/>
      <c r="CM1526" s="187"/>
      <c r="CN1526" s="187"/>
      <c r="CO1526" s="187"/>
      <c r="CP1526" s="40"/>
      <c r="CQ1526" s="40"/>
      <c r="CR1526" s="187"/>
      <c r="CS1526" s="187"/>
      <c r="CT1526" s="187"/>
      <c r="CU1526" s="187"/>
      <c r="CV1526" s="187"/>
      <c r="CW1526" s="40"/>
      <c r="CX1526" s="40"/>
    </row>
    <row r="1527" spans="1:102" s="4" customFormat="1" ht="18.75" hidden="1" x14ac:dyDescent="0.3">
      <c r="A1527" s="41" t="s">
        <v>35</v>
      </c>
      <c r="B1527" s="12" t="s">
        <v>155</v>
      </c>
      <c r="C1527" s="12" t="s">
        <v>23</v>
      </c>
      <c r="D1527" s="12" t="s">
        <v>626</v>
      </c>
      <c r="E1527" s="15">
        <v>300</v>
      </c>
      <c r="F1527" s="101"/>
      <c r="G1527" s="101"/>
      <c r="H1527" s="101"/>
      <c r="I1527" s="101"/>
      <c r="J1527" s="101"/>
      <c r="K1527" s="101"/>
      <c r="L1527" s="38"/>
      <c r="M1527" s="38"/>
      <c r="N1527" s="38"/>
      <c r="O1527" s="38"/>
      <c r="P1527" s="38"/>
      <c r="Q1527" s="27"/>
      <c r="R1527" s="27"/>
      <c r="S1527" s="38"/>
      <c r="T1527" s="38"/>
      <c r="U1527" s="38"/>
      <c r="V1527" s="38"/>
      <c r="W1527" s="38"/>
      <c r="X1527" s="27"/>
      <c r="Y1527" s="27"/>
      <c r="Z1527" s="38"/>
      <c r="AA1527" s="38"/>
      <c r="AB1527" s="38"/>
      <c r="AC1527" s="38"/>
      <c r="AD1527" s="38"/>
      <c r="AE1527" s="134"/>
      <c r="AF1527" s="134"/>
      <c r="AG1527" s="38"/>
      <c r="AH1527" s="38"/>
      <c r="AI1527" s="38"/>
      <c r="AJ1527" s="38"/>
      <c r="AK1527" s="38"/>
      <c r="AL1527" s="134"/>
      <c r="AM1527" s="134"/>
      <c r="AN1527" s="38"/>
      <c r="AO1527" s="38"/>
      <c r="AP1527" s="38"/>
      <c r="AQ1527" s="38"/>
      <c r="AR1527" s="38"/>
      <c r="AS1527" s="134"/>
      <c r="AT1527" s="134"/>
      <c r="AU1527" s="38"/>
      <c r="AV1527" s="38"/>
      <c r="AW1527" s="38"/>
      <c r="AX1527" s="38"/>
      <c r="AY1527" s="38"/>
      <c r="AZ1527" s="40"/>
      <c r="BA1527" s="40"/>
      <c r="BB1527" s="38"/>
      <c r="BC1527" s="38"/>
      <c r="BD1527" s="38"/>
      <c r="BE1527" s="38"/>
      <c r="BF1527" s="38"/>
      <c r="BG1527" s="40"/>
      <c r="BH1527" s="40"/>
      <c r="BI1527" s="38"/>
      <c r="BJ1527" s="38"/>
      <c r="BK1527" s="38"/>
      <c r="BL1527" s="38"/>
      <c r="BM1527" s="38"/>
      <c r="BN1527" s="40"/>
      <c r="BO1527" s="40"/>
      <c r="BP1527" s="38"/>
      <c r="BQ1527" s="38"/>
      <c r="BR1527" s="38"/>
      <c r="BS1527" s="38"/>
      <c r="BT1527" s="38"/>
      <c r="BU1527" s="40"/>
      <c r="BV1527" s="40"/>
      <c r="BW1527" s="187"/>
      <c r="BX1527" s="187"/>
      <c r="BY1527" s="187"/>
      <c r="BZ1527" s="187"/>
      <c r="CA1527" s="187"/>
      <c r="CB1527" s="40"/>
      <c r="CC1527" s="40"/>
      <c r="CD1527" s="187"/>
      <c r="CE1527" s="187"/>
      <c r="CF1527" s="187"/>
      <c r="CG1527" s="187"/>
      <c r="CH1527" s="187"/>
      <c r="CI1527" s="40"/>
      <c r="CJ1527" s="40"/>
      <c r="CK1527" s="187"/>
      <c r="CL1527" s="187"/>
      <c r="CM1527" s="187"/>
      <c r="CN1527" s="187"/>
      <c r="CO1527" s="187"/>
      <c r="CP1527" s="40"/>
      <c r="CQ1527" s="40"/>
      <c r="CR1527" s="187"/>
      <c r="CS1527" s="187"/>
      <c r="CT1527" s="187"/>
      <c r="CU1527" s="187"/>
      <c r="CV1527" s="187"/>
      <c r="CW1527" s="40"/>
      <c r="CX1527" s="40"/>
    </row>
    <row r="1528" spans="1:102" s="4" customFormat="1" ht="33.75" hidden="1" x14ac:dyDescent="0.3">
      <c r="A1528" s="41" t="s">
        <v>627</v>
      </c>
      <c r="B1528" s="12" t="s">
        <v>155</v>
      </c>
      <c r="C1528" s="12" t="s">
        <v>23</v>
      </c>
      <c r="D1528" s="12" t="s">
        <v>626</v>
      </c>
      <c r="E1528" s="15">
        <v>320</v>
      </c>
      <c r="F1528" s="16"/>
      <c r="G1528" s="16"/>
      <c r="H1528" s="16"/>
      <c r="I1528" s="16"/>
      <c r="J1528" s="16">
        <f>F1528+H1528</f>
        <v>0</v>
      </c>
      <c r="K1528" s="16">
        <f>G1528+I1528</f>
        <v>0</v>
      </c>
      <c r="L1528" s="38"/>
      <c r="M1528" s="38"/>
      <c r="N1528" s="38"/>
      <c r="O1528" s="38"/>
      <c r="P1528" s="38"/>
      <c r="Q1528" s="27"/>
      <c r="R1528" s="27"/>
      <c r="S1528" s="38"/>
      <c r="T1528" s="38"/>
      <c r="U1528" s="38"/>
      <c r="V1528" s="38"/>
      <c r="W1528" s="38"/>
      <c r="X1528" s="27"/>
      <c r="Y1528" s="27"/>
      <c r="Z1528" s="38"/>
      <c r="AA1528" s="38"/>
      <c r="AB1528" s="38"/>
      <c r="AC1528" s="38"/>
      <c r="AD1528" s="38"/>
      <c r="AE1528" s="134"/>
      <c r="AF1528" s="134"/>
      <c r="AG1528" s="38"/>
      <c r="AH1528" s="38"/>
      <c r="AI1528" s="38"/>
      <c r="AJ1528" s="38"/>
      <c r="AK1528" s="38"/>
      <c r="AL1528" s="134"/>
      <c r="AM1528" s="134"/>
      <c r="AN1528" s="38"/>
      <c r="AO1528" s="38"/>
      <c r="AP1528" s="38"/>
      <c r="AQ1528" s="38"/>
      <c r="AR1528" s="38"/>
      <c r="AS1528" s="134"/>
      <c r="AT1528" s="134"/>
      <c r="AU1528" s="38"/>
      <c r="AV1528" s="38"/>
      <c r="AW1528" s="38"/>
      <c r="AX1528" s="38"/>
      <c r="AY1528" s="38"/>
      <c r="AZ1528" s="40"/>
      <c r="BA1528" s="40"/>
      <c r="BB1528" s="38"/>
      <c r="BC1528" s="38"/>
      <c r="BD1528" s="38"/>
      <c r="BE1528" s="38"/>
      <c r="BF1528" s="38"/>
      <c r="BG1528" s="40"/>
      <c r="BH1528" s="40"/>
      <c r="BI1528" s="38"/>
      <c r="BJ1528" s="38"/>
      <c r="BK1528" s="38"/>
      <c r="BL1528" s="38"/>
      <c r="BM1528" s="38"/>
      <c r="BN1528" s="40"/>
      <c r="BO1528" s="40"/>
      <c r="BP1528" s="38"/>
      <c r="BQ1528" s="38"/>
      <c r="BR1528" s="38"/>
      <c r="BS1528" s="38"/>
      <c r="BT1528" s="38"/>
      <c r="BU1528" s="40"/>
      <c r="BV1528" s="40"/>
      <c r="BW1528" s="187"/>
      <c r="BX1528" s="187"/>
      <c r="BY1528" s="187"/>
      <c r="BZ1528" s="187"/>
      <c r="CA1528" s="187"/>
      <c r="CB1528" s="40"/>
      <c r="CC1528" s="40"/>
      <c r="CD1528" s="187"/>
      <c r="CE1528" s="187"/>
      <c r="CF1528" s="187"/>
      <c r="CG1528" s="187"/>
      <c r="CH1528" s="187"/>
      <c r="CI1528" s="40"/>
      <c r="CJ1528" s="40"/>
      <c r="CK1528" s="187"/>
      <c r="CL1528" s="187"/>
      <c r="CM1528" s="187"/>
      <c r="CN1528" s="187"/>
      <c r="CO1528" s="187"/>
      <c r="CP1528" s="40"/>
      <c r="CQ1528" s="40"/>
      <c r="CR1528" s="187"/>
      <c r="CS1528" s="187"/>
      <c r="CT1528" s="187"/>
      <c r="CU1528" s="187"/>
      <c r="CV1528" s="187"/>
      <c r="CW1528" s="40"/>
      <c r="CX1528" s="40"/>
    </row>
    <row r="1529" spans="1:102" s="4" customFormat="1" ht="18.75" x14ac:dyDescent="0.3">
      <c r="A1529" s="11"/>
      <c r="B1529" s="12"/>
      <c r="C1529" s="12"/>
      <c r="D1529" s="15"/>
      <c r="E1529" s="12"/>
      <c r="F1529" s="16">
        <v>0</v>
      </c>
      <c r="G1529" s="16"/>
      <c r="H1529" s="16">
        <v>0</v>
      </c>
      <c r="I1529" s="16"/>
      <c r="J1529" s="16">
        <v>0</v>
      </c>
      <c r="K1529" s="16"/>
      <c r="L1529" s="16"/>
      <c r="M1529" s="16"/>
      <c r="N1529" s="16"/>
      <c r="O1529" s="16"/>
      <c r="P1529" s="16"/>
      <c r="Q1529" s="33"/>
      <c r="R1529" s="16"/>
      <c r="S1529" s="16"/>
      <c r="T1529" s="16"/>
      <c r="U1529" s="16"/>
      <c r="V1529" s="16"/>
      <c r="W1529" s="16"/>
      <c r="X1529" s="33"/>
      <c r="Y1529" s="16"/>
      <c r="Z1529" s="16"/>
      <c r="AA1529" s="16"/>
      <c r="AB1529" s="16"/>
      <c r="AC1529" s="16"/>
      <c r="AD1529" s="16"/>
      <c r="AE1529" s="33"/>
      <c r="AF1529" s="16"/>
      <c r="AG1529" s="16"/>
      <c r="AH1529" s="16"/>
      <c r="AI1529" s="16"/>
      <c r="AJ1529" s="16"/>
      <c r="AK1529" s="16"/>
      <c r="AL1529" s="33"/>
      <c r="AM1529" s="16"/>
      <c r="AN1529" s="16"/>
      <c r="AO1529" s="16"/>
      <c r="AP1529" s="16"/>
      <c r="AQ1529" s="16"/>
      <c r="AR1529" s="16"/>
      <c r="AS1529" s="33"/>
      <c r="AT1529" s="16"/>
      <c r="AU1529" s="16"/>
      <c r="AV1529" s="16"/>
      <c r="AW1529" s="16"/>
      <c r="AX1529" s="16"/>
      <c r="AY1529" s="16"/>
      <c r="AZ1529" s="33"/>
      <c r="BA1529" s="16"/>
      <c r="BB1529" s="16"/>
      <c r="BC1529" s="16"/>
      <c r="BD1529" s="16"/>
      <c r="BE1529" s="16"/>
      <c r="BF1529" s="16"/>
      <c r="BG1529" s="16"/>
      <c r="BH1529" s="16"/>
      <c r="BI1529" s="16"/>
      <c r="BJ1529" s="16"/>
      <c r="BK1529" s="16"/>
      <c r="BL1529" s="16"/>
      <c r="BM1529" s="16"/>
      <c r="BN1529" s="16"/>
      <c r="BO1529" s="16"/>
      <c r="BP1529" s="16"/>
      <c r="BQ1529" s="16"/>
      <c r="BR1529" s="16"/>
      <c r="BS1529" s="16"/>
      <c r="BT1529" s="16"/>
      <c r="BU1529" s="16"/>
      <c r="BV1529" s="16"/>
      <c r="BW1529" s="176"/>
      <c r="BX1529" s="176"/>
      <c r="BY1529" s="176"/>
      <c r="BZ1529" s="176"/>
      <c r="CA1529" s="176"/>
      <c r="CB1529" s="16"/>
      <c r="CC1529" s="16"/>
      <c r="CD1529" s="176"/>
      <c r="CE1529" s="176"/>
      <c r="CF1529" s="176"/>
      <c r="CG1529" s="176"/>
      <c r="CH1529" s="176"/>
      <c r="CI1529" s="16"/>
      <c r="CJ1529" s="16"/>
      <c r="CK1529" s="176"/>
      <c r="CL1529" s="176"/>
      <c r="CM1529" s="176"/>
      <c r="CN1529" s="176"/>
      <c r="CO1529" s="176"/>
      <c r="CP1529" s="16"/>
      <c r="CQ1529" s="16"/>
      <c r="CR1529" s="176"/>
      <c r="CS1529" s="176"/>
      <c r="CT1529" s="176"/>
      <c r="CU1529" s="176"/>
      <c r="CV1529" s="176"/>
      <c r="CW1529" s="16"/>
      <c r="CX1529" s="16"/>
    </row>
    <row r="1530" spans="1:102" s="4" customFormat="1" ht="18.75" x14ac:dyDescent="0.3">
      <c r="A1530" s="75" t="s">
        <v>628</v>
      </c>
      <c r="B1530" s="76" t="s">
        <v>629</v>
      </c>
      <c r="C1530" s="76" t="s">
        <v>42</v>
      </c>
      <c r="D1530" s="116"/>
      <c r="E1530" s="18"/>
      <c r="F1530" s="18">
        <f t="shared" ref="F1530:K1530" si="4665">F1531+F1569+F1576</f>
        <v>151839</v>
      </c>
      <c r="G1530" s="18">
        <f t="shared" si="4665"/>
        <v>0</v>
      </c>
      <c r="H1530" s="18">
        <f t="shared" si="4665"/>
        <v>45331</v>
      </c>
      <c r="I1530" s="18">
        <f t="shared" si="4665"/>
        <v>28094</v>
      </c>
      <c r="J1530" s="18">
        <f t="shared" si="4665"/>
        <v>197170</v>
      </c>
      <c r="K1530" s="18">
        <f t="shared" si="4665"/>
        <v>28094</v>
      </c>
      <c r="L1530" s="18">
        <f t="shared" ref="L1530:R1530" si="4666">L1531+L1569+L1576</f>
        <v>0</v>
      </c>
      <c r="M1530" s="18">
        <f t="shared" si="4666"/>
        <v>0</v>
      </c>
      <c r="N1530" s="18">
        <f t="shared" si="4666"/>
        <v>0</v>
      </c>
      <c r="O1530" s="18">
        <f t="shared" si="4666"/>
        <v>0</v>
      </c>
      <c r="P1530" s="18">
        <f t="shared" si="4666"/>
        <v>373636</v>
      </c>
      <c r="Q1530" s="32">
        <f t="shared" si="4666"/>
        <v>570806</v>
      </c>
      <c r="R1530" s="18">
        <f t="shared" si="4666"/>
        <v>401730</v>
      </c>
      <c r="S1530" s="18">
        <f t="shared" ref="S1530:Y1530" si="4667">S1531+S1569+S1576</f>
        <v>0</v>
      </c>
      <c r="T1530" s="18">
        <f t="shared" si="4667"/>
        <v>0</v>
      </c>
      <c r="U1530" s="18">
        <f t="shared" si="4667"/>
        <v>0</v>
      </c>
      <c r="V1530" s="18">
        <f t="shared" si="4667"/>
        <v>0</v>
      </c>
      <c r="W1530" s="18">
        <f t="shared" si="4667"/>
        <v>0</v>
      </c>
      <c r="X1530" s="32">
        <f t="shared" si="4667"/>
        <v>570806</v>
      </c>
      <c r="Y1530" s="18">
        <f t="shared" si="4667"/>
        <v>401730</v>
      </c>
      <c r="Z1530" s="18">
        <f t="shared" ref="Z1530:AF1530" si="4668">Z1531+Z1569+Z1576</f>
        <v>0</v>
      </c>
      <c r="AA1530" s="18">
        <f t="shared" si="4668"/>
        <v>0</v>
      </c>
      <c r="AB1530" s="18">
        <f t="shared" si="4668"/>
        <v>0</v>
      </c>
      <c r="AC1530" s="18">
        <f t="shared" si="4668"/>
        <v>0</v>
      </c>
      <c r="AD1530" s="18">
        <f t="shared" si="4668"/>
        <v>90878</v>
      </c>
      <c r="AE1530" s="32">
        <f t="shared" si="4668"/>
        <v>661684</v>
      </c>
      <c r="AF1530" s="18">
        <f t="shared" si="4668"/>
        <v>492608</v>
      </c>
      <c r="AG1530" s="18">
        <f t="shared" ref="AG1530:AM1530" si="4669">AG1531+AG1569+AG1576</f>
        <v>0</v>
      </c>
      <c r="AH1530" s="18">
        <f t="shared" si="4669"/>
        <v>0</v>
      </c>
      <c r="AI1530" s="18">
        <f t="shared" si="4669"/>
        <v>0</v>
      </c>
      <c r="AJ1530" s="18">
        <f t="shared" si="4669"/>
        <v>0</v>
      </c>
      <c r="AK1530" s="18">
        <f t="shared" si="4669"/>
        <v>0</v>
      </c>
      <c r="AL1530" s="32">
        <f t="shared" si="4669"/>
        <v>661684</v>
      </c>
      <c r="AM1530" s="18">
        <f t="shared" si="4669"/>
        <v>492608</v>
      </c>
      <c r="AN1530" s="18">
        <f t="shared" ref="AN1530:AT1530" si="4670">AN1531+AN1569+AN1576</f>
        <v>0</v>
      </c>
      <c r="AO1530" s="18">
        <f t="shared" si="4670"/>
        <v>0</v>
      </c>
      <c r="AP1530" s="18">
        <f t="shared" si="4670"/>
        <v>0</v>
      </c>
      <c r="AQ1530" s="18">
        <f t="shared" si="4670"/>
        <v>0</v>
      </c>
      <c r="AR1530" s="18">
        <f t="shared" si="4670"/>
        <v>0</v>
      </c>
      <c r="AS1530" s="32">
        <f t="shared" si="4670"/>
        <v>661684</v>
      </c>
      <c r="AT1530" s="18">
        <f t="shared" si="4670"/>
        <v>492608</v>
      </c>
      <c r="AU1530" s="18">
        <f t="shared" ref="AU1530:BA1530" si="4671">AU1531+AU1569+AU1576</f>
        <v>30</v>
      </c>
      <c r="AV1530" s="18">
        <f t="shared" si="4671"/>
        <v>0</v>
      </c>
      <c r="AW1530" s="18">
        <f t="shared" si="4671"/>
        <v>0</v>
      </c>
      <c r="AX1530" s="18">
        <f t="shared" si="4671"/>
        <v>0</v>
      </c>
      <c r="AY1530" s="18">
        <f t="shared" si="4671"/>
        <v>19835</v>
      </c>
      <c r="AZ1530" s="32">
        <f t="shared" si="4671"/>
        <v>681549</v>
      </c>
      <c r="BA1530" s="18">
        <f t="shared" si="4671"/>
        <v>512443</v>
      </c>
      <c r="BB1530" s="18">
        <f t="shared" ref="BB1530:BH1530" si="4672">BB1531+BB1569+BB1576</f>
        <v>0</v>
      </c>
      <c r="BC1530" s="18">
        <f t="shared" si="4672"/>
        <v>0</v>
      </c>
      <c r="BD1530" s="18">
        <f t="shared" si="4672"/>
        <v>0</v>
      </c>
      <c r="BE1530" s="18">
        <f t="shared" si="4672"/>
        <v>0</v>
      </c>
      <c r="BF1530" s="18">
        <f t="shared" si="4672"/>
        <v>0</v>
      </c>
      <c r="BG1530" s="32">
        <f t="shared" si="4672"/>
        <v>681549</v>
      </c>
      <c r="BH1530" s="18">
        <f t="shared" si="4672"/>
        <v>512443</v>
      </c>
      <c r="BI1530" s="18">
        <f t="shared" ref="BI1530:BO1530" si="4673">BI1531+BI1569+BI1576</f>
        <v>0</v>
      </c>
      <c r="BJ1530" s="18">
        <f t="shared" si="4673"/>
        <v>0</v>
      </c>
      <c r="BK1530" s="18">
        <f t="shared" si="4673"/>
        <v>0</v>
      </c>
      <c r="BL1530" s="18">
        <f t="shared" si="4673"/>
        <v>0</v>
      </c>
      <c r="BM1530" s="18">
        <f t="shared" si="4673"/>
        <v>0</v>
      </c>
      <c r="BN1530" s="32">
        <f t="shared" si="4673"/>
        <v>681549</v>
      </c>
      <c r="BO1530" s="18">
        <f t="shared" si="4673"/>
        <v>512443</v>
      </c>
      <c r="BP1530" s="18">
        <f t="shared" ref="BP1530:BV1530" si="4674">BP1531+BP1569+BP1576</f>
        <v>0</v>
      </c>
      <c r="BQ1530" s="18">
        <f t="shared" si="4674"/>
        <v>-16011</v>
      </c>
      <c r="BR1530" s="18">
        <f t="shared" si="4674"/>
        <v>0</v>
      </c>
      <c r="BS1530" s="18">
        <f t="shared" si="4674"/>
        <v>0</v>
      </c>
      <c r="BT1530" s="18">
        <f t="shared" si="4674"/>
        <v>2143</v>
      </c>
      <c r="BU1530" s="32">
        <f t="shared" si="4674"/>
        <v>667681</v>
      </c>
      <c r="BV1530" s="18">
        <f t="shared" si="4674"/>
        <v>514586</v>
      </c>
      <c r="BW1530" s="175">
        <f t="shared" ref="BW1530:CC1530" si="4675">BW1531+BW1569+BW1576</f>
        <v>0</v>
      </c>
      <c r="BX1530" s="175">
        <f t="shared" si="4675"/>
        <v>0</v>
      </c>
      <c r="BY1530" s="175">
        <f t="shared" si="4675"/>
        <v>0</v>
      </c>
      <c r="BZ1530" s="175">
        <f t="shared" si="4675"/>
        <v>0</v>
      </c>
      <c r="CA1530" s="175">
        <f t="shared" si="4675"/>
        <v>0</v>
      </c>
      <c r="CB1530" s="32">
        <f t="shared" si="4675"/>
        <v>667681</v>
      </c>
      <c r="CC1530" s="18">
        <f t="shared" si="4675"/>
        <v>514586</v>
      </c>
      <c r="CD1530" s="175">
        <f t="shared" ref="CD1530:CJ1530" si="4676">CD1531+CD1569+CD1576</f>
        <v>0</v>
      </c>
      <c r="CE1530" s="175">
        <f t="shared" si="4676"/>
        <v>0</v>
      </c>
      <c r="CF1530" s="175">
        <f t="shared" si="4676"/>
        <v>0</v>
      </c>
      <c r="CG1530" s="175">
        <f t="shared" si="4676"/>
        <v>0</v>
      </c>
      <c r="CH1530" s="175">
        <f t="shared" si="4676"/>
        <v>0</v>
      </c>
      <c r="CI1530" s="32">
        <f t="shared" si="4676"/>
        <v>667681</v>
      </c>
      <c r="CJ1530" s="18">
        <f t="shared" si="4676"/>
        <v>514586</v>
      </c>
      <c r="CK1530" s="175">
        <f t="shared" ref="CK1530:CQ1530" si="4677">CK1531+CK1569+CK1576</f>
        <v>829</v>
      </c>
      <c r="CL1530" s="175">
        <f t="shared" si="4677"/>
        <v>0</v>
      </c>
      <c r="CM1530" s="175">
        <f t="shared" si="4677"/>
        <v>0</v>
      </c>
      <c r="CN1530" s="175">
        <f t="shared" si="4677"/>
        <v>0</v>
      </c>
      <c r="CO1530" s="175">
        <f t="shared" si="4677"/>
        <v>-256</v>
      </c>
      <c r="CP1530" s="32">
        <f t="shared" si="4677"/>
        <v>668254</v>
      </c>
      <c r="CQ1530" s="18">
        <f t="shared" si="4677"/>
        <v>514330</v>
      </c>
      <c r="CR1530" s="175">
        <f t="shared" ref="CR1530:CX1530" si="4678">CR1531+CR1569+CR1576</f>
        <v>0</v>
      </c>
      <c r="CS1530" s="175">
        <f t="shared" si="4678"/>
        <v>0</v>
      </c>
      <c r="CT1530" s="175">
        <f t="shared" si="4678"/>
        <v>0</v>
      </c>
      <c r="CU1530" s="175">
        <f t="shared" si="4678"/>
        <v>0</v>
      </c>
      <c r="CV1530" s="175">
        <f t="shared" si="4678"/>
        <v>0</v>
      </c>
      <c r="CW1530" s="32">
        <f t="shared" si="4678"/>
        <v>668254</v>
      </c>
      <c r="CX1530" s="18">
        <f t="shared" si="4678"/>
        <v>514330</v>
      </c>
    </row>
    <row r="1531" spans="1:102" s="4" customFormat="1" ht="50.25" x14ac:dyDescent="0.3">
      <c r="A1531" s="78" t="s">
        <v>563</v>
      </c>
      <c r="B1531" s="12" t="s">
        <v>155</v>
      </c>
      <c r="C1531" s="12" t="s">
        <v>42</v>
      </c>
      <c r="D1531" s="14" t="s">
        <v>564</v>
      </c>
      <c r="E1531" s="12"/>
      <c r="F1531" s="16">
        <f t="shared" ref="F1531:K1531" si="4679">F1563+F1566+F1532</f>
        <v>0</v>
      </c>
      <c r="G1531" s="16">
        <f t="shared" si="4679"/>
        <v>0</v>
      </c>
      <c r="H1531" s="16">
        <f t="shared" si="4679"/>
        <v>45331</v>
      </c>
      <c r="I1531" s="16">
        <f t="shared" si="4679"/>
        <v>28094</v>
      </c>
      <c r="J1531" s="16">
        <f t="shared" si="4679"/>
        <v>45331</v>
      </c>
      <c r="K1531" s="16">
        <f t="shared" si="4679"/>
        <v>28094</v>
      </c>
      <c r="L1531" s="16">
        <f t="shared" ref="L1531:R1531" si="4680">L1563+L1566+L1532</f>
        <v>0</v>
      </c>
      <c r="M1531" s="16">
        <f t="shared" si="4680"/>
        <v>0</v>
      </c>
      <c r="N1531" s="16">
        <f t="shared" si="4680"/>
        <v>0</v>
      </c>
      <c r="O1531" s="16">
        <f t="shared" si="4680"/>
        <v>0</v>
      </c>
      <c r="P1531" s="16">
        <f t="shared" si="4680"/>
        <v>0</v>
      </c>
      <c r="Q1531" s="33">
        <f t="shared" si="4680"/>
        <v>45331</v>
      </c>
      <c r="R1531" s="16">
        <f t="shared" si="4680"/>
        <v>28094</v>
      </c>
      <c r="S1531" s="16">
        <f t="shared" ref="S1531:Y1531" si="4681">S1563+S1566+S1532</f>
        <v>0</v>
      </c>
      <c r="T1531" s="16">
        <f t="shared" si="4681"/>
        <v>0</v>
      </c>
      <c r="U1531" s="16">
        <f t="shared" si="4681"/>
        <v>0</v>
      </c>
      <c r="V1531" s="16">
        <f t="shared" si="4681"/>
        <v>0</v>
      </c>
      <c r="W1531" s="16">
        <f t="shared" si="4681"/>
        <v>0</v>
      </c>
      <c r="X1531" s="33">
        <f t="shared" si="4681"/>
        <v>45331</v>
      </c>
      <c r="Y1531" s="16">
        <f t="shared" si="4681"/>
        <v>28094</v>
      </c>
      <c r="Z1531" s="16">
        <f t="shared" ref="Z1531:AF1531" si="4682">Z1563+Z1566+Z1532</f>
        <v>0</v>
      </c>
      <c r="AA1531" s="16">
        <f t="shared" si="4682"/>
        <v>0</v>
      </c>
      <c r="AB1531" s="16">
        <f t="shared" si="4682"/>
        <v>0</v>
      </c>
      <c r="AC1531" s="16">
        <f t="shared" si="4682"/>
        <v>0</v>
      </c>
      <c r="AD1531" s="16">
        <f t="shared" si="4682"/>
        <v>0</v>
      </c>
      <c r="AE1531" s="33">
        <f t="shared" si="4682"/>
        <v>45331</v>
      </c>
      <c r="AF1531" s="16">
        <f t="shared" si="4682"/>
        <v>28094</v>
      </c>
      <c r="AG1531" s="16">
        <f t="shared" ref="AG1531:AM1531" si="4683">AG1563+AG1566+AG1532</f>
        <v>0</v>
      </c>
      <c r="AH1531" s="16">
        <f t="shared" si="4683"/>
        <v>0</v>
      </c>
      <c r="AI1531" s="16">
        <f t="shared" si="4683"/>
        <v>0</v>
      </c>
      <c r="AJ1531" s="16">
        <f t="shared" si="4683"/>
        <v>0</v>
      </c>
      <c r="AK1531" s="16">
        <f t="shared" si="4683"/>
        <v>0</v>
      </c>
      <c r="AL1531" s="33">
        <f t="shared" si="4683"/>
        <v>45331</v>
      </c>
      <c r="AM1531" s="16">
        <f t="shared" si="4683"/>
        <v>28094</v>
      </c>
      <c r="AN1531" s="16">
        <f t="shared" ref="AN1531:AT1531" si="4684">AN1563+AN1566+AN1532</f>
        <v>0</v>
      </c>
      <c r="AO1531" s="16">
        <f t="shared" si="4684"/>
        <v>0</v>
      </c>
      <c r="AP1531" s="16">
        <f t="shared" si="4684"/>
        <v>0</v>
      </c>
      <c r="AQ1531" s="16">
        <f t="shared" si="4684"/>
        <v>0</v>
      </c>
      <c r="AR1531" s="16">
        <f t="shared" si="4684"/>
        <v>0</v>
      </c>
      <c r="AS1531" s="33">
        <f t="shared" si="4684"/>
        <v>45331</v>
      </c>
      <c r="AT1531" s="16">
        <f t="shared" si="4684"/>
        <v>28094</v>
      </c>
      <c r="AU1531" s="16">
        <f t="shared" ref="AU1531:BA1531" si="4685">AU1563+AU1566+AU1532</f>
        <v>30</v>
      </c>
      <c r="AV1531" s="16">
        <f t="shared" si="4685"/>
        <v>0</v>
      </c>
      <c r="AW1531" s="16">
        <f t="shared" si="4685"/>
        <v>0</v>
      </c>
      <c r="AX1531" s="16">
        <f t="shared" si="4685"/>
        <v>0</v>
      </c>
      <c r="AY1531" s="16">
        <f t="shared" si="4685"/>
        <v>0</v>
      </c>
      <c r="AZ1531" s="33">
        <f t="shared" si="4685"/>
        <v>45361</v>
      </c>
      <c r="BA1531" s="16">
        <f t="shared" si="4685"/>
        <v>28094</v>
      </c>
      <c r="BB1531" s="16">
        <f t="shared" ref="BB1531:BH1531" si="4686">BB1563+BB1566+BB1532</f>
        <v>0</v>
      </c>
      <c r="BC1531" s="16">
        <f t="shared" si="4686"/>
        <v>0</v>
      </c>
      <c r="BD1531" s="16">
        <f t="shared" si="4686"/>
        <v>0</v>
      </c>
      <c r="BE1531" s="16">
        <f t="shared" si="4686"/>
        <v>0</v>
      </c>
      <c r="BF1531" s="16">
        <f t="shared" si="4686"/>
        <v>0</v>
      </c>
      <c r="BG1531" s="33">
        <f t="shared" si="4686"/>
        <v>45361</v>
      </c>
      <c r="BH1531" s="16">
        <f t="shared" si="4686"/>
        <v>28094</v>
      </c>
      <c r="BI1531" s="16">
        <f t="shared" ref="BI1531:BO1531" si="4687">BI1563+BI1566+BI1532</f>
        <v>0</v>
      </c>
      <c r="BJ1531" s="16">
        <f t="shared" si="4687"/>
        <v>0</v>
      </c>
      <c r="BK1531" s="16">
        <f t="shared" si="4687"/>
        <v>0</v>
      </c>
      <c r="BL1531" s="16">
        <f t="shared" si="4687"/>
        <v>0</v>
      </c>
      <c r="BM1531" s="16">
        <f t="shared" si="4687"/>
        <v>0</v>
      </c>
      <c r="BN1531" s="33">
        <f t="shared" si="4687"/>
        <v>45361</v>
      </c>
      <c r="BO1531" s="16">
        <f t="shared" si="4687"/>
        <v>28094</v>
      </c>
      <c r="BP1531" s="16">
        <f t="shared" ref="BP1531:BV1531" si="4688">BP1563+BP1566+BP1532</f>
        <v>0</v>
      </c>
      <c r="BQ1531" s="16">
        <f t="shared" si="4688"/>
        <v>-72</v>
      </c>
      <c r="BR1531" s="16">
        <f t="shared" si="4688"/>
        <v>0</v>
      </c>
      <c r="BS1531" s="16">
        <f t="shared" si="4688"/>
        <v>0</v>
      </c>
      <c r="BT1531" s="16">
        <f t="shared" si="4688"/>
        <v>2143</v>
      </c>
      <c r="BU1531" s="33">
        <f t="shared" si="4688"/>
        <v>47432</v>
      </c>
      <c r="BV1531" s="16">
        <f t="shared" si="4688"/>
        <v>30237</v>
      </c>
      <c r="BW1531" s="176">
        <f t="shared" ref="BW1531:CC1531" si="4689">BW1563+BW1566+BW1532</f>
        <v>0</v>
      </c>
      <c r="BX1531" s="176">
        <f t="shared" si="4689"/>
        <v>0</v>
      </c>
      <c r="BY1531" s="176">
        <f t="shared" si="4689"/>
        <v>0</v>
      </c>
      <c r="BZ1531" s="176">
        <f t="shared" si="4689"/>
        <v>0</v>
      </c>
      <c r="CA1531" s="176">
        <f t="shared" si="4689"/>
        <v>0</v>
      </c>
      <c r="CB1531" s="33">
        <f t="shared" si="4689"/>
        <v>47432</v>
      </c>
      <c r="CC1531" s="16">
        <f t="shared" si="4689"/>
        <v>30237</v>
      </c>
      <c r="CD1531" s="176">
        <f t="shared" ref="CD1531:CJ1531" si="4690">CD1563+CD1566+CD1532</f>
        <v>0</v>
      </c>
      <c r="CE1531" s="176">
        <f t="shared" si="4690"/>
        <v>0</v>
      </c>
      <c r="CF1531" s="176">
        <f t="shared" si="4690"/>
        <v>0</v>
      </c>
      <c r="CG1531" s="176">
        <f t="shared" si="4690"/>
        <v>0</v>
      </c>
      <c r="CH1531" s="176">
        <f t="shared" si="4690"/>
        <v>0</v>
      </c>
      <c r="CI1531" s="33">
        <f t="shared" si="4690"/>
        <v>47432</v>
      </c>
      <c r="CJ1531" s="16">
        <f t="shared" si="4690"/>
        <v>30237</v>
      </c>
      <c r="CK1531" s="176">
        <f t="shared" ref="CK1531:CQ1531" si="4691">CK1563+CK1566+CK1532</f>
        <v>829</v>
      </c>
      <c r="CL1531" s="176">
        <f t="shared" si="4691"/>
        <v>0</v>
      </c>
      <c r="CM1531" s="176">
        <f t="shared" si="4691"/>
        <v>0</v>
      </c>
      <c r="CN1531" s="176">
        <f t="shared" si="4691"/>
        <v>0</v>
      </c>
      <c r="CO1531" s="176">
        <f t="shared" si="4691"/>
        <v>0</v>
      </c>
      <c r="CP1531" s="33">
        <f t="shared" si="4691"/>
        <v>48261</v>
      </c>
      <c r="CQ1531" s="16">
        <f t="shared" si="4691"/>
        <v>30237</v>
      </c>
      <c r="CR1531" s="176">
        <f t="shared" ref="CR1531:CX1531" si="4692">CR1563+CR1566+CR1532</f>
        <v>0</v>
      </c>
      <c r="CS1531" s="176">
        <f t="shared" si="4692"/>
        <v>0</v>
      </c>
      <c r="CT1531" s="176">
        <f t="shared" si="4692"/>
        <v>0</v>
      </c>
      <c r="CU1531" s="176">
        <f t="shared" si="4692"/>
        <v>0</v>
      </c>
      <c r="CV1531" s="176">
        <f t="shared" si="4692"/>
        <v>0</v>
      </c>
      <c r="CW1531" s="33">
        <f t="shared" si="4692"/>
        <v>48261</v>
      </c>
      <c r="CX1531" s="16">
        <f t="shared" si="4692"/>
        <v>30237</v>
      </c>
    </row>
    <row r="1532" spans="1:102" s="4" customFormat="1" ht="18.75" x14ac:dyDescent="0.3">
      <c r="A1532" s="78" t="s">
        <v>565</v>
      </c>
      <c r="B1532" s="12" t="s">
        <v>155</v>
      </c>
      <c r="C1532" s="12" t="s">
        <v>42</v>
      </c>
      <c r="D1532" s="14" t="s">
        <v>566</v>
      </c>
      <c r="E1532" s="12"/>
      <c r="F1532" s="16">
        <f t="shared" ref="F1532:K1532" si="4693">F1548+F1551+F1554+F1557+F1560+F1533+F1542+F1545+F1536+F1539</f>
        <v>0</v>
      </c>
      <c r="G1532" s="16">
        <f t="shared" si="4693"/>
        <v>0</v>
      </c>
      <c r="H1532" s="16">
        <f t="shared" si="4693"/>
        <v>17237</v>
      </c>
      <c r="I1532" s="16">
        <f t="shared" si="4693"/>
        <v>0</v>
      </c>
      <c r="J1532" s="16">
        <f t="shared" si="4693"/>
        <v>17237</v>
      </c>
      <c r="K1532" s="16">
        <f t="shared" si="4693"/>
        <v>0</v>
      </c>
      <c r="L1532" s="16">
        <f t="shared" ref="L1532:R1532" si="4694">L1548+L1551+L1554+L1557+L1560+L1533+L1542+L1545+L1536+L1539</f>
        <v>0</v>
      </c>
      <c r="M1532" s="16">
        <f t="shared" si="4694"/>
        <v>0</v>
      </c>
      <c r="N1532" s="16">
        <f t="shared" si="4694"/>
        <v>0</v>
      </c>
      <c r="O1532" s="16">
        <f t="shared" si="4694"/>
        <v>0</v>
      </c>
      <c r="P1532" s="16">
        <f t="shared" si="4694"/>
        <v>0</v>
      </c>
      <c r="Q1532" s="33">
        <f t="shared" si="4694"/>
        <v>17237</v>
      </c>
      <c r="R1532" s="16">
        <f t="shared" si="4694"/>
        <v>0</v>
      </c>
      <c r="S1532" s="16">
        <f t="shared" ref="S1532:Y1532" si="4695">S1548+S1551+S1554+S1557+S1560+S1533+S1542+S1545+S1536+S1539</f>
        <v>0</v>
      </c>
      <c r="T1532" s="16">
        <f t="shared" si="4695"/>
        <v>0</v>
      </c>
      <c r="U1532" s="16">
        <f t="shared" si="4695"/>
        <v>0</v>
      </c>
      <c r="V1532" s="16">
        <f t="shared" si="4695"/>
        <v>0</v>
      </c>
      <c r="W1532" s="16">
        <f t="shared" si="4695"/>
        <v>0</v>
      </c>
      <c r="X1532" s="33">
        <f t="shared" si="4695"/>
        <v>17237</v>
      </c>
      <c r="Y1532" s="16">
        <f t="shared" si="4695"/>
        <v>0</v>
      </c>
      <c r="Z1532" s="16">
        <f t="shared" ref="Z1532:AF1532" si="4696">Z1548+Z1551+Z1554+Z1557+Z1560+Z1533+Z1542+Z1545+Z1536+Z1539</f>
        <v>0</v>
      </c>
      <c r="AA1532" s="16">
        <f t="shared" si="4696"/>
        <v>0</v>
      </c>
      <c r="AB1532" s="16">
        <f t="shared" si="4696"/>
        <v>0</v>
      </c>
      <c r="AC1532" s="16">
        <f t="shared" si="4696"/>
        <v>0</v>
      </c>
      <c r="AD1532" s="16">
        <f t="shared" si="4696"/>
        <v>0</v>
      </c>
      <c r="AE1532" s="33">
        <f t="shared" si="4696"/>
        <v>17237</v>
      </c>
      <c r="AF1532" s="16">
        <f t="shared" si="4696"/>
        <v>0</v>
      </c>
      <c r="AG1532" s="16">
        <f t="shared" ref="AG1532:AM1532" si="4697">AG1548+AG1551+AG1554+AG1557+AG1560+AG1533+AG1542+AG1545+AG1536+AG1539</f>
        <v>0</v>
      </c>
      <c r="AH1532" s="16">
        <f t="shared" si="4697"/>
        <v>0</v>
      </c>
      <c r="AI1532" s="16">
        <f t="shared" si="4697"/>
        <v>0</v>
      </c>
      <c r="AJ1532" s="16">
        <f t="shared" si="4697"/>
        <v>0</v>
      </c>
      <c r="AK1532" s="16">
        <f t="shared" si="4697"/>
        <v>0</v>
      </c>
      <c r="AL1532" s="33">
        <f t="shared" si="4697"/>
        <v>17237</v>
      </c>
      <c r="AM1532" s="16">
        <f t="shared" si="4697"/>
        <v>0</v>
      </c>
      <c r="AN1532" s="16">
        <f t="shared" ref="AN1532:AT1532" si="4698">AN1548+AN1551+AN1554+AN1557+AN1560+AN1533+AN1542+AN1545+AN1536+AN1539</f>
        <v>0</v>
      </c>
      <c r="AO1532" s="16">
        <f t="shared" si="4698"/>
        <v>0</v>
      </c>
      <c r="AP1532" s="16">
        <f t="shared" si="4698"/>
        <v>0</v>
      </c>
      <c r="AQ1532" s="16">
        <f t="shared" si="4698"/>
        <v>0</v>
      </c>
      <c r="AR1532" s="16">
        <f t="shared" si="4698"/>
        <v>0</v>
      </c>
      <c r="AS1532" s="33">
        <f t="shared" si="4698"/>
        <v>17237</v>
      </c>
      <c r="AT1532" s="16">
        <f t="shared" si="4698"/>
        <v>0</v>
      </c>
      <c r="AU1532" s="16">
        <f t="shared" ref="AU1532:BA1532" si="4699">AU1548+AU1551+AU1554+AU1557+AU1560+AU1533+AU1542+AU1545+AU1536+AU1539</f>
        <v>30</v>
      </c>
      <c r="AV1532" s="16">
        <f t="shared" si="4699"/>
        <v>0</v>
      </c>
      <c r="AW1532" s="16">
        <f t="shared" si="4699"/>
        <v>0</v>
      </c>
      <c r="AX1532" s="16">
        <f t="shared" si="4699"/>
        <v>0</v>
      </c>
      <c r="AY1532" s="16">
        <f t="shared" si="4699"/>
        <v>0</v>
      </c>
      <c r="AZ1532" s="33">
        <f t="shared" si="4699"/>
        <v>17267</v>
      </c>
      <c r="BA1532" s="16">
        <f t="shared" si="4699"/>
        <v>0</v>
      </c>
      <c r="BB1532" s="16">
        <f t="shared" ref="BB1532:BH1532" si="4700">BB1548+BB1551+BB1554+BB1557+BB1560+BB1533+BB1542+BB1545+BB1536+BB1539</f>
        <v>0</v>
      </c>
      <c r="BC1532" s="16">
        <f t="shared" si="4700"/>
        <v>0</v>
      </c>
      <c r="BD1532" s="16">
        <f t="shared" si="4700"/>
        <v>0</v>
      </c>
      <c r="BE1532" s="16">
        <f t="shared" si="4700"/>
        <v>0</v>
      </c>
      <c r="BF1532" s="16">
        <f t="shared" si="4700"/>
        <v>0</v>
      </c>
      <c r="BG1532" s="33">
        <f t="shared" si="4700"/>
        <v>17267</v>
      </c>
      <c r="BH1532" s="16">
        <f t="shared" si="4700"/>
        <v>0</v>
      </c>
      <c r="BI1532" s="16">
        <f t="shared" ref="BI1532:BO1532" si="4701">BI1548+BI1551+BI1554+BI1557+BI1560+BI1533+BI1542+BI1545+BI1536+BI1539</f>
        <v>0</v>
      </c>
      <c r="BJ1532" s="16">
        <f t="shared" si="4701"/>
        <v>0</v>
      </c>
      <c r="BK1532" s="16">
        <f t="shared" si="4701"/>
        <v>0</v>
      </c>
      <c r="BL1532" s="16">
        <f t="shared" si="4701"/>
        <v>0</v>
      </c>
      <c r="BM1532" s="16">
        <f t="shared" si="4701"/>
        <v>0</v>
      </c>
      <c r="BN1532" s="33">
        <f t="shared" si="4701"/>
        <v>17267</v>
      </c>
      <c r="BO1532" s="16">
        <f t="shared" si="4701"/>
        <v>0</v>
      </c>
      <c r="BP1532" s="16">
        <f t="shared" ref="BP1532:BV1532" si="4702">BP1548+BP1551+BP1554+BP1557+BP1560+BP1533+BP1542+BP1545+BP1536+BP1539</f>
        <v>0</v>
      </c>
      <c r="BQ1532" s="16">
        <f t="shared" si="4702"/>
        <v>-72</v>
      </c>
      <c r="BR1532" s="16">
        <f t="shared" si="4702"/>
        <v>0</v>
      </c>
      <c r="BS1532" s="16">
        <f t="shared" si="4702"/>
        <v>0</v>
      </c>
      <c r="BT1532" s="16">
        <f t="shared" si="4702"/>
        <v>0</v>
      </c>
      <c r="BU1532" s="33">
        <f t="shared" si="4702"/>
        <v>17195</v>
      </c>
      <c r="BV1532" s="16">
        <f t="shared" si="4702"/>
        <v>0</v>
      </c>
      <c r="BW1532" s="176">
        <f t="shared" ref="BW1532:CC1532" si="4703">BW1548+BW1551+BW1554+BW1557+BW1560+BW1533+BW1542+BW1545+BW1536+BW1539</f>
        <v>0</v>
      </c>
      <c r="BX1532" s="176">
        <f t="shared" si="4703"/>
        <v>0</v>
      </c>
      <c r="BY1532" s="176">
        <f t="shared" si="4703"/>
        <v>0</v>
      </c>
      <c r="BZ1532" s="176">
        <f t="shared" si="4703"/>
        <v>0</v>
      </c>
      <c r="CA1532" s="176">
        <f t="shared" si="4703"/>
        <v>0</v>
      </c>
      <c r="CB1532" s="33">
        <f t="shared" si="4703"/>
        <v>17195</v>
      </c>
      <c r="CC1532" s="16">
        <f t="shared" si="4703"/>
        <v>0</v>
      </c>
      <c r="CD1532" s="176">
        <f t="shared" ref="CD1532:CJ1532" si="4704">CD1548+CD1551+CD1554+CD1557+CD1560+CD1533+CD1542+CD1545+CD1536+CD1539</f>
        <v>0</v>
      </c>
      <c r="CE1532" s="176">
        <f t="shared" si="4704"/>
        <v>0</v>
      </c>
      <c r="CF1532" s="176">
        <f t="shared" si="4704"/>
        <v>0</v>
      </c>
      <c r="CG1532" s="176">
        <f t="shared" si="4704"/>
        <v>0</v>
      </c>
      <c r="CH1532" s="176">
        <f t="shared" si="4704"/>
        <v>0</v>
      </c>
      <c r="CI1532" s="33">
        <f t="shared" si="4704"/>
        <v>17195</v>
      </c>
      <c r="CJ1532" s="16">
        <f t="shared" si="4704"/>
        <v>0</v>
      </c>
      <c r="CK1532" s="176">
        <f t="shared" ref="CK1532:CQ1532" si="4705">CK1548+CK1551+CK1554+CK1557+CK1560+CK1533+CK1542+CK1545+CK1536+CK1539</f>
        <v>829</v>
      </c>
      <c r="CL1532" s="176">
        <f t="shared" si="4705"/>
        <v>0</v>
      </c>
      <c r="CM1532" s="176">
        <f t="shared" si="4705"/>
        <v>0</v>
      </c>
      <c r="CN1532" s="176">
        <f t="shared" si="4705"/>
        <v>0</v>
      </c>
      <c r="CO1532" s="176">
        <f t="shared" si="4705"/>
        <v>0</v>
      </c>
      <c r="CP1532" s="33">
        <f t="shared" si="4705"/>
        <v>18024</v>
      </c>
      <c r="CQ1532" s="16">
        <f t="shared" si="4705"/>
        <v>0</v>
      </c>
      <c r="CR1532" s="176">
        <f t="shared" ref="CR1532:CX1532" si="4706">CR1548+CR1551+CR1554+CR1557+CR1560+CR1533+CR1542+CR1545+CR1536+CR1539</f>
        <v>0</v>
      </c>
      <c r="CS1532" s="176">
        <f t="shared" si="4706"/>
        <v>0</v>
      </c>
      <c r="CT1532" s="176">
        <f t="shared" si="4706"/>
        <v>0</v>
      </c>
      <c r="CU1532" s="176">
        <f t="shared" si="4706"/>
        <v>0</v>
      </c>
      <c r="CV1532" s="176">
        <f t="shared" si="4706"/>
        <v>0</v>
      </c>
      <c r="CW1532" s="33">
        <f t="shared" si="4706"/>
        <v>18024</v>
      </c>
      <c r="CX1532" s="16">
        <f t="shared" si="4706"/>
        <v>0</v>
      </c>
    </row>
    <row r="1533" spans="1:102" s="4" customFormat="1" ht="83.25" x14ac:dyDescent="0.3">
      <c r="A1533" s="11" t="s">
        <v>630</v>
      </c>
      <c r="B1533" s="12" t="s">
        <v>155</v>
      </c>
      <c r="C1533" s="12" t="s">
        <v>42</v>
      </c>
      <c r="D1533" s="37" t="s">
        <v>631</v>
      </c>
      <c r="E1533" s="37"/>
      <c r="F1533" s="16">
        <f>F1534</f>
        <v>0</v>
      </c>
      <c r="G1533" s="16">
        <f>G1534</f>
        <v>0</v>
      </c>
      <c r="H1533" s="16">
        <f t="shared" ref="H1533:W1534" si="4707">H1534</f>
        <v>11663</v>
      </c>
      <c r="I1533" s="16">
        <f t="shared" si="4707"/>
        <v>0</v>
      </c>
      <c r="J1533" s="16">
        <f t="shared" si="4707"/>
        <v>11663</v>
      </c>
      <c r="K1533" s="16">
        <f t="shared" si="4707"/>
        <v>0</v>
      </c>
      <c r="L1533" s="16">
        <f t="shared" si="4707"/>
        <v>0</v>
      </c>
      <c r="M1533" s="16">
        <f t="shared" si="4707"/>
        <v>0</v>
      </c>
      <c r="N1533" s="16">
        <f t="shared" si="4707"/>
        <v>0</v>
      </c>
      <c r="O1533" s="16">
        <f t="shared" si="4707"/>
        <v>0</v>
      </c>
      <c r="P1533" s="16">
        <f t="shared" si="4707"/>
        <v>0</v>
      </c>
      <c r="Q1533" s="33">
        <f t="shared" si="4707"/>
        <v>11663</v>
      </c>
      <c r="R1533" s="16">
        <f t="shared" si="4707"/>
        <v>0</v>
      </c>
      <c r="S1533" s="16">
        <f t="shared" si="4707"/>
        <v>0</v>
      </c>
      <c r="T1533" s="16">
        <f t="shared" si="4707"/>
        <v>0</v>
      </c>
      <c r="U1533" s="16">
        <f t="shared" si="4707"/>
        <v>0</v>
      </c>
      <c r="V1533" s="16">
        <f t="shared" si="4707"/>
        <v>0</v>
      </c>
      <c r="W1533" s="16">
        <f t="shared" si="4707"/>
        <v>0</v>
      </c>
      <c r="X1533" s="33">
        <f t="shared" ref="S1533:AH1534" si="4708">X1534</f>
        <v>11663</v>
      </c>
      <c r="Y1533" s="16">
        <f t="shared" si="4708"/>
        <v>0</v>
      </c>
      <c r="Z1533" s="16">
        <f t="shared" si="4708"/>
        <v>0</v>
      </c>
      <c r="AA1533" s="16">
        <f t="shared" si="4708"/>
        <v>0</v>
      </c>
      <c r="AB1533" s="16">
        <f t="shared" si="4708"/>
        <v>0</v>
      </c>
      <c r="AC1533" s="16">
        <f t="shared" si="4708"/>
        <v>0</v>
      </c>
      <c r="AD1533" s="16">
        <f t="shared" si="4708"/>
        <v>0</v>
      </c>
      <c r="AE1533" s="33">
        <f t="shared" si="4708"/>
        <v>11663</v>
      </c>
      <c r="AF1533" s="16">
        <f t="shared" si="4708"/>
        <v>0</v>
      </c>
      <c r="AG1533" s="16">
        <f t="shared" si="4708"/>
        <v>0</v>
      </c>
      <c r="AH1533" s="16">
        <f t="shared" si="4708"/>
        <v>0</v>
      </c>
      <c r="AI1533" s="16">
        <f t="shared" ref="AG1533:AV1534" si="4709">AI1534</f>
        <v>0</v>
      </c>
      <c r="AJ1533" s="16">
        <f t="shared" si="4709"/>
        <v>0</v>
      </c>
      <c r="AK1533" s="16">
        <f t="shared" si="4709"/>
        <v>0</v>
      </c>
      <c r="AL1533" s="33">
        <f t="shared" si="4709"/>
        <v>11663</v>
      </c>
      <c r="AM1533" s="16">
        <f t="shared" si="4709"/>
        <v>0</v>
      </c>
      <c r="AN1533" s="16">
        <f t="shared" si="4709"/>
        <v>0</v>
      </c>
      <c r="AO1533" s="16">
        <f t="shared" si="4709"/>
        <v>0</v>
      </c>
      <c r="AP1533" s="16">
        <f t="shared" si="4709"/>
        <v>0</v>
      </c>
      <c r="AQ1533" s="16">
        <f t="shared" si="4709"/>
        <v>0</v>
      </c>
      <c r="AR1533" s="16">
        <f t="shared" si="4709"/>
        <v>0</v>
      </c>
      <c r="AS1533" s="33">
        <f t="shared" si="4709"/>
        <v>11663</v>
      </c>
      <c r="AT1533" s="16">
        <f t="shared" si="4709"/>
        <v>0</v>
      </c>
      <c r="AU1533" s="16">
        <f t="shared" si="4709"/>
        <v>0</v>
      </c>
      <c r="AV1533" s="16">
        <f t="shared" si="4709"/>
        <v>0</v>
      </c>
      <c r="AW1533" s="16">
        <f t="shared" ref="AU1533:BJ1534" si="4710">AW1534</f>
        <v>0</v>
      </c>
      <c r="AX1533" s="16">
        <f t="shared" si="4710"/>
        <v>0</v>
      </c>
      <c r="AY1533" s="16">
        <f t="shared" si="4710"/>
        <v>0</v>
      </c>
      <c r="AZ1533" s="33">
        <f t="shared" si="4710"/>
        <v>11663</v>
      </c>
      <c r="BA1533" s="16">
        <f t="shared" si="4710"/>
        <v>0</v>
      </c>
      <c r="BB1533" s="16">
        <f t="shared" si="4710"/>
        <v>0</v>
      </c>
      <c r="BC1533" s="16">
        <f t="shared" si="4710"/>
        <v>0</v>
      </c>
      <c r="BD1533" s="16">
        <f t="shared" si="4710"/>
        <v>0</v>
      </c>
      <c r="BE1533" s="16">
        <f t="shared" si="4710"/>
        <v>0</v>
      </c>
      <c r="BF1533" s="16">
        <f t="shared" si="4710"/>
        <v>0</v>
      </c>
      <c r="BG1533" s="33">
        <f t="shared" si="4710"/>
        <v>11663</v>
      </c>
      <c r="BH1533" s="16">
        <f t="shared" si="4710"/>
        <v>0</v>
      </c>
      <c r="BI1533" s="16">
        <f t="shared" si="4710"/>
        <v>0</v>
      </c>
      <c r="BJ1533" s="16">
        <f t="shared" si="4710"/>
        <v>0</v>
      </c>
      <c r="BK1533" s="16">
        <f t="shared" ref="BI1533:BX1534" si="4711">BK1534</f>
        <v>0</v>
      </c>
      <c r="BL1533" s="16">
        <f t="shared" si="4711"/>
        <v>0</v>
      </c>
      <c r="BM1533" s="16">
        <f t="shared" si="4711"/>
        <v>0</v>
      </c>
      <c r="BN1533" s="33">
        <f t="shared" si="4711"/>
        <v>11663</v>
      </c>
      <c r="BO1533" s="16">
        <f t="shared" si="4711"/>
        <v>0</v>
      </c>
      <c r="BP1533" s="16">
        <f t="shared" si="4711"/>
        <v>0</v>
      </c>
      <c r="BQ1533" s="16">
        <f t="shared" si="4711"/>
        <v>0</v>
      </c>
      <c r="BR1533" s="16">
        <f t="shared" si="4711"/>
        <v>0</v>
      </c>
      <c r="BS1533" s="16">
        <f t="shared" si="4711"/>
        <v>0</v>
      </c>
      <c r="BT1533" s="16">
        <f t="shared" si="4711"/>
        <v>0</v>
      </c>
      <c r="BU1533" s="33">
        <f t="shared" si="4711"/>
        <v>11663</v>
      </c>
      <c r="BV1533" s="16">
        <f t="shared" si="4711"/>
        <v>0</v>
      </c>
      <c r="BW1533" s="176">
        <f t="shared" si="4711"/>
        <v>0</v>
      </c>
      <c r="BX1533" s="176">
        <f t="shared" si="4711"/>
        <v>0</v>
      </c>
      <c r="BY1533" s="176">
        <f t="shared" ref="BW1533:CL1534" si="4712">BY1534</f>
        <v>0</v>
      </c>
      <c r="BZ1533" s="176">
        <f t="shared" si="4712"/>
        <v>0</v>
      </c>
      <c r="CA1533" s="176">
        <f t="shared" si="4712"/>
        <v>0</v>
      </c>
      <c r="CB1533" s="33">
        <f t="shared" si="4712"/>
        <v>11663</v>
      </c>
      <c r="CC1533" s="16">
        <f t="shared" si="4712"/>
        <v>0</v>
      </c>
      <c r="CD1533" s="176">
        <f t="shared" si="4712"/>
        <v>0</v>
      </c>
      <c r="CE1533" s="176">
        <f t="shared" si="4712"/>
        <v>0</v>
      </c>
      <c r="CF1533" s="176">
        <f t="shared" si="4712"/>
        <v>0</v>
      </c>
      <c r="CG1533" s="176">
        <f t="shared" si="4712"/>
        <v>0</v>
      </c>
      <c r="CH1533" s="176">
        <f t="shared" si="4712"/>
        <v>0</v>
      </c>
      <c r="CI1533" s="33">
        <f t="shared" si="4712"/>
        <v>11663</v>
      </c>
      <c r="CJ1533" s="16">
        <f t="shared" si="4712"/>
        <v>0</v>
      </c>
      <c r="CK1533" s="176">
        <f t="shared" si="4712"/>
        <v>829</v>
      </c>
      <c r="CL1533" s="176">
        <f t="shared" si="4712"/>
        <v>0</v>
      </c>
      <c r="CM1533" s="176">
        <f t="shared" ref="CK1533:CX1534" si="4713">CM1534</f>
        <v>0</v>
      </c>
      <c r="CN1533" s="176">
        <f t="shared" si="4713"/>
        <v>0</v>
      </c>
      <c r="CO1533" s="176">
        <f t="shared" si="4713"/>
        <v>0</v>
      </c>
      <c r="CP1533" s="33">
        <f t="shared" si="4713"/>
        <v>12492</v>
      </c>
      <c r="CQ1533" s="16">
        <f t="shared" si="4713"/>
        <v>0</v>
      </c>
      <c r="CR1533" s="176">
        <f t="shared" si="4713"/>
        <v>0</v>
      </c>
      <c r="CS1533" s="176">
        <f t="shared" si="4713"/>
        <v>0</v>
      </c>
      <c r="CT1533" s="176">
        <f t="shared" si="4713"/>
        <v>0</v>
      </c>
      <c r="CU1533" s="176">
        <f t="shared" si="4713"/>
        <v>0</v>
      </c>
      <c r="CV1533" s="176">
        <f t="shared" si="4713"/>
        <v>0</v>
      </c>
      <c r="CW1533" s="33">
        <f t="shared" si="4713"/>
        <v>12492</v>
      </c>
      <c r="CX1533" s="16">
        <f t="shared" si="4713"/>
        <v>0</v>
      </c>
    </row>
    <row r="1534" spans="1:102" s="4" customFormat="1" ht="18.75" x14ac:dyDescent="0.3">
      <c r="A1534" s="11" t="s">
        <v>35</v>
      </c>
      <c r="B1534" s="12" t="s">
        <v>155</v>
      </c>
      <c r="C1534" s="12" t="s">
        <v>42</v>
      </c>
      <c r="D1534" s="37" t="s">
        <v>631</v>
      </c>
      <c r="E1534" s="25">
        <v>300</v>
      </c>
      <c r="F1534" s="16">
        <f>F1535</f>
        <v>0</v>
      </c>
      <c r="G1534" s="16">
        <f>G1535</f>
        <v>0</v>
      </c>
      <c r="H1534" s="16">
        <f t="shared" si="4707"/>
        <v>11663</v>
      </c>
      <c r="I1534" s="16">
        <f t="shared" si="4707"/>
        <v>0</v>
      </c>
      <c r="J1534" s="16">
        <f t="shared" si="4707"/>
        <v>11663</v>
      </c>
      <c r="K1534" s="16">
        <f t="shared" si="4707"/>
        <v>0</v>
      </c>
      <c r="L1534" s="16">
        <f t="shared" si="4707"/>
        <v>0</v>
      </c>
      <c r="M1534" s="16">
        <f t="shared" si="4707"/>
        <v>0</v>
      </c>
      <c r="N1534" s="16">
        <f t="shared" si="4707"/>
        <v>0</v>
      </c>
      <c r="O1534" s="16">
        <f t="shared" si="4707"/>
        <v>0</v>
      </c>
      <c r="P1534" s="16">
        <f t="shared" si="4707"/>
        <v>0</v>
      </c>
      <c r="Q1534" s="33">
        <f t="shared" si="4707"/>
        <v>11663</v>
      </c>
      <c r="R1534" s="16">
        <f t="shared" si="4707"/>
        <v>0</v>
      </c>
      <c r="S1534" s="16">
        <f t="shared" si="4708"/>
        <v>0</v>
      </c>
      <c r="T1534" s="16">
        <f t="shared" si="4708"/>
        <v>0</v>
      </c>
      <c r="U1534" s="16">
        <f t="shared" si="4708"/>
        <v>0</v>
      </c>
      <c r="V1534" s="16">
        <f t="shared" si="4708"/>
        <v>0</v>
      </c>
      <c r="W1534" s="16">
        <f t="shared" si="4708"/>
        <v>0</v>
      </c>
      <c r="X1534" s="33">
        <f t="shared" si="4708"/>
        <v>11663</v>
      </c>
      <c r="Y1534" s="16">
        <f t="shared" si="4708"/>
        <v>0</v>
      </c>
      <c r="Z1534" s="16">
        <f t="shared" si="4708"/>
        <v>0</v>
      </c>
      <c r="AA1534" s="16">
        <f t="shared" si="4708"/>
        <v>0</v>
      </c>
      <c r="AB1534" s="16">
        <f t="shared" si="4708"/>
        <v>0</v>
      </c>
      <c r="AC1534" s="16">
        <f t="shared" si="4708"/>
        <v>0</v>
      </c>
      <c r="AD1534" s="16">
        <f t="shared" si="4708"/>
        <v>0</v>
      </c>
      <c r="AE1534" s="33">
        <f t="shared" si="4708"/>
        <v>11663</v>
      </c>
      <c r="AF1534" s="16">
        <f t="shared" si="4708"/>
        <v>0</v>
      </c>
      <c r="AG1534" s="16">
        <f t="shared" si="4709"/>
        <v>0</v>
      </c>
      <c r="AH1534" s="16">
        <f t="shared" si="4709"/>
        <v>0</v>
      </c>
      <c r="AI1534" s="16">
        <f t="shared" si="4709"/>
        <v>0</v>
      </c>
      <c r="AJ1534" s="16">
        <f t="shared" si="4709"/>
        <v>0</v>
      </c>
      <c r="AK1534" s="16">
        <f t="shared" si="4709"/>
        <v>0</v>
      </c>
      <c r="AL1534" s="33">
        <f t="shared" si="4709"/>
        <v>11663</v>
      </c>
      <c r="AM1534" s="16">
        <f t="shared" si="4709"/>
        <v>0</v>
      </c>
      <c r="AN1534" s="16">
        <f t="shared" si="4709"/>
        <v>0</v>
      </c>
      <c r="AO1534" s="16">
        <f t="shared" si="4709"/>
        <v>0</v>
      </c>
      <c r="AP1534" s="16">
        <f t="shared" si="4709"/>
        <v>0</v>
      </c>
      <c r="AQ1534" s="16">
        <f t="shared" si="4709"/>
        <v>0</v>
      </c>
      <c r="AR1534" s="16">
        <f t="shared" si="4709"/>
        <v>0</v>
      </c>
      <c r="AS1534" s="33">
        <f t="shared" si="4709"/>
        <v>11663</v>
      </c>
      <c r="AT1534" s="16">
        <f t="shared" si="4709"/>
        <v>0</v>
      </c>
      <c r="AU1534" s="16">
        <f t="shared" si="4710"/>
        <v>0</v>
      </c>
      <c r="AV1534" s="16">
        <f t="shared" si="4710"/>
        <v>0</v>
      </c>
      <c r="AW1534" s="16">
        <f t="shared" si="4710"/>
        <v>0</v>
      </c>
      <c r="AX1534" s="16">
        <f t="shared" si="4710"/>
        <v>0</v>
      </c>
      <c r="AY1534" s="16">
        <f t="shared" si="4710"/>
        <v>0</v>
      </c>
      <c r="AZ1534" s="33">
        <f t="shared" si="4710"/>
        <v>11663</v>
      </c>
      <c r="BA1534" s="16">
        <f t="shared" si="4710"/>
        <v>0</v>
      </c>
      <c r="BB1534" s="16">
        <f t="shared" si="4710"/>
        <v>0</v>
      </c>
      <c r="BC1534" s="16">
        <f t="shared" si="4710"/>
        <v>0</v>
      </c>
      <c r="BD1534" s="16">
        <f t="shared" si="4710"/>
        <v>0</v>
      </c>
      <c r="BE1534" s="16">
        <f t="shared" si="4710"/>
        <v>0</v>
      </c>
      <c r="BF1534" s="16">
        <f t="shared" si="4710"/>
        <v>0</v>
      </c>
      <c r="BG1534" s="33">
        <f t="shared" si="4710"/>
        <v>11663</v>
      </c>
      <c r="BH1534" s="16">
        <f t="shared" si="4710"/>
        <v>0</v>
      </c>
      <c r="BI1534" s="16">
        <f t="shared" si="4711"/>
        <v>0</v>
      </c>
      <c r="BJ1534" s="16">
        <f t="shared" si="4711"/>
        <v>0</v>
      </c>
      <c r="BK1534" s="16">
        <f t="shared" si="4711"/>
        <v>0</v>
      </c>
      <c r="BL1534" s="16">
        <f t="shared" si="4711"/>
        <v>0</v>
      </c>
      <c r="BM1534" s="16">
        <f t="shared" si="4711"/>
        <v>0</v>
      </c>
      <c r="BN1534" s="33">
        <f t="shared" si="4711"/>
        <v>11663</v>
      </c>
      <c r="BO1534" s="16">
        <f t="shared" si="4711"/>
        <v>0</v>
      </c>
      <c r="BP1534" s="16">
        <f t="shared" si="4711"/>
        <v>0</v>
      </c>
      <c r="BQ1534" s="16">
        <f t="shared" si="4711"/>
        <v>0</v>
      </c>
      <c r="BR1534" s="16">
        <f t="shared" si="4711"/>
        <v>0</v>
      </c>
      <c r="BS1534" s="16">
        <f t="shared" si="4711"/>
        <v>0</v>
      </c>
      <c r="BT1534" s="16">
        <f t="shared" si="4711"/>
        <v>0</v>
      </c>
      <c r="BU1534" s="33">
        <f t="shared" si="4711"/>
        <v>11663</v>
      </c>
      <c r="BV1534" s="16">
        <f t="shared" si="4711"/>
        <v>0</v>
      </c>
      <c r="BW1534" s="176">
        <f t="shared" si="4712"/>
        <v>0</v>
      </c>
      <c r="BX1534" s="176">
        <f t="shared" si="4712"/>
        <v>0</v>
      </c>
      <c r="BY1534" s="176">
        <f t="shared" si="4712"/>
        <v>0</v>
      </c>
      <c r="BZ1534" s="176">
        <f t="shared" si="4712"/>
        <v>0</v>
      </c>
      <c r="CA1534" s="176">
        <f t="shared" si="4712"/>
        <v>0</v>
      </c>
      <c r="CB1534" s="33">
        <f t="shared" si="4712"/>
        <v>11663</v>
      </c>
      <c r="CC1534" s="16">
        <f t="shared" si="4712"/>
        <v>0</v>
      </c>
      <c r="CD1534" s="176">
        <f t="shared" si="4712"/>
        <v>0</v>
      </c>
      <c r="CE1534" s="176">
        <f t="shared" si="4712"/>
        <v>0</v>
      </c>
      <c r="CF1534" s="176">
        <f t="shared" si="4712"/>
        <v>0</v>
      </c>
      <c r="CG1534" s="176">
        <f t="shared" si="4712"/>
        <v>0</v>
      </c>
      <c r="CH1534" s="176">
        <f t="shared" si="4712"/>
        <v>0</v>
      </c>
      <c r="CI1534" s="33">
        <f t="shared" si="4712"/>
        <v>11663</v>
      </c>
      <c r="CJ1534" s="16">
        <f t="shared" si="4712"/>
        <v>0</v>
      </c>
      <c r="CK1534" s="176">
        <f t="shared" si="4713"/>
        <v>829</v>
      </c>
      <c r="CL1534" s="176">
        <f t="shared" si="4713"/>
        <v>0</v>
      </c>
      <c r="CM1534" s="176">
        <f t="shared" si="4713"/>
        <v>0</v>
      </c>
      <c r="CN1534" s="176">
        <f t="shared" si="4713"/>
        <v>0</v>
      </c>
      <c r="CO1534" s="176">
        <f t="shared" si="4713"/>
        <v>0</v>
      </c>
      <c r="CP1534" s="33">
        <f t="shared" si="4713"/>
        <v>12492</v>
      </c>
      <c r="CQ1534" s="16">
        <f t="shared" si="4713"/>
        <v>0</v>
      </c>
      <c r="CR1534" s="176">
        <f t="shared" si="4713"/>
        <v>0</v>
      </c>
      <c r="CS1534" s="176">
        <f t="shared" si="4713"/>
        <v>0</v>
      </c>
      <c r="CT1534" s="176">
        <f t="shared" si="4713"/>
        <v>0</v>
      </c>
      <c r="CU1534" s="176">
        <f t="shared" si="4713"/>
        <v>0</v>
      </c>
      <c r="CV1534" s="176">
        <f t="shared" si="4713"/>
        <v>0</v>
      </c>
      <c r="CW1534" s="33">
        <f t="shared" si="4713"/>
        <v>12492</v>
      </c>
      <c r="CX1534" s="16">
        <f t="shared" si="4713"/>
        <v>0</v>
      </c>
    </row>
    <row r="1535" spans="1:102" s="4" customFormat="1" ht="18.75" x14ac:dyDescent="0.3">
      <c r="A1535" s="11" t="s">
        <v>569</v>
      </c>
      <c r="B1535" s="12" t="s">
        <v>155</v>
      </c>
      <c r="C1535" s="12" t="s">
        <v>42</v>
      </c>
      <c r="D1535" s="37" t="s">
        <v>631</v>
      </c>
      <c r="E1535" s="25">
        <v>310</v>
      </c>
      <c r="F1535" s="16"/>
      <c r="G1535" s="16"/>
      <c r="H1535" s="16">
        <v>11663</v>
      </c>
      <c r="I1535" s="16"/>
      <c r="J1535" s="16">
        <f>F1535+H1535</f>
        <v>11663</v>
      </c>
      <c r="K1535" s="16">
        <f>G1535+I1535</f>
        <v>0</v>
      </c>
      <c r="L1535" s="38"/>
      <c r="M1535" s="38"/>
      <c r="N1535" s="38"/>
      <c r="O1535" s="38"/>
      <c r="P1535" s="38"/>
      <c r="Q1535" s="33">
        <f>J1535+L1535+M1535+N1535+O1535+P1535</f>
        <v>11663</v>
      </c>
      <c r="R1535" s="16">
        <f>K1535+P1535</f>
        <v>0</v>
      </c>
      <c r="S1535" s="38"/>
      <c r="T1535" s="38"/>
      <c r="U1535" s="38"/>
      <c r="V1535" s="38"/>
      <c r="W1535" s="38"/>
      <c r="X1535" s="33">
        <f>Q1535+S1535+T1535+U1535+V1535+W1535</f>
        <v>11663</v>
      </c>
      <c r="Y1535" s="16">
        <f>R1535+W1535</f>
        <v>0</v>
      </c>
      <c r="Z1535" s="38"/>
      <c r="AA1535" s="38"/>
      <c r="AB1535" s="38"/>
      <c r="AC1535" s="38"/>
      <c r="AD1535" s="38"/>
      <c r="AE1535" s="33">
        <f>X1535+Z1535+AA1535+AB1535+AC1535+AD1535</f>
        <v>11663</v>
      </c>
      <c r="AF1535" s="16">
        <f>Y1535+AD1535</f>
        <v>0</v>
      </c>
      <c r="AG1535" s="38"/>
      <c r="AH1535" s="38"/>
      <c r="AI1535" s="38"/>
      <c r="AJ1535" s="38"/>
      <c r="AK1535" s="38"/>
      <c r="AL1535" s="33">
        <f>AE1535+AG1535+AH1535+AI1535+AJ1535+AK1535</f>
        <v>11663</v>
      </c>
      <c r="AM1535" s="16">
        <f>AF1535+AK1535</f>
        <v>0</v>
      </c>
      <c r="AN1535" s="38"/>
      <c r="AO1535" s="38"/>
      <c r="AP1535" s="38"/>
      <c r="AQ1535" s="38"/>
      <c r="AR1535" s="38"/>
      <c r="AS1535" s="33">
        <f>AL1535+AN1535+AO1535+AP1535+AQ1535+AR1535</f>
        <v>11663</v>
      </c>
      <c r="AT1535" s="16">
        <f>AM1535+AR1535</f>
        <v>0</v>
      </c>
      <c r="AU1535" s="38"/>
      <c r="AV1535" s="38"/>
      <c r="AW1535" s="38"/>
      <c r="AX1535" s="38"/>
      <c r="AY1535" s="38"/>
      <c r="AZ1535" s="33">
        <f>AS1535+AU1535+AV1535+AW1535+AX1535+AY1535</f>
        <v>11663</v>
      </c>
      <c r="BA1535" s="16">
        <f>AT1535+AY1535</f>
        <v>0</v>
      </c>
      <c r="BB1535" s="38"/>
      <c r="BC1535" s="38"/>
      <c r="BD1535" s="38"/>
      <c r="BE1535" s="38"/>
      <c r="BF1535" s="38"/>
      <c r="BG1535" s="33">
        <f>AZ1535+BB1535+BC1535+BD1535+BE1535+BF1535</f>
        <v>11663</v>
      </c>
      <c r="BH1535" s="16">
        <f>BA1535+BF1535</f>
        <v>0</v>
      </c>
      <c r="BI1535" s="38"/>
      <c r="BJ1535" s="38"/>
      <c r="BK1535" s="38"/>
      <c r="BL1535" s="38"/>
      <c r="BM1535" s="38"/>
      <c r="BN1535" s="33">
        <f>BG1535+BI1535+BJ1535+BK1535+BL1535+BM1535</f>
        <v>11663</v>
      </c>
      <c r="BO1535" s="16">
        <f>BH1535+BM1535</f>
        <v>0</v>
      </c>
      <c r="BP1535" s="38"/>
      <c r="BQ1535" s="38"/>
      <c r="BR1535" s="38"/>
      <c r="BS1535" s="38"/>
      <c r="BT1535" s="38"/>
      <c r="BU1535" s="33">
        <f>BN1535+BP1535+BQ1535+BR1535+BS1535+BT1535</f>
        <v>11663</v>
      </c>
      <c r="BV1535" s="16">
        <f>BO1535+BT1535</f>
        <v>0</v>
      </c>
      <c r="BW1535" s="187"/>
      <c r="BX1535" s="187"/>
      <c r="BY1535" s="187"/>
      <c r="BZ1535" s="187"/>
      <c r="CA1535" s="187"/>
      <c r="CB1535" s="33">
        <f>BU1535+BW1535+BX1535+BY1535+BZ1535+CA1535</f>
        <v>11663</v>
      </c>
      <c r="CC1535" s="16">
        <f>BV1535+CA1535</f>
        <v>0</v>
      </c>
      <c r="CD1535" s="187"/>
      <c r="CE1535" s="187"/>
      <c r="CF1535" s="187"/>
      <c r="CG1535" s="187"/>
      <c r="CH1535" s="187"/>
      <c r="CI1535" s="33">
        <f>CB1535+CD1535+CE1535+CF1535+CG1535+CH1535</f>
        <v>11663</v>
      </c>
      <c r="CJ1535" s="16">
        <f>CC1535+CH1535</f>
        <v>0</v>
      </c>
      <c r="CK1535" s="187">
        <v>829</v>
      </c>
      <c r="CL1535" s="187"/>
      <c r="CM1535" s="187"/>
      <c r="CN1535" s="187"/>
      <c r="CO1535" s="187"/>
      <c r="CP1535" s="33">
        <f>CI1535+CK1535+CL1535+CM1535+CN1535+CO1535</f>
        <v>12492</v>
      </c>
      <c r="CQ1535" s="16">
        <f>CJ1535+CO1535</f>
        <v>0</v>
      </c>
      <c r="CR1535" s="187"/>
      <c r="CS1535" s="187"/>
      <c r="CT1535" s="187"/>
      <c r="CU1535" s="187"/>
      <c r="CV1535" s="187"/>
      <c r="CW1535" s="33">
        <f>CP1535+CR1535+CS1535+CT1535+CU1535+CV1535</f>
        <v>12492</v>
      </c>
      <c r="CX1535" s="16">
        <f>CQ1535+CV1535</f>
        <v>0</v>
      </c>
    </row>
    <row r="1536" spans="1:102" s="4" customFormat="1" ht="83.25" x14ac:dyDescent="0.3">
      <c r="A1536" s="11" t="s">
        <v>632</v>
      </c>
      <c r="B1536" s="12" t="s">
        <v>155</v>
      </c>
      <c r="C1536" s="12" t="s">
        <v>42</v>
      </c>
      <c r="D1536" s="37" t="s">
        <v>633</v>
      </c>
      <c r="E1536" s="37"/>
      <c r="F1536" s="16">
        <f>F1537</f>
        <v>0</v>
      </c>
      <c r="G1536" s="16">
        <f>G1537</f>
        <v>0</v>
      </c>
      <c r="H1536" s="16">
        <f t="shared" ref="H1536:W1537" si="4714">H1537</f>
        <v>540</v>
      </c>
      <c r="I1536" s="16">
        <f t="shared" si="4714"/>
        <v>0</v>
      </c>
      <c r="J1536" s="16">
        <f t="shared" si="4714"/>
        <v>540</v>
      </c>
      <c r="K1536" s="16">
        <f t="shared" si="4714"/>
        <v>0</v>
      </c>
      <c r="L1536" s="16">
        <f t="shared" si="4714"/>
        <v>0</v>
      </c>
      <c r="M1536" s="16">
        <f t="shared" si="4714"/>
        <v>0</v>
      </c>
      <c r="N1536" s="16">
        <f t="shared" si="4714"/>
        <v>0</v>
      </c>
      <c r="O1536" s="16">
        <f t="shared" si="4714"/>
        <v>0</v>
      </c>
      <c r="P1536" s="16">
        <f t="shared" si="4714"/>
        <v>0</v>
      </c>
      <c r="Q1536" s="33">
        <f t="shared" si="4714"/>
        <v>540</v>
      </c>
      <c r="R1536" s="16">
        <f t="shared" si="4714"/>
        <v>0</v>
      </c>
      <c r="S1536" s="16">
        <f t="shared" si="4714"/>
        <v>0</v>
      </c>
      <c r="T1536" s="16">
        <f t="shared" si="4714"/>
        <v>0</v>
      </c>
      <c r="U1536" s="16">
        <f t="shared" si="4714"/>
        <v>0</v>
      </c>
      <c r="V1536" s="16">
        <f t="shared" si="4714"/>
        <v>0</v>
      </c>
      <c r="W1536" s="16">
        <f t="shared" si="4714"/>
        <v>0</v>
      </c>
      <c r="X1536" s="33">
        <f t="shared" ref="S1536:AH1537" si="4715">X1537</f>
        <v>540</v>
      </c>
      <c r="Y1536" s="16">
        <f t="shared" si="4715"/>
        <v>0</v>
      </c>
      <c r="Z1536" s="16">
        <f t="shared" si="4715"/>
        <v>0</v>
      </c>
      <c r="AA1536" s="16">
        <f t="shared" si="4715"/>
        <v>0</v>
      </c>
      <c r="AB1536" s="16">
        <f t="shared" si="4715"/>
        <v>0</v>
      </c>
      <c r="AC1536" s="16">
        <f t="shared" si="4715"/>
        <v>0</v>
      </c>
      <c r="AD1536" s="16">
        <f t="shared" si="4715"/>
        <v>0</v>
      </c>
      <c r="AE1536" s="33">
        <f t="shared" si="4715"/>
        <v>540</v>
      </c>
      <c r="AF1536" s="16">
        <f t="shared" si="4715"/>
        <v>0</v>
      </c>
      <c r="AG1536" s="16">
        <f t="shared" si="4715"/>
        <v>0</v>
      </c>
      <c r="AH1536" s="16">
        <f t="shared" si="4715"/>
        <v>0</v>
      </c>
      <c r="AI1536" s="16">
        <f t="shared" ref="AG1536:AV1537" si="4716">AI1537</f>
        <v>0</v>
      </c>
      <c r="AJ1536" s="16">
        <f t="shared" si="4716"/>
        <v>0</v>
      </c>
      <c r="AK1536" s="16">
        <f t="shared" si="4716"/>
        <v>0</v>
      </c>
      <c r="AL1536" s="33">
        <f t="shared" si="4716"/>
        <v>540</v>
      </c>
      <c r="AM1536" s="16">
        <f t="shared" si="4716"/>
        <v>0</v>
      </c>
      <c r="AN1536" s="16">
        <f t="shared" si="4716"/>
        <v>0</v>
      </c>
      <c r="AO1536" s="16">
        <f t="shared" si="4716"/>
        <v>0</v>
      </c>
      <c r="AP1536" s="16">
        <f t="shared" si="4716"/>
        <v>0</v>
      </c>
      <c r="AQ1536" s="16">
        <f t="shared" si="4716"/>
        <v>0</v>
      </c>
      <c r="AR1536" s="16">
        <f t="shared" si="4716"/>
        <v>0</v>
      </c>
      <c r="AS1536" s="33">
        <f t="shared" si="4716"/>
        <v>540</v>
      </c>
      <c r="AT1536" s="16">
        <f t="shared" si="4716"/>
        <v>0</v>
      </c>
      <c r="AU1536" s="16">
        <f t="shared" si="4716"/>
        <v>0</v>
      </c>
      <c r="AV1536" s="16">
        <f t="shared" si="4716"/>
        <v>0</v>
      </c>
      <c r="AW1536" s="16">
        <f t="shared" ref="AU1536:BJ1537" si="4717">AW1537</f>
        <v>0</v>
      </c>
      <c r="AX1536" s="16">
        <f t="shared" si="4717"/>
        <v>0</v>
      </c>
      <c r="AY1536" s="16">
        <f t="shared" si="4717"/>
        <v>0</v>
      </c>
      <c r="AZ1536" s="33">
        <f t="shared" si="4717"/>
        <v>540</v>
      </c>
      <c r="BA1536" s="16">
        <f t="shared" si="4717"/>
        <v>0</v>
      </c>
      <c r="BB1536" s="16">
        <f t="shared" si="4717"/>
        <v>0</v>
      </c>
      <c r="BC1536" s="16">
        <f t="shared" si="4717"/>
        <v>0</v>
      </c>
      <c r="BD1536" s="16">
        <f t="shared" si="4717"/>
        <v>0</v>
      </c>
      <c r="BE1536" s="16">
        <f t="shared" si="4717"/>
        <v>0</v>
      </c>
      <c r="BF1536" s="16">
        <f t="shared" si="4717"/>
        <v>0</v>
      </c>
      <c r="BG1536" s="33">
        <f t="shared" si="4717"/>
        <v>540</v>
      </c>
      <c r="BH1536" s="16">
        <f t="shared" si="4717"/>
        <v>0</v>
      </c>
      <c r="BI1536" s="16">
        <f t="shared" si="4717"/>
        <v>0</v>
      </c>
      <c r="BJ1536" s="16">
        <f t="shared" si="4717"/>
        <v>0</v>
      </c>
      <c r="BK1536" s="16">
        <f t="shared" ref="BI1536:BX1537" si="4718">BK1537</f>
        <v>0</v>
      </c>
      <c r="BL1536" s="16">
        <f t="shared" si="4718"/>
        <v>0</v>
      </c>
      <c r="BM1536" s="16">
        <f t="shared" si="4718"/>
        <v>0</v>
      </c>
      <c r="BN1536" s="33">
        <f t="shared" si="4718"/>
        <v>540</v>
      </c>
      <c r="BO1536" s="16">
        <f t="shared" si="4718"/>
        <v>0</v>
      </c>
      <c r="BP1536" s="16">
        <f t="shared" si="4718"/>
        <v>0</v>
      </c>
      <c r="BQ1536" s="16">
        <f t="shared" si="4718"/>
        <v>-72</v>
      </c>
      <c r="BR1536" s="16">
        <f t="shared" si="4718"/>
        <v>0</v>
      </c>
      <c r="BS1536" s="16">
        <f t="shared" si="4718"/>
        <v>0</v>
      </c>
      <c r="BT1536" s="16">
        <f t="shared" si="4718"/>
        <v>0</v>
      </c>
      <c r="BU1536" s="33">
        <f t="shared" si="4718"/>
        <v>468</v>
      </c>
      <c r="BV1536" s="16">
        <f t="shared" si="4718"/>
        <v>0</v>
      </c>
      <c r="BW1536" s="176">
        <f t="shared" si="4718"/>
        <v>0</v>
      </c>
      <c r="BX1536" s="176">
        <f t="shared" si="4718"/>
        <v>0</v>
      </c>
      <c r="BY1536" s="176">
        <f t="shared" ref="BW1536:CL1537" si="4719">BY1537</f>
        <v>0</v>
      </c>
      <c r="BZ1536" s="176">
        <f t="shared" si="4719"/>
        <v>0</v>
      </c>
      <c r="CA1536" s="176">
        <f t="shared" si="4719"/>
        <v>0</v>
      </c>
      <c r="CB1536" s="33">
        <f t="shared" si="4719"/>
        <v>468</v>
      </c>
      <c r="CC1536" s="16">
        <f t="shared" si="4719"/>
        <v>0</v>
      </c>
      <c r="CD1536" s="176">
        <f t="shared" si="4719"/>
        <v>0</v>
      </c>
      <c r="CE1536" s="176">
        <f t="shared" si="4719"/>
        <v>0</v>
      </c>
      <c r="CF1536" s="176">
        <f t="shared" si="4719"/>
        <v>0</v>
      </c>
      <c r="CG1536" s="176">
        <f t="shared" si="4719"/>
        <v>0</v>
      </c>
      <c r="CH1536" s="176">
        <f t="shared" si="4719"/>
        <v>0</v>
      </c>
      <c r="CI1536" s="33">
        <f t="shared" si="4719"/>
        <v>468</v>
      </c>
      <c r="CJ1536" s="16">
        <f t="shared" si="4719"/>
        <v>0</v>
      </c>
      <c r="CK1536" s="176">
        <f t="shared" si="4719"/>
        <v>0</v>
      </c>
      <c r="CL1536" s="176">
        <f t="shared" si="4719"/>
        <v>0</v>
      </c>
      <c r="CM1536" s="176">
        <f t="shared" ref="CK1536:CX1537" si="4720">CM1537</f>
        <v>0</v>
      </c>
      <c r="CN1536" s="176">
        <f t="shared" si="4720"/>
        <v>0</v>
      </c>
      <c r="CO1536" s="176">
        <f t="shared" si="4720"/>
        <v>0</v>
      </c>
      <c r="CP1536" s="33">
        <f t="shared" si="4720"/>
        <v>468</v>
      </c>
      <c r="CQ1536" s="16">
        <f t="shared" si="4720"/>
        <v>0</v>
      </c>
      <c r="CR1536" s="176">
        <f t="shared" si="4720"/>
        <v>0</v>
      </c>
      <c r="CS1536" s="176">
        <f t="shared" si="4720"/>
        <v>0</v>
      </c>
      <c r="CT1536" s="176">
        <f t="shared" si="4720"/>
        <v>0</v>
      </c>
      <c r="CU1536" s="176">
        <f t="shared" si="4720"/>
        <v>0</v>
      </c>
      <c r="CV1536" s="176">
        <f t="shared" si="4720"/>
        <v>0</v>
      </c>
      <c r="CW1536" s="33">
        <f t="shared" si="4720"/>
        <v>468</v>
      </c>
      <c r="CX1536" s="16">
        <f t="shared" si="4720"/>
        <v>0</v>
      </c>
    </row>
    <row r="1537" spans="1:102" s="4" customFormat="1" ht="18.75" x14ac:dyDescent="0.3">
      <c r="A1537" s="11" t="s">
        <v>35</v>
      </c>
      <c r="B1537" s="12" t="s">
        <v>155</v>
      </c>
      <c r="C1537" s="12" t="s">
        <v>42</v>
      </c>
      <c r="D1537" s="37" t="s">
        <v>633</v>
      </c>
      <c r="E1537" s="25">
        <v>300</v>
      </c>
      <c r="F1537" s="16">
        <f>F1538</f>
        <v>0</v>
      </c>
      <c r="G1537" s="16">
        <f>G1538</f>
        <v>0</v>
      </c>
      <c r="H1537" s="16">
        <f t="shared" si="4714"/>
        <v>540</v>
      </c>
      <c r="I1537" s="16">
        <f t="shared" si="4714"/>
        <v>0</v>
      </c>
      <c r="J1537" s="16">
        <f t="shared" si="4714"/>
        <v>540</v>
      </c>
      <c r="K1537" s="16">
        <f t="shared" si="4714"/>
        <v>0</v>
      </c>
      <c r="L1537" s="16">
        <f t="shared" si="4714"/>
        <v>0</v>
      </c>
      <c r="M1537" s="16">
        <f t="shared" si="4714"/>
        <v>0</v>
      </c>
      <c r="N1537" s="16">
        <f t="shared" si="4714"/>
        <v>0</v>
      </c>
      <c r="O1537" s="16">
        <f t="shared" si="4714"/>
        <v>0</v>
      </c>
      <c r="P1537" s="16">
        <f t="shared" si="4714"/>
        <v>0</v>
      </c>
      <c r="Q1537" s="33">
        <f t="shared" si="4714"/>
        <v>540</v>
      </c>
      <c r="R1537" s="16">
        <f t="shared" si="4714"/>
        <v>0</v>
      </c>
      <c r="S1537" s="16">
        <f t="shared" si="4715"/>
        <v>0</v>
      </c>
      <c r="T1537" s="16">
        <f t="shared" si="4715"/>
        <v>0</v>
      </c>
      <c r="U1537" s="16">
        <f t="shared" si="4715"/>
        <v>0</v>
      </c>
      <c r="V1537" s="16">
        <f t="shared" si="4715"/>
        <v>0</v>
      </c>
      <c r="W1537" s="16">
        <f t="shared" si="4715"/>
        <v>0</v>
      </c>
      <c r="X1537" s="33">
        <f t="shared" si="4715"/>
        <v>540</v>
      </c>
      <c r="Y1537" s="16">
        <f t="shared" si="4715"/>
        <v>0</v>
      </c>
      <c r="Z1537" s="16">
        <f t="shared" si="4715"/>
        <v>0</v>
      </c>
      <c r="AA1537" s="16">
        <f t="shared" si="4715"/>
        <v>0</v>
      </c>
      <c r="AB1537" s="16">
        <f t="shared" si="4715"/>
        <v>0</v>
      </c>
      <c r="AC1537" s="16">
        <f t="shared" si="4715"/>
        <v>0</v>
      </c>
      <c r="AD1537" s="16">
        <f t="shared" si="4715"/>
        <v>0</v>
      </c>
      <c r="AE1537" s="33">
        <f t="shared" si="4715"/>
        <v>540</v>
      </c>
      <c r="AF1537" s="16">
        <f t="shared" si="4715"/>
        <v>0</v>
      </c>
      <c r="AG1537" s="16">
        <f t="shared" si="4716"/>
        <v>0</v>
      </c>
      <c r="AH1537" s="16">
        <f t="shared" si="4716"/>
        <v>0</v>
      </c>
      <c r="AI1537" s="16">
        <f t="shared" si="4716"/>
        <v>0</v>
      </c>
      <c r="AJ1537" s="16">
        <f t="shared" si="4716"/>
        <v>0</v>
      </c>
      <c r="AK1537" s="16">
        <f t="shared" si="4716"/>
        <v>0</v>
      </c>
      <c r="AL1537" s="33">
        <f t="shared" si="4716"/>
        <v>540</v>
      </c>
      <c r="AM1537" s="16">
        <f t="shared" si="4716"/>
        <v>0</v>
      </c>
      <c r="AN1537" s="16">
        <f t="shared" si="4716"/>
        <v>0</v>
      </c>
      <c r="AO1537" s="16">
        <f t="shared" si="4716"/>
        <v>0</v>
      </c>
      <c r="AP1537" s="16">
        <f t="shared" si="4716"/>
        <v>0</v>
      </c>
      <c r="AQ1537" s="16">
        <f t="shared" si="4716"/>
        <v>0</v>
      </c>
      <c r="AR1537" s="16">
        <f t="shared" si="4716"/>
        <v>0</v>
      </c>
      <c r="AS1537" s="33">
        <f t="shared" si="4716"/>
        <v>540</v>
      </c>
      <c r="AT1537" s="16">
        <f t="shared" si="4716"/>
        <v>0</v>
      </c>
      <c r="AU1537" s="16">
        <f t="shared" si="4717"/>
        <v>0</v>
      </c>
      <c r="AV1537" s="16">
        <f t="shared" si="4717"/>
        <v>0</v>
      </c>
      <c r="AW1537" s="16">
        <f t="shared" si="4717"/>
        <v>0</v>
      </c>
      <c r="AX1537" s="16">
        <f t="shared" si="4717"/>
        <v>0</v>
      </c>
      <c r="AY1537" s="16">
        <f t="shared" si="4717"/>
        <v>0</v>
      </c>
      <c r="AZ1537" s="33">
        <f t="shared" si="4717"/>
        <v>540</v>
      </c>
      <c r="BA1537" s="16">
        <f t="shared" si="4717"/>
        <v>0</v>
      </c>
      <c r="BB1537" s="16">
        <f t="shared" si="4717"/>
        <v>0</v>
      </c>
      <c r="BC1537" s="16">
        <f t="shared" si="4717"/>
        <v>0</v>
      </c>
      <c r="BD1537" s="16">
        <f t="shared" si="4717"/>
        <v>0</v>
      </c>
      <c r="BE1537" s="16">
        <f t="shared" si="4717"/>
        <v>0</v>
      </c>
      <c r="BF1537" s="16">
        <f t="shared" si="4717"/>
        <v>0</v>
      </c>
      <c r="BG1537" s="33">
        <f t="shared" si="4717"/>
        <v>540</v>
      </c>
      <c r="BH1537" s="16">
        <f t="shared" si="4717"/>
        <v>0</v>
      </c>
      <c r="BI1537" s="16">
        <f t="shared" si="4718"/>
        <v>0</v>
      </c>
      <c r="BJ1537" s="16">
        <f t="shared" si="4718"/>
        <v>0</v>
      </c>
      <c r="BK1537" s="16">
        <f t="shared" si="4718"/>
        <v>0</v>
      </c>
      <c r="BL1537" s="16">
        <f t="shared" si="4718"/>
        <v>0</v>
      </c>
      <c r="BM1537" s="16">
        <f t="shared" si="4718"/>
        <v>0</v>
      </c>
      <c r="BN1537" s="33">
        <f t="shared" si="4718"/>
        <v>540</v>
      </c>
      <c r="BO1537" s="16">
        <f t="shared" si="4718"/>
        <v>0</v>
      </c>
      <c r="BP1537" s="16">
        <f t="shared" si="4718"/>
        <v>0</v>
      </c>
      <c r="BQ1537" s="16">
        <f t="shared" si="4718"/>
        <v>-72</v>
      </c>
      <c r="BR1537" s="16">
        <f t="shared" si="4718"/>
        <v>0</v>
      </c>
      <c r="BS1537" s="16">
        <f t="shared" si="4718"/>
        <v>0</v>
      </c>
      <c r="BT1537" s="16">
        <f t="shared" si="4718"/>
        <v>0</v>
      </c>
      <c r="BU1537" s="33">
        <f t="shared" si="4718"/>
        <v>468</v>
      </c>
      <c r="BV1537" s="16">
        <f t="shared" si="4718"/>
        <v>0</v>
      </c>
      <c r="BW1537" s="176">
        <f t="shared" si="4719"/>
        <v>0</v>
      </c>
      <c r="BX1537" s="176">
        <f t="shared" si="4719"/>
        <v>0</v>
      </c>
      <c r="BY1537" s="176">
        <f t="shared" si="4719"/>
        <v>0</v>
      </c>
      <c r="BZ1537" s="176">
        <f t="shared" si="4719"/>
        <v>0</v>
      </c>
      <c r="CA1537" s="176">
        <f t="shared" si="4719"/>
        <v>0</v>
      </c>
      <c r="CB1537" s="33">
        <f t="shared" si="4719"/>
        <v>468</v>
      </c>
      <c r="CC1537" s="16">
        <f t="shared" si="4719"/>
        <v>0</v>
      </c>
      <c r="CD1537" s="176">
        <f t="shared" si="4719"/>
        <v>0</v>
      </c>
      <c r="CE1537" s="176">
        <f t="shared" si="4719"/>
        <v>0</v>
      </c>
      <c r="CF1537" s="176">
        <f t="shared" si="4719"/>
        <v>0</v>
      </c>
      <c r="CG1537" s="176">
        <f t="shared" si="4719"/>
        <v>0</v>
      </c>
      <c r="CH1537" s="176">
        <f t="shared" si="4719"/>
        <v>0</v>
      </c>
      <c r="CI1537" s="33">
        <f t="shared" si="4719"/>
        <v>468</v>
      </c>
      <c r="CJ1537" s="16">
        <f t="shared" si="4719"/>
        <v>0</v>
      </c>
      <c r="CK1537" s="176">
        <f t="shared" si="4720"/>
        <v>0</v>
      </c>
      <c r="CL1537" s="176">
        <f t="shared" si="4720"/>
        <v>0</v>
      </c>
      <c r="CM1537" s="176">
        <f t="shared" si="4720"/>
        <v>0</v>
      </c>
      <c r="CN1537" s="176">
        <f t="shared" si="4720"/>
        <v>0</v>
      </c>
      <c r="CO1537" s="176">
        <f t="shared" si="4720"/>
        <v>0</v>
      </c>
      <c r="CP1537" s="33">
        <f t="shared" si="4720"/>
        <v>468</v>
      </c>
      <c r="CQ1537" s="16">
        <f t="shared" si="4720"/>
        <v>0</v>
      </c>
      <c r="CR1537" s="176">
        <f t="shared" si="4720"/>
        <v>0</v>
      </c>
      <c r="CS1537" s="176">
        <f t="shared" si="4720"/>
        <v>0</v>
      </c>
      <c r="CT1537" s="176">
        <f t="shared" si="4720"/>
        <v>0</v>
      </c>
      <c r="CU1537" s="176">
        <f t="shared" si="4720"/>
        <v>0</v>
      </c>
      <c r="CV1537" s="176">
        <f t="shared" si="4720"/>
        <v>0</v>
      </c>
      <c r="CW1537" s="33">
        <f t="shared" si="4720"/>
        <v>468</v>
      </c>
      <c r="CX1537" s="16">
        <f t="shared" si="4720"/>
        <v>0</v>
      </c>
    </row>
    <row r="1538" spans="1:102" s="4" customFormat="1" ht="18.75" x14ac:dyDescent="0.3">
      <c r="A1538" s="11" t="s">
        <v>569</v>
      </c>
      <c r="B1538" s="12" t="s">
        <v>155</v>
      </c>
      <c r="C1538" s="12" t="s">
        <v>42</v>
      </c>
      <c r="D1538" s="37" t="s">
        <v>633</v>
      </c>
      <c r="E1538" s="25">
        <v>310</v>
      </c>
      <c r="F1538" s="16"/>
      <c r="G1538" s="16"/>
      <c r="H1538" s="16">
        <v>540</v>
      </c>
      <c r="I1538" s="16"/>
      <c r="J1538" s="16">
        <f>F1538+H1538</f>
        <v>540</v>
      </c>
      <c r="K1538" s="16">
        <f>G1538+I1538</f>
        <v>0</v>
      </c>
      <c r="L1538" s="38"/>
      <c r="M1538" s="38"/>
      <c r="N1538" s="38"/>
      <c r="O1538" s="38"/>
      <c r="P1538" s="38"/>
      <c r="Q1538" s="33">
        <f>J1538+L1538+M1538+N1538+O1538+P1538</f>
        <v>540</v>
      </c>
      <c r="R1538" s="16">
        <f>K1538+P1538</f>
        <v>0</v>
      </c>
      <c r="S1538" s="38"/>
      <c r="T1538" s="38"/>
      <c r="U1538" s="38"/>
      <c r="V1538" s="38"/>
      <c r="W1538" s="38"/>
      <c r="X1538" s="33">
        <f>Q1538+S1538+T1538+U1538+V1538+W1538</f>
        <v>540</v>
      </c>
      <c r="Y1538" s="16">
        <f>R1538+W1538</f>
        <v>0</v>
      </c>
      <c r="Z1538" s="38"/>
      <c r="AA1538" s="38"/>
      <c r="AB1538" s="38"/>
      <c r="AC1538" s="38"/>
      <c r="AD1538" s="38"/>
      <c r="AE1538" s="33">
        <f>X1538+Z1538+AA1538+AB1538+AC1538+AD1538</f>
        <v>540</v>
      </c>
      <c r="AF1538" s="16">
        <f>Y1538+AD1538</f>
        <v>0</v>
      </c>
      <c r="AG1538" s="38"/>
      <c r="AH1538" s="38"/>
      <c r="AI1538" s="38"/>
      <c r="AJ1538" s="38"/>
      <c r="AK1538" s="38"/>
      <c r="AL1538" s="33">
        <f>AE1538+AG1538+AH1538+AI1538+AJ1538+AK1538</f>
        <v>540</v>
      </c>
      <c r="AM1538" s="16">
        <f>AF1538+AK1538</f>
        <v>0</v>
      </c>
      <c r="AN1538" s="38"/>
      <c r="AO1538" s="38"/>
      <c r="AP1538" s="38"/>
      <c r="AQ1538" s="38"/>
      <c r="AR1538" s="38"/>
      <c r="AS1538" s="33">
        <f>AL1538+AN1538+AO1538+AP1538+AQ1538+AR1538</f>
        <v>540</v>
      </c>
      <c r="AT1538" s="16">
        <f>AM1538+AR1538</f>
        <v>0</v>
      </c>
      <c r="AU1538" s="38"/>
      <c r="AV1538" s="38"/>
      <c r="AW1538" s="38"/>
      <c r="AX1538" s="38"/>
      <c r="AY1538" s="38"/>
      <c r="AZ1538" s="33">
        <f>AS1538+AU1538+AV1538+AW1538+AX1538+AY1538</f>
        <v>540</v>
      </c>
      <c r="BA1538" s="16">
        <f>AT1538+AY1538</f>
        <v>0</v>
      </c>
      <c r="BB1538" s="38"/>
      <c r="BC1538" s="38"/>
      <c r="BD1538" s="38"/>
      <c r="BE1538" s="38"/>
      <c r="BF1538" s="38"/>
      <c r="BG1538" s="33">
        <f>AZ1538+BB1538+BC1538+BD1538+BE1538+BF1538</f>
        <v>540</v>
      </c>
      <c r="BH1538" s="16">
        <f>BA1538+BF1538</f>
        <v>0</v>
      </c>
      <c r="BI1538" s="38"/>
      <c r="BJ1538" s="38"/>
      <c r="BK1538" s="38"/>
      <c r="BL1538" s="38"/>
      <c r="BM1538" s="38"/>
      <c r="BN1538" s="33">
        <f>BG1538+BI1538+BJ1538+BK1538+BL1538+BM1538</f>
        <v>540</v>
      </c>
      <c r="BO1538" s="16">
        <f>BH1538+BM1538</f>
        <v>0</v>
      </c>
      <c r="BP1538" s="38"/>
      <c r="BQ1538" s="38">
        <v>-72</v>
      </c>
      <c r="BR1538" s="38"/>
      <c r="BS1538" s="38"/>
      <c r="BT1538" s="38"/>
      <c r="BU1538" s="33">
        <f>BN1538+BP1538+BQ1538+BR1538+BS1538+BT1538</f>
        <v>468</v>
      </c>
      <c r="BV1538" s="16">
        <f>BO1538+BT1538</f>
        <v>0</v>
      </c>
      <c r="BW1538" s="187"/>
      <c r="BX1538" s="187"/>
      <c r="BY1538" s="187"/>
      <c r="BZ1538" s="187"/>
      <c r="CA1538" s="187"/>
      <c r="CB1538" s="33">
        <f>BU1538+BW1538+BX1538+BY1538+BZ1538+CA1538</f>
        <v>468</v>
      </c>
      <c r="CC1538" s="16">
        <f>BV1538+CA1538</f>
        <v>0</v>
      </c>
      <c r="CD1538" s="187"/>
      <c r="CE1538" s="187"/>
      <c r="CF1538" s="187"/>
      <c r="CG1538" s="187"/>
      <c r="CH1538" s="187"/>
      <c r="CI1538" s="33">
        <f>CB1538+CD1538+CE1538+CF1538+CG1538+CH1538</f>
        <v>468</v>
      </c>
      <c r="CJ1538" s="16">
        <f>CC1538+CH1538</f>
        <v>0</v>
      </c>
      <c r="CK1538" s="187"/>
      <c r="CL1538" s="187"/>
      <c r="CM1538" s="187"/>
      <c r="CN1538" s="187"/>
      <c r="CO1538" s="187"/>
      <c r="CP1538" s="33">
        <f>CI1538+CK1538+CL1538+CM1538+CN1538+CO1538</f>
        <v>468</v>
      </c>
      <c r="CQ1538" s="16">
        <f>CJ1538+CO1538</f>
        <v>0</v>
      </c>
      <c r="CR1538" s="187"/>
      <c r="CS1538" s="187"/>
      <c r="CT1538" s="187"/>
      <c r="CU1538" s="187"/>
      <c r="CV1538" s="187"/>
      <c r="CW1538" s="33">
        <f>CP1538+CR1538+CS1538+CT1538+CU1538+CV1538</f>
        <v>468</v>
      </c>
      <c r="CX1538" s="16">
        <f>CQ1538+CV1538</f>
        <v>0</v>
      </c>
    </row>
    <row r="1539" spans="1:102" s="4" customFormat="1" ht="50.25" hidden="1" x14ac:dyDescent="0.3">
      <c r="A1539" s="11" t="s">
        <v>634</v>
      </c>
      <c r="B1539" s="12" t="s">
        <v>155</v>
      </c>
      <c r="C1539" s="12" t="s">
        <v>42</v>
      </c>
      <c r="D1539" s="37" t="s">
        <v>635</v>
      </c>
      <c r="E1539" s="37"/>
      <c r="F1539" s="101"/>
      <c r="G1539" s="101"/>
      <c r="H1539" s="101"/>
      <c r="I1539" s="101"/>
      <c r="J1539" s="101"/>
      <c r="K1539" s="101"/>
      <c r="L1539" s="38"/>
      <c r="M1539" s="38"/>
      <c r="N1539" s="38"/>
      <c r="O1539" s="38"/>
      <c r="P1539" s="38"/>
      <c r="Q1539" s="27"/>
      <c r="R1539" s="27"/>
      <c r="S1539" s="38"/>
      <c r="T1539" s="38"/>
      <c r="U1539" s="38"/>
      <c r="V1539" s="38"/>
      <c r="W1539" s="38"/>
      <c r="X1539" s="27"/>
      <c r="Y1539" s="27"/>
      <c r="Z1539" s="38"/>
      <c r="AA1539" s="38"/>
      <c r="AB1539" s="38"/>
      <c r="AC1539" s="38"/>
      <c r="AD1539" s="38"/>
      <c r="AE1539" s="134"/>
      <c r="AF1539" s="134"/>
      <c r="AG1539" s="38"/>
      <c r="AH1539" s="38"/>
      <c r="AI1539" s="38"/>
      <c r="AJ1539" s="38"/>
      <c r="AK1539" s="38"/>
      <c r="AL1539" s="134"/>
      <c r="AM1539" s="134"/>
      <c r="AN1539" s="38"/>
      <c r="AO1539" s="38"/>
      <c r="AP1539" s="38"/>
      <c r="AQ1539" s="38"/>
      <c r="AR1539" s="38"/>
      <c r="AS1539" s="134"/>
      <c r="AT1539" s="134"/>
      <c r="AU1539" s="38"/>
      <c r="AV1539" s="38"/>
      <c r="AW1539" s="38"/>
      <c r="AX1539" s="38"/>
      <c r="AY1539" s="38"/>
      <c r="AZ1539" s="134"/>
      <c r="BA1539" s="134"/>
      <c r="BB1539" s="38"/>
      <c r="BC1539" s="38"/>
      <c r="BD1539" s="38"/>
      <c r="BE1539" s="38"/>
      <c r="BF1539" s="38"/>
      <c r="BG1539" s="134"/>
      <c r="BH1539" s="134"/>
      <c r="BI1539" s="38"/>
      <c r="BJ1539" s="38"/>
      <c r="BK1539" s="38"/>
      <c r="BL1539" s="38"/>
      <c r="BM1539" s="38"/>
      <c r="BN1539" s="134"/>
      <c r="BO1539" s="134"/>
      <c r="BP1539" s="38"/>
      <c r="BQ1539" s="38"/>
      <c r="BR1539" s="38"/>
      <c r="BS1539" s="38"/>
      <c r="BT1539" s="38"/>
      <c r="BU1539" s="134"/>
      <c r="BV1539" s="134"/>
      <c r="BW1539" s="187"/>
      <c r="BX1539" s="187"/>
      <c r="BY1539" s="187"/>
      <c r="BZ1539" s="187"/>
      <c r="CA1539" s="187"/>
      <c r="CB1539" s="134"/>
      <c r="CC1539" s="134"/>
      <c r="CD1539" s="187"/>
      <c r="CE1539" s="187"/>
      <c r="CF1539" s="187"/>
      <c r="CG1539" s="187"/>
      <c r="CH1539" s="187"/>
      <c r="CI1539" s="134"/>
      <c r="CJ1539" s="134"/>
      <c r="CK1539" s="187"/>
      <c r="CL1539" s="187"/>
      <c r="CM1539" s="187"/>
      <c r="CN1539" s="187"/>
      <c r="CO1539" s="187"/>
      <c r="CP1539" s="134"/>
      <c r="CQ1539" s="134"/>
      <c r="CR1539" s="187"/>
      <c r="CS1539" s="187"/>
      <c r="CT1539" s="187"/>
      <c r="CU1539" s="187"/>
      <c r="CV1539" s="187"/>
      <c r="CW1539" s="134"/>
      <c r="CX1539" s="134"/>
    </row>
    <row r="1540" spans="1:102" s="4" customFormat="1" ht="18.75" hidden="1" x14ac:dyDescent="0.3">
      <c r="A1540" s="11" t="s">
        <v>35</v>
      </c>
      <c r="B1540" s="12" t="s">
        <v>155</v>
      </c>
      <c r="C1540" s="12" t="s">
        <v>42</v>
      </c>
      <c r="D1540" s="37" t="s">
        <v>635</v>
      </c>
      <c r="E1540" s="25">
        <v>300</v>
      </c>
      <c r="F1540" s="101"/>
      <c r="G1540" s="101"/>
      <c r="H1540" s="101"/>
      <c r="I1540" s="101"/>
      <c r="J1540" s="101"/>
      <c r="K1540" s="101"/>
      <c r="L1540" s="38"/>
      <c r="M1540" s="38"/>
      <c r="N1540" s="38"/>
      <c r="O1540" s="38"/>
      <c r="P1540" s="38"/>
      <c r="Q1540" s="27"/>
      <c r="R1540" s="27"/>
      <c r="S1540" s="38"/>
      <c r="T1540" s="38"/>
      <c r="U1540" s="38"/>
      <c r="V1540" s="38"/>
      <c r="W1540" s="38"/>
      <c r="X1540" s="27"/>
      <c r="Y1540" s="27"/>
      <c r="Z1540" s="38"/>
      <c r="AA1540" s="38"/>
      <c r="AB1540" s="38"/>
      <c r="AC1540" s="38"/>
      <c r="AD1540" s="38"/>
      <c r="AE1540" s="134"/>
      <c r="AF1540" s="134"/>
      <c r="AG1540" s="38"/>
      <c r="AH1540" s="38"/>
      <c r="AI1540" s="38"/>
      <c r="AJ1540" s="38"/>
      <c r="AK1540" s="38"/>
      <c r="AL1540" s="134"/>
      <c r="AM1540" s="134"/>
      <c r="AN1540" s="38"/>
      <c r="AO1540" s="38"/>
      <c r="AP1540" s="38"/>
      <c r="AQ1540" s="38"/>
      <c r="AR1540" s="38"/>
      <c r="AS1540" s="134"/>
      <c r="AT1540" s="134"/>
      <c r="AU1540" s="38"/>
      <c r="AV1540" s="38"/>
      <c r="AW1540" s="38"/>
      <c r="AX1540" s="38"/>
      <c r="AY1540" s="38"/>
      <c r="AZ1540" s="134"/>
      <c r="BA1540" s="134"/>
      <c r="BB1540" s="38"/>
      <c r="BC1540" s="38"/>
      <c r="BD1540" s="38"/>
      <c r="BE1540" s="38"/>
      <c r="BF1540" s="38"/>
      <c r="BG1540" s="134"/>
      <c r="BH1540" s="134"/>
      <c r="BI1540" s="38"/>
      <c r="BJ1540" s="38"/>
      <c r="BK1540" s="38"/>
      <c r="BL1540" s="38"/>
      <c r="BM1540" s="38"/>
      <c r="BN1540" s="134"/>
      <c r="BO1540" s="134"/>
      <c r="BP1540" s="38"/>
      <c r="BQ1540" s="38"/>
      <c r="BR1540" s="38"/>
      <c r="BS1540" s="38"/>
      <c r="BT1540" s="38"/>
      <c r="BU1540" s="134"/>
      <c r="BV1540" s="134"/>
      <c r="BW1540" s="187"/>
      <c r="BX1540" s="187"/>
      <c r="BY1540" s="187"/>
      <c r="BZ1540" s="187"/>
      <c r="CA1540" s="187"/>
      <c r="CB1540" s="134"/>
      <c r="CC1540" s="134"/>
      <c r="CD1540" s="187"/>
      <c r="CE1540" s="187"/>
      <c r="CF1540" s="187"/>
      <c r="CG1540" s="187"/>
      <c r="CH1540" s="187"/>
      <c r="CI1540" s="134"/>
      <c r="CJ1540" s="134"/>
      <c r="CK1540" s="187"/>
      <c r="CL1540" s="187"/>
      <c r="CM1540" s="187"/>
      <c r="CN1540" s="187"/>
      <c r="CO1540" s="187"/>
      <c r="CP1540" s="134"/>
      <c r="CQ1540" s="134"/>
      <c r="CR1540" s="187"/>
      <c r="CS1540" s="187"/>
      <c r="CT1540" s="187"/>
      <c r="CU1540" s="187"/>
      <c r="CV1540" s="187"/>
      <c r="CW1540" s="134"/>
      <c r="CX1540" s="134"/>
    </row>
    <row r="1541" spans="1:102" s="4" customFormat="1" ht="18.75" hidden="1" x14ac:dyDescent="0.3">
      <c r="A1541" s="11" t="s">
        <v>569</v>
      </c>
      <c r="B1541" s="12" t="s">
        <v>155</v>
      </c>
      <c r="C1541" s="12" t="s">
        <v>42</v>
      </c>
      <c r="D1541" s="37" t="s">
        <v>635</v>
      </c>
      <c r="E1541" s="25">
        <v>310</v>
      </c>
      <c r="F1541" s="16"/>
      <c r="G1541" s="16"/>
      <c r="H1541" s="16"/>
      <c r="I1541" s="16"/>
      <c r="J1541" s="16">
        <f>F1541+H1541</f>
        <v>0</v>
      </c>
      <c r="K1541" s="16">
        <f>G1541+I1541</f>
        <v>0</v>
      </c>
      <c r="L1541" s="38"/>
      <c r="M1541" s="38"/>
      <c r="N1541" s="38"/>
      <c r="O1541" s="38"/>
      <c r="P1541" s="38"/>
      <c r="Q1541" s="27"/>
      <c r="R1541" s="27"/>
      <c r="S1541" s="38"/>
      <c r="T1541" s="38"/>
      <c r="U1541" s="38"/>
      <c r="V1541" s="38"/>
      <c r="W1541" s="38"/>
      <c r="X1541" s="27"/>
      <c r="Y1541" s="27"/>
      <c r="Z1541" s="38"/>
      <c r="AA1541" s="38"/>
      <c r="AB1541" s="38"/>
      <c r="AC1541" s="38"/>
      <c r="AD1541" s="38"/>
      <c r="AE1541" s="134"/>
      <c r="AF1541" s="134"/>
      <c r="AG1541" s="38"/>
      <c r="AH1541" s="38"/>
      <c r="AI1541" s="38"/>
      <c r="AJ1541" s="38"/>
      <c r="AK1541" s="38"/>
      <c r="AL1541" s="134"/>
      <c r="AM1541" s="134"/>
      <c r="AN1541" s="38"/>
      <c r="AO1541" s="38"/>
      <c r="AP1541" s="38"/>
      <c r="AQ1541" s="38"/>
      <c r="AR1541" s="38"/>
      <c r="AS1541" s="134"/>
      <c r="AT1541" s="134"/>
      <c r="AU1541" s="38"/>
      <c r="AV1541" s="38"/>
      <c r="AW1541" s="38"/>
      <c r="AX1541" s="38"/>
      <c r="AY1541" s="38"/>
      <c r="AZ1541" s="134"/>
      <c r="BA1541" s="134"/>
      <c r="BB1541" s="38"/>
      <c r="BC1541" s="38"/>
      <c r="BD1541" s="38"/>
      <c r="BE1541" s="38"/>
      <c r="BF1541" s="38"/>
      <c r="BG1541" s="134"/>
      <c r="BH1541" s="134"/>
      <c r="BI1541" s="38"/>
      <c r="BJ1541" s="38"/>
      <c r="BK1541" s="38"/>
      <c r="BL1541" s="38"/>
      <c r="BM1541" s="38"/>
      <c r="BN1541" s="134"/>
      <c r="BO1541" s="134"/>
      <c r="BP1541" s="38"/>
      <c r="BQ1541" s="38"/>
      <c r="BR1541" s="38"/>
      <c r="BS1541" s="38"/>
      <c r="BT1541" s="38"/>
      <c r="BU1541" s="134"/>
      <c r="BV1541" s="134"/>
      <c r="BW1541" s="187"/>
      <c r="BX1541" s="187"/>
      <c r="BY1541" s="187"/>
      <c r="BZ1541" s="187"/>
      <c r="CA1541" s="187"/>
      <c r="CB1541" s="134"/>
      <c r="CC1541" s="134"/>
      <c r="CD1541" s="187"/>
      <c r="CE1541" s="187"/>
      <c r="CF1541" s="187"/>
      <c r="CG1541" s="187"/>
      <c r="CH1541" s="187"/>
      <c r="CI1541" s="134"/>
      <c r="CJ1541" s="134"/>
      <c r="CK1541" s="187"/>
      <c r="CL1541" s="187"/>
      <c r="CM1541" s="187"/>
      <c r="CN1541" s="187"/>
      <c r="CO1541" s="187"/>
      <c r="CP1541" s="134"/>
      <c r="CQ1541" s="134"/>
      <c r="CR1541" s="187"/>
      <c r="CS1541" s="187"/>
      <c r="CT1541" s="187"/>
      <c r="CU1541" s="187"/>
      <c r="CV1541" s="187"/>
      <c r="CW1541" s="134"/>
      <c r="CX1541" s="134"/>
    </row>
    <row r="1542" spans="1:102" s="4" customFormat="1" ht="66.75" x14ac:dyDescent="0.3">
      <c r="A1542" s="11" t="s">
        <v>636</v>
      </c>
      <c r="B1542" s="12" t="s">
        <v>155</v>
      </c>
      <c r="C1542" s="12" t="s">
        <v>42</v>
      </c>
      <c r="D1542" s="37" t="s">
        <v>637</v>
      </c>
      <c r="E1542" s="37"/>
      <c r="F1542" s="16">
        <f>F1543</f>
        <v>0</v>
      </c>
      <c r="G1542" s="16">
        <f>G1543</f>
        <v>0</v>
      </c>
      <c r="H1542" s="16">
        <f t="shared" ref="H1542:W1543" si="4721">H1543</f>
        <v>30</v>
      </c>
      <c r="I1542" s="16">
        <f t="shared" si="4721"/>
        <v>0</v>
      </c>
      <c r="J1542" s="16">
        <f t="shared" si="4721"/>
        <v>30</v>
      </c>
      <c r="K1542" s="16">
        <f t="shared" si="4721"/>
        <v>0</v>
      </c>
      <c r="L1542" s="16">
        <f t="shared" si="4721"/>
        <v>0</v>
      </c>
      <c r="M1542" s="16">
        <f t="shared" si="4721"/>
        <v>0</v>
      </c>
      <c r="N1542" s="16">
        <f t="shared" si="4721"/>
        <v>0</v>
      </c>
      <c r="O1542" s="16">
        <f t="shared" si="4721"/>
        <v>0</v>
      </c>
      <c r="P1542" s="16">
        <f t="shared" si="4721"/>
        <v>0</v>
      </c>
      <c r="Q1542" s="33">
        <f t="shared" si="4721"/>
        <v>30</v>
      </c>
      <c r="R1542" s="16">
        <f t="shared" si="4721"/>
        <v>0</v>
      </c>
      <c r="S1542" s="16">
        <f t="shared" si="4721"/>
        <v>0</v>
      </c>
      <c r="T1542" s="16">
        <f t="shared" si="4721"/>
        <v>0</v>
      </c>
      <c r="U1542" s="16">
        <f t="shared" si="4721"/>
        <v>0</v>
      </c>
      <c r="V1542" s="16">
        <f t="shared" si="4721"/>
        <v>0</v>
      </c>
      <c r="W1542" s="16">
        <f t="shared" si="4721"/>
        <v>0</v>
      </c>
      <c r="X1542" s="33">
        <f t="shared" ref="S1542:AH1543" si="4722">X1543</f>
        <v>30</v>
      </c>
      <c r="Y1542" s="16">
        <f t="shared" si="4722"/>
        <v>0</v>
      </c>
      <c r="Z1542" s="16">
        <f t="shared" si="4722"/>
        <v>0</v>
      </c>
      <c r="AA1542" s="16">
        <f t="shared" si="4722"/>
        <v>0</v>
      </c>
      <c r="AB1542" s="16">
        <f t="shared" si="4722"/>
        <v>0</v>
      </c>
      <c r="AC1542" s="16">
        <f t="shared" si="4722"/>
        <v>0</v>
      </c>
      <c r="AD1542" s="16">
        <f t="shared" si="4722"/>
        <v>0</v>
      </c>
      <c r="AE1542" s="33">
        <f t="shared" si="4722"/>
        <v>30</v>
      </c>
      <c r="AF1542" s="16">
        <f t="shared" si="4722"/>
        <v>0</v>
      </c>
      <c r="AG1542" s="16">
        <f t="shared" si="4722"/>
        <v>0</v>
      </c>
      <c r="AH1542" s="16">
        <f t="shared" si="4722"/>
        <v>0</v>
      </c>
      <c r="AI1542" s="16">
        <f t="shared" ref="AG1542:AV1543" si="4723">AI1543</f>
        <v>0</v>
      </c>
      <c r="AJ1542" s="16">
        <f t="shared" si="4723"/>
        <v>0</v>
      </c>
      <c r="AK1542" s="16">
        <f t="shared" si="4723"/>
        <v>0</v>
      </c>
      <c r="AL1542" s="33">
        <f t="shared" si="4723"/>
        <v>30</v>
      </c>
      <c r="AM1542" s="16">
        <f t="shared" si="4723"/>
        <v>0</v>
      </c>
      <c r="AN1542" s="16">
        <f t="shared" si="4723"/>
        <v>0</v>
      </c>
      <c r="AO1542" s="16">
        <f t="shared" si="4723"/>
        <v>0</v>
      </c>
      <c r="AP1542" s="16">
        <f t="shared" si="4723"/>
        <v>0</v>
      </c>
      <c r="AQ1542" s="16">
        <f t="shared" si="4723"/>
        <v>0</v>
      </c>
      <c r="AR1542" s="16">
        <f t="shared" si="4723"/>
        <v>0</v>
      </c>
      <c r="AS1542" s="33">
        <f t="shared" si="4723"/>
        <v>30</v>
      </c>
      <c r="AT1542" s="16">
        <f t="shared" si="4723"/>
        <v>0</v>
      </c>
      <c r="AU1542" s="16">
        <f t="shared" si="4723"/>
        <v>30</v>
      </c>
      <c r="AV1542" s="16">
        <f t="shared" si="4723"/>
        <v>0</v>
      </c>
      <c r="AW1542" s="16">
        <f t="shared" ref="AU1542:BJ1543" si="4724">AW1543</f>
        <v>0</v>
      </c>
      <c r="AX1542" s="16">
        <f t="shared" si="4724"/>
        <v>0</v>
      </c>
      <c r="AY1542" s="16">
        <f t="shared" si="4724"/>
        <v>0</v>
      </c>
      <c r="AZ1542" s="33">
        <f t="shared" si="4724"/>
        <v>60</v>
      </c>
      <c r="BA1542" s="16">
        <f t="shared" si="4724"/>
        <v>0</v>
      </c>
      <c r="BB1542" s="16">
        <f t="shared" si="4724"/>
        <v>0</v>
      </c>
      <c r="BC1542" s="16">
        <f t="shared" si="4724"/>
        <v>0</v>
      </c>
      <c r="BD1542" s="16">
        <f t="shared" si="4724"/>
        <v>0</v>
      </c>
      <c r="BE1542" s="16">
        <f t="shared" si="4724"/>
        <v>0</v>
      </c>
      <c r="BF1542" s="16">
        <f t="shared" si="4724"/>
        <v>0</v>
      </c>
      <c r="BG1542" s="33">
        <f t="shared" si="4724"/>
        <v>60</v>
      </c>
      <c r="BH1542" s="16">
        <f t="shared" si="4724"/>
        <v>0</v>
      </c>
      <c r="BI1542" s="16">
        <f t="shared" si="4724"/>
        <v>0</v>
      </c>
      <c r="BJ1542" s="16">
        <f t="shared" si="4724"/>
        <v>0</v>
      </c>
      <c r="BK1542" s="16">
        <f t="shared" ref="BI1542:BX1543" si="4725">BK1543</f>
        <v>0</v>
      </c>
      <c r="BL1542" s="16">
        <f t="shared" si="4725"/>
        <v>0</v>
      </c>
      <c r="BM1542" s="16">
        <f t="shared" si="4725"/>
        <v>0</v>
      </c>
      <c r="BN1542" s="33">
        <f t="shared" si="4725"/>
        <v>60</v>
      </c>
      <c r="BO1542" s="16">
        <f t="shared" si="4725"/>
        <v>0</v>
      </c>
      <c r="BP1542" s="16">
        <f t="shared" si="4725"/>
        <v>0</v>
      </c>
      <c r="BQ1542" s="16">
        <f t="shared" si="4725"/>
        <v>0</v>
      </c>
      <c r="BR1542" s="16">
        <f t="shared" si="4725"/>
        <v>0</v>
      </c>
      <c r="BS1542" s="16">
        <f t="shared" si="4725"/>
        <v>0</v>
      </c>
      <c r="BT1542" s="16">
        <f t="shared" si="4725"/>
        <v>0</v>
      </c>
      <c r="BU1542" s="33">
        <f t="shared" si="4725"/>
        <v>60</v>
      </c>
      <c r="BV1542" s="16">
        <f t="shared" si="4725"/>
        <v>0</v>
      </c>
      <c r="BW1542" s="176">
        <f t="shared" si="4725"/>
        <v>0</v>
      </c>
      <c r="BX1542" s="176">
        <f t="shared" si="4725"/>
        <v>0</v>
      </c>
      <c r="BY1542" s="176">
        <f t="shared" ref="BW1542:CL1543" si="4726">BY1543</f>
        <v>0</v>
      </c>
      <c r="BZ1542" s="176">
        <f t="shared" si="4726"/>
        <v>0</v>
      </c>
      <c r="CA1542" s="176">
        <f t="shared" si="4726"/>
        <v>0</v>
      </c>
      <c r="CB1542" s="33">
        <f t="shared" si="4726"/>
        <v>60</v>
      </c>
      <c r="CC1542" s="16">
        <f t="shared" si="4726"/>
        <v>0</v>
      </c>
      <c r="CD1542" s="176">
        <f t="shared" si="4726"/>
        <v>0</v>
      </c>
      <c r="CE1542" s="176">
        <f t="shared" si="4726"/>
        <v>0</v>
      </c>
      <c r="CF1542" s="176">
        <f t="shared" si="4726"/>
        <v>0</v>
      </c>
      <c r="CG1542" s="176">
        <f t="shared" si="4726"/>
        <v>0</v>
      </c>
      <c r="CH1542" s="176">
        <f t="shared" si="4726"/>
        <v>0</v>
      </c>
      <c r="CI1542" s="33">
        <f t="shared" si="4726"/>
        <v>60</v>
      </c>
      <c r="CJ1542" s="16">
        <f t="shared" si="4726"/>
        <v>0</v>
      </c>
      <c r="CK1542" s="176">
        <f t="shared" si="4726"/>
        <v>0</v>
      </c>
      <c r="CL1542" s="176">
        <f t="shared" si="4726"/>
        <v>0</v>
      </c>
      <c r="CM1542" s="176">
        <f t="shared" ref="CK1542:CX1543" si="4727">CM1543</f>
        <v>0</v>
      </c>
      <c r="CN1542" s="176">
        <f t="shared" si="4727"/>
        <v>0</v>
      </c>
      <c r="CO1542" s="176">
        <f t="shared" si="4727"/>
        <v>0</v>
      </c>
      <c r="CP1542" s="33">
        <f t="shared" si="4727"/>
        <v>60</v>
      </c>
      <c r="CQ1542" s="16">
        <f t="shared" si="4727"/>
        <v>0</v>
      </c>
      <c r="CR1542" s="176">
        <f t="shared" si="4727"/>
        <v>0</v>
      </c>
      <c r="CS1542" s="176">
        <f t="shared" si="4727"/>
        <v>0</v>
      </c>
      <c r="CT1542" s="176">
        <f t="shared" si="4727"/>
        <v>0</v>
      </c>
      <c r="CU1542" s="176">
        <f t="shared" si="4727"/>
        <v>0</v>
      </c>
      <c r="CV1542" s="176">
        <f t="shared" si="4727"/>
        <v>0</v>
      </c>
      <c r="CW1542" s="33">
        <f t="shared" si="4727"/>
        <v>60</v>
      </c>
      <c r="CX1542" s="16">
        <f t="shared" si="4727"/>
        <v>0</v>
      </c>
    </row>
    <row r="1543" spans="1:102" s="4" customFormat="1" ht="18.75" x14ac:dyDescent="0.3">
      <c r="A1543" s="11" t="s">
        <v>35</v>
      </c>
      <c r="B1543" s="12" t="s">
        <v>155</v>
      </c>
      <c r="C1543" s="12" t="s">
        <v>42</v>
      </c>
      <c r="D1543" s="37" t="s">
        <v>637</v>
      </c>
      <c r="E1543" s="25">
        <v>300</v>
      </c>
      <c r="F1543" s="16">
        <f>F1544</f>
        <v>0</v>
      </c>
      <c r="G1543" s="16">
        <f>G1544</f>
        <v>0</v>
      </c>
      <c r="H1543" s="16">
        <f t="shared" si="4721"/>
        <v>30</v>
      </c>
      <c r="I1543" s="16">
        <f t="shared" si="4721"/>
        <v>0</v>
      </c>
      <c r="J1543" s="16">
        <f t="shared" si="4721"/>
        <v>30</v>
      </c>
      <c r="K1543" s="16">
        <f t="shared" si="4721"/>
        <v>0</v>
      </c>
      <c r="L1543" s="16">
        <f t="shared" si="4721"/>
        <v>0</v>
      </c>
      <c r="M1543" s="16">
        <f t="shared" si="4721"/>
        <v>0</v>
      </c>
      <c r="N1543" s="16">
        <f t="shared" si="4721"/>
        <v>0</v>
      </c>
      <c r="O1543" s="16">
        <f t="shared" si="4721"/>
        <v>0</v>
      </c>
      <c r="P1543" s="16">
        <f t="shared" si="4721"/>
        <v>0</v>
      </c>
      <c r="Q1543" s="33">
        <f t="shared" si="4721"/>
        <v>30</v>
      </c>
      <c r="R1543" s="16">
        <f t="shared" si="4721"/>
        <v>0</v>
      </c>
      <c r="S1543" s="16">
        <f t="shared" si="4722"/>
        <v>0</v>
      </c>
      <c r="T1543" s="16">
        <f t="shared" si="4722"/>
        <v>0</v>
      </c>
      <c r="U1543" s="16">
        <f t="shared" si="4722"/>
        <v>0</v>
      </c>
      <c r="V1543" s="16">
        <f t="shared" si="4722"/>
        <v>0</v>
      </c>
      <c r="W1543" s="16">
        <f t="shared" si="4722"/>
        <v>0</v>
      </c>
      <c r="X1543" s="33">
        <f t="shared" si="4722"/>
        <v>30</v>
      </c>
      <c r="Y1543" s="16">
        <f t="shared" si="4722"/>
        <v>0</v>
      </c>
      <c r="Z1543" s="16">
        <f t="shared" si="4722"/>
        <v>0</v>
      </c>
      <c r="AA1543" s="16">
        <f t="shared" si="4722"/>
        <v>0</v>
      </c>
      <c r="AB1543" s="16">
        <f t="shared" si="4722"/>
        <v>0</v>
      </c>
      <c r="AC1543" s="16">
        <f t="shared" si="4722"/>
        <v>0</v>
      </c>
      <c r="AD1543" s="16">
        <f t="shared" si="4722"/>
        <v>0</v>
      </c>
      <c r="AE1543" s="33">
        <f t="shared" si="4722"/>
        <v>30</v>
      </c>
      <c r="AF1543" s="16">
        <f t="shared" si="4722"/>
        <v>0</v>
      </c>
      <c r="AG1543" s="16">
        <f t="shared" si="4723"/>
        <v>0</v>
      </c>
      <c r="AH1543" s="16">
        <f t="shared" si="4723"/>
        <v>0</v>
      </c>
      <c r="AI1543" s="16">
        <f t="shared" si="4723"/>
        <v>0</v>
      </c>
      <c r="AJ1543" s="16">
        <f t="shared" si="4723"/>
        <v>0</v>
      </c>
      <c r="AK1543" s="16">
        <f t="shared" si="4723"/>
        <v>0</v>
      </c>
      <c r="AL1543" s="33">
        <f t="shared" si="4723"/>
        <v>30</v>
      </c>
      <c r="AM1543" s="16">
        <f t="shared" si="4723"/>
        <v>0</v>
      </c>
      <c r="AN1543" s="16">
        <f t="shared" si="4723"/>
        <v>0</v>
      </c>
      <c r="AO1543" s="16">
        <f t="shared" si="4723"/>
        <v>0</v>
      </c>
      <c r="AP1543" s="16">
        <f t="shared" si="4723"/>
        <v>0</v>
      </c>
      <c r="AQ1543" s="16">
        <f t="shared" si="4723"/>
        <v>0</v>
      </c>
      <c r="AR1543" s="16">
        <f t="shared" si="4723"/>
        <v>0</v>
      </c>
      <c r="AS1543" s="33">
        <f t="shared" si="4723"/>
        <v>30</v>
      </c>
      <c r="AT1543" s="16">
        <f t="shared" si="4723"/>
        <v>0</v>
      </c>
      <c r="AU1543" s="16">
        <f t="shared" si="4724"/>
        <v>30</v>
      </c>
      <c r="AV1543" s="16">
        <f t="shared" si="4724"/>
        <v>0</v>
      </c>
      <c r="AW1543" s="16">
        <f t="shared" si="4724"/>
        <v>0</v>
      </c>
      <c r="AX1543" s="16">
        <f t="shared" si="4724"/>
        <v>0</v>
      </c>
      <c r="AY1543" s="16">
        <f t="shared" si="4724"/>
        <v>0</v>
      </c>
      <c r="AZ1543" s="33">
        <f t="shared" si="4724"/>
        <v>60</v>
      </c>
      <c r="BA1543" s="16">
        <f t="shared" si="4724"/>
        <v>0</v>
      </c>
      <c r="BB1543" s="16">
        <f t="shared" si="4724"/>
        <v>0</v>
      </c>
      <c r="BC1543" s="16">
        <f t="shared" si="4724"/>
        <v>0</v>
      </c>
      <c r="BD1543" s="16">
        <f t="shared" si="4724"/>
        <v>0</v>
      </c>
      <c r="BE1543" s="16">
        <f t="shared" si="4724"/>
        <v>0</v>
      </c>
      <c r="BF1543" s="16">
        <f t="shared" si="4724"/>
        <v>0</v>
      </c>
      <c r="BG1543" s="33">
        <f t="shared" si="4724"/>
        <v>60</v>
      </c>
      <c r="BH1543" s="16">
        <f t="shared" si="4724"/>
        <v>0</v>
      </c>
      <c r="BI1543" s="16">
        <f t="shared" si="4725"/>
        <v>0</v>
      </c>
      <c r="BJ1543" s="16">
        <f t="shared" si="4725"/>
        <v>0</v>
      </c>
      <c r="BK1543" s="16">
        <f t="shared" si="4725"/>
        <v>0</v>
      </c>
      <c r="BL1543" s="16">
        <f t="shared" si="4725"/>
        <v>0</v>
      </c>
      <c r="BM1543" s="16">
        <f t="shared" si="4725"/>
        <v>0</v>
      </c>
      <c r="BN1543" s="33">
        <f t="shared" si="4725"/>
        <v>60</v>
      </c>
      <c r="BO1543" s="16">
        <f t="shared" si="4725"/>
        <v>0</v>
      </c>
      <c r="BP1543" s="16">
        <f t="shared" si="4725"/>
        <v>0</v>
      </c>
      <c r="BQ1543" s="16">
        <f t="shared" si="4725"/>
        <v>0</v>
      </c>
      <c r="BR1543" s="16">
        <f t="shared" si="4725"/>
        <v>0</v>
      </c>
      <c r="BS1543" s="16">
        <f t="shared" si="4725"/>
        <v>0</v>
      </c>
      <c r="BT1543" s="16">
        <f t="shared" si="4725"/>
        <v>0</v>
      </c>
      <c r="BU1543" s="33">
        <f t="shared" si="4725"/>
        <v>60</v>
      </c>
      <c r="BV1543" s="16">
        <f t="shared" si="4725"/>
        <v>0</v>
      </c>
      <c r="BW1543" s="176">
        <f t="shared" si="4726"/>
        <v>0</v>
      </c>
      <c r="BX1543" s="176">
        <f t="shared" si="4726"/>
        <v>0</v>
      </c>
      <c r="BY1543" s="176">
        <f t="shared" si="4726"/>
        <v>0</v>
      </c>
      <c r="BZ1543" s="176">
        <f t="shared" si="4726"/>
        <v>0</v>
      </c>
      <c r="CA1543" s="176">
        <f t="shared" si="4726"/>
        <v>0</v>
      </c>
      <c r="CB1543" s="33">
        <f t="shared" si="4726"/>
        <v>60</v>
      </c>
      <c r="CC1543" s="16">
        <f t="shared" si="4726"/>
        <v>0</v>
      </c>
      <c r="CD1543" s="176">
        <f t="shared" si="4726"/>
        <v>0</v>
      </c>
      <c r="CE1543" s="176">
        <f t="shared" si="4726"/>
        <v>0</v>
      </c>
      <c r="CF1543" s="176">
        <f t="shared" si="4726"/>
        <v>0</v>
      </c>
      <c r="CG1543" s="176">
        <f t="shared" si="4726"/>
        <v>0</v>
      </c>
      <c r="CH1543" s="176">
        <f t="shared" si="4726"/>
        <v>0</v>
      </c>
      <c r="CI1543" s="33">
        <f t="shared" si="4726"/>
        <v>60</v>
      </c>
      <c r="CJ1543" s="16">
        <f t="shared" si="4726"/>
        <v>0</v>
      </c>
      <c r="CK1543" s="176">
        <f t="shared" si="4727"/>
        <v>0</v>
      </c>
      <c r="CL1543" s="176">
        <f t="shared" si="4727"/>
        <v>0</v>
      </c>
      <c r="CM1543" s="176">
        <f t="shared" si="4727"/>
        <v>0</v>
      </c>
      <c r="CN1543" s="176">
        <f t="shared" si="4727"/>
        <v>0</v>
      </c>
      <c r="CO1543" s="176">
        <f t="shared" si="4727"/>
        <v>0</v>
      </c>
      <c r="CP1543" s="33">
        <f t="shared" si="4727"/>
        <v>60</v>
      </c>
      <c r="CQ1543" s="16">
        <f t="shared" si="4727"/>
        <v>0</v>
      </c>
      <c r="CR1543" s="176">
        <f t="shared" si="4727"/>
        <v>0</v>
      </c>
      <c r="CS1543" s="176">
        <f t="shared" si="4727"/>
        <v>0</v>
      </c>
      <c r="CT1543" s="176">
        <f t="shared" si="4727"/>
        <v>0</v>
      </c>
      <c r="CU1543" s="176">
        <f t="shared" si="4727"/>
        <v>0</v>
      </c>
      <c r="CV1543" s="176">
        <f t="shared" si="4727"/>
        <v>0</v>
      </c>
      <c r="CW1543" s="33">
        <f t="shared" si="4727"/>
        <v>60</v>
      </c>
      <c r="CX1543" s="16">
        <f t="shared" si="4727"/>
        <v>0</v>
      </c>
    </row>
    <row r="1544" spans="1:102" s="4" customFormat="1" ht="18.75" x14ac:dyDescent="0.3">
      <c r="A1544" s="11" t="s">
        <v>569</v>
      </c>
      <c r="B1544" s="12" t="s">
        <v>155</v>
      </c>
      <c r="C1544" s="12" t="s">
        <v>42</v>
      </c>
      <c r="D1544" s="37" t="s">
        <v>637</v>
      </c>
      <c r="E1544" s="25">
        <v>310</v>
      </c>
      <c r="F1544" s="16"/>
      <c r="G1544" s="16"/>
      <c r="H1544" s="16">
        <v>30</v>
      </c>
      <c r="I1544" s="16"/>
      <c r="J1544" s="16">
        <f>F1544+H1544</f>
        <v>30</v>
      </c>
      <c r="K1544" s="16">
        <f>G1544+I1544</f>
        <v>0</v>
      </c>
      <c r="L1544" s="38"/>
      <c r="M1544" s="38"/>
      <c r="N1544" s="38"/>
      <c r="O1544" s="38"/>
      <c r="P1544" s="38"/>
      <c r="Q1544" s="33">
        <f>J1544+L1544+M1544+N1544+O1544+P1544</f>
        <v>30</v>
      </c>
      <c r="R1544" s="16">
        <f>K1544+P1544</f>
        <v>0</v>
      </c>
      <c r="S1544" s="38"/>
      <c r="T1544" s="38"/>
      <c r="U1544" s="38"/>
      <c r="V1544" s="38"/>
      <c r="W1544" s="38"/>
      <c r="X1544" s="33">
        <f>Q1544+S1544+T1544+U1544+V1544+W1544</f>
        <v>30</v>
      </c>
      <c r="Y1544" s="16">
        <f>R1544+W1544</f>
        <v>0</v>
      </c>
      <c r="Z1544" s="38"/>
      <c r="AA1544" s="38"/>
      <c r="AB1544" s="38"/>
      <c r="AC1544" s="38"/>
      <c r="AD1544" s="38"/>
      <c r="AE1544" s="33">
        <f>X1544+Z1544+AA1544+AB1544+AC1544+AD1544</f>
        <v>30</v>
      </c>
      <c r="AF1544" s="16">
        <f>Y1544+AD1544</f>
        <v>0</v>
      </c>
      <c r="AG1544" s="38"/>
      <c r="AH1544" s="38"/>
      <c r="AI1544" s="38"/>
      <c r="AJ1544" s="38"/>
      <c r="AK1544" s="38"/>
      <c r="AL1544" s="33">
        <f>AE1544+AG1544+AH1544+AI1544+AJ1544+AK1544</f>
        <v>30</v>
      </c>
      <c r="AM1544" s="16">
        <f>AF1544+AK1544</f>
        <v>0</v>
      </c>
      <c r="AN1544" s="38"/>
      <c r="AO1544" s="38"/>
      <c r="AP1544" s="38"/>
      <c r="AQ1544" s="38"/>
      <c r="AR1544" s="38"/>
      <c r="AS1544" s="33">
        <f>AL1544+AN1544+AO1544+AP1544+AQ1544+AR1544</f>
        <v>30</v>
      </c>
      <c r="AT1544" s="16">
        <f>AM1544+AR1544</f>
        <v>0</v>
      </c>
      <c r="AU1544" s="38">
        <v>30</v>
      </c>
      <c r="AV1544" s="38"/>
      <c r="AW1544" s="38"/>
      <c r="AX1544" s="38"/>
      <c r="AY1544" s="38"/>
      <c r="AZ1544" s="33">
        <f>AS1544+AU1544+AV1544+AW1544+AX1544+AY1544</f>
        <v>60</v>
      </c>
      <c r="BA1544" s="16">
        <f>AT1544+AY1544</f>
        <v>0</v>
      </c>
      <c r="BB1544" s="38"/>
      <c r="BC1544" s="38"/>
      <c r="BD1544" s="38"/>
      <c r="BE1544" s="38"/>
      <c r="BF1544" s="38"/>
      <c r="BG1544" s="33">
        <f>AZ1544+BB1544+BC1544+BD1544+BE1544+BF1544</f>
        <v>60</v>
      </c>
      <c r="BH1544" s="16">
        <f>BA1544+BF1544</f>
        <v>0</v>
      </c>
      <c r="BI1544" s="38"/>
      <c r="BJ1544" s="38"/>
      <c r="BK1544" s="38"/>
      <c r="BL1544" s="38"/>
      <c r="BM1544" s="38"/>
      <c r="BN1544" s="33">
        <f>BG1544+BI1544+BJ1544+BK1544+BL1544+BM1544</f>
        <v>60</v>
      </c>
      <c r="BO1544" s="16">
        <f>BH1544+BM1544</f>
        <v>0</v>
      </c>
      <c r="BP1544" s="38"/>
      <c r="BQ1544" s="38"/>
      <c r="BR1544" s="38"/>
      <c r="BS1544" s="38"/>
      <c r="BT1544" s="38"/>
      <c r="BU1544" s="33">
        <f>BN1544+BP1544+BQ1544+BR1544+BS1544+BT1544</f>
        <v>60</v>
      </c>
      <c r="BV1544" s="16">
        <f>BO1544+BT1544</f>
        <v>0</v>
      </c>
      <c r="BW1544" s="187"/>
      <c r="BX1544" s="187"/>
      <c r="BY1544" s="187"/>
      <c r="BZ1544" s="187"/>
      <c r="CA1544" s="187"/>
      <c r="CB1544" s="33">
        <f>BU1544+BW1544+BX1544+BY1544+BZ1544+CA1544</f>
        <v>60</v>
      </c>
      <c r="CC1544" s="16">
        <f>BV1544+CA1544</f>
        <v>0</v>
      </c>
      <c r="CD1544" s="187"/>
      <c r="CE1544" s="187"/>
      <c r="CF1544" s="187"/>
      <c r="CG1544" s="187"/>
      <c r="CH1544" s="187"/>
      <c r="CI1544" s="33">
        <f>CB1544+CD1544+CE1544+CF1544+CG1544+CH1544</f>
        <v>60</v>
      </c>
      <c r="CJ1544" s="16">
        <f>CC1544+CH1544</f>
        <v>0</v>
      </c>
      <c r="CK1544" s="187"/>
      <c r="CL1544" s="187"/>
      <c r="CM1544" s="187"/>
      <c r="CN1544" s="187"/>
      <c r="CO1544" s="187"/>
      <c r="CP1544" s="33">
        <f>CI1544+CK1544+CL1544+CM1544+CN1544+CO1544</f>
        <v>60</v>
      </c>
      <c r="CQ1544" s="16">
        <f>CJ1544+CO1544</f>
        <v>0</v>
      </c>
      <c r="CR1544" s="187"/>
      <c r="CS1544" s="187"/>
      <c r="CT1544" s="187"/>
      <c r="CU1544" s="187"/>
      <c r="CV1544" s="187"/>
      <c r="CW1544" s="33">
        <f>CP1544+CR1544+CS1544+CT1544+CU1544+CV1544</f>
        <v>60</v>
      </c>
      <c r="CX1544" s="16">
        <f>CQ1544+CV1544</f>
        <v>0</v>
      </c>
    </row>
    <row r="1545" spans="1:102" s="4" customFormat="1" ht="33.75" hidden="1" x14ac:dyDescent="0.3">
      <c r="A1545" s="11" t="s">
        <v>638</v>
      </c>
      <c r="B1545" s="12" t="s">
        <v>155</v>
      </c>
      <c r="C1545" s="12" t="s">
        <v>42</v>
      </c>
      <c r="D1545" s="12" t="s">
        <v>639</v>
      </c>
      <c r="E1545" s="15"/>
      <c r="F1545" s="16">
        <f>F1546</f>
        <v>0</v>
      </c>
      <c r="G1545" s="16">
        <f>G1546</f>
        <v>0</v>
      </c>
      <c r="H1545" s="16">
        <f t="shared" ref="H1545:K1546" si="4728">H1546</f>
        <v>0</v>
      </c>
      <c r="I1545" s="16">
        <f t="shared" si="4728"/>
        <v>0</v>
      </c>
      <c r="J1545" s="16">
        <f t="shared" si="4728"/>
        <v>0</v>
      </c>
      <c r="K1545" s="16">
        <f t="shared" si="4728"/>
        <v>0</v>
      </c>
      <c r="L1545" s="38"/>
      <c r="M1545" s="38"/>
      <c r="N1545" s="38"/>
      <c r="O1545" s="38"/>
      <c r="P1545" s="38"/>
      <c r="Q1545" s="27"/>
      <c r="R1545" s="27"/>
      <c r="S1545" s="38"/>
      <c r="T1545" s="38"/>
      <c r="U1545" s="38"/>
      <c r="V1545" s="38"/>
      <c r="W1545" s="38"/>
      <c r="X1545" s="27"/>
      <c r="Y1545" s="27"/>
      <c r="Z1545" s="38"/>
      <c r="AA1545" s="38"/>
      <c r="AB1545" s="38"/>
      <c r="AC1545" s="38"/>
      <c r="AD1545" s="38"/>
      <c r="AE1545" s="134"/>
      <c r="AF1545" s="134"/>
      <c r="AG1545" s="38"/>
      <c r="AH1545" s="38"/>
      <c r="AI1545" s="38"/>
      <c r="AJ1545" s="38"/>
      <c r="AK1545" s="38"/>
      <c r="AL1545" s="134"/>
      <c r="AM1545" s="134"/>
      <c r="AN1545" s="38"/>
      <c r="AO1545" s="38"/>
      <c r="AP1545" s="38"/>
      <c r="AQ1545" s="38"/>
      <c r="AR1545" s="38"/>
      <c r="AS1545" s="134"/>
      <c r="AT1545" s="134"/>
      <c r="AU1545" s="38"/>
      <c r="AV1545" s="38"/>
      <c r="AW1545" s="38"/>
      <c r="AX1545" s="38"/>
      <c r="AY1545" s="38"/>
      <c r="AZ1545" s="134"/>
      <c r="BA1545" s="134"/>
      <c r="BB1545" s="38"/>
      <c r="BC1545" s="38"/>
      <c r="BD1545" s="38"/>
      <c r="BE1545" s="38"/>
      <c r="BF1545" s="38"/>
      <c r="BG1545" s="134"/>
      <c r="BH1545" s="134"/>
      <c r="BI1545" s="38"/>
      <c r="BJ1545" s="38"/>
      <c r="BK1545" s="38"/>
      <c r="BL1545" s="38"/>
      <c r="BM1545" s="38"/>
      <c r="BN1545" s="134"/>
      <c r="BO1545" s="134"/>
      <c r="BP1545" s="38"/>
      <c r="BQ1545" s="38"/>
      <c r="BR1545" s="38"/>
      <c r="BS1545" s="38"/>
      <c r="BT1545" s="38"/>
      <c r="BU1545" s="134"/>
      <c r="BV1545" s="134"/>
      <c r="BW1545" s="187"/>
      <c r="BX1545" s="187"/>
      <c r="BY1545" s="187"/>
      <c r="BZ1545" s="187"/>
      <c r="CA1545" s="187"/>
      <c r="CB1545" s="134"/>
      <c r="CC1545" s="134"/>
      <c r="CD1545" s="187"/>
      <c r="CE1545" s="187"/>
      <c r="CF1545" s="187"/>
      <c r="CG1545" s="187"/>
      <c r="CH1545" s="187"/>
      <c r="CI1545" s="134"/>
      <c r="CJ1545" s="134"/>
      <c r="CK1545" s="187"/>
      <c r="CL1545" s="187"/>
      <c r="CM1545" s="187"/>
      <c r="CN1545" s="187"/>
      <c r="CO1545" s="187"/>
      <c r="CP1545" s="134"/>
      <c r="CQ1545" s="134"/>
      <c r="CR1545" s="187"/>
      <c r="CS1545" s="187"/>
      <c r="CT1545" s="187"/>
      <c r="CU1545" s="187"/>
      <c r="CV1545" s="187"/>
      <c r="CW1545" s="134"/>
      <c r="CX1545" s="134"/>
    </row>
    <row r="1546" spans="1:102" s="4" customFormat="1" ht="18.75" hidden="1" x14ac:dyDescent="0.3">
      <c r="A1546" s="11" t="s">
        <v>35</v>
      </c>
      <c r="B1546" s="12" t="s">
        <v>155</v>
      </c>
      <c r="C1546" s="12" t="s">
        <v>42</v>
      </c>
      <c r="D1546" s="12" t="s">
        <v>639</v>
      </c>
      <c r="E1546" s="15">
        <v>300</v>
      </c>
      <c r="F1546" s="16">
        <f>F1547</f>
        <v>0</v>
      </c>
      <c r="G1546" s="16">
        <f>G1547</f>
        <v>0</v>
      </c>
      <c r="H1546" s="16">
        <f t="shared" si="4728"/>
        <v>0</v>
      </c>
      <c r="I1546" s="16">
        <f t="shared" si="4728"/>
        <v>0</v>
      </c>
      <c r="J1546" s="16">
        <f t="shared" si="4728"/>
        <v>0</v>
      </c>
      <c r="K1546" s="16">
        <f t="shared" si="4728"/>
        <v>0</v>
      </c>
      <c r="L1546" s="38"/>
      <c r="M1546" s="38"/>
      <c r="N1546" s="38"/>
      <c r="O1546" s="38"/>
      <c r="P1546" s="38"/>
      <c r="Q1546" s="27"/>
      <c r="R1546" s="27"/>
      <c r="S1546" s="38"/>
      <c r="T1546" s="38"/>
      <c r="U1546" s="38"/>
      <c r="V1546" s="38"/>
      <c r="W1546" s="38"/>
      <c r="X1546" s="27"/>
      <c r="Y1546" s="27"/>
      <c r="Z1546" s="38"/>
      <c r="AA1546" s="38"/>
      <c r="AB1546" s="38"/>
      <c r="AC1546" s="38"/>
      <c r="AD1546" s="38"/>
      <c r="AE1546" s="134"/>
      <c r="AF1546" s="134"/>
      <c r="AG1546" s="38"/>
      <c r="AH1546" s="38"/>
      <c r="AI1546" s="38"/>
      <c r="AJ1546" s="38"/>
      <c r="AK1546" s="38"/>
      <c r="AL1546" s="134"/>
      <c r="AM1546" s="134"/>
      <c r="AN1546" s="38"/>
      <c r="AO1546" s="38"/>
      <c r="AP1546" s="38"/>
      <c r="AQ1546" s="38"/>
      <c r="AR1546" s="38"/>
      <c r="AS1546" s="134"/>
      <c r="AT1546" s="134"/>
      <c r="AU1546" s="38"/>
      <c r="AV1546" s="38"/>
      <c r="AW1546" s="38"/>
      <c r="AX1546" s="38"/>
      <c r="AY1546" s="38"/>
      <c r="AZ1546" s="134"/>
      <c r="BA1546" s="134"/>
      <c r="BB1546" s="38"/>
      <c r="BC1546" s="38"/>
      <c r="BD1546" s="38"/>
      <c r="BE1546" s="38"/>
      <c r="BF1546" s="38"/>
      <c r="BG1546" s="134"/>
      <c r="BH1546" s="134"/>
      <c r="BI1546" s="38"/>
      <c r="BJ1546" s="38"/>
      <c r="BK1546" s="38"/>
      <c r="BL1546" s="38"/>
      <c r="BM1546" s="38"/>
      <c r="BN1546" s="134"/>
      <c r="BO1546" s="134"/>
      <c r="BP1546" s="38"/>
      <c r="BQ1546" s="38"/>
      <c r="BR1546" s="38"/>
      <c r="BS1546" s="38"/>
      <c r="BT1546" s="38"/>
      <c r="BU1546" s="134"/>
      <c r="BV1546" s="134"/>
      <c r="BW1546" s="187"/>
      <c r="BX1546" s="187"/>
      <c r="BY1546" s="187"/>
      <c r="BZ1546" s="187"/>
      <c r="CA1546" s="187"/>
      <c r="CB1546" s="134"/>
      <c r="CC1546" s="134"/>
      <c r="CD1546" s="187"/>
      <c r="CE1546" s="187"/>
      <c r="CF1546" s="187"/>
      <c r="CG1546" s="187"/>
      <c r="CH1546" s="187"/>
      <c r="CI1546" s="134"/>
      <c r="CJ1546" s="134"/>
      <c r="CK1546" s="187"/>
      <c r="CL1546" s="187"/>
      <c r="CM1546" s="187"/>
      <c r="CN1546" s="187"/>
      <c r="CO1546" s="187"/>
      <c r="CP1546" s="134"/>
      <c r="CQ1546" s="134"/>
      <c r="CR1546" s="187"/>
      <c r="CS1546" s="187"/>
      <c r="CT1546" s="187"/>
      <c r="CU1546" s="187"/>
      <c r="CV1546" s="187"/>
      <c r="CW1546" s="134"/>
      <c r="CX1546" s="134"/>
    </row>
    <row r="1547" spans="1:102" s="4" customFormat="1" ht="18.75" hidden="1" x14ac:dyDescent="0.3">
      <c r="A1547" s="11" t="s">
        <v>569</v>
      </c>
      <c r="B1547" s="12" t="s">
        <v>155</v>
      </c>
      <c r="C1547" s="12" t="s">
        <v>42</v>
      </c>
      <c r="D1547" s="12" t="s">
        <v>639</v>
      </c>
      <c r="E1547" s="15">
        <v>310</v>
      </c>
      <c r="F1547" s="16"/>
      <c r="G1547" s="16"/>
      <c r="H1547" s="16"/>
      <c r="I1547" s="16"/>
      <c r="J1547" s="16">
        <f>F1547+H1547</f>
        <v>0</v>
      </c>
      <c r="K1547" s="16">
        <f>G1547+I1547</f>
        <v>0</v>
      </c>
      <c r="L1547" s="38"/>
      <c r="M1547" s="38"/>
      <c r="N1547" s="38"/>
      <c r="O1547" s="38"/>
      <c r="P1547" s="38"/>
      <c r="Q1547" s="27"/>
      <c r="R1547" s="27"/>
      <c r="S1547" s="38"/>
      <c r="T1547" s="38"/>
      <c r="U1547" s="38"/>
      <c r="V1547" s="38"/>
      <c r="W1547" s="38"/>
      <c r="X1547" s="27"/>
      <c r="Y1547" s="27"/>
      <c r="Z1547" s="38"/>
      <c r="AA1547" s="38"/>
      <c r="AB1547" s="38"/>
      <c r="AC1547" s="38"/>
      <c r="AD1547" s="38"/>
      <c r="AE1547" s="134"/>
      <c r="AF1547" s="134"/>
      <c r="AG1547" s="38"/>
      <c r="AH1547" s="38"/>
      <c r="AI1547" s="38"/>
      <c r="AJ1547" s="38"/>
      <c r="AK1547" s="38"/>
      <c r="AL1547" s="134"/>
      <c r="AM1547" s="134"/>
      <c r="AN1547" s="38"/>
      <c r="AO1547" s="38"/>
      <c r="AP1547" s="38"/>
      <c r="AQ1547" s="38"/>
      <c r="AR1547" s="38"/>
      <c r="AS1547" s="134"/>
      <c r="AT1547" s="134"/>
      <c r="AU1547" s="38"/>
      <c r="AV1547" s="38"/>
      <c r="AW1547" s="38"/>
      <c r="AX1547" s="38"/>
      <c r="AY1547" s="38"/>
      <c r="AZ1547" s="134"/>
      <c r="BA1547" s="134"/>
      <c r="BB1547" s="38"/>
      <c r="BC1547" s="38"/>
      <c r="BD1547" s="38"/>
      <c r="BE1547" s="38"/>
      <c r="BF1547" s="38"/>
      <c r="BG1547" s="134"/>
      <c r="BH1547" s="134"/>
      <c r="BI1547" s="38"/>
      <c r="BJ1547" s="38"/>
      <c r="BK1547" s="38"/>
      <c r="BL1547" s="38"/>
      <c r="BM1547" s="38"/>
      <c r="BN1547" s="134"/>
      <c r="BO1547" s="134"/>
      <c r="BP1547" s="38"/>
      <c r="BQ1547" s="38"/>
      <c r="BR1547" s="38"/>
      <c r="BS1547" s="38"/>
      <c r="BT1547" s="38"/>
      <c r="BU1547" s="134"/>
      <c r="BV1547" s="134"/>
      <c r="BW1547" s="187"/>
      <c r="BX1547" s="187"/>
      <c r="BY1547" s="187"/>
      <c r="BZ1547" s="187"/>
      <c r="CA1547" s="187"/>
      <c r="CB1547" s="134"/>
      <c r="CC1547" s="134"/>
      <c r="CD1547" s="187"/>
      <c r="CE1547" s="187"/>
      <c r="CF1547" s="187"/>
      <c r="CG1547" s="187"/>
      <c r="CH1547" s="187"/>
      <c r="CI1547" s="134"/>
      <c r="CJ1547" s="134"/>
      <c r="CK1547" s="187"/>
      <c r="CL1547" s="187"/>
      <c r="CM1547" s="187"/>
      <c r="CN1547" s="187"/>
      <c r="CO1547" s="187"/>
      <c r="CP1547" s="134"/>
      <c r="CQ1547" s="134"/>
      <c r="CR1547" s="187"/>
      <c r="CS1547" s="187"/>
      <c r="CT1547" s="187"/>
      <c r="CU1547" s="187"/>
      <c r="CV1547" s="187"/>
      <c r="CW1547" s="134"/>
      <c r="CX1547" s="134"/>
    </row>
    <row r="1548" spans="1:102" s="4" customFormat="1" ht="66.75" hidden="1" x14ac:dyDescent="0.3">
      <c r="A1548" s="11" t="s">
        <v>640</v>
      </c>
      <c r="B1548" s="12" t="s">
        <v>155</v>
      </c>
      <c r="C1548" s="12" t="s">
        <v>42</v>
      </c>
      <c r="D1548" s="12" t="s">
        <v>641</v>
      </c>
      <c r="E1548" s="15"/>
      <c r="F1548" s="101"/>
      <c r="G1548" s="101"/>
      <c r="H1548" s="101"/>
      <c r="I1548" s="101"/>
      <c r="J1548" s="101"/>
      <c r="K1548" s="101"/>
      <c r="L1548" s="38"/>
      <c r="M1548" s="38"/>
      <c r="N1548" s="38"/>
      <c r="O1548" s="38"/>
      <c r="P1548" s="38"/>
      <c r="Q1548" s="27"/>
      <c r="R1548" s="27"/>
      <c r="S1548" s="38"/>
      <c r="T1548" s="38"/>
      <c r="U1548" s="38"/>
      <c r="V1548" s="38"/>
      <c r="W1548" s="38"/>
      <c r="X1548" s="27"/>
      <c r="Y1548" s="27"/>
      <c r="Z1548" s="38"/>
      <c r="AA1548" s="38"/>
      <c r="AB1548" s="38"/>
      <c r="AC1548" s="38"/>
      <c r="AD1548" s="38"/>
      <c r="AE1548" s="134"/>
      <c r="AF1548" s="134"/>
      <c r="AG1548" s="38"/>
      <c r="AH1548" s="38"/>
      <c r="AI1548" s="38"/>
      <c r="AJ1548" s="38"/>
      <c r="AK1548" s="38"/>
      <c r="AL1548" s="134"/>
      <c r="AM1548" s="134"/>
      <c r="AN1548" s="38"/>
      <c r="AO1548" s="38"/>
      <c r="AP1548" s="38"/>
      <c r="AQ1548" s="38"/>
      <c r="AR1548" s="38"/>
      <c r="AS1548" s="134"/>
      <c r="AT1548" s="134"/>
      <c r="AU1548" s="38"/>
      <c r="AV1548" s="38"/>
      <c r="AW1548" s="38"/>
      <c r="AX1548" s="38"/>
      <c r="AY1548" s="38"/>
      <c r="AZ1548" s="134"/>
      <c r="BA1548" s="134"/>
      <c r="BB1548" s="38"/>
      <c r="BC1548" s="38"/>
      <c r="BD1548" s="38"/>
      <c r="BE1548" s="38"/>
      <c r="BF1548" s="38"/>
      <c r="BG1548" s="134"/>
      <c r="BH1548" s="134"/>
      <c r="BI1548" s="38"/>
      <c r="BJ1548" s="38"/>
      <c r="BK1548" s="38"/>
      <c r="BL1548" s="38"/>
      <c r="BM1548" s="38"/>
      <c r="BN1548" s="134"/>
      <c r="BO1548" s="134"/>
      <c r="BP1548" s="38"/>
      <c r="BQ1548" s="38"/>
      <c r="BR1548" s="38"/>
      <c r="BS1548" s="38"/>
      <c r="BT1548" s="38"/>
      <c r="BU1548" s="134"/>
      <c r="BV1548" s="134"/>
      <c r="BW1548" s="187"/>
      <c r="BX1548" s="187"/>
      <c r="BY1548" s="187"/>
      <c r="BZ1548" s="187"/>
      <c r="CA1548" s="187"/>
      <c r="CB1548" s="134"/>
      <c r="CC1548" s="134"/>
      <c r="CD1548" s="187"/>
      <c r="CE1548" s="187"/>
      <c r="CF1548" s="187"/>
      <c r="CG1548" s="187"/>
      <c r="CH1548" s="187"/>
      <c r="CI1548" s="134"/>
      <c r="CJ1548" s="134"/>
      <c r="CK1548" s="187"/>
      <c r="CL1548" s="187"/>
      <c r="CM1548" s="187"/>
      <c r="CN1548" s="187"/>
      <c r="CO1548" s="187"/>
      <c r="CP1548" s="134"/>
      <c r="CQ1548" s="134"/>
      <c r="CR1548" s="187"/>
      <c r="CS1548" s="187"/>
      <c r="CT1548" s="187"/>
      <c r="CU1548" s="187"/>
      <c r="CV1548" s="187"/>
      <c r="CW1548" s="134"/>
      <c r="CX1548" s="134"/>
    </row>
    <row r="1549" spans="1:102" s="4" customFormat="1" ht="18.75" hidden="1" x14ac:dyDescent="0.3">
      <c r="A1549" s="11" t="s">
        <v>35</v>
      </c>
      <c r="B1549" s="12" t="s">
        <v>155</v>
      </c>
      <c r="C1549" s="12" t="s">
        <v>42</v>
      </c>
      <c r="D1549" s="12" t="s">
        <v>641</v>
      </c>
      <c r="E1549" s="15">
        <v>300</v>
      </c>
      <c r="F1549" s="101"/>
      <c r="G1549" s="101"/>
      <c r="H1549" s="101"/>
      <c r="I1549" s="101"/>
      <c r="J1549" s="101"/>
      <c r="K1549" s="101"/>
      <c r="L1549" s="38"/>
      <c r="M1549" s="38"/>
      <c r="N1549" s="38"/>
      <c r="O1549" s="38"/>
      <c r="P1549" s="38"/>
      <c r="Q1549" s="27"/>
      <c r="R1549" s="27"/>
      <c r="S1549" s="38"/>
      <c r="T1549" s="38"/>
      <c r="U1549" s="38"/>
      <c r="V1549" s="38"/>
      <c r="W1549" s="38"/>
      <c r="X1549" s="27"/>
      <c r="Y1549" s="27"/>
      <c r="Z1549" s="38"/>
      <c r="AA1549" s="38"/>
      <c r="AB1549" s="38"/>
      <c r="AC1549" s="38"/>
      <c r="AD1549" s="38"/>
      <c r="AE1549" s="134"/>
      <c r="AF1549" s="134"/>
      <c r="AG1549" s="38"/>
      <c r="AH1549" s="38"/>
      <c r="AI1549" s="38"/>
      <c r="AJ1549" s="38"/>
      <c r="AK1549" s="38"/>
      <c r="AL1549" s="134"/>
      <c r="AM1549" s="134"/>
      <c r="AN1549" s="38"/>
      <c r="AO1549" s="38"/>
      <c r="AP1549" s="38"/>
      <c r="AQ1549" s="38"/>
      <c r="AR1549" s="38"/>
      <c r="AS1549" s="134"/>
      <c r="AT1549" s="134"/>
      <c r="AU1549" s="38"/>
      <c r="AV1549" s="38"/>
      <c r="AW1549" s="38"/>
      <c r="AX1549" s="38"/>
      <c r="AY1549" s="38"/>
      <c r="AZ1549" s="134"/>
      <c r="BA1549" s="134"/>
      <c r="BB1549" s="38"/>
      <c r="BC1549" s="38"/>
      <c r="BD1549" s="38"/>
      <c r="BE1549" s="38"/>
      <c r="BF1549" s="38"/>
      <c r="BG1549" s="134"/>
      <c r="BH1549" s="134"/>
      <c r="BI1549" s="38"/>
      <c r="BJ1549" s="38"/>
      <c r="BK1549" s="38"/>
      <c r="BL1549" s="38"/>
      <c r="BM1549" s="38"/>
      <c r="BN1549" s="134"/>
      <c r="BO1549" s="134"/>
      <c r="BP1549" s="38"/>
      <c r="BQ1549" s="38"/>
      <c r="BR1549" s="38"/>
      <c r="BS1549" s="38"/>
      <c r="BT1549" s="38"/>
      <c r="BU1549" s="134"/>
      <c r="BV1549" s="134"/>
      <c r="BW1549" s="187"/>
      <c r="BX1549" s="187"/>
      <c r="BY1549" s="187"/>
      <c r="BZ1549" s="187"/>
      <c r="CA1549" s="187"/>
      <c r="CB1549" s="134"/>
      <c r="CC1549" s="134"/>
      <c r="CD1549" s="187"/>
      <c r="CE1549" s="187"/>
      <c r="CF1549" s="187"/>
      <c r="CG1549" s="187"/>
      <c r="CH1549" s="187"/>
      <c r="CI1549" s="134"/>
      <c r="CJ1549" s="134"/>
      <c r="CK1549" s="187"/>
      <c r="CL1549" s="187"/>
      <c r="CM1549" s="187"/>
      <c r="CN1549" s="187"/>
      <c r="CO1549" s="187"/>
      <c r="CP1549" s="134"/>
      <c r="CQ1549" s="134"/>
      <c r="CR1549" s="187"/>
      <c r="CS1549" s="187"/>
      <c r="CT1549" s="187"/>
      <c r="CU1549" s="187"/>
      <c r="CV1549" s="187"/>
      <c r="CW1549" s="134"/>
      <c r="CX1549" s="134"/>
    </row>
    <row r="1550" spans="1:102" s="4" customFormat="1" ht="18.75" hidden="1" x14ac:dyDescent="0.3">
      <c r="A1550" s="11" t="s">
        <v>569</v>
      </c>
      <c r="B1550" s="12" t="s">
        <v>155</v>
      </c>
      <c r="C1550" s="12" t="s">
        <v>42</v>
      </c>
      <c r="D1550" s="12" t="s">
        <v>641</v>
      </c>
      <c r="E1550" s="15">
        <v>310</v>
      </c>
      <c r="F1550" s="16"/>
      <c r="G1550" s="16"/>
      <c r="H1550" s="16"/>
      <c r="I1550" s="16"/>
      <c r="J1550" s="16">
        <f>F1550+H1550</f>
        <v>0</v>
      </c>
      <c r="K1550" s="16">
        <f>G1550+I1550</f>
        <v>0</v>
      </c>
      <c r="L1550" s="38"/>
      <c r="M1550" s="38"/>
      <c r="N1550" s="38"/>
      <c r="O1550" s="38"/>
      <c r="P1550" s="38"/>
      <c r="Q1550" s="27"/>
      <c r="R1550" s="27"/>
      <c r="S1550" s="38"/>
      <c r="T1550" s="38"/>
      <c r="U1550" s="38"/>
      <c r="V1550" s="38"/>
      <c r="W1550" s="38"/>
      <c r="X1550" s="27"/>
      <c r="Y1550" s="27"/>
      <c r="Z1550" s="38"/>
      <c r="AA1550" s="38"/>
      <c r="AB1550" s="38"/>
      <c r="AC1550" s="38"/>
      <c r="AD1550" s="38"/>
      <c r="AE1550" s="134"/>
      <c r="AF1550" s="134"/>
      <c r="AG1550" s="38"/>
      <c r="AH1550" s="38"/>
      <c r="AI1550" s="38"/>
      <c r="AJ1550" s="38"/>
      <c r="AK1550" s="38"/>
      <c r="AL1550" s="134"/>
      <c r="AM1550" s="134"/>
      <c r="AN1550" s="38"/>
      <c r="AO1550" s="38"/>
      <c r="AP1550" s="38"/>
      <c r="AQ1550" s="38"/>
      <c r="AR1550" s="38"/>
      <c r="AS1550" s="134"/>
      <c r="AT1550" s="134"/>
      <c r="AU1550" s="38"/>
      <c r="AV1550" s="38"/>
      <c r="AW1550" s="38"/>
      <c r="AX1550" s="38"/>
      <c r="AY1550" s="38"/>
      <c r="AZ1550" s="134"/>
      <c r="BA1550" s="134"/>
      <c r="BB1550" s="38"/>
      <c r="BC1550" s="38"/>
      <c r="BD1550" s="38"/>
      <c r="BE1550" s="38"/>
      <c r="BF1550" s="38"/>
      <c r="BG1550" s="134"/>
      <c r="BH1550" s="134"/>
      <c r="BI1550" s="38"/>
      <c r="BJ1550" s="38"/>
      <c r="BK1550" s="38"/>
      <c r="BL1550" s="38"/>
      <c r="BM1550" s="38"/>
      <c r="BN1550" s="134"/>
      <c r="BO1550" s="134"/>
      <c r="BP1550" s="38"/>
      <c r="BQ1550" s="38"/>
      <c r="BR1550" s="38"/>
      <c r="BS1550" s="38"/>
      <c r="BT1550" s="38"/>
      <c r="BU1550" s="134"/>
      <c r="BV1550" s="134"/>
      <c r="BW1550" s="187"/>
      <c r="BX1550" s="187"/>
      <c r="BY1550" s="187"/>
      <c r="BZ1550" s="187"/>
      <c r="CA1550" s="187"/>
      <c r="CB1550" s="134"/>
      <c r="CC1550" s="134"/>
      <c r="CD1550" s="187"/>
      <c r="CE1550" s="187"/>
      <c r="CF1550" s="187"/>
      <c r="CG1550" s="187"/>
      <c r="CH1550" s="187"/>
      <c r="CI1550" s="134"/>
      <c r="CJ1550" s="134"/>
      <c r="CK1550" s="187"/>
      <c r="CL1550" s="187"/>
      <c r="CM1550" s="187"/>
      <c r="CN1550" s="187"/>
      <c r="CO1550" s="187"/>
      <c r="CP1550" s="134"/>
      <c r="CQ1550" s="134"/>
      <c r="CR1550" s="187"/>
      <c r="CS1550" s="187"/>
      <c r="CT1550" s="187"/>
      <c r="CU1550" s="187"/>
      <c r="CV1550" s="187"/>
      <c r="CW1550" s="134"/>
      <c r="CX1550" s="134"/>
    </row>
    <row r="1551" spans="1:102" s="4" customFormat="1" ht="83.25" hidden="1" x14ac:dyDescent="0.3">
      <c r="A1551" s="11" t="s">
        <v>642</v>
      </c>
      <c r="B1551" s="12" t="s">
        <v>155</v>
      </c>
      <c r="C1551" s="12" t="s">
        <v>42</v>
      </c>
      <c r="D1551" s="12" t="s">
        <v>643</v>
      </c>
      <c r="E1551" s="15"/>
      <c r="F1551" s="101"/>
      <c r="G1551" s="101"/>
      <c r="H1551" s="101"/>
      <c r="I1551" s="101"/>
      <c r="J1551" s="101"/>
      <c r="K1551" s="101"/>
      <c r="L1551" s="38"/>
      <c r="M1551" s="38"/>
      <c r="N1551" s="38"/>
      <c r="O1551" s="38"/>
      <c r="P1551" s="38"/>
      <c r="Q1551" s="27"/>
      <c r="R1551" s="27"/>
      <c r="S1551" s="38"/>
      <c r="T1551" s="38"/>
      <c r="U1551" s="38"/>
      <c r="V1551" s="38"/>
      <c r="W1551" s="38"/>
      <c r="X1551" s="27"/>
      <c r="Y1551" s="27"/>
      <c r="Z1551" s="38"/>
      <c r="AA1551" s="38"/>
      <c r="AB1551" s="38"/>
      <c r="AC1551" s="38"/>
      <c r="AD1551" s="38"/>
      <c r="AE1551" s="134"/>
      <c r="AF1551" s="134"/>
      <c r="AG1551" s="38"/>
      <c r="AH1551" s="38"/>
      <c r="AI1551" s="38"/>
      <c r="AJ1551" s="38"/>
      <c r="AK1551" s="38"/>
      <c r="AL1551" s="134"/>
      <c r="AM1551" s="134"/>
      <c r="AN1551" s="38"/>
      <c r="AO1551" s="38"/>
      <c r="AP1551" s="38"/>
      <c r="AQ1551" s="38"/>
      <c r="AR1551" s="38"/>
      <c r="AS1551" s="134"/>
      <c r="AT1551" s="134"/>
      <c r="AU1551" s="38"/>
      <c r="AV1551" s="38"/>
      <c r="AW1551" s="38"/>
      <c r="AX1551" s="38"/>
      <c r="AY1551" s="38"/>
      <c r="AZ1551" s="134"/>
      <c r="BA1551" s="134"/>
      <c r="BB1551" s="38"/>
      <c r="BC1551" s="38"/>
      <c r="BD1551" s="38"/>
      <c r="BE1551" s="38"/>
      <c r="BF1551" s="38"/>
      <c r="BG1551" s="134"/>
      <c r="BH1551" s="134"/>
      <c r="BI1551" s="38"/>
      <c r="BJ1551" s="38"/>
      <c r="BK1551" s="38"/>
      <c r="BL1551" s="38"/>
      <c r="BM1551" s="38"/>
      <c r="BN1551" s="134"/>
      <c r="BO1551" s="134"/>
      <c r="BP1551" s="38"/>
      <c r="BQ1551" s="38"/>
      <c r="BR1551" s="38"/>
      <c r="BS1551" s="38"/>
      <c r="BT1551" s="38"/>
      <c r="BU1551" s="134"/>
      <c r="BV1551" s="134"/>
      <c r="BW1551" s="187"/>
      <c r="BX1551" s="187"/>
      <c r="BY1551" s="187"/>
      <c r="BZ1551" s="187"/>
      <c r="CA1551" s="187"/>
      <c r="CB1551" s="134"/>
      <c r="CC1551" s="134"/>
      <c r="CD1551" s="187"/>
      <c r="CE1551" s="187"/>
      <c r="CF1551" s="187"/>
      <c r="CG1551" s="187"/>
      <c r="CH1551" s="187"/>
      <c r="CI1551" s="134"/>
      <c r="CJ1551" s="134"/>
      <c r="CK1551" s="187"/>
      <c r="CL1551" s="187"/>
      <c r="CM1551" s="187"/>
      <c r="CN1551" s="187"/>
      <c r="CO1551" s="187"/>
      <c r="CP1551" s="134"/>
      <c r="CQ1551" s="134"/>
      <c r="CR1551" s="187"/>
      <c r="CS1551" s="187"/>
      <c r="CT1551" s="187"/>
      <c r="CU1551" s="187"/>
      <c r="CV1551" s="187"/>
      <c r="CW1551" s="134"/>
      <c r="CX1551" s="134"/>
    </row>
    <row r="1552" spans="1:102" s="4" customFormat="1" ht="18.75" hidden="1" x14ac:dyDescent="0.3">
      <c r="A1552" s="11" t="s">
        <v>35</v>
      </c>
      <c r="B1552" s="12" t="s">
        <v>155</v>
      </c>
      <c r="C1552" s="12" t="s">
        <v>42</v>
      </c>
      <c r="D1552" s="12" t="s">
        <v>643</v>
      </c>
      <c r="E1552" s="15">
        <v>300</v>
      </c>
      <c r="F1552" s="101"/>
      <c r="G1552" s="101"/>
      <c r="H1552" s="101"/>
      <c r="I1552" s="101"/>
      <c r="J1552" s="101"/>
      <c r="K1552" s="101"/>
      <c r="L1552" s="38"/>
      <c r="M1552" s="38"/>
      <c r="N1552" s="38"/>
      <c r="O1552" s="38"/>
      <c r="P1552" s="38"/>
      <c r="Q1552" s="27"/>
      <c r="R1552" s="27"/>
      <c r="S1552" s="38"/>
      <c r="T1552" s="38"/>
      <c r="U1552" s="38"/>
      <c r="V1552" s="38"/>
      <c r="W1552" s="38"/>
      <c r="X1552" s="27"/>
      <c r="Y1552" s="27"/>
      <c r="Z1552" s="38"/>
      <c r="AA1552" s="38"/>
      <c r="AB1552" s="38"/>
      <c r="AC1552" s="38"/>
      <c r="AD1552" s="38"/>
      <c r="AE1552" s="134"/>
      <c r="AF1552" s="134"/>
      <c r="AG1552" s="38"/>
      <c r="AH1552" s="38"/>
      <c r="AI1552" s="38"/>
      <c r="AJ1552" s="38"/>
      <c r="AK1552" s="38"/>
      <c r="AL1552" s="134"/>
      <c r="AM1552" s="134"/>
      <c r="AN1552" s="38"/>
      <c r="AO1552" s="38"/>
      <c r="AP1552" s="38"/>
      <c r="AQ1552" s="38"/>
      <c r="AR1552" s="38"/>
      <c r="AS1552" s="134"/>
      <c r="AT1552" s="134"/>
      <c r="AU1552" s="38"/>
      <c r="AV1552" s="38"/>
      <c r="AW1552" s="38"/>
      <c r="AX1552" s="38"/>
      <c r="AY1552" s="38"/>
      <c r="AZ1552" s="134"/>
      <c r="BA1552" s="134"/>
      <c r="BB1552" s="38"/>
      <c r="BC1552" s="38"/>
      <c r="BD1552" s="38"/>
      <c r="BE1552" s="38"/>
      <c r="BF1552" s="38"/>
      <c r="BG1552" s="134"/>
      <c r="BH1552" s="134"/>
      <c r="BI1552" s="38"/>
      <c r="BJ1552" s="38"/>
      <c r="BK1552" s="38"/>
      <c r="BL1552" s="38"/>
      <c r="BM1552" s="38"/>
      <c r="BN1552" s="134"/>
      <c r="BO1552" s="134"/>
      <c r="BP1552" s="38"/>
      <c r="BQ1552" s="38"/>
      <c r="BR1552" s="38"/>
      <c r="BS1552" s="38"/>
      <c r="BT1552" s="38"/>
      <c r="BU1552" s="134"/>
      <c r="BV1552" s="134"/>
      <c r="BW1552" s="187"/>
      <c r="BX1552" s="187"/>
      <c r="BY1552" s="187"/>
      <c r="BZ1552" s="187"/>
      <c r="CA1552" s="187"/>
      <c r="CB1552" s="134"/>
      <c r="CC1552" s="134"/>
      <c r="CD1552" s="187"/>
      <c r="CE1552" s="187"/>
      <c r="CF1552" s="187"/>
      <c r="CG1552" s="187"/>
      <c r="CH1552" s="187"/>
      <c r="CI1552" s="134"/>
      <c r="CJ1552" s="134"/>
      <c r="CK1552" s="187"/>
      <c r="CL1552" s="187"/>
      <c r="CM1552" s="187"/>
      <c r="CN1552" s="187"/>
      <c r="CO1552" s="187"/>
      <c r="CP1552" s="134"/>
      <c r="CQ1552" s="134"/>
      <c r="CR1552" s="187"/>
      <c r="CS1552" s="187"/>
      <c r="CT1552" s="187"/>
      <c r="CU1552" s="187"/>
      <c r="CV1552" s="187"/>
      <c r="CW1552" s="134"/>
      <c r="CX1552" s="134"/>
    </row>
    <row r="1553" spans="1:102" s="4" customFormat="1" ht="18.75" hidden="1" x14ac:dyDescent="0.3">
      <c r="A1553" s="11" t="s">
        <v>569</v>
      </c>
      <c r="B1553" s="12" t="s">
        <v>155</v>
      </c>
      <c r="C1553" s="12" t="s">
        <v>42</v>
      </c>
      <c r="D1553" s="12" t="s">
        <v>643</v>
      </c>
      <c r="E1553" s="15">
        <v>310</v>
      </c>
      <c r="F1553" s="16"/>
      <c r="G1553" s="16"/>
      <c r="H1553" s="16"/>
      <c r="I1553" s="16"/>
      <c r="J1553" s="16">
        <f>F1553+H1553</f>
        <v>0</v>
      </c>
      <c r="K1553" s="16">
        <f>G1553+I1553</f>
        <v>0</v>
      </c>
      <c r="L1553" s="38"/>
      <c r="M1553" s="38"/>
      <c r="N1553" s="38"/>
      <c r="O1553" s="38"/>
      <c r="P1553" s="38"/>
      <c r="Q1553" s="27"/>
      <c r="R1553" s="27"/>
      <c r="S1553" s="38"/>
      <c r="T1553" s="38"/>
      <c r="U1553" s="38"/>
      <c r="V1553" s="38"/>
      <c r="W1553" s="38"/>
      <c r="X1553" s="27"/>
      <c r="Y1553" s="27"/>
      <c r="Z1553" s="38"/>
      <c r="AA1553" s="38"/>
      <c r="AB1553" s="38"/>
      <c r="AC1553" s="38"/>
      <c r="AD1553" s="38"/>
      <c r="AE1553" s="134"/>
      <c r="AF1553" s="134"/>
      <c r="AG1553" s="38"/>
      <c r="AH1553" s="38"/>
      <c r="AI1553" s="38"/>
      <c r="AJ1553" s="38"/>
      <c r="AK1553" s="38"/>
      <c r="AL1553" s="134"/>
      <c r="AM1553" s="134"/>
      <c r="AN1553" s="38"/>
      <c r="AO1553" s="38"/>
      <c r="AP1553" s="38"/>
      <c r="AQ1553" s="38"/>
      <c r="AR1553" s="38"/>
      <c r="AS1553" s="134"/>
      <c r="AT1553" s="134"/>
      <c r="AU1553" s="38"/>
      <c r="AV1553" s="38"/>
      <c r="AW1553" s="38"/>
      <c r="AX1553" s="38"/>
      <c r="AY1553" s="38"/>
      <c r="AZ1553" s="134"/>
      <c r="BA1553" s="134"/>
      <c r="BB1553" s="38"/>
      <c r="BC1553" s="38"/>
      <c r="BD1553" s="38"/>
      <c r="BE1553" s="38"/>
      <c r="BF1553" s="38"/>
      <c r="BG1553" s="134"/>
      <c r="BH1553" s="134"/>
      <c r="BI1553" s="38"/>
      <c r="BJ1553" s="38"/>
      <c r="BK1553" s="38"/>
      <c r="BL1553" s="38"/>
      <c r="BM1553" s="38"/>
      <c r="BN1553" s="134"/>
      <c r="BO1553" s="134"/>
      <c r="BP1553" s="38"/>
      <c r="BQ1553" s="38"/>
      <c r="BR1553" s="38"/>
      <c r="BS1553" s="38"/>
      <c r="BT1553" s="38"/>
      <c r="BU1553" s="134"/>
      <c r="BV1553" s="134"/>
      <c r="BW1553" s="187"/>
      <c r="BX1553" s="187"/>
      <c r="BY1553" s="187"/>
      <c r="BZ1553" s="187"/>
      <c r="CA1553" s="187"/>
      <c r="CB1553" s="134"/>
      <c r="CC1553" s="134"/>
      <c r="CD1553" s="187"/>
      <c r="CE1553" s="187"/>
      <c r="CF1553" s="187"/>
      <c r="CG1553" s="187"/>
      <c r="CH1553" s="187"/>
      <c r="CI1553" s="134"/>
      <c r="CJ1553" s="134"/>
      <c r="CK1553" s="187"/>
      <c r="CL1553" s="187"/>
      <c r="CM1553" s="187"/>
      <c r="CN1553" s="187"/>
      <c r="CO1553" s="187"/>
      <c r="CP1553" s="134"/>
      <c r="CQ1553" s="134"/>
      <c r="CR1553" s="187"/>
      <c r="CS1553" s="187"/>
      <c r="CT1553" s="187"/>
      <c r="CU1553" s="187"/>
      <c r="CV1553" s="187"/>
      <c r="CW1553" s="134"/>
      <c r="CX1553" s="134"/>
    </row>
    <row r="1554" spans="1:102" s="4" customFormat="1" ht="50.25" hidden="1" x14ac:dyDescent="0.3">
      <c r="A1554" s="11" t="s">
        <v>644</v>
      </c>
      <c r="B1554" s="12" t="s">
        <v>155</v>
      </c>
      <c r="C1554" s="12" t="s">
        <v>42</v>
      </c>
      <c r="D1554" s="12" t="s">
        <v>645</v>
      </c>
      <c r="E1554" s="15"/>
      <c r="F1554" s="101"/>
      <c r="G1554" s="101"/>
      <c r="H1554" s="101"/>
      <c r="I1554" s="101"/>
      <c r="J1554" s="101"/>
      <c r="K1554" s="101"/>
      <c r="L1554" s="38"/>
      <c r="M1554" s="38"/>
      <c r="N1554" s="38"/>
      <c r="O1554" s="38"/>
      <c r="P1554" s="38"/>
      <c r="Q1554" s="27"/>
      <c r="R1554" s="27"/>
      <c r="S1554" s="38"/>
      <c r="T1554" s="38"/>
      <c r="U1554" s="38"/>
      <c r="V1554" s="38"/>
      <c r="W1554" s="38"/>
      <c r="X1554" s="27"/>
      <c r="Y1554" s="27"/>
      <c r="Z1554" s="38"/>
      <c r="AA1554" s="38"/>
      <c r="AB1554" s="38"/>
      <c r="AC1554" s="38"/>
      <c r="AD1554" s="38"/>
      <c r="AE1554" s="134"/>
      <c r="AF1554" s="134"/>
      <c r="AG1554" s="38"/>
      <c r="AH1554" s="38"/>
      <c r="AI1554" s="38"/>
      <c r="AJ1554" s="38"/>
      <c r="AK1554" s="38"/>
      <c r="AL1554" s="134"/>
      <c r="AM1554" s="134"/>
      <c r="AN1554" s="38"/>
      <c r="AO1554" s="38"/>
      <c r="AP1554" s="38"/>
      <c r="AQ1554" s="38"/>
      <c r="AR1554" s="38"/>
      <c r="AS1554" s="134"/>
      <c r="AT1554" s="134"/>
      <c r="AU1554" s="38"/>
      <c r="AV1554" s="38"/>
      <c r="AW1554" s="38"/>
      <c r="AX1554" s="38"/>
      <c r="AY1554" s="38"/>
      <c r="AZ1554" s="134"/>
      <c r="BA1554" s="134"/>
      <c r="BB1554" s="38"/>
      <c r="BC1554" s="38"/>
      <c r="BD1554" s="38"/>
      <c r="BE1554" s="38"/>
      <c r="BF1554" s="38"/>
      <c r="BG1554" s="134"/>
      <c r="BH1554" s="134"/>
      <c r="BI1554" s="38"/>
      <c r="BJ1554" s="38"/>
      <c r="BK1554" s="38"/>
      <c r="BL1554" s="38"/>
      <c r="BM1554" s="38"/>
      <c r="BN1554" s="134"/>
      <c r="BO1554" s="134"/>
      <c r="BP1554" s="38"/>
      <c r="BQ1554" s="38"/>
      <c r="BR1554" s="38"/>
      <c r="BS1554" s="38"/>
      <c r="BT1554" s="38"/>
      <c r="BU1554" s="134"/>
      <c r="BV1554" s="134"/>
      <c r="BW1554" s="187"/>
      <c r="BX1554" s="187"/>
      <c r="BY1554" s="187"/>
      <c r="BZ1554" s="187"/>
      <c r="CA1554" s="187"/>
      <c r="CB1554" s="134"/>
      <c r="CC1554" s="134"/>
      <c r="CD1554" s="187"/>
      <c r="CE1554" s="187"/>
      <c r="CF1554" s="187"/>
      <c r="CG1554" s="187"/>
      <c r="CH1554" s="187"/>
      <c r="CI1554" s="134"/>
      <c r="CJ1554" s="134"/>
      <c r="CK1554" s="187"/>
      <c r="CL1554" s="187"/>
      <c r="CM1554" s="187"/>
      <c r="CN1554" s="187"/>
      <c r="CO1554" s="187"/>
      <c r="CP1554" s="134"/>
      <c r="CQ1554" s="134"/>
      <c r="CR1554" s="187"/>
      <c r="CS1554" s="187"/>
      <c r="CT1554" s="187"/>
      <c r="CU1554" s="187"/>
      <c r="CV1554" s="187"/>
      <c r="CW1554" s="134"/>
      <c r="CX1554" s="134"/>
    </row>
    <row r="1555" spans="1:102" s="4" customFormat="1" ht="18.75" hidden="1" x14ac:dyDescent="0.3">
      <c r="A1555" s="11" t="s">
        <v>35</v>
      </c>
      <c r="B1555" s="12" t="s">
        <v>155</v>
      </c>
      <c r="C1555" s="12" t="s">
        <v>42</v>
      </c>
      <c r="D1555" s="12" t="s">
        <v>645</v>
      </c>
      <c r="E1555" s="15">
        <v>300</v>
      </c>
      <c r="F1555" s="101"/>
      <c r="G1555" s="101"/>
      <c r="H1555" s="101"/>
      <c r="I1555" s="101"/>
      <c r="J1555" s="101"/>
      <c r="K1555" s="101"/>
      <c r="L1555" s="38"/>
      <c r="M1555" s="38"/>
      <c r="N1555" s="38"/>
      <c r="O1555" s="38"/>
      <c r="P1555" s="38"/>
      <c r="Q1555" s="27"/>
      <c r="R1555" s="27"/>
      <c r="S1555" s="38"/>
      <c r="T1555" s="38"/>
      <c r="U1555" s="38"/>
      <c r="V1555" s="38"/>
      <c r="W1555" s="38"/>
      <c r="X1555" s="27"/>
      <c r="Y1555" s="27"/>
      <c r="Z1555" s="38"/>
      <c r="AA1555" s="38"/>
      <c r="AB1555" s="38"/>
      <c r="AC1555" s="38"/>
      <c r="AD1555" s="38"/>
      <c r="AE1555" s="134"/>
      <c r="AF1555" s="134"/>
      <c r="AG1555" s="38"/>
      <c r="AH1555" s="38"/>
      <c r="AI1555" s="38"/>
      <c r="AJ1555" s="38"/>
      <c r="AK1555" s="38"/>
      <c r="AL1555" s="134"/>
      <c r="AM1555" s="134"/>
      <c r="AN1555" s="38"/>
      <c r="AO1555" s="38"/>
      <c r="AP1555" s="38"/>
      <c r="AQ1555" s="38"/>
      <c r="AR1555" s="38"/>
      <c r="AS1555" s="134"/>
      <c r="AT1555" s="134"/>
      <c r="AU1555" s="38"/>
      <c r="AV1555" s="38"/>
      <c r="AW1555" s="38"/>
      <c r="AX1555" s="38"/>
      <c r="AY1555" s="38"/>
      <c r="AZ1555" s="134"/>
      <c r="BA1555" s="134"/>
      <c r="BB1555" s="38"/>
      <c r="BC1555" s="38"/>
      <c r="BD1555" s="38"/>
      <c r="BE1555" s="38"/>
      <c r="BF1555" s="38"/>
      <c r="BG1555" s="134"/>
      <c r="BH1555" s="134"/>
      <c r="BI1555" s="38"/>
      <c r="BJ1555" s="38"/>
      <c r="BK1555" s="38"/>
      <c r="BL1555" s="38"/>
      <c r="BM1555" s="38"/>
      <c r="BN1555" s="134"/>
      <c r="BO1555" s="134"/>
      <c r="BP1555" s="38"/>
      <c r="BQ1555" s="38"/>
      <c r="BR1555" s="38"/>
      <c r="BS1555" s="38"/>
      <c r="BT1555" s="38"/>
      <c r="BU1555" s="134"/>
      <c r="BV1555" s="134"/>
      <c r="BW1555" s="187"/>
      <c r="BX1555" s="187"/>
      <c r="BY1555" s="187"/>
      <c r="BZ1555" s="187"/>
      <c r="CA1555" s="187"/>
      <c r="CB1555" s="134"/>
      <c r="CC1555" s="134"/>
      <c r="CD1555" s="187"/>
      <c r="CE1555" s="187"/>
      <c r="CF1555" s="187"/>
      <c r="CG1555" s="187"/>
      <c r="CH1555" s="187"/>
      <c r="CI1555" s="134"/>
      <c r="CJ1555" s="134"/>
      <c r="CK1555" s="187"/>
      <c r="CL1555" s="187"/>
      <c r="CM1555" s="187"/>
      <c r="CN1555" s="187"/>
      <c r="CO1555" s="187"/>
      <c r="CP1555" s="134"/>
      <c r="CQ1555" s="134"/>
      <c r="CR1555" s="187"/>
      <c r="CS1555" s="187"/>
      <c r="CT1555" s="187"/>
      <c r="CU1555" s="187"/>
      <c r="CV1555" s="187"/>
      <c r="CW1555" s="134"/>
      <c r="CX1555" s="134"/>
    </row>
    <row r="1556" spans="1:102" s="4" customFormat="1" ht="18.75" hidden="1" x14ac:dyDescent="0.3">
      <c r="A1556" s="11" t="s">
        <v>569</v>
      </c>
      <c r="B1556" s="12" t="s">
        <v>155</v>
      </c>
      <c r="C1556" s="12" t="s">
        <v>42</v>
      </c>
      <c r="D1556" s="12" t="s">
        <v>645</v>
      </c>
      <c r="E1556" s="15">
        <v>310</v>
      </c>
      <c r="F1556" s="16"/>
      <c r="G1556" s="16"/>
      <c r="H1556" s="16"/>
      <c r="I1556" s="16"/>
      <c r="J1556" s="16">
        <f>F1556+H1556</f>
        <v>0</v>
      </c>
      <c r="K1556" s="16">
        <f>G1556+I1556</f>
        <v>0</v>
      </c>
      <c r="L1556" s="38"/>
      <c r="M1556" s="38"/>
      <c r="N1556" s="38"/>
      <c r="O1556" s="38"/>
      <c r="P1556" s="38"/>
      <c r="Q1556" s="27"/>
      <c r="R1556" s="27"/>
      <c r="S1556" s="38"/>
      <c r="T1556" s="38"/>
      <c r="U1556" s="38"/>
      <c r="V1556" s="38"/>
      <c r="W1556" s="38"/>
      <c r="X1556" s="27"/>
      <c r="Y1556" s="27"/>
      <c r="Z1556" s="38"/>
      <c r="AA1556" s="38"/>
      <c r="AB1556" s="38"/>
      <c r="AC1556" s="38"/>
      <c r="AD1556" s="38"/>
      <c r="AE1556" s="134"/>
      <c r="AF1556" s="134"/>
      <c r="AG1556" s="38"/>
      <c r="AH1556" s="38"/>
      <c r="AI1556" s="38"/>
      <c r="AJ1556" s="38"/>
      <c r="AK1556" s="38"/>
      <c r="AL1556" s="134"/>
      <c r="AM1556" s="134"/>
      <c r="AN1556" s="38"/>
      <c r="AO1556" s="38"/>
      <c r="AP1556" s="38"/>
      <c r="AQ1556" s="38"/>
      <c r="AR1556" s="38"/>
      <c r="AS1556" s="134"/>
      <c r="AT1556" s="134"/>
      <c r="AU1556" s="38"/>
      <c r="AV1556" s="38"/>
      <c r="AW1556" s="38"/>
      <c r="AX1556" s="38"/>
      <c r="AY1556" s="38"/>
      <c r="AZ1556" s="134"/>
      <c r="BA1556" s="134"/>
      <c r="BB1556" s="38"/>
      <c r="BC1556" s="38"/>
      <c r="BD1556" s="38"/>
      <c r="BE1556" s="38"/>
      <c r="BF1556" s="38"/>
      <c r="BG1556" s="134"/>
      <c r="BH1556" s="134"/>
      <c r="BI1556" s="38"/>
      <c r="BJ1556" s="38"/>
      <c r="BK1556" s="38"/>
      <c r="BL1556" s="38"/>
      <c r="BM1556" s="38"/>
      <c r="BN1556" s="134"/>
      <c r="BO1556" s="134"/>
      <c r="BP1556" s="38"/>
      <c r="BQ1556" s="38"/>
      <c r="BR1556" s="38"/>
      <c r="BS1556" s="38"/>
      <c r="BT1556" s="38"/>
      <c r="BU1556" s="134"/>
      <c r="BV1556" s="134"/>
      <c r="BW1556" s="187"/>
      <c r="BX1556" s="187"/>
      <c r="BY1556" s="187"/>
      <c r="BZ1556" s="187"/>
      <c r="CA1556" s="187"/>
      <c r="CB1556" s="134"/>
      <c r="CC1556" s="134"/>
      <c r="CD1556" s="187"/>
      <c r="CE1556" s="187"/>
      <c r="CF1556" s="187"/>
      <c r="CG1556" s="187"/>
      <c r="CH1556" s="187"/>
      <c r="CI1556" s="134"/>
      <c r="CJ1556" s="134"/>
      <c r="CK1556" s="187"/>
      <c r="CL1556" s="187"/>
      <c r="CM1556" s="187"/>
      <c r="CN1556" s="187"/>
      <c r="CO1556" s="187"/>
      <c r="CP1556" s="134"/>
      <c r="CQ1556" s="134"/>
      <c r="CR1556" s="187"/>
      <c r="CS1556" s="187"/>
      <c r="CT1556" s="187"/>
      <c r="CU1556" s="187"/>
      <c r="CV1556" s="187"/>
      <c r="CW1556" s="134"/>
      <c r="CX1556" s="134"/>
    </row>
    <row r="1557" spans="1:102" s="4" customFormat="1" ht="50.25" hidden="1" x14ac:dyDescent="0.3">
      <c r="A1557" s="11" t="s">
        <v>646</v>
      </c>
      <c r="B1557" s="12" t="s">
        <v>155</v>
      </c>
      <c r="C1557" s="12" t="s">
        <v>42</v>
      </c>
      <c r="D1557" s="12" t="s">
        <v>647</v>
      </c>
      <c r="E1557" s="15"/>
      <c r="F1557" s="101"/>
      <c r="G1557" s="101"/>
      <c r="H1557" s="101"/>
      <c r="I1557" s="101"/>
      <c r="J1557" s="101"/>
      <c r="K1557" s="101"/>
      <c r="L1557" s="38"/>
      <c r="M1557" s="38"/>
      <c r="N1557" s="38"/>
      <c r="O1557" s="38"/>
      <c r="P1557" s="38"/>
      <c r="Q1557" s="27"/>
      <c r="R1557" s="27"/>
      <c r="S1557" s="38"/>
      <c r="T1557" s="38"/>
      <c r="U1557" s="38"/>
      <c r="V1557" s="38"/>
      <c r="W1557" s="38"/>
      <c r="X1557" s="27"/>
      <c r="Y1557" s="27"/>
      <c r="Z1557" s="38"/>
      <c r="AA1557" s="38"/>
      <c r="AB1557" s="38"/>
      <c r="AC1557" s="38"/>
      <c r="AD1557" s="38"/>
      <c r="AE1557" s="134"/>
      <c r="AF1557" s="134"/>
      <c r="AG1557" s="38"/>
      <c r="AH1557" s="38"/>
      <c r="AI1557" s="38"/>
      <c r="AJ1557" s="38"/>
      <c r="AK1557" s="38"/>
      <c r="AL1557" s="134"/>
      <c r="AM1557" s="134"/>
      <c r="AN1557" s="38"/>
      <c r="AO1557" s="38"/>
      <c r="AP1557" s="38"/>
      <c r="AQ1557" s="38"/>
      <c r="AR1557" s="38"/>
      <c r="AS1557" s="134"/>
      <c r="AT1557" s="134"/>
      <c r="AU1557" s="38"/>
      <c r="AV1557" s="38"/>
      <c r="AW1557" s="38"/>
      <c r="AX1557" s="38"/>
      <c r="AY1557" s="38"/>
      <c r="AZ1557" s="134"/>
      <c r="BA1557" s="134"/>
      <c r="BB1557" s="38"/>
      <c r="BC1557" s="38"/>
      <c r="BD1557" s="38"/>
      <c r="BE1557" s="38"/>
      <c r="BF1557" s="38"/>
      <c r="BG1557" s="134"/>
      <c r="BH1557" s="134"/>
      <c r="BI1557" s="38"/>
      <c r="BJ1557" s="38"/>
      <c r="BK1557" s="38"/>
      <c r="BL1557" s="38"/>
      <c r="BM1557" s="38"/>
      <c r="BN1557" s="134"/>
      <c r="BO1557" s="134"/>
      <c r="BP1557" s="38"/>
      <c r="BQ1557" s="38"/>
      <c r="BR1557" s="38"/>
      <c r="BS1557" s="38"/>
      <c r="BT1557" s="38"/>
      <c r="BU1557" s="134"/>
      <c r="BV1557" s="134"/>
      <c r="BW1557" s="187"/>
      <c r="BX1557" s="187"/>
      <c r="BY1557" s="187"/>
      <c r="BZ1557" s="187"/>
      <c r="CA1557" s="187"/>
      <c r="CB1557" s="134"/>
      <c r="CC1557" s="134"/>
      <c r="CD1557" s="187"/>
      <c r="CE1557" s="187"/>
      <c r="CF1557" s="187"/>
      <c r="CG1557" s="187"/>
      <c r="CH1557" s="187"/>
      <c r="CI1557" s="134"/>
      <c r="CJ1557" s="134"/>
      <c r="CK1557" s="187"/>
      <c r="CL1557" s="187"/>
      <c r="CM1557" s="187"/>
      <c r="CN1557" s="187"/>
      <c r="CO1557" s="187"/>
      <c r="CP1557" s="134"/>
      <c r="CQ1557" s="134"/>
      <c r="CR1557" s="187"/>
      <c r="CS1557" s="187"/>
      <c r="CT1557" s="187"/>
      <c r="CU1557" s="187"/>
      <c r="CV1557" s="187"/>
      <c r="CW1557" s="134"/>
      <c r="CX1557" s="134"/>
    </row>
    <row r="1558" spans="1:102" s="4" customFormat="1" ht="18.75" hidden="1" x14ac:dyDescent="0.3">
      <c r="A1558" s="11" t="s">
        <v>35</v>
      </c>
      <c r="B1558" s="12" t="s">
        <v>155</v>
      </c>
      <c r="C1558" s="12" t="s">
        <v>42</v>
      </c>
      <c r="D1558" s="12" t="s">
        <v>647</v>
      </c>
      <c r="E1558" s="15">
        <v>300</v>
      </c>
      <c r="F1558" s="101"/>
      <c r="G1558" s="101"/>
      <c r="H1558" s="101"/>
      <c r="I1558" s="101"/>
      <c r="J1558" s="101"/>
      <c r="K1558" s="101"/>
      <c r="L1558" s="38"/>
      <c r="M1558" s="38"/>
      <c r="N1558" s="38"/>
      <c r="O1558" s="38"/>
      <c r="P1558" s="38"/>
      <c r="Q1558" s="27"/>
      <c r="R1558" s="27"/>
      <c r="S1558" s="38"/>
      <c r="T1558" s="38"/>
      <c r="U1558" s="38"/>
      <c r="V1558" s="38"/>
      <c r="W1558" s="38"/>
      <c r="X1558" s="27"/>
      <c r="Y1558" s="27"/>
      <c r="Z1558" s="38"/>
      <c r="AA1558" s="38"/>
      <c r="AB1558" s="38"/>
      <c r="AC1558" s="38"/>
      <c r="AD1558" s="38"/>
      <c r="AE1558" s="134"/>
      <c r="AF1558" s="134"/>
      <c r="AG1558" s="38"/>
      <c r="AH1558" s="38"/>
      <c r="AI1558" s="38"/>
      <c r="AJ1558" s="38"/>
      <c r="AK1558" s="38"/>
      <c r="AL1558" s="134"/>
      <c r="AM1558" s="134"/>
      <c r="AN1558" s="38"/>
      <c r="AO1558" s="38"/>
      <c r="AP1558" s="38"/>
      <c r="AQ1558" s="38"/>
      <c r="AR1558" s="38"/>
      <c r="AS1558" s="134"/>
      <c r="AT1558" s="134"/>
      <c r="AU1558" s="38"/>
      <c r="AV1558" s="38"/>
      <c r="AW1558" s="38"/>
      <c r="AX1558" s="38"/>
      <c r="AY1558" s="38"/>
      <c r="AZ1558" s="134"/>
      <c r="BA1558" s="134"/>
      <c r="BB1558" s="38"/>
      <c r="BC1558" s="38"/>
      <c r="BD1558" s="38"/>
      <c r="BE1558" s="38"/>
      <c r="BF1558" s="38"/>
      <c r="BG1558" s="134"/>
      <c r="BH1558" s="134"/>
      <c r="BI1558" s="38"/>
      <c r="BJ1558" s="38"/>
      <c r="BK1558" s="38"/>
      <c r="BL1558" s="38"/>
      <c r="BM1558" s="38"/>
      <c r="BN1558" s="134"/>
      <c r="BO1558" s="134"/>
      <c r="BP1558" s="38"/>
      <c r="BQ1558" s="38"/>
      <c r="BR1558" s="38"/>
      <c r="BS1558" s="38"/>
      <c r="BT1558" s="38"/>
      <c r="BU1558" s="134"/>
      <c r="BV1558" s="134"/>
      <c r="BW1558" s="187"/>
      <c r="BX1558" s="187"/>
      <c r="BY1558" s="187"/>
      <c r="BZ1558" s="187"/>
      <c r="CA1558" s="187"/>
      <c r="CB1558" s="134"/>
      <c r="CC1558" s="134"/>
      <c r="CD1558" s="187"/>
      <c r="CE1558" s="187"/>
      <c r="CF1558" s="187"/>
      <c r="CG1558" s="187"/>
      <c r="CH1558" s="187"/>
      <c r="CI1558" s="134"/>
      <c r="CJ1558" s="134"/>
      <c r="CK1558" s="187"/>
      <c r="CL1558" s="187"/>
      <c r="CM1558" s="187"/>
      <c r="CN1558" s="187"/>
      <c r="CO1558" s="187"/>
      <c r="CP1558" s="134"/>
      <c r="CQ1558" s="134"/>
      <c r="CR1558" s="187"/>
      <c r="CS1558" s="187"/>
      <c r="CT1558" s="187"/>
      <c r="CU1558" s="187"/>
      <c r="CV1558" s="187"/>
      <c r="CW1558" s="134"/>
      <c r="CX1558" s="134"/>
    </row>
    <row r="1559" spans="1:102" s="4" customFormat="1" ht="18.75" hidden="1" x14ac:dyDescent="0.3">
      <c r="A1559" s="11" t="s">
        <v>569</v>
      </c>
      <c r="B1559" s="12" t="s">
        <v>155</v>
      </c>
      <c r="C1559" s="12" t="s">
        <v>42</v>
      </c>
      <c r="D1559" s="12" t="s">
        <v>647</v>
      </c>
      <c r="E1559" s="15">
        <v>310</v>
      </c>
      <c r="F1559" s="16"/>
      <c r="G1559" s="16"/>
      <c r="H1559" s="16"/>
      <c r="I1559" s="16"/>
      <c r="J1559" s="16">
        <f>F1559+H1559</f>
        <v>0</v>
      </c>
      <c r="K1559" s="16">
        <f>G1559+I1559</f>
        <v>0</v>
      </c>
      <c r="L1559" s="38"/>
      <c r="M1559" s="38"/>
      <c r="N1559" s="38"/>
      <c r="O1559" s="38"/>
      <c r="P1559" s="38"/>
      <c r="Q1559" s="27"/>
      <c r="R1559" s="27"/>
      <c r="S1559" s="38"/>
      <c r="T1559" s="38"/>
      <c r="U1559" s="38"/>
      <c r="V1559" s="38"/>
      <c r="W1559" s="38"/>
      <c r="X1559" s="27"/>
      <c r="Y1559" s="27"/>
      <c r="Z1559" s="38"/>
      <c r="AA1559" s="38"/>
      <c r="AB1559" s="38"/>
      <c r="AC1559" s="38"/>
      <c r="AD1559" s="38"/>
      <c r="AE1559" s="134"/>
      <c r="AF1559" s="134"/>
      <c r="AG1559" s="38"/>
      <c r="AH1559" s="38"/>
      <c r="AI1559" s="38"/>
      <c r="AJ1559" s="38"/>
      <c r="AK1559" s="38"/>
      <c r="AL1559" s="134"/>
      <c r="AM1559" s="134"/>
      <c r="AN1559" s="38"/>
      <c r="AO1559" s="38"/>
      <c r="AP1559" s="38"/>
      <c r="AQ1559" s="38"/>
      <c r="AR1559" s="38"/>
      <c r="AS1559" s="134"/>
      <c r="AT1559" s="134"/>
      <c r="AU1559" s="38"/>
      <c r="AV1559" s="38"/>
      <c r="AW1559" s="38"/>
      <c r="AX1559" s="38"/>
      <c r="AY1559" s="38"/>
      <c r="AZ1559" s="134"/>
      <c r="BA1559" s="134"/>
      <c r="BB1559" s="38"/>
      <c r="BC1559" s="38"/>
      <c r="BD1559" s="38"/>
      <c r="BE1559" s="38"/>
      <c r="BF1559" s="38"/>
      <c r="BG1559" s="134"/>
      <c r="BH1559" s="134"/>
      <c r="BI1559" s="38"/>
      <c r="BJ1559" s="38"/>
      <c r="BK1559" s="38"/>
      <c r="BL1559" s="38"/>
      <c r="BM1559" s="38"/>
      <c r="BN1559" s="134"/>
      <c r="BO1559" s="134"/>
      <c r="BP1559" s="38"/>
      <c r="BQ1559" s="38"/>
      <c r="BR1559" s="38"/>
      <c r="BS1559" s="38"/>
      <c r="BT1559" s="38"/>
      <c r="BU1559" s="134"/>
      <c r="BV1559" s="134"/>
      <c r="BW1559" s="187"/>
      <c r="BX1559" s="187"/>
      <c r="BY1559" s="187"/>
      <c r="BZ1559" s="187"/>
      <c r="CA1559" s="187"/>
      <c r="CB1559" s="134"/>
      <c r="CC1559" s="134"/>
      <c r="CD1559" s="187"/>
      <c r="CE1559" s="187"/>
      <c r="CF1559" s="187"/>
      <c r="CG1559" s="187"/>
      <c r="CH1559" s="187"/>
      <c r="CI1559" s="134"/>
      <c r="CJ1559" s="134"/>
      <c r="CK1559" s="187"/>
      <c r="CL1559" s="187"/>
      <c r="CM1559" s="187"/>
      <c r="CN1559" s="187"/>
      <c r="CO1559" s="187"/>
      <c r="CP1559" s="134"/>
      <c r="CQ1559" s="134"/>
      <c r="CR1559" s="187"/>
      <c r="CS1559" s="187"/>
      <c r="CT1559" s="187"/>
      <c r="CU1559" s="187"/>
      <c r="CV1559" s="187"/>
      <c r="CW1559" s="134"/>
      <c r="CX1559" s="134"/>
    </row>
    <row r="1560" spans="1:102" s="4" customFormat="1" ht="50.25" x14ac:dyDescent="0.3">
      <c r="A1560" s="11" t="s">
        <v>648</v>
      </c>
      <c r="B1560" s="12" t="s">
        <v>155</v>
      </c>
      <c r="C1560" s="12" t="s">
        <v>42</v>
      </c>
      <c r="D1560" s="12" t="s">
        <v>649</v>
      </c>
      <c r="E1560" s="15"/>
      <c r="F1560" s="16">
        <f>F1561</f>
        <v>0</v>
      </c>
      <c r="G1560" s="16">
        <f>G1561</f>
        <v>0</v>
      </c>
      <c r="H1560" s="16">
        <f t="shared" ref="H1560:W1561" si="4729">H1561</f>
        <v>5004</v>
      </c>
      <c r="I1560" s="16">
        <f t="shared" si="4729"/>
        <v>0</v>
      </c>
      <c r="J1560" s="16">
        <f t="shared" si="4729"/>
        <v>5004</v>
      </c>
      <c r="K1560" s="16">
        <f t="shared" si="4729"/>
        <v>0</v>
      </c>
      <c r="L1560" s="16">
        <f t="shared" si="4729"/>
        <v>0</v>
      </c>
      <c r="M1560" s="16">
        <f t="shared" si="4729"/>
        <v>0</v>
      </c>
      <c r="N1560" s="16">
        <f t="shared" si="4729"/>
        <v>0</v>
      </c>
      <c r="O1560" s="16">
        <f t="shared" si="4729"/>
        <v>0</v>
      </c>
      <c r="P1560" s="16">
        <f t="shared" si="4729"/>
        <v>0</v>
      </c>
      <c r="Q1560" s="33">
        <f t="shared" si="4729"/>
        <v>5004</v>
      </c>
      <c r="R1560" s="16">
        <f t="shared" si="4729"/>
        <v>0</v>
      </c>
      <c r="S1560" s="16">
        <f t="shared" si="4729"/>
        <v>0</v>
      </c>
      <c r="T1560" s="16">
        <f t="shared" si="4729"/>
        <v>0</v>
      </c>
      <c r="U1560" s="16">
        <f t="shared" si="4729"/>
        <v>0</v>
      </c>
      <c r="V1560" s="16">
        <f t="shared" si="4729"/>
        <v>0</v>
      </c>
      <c r="W1560" s="16">
        <f t="shared" si="4729"/>
        <v>0</v>
      </c>
      <c r="X1560" s="33">
        <f t="shared" ref="S1560:AH1561" si="4730">X1561</f>
        <v>5004</v>
      </c>
      <c r="Y1560" s="16">
        <f t="shared" si="4730"/>
        <v>0</v>
      </c>
      <c r="Z1560" s="16">
        <f t="shared" si="4730"/>
        <v>0</v>
      </c>
      <c r="AA1560" s="16">
        <f t="shared" si="4730"/>
        <v>0</v>
      </c>
      <c r="AB1560" s="16">
        <f t="shared" si="4730"/>
        <v>0</v>
      </c>
      <c r="AC1560" s="16">
        <f t="shared" si="4730"/>
        <v>0</v>
      </c>
      <c r="AD1560" s="16">
        <f t="shared" si="4730"/>
        <v>0</v>
      </c>
      <c r="AE1560" s="33">
        <f t="shared" si="4730"/>
        <v>5004</v>
      </c>
      <c r="AF1560" s="16">
        <f t="shared" si="4730"/>
        <v>0</v>
      </c>
      <c r="AG1560" s="16">
        <f t="shared" si="4730"/>
        <v>0</v>
      </c>
      <c r="AH1560" s="16">
        <f t="shared" si="4730"/>
        <v>0</v>
      </c>
      <c r="AI1560" s="16">
        <f t="shared" ref="AG1560:AV1561" si="4731">AI1561</f>
        <v>0</v>
      </c>
      <c r="AJ1560" s="16">
        <f t="shared" si="4731"/>
        <v>0</v>
      </c>
      <c r="AK1560" s="16">
        <f t="shared" si="4731"/>
        <v>0</v>
      </c>
      <c r="AL1560" s="33">
        <f t="shared" si="4731"/>
        <v>5004</v>
      </c>
      <c r="AM1560" s="16">
        <f t="shared" si="4731"/>
        <v>0</v>
      </c>
      <c r="AN1560" s="16">
        <f t="shared" si="4731"/>
        <v>0</v>
      </c>
      <c r="AO1560" s="16">
        <f t="shared" si="4731"/>
        <v>0</v>
      </c>
      <c r="AP1560" s="16">
        <f t="shared" si="4731"/>
        <v>0</v>
      </c>
      <c r="AQ1560" s="16">
        <f t="shared" si="4731"/>
        <v>0</v>
      </c>
      <c r="AR1560" s="16">
        <f t="shared" si="4731"/>
        <v>0</v>
      </c>
      <c r="AS1560" s="33">
        <f t="shared" si="4731"/>
        <v>5004</v>
      </c>
      <c r="AT1560" s="16">
        <f t="shared" si="4731"/>
        <v>0</v>
      </c>
      <c r="AU1560" s="16">
        <f t="shared" si="4731"/>
        <v>0</v>
      </c>
      <c r="AV1560" s="16">
        <f t="shared" si="4731"/>
        <v>0</v>
      </c>
      <c r="AW1560" s="16">
        <f t="shared" ref="AU1560:BJ1561" si="4732">AW1561</f>
        <v>0</v>
      </c>
      <c r="AX1560" s="16">
        <f t="shared" si="4732"/>
        <v>0</v>
      </c>
      <c r="AY1560" s="16">
        <f t="shared" si="4732"/>
        <v>0</v>
      </c>
      <c r="AZ1560" s="33">
        <f t="shared" si="4732"/>
        <v>5004</v>
      </c>
      <c r="BA1560" s="16">
        <f t="shared" si="4732"/>
        <v>0</v>
      </c>
      <c r="BB1560" s="16">
        <f t="shared" si="4732"/>
        <v>0</v>
      </c>
      <c r="BC1560" s="16">
        <f t="shared" si="4732"/>
        <v>0</v>
      </c>
      <c r="BD1560" s="16">
        <f t="shared" si="4732"/>
        <v>0</v>
      </c>
      <c r="BE1560" s="16">
        <f t="shared" si="4732"/>
        <v>0</v>
      </c>
      <c r="BF1560" s="16">
        <f t="shared" si="4732"/>
        <v>0</v>
      </c>
      <c r="BG1560" s="33">
        <f t="shared" si="4732"/>
        <v>5004</v>
      </c>
      <c r="BH1560" s="16">
        <f t="shared" si="4732"/>
        <v>0</v>
      </c>
      <c r="BI1560" s="16">
        <f t="shared" si="4732"/>
        <v>0</v>
      </c>
      <c r="BJ1560" s="16">
        <f t="shared" si="4732"/>
        <v>0</v>
      </c>
      <c r="BK1560" s="16">
        <f t="shared" ref="BI1560:BX1561" si="4733">BK1561</f>
        <v>0</v>
      </c>
      <c r="BL1560" s="16">
        <f t="shared" si="4733"/>
        <v>0</v>
      </c>
      <c r="BM1560" s="16">
        <f t="shared" si="4733"/>
        <v>0</v>
      </c>
      <c r="BN1560" s="33">
        <f t="shared" si="4733"/>
        <v>5004</v>
      </c>
      <c r="BO1560" s="16">
        <f t="shared" si="4733"/>
        <v>0</v>
      </c>
      <c r="BP1560" s="16">
        <f t="shared" si="4733"/>
        <v>0</v>
      </c>
      <c r="BQ1560" s="16">
        <f t="shared" si="4733"/>
        <v>0</v>
      </c>
      <c r="BR1560" s="16">
        <f t="shared" si="4733"/>
        <v>0</v>
      </c>
      <c r="BS1560" s="16">
        <f t="shared" si="4733"/>
        <v>0</v>
      </c>
      <c r="BT1560" s="16">
        <f t="shared" si="4733"/>
        <v>0</v>
      </c>
      <c r="BU1560" s="33">
        <f t="shared" si="4733"/>
        <v>5004</v>
      </c>
      <c r="BV1560" s="16">
        <f t="shared" si="4733"/>
        <v>0</v>
      </c>
      <c r="BW1560" s="176">
        <f t="shared" si="4733"/>
        <v>0</v>
      </c>
      <c r="BX1560" s="176">
        <f t="shared" si="4733"/>
        <v>0</v>
      </c>
      <c r="BY1560" s="176">
        <f t="shared" ref="BW1560:CL1561" si="4734">BY1561</f>
        <v>0</v>
      </c>
      <c r="BZ1560" s="176">
        <f t="shared" si="4734"/>
        <v>0</v>
      </c>
      <c r="CA1560" s="176">
        <f t="shared" si="4734"/>
        <v>0</v>
      </c>
      <c r="CB1560" s="33">
        <f t="shared" si="4734"/>
        <v>5004</v>
      </c>
      <c r="CC1560" s="16">
        <f t="shared" si="4734"/>
        <v>0</v>
      </c>
      <c r="CD1560" s="176">
        <f t="shared" si="4734"/>
        <v>0</v>
      </c>
      <c r="CE1560" s="176">
        <f t="shared" si="4734"/>
        <v>0</v>
      </c>
      <c r="CF1560" s="176">
        <f t="shared" si="4734"/>
        <v>0</v>
      </c>
      <c r="CG1560" s="176">
        <f t="shared" si="4734"/>
        <v>0</v>
      </c>
      <c r="CH1560" s="176">
        <f t="shared" si="4734"/>
        <v>0</v>
      </c>
      <c r="CI1560" s="33">
        <f t="shared" si="4734"/>
        <v>5004</v>
      </c>
      <c r="CJ1560" s="16">
        <f t="shared" si="4734"/>
        <v>0</v>
      </c>
      <c r="CK1560" s="176">
        <f t="shared" si="4734"/>
        <v>0</v>
      </c>
      <c r="CL1560" s="176">
        <f t="shared" si="4734"/>
        <v>0</v>
      </c>
      <c r="CM1560" s="176">
        <f t="shared" ref="CK1560:CX1561" si="4735">CM1561</f>
        <v>0</v>
      </c>
      <c r="CN1560" s="176">
        <f t="shared" si="4735"/>
        <v>0</v>
      </c>
      <c r="CO1560" s="176">
        <f t="shared" si="4735"/>
        <v>0</v>
      </c>
      <c r="CP1560" s="33">
        <f t="shared" si="4735"/>
        <v>5004</v>
      </c>
      <c r="CQ1560" s="16">
        <f t="shared" si="4735"/>
        <v>0</v>
      </c>
      <c r="CR1560" s="176">
        <f t="shared" si="4735"/>
        <v>0</v>
      </c>
      <c r="CS1560" s="176">
        <f t="shared" si="4735"/>
        <v>0</v>
      </c>
      <c r="CT1560" s="176">
        <f t="shared" si="4735"/>
        <v>0</v>
      </c>
      <c r="CU1560" s="176">
        <f t="shared" si="4735"/>
        <v>0</v>
      </c>
      <c r="CV1560" s="176">
        <f t="shared" si="4735"/>
        <v>0</v>
      </c>
      <c r="CW1560" s="33">
        <f t="shared" si="4735"/>
        <v>5004</v>
      </c>
      <c r="CX1560" s="16">
        <f t="shared" si="4735"/>
        <v>0</v>
      </c>
    </row>
    <row r="1561" spans="1:102" s="4" customFormat="1" ht="18.75" x14ac:dyDescent="0.3">
      <c r="A1561" s="11" t="s">
        <v>35</v>
      </c>
      <c r="B1561" s="12" t="s">
        <v>155</v>
      </c>
      <c r="C1561" s="12" t="s">
        <v>42</v>
      </c>
      <c r="D1561" s="12" t="s">
        <v>649</v>
      </c>
      <c r="E1561" s="15">
        <v>300</v>
      </c>
      <c r="F1561" s="16">
        <f>F1562</f>
        <v>0</v>
      </c>
      <c r="G1561" s="16">
        <f>G1562</f>
        <v>0</v>
      </c>
      <c r="H1561" s="16">
        <f t="shared" si="4729"/>
        <v>5004</v>
      </c>
      <c r="I1561" s="16">
        <f t="shared" si="4729"/>
        <v>0</v>
      </c>
      <c r="J1561" s="16">
        <f t="shared" si="4729"/>
        <v>5004</v>
      </c>
      <c r="K1561" s="16">
        <f t="shared" si="4729"/>
        <v>0</v>
      </c>
      <c r="L1561" s="16">
        <f t="shared" si="4729"/>
        <v>0</v>
      </c>
      <c r="M1561" s="16">
        <f t="shared" si="4729"/>
        <v>0</v>
      </c>
      <c r="N1561" s="16">
        <f t="shared" si="4729"/>
        <v>0</v>
      </c>
      <c r="O1561" s="16">
        <f t="shared" si="4729"/>
        <v>0</v>
      </c>
      <c r="P1561" s="16">
        <f t="shared" si="4729"/>
        <v>0</v>
      </c>
      <c r="Q1561" s="33">
        <f t="shared" si="4729"/>
        <v>5004</v>
      </c>
      <c r="R1561" s="16">
        <f t="shared" si="4729"/>
        <v>0</v>
      </c>
      <c r="S1561" s="16">
        <f t="shared" si="4730"/>
        <v>0</v>
      </c>
      <c r="T1561" s="16">
        <f t="shared" si="4730"/>
        <v>0</v>
      </c>
      <c r="U1561" s="16">
        <f t="shared" si="4730"/>
        <v>0</v>
      </c>
      <c r="V1561" s="16">
        <f t="shared" si="4730"/>
        <v>0</v>
      </c>
      <c r="W1561" s="16">
        <f t="shared" si="4730"/>
        <v>0</v>
      </c>
      <c r="X1561" s="33">
        <f t="shared" si="4730"/>
        <v>5004</v>
      </c>
      <c r="Y1561" s="16">
        <f t="shared" si="4730"/>
        <v>0</v>
      </c>
      <c r="Z1561" s="16">
        <f t="shared" si="4730"/>
        <v>0</v>
      </c>
      <c r="AA1561" s="16">
        <f t="shared" si="4730"/>
        <v>0</v>
      </c>
      <c r="AB1561" s="16">
        <f t="shared" si="4730"/>
        <v>0</v>
      </c>
      <c r="AC1561" s="16">
        <f t="shared" si="4730"/>
        <v>0</v>
      </c>
      <c r="AD1561" s="16">
        <f t="shared" si="4730"/>
        <v>0</v>
      </c>
      <c r="AE1561" s="33">
        <f t="shared" si="4730"/>
        <v>5004</v>
      </c>
      <c r="AF1561" s="16">
        <f t="shared" si="4730"/>
        <v>0</v>
      </c>
      <c r="AG1561" s="16">
        <f t="shared" si="4731"/>
        <v>0</v>
      </c>
      <c r="AH1561" s="16">
        <f t="shared" si="4731"/>
        <v>0</v>
      </c>
      <c r="AI1561" s="16">
        <f t="shared" si="4731"/>
        <v>0</v>
      </c>
      <c r="AJ1561" s="16">
        <f t="shared" si="4731"/>
        <v>0</v>
      </c>
      <c r="AK1561" s="16">
        <f t="shared" si="4731"/>
        <v>0</v>
      </c>
      <c r="AL1561" s="33">
        <f t="shared" si="4731"/>
        <v>5004</v>
      </c>
      <c r="AM1561" s="16">
        <f t="shared" si="4731"/>
        <v>0</v>
      </c>
      <c r="AN1561" s="16">
        <f t="shared" si="4731"/>
        <v>0</v>
      </c>
      <c r="AO1561" s="16">
        <f t="shared" si="4731"/>
        <v>0</v>
      </c>
      <c r="AP1561" s="16">
        <f t="shared" si="4731"/>
        <v>0</v>
      </c>
      <c r="AQ1561" s="16">
        <f t="shared" si="4731"/>
        <v>0</v>
      </c>
      <c r="AR1561" s="16">
        <f t="shared" si="4731"/>
        <v>0</v>
      </c>
      <c r="AS1561" s="33">
        <f t="shared" si="4731"/>
        <v>5004</v>
      </c>
      <c r="AT1561" s="16">
        <f t="shared" si="4731"/>
        <v>0</v>
      </c>
      <c r="AU1561" s="16">
        <f t="shared" si="4732"/>
        <v>0</v>
      </c>
      <c r="AV1561" s="16">
        <f t="shared" si="4732"/>
        <v>0</v>
      </c>
      <c r="AW1561" s="16">
        <f t="shared" si="4732"/>
        <v>0</v>
      </c>
      <c r="AX1561" s="16">
        <f t="shared" si="4732"/>
        <v>0</v>
      </c>
      <c r="AY1561" s="16">
        <f t="shared" si="4732"/>
        <v>0</v>
      </c>
      <c r="AZ1561" s="33">
        <f t="shared" si="4732"/>
        <v>5004</v>
      </c>
      <c r="BA1561" s="16">
        <f t="shared" si="4732"/>
        <v>0</v>
      </c>
      <c r="BB1561" s="16">
        <f t="shared" si="4732"/>
        <v>0</v>
      </c>
      <c r="BC1561" s="16">
        <f t="shared" si="4732"/>
        <v>0</v>
      </c>
      <c r="BD1561" s="16">
        <f t="shared" si="4732"/>
        <v>0</v>
      </c>
      <c r="BE1561" s="16">
        <f t="shared" si="4732"/>
        <v>0</v>
      </c>
      <c r="BF1561" s="16">
        <f t="shared" si="4732"/>
        <v>0</v>
      </c>
      <c r="BG1561" s="33">
        <f t="shared" si="4732"/>
        <v>5004</v>
      </c>
      <c r="BH1561" s="16">
        <f t="shared" si="4732"/>
        <v>0</v>
      </c>
      <c r="BI1561" s="16">
        <f t="shared" si="4733"/>
        <v>0</v>
      </c>
      <c r="BJ1561" s="16">
        <f t="shared" si="4733"/>
        <v>0</v>
      </c>
      <c r="BK1561" s="16">
        <f t="shared" si="4733"/>
        <v>0</v>
      </c>
      <c r="BL1561" s="16">
        <f t="shared" si="4733"/>
        <v>0</v>
      </c>
      <c r="BM1561" s="16">
        <f t="shared" si="4733"/>
        <v>0</v>
      </c>
      <c r="BN1561" s="33">
        <f t="shared" si="4733"/>
        <v>5004</v>
      </c>
      <c r="BO1561" s="16">
        <f t="shared" si="4733"/>
        <v>0</v>
      </c>
      <c r="BP1561" s="16">
        <f t="shared" si="4733"/>
        <v>0</v>
      </c>
      <c r="BQ1561" s="16">
        <f t="shared" si="4733"/>
        <v>0</v>
      </c>
      <c r="BR1561" s="16">
        <f t="shared" si="4733"/>
        <v>0</v>
      </c>
      <c r="BS1561" s="16">
        <f t="shared" si="4733"/>
        <v>0</v>
      </c>
      <c r="BT1561" s="16">
        <f t="shared" si="4733"/>
        <v>0</v>
      </c>
      <c r="BU1561" s="33">
        <f t="shared" si="4733"/>
        <v>5004</v>
      </c>
      <c r="BV1561" s="16">
        <f t="shared" si="4733"/>
        <v>0</v>
      </c>
      <c r="BW1561" s="176">
        <f t="shared" si="4734"/>
        <v>0</v>
      </c>
      <c r="BX1561" s="176">
        <f t="shared" si="4734"/>
        <v>0</v>
      </c>
      <c r="BY1561" s="176">
        <f t="shared" si="4734"/>
        <v>0</v>
      </c>
      <c r="BZ1561" s="176">
        <f t="shared" si="4734"/>
        <v>0</v>
      </c>
      <c r="CA1561" s="176">
        <f t="shared" si="4734"/>
        <v>0</v>
      </c>
      <c r="CB1561" s="33">
        <f t="shared" si="4734"/>
        <v>5004</v>
      </c>
      <c r="CC1561" s="16">
        <f t="shared" si="4734"/>
        <v>0</v>
      </c>
      <c r="CD1561" s="176">
        <f t="shared" si="4734"/>
        <v>0</v>
      </c>
      <c r="CE1561" s="176">
        <f t="shared" si="4734"/>
        <v>0</v>
      </c>
      <c r="CF1561" s="176">
        <f t="shared" si="4734"/>
        <v>0</v>
      </c>
      <c r="CG1561" s="176">
        <f t="shared" si="4734"/>
        <v>0</v>
      </c>
      <c r="CH1561" s="176">
        <f t="shared" si="4734"/>
        <v>0</v>
      </c>
      <c r="CI1561" s="33">
        <f t="shared" si="4734"/>
        <v>5004</v>
      </c>
      <c r="CJ1561" s="16">
        <f t="shared" si="4734"/>
        <v>0</v>
      </c>
      <c r="CK1561" s="176">
        <f t="shared" si="4735"/>
        <v>0</v>
      </c>
      <c r="CL1561" s="176">
        <f t="shared" si="4735"/>
        <v>0</v>
      </c>
      <c r="CM1561" s="176">
        <f t="shared" si="4735"/>
        <v>0</v>
      </c>
      <c r="CN1561" s="176">
        <f t="shared" si="4735"/>
        <v>0</v>
      </c>
      <c r="CO1561" s="176">
        <f t="shared" si="4735"/>
        <v>0</v>
      </c>
      <c r="CP1561" s="33">
        <f t="shared" si="4735"/>
        <v>5004</v>
      </c>
      <c r="CQ1561" s="16">
        <f t="shared" si="4735"/>
        <v>0</v>
      </c>
      <c r="CR1561" s="176">
        <f t="shared" si="4735"/>
        <v>0</v>
      </c>
      <c r="CS1561" s="176">
        <f t="shared" si="4735"/>
        <v>0</v>
      </c>
      <c r="CT1561" s="176">
        <f t="shared" si="4735"/>
        <v>0</v>
      </c>
      <c r="CU1561" s="176">
        <f t="shared" si="4735"/>
        <v>0</v>
      </c>
      <c r="CV1561" s="176">
        <f t="shared" si="4735"/>
        <v>0</v>
      </c>
      <c r="CW1561" s="33">
        <f t="shared" si="4735"/>
        <v>5004</v>
      </c>
      <c r="CX1561" s="16">
        <f t="shared" si="4735"/>
        <v>0</v>
      </c>
    </row>
    <row r="1562" spans="1:102" s="4" customFormat="1" ht="18.75" x14ac:dyDescent="0.3">
      <c r="A1562" s="11" t="s">
        <v>569</v>
      </c>
      <c r="B1562" s="12" t="s">
        <v>155</v>
      </c>
      <c r="C1562" s="12" t="s">
        <v>42</v>
      </c>
      <c r="D1562" s="12" t="s">
        <v>649</v>
      </c>
      <c r="E1562" s="15">
        <v>310</v>
      </c>
      <c r="F1562" s="16"/>
      <c r="G1562" s="16"/>
      <c r="H1562" s="16">
        <v>5004</v>
      </c>
      <c r="I1562" s="16"/>
      <c r="J1562" s="16">
        <f>F1562+H1562</f>
        <v>5004</v>
      </c>
      <c r="K1562" s="16">
        <f>G1562+I1562</f>
        <v>0</v>
      </c>
      <c r="L1562" s="38"/>
      <c r="M1562" s="38"/>
      <c r="N1562" s="38"/>
      <c r="O1562" s="38"/>
      <c r="P1562" s="38"/>
      <c r="Q1562" s="33">
        <f>J1562+L1562+M1562+N1562+O1562+P1562</f>
        <v>5004</v>
      </c>
      <c r="R1562" s="16">
        <f>K1562+P1562</f>
        <v>0</v>
      </c>
      <c r="S1562" s="38"/>
      <c r="T1562" s="38"/>
      <c r="U1562" s="38"/>
      <c r="V1562" s="38"/>
      <c r="W1562" s="38"/>
      <c r="X1562" s="33">
        <f>Q1562+S1562+T1562+U1562+V1562+W1562</f>
        <v>5004</v>
      </c>
      <c r="Y1562" s="16">
        <f>R1562+W1562</f>
        <v>0</v>
      </c>
      <c r="Z1562" s="38"/>
      <c r="AA1562" s="38"/>
      <c r="AB1562" s="38"/>
      <c r="AC1562" s="38"/>
      <c r="AD1562" s="38"/>
      <c r="AE1562" s="33">
        <f>X1562+Z1562+AA1562+AB1562+AC1562+AD1562</f>
        <v>5004</v>
      </c>
      <c r="AF1562" s="16">
        <f>Y1562+AD1562</f>
        <v>0</v>
      </c>
      <c r="AG1562" s="38"/>
      <c r="AH1562" s="38"/>
      <c r="AI1562" s="38"/>
      <c r="AJ1562" s="38"/>
      <c r="AK1562" s="38"/>
      <c r="AL1562" s="33">
        <f>AE1562+AG1562+AH1562+AI1562+AJ1562+AK1562</f>
        <v>5004</v>
      </c>
      <c r="AM1562" s="16">
        <f>AF1562+AK1562</f>
        <v>0</v>
      </c>
      <c r="AN1562" s="38"/>
      <c r="AO1562" s="38"/>
      <c r="AP1562" s="38"/>
      <c r="AQ1562" s="38"/>
      <c r="AR1562" s="38"/>
      <c r="AS1562" s="33">
        <f>AL1562+AN1562+AO1562+AP1562+AQ1562+AR1562</f>
        <v>5004</v>
      </c>
      <c r="AT1562" s="16">
        <f>AM1562+AR1562</f>
        <v>0</v>
      </c>
      <c r="AU1562" s="38"/>
      <c r="AV1562" s="38"/>
      <c r="AW1562" s="38"/>
      <c r="AX1562" s="38"/>
      <c r="AY1562" s="38"/>
      <c r="AZ1562" s="33">
        <f>AS1562+AU1562+AV1562+AW1562+AX1562+AY1562</f>
        <v>5004</v>
      </c>
      <c r="BA1562" s="16">
        <f>AT1562+AY1562</f>
        <v>0</v>
      </c>
      <c r="BB1562" s="38"/>
      <c r="BC1562" s="38"/>
      <c r="BD1562" s="38"/>
      <c r="BE1562" s="38"/>
      <c r="BF1562" s="38"/>
      <c r="BG1562" s="33">
        <f>AZ1562+BB1562+BC1562+BD1562+BE1562+BF1562</f>
        <v>5004</v>
      </c>
      <c r="BH1562" s="16">
        <f>BA1562+BF1562</f>
        <v>0</v>
      </c>
      <c r="BI1562" s="38"/>
      <c r="BJ1562" s="38"/>
      <c r="BK1562" s="38"/>
      <c r="BL1562" s="38"/>
      <c r="BM1562" s="38"/>
      <c r="BN1562" s="33">
        <f>BG1562+BI1562+BJ1562+BK1562+BL1562+BM1562</f>
        <v>5004</v>
      </c>
      <c r="BO1562" s="16">
        <f>BH1562+BM1562</f>
        <v>0</v>
      </c>
      <c r="BP1562" s="38"/>
      <c r="BQ1562" s="38"/>
      <c r="BR1562" s="38"/>
      <c r="BS1562" s="38"/>
      <c r="BT1562" s="38"/>
      <c r="BU1562" s="33">
        <f>BN1562+BP1562+BQ1562+BR1562+BS1562+BT1562</f>
        <v>5004</v>
      </c>
      <c r="BV1562" s="16">
        <f>BO1562+BT1562</f>
        <v>0</v>
      </c>
      <c r="BW1562" s="187"/>
      <c r="BX1562" s="187"/>
      <c r="BY1562" s="187"/>
      <c r="BZ1562" s="187"/>
      <c r="CA1562" s="187"/>
      <c r="CB1562" s="33">
        <f>BU1562+BW1562+BX1562+BY1562+BZ1562+CA1562</f>
        <v>5004</v>
      </c>
      <c r="CC1562" s="16">
        <f>BV1562+CA1562</f>
        <v>0</v>
      </c>
      <c r="CD1562" s="187"/>
      <c r="CE1562" s="187"/>
      <c r="CF1562" s="187"/>
      <c r="CG1562" s="187"/>
      <c r="CH1562" s="187"/>
      <c r="CI1562" s="33">
        <f>CB1562+CD1562+CE1562+CF1562+CG1562+CH1562</f>
        <v>5004</v>
      </c>
      <c r="CJ1562" s="16">
        <f>CC1562+CH1562</f>
        <v>0</v>
      </c>
      <c r="CK1562" s="187"/>
      <c r="CL1562" s="187"/>
      <c r="CM1562" s="187"/>
      <c r="CN1562" s="187"/>
      <c r="CO1562" s="187"/>
      <c r="CP1562" s="33">
        <f>CI1562+CK1562+CL1562+CM1562+CN1562+CO1562</f>
        <v>5004</v>
      </c>
      <c r="CQ1562" s="16">
        <f>CJ1562+CO1562</f>
        <v>0</v>
      </c>
      <c r="CR1562" s="187"/>
      <c r="CS1562" s="187"/>
      <c r="CT1562" s="187"/>
      <c r="CU1562" s="187"/>
      <c r="CV1562" s="187"/>
      <c r="CW1562" s="33">
        <f>CP1562+CR1562+CS1562+CT1562+CU1562+CV1562</f>
        <v>5004</v>
      </c>
      <c r="CX1562" s="16">
        <f>CQ1562+CV1562</f>
        <v>0</v>
      </c>
    </row>
    <row r="1563" spans="1:102" s="4" customFormat="1" ht="33.75" x14ac:dyDescent="0.3">
      <c r="A1563" s="11" t="s">
        <v>651</v>
      </c>
      <c r="B1563" s="12" t="s">
        <v>629</v>
      </c>
      <c r="C1563" s="12" t="s">
        <v>650</v>
      </c>
      <c r="D1563" s="12" t="s">
        <v>652</v>
      </c>
      <c r="E1563" s="15"/>
      <c r="F1563" s="16">
        <f>F1564</f>
        <v>0</v>
      </c>
      <c r="G1563" s="16">
        <f>G1564</f>
        <v>0</v>
      </c>
      <c r="H1563" s="16">
        <f t="shared" ref="H1563:W1564" si="4736">H1564</f>
        <v>25952</v>
      </c>
      <c r="I1563" s="16">
        <f t="shared" si="4736"/>
        <v>25952</v>
      </c>
      <c r="J1563" s="16">
        <f t="shared" si="4736"/>
        <v>25952</v>
      </c>
      <c r="K1563" s="16">
        <f t="shared" si="4736"/>
        <v>25952</v>
      </c>
      <c r="L1563" s="16">
        <f t="shared" si="4736"/>
        <v>0</v>
      </c>
      <c r="M1563" s="16">
        <f t="shared" si="4736"/>
        <v>0</v>
      </c>
      <c r="N1563" s="16">
        <f t="shared" si="4736"/>
        <v>0</v>
      </c>
      <c r="O1563" s="16">
        <f t="shared" si="4736"/>
        <v>0</v>
      </c>
      <c r="P1563" s="16">
        <f t="shared" si="4736"/>
        <v>0</v>
      </c>
      <c r="Q1563" s="33">
        <f t="shared" si="4736"/>
        <v>25952</v>
      </c>
      <c r="R1563" s="16">
        <f t="shared" si="4736"/>
        <v>25952</v>
      </c>
      <c r="S1563" s="16">
        <f t="shared" si="4736"/>
        <v>0</v>
      </c>
      <c r="T1563" s="16">
        <f t="shared" si="4736"/>
        <v>0</v>
      </c>
      <c r="U1563" s="16">
        <f t="shared" si="4736"/>
        <v>0</v>
      </c>
      <c r="V1563" s="16">
        <f t="shared" si="4736"/>
        <v>0</v>
      </c>
      <c r="W1563" s="16">
        <f t="shared" si="4736"/>
        <v>0</v>
      </c>
      <c r="X1563" s="33">
        <f t="shared" ref="S1563:AH1564" si="4737">X1564</f>
        <v>25952</v>
      </c>
      <c r="Y1563" s="16">
        <f t="shared" si="4737"/>
        <v>25952</v>
      </c>
      <c r="Z1563" s="16">
        <f t="shared" si="4737"/>
        <v>0</v>
      </c>
      <c r="AA1563" s="16">
        <f t="shared" si="4737"/>
        <v>0</v>
      </c>
      <c r="AB1563" s="16">
        <f t="shared" si="4737"/>
        <v>0</v>
      </c>
      <c r="AC1563" s="16">
        <f t="shared" si="4737"/>
        <v>0</v>
      </c>
      <c r="AD1563" s="16">
        <f t="shared" si="4737"/>
        <v>0</v>
      </c>
      <c r="AE1563" s="33">
        <f t="shared" si="4737"/>
        <v>25952</v>
      </c>
      <c r="AF1563" s="16">
        <f t="shared" si="4737"/>
        <v>25952</v>
      </c>
      <c r="AG1563" s="16">
        <f t="shared" si="4737"/>
        <v>0</v>
      </c>
      <c r="AH1563" s="16">
        <f t="shared" si="4737"/>
        <v>0</v>
      </c>
      <c r="AI1563" s="16">
        <f t="shared" ref="AG1563:AV1564" si="4738">AI1564</f>
        <v>0</v>
      </c>
      <c r="AJ1563" s="16">
        <f t="shared" si="4738"/>
        <v>0</v>
      </c>
      <c r="AK1563" s="16">
        <f t="shared" si="4738"/>
        <v>0</v>
      </c>
      <c r="AL1563" s="33">
        <f t="shared" si="4738"/>
        <v>25952</v>
      </c>
      <c r="AM1563" s="16">
        <f t="shared" si="4738"/>
        <v>25952</v>
      </c>
      <c r="AN1563" s="16">
        <f t="shared" si="4738"/>
        <v>0</v>
      </c>
      <c r="AO1563" s="16">
        <f t="shared" si="4738"/>
        <v>0</v>
      </c>
      <c r="AP1563" s="16">
        <f t="shared" si="4738"/>
        <v>0</v>
      </c>
      <c r="AQ1563" s="16">
        <f t="shared" si="4738"/>
        <v>0</v>
      </c>
      <c r="AR1563" s="16">
        <f t="shared" si="4738"/>
        <v>0</v>
      </c>
      <c r="AS1563" s="33">
        <f t="shared" si="4738"/>
        <v>25952</v>
      </c>
      <c r="AT1563" s="16">
        <f t="shared" si="4738"/>
        <v>25952</v>
      </c>
      <c r="AU1563" s="16">
        <f t="shared" si="4738"/>
        <v>0</v>
      </c>
      <c r="AV1563" s="16">
        <f t="shared" si="4738"/>
        <v>0</v>
      </c>
      <c r="AW1563" s="16">
        <f t="shared" ref="AU1563:BJ1564" si="4739">AW1564</f>
        <v>0</v>
      </c>
      <c r="AX1563" s="16">
        <f t="shared" si="4739"/>
        <v>0</v>
      </c>
      <c r="AY1563" s="16">
        <f t="shared" si="4739"/>
        <v>0</v>
      </c>
      <c r="AZ1563" s="33">
        <f t="shared" si="4739"/>
        <v>25952</v>
      </c>
      <c r="BA1563" s="16">
        <f t="shared" si="4739"/>
        <v>25952</v>
      </c>
      <c r="BB1563" s="16">
        <f t="shared" si="4739"/>
        <v>0</v>
      </c>
      <c r="BC1563" s="16">
        <f t="shared" si="4739"/>
        <v>0</v>
      </c>
      <c r="BD1563" s="16">
        <f t="shared" si="4739"/>
        <v>0</v>
      </c>
      <c r="BE1563" s="16">
        <f t="shared" si="4739"/>
        <v>0</v>
      </c>
      <c r="BF1563" s="16">
        <f t="shared" si="4739"/>
        <v>0</v>
      </c>
      <c r="BG1563" s="33">
        <f t="shared" si="4739"/>
        <v>25952</v>
      </c>
      <c r="BH1563" s="16">
        <f t="shared" si="4739"/>
        <v>25952</v>
      </c>
      <c r="BI1563" s="16">
        <f t="shared" si="4739"/>
        <v>0</v>
      </c>
      <c r="BJ1563" s="16">
        <f t="shared" si="4739"/>
        <v>0</v>
      </c>
      <c r="BK1563" s="16">
        <f t="shared" ref="BI1563:BX1564" si="4740">BK1564</f>
        <v>0</v>
      </c>
      <c r="BL1563" s="16">
        <f t="shared" si="4740"/>
        <v>0</v>
      </c>
      <c r="BM1563" s="16">
        <f t="shared" si="4740"/>
        <v>0</v>
      </c>
      <c r="BN1563" s="33">
        <f t="shared" si="4740"/>
        <v>25952</v>
      </c>
      <c r="BO1563" s="16">
        <f t="shared" si="4740"/>
        <v>25952</v>
      </c>
      <c r="BP1563" s="16">
        <f t="shared" si="4740"/>
        <v>0</v>
      </c>
      <c r="BQ1563" s="16">
        <f t="shared" si="4740"/>
        <v>0</v>
      </c>
      <c r="BR1563" s="16">
        <f t="shared" si="4740"/>
        <v>0</v>
      </c>
      <c r="BS1563" s="16">
        <f t="shared" si="4740"/>
        <v>0</v>
      </c>
      <c r="BT1563" s="16">
        <f t="shared" si="4740"/>
        <v>0</v>
      </c>
      <c r="BU1563" s="33">
        <f t="shared" si="4740"/>
        <v>25952</v>
      </c>
      <c r="BV1563" s="16">
        <f t="shared" si="4740"/>
        <v>25952</v>
      </c>
      <c r="BW1563" s="176">
        <f t="shared" si="4740"/>
        <v>0</v>
      </c>
      <c r="BX1563" s="176">
        <f t="shared" si="4740"/>
        <v>0</v>
      </c>
      <c r="BY1563" s="176">
        <f t="shared" ref="BW1563:CL1564" si="4741">BY1564</f>
        <v>0</v>
      </c>
      <c r="BZ1563" s="176">
        <f t="shared" si="4741"/>
        <v>0</v>
      </c>
      <c r="CA1563" s="176">
        <f t="shared" si="4741"/>
        <v>0</v>
      </c>
      <c r="CB1563" s="33">
        <f t="shared" si="4741"/>
        <v>25952</v>
      </c>
      <c r="CC1563" s="16">
        <f t="shared" si="4741"/>
        <v>25952</v>
      </c>
      <c r="CD1563" s="176">
        <f t="shared" si="4741"/>
        <v>0</v>
      </c>
      <c r="CE1563" s="176">
        <f t="shared" si="4741"/>
        <v>0</v>
      </c>
      <c r="CF1563" s="176">
        <f t="shared" si="4741"/>
        <v>0</v>
      </c>
      <c r="CG1563" s="176">
        <f t="shared" si="4741"/>
        <v>0</v>
      </c>
      <c r="CH1563" s="176">
        <f t="shared" si="4741"/>
        <v>0</v>
      </c>
      <c r="CI1563" s="33">
        <f t="shared" si="4741"/>
        <v>25952</v>
      </c>
      <c r="CJ1563" s="16">
        <f t="shared" si="4741"/>
        <v>25952</v>
      </c>
      <c r="CK1563" s="176">
        <f t="shared" si="4741"/>
        <v>0</v>
      </c>
      <c r="CL1563" s="176">
        <f t="shared" si="4741"/>
        <v>0</v>
      </c>
      <c r="CM1563" s="176">
        <f t="shared" ref="CK1563:CX1564" si="4742">CM1564</f>
        <v>0</v>
      </c>
      <c r="CN1563" s="176">
        <f t="shared" si="4742"/>
        <v>0</v>
      </c>
      <c r="CO1563" s="176">
        <f t="shared" si="4742"/>
        <v>0</v>
      </c>
      <c r="CP1563" s="33">
        <f t="shared" si="4742"/>
        <v>25952</v>
      </c>
      <c r="CQ1563" s="16">
        <f t="shared" si="4742"/>
        <v>25952</v>
      </c>
      <c r="CR1563" s="176">
        <f t="shared" si="4742"/>
        <v>0</v>
      </c>
      <c r="CS1563" s="176">
        <f t="shared" si="4742"/>
        <v>0</v>
      </c>
      <c r="CT1563" s="176">
        <f t="shared" si="4742"/>
        <v>0</v>
      </c>
      <c r="CU1563" s="176">
        <f t="shared" si="4742"/>
        <v>0</v>
      </c>
      <c r="CV1563" s="176">
        <f t="shared" si="4742"/>
        <v>0</v>
      </c>
      <c r="CW1563" s="33">
        <f t="shared" si="4742"/>
        <v>25952</v>
      </c>
      <c r="CX1563" s="16">
        <f t="shared" si="4742"/>
        <v>25952</v>
      </c>
    </row>
    <row r="1564" spans="1:102" s="4" customFormat="1" ht="18.75" x14ac:dyDescent="0.3">
      <c r="A1564" s="11" t="s">
        <v>35</v>
      </c>
      <c r="B1564" s="12" t="s">
        <v>629</v>
      </c>
      <c r="C1564" s="12" t="s">
        <v>650</v>
      </c>
      <c r="D1564" s="12" t="s">
        <v>652</v>
      </c>
      <c r="E1564" s="15">
        <v>300</v>
      </c>
      <c r="F1564" s="16">
        <f>F1565</f>
        <v>0</v>
      </c>
      <c r="G1564" s="16">
        <f>G1565</f>
        <v>0</v>
      </c>
      <c r="H1564" s="16">
        <f t="shared" si="4736"/>
        <v>25952</v>
      </c>
      <c r="I1564" s="16">
        <f t="shared" si="4736"/>
        <v>25952</v>
      </c>
      <c r="J1564" s="16">
        <f t="shared" si="4736"/>
        <v>25952</v>
      </c>
      <c r="K1564" s="16">
        <f t="shared" si="4736"/>
        <v>25952</v>
      </c>
      <c r="L1564" s="16">
        <f t="shared" si="4736"/>
        <v>0</v>
      </c>
      <c r="M1564" s="16">
        <f t="shared" si="4736"/>
        <v>0</v>
      </c>
      <c r="N1564" s="16">
        <f t="shared" si="4736"/>
        <v>0</v>
      </c>
      <c r="O1564" s="16">
        <f t="shared" si="4736"/>
        <v>0</v>
      </c>
      <c r="P1564" s="16">
        <f t="shared" si="4736"/>
        <v>0</v>
      </c>
      <c r="Q1564" s="33">
        <f t="shared" si="4736"/>
        <v>25952</v>
      </c>
      <c r="R1564" s="16">
        <f t="shared" si="4736"/>
        <v>25952</v>
      </c>
      <c r="S1564" s="16">
        <f t="shared" si="4737"/>
        <v>0</v>
      </c>
      <c r="T1564" s="16">
        <f t="shared" si="4737"/>
        <v>0</v>
      </c>
      <c r="U1564" s="16">
        <f t="shared" si="4737"/>
        <v>0</v>
      </c>
      <c r="V1564" s="16">
        <f t="shared" si="4737"/>
        <v>0</v>
      </c>
      <c r="W1564" s="16">
        <f t="shared" si="4737"/>
        <v>0</v>
      </c>
      <c r="X1564" s="33">
        <f t="shared" si="4737"/>
        <v>25952</v>
      </c>
      <c r="Y1564" s="16">
        <f t="shared" si="4737"/>
        <v>25952</v>
      </c>
      <c r="Z1564" s="16">
        <f t="shared" si="4737"/>
        <v>0</v>
      </c>
      <c r="AA1564" s="16">
        <f t="shared" si="4737"/>
        <v>0</v>
      </c>
      <c r="AB1564" s="16">
        <f t="shared" si="4737"/>
        <v>0</v>
      </c>
      <c r="AC1564" s="16">
        <f t="shared" si="4737"/>
        <v>0</v>
      </c>
      <c r="AD1564" s="16">
        <f t="shared" si="4737"/>
        <v>0</v>
      </c>
      <c r="AE1564" s="33">
        <f t="shared" si="4737"/>
        <v>25952</v>
      </c>
      <c r="AF1564" s="16">
        <f t="shared" si="4737"/>
        <v>25952</v>
      </c>
      <c r="AG1564" s="16">
        <f t="shared" si="4738"/>
        <v>0</v>
      </c>
      <c r="AH1564" s="16">
        <f t="shared" si="4738"/>
        <v>0</v>
      </c>
      <c r="AI1564" s="16">
        <f t="shared" si="4738"/>
        <v>0</v>
      </c>
      <c r="AJ1564" s="16">
        <f t="shared" si="4738"/>
        <v>0</v>
      </c>
      <c r="AK1564" s="16">
        <f t="shared" si="4738"/>
        <v>0</v>
      </c>
      <c r="AL1564" s="33">
        <f t="shared" si="4738"/>
        <v>25952</v>
      </c>
      <c r="AM1564" s="16">
        <f t="shared" si="4738"/>
        <v>25952</v>
      </c>
      <c r="AN1564" s="16">
        <f t="shared" si="4738"/>
        <v>0</v>
      </c>
      <c r="AO1564" s="16">
        <f t="shared" si="4738"/>
        <v>0</v>
      </c>
      <c r="AP1564" s="16">
        <f t="shared" si="4738"/>
        <v>0</v>
      </c>
      <c r="AQ1564" s="16">
        <f t="shared" si="4738"/>
        <v>0</v>
      </c>
      <c r="AR1564" s="16">
        <f t="shared" si="4738"/>
        <v>0</v>
      </c>
      <c r="AS1564" s="33">
        <f t="shared" si="4738"/>
        <v>25952</v>
      </c>
      <c r="AT1564" s="16">
        <f t="shared" si="4738"/>
        <v>25952</v>
      </c>
      <c r="AU1564" s="16">
        <f t="shared" si="4739"/>
        <v>0</v>
      </c>
      <c r="AV1564" s="16">
        <f t="shared" si="4739"/>
        <v>0</v>
      </c>
      <c r="AW1564" s="16">
        <f t="shared" si="4739"/>
        <v>0</v>
      </c>
      <c r="AX1564" s="16">
        <f t="shared" si="4739"/>
        <v>0</v>
      </c>
      <c r="AY1564" s="16">
        <f t="shared" si="4739"/>
        <v>0</v>
      </c>
      <c r="AZ1564" s="33">
        <f t="shared" si="4739"/>
        <v>25952</v>
      </c>
      <c r="BA1564" s="16">
        <f t="shared" si="4739"/>
        <v>25952</v>
      </c>
      <c r="BB1564" s="16">
        <f t="shared" si="4739"/>
        <v>0</v>
      </c>
      <c r="BC1564" s="16">
        <f t="shared" si="4739"/>
        <v>0</v>
      </c>
      <c r="BD1564" s="16">
        <f t="shared" si="4739"/>
        <v>0</v>
      </c>
      <c r="BE1564" s="16">
        <f t="shared" si="4739"/>
        <v>0</v>
      </c>
      <c r="BF1564" s="16">
        <f t="shared" si="4739"/>
        <v>0</v>
      </c>
      <c r="BG1564" s="33">
        <f t="shared" si="4739"/>
        <v>25952</v>
      </c>
      <c r="BH1564" s="16">
        <f t="shared" si="4739"/>
        <v>25952</v>
      </c>
      <c r="BI1564" s="16">
        <f t="shared" si="4740"/>
        <v>0</v>
      </c>
      <c r="BJ1564" s="16">
        <f t="shared" si="4740"/>
        <v>0</v>
      </c>
      <c r="BK1564" s="16">
        <f t="shared" si="4740"/>
        <v>0</v>
      </c>
      <c r="BL1564" s="16">
        <f t="shared" si="4740"/>
        <v>0</v>
      </c>
      <c r="BM1564" s="16">
        <f t="shared" si="4740"/>
        <v>0</v>
      </c>
      <c r="BN1564" s="33">
        <f t="shared" si="4740"/>
        <v>25952</v>
      </c>
      <c r="BO1564" s="16">
        <f t="shared" si="4740"/>
        <v>25952</v>
      </c>
      <c r="BP1564" s="16">
        <f t="shared" si="4740"/>
        <v>0</v>
      </c>
      <c r="BQ1564" s="16">
        <f t="shared" si="4740"/>
        <v>0</v>
      </c>
      <c r="BR1564" s="16">
        <f t="shared" si="4740"/>
        <v>0</v>
      </c>
      <c r="BS1564" s="16">
        <f t="shared" si="4740"/>
        <v>0</v>
      </c>
      <c r="BT1564" s="16">
        <f t="shared" si="4740"/>
        <v>0</v>
      </c>
      <c r="BU1564" s="33">
        <f t="shared" si="4740"/>
        <v>25952</v>
      </c>
      <c r="BV1564" s="16">
        <f t="shared" si="4740"/>
        <v>25952</v>
      </c>
      <c r="BW1564" s="176">
        <f t="shared" si="4741"/>
        <v>0</v>
      </c>
      <c r="BX1564" s="176">
        <f t="shared" si="4741"/>
        <v>0</v>
      </c>
      <c r="BY1564" s="176">
        <f t="shared" si="4741"/>
        <v>0</v>
      </c>
      <c r="BZ1564" s="176">
        <f t="shared" si="4741"/>
        <v>0</v>
      </c>
      <c r="CA1564" s="176">
        <f t="shared" si="4741"/>
        <v>0</v>
      </c>
      <c r="CB1564" s="33">
        <f t="shared" si="4741"/>
        <v>25952</v>
      </c>
      <c r="CC1564" s="16">
        <f t="shared" si="4741"/>
        <v>25952</v>
      </c>
      <c r="CD1564" s="176">
        <f t="shared" si="4741"/>
        <v>0</v>
      </c>
      <c r="CE1564" s="176">
        <f t="shared" si="4741"/>
        <v>0</v>
      </c>
      <c r="CF1564" s="176">
        <f t="shared" si="4741"/>
        <v>0</v>
      </c>
      <c r="CG1564" s="176">
        <f t="shared" si="4741"/>
        <v>0</v>
      </c>
      <c r="CH1564" s="176">
        <f t="shared" si="4741"/>
        <v>0</v>
      </c>
      <c r="CI1564" s="33">
        <f t="shared" si="4741"/>
        <v>25952</v>
      </c>
      <c r="CJ1564" s="16">
        <f t="shared" si="4741"/>
        <v>25952</v>
      </c>
      <c r="CK1564" s="176">
        <f t="shared" si="4742"/>
        <v>0</v>
      </c>
      <c r="CL1564" s="176">
        <f t="shared" si="4742"/>
        <v>0</v>
      </c>
      <c r="CM1564" s="176">
        <f t="shared" si="4742"/>
        <v>0</v>
      </c>
      <c r="CN1564" s="176">
        <f t="shared" si="4742"/>
        <v>0</v>
      </c>
      <c r="CO1564" s="176">
        <f t="shared" si="4742"/>
        <v>0</v>
      </c>
      <c r="CP1564" s="33">
        <f t="shared" si="4742"/>
        <v>25952</v>
      </c>
      <c r="CQ1564" s="16">
        <f t="shared" si="4742"/>
        <v>25952</v>
      </c>
      <c r="CR1564" s="176">
        <f t="shared" si="4742"/>
        <v>0</v>
      </c>
      <c r="CS1564" s="176">
        <f t="shared" si="4742"/>
        <v>0</v>
      </c>
      <c r="CT1564" s="176">
        <f t="shared" si="4742"/>
        <v>0</v>
      </c>
      <c r="CU1564" s="176">
        <f t="shared" si="4742"/>
        <v>0</v>
      </c>
      <c r="CV1564" s="176">
        <f t="shared" si="4742"/>
        <v>0</v>
      </c>
      <c r="CW1564" s="33">
        <f t="shared" si="4742"/>
        <v>25952</v>
      </c>
      <c r="CX1564" s="16">
        <f t="shared" si="4742"/>
        <v>25952</v>
      </c>
    </row>
    <row r="1565" spans="1:102" s="4" customFormat="1" ht="33.75" x14ac:dyDescent="0.3">
      <c r="A1565" s="11" t="s">
        <v>36</v>
      </c>
      <c r="B1565" s="12" t="s">
        <v>629</v>
      </c>
      <c r="C1565" s="12" t="s">
        <v>650</v>
      </c>
      <c r="D1565" s="12" t="s">
        <v>652</v>
      </c>
      <c r="E1565" s="15">
        <v>320</v>
      </c>
      <c r="F1565" s="16"/>
      <c r="G1565" s="16"/>
      <c r="H1565" s="16">
        <v>25952</v>
      </c>
      <c r="I1565" s="16">
        <v>25952</v>
      </c>
      <c r="J1565" s="16">
        <f>F1565+H1565</f>
        <v>25952</v>
      </c>
      <c r="K1565" s="16">
        <f>G1565+I1565</f>
        <v>25952</v>
      </c>
      <c r="L1565" s="38"/>
      <c r="M1565" s="38"/>
      <c r="N1565" s="38"/>
      <c r="O1565" s="38"/>
      <c r="P1565" s="38"/>
      <c r="Q1565" s="33">
        <f>J1565+L1565+M1565+N1565+O1565+P1565</f>
        <v>25952</v>
      </c>
      <c r="R1565" s="16">
        <f>K1565+P1565</f>
        <v>25952</v>
      </c>
      <c r="S1565" s="38"/>
      <c r="T1565" s="38"/>
      <c r="U1565" s="38"/>
      <c r="V1565" s="38"/>
      <c r="W1565" s="38"/>
      <c r="X1565" s="33">
        <f>Q1565+S1565+T1565+U1565+V1565+W1565</f>
        <v>25952</v>
      </c>
      <c r="Y1565" s="16">
        <f>R1565+W1565</f>
        <v>25952</v>
      </c>
      <c r="Z1565" s="38"/>
      <c r="AA1565" s="38"/>
      <c r="AB1565" s="38"/>
      <c r="AC1565" s="38"/>
      <c r="AD1565" s="38"/>
      <c r="AE1565" s="33">
        <f>X1565+Z1565+AA1565+AB1565+AC1565+AD1565</f>
        <v>25952</v>
      </c>
      <c r="AF1565" s="16">
        <f>Y1565+AD1565</f>
        <v>25952</v>
      </c>
      <c r="AG1565" s="38"/>
      <c r="AH1565" s="38"/>
      <c r="AI1565" s="38"/>
      <c r="AJ1565" s="38"/>
      <c r="AK1565" s="38"/>
      <c r="AL1565" s="33">
        <f>AE1565+AG1565+AH1565+AI1565+AJ1565+AK1565</f>
        <v>25952</v>
      </c>
      <c r="AM1565" s="16">
        <f>AF1565+AK1565</f>
        <v>25952</v>
      </c>
      <c r="AN1565" s="38"/>
      <c r="AO1565" s="38"/>
      <c r="AP1565" s="38"/>
      <c r="AQ1565" s="38"/>
      <c r="AR1565" s="38"/>
      <c r="AS1565" s="33">
        <f>AL1565+AN1565+AO1565+AP1565+AQ1565+AR1565</f>
        <v>25952</v>
      </c>
      <c r="AT1565" s="16">
        <f>AM1565+AR1565</f>
        <v>25952</v>
      </c>
      <c r="AU1565" s="38"/>
      <c r="AV1565" s="38"/>
      <c r="AW1565" s="38"/>
      <c r="AX1565" s="38"/>
      <c r="AY1565" s="38"/>
      <c r="AZ1565" s="33">
        <f>AS1565+AU1565+AV1565+AW1565+AX1565+AY1565</f>
        <v>25952</v>
      </c>
      <c r="BA1565" s="16">
        <f>AT1565+AY1565</f>
        <v>25952</v>
      </c>
      <c r="BB1565" s="38"/>
      <c r="BC1565" s="38"/>
      <c r="BD1565" s="38"/>
      <c r="BE1565" s="38"/>
      <c r="BF1565" s="38"/>
      <c r="BG1565" s="33">
        <f>AZ1565+BB1565+BC1565+BD1565+BE1565+BF1565</f>
        <v>25952</v>
      </c>
      <c r="BH1565" s="16">
        <f>BA1565+BF1565</f>
        <v>25952</v>
      </c>
      <c r="BI1565" s="38"/>
      <c r="BJ1565" s="38"/>
      <c r="BK1565" s="38"/>
      <c r="BL1565" s="38"/>
      <c r="BM1565" s="38"/>
      <c r="BN1565" s="33">
        <f>BG1565+BI1565+BJ1565+BK1565+BL1565+BM1565</f>
        <v>25952</v>
      </c>
      <c r="BO1565" s="16">
        <f>BH1565+BM1565</f>
        <v>25952</v>
      </c>
      <c r="BP1565" s="38"/>
      <c r="BQ1565" s="38"/>
      <c r="BR1565" s="38"/>
      <c r="BS1565" s="38"/>
      <c r="BT1565" s="38"/>
      <c r="BU1565" s="33">
        <f>BN1565+BP1565+BQ1565+BR1565+BS1565+BT1565</f>
        <v>25952</v>
      </c>
      <c r="BV1565" s="16">
        <f>BO1565+BT1565</f>
        <v>25952</v>
      </c>
      <c r="BW1565" s="187"/>
      <c r="BX1565" s="187"/>
      <c r="BY1565" s="187"/>
      <c r="BZ1565" s="187"/>
      <c r="CA1565" s="187"/>
      <c r="CB1565" s="33">
        <f>BU1565+BW1565+BX1565+BY1565+BZ1565+CA1565</f>
        <v>25952</v>
      </c>
      <c r="CC1565" s="16">
        <f>BV1565+CA1565</f>
        <v>25952</v>
      </c>
      <c r="CD1565" s="187"/>
      <c r="CE1565" s="187"/>
      <c r="CF1565" s="187"/>
      <c r="CG1565" s="187"/>
      <c r="CH1565" s="187"/>
      <c r="CI1565" s="33">
        <f>CB1565+CD1565+CE1565+CF1565+CG1565+CH1565</f>
        <v>25952</v>
      </c>
      <c r="CJ1565" s="16">
        <f>CC1565+CH1565</f>
        <v>25952</v>
      </c>
      <c r="CK1565" s="187"/>
      <c r="CL1565" s="187"/>
      <c r="CM1565" s="187"/>
      <c r="CN1565" s="187"/>
      <c r="CO1565" s="187"/>
      <c r="CP1565" s="33">
        <f>CI1565+CK1565+CL1565+CM1565+CN1565+CO1565</f>
        <v>25952</v>
      </c>
      <c r="CQ1565" s="16">
        <f>CJ1565+CO1565</f>
        <v>25952</v>
      </c>
      <c r="CR1565" s="187"/>
      <c r="CS1565" s="187"/>
      <c r="CT1565" s="187"/>
      <c r="CU1565" s="187"/>
      <c r="CV1565" s="187"/>
      <c r="CW1565" s="33">
        <f>CP1565+CR1565+CS1565+CT1565+CU1565+CV1565</f>
        <v>25952</v>
      </c>
      <c r="CX1565" s="16">
        <f>CQ1565+CV1565</f>
        <v>25952</v>
      </c>
    </row>
    <row r="1566" spans="1:102" s="4" customFormat="1" ht="50.25" x14ac:dyDescent="0.3">
      <c r="A1566" s="11" t="s">
        <v>653</v>
      </c>
      <c r="B1566" s="12" t="s">
        <v>155</v>
      </c>
      <c r="C1566" s="12" t="s">
        <v>42</v>
      </c>
      <c r="D1566" s="12" t="s">
        <v>654</v>
      </c>
      <c r="E1566" s="15"/>
      <c r="F1566" s="16">
        <f>F1567</f>
        <v>0</v>
      </c>
      <c r="G1566" s="16">
        <f>G1567</f>
        <v>0</v>
      </c>
      <c r="H1566" s="16">
        <f t="shared" ref="H1566:W1567" si="4743">H1567</f>
        <v>2142</v>
      </c>
      <c r="I1566" s="16">
        <f t="shared" si="4743"/>
        <v>2142</v>
      </c>
      <c r="J1566" s="16">
        <f t="shared" si="4743"/>
        <v>2142</v>
      </c>
      <c r="K1566" s="16">
        <f t="shared" si="4743"/>
        <v>2142</v>
      </c>
      <c r="L1566" s="16">
        <f t="shared" si="4743"/>
        <v>0</v>
      </c>
      <c r="M1566" s="16">
        <f t="shared" si="4743"/>
        <v>0</v>
      </c>
      <c r="N1566" s="16">
        <f t="shared" si="4743"/>
        <v>0</v>
      </c>
      <c r="O1566" s="16">
        <f t="shared" si="4743"/>
        <v>0</v>
      </c>
      <c r="P1566" s="16">
        <f t="shared" si="4743"/>
        <v>0</v>
      </c>
      <c r="Q1566" s="33">
        <f t="shared" si="4743"/>
        <v>2142</v>
      </c>
      <c r="R1566" s="16">
        <f t="shared" si="4743"/>
        <v>2142</v>
      </c>
      <c r="S1566" s="16">
        <f t="shared" si="4743"/>
        <v>0</v>
      </c>
      <c r="T1566" s="16">
        <f t="shared" si="4743"/>
        <v>0</v>
      </c>
      <c r="U1566" s="16">
        <f t="shared" si="4743"/>
        <v>0</v>
      </c>
      <c r="V1566" s="16">
        <f t="shared" si="4743"/>
        <v>0</v>
      </c>
      <c r="W1566" s="16">
        <f t="shared" si="4743"/>
        <v>0</v>
      </c>
      <c r="X1566" s="33">
        <f t="shared" ref="S1566:AH1567" si="4744">X1567</f>
        <v>2142</v>
      </c>
      <c r="Y1566" s="16">
        <f t="shared" si="4744"/>
        <v>2142</v>
      </c>
      <c r="Z1566" s="16">
        <f t="shared" si="4744"/>
        <v>0</v>
      </c>
      <c r="AA1566" s="16">
        <f t="shared" si="4744"/>
        <v>0</v>
      </c>
      <c r="AB1566" s="16">
        <f t="shared" si="4744"/>
        <v>0</v>
      </c>
      <c r="AC1566" s="16">
        <f t="shared" si="4744"/>
        <v>0</v>
      </c>
      <c r="AD1566" s="16">
        <f t="shared" si="4744"/>
        <v>0</v>
      </c>
      <c r="AE1566" s="33">
        <f t="shared" si="4744"/>
        <v>2142</v>
      </c>
      <c r="AF1566" s="16">
        <f t="shared" si="4744"/>
        <v>2142</v>
      </c>
      <c r="AG1566" s="16">
        <f t="shared" si="4744"/>
        <v>0</v>
      </c>
      <c r="AH1566" s="16">
        <f t="shared" si="4744"/>
        <v>0</v>
      </c>
      <c r="AI1566" s="16">
        <f t="shared" ref="AG1566:AV1567" si="4745">AI1567</f>
        <v>0</v>
      </c>
      <c r="AJ1566" s="16">
        <f t="shared" si="4745"/>
        <v>0</v>
      </c>
      <c r="AK1566" s="16">
        <f t="shared" si="4745"/>
        <v>0</v>
      </c>
      <c r="AL1566" s="33">
        <f t="shared" si="4745"/>
        <v>2142</v>
      </c>
      <c r="AM1566" s="16">
        <f t="shared" si="4745"/>
        <v>2142</v>
      </c>
      <c r="AN1566" s="16">
        <f t="shared" si="4745"/>
        <v>0</v>
      </c>
      <c r="AO1566" s="16">
        <f t="shared" si="4745"/>
        <v>0</v>
      </c>
      <c r="AP1566" s="16">
        <f t="shared" si="4745"/>
        <v>0</v>
      </c>
      <c r="AQ1566" s="16">
        <f t="shared" si="4745"/>
        <v>0</v>
      </c>
      <c r="AR1566" s="16">
        <f t="shared" si="4745"/>
        <v>0</v>
      </c>
      <c r="AS1566" s="33">
        <f t="shared" si="4745"/>
        <v>2142</v>
      </c>
      <c r="AT1566" s="16">
        <f t="shared" si="4745"/>
        <v>2142</v>
      </c>
      <c r="AU1566" s="16">
        <f t="shared" si="4745"/>
        <v>0</v>
      </c>
      <c r="AV1566" s="16">
        <f t="shared" si="4745"/>
        <v>0</v>
      </c>
      <c r="AW1566" s="16">
        <f t="shared" ref="AU1566:BJ1567" si="4746">AW1567</f>
        <v>0</v>
      </c>
      <c r="AX1566" s="16">
        <f t="shared" si="4746"/>
        <v>0</v>
      </c>
      <c r="AY1566" s="16">
        <f t="shared" si="4746"/>
        <v>0</v>
      </c>
      <c r="AZ1566" s="33">
        <f t="shared" si="4746"/>
        <v>2142</v>
      </c>
      <c r="BA1566" s="16">
        <f t="shared" si="4746"/>
        <v>2142</v>
      </c>
      <c r="BB1566" s="16">
        <f t="shared" si="4746"/>
        <v>0</v>
      </c>
      <c r="BC1566" s="16">
        <f t="shared" si="4746"/>
        <v>0</v>
      </c>
      <c r="BD1566" s="16">
        <f t="shared" si="4746"/>
        <v>0</v>
      </c>
      <c r="BE1566" s="16">
        <f t="shared" si="4746"/>
        <v>0</v>
      </c>
      <c r="BF1566" s="16">
        <f t="shared" si="4746"/>
        <v>0</v>
      </c>
      <c r="BG1566" s="33">
        <f t="shared" si="4746"/>
        <v>2142</v>
      </c>
      <c r="BH1566" s="16">
        <f t="shared" si="4746"/>
        <v>2142</v>
      </c>
      <c r="BI1566" s="16">
        <f t="shared" si="4746"/>
        <v>0</v>
      </c>
      <c r="BJ1566" s="16">
        <f t="shared" si="4746"/>
        <v>0</v>
      </c>
      <c r="BK1566" s="16">
        <f t="shared" ref="BI1566:BX1567" si="4747">BK1567</f>
        <v>0</v>
      </c>
      <c r="BL1566" s="16">
        <f t="shared" si="4747"/>
        <v>0</v>
      </c>
      <c r="BM1566" s="16">
        <f t="shared" si="4747"/>
        <v>0</v>
      </c>
      <c r="BN1566" s="33">
        <f t="shared" si="4747"/>
        <v>2142</v>
      </c>
      <c r="BO1566" s="16">
        <f t="shared" si="4747"/>
        <v>2142</v>
      </c>
      <c r="BP1566" s="16">
        <f t="shared" si="4747"/>
        <v>0</v>
      </c>
      <c r="BQ1566" s="16">
        <f t="shared" si="4747"/>
        <v>0</v>
      </c>
      <c r="BR1566" s="16">
        <f t="shared" si="4747"/>
        <v>0</v>
      </c>
      <c r="BS1566" s="16">
        <f t="shared" si="4747"/>
        <v>0</v>
      </c>
      <c r="BT1566" s="16">
        <f t="shared" si="4747"/>
        <v>2143</v>
      </c>
      <c r="BU1566" s="33">
        <f t="shared" si="4747"/>
        <v>4285</v>
      </c>
      <c r="BV1566" s="16">
        <f t="shared" si="4747"/>
        <v>4285</v>
      </c>
      <c r="BW1566" s="176">
        <f t="shared" si="4747"/>
        <v>0</v>
      </c>
      <c r="BX1566" s="176">
        <f t="shared" si="4747"/>
        <v>0</v>
      </c>
      <c r="BY1566" s="176">
        <f t="shared" ref="BW1566:CL1567" si="4748">BY1567</f>
        <v>0</v>
      </c>
      <c r="BZ1566" s="176">
        <f t="shared" si="4748"/>
        <v>0</v>
      </c>
      <c r="CA1566" s="176">
        <f t="shared" si="4748"/>
        <v>0</v>
      </c>
      <c r="CB1566" s="33">
        <f t="shared" si="4748"/>
        <v>4285</v>
      </c>
      <c r="CC1566" s="16">
        <f t="shared" si="4748"/>
        <v>4285</v>
      </c>
      <c r="CD1566" s="176">
        <f t="shared" si="4748"/>
        <v>0</v>
      </c>
      <c r="CE1566" s="176">
        <f t="shared" si="4748"/>
        <v>0</v>
      </c>
      <c r="CF1566" s="176">
        <f t="shared" si="4748"/>
        <v>0</v>
      </c>
      <c r="CG1566" s="176">
        <f t="shared" si="4748"/>
        <v>0</v>
      </c>
      <c r="CH1566" s="176">
        <f t="shared" si="4748"/>
        <v>0</v>
      </c>
      <c r="CI1566" s="33">
        <f t="shared" si="4748"/>
        <v>4285</v>
      </c>
      <c r="CJ1566" s="16">
        <f t="shared" si="4748"/>
        <v>4285</v>
      </c>
      <c r="CK1566" s="176">
        <f t="shared" si="4748"/>
        <v>0</v>
      </c>
      <c r="CL1566" s="176">
        <f t="shared" si="4748"/>
        <v>0</v>
      </c>
      <c r="CM1566" s="176">
        <f t="shared" ref="CK1566:CX1567" si="4749">CM1567</f>
        <v>0</v>
      </c>
      <c r="CN1566" s="176">
        <f t="shared" si="4749"/>
        <v>0</v>
      </c>
      <c r="CO1566" s="176">
        <f t="shared" si="4749"/>
        <v>0</v>
      </c>
      <c r="CP1566" s="33">
        <f t="shared" si="4749"/>
        <v>4285</v>
      </c>
      <c r="CQ1566" s="16">
        <f t="shared" si="4749"/>
        <v>4285</v>
      </c>
      <c r="CR1566" s="176">
        <f t="shared" si="4749"/>
        <v>0</v>
      </c>
      <c r="CS1566" s="176">
        <f t="shared" si="4749"/>
        <v>0</v>
      </c>
      <c r="CT1566" s="176">
        <f t="shared" si="4749"/>
        <v>0</v>
      </c>
      <c r="CU1566" s="176">
        <f t="shared" si="4749"/>
        <v>0</v>
      </c>
      <c r="CV1566" s="176">
        <f t="shared" si="4749"/>
        <v>0</v>
      </c>
      <c r="CW1566" s="33">
        <f t="shared" si="4749"/>
        <v>4285</v>
      </c>
      <c r="CX1566" s="16">
        <f t="shared" si="4749"/>
        <v>4285</v>
      </c>
    </row>
    <row r="1567" spans="1:102" s="4" customFormat="1" ht="18.75" x14ac:dyDescent="0.3">
      <c r="A1567" s="11" t="s">
        <v>35</v>
      </c>
      <c r="B1567" s="12" t="s">
        <v>155</v>
      </c>
      <c r="C1567" s="12" t="s">
        <v>42</v>
      </c>
      <c r="D1567" s="12" t="s">
        <v>654</v>
      </c>
      <c r="E1567" s="15">
        <v>300</v>
      </c>
      <c r="F1567" s="16">
        <f>F1568</f>
        <v>0</v>
      </c>
      <c r="G1567" s="16">
        <f>G1568</f>
        <v>0</v>
      </c>
      <c r="H1567" s="16">
        <f t="shared" si="4743"/>
        <v>2142</v>
      </c>
      <c r="I1567" s="16">
        <f t="shared" si="4743"/>
        <v>2142</v>
      </c>
      <c r="J1567" s="16">
        <f t="shared" si="4743"/>
        <v>2142</v>
      </c>
      <c r="K1567" s="16">
        <f t="shared" si="4743"/>
        <v>2142</v>
      </c>
      <c r="L1567" s="16">
        <f t="shared" si="4743"/>
        <v>0</v>
      </c>
      <c r="M1567" s="16">
        <f t="shared" si="4743"/>
        <v>0</v>
      </c>
      <c r="N1567" s="16">
        <f t="shared" si="4743"/>
        <v>0</v>
      </c>
      <c r="O1567" s="16">
        <f t="shared" si="4743"/>
        <v>0</v>
      </c>
      <c r="P1567" s="16">
        <f t="shared" si="4743"/>
        <v>0</v>
      </c>
      <c r="Q1567" s="33">
        <f t="shared" si="4743"/>
        <v>2142</v>
      </c>
      <c r="R1567" s="16">
        <f t="shared" si="4743"/>
        <v>2142</v>
      </c>
      <c r="S1567" s="16">
        <f t="shared" si="4744"/>
        <v>0</v>
      </c>
      <c r="T1567" s="16">
        <f t="shared" si="4744"/>
        <v>0</v>
      </c>
      <c r="U1567" s="16">
        <f t="shared" si="4744"/>
        <v>0</v>
      </c>
      <c r="V1567" s="16">
        <f t="shared" si="4744"/>
        <v>0</v>
      </c>
      <c r="W1567" s="16">
        <f t="shared" si="4744"/>
        <v>0</v>
      </c>
      <c r="X1567" s="33">
        <f t="shared" si="4744"/>
        <v>2142</v>
      </c>
      <c r="Y1567" s="16">
        <f t="shared" si="4744"/>
        <v>2142</v>
      </c>
      <c r="Z1567" s="16">
        <f t="shared" si="4744"/>
        <v>0</v>
      </c>
      <c r="AA1567" s="16">
        <f t="shared" si="4744"/>
        <v>0</v>
      </c>
      <c r="AB1567" s="16">
        <f t="shared" si="4744"/>
        <v>0</v>
      </c>
      <c r="AC1567" s="16">
        <f t="shared" si="4744"/>
        <v>0</v>
      </c>
      <c r="AD1567" s="16">
        <f t="shared" si="4744"/>
        <v>0</v>
      </c>
      <c r="AE1567" s="33">
        <f t="shared" si="4744"/>
        <v>2142</v>
      </c>
      <c r="AF1567" s="16">
        <f t="shared" si="4744"/>
        <v>2142</v>
      </c>
      <c r="AG1567" s="16">
        <f t="shared" si="4745"/>
        <v>0</v>
      </c>
      <c r="AH1567" s="16">
        <f t="shared" si="4745"/>
        <v>0</v>
      </c>
      <c r="AI1567" s="16">
        <f t="shared" si="4745"/>
        <v>0</v>
      </c>
      <c r="AJ1567" s="16">
        <f t="shared" si="4745"/>
        <v>0</v>
      </c>
      <c r="AK1567" s="16">
        <f t="shared" si="4745"/>
        <v>0</v>
      </c>
      <c r="AL1567" s="33">
        <f t="shared" si="4745"/>
        <v>2142</v>
      </c>
      <c r="AM1567" s="16">
        <f t="shared" si="4745"/>
        <v>2142</v>
      </c>
      <c r="AN1567" s="16">
        <f t="shared" si="4745"/>
        <v>0</v>
      </c>
      <c r="AO1567" s="16">
        <f t="shared" si="4745"/>
        <v>0</v>
      </c>
      <c r="AP1567" s="16">
        <f t="shared" si="4745"/>
        <v>0</v>
      </c>
      <c r="AQ1567" s="16">
        <f t="shared" si="4745"/>
        <v>0</v>
      </c>
      <c r="AR1567" s="16">
        <f t="shared" si="4745"/>
        <v>0</v>
      </c>
      <c r="AS1567" s="33">
        <f t="shared" si="4745"/>
        <v>2142</v>
      </c>
      <c r="AT1567" s="16">
        <f t="shared" si="4745"/>
        <v>2142</v>
      </c>
      <c r="AU1567" s="16">
        <f t="shared" si="4746"/>
        <v>0</v>
      </c>
      <c r="AV1567" s="16">
        <f t="shared" si="4746"/>
        <v>0</v>
      </c>
      <c r="AW1567" s="16">
        <f t="shared" si="4746"/>
        <v>0</v>
      </c>
      <c r="AX1567" s="16">
        <f t="shared" si="4746"/>
        <v>0</v>
      </c>
      <c r="AY1567" s="16">
        <f t="shared" si="4746"/>
        <v>0</v>
      </c>
      <c r="AZ1567" s="33">
        <f t="shared" si="4746"/>
        <v>2142</v>
      </c>
      <c r="BA1567" s="16">
        <f t="shared" si="4746"/>
        <v>2142</v>
      </c>
      <c r="BB1567" s="16">
        <f t="shared" si="4746"/>
        <v>0</v>
      </c>
      <c r="BC1567" s="16">
        <f t="shared" si="4746"/>
        <v>0</v>
      </c>
      <c r="BD1567" s="16">
        <f t="shared" si="4746"/>
        <v>0</v>
      </c>
      <c r="BE1567" s="16">
        <f t="shared" si="4746"/>
        <v>0</v>
      </c>
      <c r="BF1567" s="16">
        <f t="shared" si="4746"/>
        <v>0</v>
      </c>
      <c r="BG1567" s="33">
        <f t="shared" si="4746"/>
        <v>2142</v>
      </c>
      <c r="BH1567" s="16">
        <f t="shared" si="4746"/>
        <v>2142</v>
      </c>
      <c r="BI1567" s="16">
        <f t="shared" si="4747"/>
        <v>0</v>
      </c>
      <c r="BJ1567" s="16">
        <f t="shared" si="4747"/>
        <v>0</v>
      </c>
      <c r="BK1567" s="16">
        <f t="shared" si="4747"/>
        <v>0</v>
      </c>
      <c r="BL1567" s="16">
        <f t="shared" si="4747"/>
        <v>0</v>
      </c>
      <c r="BM1567" s="16">
        <f t="shared" si="4747"/>
        <v>0</v>
      </c>
      <c r="BN1567" s="33">
        <f t="shared" si="4747"/>
        <v>2142</v>
      </c>
      <c r="BO1567" s="16">
        <f t="shared" si="4747"/>
        <v>2142</v>
      </c>
      <c r="BP1567" s="16">
        <f t="shared" si="4747"/>
        <v>0</v>
      </c>
      <c r="BQ1567" s="16">
        <f t="shared" si="4747"/>
        <v>0</v>
      </c>
      <c r="BR1567" s="16">
        <f t="shared" si="4747"/>
        <v>0</v>
      </c>
      <c r="BS1567" s="16">
        <f t="shared" si="4747"/>
        <v>0</v>
      </c>
      <c r="BT1567" s="16">
        <f t="shared" si="4747"/>
        <v>2143</v>
      </c>
      <c r="BU1567" s="33">
        <f t="shared" si="4747"/>
        <v>4285</v>
      </c>
      <c r="BV1567" s="16">
        <f t="shared" si="4747"/>
        <v>4285</v>
      </c>
      <c r="BW1567" s="176">
        <f t="shared" si="4748"/>
        <v>0</v>
      </c>
      <c r="BX1567" s="176">
        <f t="shared" si="4748"/>
        <v>0</v>
      </c>
      <c r="BY1567" s="176">
        <f t="shared" si="4748"/>
        <v>0</v>
      </c>
      <c r="BZ1567" s="176">
        <f t="shared" si="4748"/>
        <v>0</v>
      </c>
      <c r="CA1567" s="176">
        <f t="shared" si="4748"/>
        <v>0</v>
      </c>
      <c r="CB1567" s="33">
        <f t="shared" si="4748"/>
        <v>4285</v>
      </c>
      <c r="CC1567" s="16">
        <f t="shared" si="4748"/>
        <v>4285</v>
      </c>
      <c r="CD1567" s="176">
        <f t="shared" si="4748"/>
        <v>0</v>
      </c>
      <c r="CE1567" s="176">
        <f t="shared" si="4748"/>
        <v>0</v>
      </c>
      <c r="CF1567" s="176">
        <f t="shared" si="4748"/>
        <v>0</v>
      </c>
      <c r="CG1567" s="176">
        <f t="shared" si="4748"/>
        <v>0</v>
      </c>
      <c r="CH1567" s="176">
        <f t="shared" si="4748"/>
        <v>0</v>
      </c>
      <c r="CI1567" s="33">
        <f t="shared" si="4748"/>
        <v>4285</v>
      </c>
      <c r="CJ1567" s="16">
        <f t="shared" si="4748"/>
        <v>4285</v>
      </c>
      <c r="CK1567" s="176">
        <f t="shared" si="4749"/>
        <v>0</v>
      </c>
      <c r="CL1567" s="176">
        <f t="shared" si="4749"/>
        <v>0</v>
      </c>
      <c r="CM1567" s="176">
        <f t="shared" si="4749"/>
        <v>0</v>
      </c>
      <c r="CN1567" s="176">
        <f t="shared" si="4749"/>
        <v>0</v>
      </c>
      <c r="CO1567" s="176">
        <f t="shared" si="4749"/>
        <v>0</v>
      </c>
      <c r="CP1567" s="33">
        <f t="shared" si="4749"/>
        <v>4285</v>
      </c>
      <c r="CQ1567" s="16">
        <f t="shared" si="4749"/>
        <v>4285</v>
      </c>
      <c r="CR1567" s="176">
        <f t="shared" si="4749"/>
        <v>0</v>
      </c>
      <c r="CS1567" s="176">
        <f t="shared" si="4749"/>
        <v>0</v>
      </c>
      <c r="CT1567" s="176">
        <f t="shared" si="4749"/>
        <v>0</v>
      </c>
      <c r="CU1567" s="176">
        <f t="shared" si="4749"/>
        <v>0</v>
      </c>
      <c r="CV1567" s="176">
        <f t="shared" si="4749"/>
        <v>0</v>
      </c>
      <c r="CW1567" s="33">
        <f t="shared" si="4749"/>
        <v>4285</v>
      </c>
      <c r="CX1567" s="16">
        <f t="shared" si="4749"/>
        <v>4285</v>
      </c>
    </row>
    <row r="1568" spans="1:102" s="4" customFormat="1" ht="33.75" x14ac:dyDescent="0.3">
      <c r="A1568" s="11" t="s">
        <v>36</v>
      </c>
      <c r="B1568" s="12" t="s">
        <v>155</v>
      </c>
      <c r="C1568" s="12" t="s">
        <v>42</v>
      </c>
      <c r="D1568" s="12" t="s">
        <v>654</v>
      </c>
      <c r="E1568" s="15">
        <v>320</v>
      </c>
      <c r="F1568" s="16"/>
      <c r="G1568" s="16"/>
      <c r="H1568" s="16">
        <v>2142</v>
      </c>
      <c r="I1568" s="16">
        <v>2142</v>
      </c>
      <c r="J1568" s="16">
        <f>F1568+H1568</f>
        <v>2142</v>
      </c>
      <c r="K1568" s="16">
        <f>G1568+I1568</f>
        <v>2142</v>
      </c>
      <c r="L1568" s="38"/>
      <c r="M1568" s="38"/>
      <c r="N1568" s="38"/>
      <c r="O1568" s="38"/>
      <c r="P1568" s="38"/>
      <c r="Q1568" s="33">
        <f>J1568+L1568+M1568+N1568+O1568+P1568</f>
        <v>2142</v>
      </c>
      <c r="R1568" s="16">
        <f>K1568+P1568</f>
        <v>2142</v>
      </c>
      <c r="S1568" s="38"/>
      <c r="T1568" s="38"/>
      <c r="U1568" s="38"/>
      <c r="V1568" s="38"/>
      <c r="W1568" s="38"/>
      <c r="X1568" s="33">
        <f>Q1568+S1568+T1568+U1568+V1568+W1568</f>
        <v>2142</v>
      </c>
      <c r="Y1568" s="16">
        <f>R1568+W1568</f>
        <v>2142</v>
      </c>
      <c r="Z1568" s="38"/>
      <c r="AA1568" s="38"/>
      <c r="AB1568" s="38"/>
      <c r="AC1568" s="38"/>
      <c r="AD1568" s="38"/>
      <c r="AE1568" s="33">
        <f>X1568+Z1568+AA1568+AB1568+AC1568+AD1568</f>
        <v>2142</v>
      </c>
      <c r="AF1568" s="16">
        <f>Y1568+AD1568</f>
        <v>2142</v>
      </c>
      <c r="AG1568" s="38"/>
      <c r="AH1568" s="38"/>
      <c r="AI1568" s="38"/>
      <c r="AJ1568" s="38"/>
      <c r="AK1568" s="38"/>
      <c r="AL1568" s="33">
        <f>AE1568+AG1568+AH1568+AI1568+AJ1568+AK1568</f>
        <v>2142</v>
      </c>
      <c r="AM1568" s="16">
        <f>AF1568+AK1568</f>
        <v>2142</v>
      </c>
      <c r="AN1568" s="38"/>
      <c r="AO1568" s="38"/>
      <c r="AP1568" s="38"/>
      <c r="AQ1568" s="38"/>
      <c r="AR1568" s="38"/>
      <c r="AS1568" s="33">
        <f>AL1568+AN1568+AO1568+AP1568+AQ1568+AR1568</f>
        <v>2142</v>
      </c>
      <c r="AT1568" s="16">
        <f>AM1568+AR1568</f>
        <v>2142</v>
      </c>
      <c r="AU1568" s="38"/>
      <c r="AV1568" s="38"/>
      <c r="AW1568" s="38"/>
      <c r="AX1568" s="38"/>
      <c r="AY1568" s="38"/>
      <c r="AZ1568" s="33">
        <f>AS1568+AU1568+AV1568+AW1568+AX1568+AY1568</f>
        <v>2142</v>
      </c>
      <c r="BA1568" s="16">
        <f>AT1568+AY1568</f>
        <v>2142</v>
      </c>
      <c r="BB1568" s="38"/>
      <c r="BC1568" s="38"/>
      <c r="BD1568" s="38"/>
      <c r="BE1568" s="38"/>
      <c r="BF1568" s="38"/>
      <c r="BG1568" s="33">
        <f>AZ1568+BB1568+BC1568+BD1568+BE1568+BF1568</f>
        <v>2142</v>
      </c>
      <c r="BH1568" s="16">
        <f>BA1568+BF1568</f>
        <v>2142</v>
      </c>
      <c r="BI1568" s="38"/>
      <c r="BJ1568" s="38"/>
      <c r="BK1568" s="38"/>
      <c r="BL1568" s="38"/>
      <c r="BM1568" s="38"/>
      <c r="BN1568" s="33">
        <f>BG1568+BI1568+BJ1568+BK1568+BL1568+BM1568</f>
        <v>2142</v>
      </c>
      <c r="BO1568" s="16">
        <f>BH1568+BM1568</f>
        <v>2142</v>
      </c>
      <c r="BP1568" s="38"/>
      <c r="BQ1568" s="38"/>
      <c r="BR1568" s="38"/>
      <c r="BS1568" s="38"/>
      <c r="BT1568" s="38">
        <v>2143</v>
      </c>
      <c r="BU1568" s="33">
        <f>BN1568+BP1568+BQ1568+BR1568+BS1568+BT1568</f>
        <v>4285</v>
      </c>
      <c r="BV1568" s="16">
        <f>BO1568+BT1568</f>
        <v>4285</v>
      </c>
      <c r="BW1568" s="187"/>
      <c r="BX1568" s="187"/>
      <c r="BY1568" s="187"/>
      <c r="BZ1568" s="187"/>
      <c r="CA1568" s="187"/>
      <c r="CB1568" s="33">
        <f>BU1568+BW1568+BX1568+BY1568+BZ1568+CA1568</f>
        <v>4285</v>
      </c>
      <c r="CC1568" s="16">
        <f>BV1568+CA1568</f>
        <v>4285</v>
      </c>
      <c r="CD1568" s="187"/>
      <c r="CE1568" s="187"/>
      <c r="CF1568" s="187"/>
      <c r="CG1568" s="187"/>
      <c r="CH1568" s="187"/>
      <c r="CI1568" s="33">
        <f>CB1568+CD1568+CE1568+CF1568+CG1568+CH1568</f>
        <v>4285</v>
      </c>
      <c r="CJ1568" s="16">
        <f>CC1568+CH1568</f>
        <v>4285</v>
      </c>
      <c r="CK1568" s="187"/>
      <c r="CL1568" s="187"/>
      <c r="CM1568" s="187"/>
      <c r="CN1568" s="187"/>
      <c r="CO1568" s="187"/>
      <c r="CP1568" s="33">
        <f>CI1568+CK1568+CL1568+CM1568+CN1568+CO1568</f>
        <v>4285</v>
      </c>
      <c r="CQ1568" s="16">
        <f>CJ1568+CO1568</f>
        <v>4285</v>
      </c>
      <c r="CR1568" s="187"/>
      <c r="CS1568" s="187"/>
      <c r="CT1568" s="187"/>
      <c r="CU1568" s="187"/>
      <c r="CV1568" s="187"/>
      <c r="CW1568" s="33">
        <f>CP1568+CR1568+CS1568+CT1568+CU1568+CV1568</f>
        <v>4285</v>
      </c>
      <c r="CX1568" s="16">
        <f>CQ1568+CV1568</f>
        <v>4285</v>
      </c>
    </row>
    <row r="1569" spans="1:102" s="4" customFormat="1" ht="33.75" x14ac:dyDescent="0.3">
      <c r="A1569" s="41" t="s">
        <v>655</v>
      </c>
      <c r="B1569" s="12" t="s">
        <v>629</v>
      </c>
      <c r="C1569" s="12" t="s">
        <v>650</v>
      </c>
      <c r="D1569" s="14" t="s">
        <v>656</v>
      </c>
      <c r="E1569" s="12"/>
      <c r="F1569" s="16">
        <f t="shared" ref="F1569:K1569" si="4750">F1570+F1573</f>
        <v>131792</v>
      </c>
      <c r="G1569" s="16">
        <f t="shared" si="4750"/>
        <v>0</v>
      </c>
      <c r="H1569" s="16">
        <f t="shared" si="4750"/>
        <v>0</v>
      </c>
      <c r="I1569" s="16">
        <f t="shared" si="4750"/>
        <v>0</v>
      </c>
      <c r="J1569" s="16">
        <f t="shared" si="4750"/>
        <v>131792</v>
      </c>
      <c r="K1569" s="16">
        <f t="shared" si="4750"/>
        <v>0</v>
      </c>
      <c r="L1569" s="16">
        <f t="shared" ref="L1569:R1569" si="4751">L1570+L1573</f>
        <v>0</v>
      </c>
      <c r="M1569" s="16">
        <f t="shared" si="4751"/>
        <v>0</v>
      </c>
      <c r="N1569" s="16">
        <f t="shared" si="4751"/>
        <v>0</v>
      </c>
      <c r="O1569" s="16">
        <f t="shared" si="4751"/>
        <v>0</v>
      </c>
      <c r="P1569" s="16">
        <f t="shared" si="4751"/>
        <v>201297</v>
      </c>
      <c r="Q1569" s="33">
        <f t="shared" si="4751"/>
        <v>333089</v>
      </c>
      <c r="R1569" s="16">
        <f t="shared" si="4751"/>
        <v>201297</v>
      </c>
      <c r="S1569" s="16">
        <f t="shared" ref="S1569:Y1569" si="4752">S1570+S1573</f>
        <v>0</v>
      </c>
      <c r="T1569" s="16">
        <f t="shared" si="4752"/>
        <v>0</v>
      </c>
      <c r="U1569" s="16">
        <f t="shared" si="4752"/>
        <v>0</v>
      </c>
      <c r="V1569" s="16">
        <f t="shared" si="4752"/>
        <v>0</v>
      </c>
      <c r="W1569" s="16">
        <f t="shared" si="4752"/>
        <v>0</v>
      </c>
      <c r="X1569" s="33">
        <f t="shared" si="4752"/>
        <v>333089</v>
      </c>
      <c r="Y1569" s="16">
        <f t="shared" si="4752"/>
        <v>201297</v>
      </c>
      <c r="Z1569" s="16">
        <f t="shared" ref="Z1569:AF1569" si="4753">Z1570+Z1573</f>
        <v>0</v>
      </c>
      <c r="AA1569" s="16">
        <f t="shared" si="4753"/>
        <v>0</v>
      </c>
      <c r="AB1569" s="16">
        <f t="shared" si="4753"/>
        <v>0</v>
      </c>
      <c r="AC1569" s="16">
        <f t="shared" si="4753"/>
        <v>0</v>
      </c>
      <c r="AD1569" s="16">
        <f t="shared" si="4753"/>
        <v>0</v>
      </c>
      <c r="AE1569" s="33">
        <f t="shared" si="4753"/>
        <v>333089</v>
      </c>
      <c r="AF1569" s="16">
        <f t="shared" si="4753"/>
        <v>201297</v>
      </c>
      <c r="AG1569" s="16">
        <f t="shared" ref="AG1569:AM1569" si="4754">AG1570+AG1573</f>
        <v>0</v>
      </c>
      <c r="AH1569" s="16">
        <f t="shared" si="4754"/>
        <v>0</v>
      </c>
      <c r="AI1569" s="16">
        <f t="shared" si="4754"/>
        <v>0</v>
      </c>
      <c r="AJ1569" s="16">
        <f t="shared" si="4754"/>
        <v>0</v>
      </c>
      <c r="AK1569" s="16">
        <f t="shared" si="4754"/>
        <v>0</v>
      </c>
      <c r="AL1569" s="33">
        <f t="shared" si="4754"/>
        <v>333089</v>
      </c>
      <c r="AM1569" s="16">
        <f t="shared" si="4754"/>
        <v>201297</v>
      </c>
      <c r="AN1569" s="16">
        <f t="shared" ref="AN1569:AT1569" si="4755">AN1570+AN1573</f>
        <v>0</v>
      </c>
      <c r="AO1569" s="16">
        <f t="shared" si="4755"/>
        <v>0</v>
      </c>
      <c r="AP1569" s="16">
        <f t="shared" si="4755"/>
        <v>0</v>
      </c>
      <c r="AQ1569" s="16">
        <f t="shared" si="4755"/>
        <v>0</v>
      </c>
      <c r="AR1569" s="16">
        <f t="shared" si="4755"/>
        <v>0</v>
      </c>
      <c r="AS1569" s="33">
        <f t="shared" si="4755"/>
        <v>333089</v>
      </c>
      <c r="AT1569" s="16">
        <f t="shared" si="4755"/>
        <v>201297</v>
      </c>
      <c r="AU1569" s="16">
        <f t="shared" ref="AU1569:BA1569" si="4756">AU1570+AU1573</f>
        <v>0</v>
      </c>
      <c r="AV1569" s="16">
        <f t="shared" si="4756"/>
        <v>0</v>
      </c>
      <c r="AW1569" s="16">
        <f t="shared" si="4756"/>
        <v>0</v>
      </c>
      <c r="AX1569" s="16">
        <f t="shared" si="4756"/>
        <v>0</v>
      </c>
      <c r="AY1569" s="16">
        <f t="shared" si="4756"/>
        <v>0</v>
      </c>
      <c r="AZ1569" s="33">
        <f t="shared" si="4756"/>
        <v>333089</v>
      </c>
      <c r="BA1569" s="16">
        <f t="shared" si="4756"/>
        <v>201297</v>
      </c>
      <c r="BB1569" s="16">
        <f t="shared" ref="BB1569:BH1569" si="4757">BB1570+BB1573</f>
        <v>0</v>
      </c>
      <c r="BC1569" s="16">
        <f t="shared" si="4757"/>
        <v>0</v>
      </c>
      <c r="BD1569" s="16">
        <f t="shared" si="4757"/>
        <v>0</v>
      </c>
      <c r="BE1569" s="16">
        <f t="shared" si="4757"/>
        <v>0</v>
      </c>
      <c r="BF1569" s="16">
        <f t="shared" si="4757"/>
        <v>0</v>
      </c>
      <c r="BG1569" s="33">
        <f t="shared" si="4757"/>
        <v>333089</v>
      </c>
      <c r="BH1569" s="16">
        <f t="shared" si="4757"/>
        <v>201297</v>
      </c>
      <c r="BI1569" s="16">
        <f t="shared" ref="BI1569:BO1569" si="4758">BI1570+BI1573</f>
        <v>0</v>
      </c>
      <c r="BJ1569" s="16">
        <f t="shared" si="4758"/>
        <v>0</v>
      </c>
      <c r="BK1569" s="16">
        <f t="shared" si="4758"/>
        <v>0</v>
      </c>
      <c r="BL1569" s="16">
        <f t="shared" si="4758"/>
        <v>0</v>
      </c>
      <c r="BM1569" s="16">
        <f t="shared" si="4758"/>
        <v>0</v>
      </c>
      <c r="BN1569" s="33">
        <f t="shared" si="4758"/>
        <v>333089</v>
      </c>
      <c r="BO1569" s="16">
        <f t="shared" si="4758"/>
        <v>201297</v>
      </c>
      <c r="BP1569" s="16">
        <f t="shared" ref="BP1569:BV1569" si="4759">BP1570+BP1573</f>
        <v>0</v>
      </c>
      <c r="BQ1569" s="16">
        <f t="shared" si="4759"/>
        <v>0</v>
      </c>
      <c r="BR1569" s="16">
        <f t="shared" si="4759"/>
        <v>0</v>
      </c>
      <c r="BS1569" s="16">
        <f t="shared" si="4759"/>
        <v>0</v>
      </c>
      <c r="BT1569" s="16">
        <f t="shared" si="4759"/>
        <v>0</v>
      </c>
      <c r="BU1569" s="33">
        <f t="shared" si="4759"/>
        <v>333089</v>
      </c>
      <c r="BV1569" s="16">
        <f t="shared" si="4759"/>
        <v>201297</v>
      </c>
      <c r="BW1569" s="176">
        <f t="shared" ref="BW1569:CC1569" si="4760">BW1570+BW1573</f>
        <v>0</v>
      </c>
      <c r="BX1569" s="176">
        <f t="shared" si="4760"/>
        <v>0</v>
      </c>
      <c r="BY1569" s="176">
        <f t="shared" si="4760"/>
        <v>0</v>
      </c>
      <c r="BZ1569" s="176">
        <f t="shared" si="4760"/>
        <v>0</v>
      </c>
      <c r="CA1569" s="176">
        <f t="shared" si="4760"/>
        <v>0</v>
      </c>
      <c r="CB1569" s="33">
        <f t="shared" si="4760"/>
        <v>333089</v>
      </c>
      <c r="CC1569" s="16">
        <f t="shared" si="4760"/>
        <v>201297</v>
      </c>
      <c r="CD1569" s="176">
        <f t="shared" ref="CD1569:CJ1569" si="4761">CD1570+CD1573</f>
        <v>0</v>
      </c>
      <c r="CE1569" s="176">
        <f t="shared" si="4761"/>
        <v>0</v>
      </c>
      <c r="CF1569" s="176">
        <f t="shared" si="4761"/>
        <v>0</v>
      </c>
      <c r="CG1569" s="176">
        <f t="shared" si="4761"/>
        <v>0</v>
      </c>
      <c r="CH1569" s="176">
        <f t="shared" si="4761"/>
        <v>0</v>
      </c>
      <c r="CI1569" s="33">
        <f t="shared" si="4761"/>
        <v>333089</v>
      </c>
      <c r="CJ1569" s="16">
        <f t="shared" si="4761"/>
        <v>201297</v>
      </c>
      <c r="CK1569" s="176">
        <f t="shared" ref="CK1569:CQ1569" si="4762">CK1570+CK1573</f>
        <v>0</v>
      </c>
      <c r="CL1569" s="176">
        <f t="shared" si="4762"/>
        <v>0</v>
      </c>
      <c r="CM1569" s="176">
        <f t="shared" si="4762"/>
        <v>0</v>
      </c>
      <c r="CN1569" s="176">
        <f t="shared" si="4762"/>
        <v>0</v>
      </c>
      <c r="CO1569" s="176">
        <f t="shared" si="4762"/>
        <v>0</v>
      </c>
      <c r="CP1569" s="33">
        <f t="shared" si="4762"/>
        <v>333089</v>
      </c>
      <c r="CQ1569" s="16">
        <f t="shared" si="4762"/>
        <v>201297</v>
      </c>
      <c r="CR1569" s="176">
        <f t="shared" ref="CR1569:CX1569" si="4763">CR1570+CR1573</f>
        <v>0</v>
      </c>
      <c r="CS1569" s="176">
        <f t="shared" si="4763"/>
        <v>0</v>
      </c>
      <c r="CT1569" s="176">
        <f t="shared" si="4763"/>
        <v>0</v>
      </c>
      <c r="CU1569" s="176">
        <f t="shared" si="4763"/>
        <v>0</v>
      </c>
      <c r="CV1569" s="176">
        <f t="shared" si="4763"/>
        <v>0</v>
      </c>
      <c r="CW1569" s="33">
        <f t="shared" si="4763"/>
        <v>333089</v>
      </c>
      <c r="CX1569" s="16">
        <f t="shared" si="4763"/>
        <v>201297</v>
      </c>
    </row>
    <row r="1570" spans="1:102" s="4" customFormat="1" ht="66.75" hidden="1" x14ac:dyDescent="0.3">
      <c r="A1570" s="41" t="s">
        <v>657</v>
      </c>
      <c r="B1570" s="12" t="s">
        <v>629</v>
      </c>
      <c r="C1570" s="12" t="s">
        <v>650</v>
      </c>
      <c r="D1570" s="14" t="s">
        <v>658</v>
      </c>
      <c r="E1570" s="12"/>
      <c r="F1570" s="16">
        <f>F1571</f>
        <v>0</v>
      </c>
      <c r="G1570" s="16">
        <f>G1571</f>
        <v>0</v>
      </c>
      <c r="H1570" s="16">
        <f t="shared" ref="H1570:W1571" si="4764">H1571</f>
        <v>0</v>
      </c>
      <c r="I1570" s="16">
        <f t="shared" si="4764"/>
        <v>0</v>
      </c>
      <c r="J1570" s="16">
        <f t="shared" si="4764"/>
        <v>0</v>
      </c>
      <c r="K1570" s="16">
        <f t="shared" si="4764"/>
        <v>0</v>
      </c>
      <c r="L1570" s="16">
        <f t="shared" si="4764"/>
        <v>0</v>
      </c>
      <c r="M1570" s="16">
        <f t="shared" si="4764"/>
        <v>0</v>
      </c>
      <c r="N1570" s="16">
        <f t="shared" si="4764"/>
        <v>0</v>
      </c>
      <c r="O1570" s="16">
        <f t="shared" si="4764"/>
        <v>0</v>
      </c>
      <c r="P1570" s="16">
        <f t="shared" si="4764"/>
        <v>0</v>
      </c>
      <c r="Q1570" s="33">
        <f t="shared" si="4764"/>
        <v>0</v>
      </c>
      <c r="R1570" s="16">
        <f t="shared" si="4764"/>
        <v>0</v>
      </c>
      <c r="S1570" s="16">
        <f t="shared" si="4764"/>
        <v>0</v>
      </c>
      <c r="T1570" s="16">
        <f t="shared" si="4764"/>
        <v>0</v>
      </c>
      <c r="U1570" s="16">
        <f t="shared" si="4764"/>
        <v>0</v>
      </c>
      <c r="V1570" s="16">
        <f t="shared" si="4764"/>
        <v>0</v>
      </c>
      <c r="W1570" s="16">
        <f t="shared" si="4764"/>
        <v>0</v>
      </c>
      <c r="X1570" s="33">
        <f t="shared" ref="S1570:AH1571" si="4765">X1571</f>
        <v>0</v>
      </c>
      <c r="Y1570" s="16">
        <f t="shared" si="4765"/>
        <v>0</v>
      </c>
      <c r="Z1570" s="16">
        <f t="shared" si="4765"/>
        <v>0</v>
      </c>
      <c r="AA1570" s="16">
        <f t="shared" si="4765"/>
        <v>0</v>
      </c>
      <c r="AB1570" s="16">
        <f t="shared" si="4765"/>
        <v>0</v>
      </c>
      <c r="AC1570" s="16">
        <f t="shared" si="4765"/>
        <v>0</v>
      </c>
      <c r="AD1570" s="16">
        <f t="shared" si="4765"/>
        <v>0</v>
      </c>
      <c r="AE1570" s="33">
        <f t="shared" si="4765"/>
        <v>0</v>
      </c>
      <c r="AF1570" s="16">
        <f t="shared" si="4765"/>
        <v>0</v>
      </c>
      <c r="AG1570" s="16">
        <f t="shared" si="4765"/>
        <v>0</v>
      </c>
      <c r="AH1570" s="16">
        <f t="shared" si="4765"/>
        <v>0</v>
      </c>
      <c r="AI1570" s="16">
        <f t="shared" ref="AG1570:AV1571" si="4766">AI1571</f>
        <v>0</v>
      </c>
      <c r="AJ1570" s="16">
        <f t="shared" si="4766"/>
        <v>0</v>
      </c>
      <c r="AK1570" s="16">
        <f t="shared" si="4766"/>
        <v>0</v>
      </c>
      <c r="AL1570" s="33">
        <f t="shared" si="4766"/>
        <v>0</v>
      </c>
      <c r="AM1570" s="16">
        <f t="shared" si="4766"/>
        <v>0</v>
      </c>
      <c r="AN1570" s="16">
        <f t="shared" si="4766"/>
        <v>0</v>
      </c>
      <c r="AO1570" s="16">
        <f t="shared" si="4766"/>
        <v>0</v>
      </c>
      <c r="AP1570" s="16">
        <f t="shared" si="4766"/>
        <v>0</v>
      </c>
      <c r="AQ1570" s="16">
        <f t="shared" si="4766"/>
        <v>0</v>
      </c>
      <c r="AR1570" s="16">
        <f t="shared" si="4766"/>
        <v>0</v>
      </c>
      <c r="AS1570" s="33">
        <f t="shared" si="4766"/>
        <v>0</v>
      </c>
      <c r="AT1570" s="16">
        <f t="shared" si="4766"/>
        <v>0</v>
      </c>
      <c r="AU1570" s="16">
        <f t="shared" si="4766"/>
        <v>0</v>
      </c>
      <c r="AV1570" s="16">
        <f t="shared" si="4766"/>
        <v>0</v>
      </c>
      <c r="AW1570" s="16">
        <f t="shared" ref="AU1570:BJ1571" si="4767">AW1571</f>
        <v>0</v>
      </c>
      <c r="AX1570" s="16">
        <f t="shared" si="4767"/>
        <v>0</v>
      </c>
      <c r="AY1570" s="16">
        <f t="shared" si="4767"/>
        <v>0</v>
      </c>
      <c r="AZ1570" s="33">
        <f t="shared" si="4767"/>
        <v>0</v>
      </c>
      <c r="BA1570" s="16">
        <f t="shared" si="4767"/>
        <v>0</v>
      </c>
      <c r="BB1570" s="16">
        <f t="shared" si="4767"/>
        <v>0</v>
      </c>
      <c r="BC1570" s="16">
        <f t="shared" si="4767"/>
        <v>0</v>
      </c>
      <c r="BD1570" s="16">
        <f t="shared" si="4767"/>
        <v>0</v>
      </c>
      <c r="BE1570" s="16">
        <f t="shared" si="4767"/>
        <v>0</v>
      </c>
      <c r="BF1570" s="16">
        <f t="shared" si="4767"/>
        <v>0</v>
      </c>
      <c r="BG1570" s="33">
        <f t="shared" si="4767"/>
        <v>0</v>
      </c>
      <c r="BH1570" s="16">
        <f t="shared" si="4767"/>
        <v>0</v>
      </c>
      <c r="BI1570" s="16">
        <f t="shared" si="4767"/>
        <v>0</v>
      </c>
      <c r="BJ1570" s="16">
        <f t="shared" si="4767"/>
        <v>0</v>
      </c>
      <c r="BK1570" s="16">
        <f t="shared" ref="BI1570:BX1571" si="4768">BK1571</f>
        <v>0</v>
      </c>
      <c r="BL1570" s="16">
        <f t="shared" si="4768"/>
        <v>0</v>
      </c>
      <c r="BM1570" s="16">
        <f t="shared" si="4768"/>
        <v>0</v>
      </c>
      <c r="BN1570" s="33">
        <f t="shared" si="4768"/>
        <v>0</v>
      </c>
      <c r="BO1570" s="16">
        <f t="shared" si="4768"/>
        <v>0</v>
      </c>
      <c r="BP1570" s="16">
        <f t="shared" si="4768"/>
        <v>0</v>
      </c>
      <c r="BQ1570" s="16">
        <f t="shared" si="4768"/>
        <v>0</v>
      </c>
      <c r="BR1570" s="16">
        <f t="shared" si="4768"/>
        <v>0</v>
      </c>
      <c r="BS1570" s="16">
        <f t="shared" si="4768"/>
        <v>0</v>
      </c>
      <c r="BT1570" s="16">
        <f t="shared" si="4768"/>
        <v>0</v>
      </c>
      <c r="BU1570" s="33">
        <f t="shared" si="4768"/>
        <v>0</v>
      </c>
      <c r="BV1570" s="16">
        <f t="shared" si="4768"/>
        <v>0</v>
      </c>
      <c r="BW1570" s="176">
        <f t="shared" si="4768"/>
        <v>0</v>
      </c>
      <c r="BX1570" s="176">
        <f t="shared" si="4768"/>
        <v>0</v>
      </c>
      <c r="BY1570" s="176">
        <f t="shared" ref="BW1570:CL1571" si="4769">BY1571</f>
        <v>0</v>
      </c>
      <c r="BZ1570" s="176">
        <f t="shared" si="4769"/>
        <v>0</v>
      </c>
      <c r="CA1570" s="176">
        <f t="shared" si="4769"/>
        <v>0</v>
      </c>
      <c r="CB1570" s="33">
        <f t="shared" si="4769"/>
        <v>0</v>
      </c>
      <c r="CC1570" s="16">
        <f t="shared" si="4769"/>
        <v>0</v>
      </c>
      <c r="CD1570" s="176">
        <f t="shared" si="4769"/>
        <v>0</v>
      </c>
      <c r="CE1570" s="176">
        <f t="shared" si="4769"/>
        <v>0</v>
      </c>
      <c r="CF1570" s="176">
        <f t="shared" si="4769"/>
        <v>0</v>
      </c>
      <c r="CG1570" s="176">
        <f t="shared" si="4769"/>
        <v>0</v>
      </c>
      <c r="CH1570" s="176">
        <f t="shared" si="4769"/>
        <v>0</v>
      </c>
      <c r="CI1570" s="33">
        <f t="shared" si="4769"/>
        <v>0</v>
      </c>
      <c r="CJ1570" s="16">
        <f t="shared" si="4769"/>
        <v>0</v>
      </c>
      <c r="CK1570" s="176">
        <f t="shared" si="4769"/>
        <v>0</v>
      </c>
      <c r="CL1570" s="176">
        <f t="shared" si="4769"/>
        <v>0</v>
      </c>
      <c r="CM1570" s="176">
        <f t="shared" ref="CK1570:CX1571" si="4770">CM1571</f>
        <v>0</v>
      </c>
      <c r="CN1570" s="176">
        <f t="shared" si="4770"/>
        <v>0</v>
      </c>
      <c r="CO1570" s="176">
        <f t="shared" si="4770"/>
        <v>0</v>
      </c>
      <c r="CP1570" s="33">
        <f t="shared" si="4770"/>
        <v>0</v>
      </c>
      <c r="CQ1570" s="16">
        <f t="shared" si="4770"/>
        <v>0</v>
      </c>
      <c r="CR1570" s="176">
        <f t="shared" si="4770"/>
        <v>0</v>
      </c>
      <c r="CS1570" s="176">
        <f t="shared" si="4770"/>
        <v>0</v>
      </c>
      <c r="CT1570" s="176">
        <f t="shared" si="4770"/>
        <v>0</v>
      </c>
      <c r="CU1570" s="176">
        <f t="shared" si="4770"/>
        <v>0</v>
      </c>
      <c r="CV1570" s="176">
        <f t="shared" si="4770"/>
        <v>0</v>
      </c>
      <c r="CW1570" s="33">
        <f t="shared" si="4770"/>
        <v>0</v>
      </c>
      <c r="CX1570" s="16">
        <f t="shared" si="4770"/>
        <v>0</v>
      </c>
    </row>
    <row r="1571" spans="1:102" s="4" customFormat="1" ht="18.75" hidden="1" x14ac:dyDescent="0.3">
      <c r="A1571" s="41" t="s">
        <v>35</v>
      </c>
      <c r="B1571" s="12" t="s">
        <v>629</v>
      </c>
      <c r="C1571" s="12" t="s">
        <v>650</v>
      </c>
      <c r="D1571" s="14" t="s">
        <v>658</v>
      </c>
      <c r="E1571" s="15">
        <v>300</v>
      </c>
      <c r="F1571" s="16">
        <f>F1572</f>
        <v>0</v>
      </c>
      <c r="G1571" s="16">
        <f>G1572</f>
        <v>0</v>
      </c>
      <c r="H1571" s="16">
        <f t="shared" si="4764"/>
        <v>0</v>
      </c>
      <c r="I1571" s="16">
        <f t="shared" si="4764"/>
        <v>0</v>
      </c>
      <c r="J1571" s="16">
        <f t="shared" si="4764"/>
        <v>0</v>
      </c>
      <c r="K1571" s="16">
        <f t="shared" si="4764"/>
        <v>0</v>
      </c>
      <c r="L1571" s="16">
        <f t="shared" si="4764"/>
        <v>0</v>
      </c>
      <c r="M1571" s="16">
        <f t="shared" si="4764"/>
        <v>0</v>
      </c>
      <c r="N1571" s="16">
        <f t="shared" si="4764"/>
        <v>0</v>
      </c>
      <c r="O1571" s="16">
        <f t="shared" si="4764"/>
        <v>0</v>
      </c>
      <c r="P1571" s="16">
        <f t="shared" si="4764"/>
        <v>0</v>
      </c>
      <c r="Q1571" s="33">
        <f t="shared" si="4764"/>
        <v>0</v>
      </c>
      <c r="R1571" s="16">
        <f t="shared" si="4764"/>
        <v>0</v>
      </c>
      <c r="S1571" s="16">
        <f t="shared" si="4765"/>
        <v>0</v>
      </c>
      <c r="T1571" s="16">
        <f t="shared" si="4765"/>
        <v>0</v>
      </c>
      <c r="U1571" s="16">
        <f t="shared" si="4765"/>
        <v>0</v>
      </c>
      <c r="V1571" s="16">
        <f t="shared" si="4765"/>
        <v>0</v>
      </c>
      <c r="W1571" s="16">
        <f t="shared" si="4765"/>
        <v>0</v>
      </c>
      <c r="X1571" s="33">
        <f t="shared" si="4765"/>
        <v>0</v>
      </c>
      <c r="Y1571" s="16">
        <f t="shared" si="4765"/>
        <v>0</v>
      </c>
      <c r="Z1571" s="16">
        <f t="shared" si="4765"/>
        <v>0</v>
      </c>
      <c r="AA1571" s="16">
        <f t="shared" si="4765"/>
        <v>0</v>
      </c>
      <c r="AB1571" s="16">
        <f t="shared" si="4765"/>
        <v>0</v>
      </c>
      <c r="AC1571" s="16">
        <f t="shared" si="4765"/>
        <v>0</v>
      </c>
      <c r="AD1571" s="16">
        <f t="shared" si="4765"/>
        <v>0</v>
      </c>
      <c r="AE1571" s="33">
        <f t="shared" si="4765"/>
        <v>0</v>
      </c>
      <c r="AF1571" s="16">
        <f t="shared" si="4765"/>
        <v>0</v>
      </c>
      <c r="AG1571" s="16">
        <f t="shared" si="4766"/>
        <v>0</v>
      </c>
      <c r="AH1571" s="16">
        <f t="shared" si="4766"/>
        <v>0</v>
      </c>
      <c r="AI1571" s="16">
        <f t="shared" si="4766"/>
        <v>0</v>
      </c>
      <c r="AJ1571" s="16">
        <f t="shared" si="4766"/>
        <v>0</v>
      </c>
      <c r="AK1571" s="16">
        <f t="shared" si="4766"/>
        <v>0</v>
      </c>
      <c r="AL1571" s="33">
        <f t="shared" si="4766"/>
        <v>0</v>
      </c>
      <c r="AM1571" s="16">
        <f t="shared" si="4766"/>
        <v>0</v>
      </c>
      <c r="AN1571" s="16">
        <f t="shared" si="4766"/>
        <v>0</v>
      </c>
      <c r="AO1571" s="16">
        <f t="shared" si="4766"/>
        <v>0</v>
      </c>
      <c r="AP1571" s="16">
        <f t="shared" si="4766"/>
        <v>0</v>
      </c>
      <c r="AQ1571" s="16">
        <f t="shared" si="4766"/>
        <v>0</v>
      </c>
      <c r="AR1571" s="16">
        <f t="shared" si="4766"/>
        <v>0</v>
      </c>
      <c r="AS1571" s="33">
        <f t="shared" si="4766"/>
        <v>0</v>
      </c>
      <c r="AT1571" s="16">
        <f t="shared" si="4766"/>
        <v>0</v>
      </c>
      <c r="AU1571" s="16">
        <f t="shared" si="4767"/>
        <v>0</v>
      </c>
      <c r="AV1571" s="16">
        <f t="shared" si="4767"/>
        <v>0</v>
      </c>
      <c r="AW1571" s="16">
        <f t="shared" si="4767"/>
        <v>0</v>
      </c>
      <c r="AX1571" s="16">
        <f t="shared" si="4767"/>
        <v>0</v>
      </c>
      <c r="AY1571" s="16">
        <f t="shared" si="4767"/>
        <v>0</v>
      </c>
      <c r="AZ1571" s="33">
        <f t="shared" si="4767"/>
        <v>0</v>
      </c>
      <c r="BA1571" s="16">
        <f t="shared" si="4767"/>
        <v>0</v>
      </c>
      <c r="BB1571" s="16">
        <f t="shared" si="4767"/>
        <v>0</v>
      </c>
      <c r="BC1571" s="16">
        <f t="shared" si="4767"/>
        <v>0</v>
      </c>
      <c r="BD1571" s="16">
        <f t="shared" si="4767"/>
        <v>0</v>
      </c>
      <c r="BE1571" s="16">
        <f t="shared" si="4767"/>
        <v>0</v>
      </c>
      <c r="BF1571" s="16">
        <f t="shared" si="4767"/>
        <v>0</v>
      </c>
      <c r="BG1571" s="33">
        <f t="shared" si="4767"/>
        <v>0</v>
      </c>
      <c r="BH1571" s="16">
        <f t="shared" si="4767"/>
        <v>0</v>
      </c>
      <c r="BI1571" s="16">
        <f t="shared" si="4768"/>
        <v>0</v>
      </c>
      <c r="BJ1571" s="16">
        <f t="shared" si="4768"/>
        <v>0</v>
      </c>
      <c r="BK1571" s="16">
        <f t="shared" si="4768"/>
        <v>0</v>
      </c>
      <c r="BL1571" s="16">
        <f t="shared" si="4768"/>
        <v>0</v>
      </c>
      <c r="BM1571" s="16">
        <f t="shared" si="4768"/>
        <v>0</v>
      </c>
      <c r="BN1571" s="33">
        <f t="shared" si="4768"/>
        <v>0</v>
      </c>
      <c r="BO1571" s="16">
        <f t="shared" si="4768"/>
        <v>0</v>
      </c>
      <c r="BP1571" s="16">
        <f t="shared" si="4768"/>
        <v>0</v>
      </c>
      <c r="BQ1571" s="16">
        <f t="shared" si="4768"/>
        <v>0</v>
      </c>
      <c r="BR1571" s="16">
        <f t="shared" si="4768"/>
        <v>0</v>
      </c>
      <c r="BS1571" s="16">
        <f t="shared" si="4768"/>
        <v>0</v>
      </c>
      <c r="BT1571" s="16">
        <f t="shared" si="4768"/>
        <v>0</v>
      </c>
      <c r="BU1571" s="33">
        <f t="shared" si="4768"/>
        <v>0</v>
      </c>
      <c r="BV1571" s="16">
        <f t="shared" si="4768"/>
        <v>0</v>
      </c>
      <c r="BW1571" s="176">
        <f t="shared" si="4769"/>
        <v>0</v>
      </c>
      <c r="BX1571" s="176">
        <f t="shared" si="4769"/>
        <v>0</v>
      </c>
      <c r="BY1571" s="176">
        <f t="shared" si="4769"/>
        <v>0</v>
      </c>
      <c r="BZ1571" s="176">
        <f t="shared" si="4769"/>
        <v>0</v>
      </c>
      <c r="CA1571" s="176">
        <f t="shared" si="4769"/>
        <v>0</v>
      </c>
      <c r="CB1571" s="33">
        <f t="shared" si="4769"/>
        <v>0</v>
      </c>
      <c r="CC1571" s="16">
        <f t="shared" si="4769"/>
        <v>0</v>
      </c>
      <c r="CD1571" s="176">
        <f t="shared" si="4769"/>
        <v>0</v>
      </c>
      <c r="CE1571" s="176">
        <f t="shared" si="4769"/>
        <v>0</v>
      </c>
      <c r="CF1571" s="176">
        <f t="shared" si="4769"/>
        <v>0</v>
      </c>
      <c r="CG1571" s="176">
        <f t="shared" si="4769"/>
        <v>0</v>
      </c>
      <c r="CH1571" s="176">
        <f t="shared" si="4769"/>
        <v>0</v>
      </c>
      <c r="CI1571" s="33">
        <f t="shared" si="4769"/>
        <v>0</v>
      </c>
      <c r="CJ1571" s="16">
        <f t="shared" si="4769"/>
        <v>0</v>
      </c>
      <c r="CK1571" s="176">
        <f t="shared" si="4770"/>
        <v>0</v>
      </c>
      <c r="CL1571" s="176">
        <f t="shared" si="4770"/>
        <v>0</v>
      </c>
      <c r="CM1571" s="176">
        <f t="shared" si="4770"/>
        <v>0</v>
      </c>
      <c r="CN1571" s="176">
        <f t="shared" si="4770"/>
        <v>0</v>
      </c>
      <c r="CO1571" s="176">
        <f t="shared" si="4770"/>
        <v>0</v>
      </c>
      <c r="CP1571" s="33">
        <f t="shared" si="4770"/>
        <v>0</v>
      </c>
      <c r="CQ1571" s="16">
        <f t="shared" si="4770"/>
        <v>0</v>
      </c>
      <c r="CR1571" s="176">
        <f t="shared" si="4770"/>
        <v>0</v>
      </c>
      <c r="CS1571" s="176">
        <f t="shared" si="4770"/>
        <v>0</v>
      </c>
      <c r="CT1571" s="176">
        <f t="shared" si="4770"/>
        <v>0</v>
      </c>
      <c r="CU1571" s="176">
        <f t="shared" si="4770"/>
        <v>0</v>
      </c>
      <c r="CV1571" s="176">
        <f t="shared" si="4770"/>
        <v>0</v>
      </c>
      <c r="CW1571" s="33">
        <f t="shared" si="4770"/>
        <v>0</v>
      </c>
      <c r="CX1571" s="16">
        <f t="shared" si="4770"/>
        <v>0</v>
      </c>
    </row>
    <row r="1572" spans="1:102" s="4" customFormat="1" ht="33.75" hidden="1" x14ac:dyDescent="0.3">
      <c r="A1572" s="41" t="s">
        <v>627</v>
      </c>
      <c r="B1572" s="12" t="s">
        <v>629</v>
      </c>
      <c r="C1572" s="12" t="s">
        <v>650</v>
      </c>
      <c r="D1572" s="14" t="s">
        <v>658</v>
      </c>
      <c r="E1572" s="15">
        <v>320</v>
      </c>
      <c r="F1572" s="16"/>
      <c r="G1572" s="16"/>
      <c r="H1572" s="16"/>
      <c r="I1572" s="16"/>
      <c r="J1572" s="16">
        <f t="shared" ref="J1572:Y1572" si="4771">F1572+H1572</f>
        <v>0</v>
      </c>
      <c r="K1572" s="16">
        <f t="shared" si="4771"/>
        <v>0</v>
      </c>
      <c r="L1572" s="16">
        <f t="shared" si="4771"/>
        <v>0</v>
      </c>
      <c r="M1572" s="16">
        <f t="shared" si="4771"/>
        <v>0</v>
      </c>
      <c r="N1572" s="16">
        <f t="shared" si="4771"/>
        <v>0</v>
      </c>
      <c r="O1572" s="16">
        <f t="shared" si="4771"/>
        <v>0</v>
      </c>
      <c r="P1572" s="16">
        <f t="shared" si="4771"/>
        <v>0</v>
      </c>
      <c r="Q1572" s="33">
        <f t="shared" si="4771"/>
        <v>0</v>
      </c>
      <c r="R1572" s="16">
        <f t="shared" si="4771"/>
        <v>0</v>
      </c>
      <c r="S1572" s="16">
        <f t="shared" si="4771"/>
        <v>0</v>
      </c>
      <c r="T1572" s="16">
        <f t="shared" si="4771"/>
        <v>0</v>
      </c>
      <c r="U1572" s="16">
        <f t="shared" si="4771"/>
        <v>0</v>
      </c>
      <c r="V1572" s="16">
        <f t="shared" si="4771"/>
        <v>0</v>
      </c>
      <c r="W1572" s="16">
        <f t="shared" si="4771"/>
        <v>0</v>
      </c>
      <c r="X1572" s="33">
        <f t="shared" si="4771"/>
        <v>0</v>
      </c>
      <c r="Y1572" s="16">
        <f t="shared" si="4771"/>
        <v>0</v>
      </c>
      <c r="Z1572" s="16">
        <f t="shared" ref="Z1572:AF1572" si="4772">V1572+X1572</f>
        <v>0</v>
      </c>
      <c r="AA1572" s="16">
        <f t="shared" si="4772"/>
        <v>0</v>
      </c>
      <c r="AB1572" s="16">
        <f t="shared" si="4772"/>
        <v>0</v>
      </c>
      <c r="AC1572" s="16">
        <f t="shared" si="4772"/>
        <v>0</v>
      </c>
      <c r="AD1572" s="16">
        <f t="shared" si="4772"/>
        <v>0</v>
      </c>
      <c r="AE1572" s="33">
        <f t="shared" si="4772"/>
        <v>0</v>
      </c>
      <c r="AF1572" s="16">
        <f t="shared" si="4772"/>
        <v>0</v>
      </c>
      <c r="AG1572" s="16">
        <f t="shared" ref="AG1572:AM1572" si="4773">AC1572+AE1572</f>
        <v>0</v>
      </c>
      <c r="AH1572" s="16">
        <f t="shared" si="4773"/>
        <v>0</v>
      </c>
      <c r="AI1572" s="16">
        <f t="shared" si="4773"/>
        <v>0</v>
      </c>
      <c r="AJ1572" s="16">
        <f t="shared" si="4773"/>
        <v>0</v>
      </c>
      <c r="AK1572" s="16">
        <f t="shared" si="4773"/>
        <v>0</v>
      </c>
      <c r="AL1572" s="33">
        <f t="shared" si="4773"/>
        <v>0</v>
      </c>
      <c r="AM1572" s="16">
        <f t="shared" si="4773"/>
        <v>0</v>
      </c>
      <c r="AN1572" s="16">
        <f t="shared" ref="AN1572:AT1572" si="4774">AJ1572+AL1572</f>
        <v>0</v>
      </c>
      <c r="AO1572" s="16">
        <f t="shared" si="4774"/>
        <v>0</v>
      </c>
      <c r="AP1572" s="16">
        <f t="shared" si="4774"/>
        <v>0</v>
      </c>
      <c r="AQ1572" s="16">
        <f t="shared" si="4774"/>
        <v>0</v>
      </c>
      <c r="AR1572" s="16">
        <f t="shared" si="4774"/>
        <v>0</v>
      </c>
      <c r="AS1572" s="33">
        <f t="shared" si="4774"/>
        <v>0</v>
      </c>
      <c r="AT1572" s="16">
        <f t="shared" si="4774"/>
        <v>0</v>
      </c>
      <c r="AU1572" s="16">
        <f t="shared" ref="AU1572" si="4775">AQ1572+AS1572</f>
        <v>0</v>
      </c>
      <c r="AV1572" s="16">
        <f t="shared" ref="AV1572" si="4776">AR1572+AT1572</f>
        <v>0</v>
      </c>
      <c r="AW1572" s="16">
        <f t="shared" ref="AW1572" si="4777">AS1572+AU1572</f>
        <v>0</v>
      </c>
      <c r="AX1572" s="16">
        <f t="shared" ref="AX1572" si="4778">AT1572+AV1572</f>
        <v>0</v>
      </c>
      <c r="AY1572" s="16">
        <f t="shared" ref="AY1572" si="4779">AU1572+AW1572</f>
        <v>0</v>
      </c>
      <c r="AZ1572" s="33">
        <f t="shared" ref="AZ1572" si="4780">AV1572+AX1572</f>
        <v>0</v>
      </c>
      <c r="BA1572" s="16">
        <f t="shared" ref="BA1572" si="4781">AW1572+AY1572</f>
        <v>0</v>
      </c>
      <c r="BB1572" s="16">
        <f t="shared" ref="BB1572" si="4782">AX1572+AZ1572</f>
        <v>0</v>
      </c>
      <c r="BC1572" s="16">
        <f t="shared" ref="BC1572" si="4783">AY1572+BA1572</f>
        <v>0</v>
      </c>
      <c r="BD1572" s="16">
        <f t="shared" ref="BD1572" si="4784">AZ1572+BB1572</f>
        <v>0</v>
      </c>
      <c r="BE1572" s="16">
        <f t="shared" ref="BE1572" si="4785">BA1572+BC1572</f>
        <v>0</v>
      </c>
      <c r="BF1572" s="16">
        <f t="shared" ref="BF1572" si="4786">BB1572+BD1572</f>
        <v>0</v>
      </c>
      <c r="BG1572" s="33">
        <f t="shared" ref="BG1572" si="4787">BC1572+BE1572</f>
        <v>0</v>
      </c>
      <c r="BH1572" s="16">
        <f t="shared" ref="BH1572" si="4788">BD1572+BF1572</f>
        <v>0</v>
      </c>
      <c r="BI1572" s="16">
        <f t="shared" ref="BI1572" si="4789">BE1572+BG1572</f>
        <v>0</v>
      </c>
      <c r="BJ1572" s="16">
        <f t="shared" ref="BJ1572" si="4790">BF1572+BH1572</f>
        <v>0</v>
      </c>
      <c r="BK1572" s="16">
        <f t="shared" ref="BK1572" si="4791">BG1572+BI1572</f>
        <v>0</v>
      </c>
      <c r="BL1572" s="16">
        <f t="shared" ref="BL1572" si="4792">BH1572+BJ1572</f>
        <v>0</v>
      </c>
      <c r="BM1572" s="16">
        <f t="shared" ref="BM1572" si="4793">BI1572+BK1572</f>
        <v>0</v>
      </c>
      <c r="BN1572" s="33">
        <f t="shared" ref="BN1572" si="4794">BJ1572+BL1572</f>
        <v>0</v>
      </c>
      <c r="BO1572" s="16">
        <f t="shared" ref="BO1572" si="4795">BK1572+BM1572</f>
        <v>0</v>
      </c>
      <c r="BP1572" s="16">
        <f t="shared" ref="BP1572" si="4796">BL1572+BN1572</f>
        <v>0</v>
      </c>
      <c r="BQ1572" s="16">
        <f t="shared" ref="BQ1572" si="4797">BM1572+BO1572</f>
        <v>0</v>
      </c>
      <c r="BR1572" s="16">
        <f t="shared" ref="BR1572" si="4798">BN1572+BP1572</f>
        <v>0</v>
      </c>
      <c r="BS1572" s="16">
        <f t="shared" ref="BS1572" si="4799">BO1572+BQ1572</f>
        <v>0</v>
      </c>
      <c r="BT1572" s="16">
        <f t="shared" ref="BT1572" si="4800">BP1572+BR1572</f>
        <v>0</v>
      </c>
      <c r="BU1572" s="33">
        <f t="shared" ref="BU1572" si="4801">BQ1572+BS1572</f>
        <v>0</v>
      </c>
      <c r="BV1572" s="16">
        <f t="shared" ref="BV1572" si="4802">BR1572+BT1572</f>
        <v>0</v>
      </c>
      <c r="BW1572" s="176">
        <f t="shared" ref="BW1572" si="4803">BS1572+BU1572</f>
        <v>0</v>
      </c>
      <c r="BX1572" s="176">
        <f t="shared" ref="BX1572" si="4804">BT1572+BV1572</f>
        <v>0</v>
      </c>
      <c r="BY1572" s="176">
        <f t="shared" ref="BY1572" si="4805">BU1572+BW1572</f>
        <v>0</v>
      </c>
      <c r="BZ1572" s="176">
        <f t="shared" ref="BZ1572" si="4806">BV1572+BX1572</f>
        <v>0</v>
      </c>
      <c r="CA1572" s="176">
        <f t="shared" ref="CA1572" si="4807">BW1572+BY1572</f>
        <v>0</v>
      </c>
      <c r="CB1572" s="33">
        <f t="shared" ref="CB1572" si="4808">BX1572+BZ1572</f>
        <v>0</v>
      </c>
      <c r="CC1572" s="16">
        <f t="shared" ref="CC1572" si="4809">BY1572+CA1572</f>
        <v>0</v>
      </c>
      <c r="CD1572" s="176">
        <f t="shared" ref="CD1572" si="4810">BZ1572+CB1572</f>
        <v>0</v>
      </c>
      <c r="CE1572" s="176">
        <f t="shared" ref="CE1572" si="4811">CA1572+CC1572</f>
        <v>0</v>
      </c>
      <c r="CF1572" s="176">
        <f t="shared" ref="CF1572" si="4812">CB1572+CD1572</f>
        <v>0</v>
      </c>
      <c r="CG1572" s="176">
        <f t="shared" ref="CG1572" si="4813">CC1572+CE1572</f>
        <v>0</v>
      </c>
      <c r="CH1572" s="176">
        <f t="shared" ref="CH1572" si="4814">CD1572+CF1572</f>
        <v>0</v>
      </c>
      <c r="CI1572" s="33">
        <f t="shared" ref="CI1572" si="4815">CE1572+CG1572</f>
        <v>0</v>
      </c>
      <c r="CJ1572" s="16">
        <f t="shared" ref="CJ1572" si="4816">CF1572+CH1572</f>
        <v>0</v>
      </c>
      <c r="CK1572" s="176">
        <f t="shared" ref="CK1572" si="4817">CG1572+CI1572</f>
        <v>0</v>
      </c>
      <c r="CL1572" s="176">
        <f t="shared" ref="CL1572" si="4818">CH1572+CJ1572</f>
        <v>0</v>
      </c>
      <c r="CM1572" s="176">
        <f t="shared" ref="CM1572" si="4819">CI1572+CK1572</f>
        <v>0</v>
      </c>
      <c r="CN1572" s="176">
        <f t="shared" ref="CN1572" si="4820">CJ1572+CL1572</f>
        <v>0</v>
      </c>
      <c r="CO1572" s="176">
        <f t="shared" ref="CO1572" si="4821">CK1572+CM1572</f>
        <v>0</v>
      </c>
      <c r="CP1572" s="33">
        <f t="shared" ref="CP1572" si="4822">CL1572+CN1572</f>
        <v>0</v>
      </c>
      <c r="CQ1572" s="16">
        <f t="shared" ref="CQ1572" si="4823">CM1572+CO1572</f>
        <v>0</v>
      </c>
      <c r="CR1572" s="176">
        <f t="shared" ref="CR1572" si="4824">CN1572+CP1572</f>
        <v>0</v>
      </c>
      <c r="CS1572" s="176">
        <f t="shared" ref="CS1572" si="4825">CO1572+CQ1572</f>
        <v>0</v>
      </c>
      <c r="CT1572" s="176">
        <f t="shared" ref="CT1572" si="4826">CP1572+CR1572</f>
        <v>0</v>
      </c>
      <c r="CU1572" s="176">
        <f t="shared" ref="CU1572" si="4827">CQ1572+CS1572</f>
        <v>0</v>
      </c>
      <c r="CV1572" s="176">
        <f t="shared" ref="CV1572" si="4828">CR1572+CT1572</f>
        <v>0</v>
      </c>
      <c r="CW1572" s="33">
        <f t="shared" ref="CW1572" si="4829">CS1572+CU1572</f>
        <v>0</v>
      </c>
      <c r="CX1572" s="16">
        <f t="shared" ref="CX1572" si="4830">CT1572+CV1572</f>
        <v>0</v>
      </c>
    </row>
    <row r="1573" spans="1:102" s="4" customFormat="1" ht="50.25" x14ac:dyDescent="0.3">
      <c r="A1573" s="41" t="s">
        <v>659</v>
      </c>
      <c r="B1573" s="12" t="s">
        <v>629</v>
      </c>
      <c r="C1573" s="12" t="s">
        <v>650</v>
      </c>
      <c r="D1573" s="15" t="s">
        <v>660</v>
      </c>
      <c r="E1573" s="12"/>
      <c r="F1573" s="16">
        <f>F1574</f>
        <v>131792</v>
      </c>
      <c r="G1573" s="16">
        <f>G1574</f>
        <v>0</v>
      </c>
      <c r="H1573" s="16">
        <f t="shared" ref="H1573:W1574" si="4831">H1574</f>
        <v>0</v>
      </c>
      <c r="I1573" s="16">
        <f t="shared" si="4831"/>
        <v>0</v>
      </c>
      <c r="J1573" s="16">
        <f t="shared" si="4831"/>
        <v>131792</v>
      </c>
      <c r="K1573" s="16">
        <f t="shared" si="4831"/>
        <v>0</v>
      </c>
      <c r="L1573" s="16">
        <f t="shared" si="4831"/>
        <v>0</v>
      </c>
      <c r="M1573" s="16">
        <f t="shared" si="4831"/>
        <v>0</v>
      </c>
      <c r="N1573" s="16">
        <f t="shared" si="4831"/>
        <v>0</v>
      </c>
      <c r="O1573" s="16">
        <f t="shared" si="4831"/>
        <v>0</v>
      </c>
      <c r="P1573" s="16">
        <f t="shared" si="4831"/>
        <v>201297</v>
      </c>
      <c r="Q1573" s="33">
        <f t="shared" si="4831"/>
        <v>333089</v>
      </c>
      <c r="R1573" s="16">
        <f t="shared" si="4831"/>
        <v>201297</v>
      </c>
      <c r="S1573" s="16">
        <f t="shared" si="4831"/>
        <v>0</v>
      </c>
      <c r="T1573" s="16">
        <f t="shared" si="4831"/>
        <v>0</v>
      </c>
      <c r="U1573" s="16">
        <f t="shared" si="4831"/>
        <v>0</v>
      </c>
      <c r="V1573" s="16">
        <f t="shared" si="4831"/>
        <v>0</v>
      </c>
      <c r="W1573" s="16">
        <f t="shared" si="4831"/>
        <v>0</v>
      </c>
      <c r="X1573" s="33">
        <f t="shared" ref="S1573:AH1574" si="4832">X1574</f>
        <v>333089</v>
      </c>
      <c r="Y1573" s="16">
        <f t="shared" si="4832"/>
        <v>201297</v>
      </c>
      <c r="Z1573" s="16">
        <f t="shared" si="4832"/>
        <v>0</v>
      </c>
      <c r="AA1573" s="16">
        <f t="shared" si="4832"/>
        <v>0</v>
      </c>
      <c r="AB1573" s="16">
        <f t="shared" si="4832"/>
        <v>0</v>
      </c>
      <c r="AC1573" s="16">
        <f t="shared" si="4832"/>
        <v>0</v>
      </c>
      <c r="AD1573" s="16">
        <f t="shared" si="4832"/>
        <v>0</v>
      </c>
      <c r="AE1573" s="33">
        <f t="shared" si="4832"/>
        <v>333089</v>
      </c>
      <c r="AF1573" s="16">
        <f t="shared" si="4832"/>
        <v>201297</v>
      </c>
      <c r="AG1573" s="16">
        <f t="shared" si="4832"/>
        <v>0</v>
      </c>
      <c r="AH1573" s="16">
        <f t="shared" si="4832"/>
        <v>0</v>
      </c>
      <c r="AI1573" s="16">
        <f t="shared" ref="AG1573:AV1574" si="4833">AI1574</f>
        <v>0</v>
      </c>
      <c r="AJ1573" s="16">
        <f t="shared" si="4833"/>
        <v>0</v>
      </c>
      <c r="AK1573" s="16">
        <f t="shared" si="4833"/>
        <v>0</v>
      </c>
      <c r="AL1573" s="33">
        <f t="shared" si="4833"/>
        <v>333089</v>
      </c>
      <c r="AM1573" s="16">
        <f t="shared" si="4833"/>
        <v>201297</v>
      </c>
      <c r="AN1573" s="16">
        <f t="shared" si="4833"/>
        <v>0</v>
      </c>
      <c r="AO1573" s="16">
        <f t="shared" si="4833"/>
        <v>0</v>
      </c>
      <c r="AP1573" s="16">
        <f t="shared" si="4833"/>
        <v>0</v>
      </c>
      <c r="AQ1573" s="16">
        <f t="shared" si="4833"/>
        <v>0</v>
      </c>
      <c r="AR1573" s="16">
        <f t="shared" si="4833"/>
        <v>0</v>
      </c>
      <c r="AS1573" s="33">
        <f t="shared" si="4833"/>
        <v>333089</v>
      </c>
      <c r="AT1573" s="16">
        <f t="shared" si="4833"/>
        <v>201297</v>
      </c>
      <c r="AU1573" s="16">
        <f t="shared" si="4833"/>
        <v>0</v>
      </c>
      <c r="AV1573" s="16">
        <f t="shared" si="4833"/>
        <v>0</v>
      </c>
      <c r="AW1573" s="16">
        <f t="shared" ref="AU1573:BJ1574" si="4834">AW1574</f>
        <v>0</v>
      </c>
      <c r="AX1573" s="16">
        <f t="shared" si="4834"/>
        <v>0</v>
      </c>
      <c r="AY1573" s="16">
        <f t="shared" si="4834"/>
        <v>0</v>
      </c>
      <c r="AZ1573" s="33">
        <f t="shared" si="4834"/>
        <v>333089</v>
      </c>
      <c r="BA1573" s="16">
        <f t="shared" si="4834"/>
        <v>201297</v>
      </c>
      <c r="BB1573" s="16">
        <f t="shared" si="4834"/>
        <v>0</v>
      </c>
      <c r="BC1573" s="16">
        <f t="shared" si="4834"/>
        <v>0</v>
      </c>
      <c r="BD1573" s="16">
        <f t="shared" si="4834"/>
        <v>0</v>
      </c>
      <c r="BE1573" s="16">
        <f t="shared" si="4834"/>
        <v>0</v>
      </c>
      <c r="BF1573" s="16">
        <f t="shared" si="4834"/>
        <v>0</v>
      </c>
      <c r="BG1573" s="33">
        <f t="shared" si="4834"/>
        <v>333089</v>
      </c>
      <c r="BH1573" s="16">
        <f t="shared" si="4834"/>
        <v>201297</v>
      </c>
      <c r="BI1573" s="16">
        <f t="shared" si="4834"/>
        <v>0</v>
      </c>
      <c r="BJ1573" s="16">
        <f t="shared" si="4834"/>
        <v>0</v>
      </c>
      <c r="BK1573" s="16">
        <f t="shared" ref="BI1573:BX1574" si="4835">BK1574</f>
        <v>0</v>
      </c>
      <c r="BL1573" s="16">
        <f t="shared" si="4835"/>
        <v>0</v>
      </c>
      <c r="BM1573" s="16">
        <f t="shared" si="4835"/>
        <v>0</v>
      </c>
      <c r="BN1573" s="33">
        <f t="shared" si="4835"/>
        <v>333089</v>
      </c>
      <c r="BO1573" s="16">
        <f t="shared" si="4835"/>
        <v>201297</v>
      </c>
      <c r="BP1573" s="16">
        <f t="shared" si="4835"/>
        <v>0</v>
      </c>
      <c r="BQ1573" s="16">
        <f t="shared" si="4835"/>
        <v>0</v>
      </c>
      <c r="BR1573" s="16">
        <f t="shared" si="4835"/>
        <v>0</v>
      </c>
      <c r="BS1573" s="16">
        <f t="shared" si="4835"/>
        <v>0</v>
      </c>
      <c r="BT1573" s="16">
        <f t="shared" si="4835"/>
        <v>0</v>
      </c>
      <c r="BU1573" s="33">
        <f t="shared" si="4835"/>
        <v>333089</v>
      </c>
      <c r="BV1573" s="16">
        <f t="shared" si="4835"/>
        <v>201297</v>
      </c>
      <c r="BW1573" s="176">
        <f t="shared" si="4835"/>
        <v>0</v>
      </c>
      <c r="BX1573" s="176">
        <f t="shared" si="4835"/>
        <v>0</v>
      </c>
      <c r="BY1573" s="176">
        <f t="shared" ref="BW1573:CL1574" si="4836">BY1574</f>
        <v>0</v>
      </c>
      <c r="BZ1573" s="176">
        <f t="shared" si="4836"/>
        <v>0</v>
      </c>
      <c r="CA1573" s="176">
        <f t="shared" si="4836"/>
        <v>0</v>
      </c>
      <c r="CB1573" s="33">
        <f t="shared" si="4836"/>
        <v>333089</v>
      </c>
      <c r="CC1573" s="16">
        <f t="shared" si="4836"/>
        <v>201297</v>
      </c>
      <c r="CD1573" s="176">
        <f t="shared" si="4836"/>
        <v>0</v>
      </c>
      <c r="CE1573" s="176">
        <f t="shared" si="4836"/>
        <v>0</v>
      </c>
      <c r="CF1573" s="176">
        <f t="shared" si="4836"/>
        <v>0</v>
      </c>
      <c r="CG1573" s="176">
        <f t="shared" si="4836"/>
        <v>0</v>
      </c>
      <c r="CH1573" s="176">
        <f t="shared" si="4836"/>
        <v>0</v>
      </c>
      <c r="CI1573" s="33">
        <f t="shared" si="4836"/>
        <v>333089</v>
      </c>
      <c r="CJ1573" s="16">
        <f t="shared" si="4836"/>
        <v>201297</v>
      </c>
      <c r="CK1573" s="176">
        <f t="shared" si="4836"/>
        <v>0</v>
      </c>
      <c r="CL1573" s="176">
        <f t="shared" si="4836"/>
        <v>0</v>
      </c>
      <c r="CM1573" s="176">
        <f t="shared" ref="CK1573:CX1574" si="4837">CM1574</f>
        <v>0</v>
      </c>
      <c r="CN1573" s="176">
        <f t="shared" si="4837"/>
        <v>0</v>
      </c>
      <c r="CO1573" s="176">
        <f t="shared" si="4837"/>
        <v>0</v>
      </c>
      <c r="CP1573" s="33">
        <f t="shared" si="4837"/>
        <v>333089</v>
      </c>
      <c r="CQ1573" s="16">
        <f t="shared" si="4837"/>
        <v>201297</v>
      </c>
      <c r="CR1573" s="176">
        <f t="shared" si="4837"/>
        <v>0</v>
      </c>
      <c r="CS1573" s="176">
        <f t="shared" si="4837"/>
        <v>0</v>
      </c>
      <c r="CT1573" s="176">
        <f t="shared" si="4837"/>
        <v>0</v>
      </c>
      <c r="CU1573" s="176">
        <f t="shared" si="4837"/>
        <v>0</v>
      </c>
      <c r="CV1573" s="176">
        <f t="shared" si="4837"/>
        <v>0</v>
      </c>
      <c r="CW1573" s="33">
        <f t="shared" si="4837"/>
        <v>333089</v>
      </c>
      <c r="CX1573" s="16">
        <f t="shared" si="4837"/>
        <v>201297</v>
      </c>
    </row>
    <row r="1574" spans="1:102" s="4" customFormat="1" ht="18.75" x14ac:dyDescent="0.3">
      <c r="A1574" s="41" t="s">
        <v>35</v>
      </c>
      <c r="B1574" s="12" t="s">
        <v>629</v>
      </c>
      <c r="C1574" s="12" t="s">
        <v>650</v>
      </c>
      <c r="D1574" s="15" t="s">
        <v>660</v>
      </c>
      <c r="E1574" s="15">
        <v>300</v>
      </c>
      <c r="F1574" s="16">
        <f>F1575</f>
        <v>131792</v>
      </c>
      <c r="G1574" s="16">
        <f>G1575</f>
        <v>0</v>
      </c>
      <c r="H1574" s="16">
        <f t="shared" si="4831"/>
        <v>0</v>
      </c>
      <c r="I1574" s="16">
        <f t="shared" si="4831"/>
        <v>0</v>
      </c>
      <c r="J1574" s="16">
        <f t="shared" si="4831"/>
        <v>131792</v>
      </c>
      <c r="K1574" s="16">
        <f t="shared" si="4831"/>
        <v>0</v>
      </c>
      <c r="L1574" s="16">
        <f t="shared" si="4831"/>
        <v>0</v>
      </c>
      <c r="M1574" s="16">
        <f t="shared" si="4831"/>
        <v>0</v>
      </c>
      <c r="N1574" s="16">
        <f t="shared" si="4831"/>
        <v>0</v>
      </c>
      <c r="O1574" s="16">
        <f t="shared" si="4831"/>
        <v>0</v>
      </c>
      <c r="P1574" s="16">
        <f t="shared" si="4831"/>
        <v>201297</v>
      </c>
      <c r="Q1574" s="33">
        <f t="shared" si="4831"/>
        <v>333089</v>
      </c>
      <c r="R1574" s="16">
        <f t="shared" si="4831"/>
        <v>201297</v>
      </c>
      <c r="S1574" s="16">
        <f t="shared" si="4832"/>
        <v>0</v>
      </c>
      <c r="T1574" s="16">
        <f t="shared" si="4832"/>
        <v>0</v>
      </c>
      <c r="U1574" s="16">
        <f t="shared" si="4832"/>
        <v>0</v>
      </c>
      <c r="V1574" s="16">
        <f t="shared" si="4832"/>
        <v>0</v>
      </c>
      <c r="W1574" s="16">
        <f t="shared" si="4832"/>
        <v>0</v>
      </c>
      <c r="X1574" s="33">
        <f t="shared" si="4832"/>
        <v>333089</v>
      </c>
      <c r="Y1574" s="16">
        <f t="shared" si="4832"/>
        <v>201297</v>
      </c>
      <c r="Z1574" s="16">
        <f t="shared" si="4832"/>
        <v>0</v>
      </c>
      <c r="AA1574" s="16">
        <f t="shared" si="4832"/>
        <v>0</v>
      </c>
      <c r="AB1574" s="16">
        <f t="shared" si="4832"/>
        <v>0</v>
      </c>
      <c r="AC1574" s="16">
        <f t="shared" si="4832"/>
        <v>0</v>
      </c>
      <c r="AD1574" s="16">
        <f t="shared" si="4832"/>
        <v>0</v>
      </c>
      <c r="AE1574" s="33">
        <f t="shared" si="4832"/>
        <v>333089</v>
      </c>
      <c r="AF1574" s="16">
        <f t="shared" si="4832"/>
        <v>201297</v>
      </c>
      <c r="AG1574" s="16">
        <f t="shared" si="4833"/>
        <v>0</v>
      </c>
      <c r="AH1574" s="16">
        <f t="shared" si="4833"/>
        <v>0</v>
      </c>
      <c r="AI1574" s="16">
        <f t="shared" si="4833"/>
        <v>0</v>
      </c>
      <c r="AJ1574" s="16">
        <f t="shared" si="4833"/>
        <v>0</v>
      </c>
      <c r="AK1574" s="16">
        <f t="shared" si="4833"/>
        <v>0</v>
      </c>
      <c r="AL1574" s="33">
        <f t="shared" si="4833"/>
        <v>333089</v>
      </c>
      <c r="AM1574" s="16">
        <f t="shared" si="4833"/>
        <v>201297</v>
      </c>
      <c r="AN1574" s="16">
        <f t="shared" si="4833"/>
        <v>0</v>
      </c>
      <c r="AO1574" s="16">
        <f t="shared" si="4833"/>
        <v>0</v>
      </c>
      <c r="AP1574" s="16">
        <f t="shared" si="4833"/>
        <v>0</v>
      </c>
      <c r="AQ1574" s="16">
        <f t="shared" si="4833"/>
        <v>0</v>
      </c>
      <c r="AR1574" s="16">
        <f t="shared" si="4833"/>
        <v>0</v>
      </c>
      <c r="AS1574" s="33">
        <f t="shared" si="4833"/>
        <v>333089</v>
      </c>
      <c r="AT1574" s="16">
        <f t="shared" si="4833"/>
        <v>201297</v>
      </c>
      <c r="AU1574" s="16">
        <f t="shared" si="4834"/>
        <v>0</v>
      </c>
      <c r="AV1574" s="16">
        <f t="shared" si="4834"/>
        <v>0</v>
      </c>
      <c r="AW1574" s="16">
        <f t="shared" si="4834"/>
        <v>0</v>
      </c>
      <c r="AX1574" s="16">
        <f t="shared" si="4834"/>
        <v>0</v>
      </c>
      <c r="AY1574" s="16">
        <f t="shared" si="4834"/>
        <v>0</v>
      </c>
      <c r="AZ1574" s="33">
        <f t="shared" si="4834"/>
        <v>333089</v>
      </c>
      <c r="BA1574" s="16">
        <f t="shared" si="4834"/>
        <v>201297</v>
      </c>
      <c r="BB1574" s="16">
        <f t="shared" si="4834"/>
        <v>0</v>
      </c>
      <c r="BC1574" s="16">
        <f t="shared" si="4834"/>
        <v>0</v>
      </c>
      <c r="BD1574" s="16">
        <f t="shared" si="4834"/>
        <v>0</v>
      </c>
      <c r="BE1574" s="16">
        <f t="shared" si="4834"/>
        <v>0</v>
      </c>
      <c r="BF1574" s="16">
        <f t="shared" si="4834"/>
        <v>0</v>
      </c>
      <c r="BG1574" s="33">
        <f t="shared" si="4834"/>
        <v>333089</v>
      </c>
      <c r="BH1574" s="16">
        <f t="shared" si="4834"/>
        <v>201297</v>
      </c>
      <c r="BI1574" s="16">
        <f t="shared" si="4835"/>
        <v>0</v>
      </c>
      <c r="BJ1574" s="16">
        <f t="shared" si="4835"/>
        <v>0</v>
      </c>
      <c r="BK1574" s="16">
        <f t="shared" si="4835"/>
        <v>0</v>
      </c>
      <c r="BL1574" s="16">
        <f t="shared" si="4835"/>
        <v>0</v>
      </c>
      <c r="BM1574" s="16">
        <f t="shared" si="4835"/>
        <v>0</v>
      </c>
      <c r="BN1574" s="33">
        <f t="shared" si="4835"/>
        <v>333089</v>
      </c>
      <c r="BO1574" s="16">
        <f t="shared" si="4835"/>
        <v>201297</v>
      </c>
      <c r="BP1574" s="16">
        <f t="shared" si="4835"/>
        <v>0</v>
      </c>
      <c r="BQ1574" s="16">
        <f t="shared" si="4835"/>
        <v>0</v>
      </c>
      <c r="BR1574" s="16">
        <f t="shared" si="4835"/>
        <v>0</v>
      </c>
      <c r="BS1574" s="16">
        <f t="shared" si="4835"/>
        <v>0</v>
      </c>
      <c r="BT1574" s="16">
        <f t="shared" si="4835"/>
        <v>0</v>
      </c>
      <c r="BU1574" s="33">
        <f t="shared" si="4835"/>
        <v>333089</v>
      </c>
      <c r="BV1574" s="16">
        <f t="shared" si="4835"/>
        <v>201297</v>
      </c>
      <c r="BW1574" s="176">
        <f t="shared" si="4836"/>
        <v>0</v>
      </c>
      <c r="BX1574" s="176">
        <f t="shared" si="4836"/>
        <v>0</v>
      </c>
      <c r="BY1574" s="176">
        <f t="shared" si="4836"/>
        <v>0</v>
      </c>
      <c r="BZ1574" s="176">
        <f t="shared" si="4836"/>
        <v>0</v>
      </c>
      <c r="CA1574" s="176">
        <f t="shared" si="4836"/>
        <v>0</v>
      </c>
      <c r="CB1574" s="33">
        <f t="shared" si="4836"/>
        <v>333089</v>
      </c>
      <c r="CC1574" s="16">
        <f t="shared" si="4836"/>
        <v>201297</v>
      </c>
      <c r="CD1574" s="176">
        <f t="shared" si="4836"/>
        <v>0</v>
      </c>
      <c r="CE1574" s="176">
        <f t="shared" si="4836"/>
        <v>0</v>
      </c>
      <c r="CF1574" s="176">
        <f t="shared" si="4836"/>
        <v>0</v>
      </c>
      <c r="CG1574" s="176">
        <f t="shared" si="4836"/>
        <v>0</v>
      </c>
      <c r="CH1574" s="176">
        <f t="shared" si="4836"/>
        <v>0</v>
      </c>
      <c r="CI1574" s="33">
        <f t="shared" si="4836"/>
        <v>333089</v>
      </c>
      <c r="CJ1574" s="16">
        <f t="shared" si="4836"/>
        <v>201297</v>
      </c>
      <c r="CK1574" s="176">
        <f t="shared" si="4837"/>
        <v>0</v>
      </c>
      <c r="CL1574" s="176">
        <f t="shared" si="4837"/>
        <v>0</v>
      </c>
      <c r="CM1574" s="176">
        <f t="shared" si="4837"/>
        <v>0</v>
      </c>
      <c r="CN1574" s="176">
        <f t="shared" si="4837"/>
        <v>0</v>
      </c>
      <c r="CO1574" s="176">
        <f t="shared" si="4837"/>
        <v>0</v>
      </c>
      <c r="CP1574" s="33">
        <f t="shared" si="4837"/>
        <v>333089</v>
      </c>
      <c r="CQ1574" s="16">
        <f t="shared" si="4837"/>
        <v>201297</v>
      </c>
      <c r="CR1574" s="176">
        <f t="shared" si="4837"/>
        <v>0</v>
      </c>
      <c r="CS1574" s="176">
        <f t="shared" si="4837"/>
        <v>0</v>
      </c>
      <c r="CT1574" s="176">
        <f t="shared" si="4837"/>
        <v>0</v>
      </c>
      <c r="CU1574" s="176">
        <f t="shared" si="4837"/>
        <v>0</v>
      </c>
      <c r="CV1574" s="176">
        <f t="shared" si="4837"/>
        <v>0</v>
      </c>
      <c r="CW1574" s="33">
        <f t="shared" si="4837"/>
        <v>333089</v>
      </c>
      <c r="CX1574" s="16">
        <f t="shared" si="4837"/>
        <v>201297</v>
      </c>
    </row>
    <row r="1575" spans="1:102" s="4" customFormat="1" ht="33.75" x14ac:dyDescent="0.3">
      <c r="A1575" s="41" t="s">
        <v>36</v>
      </c>
      <c r="B1575" s="12" t="s">
        <v>629</v>
      </c>
      <c r="C1575" s="12" t="s">
        <v>650</v>
      </c>
      <c r="D1575" s="15" t="s">
        <v>660</v>
      </c>
      <c r="E1575" s="15">
        <v>320</v>
      </c>
      <c r="F1575" s="16">
        <v>131792</v>
      </c>
      <c r="G1575" s="16"/>
      <c r="H1575" s="16"/>
      <c r="I1575" s="16"/>
      <c r="J1575" s="16">
        <f>F1575+H1575</f>
        <v>131792</v>
      </c>
      <c r="K1575" s="16">
        <f>G1575+I1575</f>
        <v>0</v>
      </c>
      <c r="L1575" s="38"/>
      <c r="M1575" s="38"/>
      <c r="N1575" s="38"/>
      <c r="O1575" s="38"/>
      <c r="P1575" s="38">
        <v>201297</v>
      </c>
      <c r="Q1575" s="33">
        <f>J1575+L1575+M1575+N1575+O1575+P1575</f>
        <v>333089</v>
      </c>
      <c r="R1575" s="16">
        <f>K1575+P1575</f>
        <v>201297</v>
      </c>
      <c r="S1575" s="38"/>
      <c r="T1575" s="38"/>
      <c r="U1575" s="38"/>
      <c r="V1575" s="38"/>
      <c r="W1575" s="38"/>
      <c r="X1575" s="33">
        <f>Q1575+S1575+T1575+U1575+V1575+W1575</f>
        <v>333089</v>
      </c>
      <c r="Y1575" s="16">
        <f>R1575+W1575</f>
        <v>201297</v>
      </c>
      <c r="Z1575" s="38"/>
      <c r="AA1575" s="38"/>
      <c r="AB1575" s="38"/>
      <c r="AC1575" s="38"/>
      <c r="AD1575" s="38"/>
      <c r="AE1575" s="33">
        <f>X1575+Z1575+AA1575+AB1575+AC1575+AD1575</f>
        <v>333089</v>
      </c>
      <c r="AF1575" s="16">
        <f>Y1575+AD1575</f>
        <v>201297</v>
      </c>
      <c r="AG1575" s="38"/>
      <c r="AH1575" s="38"/>
      <c r="AI1575" s="38"/>
      <c r="AJ1575" s="38"/>
      <c r="AK1575" s="38"/>
      <c r="AL1575" s="33">
        <f>AE1575+AG1575+AH1575+AI1575+AJ1575+AK1575</f>
        <v>333089</v>
      </c>
      <c r="AM1575" s="16">
        <f>AF1575+AK1575</f>
        <v>201297</v>
      </c>
      <c r="AN1575" s="38"/>
      <c r="AO1575" s="38"/>
      <c r="AP1575" s="38"/>
      <c r="AQ1575" s="38"/>
      <c r="AR1575" s="38"/>
      <c r="AS1575" s="33">
        <f>AL1575+AN1575+AO1575+AP1575+AQ1575+AR1575</f>
        <v>333089</v>
      </c>
      <c r="AT1575" s="16">
        <f>AM1575+AR1575</f>
        <v>201297</v>
      </c>
      <c r="AU1575" s="38"/>
      <c r="AV1575" s="38"/>
      <c r="AW1575" s="38"/>
      <c r="AX1575" s="38"/>
      <c r="AY1575" s="38"/>
      <c r="AZ1575" s="33">
        <f>AS1575+AU1575+AV1575+AW1575+AX1575+AY1575</f>
        <v>333089</v>
      </c>
      <c r="BA1575" s="16">
        <f>AT1575+AY1575</f>
        <v>201297</v>
      </c>
      <c r="BB1575" s="38"/>
      <c r="BC1575" s="38"/>
      <c r="BD1575" s="38"/>
      <c r="BE1575" s="38"/>
      <c r="BF1575" s="38"/>
      <c r="BG1575" s="33">
        <f>AZ1575+BB1575+BC1575+BD1575+BE1575+BF1575</f>
        <v>333089</v>
      </c>
      <c r="BH1575" s="16">
        <f>BA1575+BF1575</f>
        <v>201297</v>
      </c>
      <c r="BI1575" s="38"/>
      <c r="BJ1575" s="38"/>
      <c r="BK1575" s="38"/>
      <c r="BL1575" s="38"/>
      <c r="BM1575" s="38"/>
      <c r="BN1575" s="33">
        <f>BG1575+BI1575+BJ1575+BK1575+BL1575+BM1575</f>
        <v>333089</v>
      </c>
      <c r="BO1575" s="16">
        <f>BH1575+BM1575</f>
        <v>201297</v>
      </c>
      <c r="BP1575" s="38"/>
      <c r="BQ1575" s="38"/>
      <c r="BR1575" s="38"/>
      <c r="BS1575" s="38"/>
      <c r="BT1575" s="38"/>
      <c r="BU1575" s="33">
        <f>BN1575+BP1575+BQ1575+BR1575+BS1575+BT1575</f>
        <v>333089</v>
      </c>
      <c r="BV1575" s="16">
        <f>BO1575+BT1575</f>
        <v>201297</v>
      </c>
      <c r="BW1575" s="187"/>
      <c r="BX1575" s="187"/>
      <c r="BY1575" s="187"/>
      <c r="BZ1575" s="187"/>
      <c r="CA1575" s="187"/>
      <c r="CB1575" s="33">
        <f>BU1575+BW1575+BX1575+BY1575+BZ1575+CA1575</f>
        <v>333089</v>
      </c>
      <c r="CC1575" s="16">
        <f>BV1575+CA1575</f>
        <v>201297</v>
      </c>
      <c r="CD1575" s="187"/>
      <c r="CE1575" s="187"/>
      <c r="CF1575" s="187"/>
      <c r="CG1575" s="187"/>
      <c r="CH1575" s="187"/>
      <c r="CI1575" s="33">
        <f>CB1575+CD1575+CE1575+CF1575+CG1575+CH1575</f>
        <v>333089</v>
      </c>
      <c r="CJ1575" s="16">
        <f>CC1575+CH1575</f>
        <v>201297</v>
      </c>
      <c r="CK1575" s="187"/>
      <c r="CL1575" s="187"/>
      <c r="CM1575" s="187"/>
      <c r="CN1575" s="187"/>
      <c r="CO1575" s="187"/>
      <c r="CP1575" s="33">
        <f>CI1575+CK1575+CL1575+CM1575+CN1575+CO1575</f>
        <v>333089</v>
      </c>
      <c r="CQ1575" s="16">
        <f>CJ1575+CO1575</f>
        <v>201297</v>
      </c>
      <c r="CR1575" s="187"/>
      <c r="CS1575" s="187"/>
      <c r="CT1575" s="187"/>
      <c r="CU1575" s="187"/>
      <c r="CV1575" s="187"/>
      <c r="CW1575" s="33">
        <f>CP1575+CR1575+CS1575+CT1575+CU1575+CV1575</f>
        <v>333089</v>
      </c>
      <c r="CX1575" s="16">
        <f>CQ1575+CV1575</f>
        <v>201297</v>
      </c>
    </row>
    <row r="1576" spans="1:102" s="4" customFormat="1" ht="18.75" x14ac:dyDescent="0.3">
      <c r="A1576" s="41" t="s">
        <v>24</v>
      </c>
      <c r="B1576" s="12" t="s">
        <v>629</v>
      </c>
      <c r="C1576" s="12" t="s">
        <v>650</v>
      </c>
      <c r="D1576" s="42" t="s">
        <v>25</v>
      </c>
      <c r="E1576" s="12"/>
      <c r="F1576" s="16">
        <f t="shared" ref="F1576:K1576" si="4838">F1577+F1581+F1602+F1593+F1596+F1599</f>
        <v>20047</v>
      </c>
      <c r="G1576" s="16">
        <f t="shared" si="4838"/>
        <v>0</v>
      </c>
      <c r="H1576" s="16">
        <f t="shared" si="4838"/>
        <v>0</v>
      </c>
      <c r="I1576" s="16">
        <f t="shared" si="4838"/>
        <v>0</v>
      </c>
      <c r="J1576" s="16">
        <f t="shared" si="4838"/>
        <v>20047</v>
      </c>
      <c r="K1576" s="16">
        <f t="shared" si="4838"/>
        <v>0</v>
      </c>
      <c r="L1576" s="16">
        <f t="shared" ref="L1576:Y1576" si="4839">L1577+L1581+L1602+L1593+L1596+L1599+L1584+L1605</f>
        <v>0</v>
      </c>
      <c r="M1576" s="16">
        <f t="shared" si="4839"/>
        <v>0</v>
      </c>
      <c r="N1576" s="16">
        <f t="shared" si="4839"/>
        <v>0</v>
      </c>
      <c r="O1576" s="16">
        <f t="shared" si="4839"/>
        <v>0</v>
      </c>
      <c r="P1576" s="16">
        <f t="shared" si="4839"/>
        <v>172339</v>
      </c>
      <c r="Q1576" s="16">
        <f t="shared" si="4839"/>
        <v>192386</v>
      </c>
      <c r="R1576" s="16">
        <f t="shared" si="4839"/>
        <v>172339</v>
      </c>
      <c r="S1576" s="16">
        <f t="shared" si="4839"/>
        <v>0</v>
      </c>
      <c r="T1576" s="16">
        <f t="shared" si="4839"/>
        <v>0</v>
      </c>
      <c r="U1576" s="16">
        <f t="shared" si="4839"/>
        <v>0</v>
      </c>
      <c r="V1576" s="16">
        <f t="shared" si="4839"/>
        <v>0</v>
      </c>
      <c r="W1576" s="16">
        <f t="shared" si="4839"/>
        <v>0</v>
      </c>
      <c r="X1576" s="16">
        <f t="shared" si="4839"/>
        <v>192386</v>
      </c>
      <c r="Y1576" s="16">
        <f t="shared" si="4839"/>
        <v>172339</v>
      </c>
      <c r="Z1576" s="16">
        <f>Z1577+Z1581+Z1602+Z1593+Z1596+Z1599+Z1584+Z1605+Z1590</f>
        <v>0</v>
      </c>
      <c r="AA1576" s="16">
        <f t="shared" ref="AA1576:AF1576" si="4840">AA1577+AA1581+AA1602+AA1593+AA1596+AA1599+AA1584+AA1605+AA1590</f>
        <v>0</v>
      </c>
      <c r="AB1576" s="16">
        <f t="shared" si="4840"/>
        <v>0</v>
      </c>
      <c r="AC1576" s="16">
        <f t="shared" si="4840"/>
        <v>0</v>
      </c>
      <c r="AD1576" s="16">
        <f t="shared" si="4840"/>
        <v>90878</v>
      </c>
      <c r="AE1576" s="16">
        <f t="shared" si="4840"/>
        <v>283264</v>
      </c>
      <c r="AF1576" s="16">
        <f t="shared" si="4840"/>
        <v>263217</v>
      </c>
      <c r="AG1576" s="16">
        <f>AG1577+AG1581+AG1602+AG1593+AG1596+AG1599+AG1584+AG1605+AG1590</f>
        <v>0</v>
      </c>
      <c r="AH1576" s="16">
        <f t="shared" ref="AH1576:AM1576" si="4841">AH1577+AH1581+AH1602+AH1593+AH1596+AH1599+AH1584+AH1605+AH1590</f>
        <v>0</v>
      </c>
      <c r="AI1576" s="16">
        <f t="shared" si="4841"/>
        <v>0</v>
      </c>
      <c r="AJ1576" s="16">
        <f t="shared" si="4841"/>
        <v>0</v>
      </c>
      <c r="AK1576" s="16">
        <f t="shared" si="4841"/>
        <v>0</v>
      </c>
      <c r="AL1576" s="16">
        <f t="shared" si="4841"/>
        <v>283264</v>
      </c>
      <c r="AM1576" s="16">
        <f t="shared" si="4841"/>
        <v>263217</v>
      </c>
      <c r="AN1576" s="16">
        <f>AN1577+AN1581+AN1602+AN1593+AN1596+AN1599+AN1584+AN1605+AN1590</f>
        <v>0</v>
      </c>
      <c r="AO1576" s="16">
        <f t="shared" ref="AO1576:AT1576" si="4842">AO1577+AO1581+AO1602+AO1593+AO1596+AO1599+AO1584+AO1605+AO1590</f>
        <v>0</v>
      </c>
      <c r="AP1576" s="16">
        <f t="shared" si="4842"/>
        <v>0</v>
      </c>
      <c r="AQ1576" s="16">
        <f t="shared" si="4842"/>
        <v>0</v>
      </c>
      <c r="AR1576" s="16">
        <f t="shared" si="4842"/>
        <v>0</v>
      </c>
      <c r="AS1576" s="16">
        <f t="shared" si="4842"/>
        <v>283264</v>
      </c>
      <c r="AT1576" s="16">
        <f t="shared" si="4842"/>
        <v>263217</v>
      </c>
      <c r="AU1576" s="16">
        <f>AU1577+AU1581+AU1602+AU1593+AU1596+AU1599+AU1584+AU1605+AU1590+AU1587</f>
        <v>0</v>
      </c>
      <c r="AV1576" s="16">
        <f t="shared" ref="AV1576:BA1576" si="4843">AV1577+AV1581+AV1602+AV1593+AV1596+AV1599+AV1584+AV1605+AV1590+AV1587</f>
        <v>0</v>
      </c>
      <c r="AW1576" s="16">
        <f t="shared" si="4843"/>
        <v>0</v>
      </c>
      <c r="AX1576" s="16">
        <f t="shared" si="4843"/>
        <v>0</v>
      </c>
      <c r="AY1576" s="16">
        <f t="shared" si="4843"/>
        <v>19835</v>
      </c>
      <c r="AZ1576" s="16">
        <f t="shared" si="4843"/>
        <v>303099</v>
      </c>
      <c r="BA1576" s="16">
        <f t="shared" si="4843"/>
        <v>283052</v>
      </c>
      <c r="BB1576" s="16">
        <f>BB1577+BB1581+BB1602+BB1593+BB1596+BB1599+BB1584+BB1605+BB1590+BB1587</f>
        <v>0</v>
      </c>
      <c r="BC1576" s="16">
        <f t="shared" ref="BC1576:BH1576" si="4844">BC1577+BC1581+BC1602+BC1593+BC1596+BC1599+BC1584+BC1605+BC1590+BC1587</f>
        <v>0</v>
      </c>
      <c r="BD1576" s="16">
        <f t="shared" si="4844"/>
        <v>0</v>
      </c>
      <c r="BE1576" s="16">
        <f t="shared" si="4844"/>
        <v>0</v>
      </c>
      <c r="BF1576" s="16">
        <f t="shared" si="4844"/>
        <v>0</v>
      </c>
      <c r="BG1576" s="16">
        <f t="shared" si="4844"/>
        <v>303099</v>
      </c>
      <c r="BH1576" s="16">
        <f t="shared" si="4844"/>
        <v>283052</v>
      </c>
      <c r="BI1576" s="16">
        <f>BI1577+BI1581+BI1602+BI1593+BI1596+BI1599+BI1584+BI1605+BI1590+BI1587</f>
        <v>0</v>
      </c>
      <c r="BJ1576" s="16">
        <f t="shared" ref="BJ1576:BO1576" si="4845">BJ1577+BJ1581+BJ1602+BJ1593+BJ1596+BJ1599+BJ1584+BJ1605+BJ1590+BJ1587</f>
        <v>0</v>
      </c>
      <c r="BK1576" s="16">
        <f t="shared" si="4845"/>
        <v>0</v>
      </c>
      <c r="BL1576" s="16">
        <f t="shared" si="4845"/>
        <v>0</v>
      </c>
      <c r="BM1576" s="16">
        <f t="shared" si="4845"/>
        <v>0</v>
      </c>
      <c r="BN1576" s="16">
        <f t="shared" si="4845"/>
        <v>303099</v>
      </c>
      <c r="BO1576" s="16">
        <f t="shared" si="4845"/>
        <v>283052</v>
      </c>
      <c r="BP1576" s="16">
        <f>BP1577+BP1581+BP1602+BP1593+BP1596+BP1599+BP1584+BP1605+BP1590+BP1587</f>
        <v>0</v>
      </c>
      <c r="BQ1576" s="16">
        <f t="shared" ref="BQ1576:BV1576" si="4846">BQ1577+BQ1581+BQ1602+BQ1593+BQ1596+BQ1599+BQ1584+BQ1605+BQ1590+BQ1587</f>
        <v>-15939</v>
      </c>
      <c r="BR1576" s="16">
        <f t="shared" si="4846"/>
        <v>0</v>
      </c>
      <c r="BS1576" s="16">
        <f t="shared" si="4846"/>
        <v>0</v>
      </c>
      <c r="BT1576" s="16">
        <f t="shared" si="4846"/>
        <v>0</v>
      </c>
      <c r="BU1576" s="16">
        <f t="shared" si="4846"/>
        <v>287160</v>
      </c>
      <c r="BV1576" s="16">
        <f t="shared" si="4846"/>
        <v>283052</v>
      </c>
      <c r="BW1576" s="176">
        <f>BW1577+BW1581+BW1602+BW1593+BW1596+BW1599+BW1584+BW1605+BW1590+BW1587</f>
        <v>0</v>
      </c>
      <c r="BX1576" s="176">
        <f t="shared" ref="BX1576:CC1576" si="4847">BX1577+BX1581+BX1602+BX1593+BX1596+BX1599+BX1584+BX1605+BX1590+BX1587</f>
        <v>0</v>
      </c>
      <c r="BY1576" s="176">
        <f t="shared" si="4847"/>
        <v>0</v>
      </c>
      <c r="BZ1576" s="176">
        <f t="shared" si="4847"/>
        <v>0</v>
      </c>
      <c r="CA1576" s="176">
        <f t="shared" si="4847"/>
        <v>0</v>
      </c>
      <c r="CB1576" s="16">
        <f t="shared" si="4847"/>
        <v>287160</v>
      </c>
      <c r="CC1576" s="16">
        <f t="shared" si="4847"/>
        <v>283052</v>
      </c>
      <c r="CD1576" s="176">
        <f>CD1577+CD1581+CD1602+CD1593+CD1596+CD1599+CD1584+CD1605+CD1590+CD1587</f>
        <v>0</v>
      </c>
      <c r="CE1576" s="176">
        <f t="shared" ref="CE1576:CJ1576" si="4848">CE1577+CE1581+CE1602+CE1593+CE1596+CE1599+CE1584+CE1605+CE1590+CE1587</f>
        <v>0</v>
      </c>
      <c r="CF1576" s="176">
        <f t="shared" si="4848"/>
        <v>0</v>
      </c>
      <c r="CG1576" s="176">
        <f t="shared" si="4848"/>
        <v>0</v>
      </c>
      <c r="CH1576" s="176">
        <f t="shared" si="4848"/>
        <v>0</v>
      </c>
      <c r="CI1576" s="16">
        <f t="shared" si="4848"/>
        <v>287160</v>
      </c>
      <c r="CJ1576" s="16">
        <f t="shared" si="4848"/>
        <v>283052</v>
      </c>
      <c r="CK1576" s="176">
        <f>CK1577+CK1581+CK1602+CK1593+CK1596+CK1599+CK1584+CK1605+CK1590+CK1587</f>
        <v>0</v>
      </c>
      <c r="CL1576" s="176">
        <f t="shared" ref="CL1576:CQ1576" si="4849">CL1577+CL1581+CL1602+CL1593+CL1596+CL1599+CL1584+CL1605+CL1590+CL1587</f>
        <v>0</v>
      </c>
      <c r="CM1576" s="176">
        <f t="shared" si="4849"/>
        <v>0</v>
      </c>
      <c r="CN1576" s="176">
        <f t="shared" si="4849"/>
        <v>0</v>
      </c>
      <c r="CO1576" s="176">
        <f t="shared" si="4849"/>
        <v>-256</v>
      </c>
      <c r="CP1576" s="16">
        <f t="shared" si="4849"/>
        <v>286904</v>
      </c>
      <c r="CQ1576" s="16">
        <f t="shared" si="4849"/>
        <v>282796</v>
      </c>
      <c r="CR1576" s="176">
        <f>CR1577+CR1581+CR1602+CR1593+CR1596+CR1599+CR1584+CR1605+CR1590+CR1587</f>
        <v>0</v>
      </c>
      <c r="CS1576" s="176">
        <f t="shared" ref="CS1576:CX1576" si="4850">CS1577+CS1581+CS1602+CS1593+CS1596+CS1599+CS1584+CS1605+CS1590+CS1587</f>
        <v>0</v>
      </c>
      <c r="CT1576" s="176">
        <f t="shared" si="4850"/>
        <v>0</v>
      </c>
      <c r="CU1576" s="176">
        <f t="shared" si="4850"/>
        <v>0</v>
      </c>
      <c r="CV1576" s="176">
        <f t="shared" si="4850"/>
        <v>0</v>
      </c>
      <c r="CW1576" s="16">
        <f t="shared" si="4850"/>
        <v>286904</v>
      </c>
      <c r="CX1576" s="16">
        <f t="shared" si="4850"/>
        <v>282796</v>
      </c>
    </row>
    <row r="1577" spans="1:102" s="4" customFormat="1" ht="21.6" customHeight="1" x14ac:dyDescent="0.3">
      <c r="A1577" s="41" t="s">
        <v>74</v>
      </c>
      <c r="B1577" s="12" t="s">
        <v>629</v>
      </c>
      <c r="C1577" s="12" t="s">
        <v>650</v>
      </c>
      <c r="D1577" s="14" t="s">
        <v>138</v>
      </c>
      <c r="E1577" s="12"/>
      <c r="F1577" s="16">
        <f t="shared" ref="F1577:U1579" si="4851">F1578</f>
        <v>20047</v>
      </c>
      <c r="G1577" s="16">
        <f t="shared" si="4851"/>
        <v>0</v>
      </c>
      <c r="H1577" s="16">
        <f t="shared" si="4851"/>
        <v>0</v>
      </c>
      <c r="I1577" s="16">
        <f t="shared" si="4851"/>
        <v>0</v>
      </c>
      <c r="J1577" s="16">
        <f t="shared" si="4851"/>
        <v>20047</v>
      </c>
      <c r="K1577" s="16">
        <f t="shared" si="4851"/>
        <v>0</v>
      </c>
      <c r="L1577" s="16">
        <f t="shared" si="4851"/>
        <v>0</v>
      </c>
      <c r="M1577" s="16">
        <f t="shared" si="4851"/>
        <v>0</v>
      </c>
      <c r="N1577" s="16">
        <f t="shared" si="4851"/>
        <v>0</v>
      </c>
      <c r="O1577" s="16">
        <f t="shared" si="4851"/>
        <v>0</v>
      </c>
      <c r="P1577" s="16">
        <f t="shared" si="4851"/>
        <v>0</v>
      </c>
      <c r="Q1577" s="33">
        <f t="shared" si="4851"/>
        <v>20047</v>
      </c>
      <c r="R1577" s="16">
        <f t="shared" si="4851"/>
        <v>0</v>
      </c>
      <c r="S1577" s="16">
        <f t="shared" si="4851"/>
        <v>0</v>
      </c>
      <c r="T1577" s="16">
        <f t="shared" si="4851"/>
        <v>0</v>
      </c>
      <c r="U1577" s="16">
        <f t="shared" si="4851"/>
        <v>0</v>
      </c>
      <c r="V1577" s="16">
        <f t="shared" ref="S1577:AH1579" si="4852">V1578</f>
        <v>0</v>
      </c>
      <c r="W1577" s="16">
        <f t="shared" si="4852"/>
        <v>0</v>
      </c>
      <c r="X1577" s="33">
        <f t="shared" si="4852"/>
        <v>20047</v>
      </c>
      <c r="Y1577" s="16">
        <f t="shared" si="4852"/>
        <v>0</v>
      </c>
      <c r="Z1577" s="16">
        <f t="shared" si="4852"/>
        <v>0</v>
      </c>
      <c r="AA1577" s="16">
        <f t="shared" si="4852"/>
        <v>0</v>
      </c>
      <c r="AB1577" s="16">
        <f t="shared" si="4852"/>
        <v>0</v>
      </c>
      <c r="AC1577" s="16">
        <f t="shared" si="4852"/>
        <v>0</v>
      </c>
      <c r="AD1577" s="16">
        <f t="shared" si="4852"/>
        <v>0</v>
      </c>
      <c r="AE1577" s="33">
        <f t="shared" si="4852"/>
        <v>20047</v>
      </c>
      <c r="AF1577" s="16">
        <f t="shared" si="4852"/>
        <v>0</v>
      </c>
      <c r="AG1577" s="16">
        <f t="shared" si="4852"/>
        <v>0</v>
      </c>
      <c r="AH1577" s="16">
        <f t="shared" si="4852"/>
        <v>0</v>
      </c>
      <c r="AI1577" s="16">
        <f t="shared" ref="AG1577:AV1579" si="4853">AI1578</f>
        <v>0</v>
      </c>
      <c r="AJ1577" s="16">
        <f t="shared" si="4853"/>
        <v>0</v>
      </c>
      <c r="AK1577" s="16">
        <f t="shared" si="4853"/>
        <v>0</v>
      </c>
      <c r="AL1577" s="33">
        <f t="shared" si="4853"/>
        <v>20047</v>
      </c>
      <c r="AM1577" s="16">
        <f t="shared" si="4853"/>
        <v>0</v>
      </c>
      <c r="AN1577" s="16">
        <f t="shared" si="4853"/>
        <v>0</v>
      </c>
      <c r="AO1577" s="16">
        <f t="shared" si="4853"/>
        <v>0</v>
      </c>
      <c r="AP1577" s="16">
        <f t="shared" si="4853"/>
        <v>0</v>
      </c>
      <c r="AQ1577" s="16">
        <f t="shared" si="4853"/>
        <v>0</v>
      </c>
      <c r="AR1577" s="16">
        <f t="shared" si="4853"/>
        <v>0</v>
      </c>
      <c r="AS1577" s="33">
        <f t="shared" si="4853"/>
        <v>20047</v>
      </c>
      <c r="AT1577" s="16">
        <f t="shared" si="4853"/>
        <v>0</v>
      </c>
      <c r="AU1577" s="16">
        <f t="shared" si="4853"/>
        <v>0</v>
      </c>
      <c r="AV1577" s="16">
        <f t="shared" si="4853"/>
        <v>0</v>
      </c>
      <c r="AW1577" s="16">
        <f t="shared" ref="AU1577:BJ1579" si="4854">AW1578</f>
        <v>0</v>
      </c>
      <c r="AX1577" s="16">
        <f t="shared" si="4854"/>
        <v>0</v>
      </c>
      <c r="AY1577" s="16">
        <f t="shared" si="4854"/>
        <v>0</v>
      </c>
      <c r="AZ1577" s="33">
        <f t="shared" si="4854"/>
        <v>20047</v>
      </c>
      <c r="BA1577" s="16">
        <f t="shared" si="4854"/>
        <v>0</v>
      </c>
      <c r="BB1577" s="16">
        <f t="shared" si="4854"/>
        <v>0</v>
      </c>
      <c r="BC1577" s="16">
        <f t="shared" si="4854"/>
        <v>0</v>
      </c>
      <c r="BD1577" s="16">
        <f t="shared" si="4854"/>
        <v>0</v>
      </c>
      <c r="BE1577" s="16">
        <f t="shared" si="4854"/>
        <v>0</v>
      </c>
      <c r="BF1577" s="16">
        <f t="shared" si="4854"/>
        <v>0</v>
      </c>
      <c r="BG1577" s="33">
        <f t="shared" si="4854"/>
        <v>20047</v>
      </c>
      <c r="BH1577" s="16">
        <f t="shared" si="4854"/>
        <v>0</v>
      </c>
      <c r="BI1577" s="16">
        <f t="shared" si="4854"/>
        <v>0</v>
      </c>
      <c r="BJ1577" s="16">
        <f t="shared" si="4854"/>
        <v>0</v>
      </c>
      <c r="BK1577" s="16">
        <f t="shared" ref="BI1577:BX1579" si="4855">BK1578</f>
        <v>0</v>
      </c>
      <c r="BL1577" s="16">
        <f t="shared" si="4855"/>
        <v>0</v>
      </c>
      <c r="BM1577" s="16">
        <f t="shared" si="4855"/>
        <v>0</v>
      </c>
      <c r="BN1577" s="33">
        <f t="shared" si="4855"/>
        <v>20047</v>
      </c>
      <c r="BO1577" s="16">
        <f t="shared" si="4855"/>
        <v>0</v>
      </c>
      <c r="BP1577" s="16">
        <f t="shared" si="4855"/>
        <v>0</v>
      </c>
      <c r="BQ1577" s="16">
        <f t="shared" si="4855"/>
        <v>-15939</v>
      </c>
      <c r="BR1577" s="16">
        <f t="shared" si="4855"/>
        <v>0</v>
      </c>
      <c r="BS1577" s="16">
        <f t="shared" si="4855"/>
        <v>0</v>
      </c>
      <c r="BT1577" s="16">
        <f t="shared" si="4855"/>
        <v>0</v>
      </c>
      <c r="BU1577" s="33">
        <f t="shared" si="4855"/>
        <v>4108</v>
      </c>
      <c r="BV1577" s="16">
        <f t="shared" si="4855"/>
        <v>0</v>
      </c>
      <c r="BW1577" s="176">
        <f t="shared" si="4855"/>
        <v>0</v>
      </c>
      <c r="BX1577" s="176">
        <f t="shared" si="4855"/>
        <v>0</v>
      </c>
      <c r="BY1577" s="176">
        <f t="shared" ref="BW1577:CL1579" si="4856">BY1578</f>
        <v>0</v>
      </c>
      <c r="BZ1577" s="176">
        <f t="shared" si="4856"/>
        <v>0</v>
      </c>
      <c r="CA1577" s="176">
        <f t="shared" si="4856"/>
        <v>0</v>
      </c>
      <c r="CB1577" s="33">
        <f t="shared" si="4856"/>
        <v>4108</v>
      </c>
      <c r="CC1577" s="16">
        <f t="shared" si="4856"/>
        <v>0</v>
      </c>
      <c r="CD1577" s="176">
        <f t="shared" si="4856"/>
        <v>0</v>
      </c>
      <c r="CE1577" s="176">
        <f t="shared" si="4856"/>
        <v>0</v>
      </c>
      <c r="CF1577" s="176">
        <f t="shared" si="4856"/>
        <v>0</v>
      </c>
      <c r="CG1577" s="176">
        <f t="shared" si="4856"/>
        <v>0</v>
      </c>
      <c r="CH1577" s="176">
        <f t="shared" si="4856"/>
        <v>0</v>
      </c>
      <c r="CI1577" s="33">
        <f t="shared" si="4856"/>
        <v>4108</v>
      </c>
      <c r="CJ1577" s="16">
        <f t="shared" si="4856"/>
        <v>0</v>
      </c>
      <c r="CK1577" s="176">
        <f t="shared" si="4856"/>
        <v>0</v>
      </c>
      <c r="CL1577" s="176">
        <f t="shared" si="4856"/>
        <v>0</v>
      </c>
      <c r="CM1577" s="176">
        <f t="shared" ref="CK1577:CX1579" si="4857">CM1578</f>
        <v>0</v>
      </c>
      <c r="CN1577" s="176">
        <f t="shared" si="4857"/>
        <v>0</v>
      </c>
      <c r="CO1577" s="176">
        <f t="shared" si="4857"/>
        <v>0</v>
      </c>
      <c r="CP1577" s="33">
        <f t="shared" si="4857"/>
        <v>4108</v>
      </c>
      <c r="CQ1577" s="16">
        <f t="shared" si="4857"/>
        <v>0</v>
      </c>
      <c r="CR1577" s="176">
        <f t="shared" si="4857"/>
        <v>0</v>
      </c>
      <c r="CS1577" s="176">
        <f t="shared" si="4857"/>
        <v>0</v>
      </c>
      <c r="CT1577" s="176">
        <f t="shared" si="4857"/>
        <v>0</v>
      </c>
      <c r="CU1577" s="176">
        <f t="shared" si="4857"/>
        <v>0</v>
      </c>
      <c r="CV1577" s="176">
        <f t="shared" si="4857"/>
        <v>0</v>
      </c>
      <c r="CW1577" s="33">
        <f t="shared" si="4857"/>
        <v>4108</v>
      </c>
      <c r="CX1577" s="16">
        <f t="shared" si="4857"/>
        <v>0</v>
      </c>
    </row>
    <row r="1578" spans="1:102" s="4" customFormat="1" ht="18.75" x14ac:dyDescent="0.3">
      <c r="A1578" s="41" t="s">
        <v>661</v>
      </c>
      <c r="B1578" s="12" t="s">
        <v>155</v>
      </c>
      <c r="C1578" s="12" t="s">
        <v>42</v>
      </c>
      <c r="D1578" s="14" t="s">
        <v>662</v>
      </c>
      <c r="E1578" s="12"/>
      <c r="F1578" s="16">
        <f t="shared" si="4851"/>
        <v>20047</v>
      </c>
      <c r="G1578" s="16">
        <f t="shared" si="4851"/>
        <v>0</v>
      </c>
      <c r="H1578" s="16">
        <f t="shared" si="4851"/>
        <v>0</v>
      </c>
      <c r="I1578" s="16">
        <f t="shared" si="4851"/>
        <v>0</v>
      </c>
      <c r="J1578" s="16">
        <f t="shared" si="4851"/>
        <v>20047</v>
      </c>
      <c r="K1578" s="16">
        <f t="shared" si="4851"/>
        <v>0</v>
      </c>
      <c r="L1578" s="16">
        <f t="shared" si="4851"/>
        <v>0</v>
      </c>
      <c r="M1578" s="16">
        <f t="shared" si="4851"/>
        <v>0</v>
      </c>
      <c r="N1578" s="16">
        <f t="shared" si="4851"/>
        <v>0</v>
      </c>
      <c r="O1578" s="16">
        <f t="shared" si="4851"/>
        <v>0</v>
      </c>
      <c r="P1578" s="16">
        <f t="shared" si="4851"/>
        <v>0</v>
      </c>
      <c r="Q1578" s="33">
        <f t="shared" si="4851"/>
        <v>20047</v>
      </c>
      <c r="R1578" s="16">
        <f t="shared" si="4851"/>
        <v>0</v>
      </c>
      <c r="S1578" s="16">
        <f t="shared" si="4852"/>
        <v>0</v>
      </c>
      <c r="T1578" s="16">
        <f t="shared" si="4852"/>
        <v>0</v>
      </c>
      <c r="U1578" s="16">
        <f t="shared" si="4852"/>
        <v>0</v>
      </c>
      <c r="V1578" s="16">
        <f t="shared" si="4852"/>
        <v>0</v>
      </c>
      <c r="W1578" s="16">
        <f t="shared" si="4852"/>
        <v>0</v>
      </c>
      <c r="X1578" s="33">
        <f t="shared" si="4852"/>
        <v>20047</v>
      </c>
      <c r="Y1578" s="16">
        <f t="shared" si="4852"/>
        <v>0</v>
      </c>
      <c r="Z1578" s="16">
        <f t="shared" si="4852"/>
        <v>0</v>
      </c>
      <c r="AA1578" s="16">
        <f t="shared" si="4852"/>
        <v>0</v>
      </c>
      <c r="AB1578" s="16">
        <f t="shared" si="4852"/>
        <v>0</v>
      </c>
      <c r="AC1578" s="16">
        <f t="shared" si="4852"/>
        <v>0</v>
      </c>
      <c r="AD1578" s="16">
        <f t="shared" si="4852"/>
        <v>0</v>
      </c>
      <c r="AE1578" s="33">
        <f t="shared" si="4852"/>
        <v>20047</v>
      </c>
      <c r="AF1578" s="16">
        <f t="shared" si="4852"/>
        <v>0</v>
      </c>
      <c r="AG1578" s="16">
        <f t="shared" si="4853"/>
        <v>0</v>
      </c>
      <c r="AH1578" s="16">
        <f t="shared" si="4853"/>
        <v>0</v>
      </c>
      <c r="AI1578" s="16">
        <f t="shared" si="4853"/>
        <v>0</v>
      </c>
      <c r="AJ1578" s="16">
        <f t="shared" si="4853"/>
        <v>0</v>
      </c>
      <c r="AK1578" s="16">
        <f t="shared" si="4853"/>
        <v>0</v>
      </c>
      <c r="AL1578" s="33">
        <f t="shared" si="4853"/>
        <v>20047</v>
      </c>
      <c r="AM1578" s="16">
        <f t="shared" si="4853"/>
        <v>0</v>
      </c>
      <c r="AN1578" s="16">
        <f t="shared" si="4853"/>
        <v>0</v>
      </c>
      <c r="AO1578" s="16">
        <f t="shared" si="4853"/>
        <v>0</v>
      </c>
      <c r="AP1578" s="16">
        <f t="shared" si="4853"/>
        <v>0</v>
      </c>
      <c r="AQ1578" s="16">
        <f t="shared" si="4853"/>
        <v>0</v>
      </c>
      <c r="AR1578" s="16">
        <f t="shared" si="4853"/>
        <v>0</v>
      </c>
      <c r="AS1578" s="33">
        <f t="shared" si="4853"/>
        <v>20047</v>
      </c>
      <c r="AT1578" s="16">
        <f t="shared" si="4853"/>
        <v>0</v>
      </c>
      <c r="AU1578" s="16">
        <f t="shared" si="4854"/>
        <v>0</v>
      </c>
      <c r="AV1578" s="16">
        <f t="shared" si="4854"/>
        <v>0</v>
      </c>
      <c r="AW1578" s="16">
        <f t="shared" si="4854"/>
        <v>0</v>
      </c>
      <c r="AX1578" s="16">
        <f t="shared" si="4854"/>
        <v>0</v>
      </c>
      <c r="AY1578" s="16">
        <f t="shared" si="4854"/>
        <v>0</v>
      </c>
      <c r="AZ1578" s="33">
        <f t="shared" si="4854"/>
        <v>20047</v>
      </c>
      <c r="BA1578" s="16">
        <f t="shared" si="4854"/>
        <v>0</v>
      </c>
      <c r="BB1578" s="16">
        <f t="shared" si="4854"/>
        <v>0</v>
      </c>
      <c r="BC1578" s="16">
        <f t="shared" si="4854"/>
        <v>0</v>
      </c>
      <c r="BD1578" s="16">
        <f t="shared" si="4854"/>
        <v>0</v>
      </c>
      <c r="BE1578" s="16">
        <f t="shared" si="4854"/>
        <v>0</v>
      </c>
      <c r="BF1578" s="16">
        <f t="shared" si="4854"/>
        <v>0</v>
      </c>
      <c r="BG1578" s="33">
        <f t="shared" si="4854"/>
        <v>20047</v>
      </c>
      <c r="BH1578" s="16">
        <f t="shared" si="4854"/>
        <v>0</v>
      </c>
      <c r="BI1578" s="16">
        <f t="shared" si="4855"/>
        <v>0</v>
      </c>
      <c r="BJ1578" s="16">
        <f t="shared" si="4855"/>
        <v>0</v>
      </c>
      <c r="BK1578" s="16">
        <f t="shared" si="4855"/>
        <v>0</v>
      </c>
      <c r="BL1578" s="16">
        <f t="shared" si="4855"/>
        <v>0</v>
      </c>
      <c r="BM1578" s="16">
        <f t="shared" si="4855"/>
        <v>0</v>
      </c>
      <c r="BN1578" s="33">
        <f t="shared" si="4855"/>
        <v>20047</v>
      </c>
      <c r="BO1578" s="16">
        <f t="shared" si="4855"/>
        <v>0</v>
      </c>
      <c r="BP1578" s="16">
        <f t="shared" si="4855"/>
        <v>0</v>
      </c>
      <c r="BQ1578" s="16">
        <f t="shared" si="4855"/>
        <v>-15939</v>
      </c>
      <c r="BR1578" s="16">
        <f t="shared" si="4855"/>
        <v>0</v>
      </c>
      <c r="BS1578" s="16">
        <f t="shared" si="4855"/>
        <v>0</v>
      </c>
      <c r="BT1578" s="16">
        <f t="shared" si="4855"/>
        <v>0</v>
      </c>
      <c r="BU1578" s="33">
        <f t="shared" si="4855"/>
        <v>4108</v>
      </c>
      <c r="BV1578" s="16">
        <f t="shared" si="4855"/>
        <v>0</v>
      </c>
      <c r="BW1578" s="176">
        <f t="shared" si="4856"/>
        <v>0</v>
      </c>
      <c r="BX1578" s="176">
        <f t="shared" si="4856"/>
        <v>0</v>
      </c>
      <c r="BY1578" s="176">
        <f t="shared" si="4856"/>
        <v>0</v>
      </c>
      <c r="BZ1578" s="176">
        <f t="shared" si="4856"/>
        <v>0</v>
      </c>
      <c r="CA1578" s="176">
        <f t="shared" si="4856"/>
        <v>0</v>
      </c>
      <c r="CB1578" s="33">
        <f t="shared" si="4856"/>
        <v>4108</v>
      </c>
      <c r="CC1578" s="16">
        <f t="shared" si="4856"/>
        <v>0</v>
      </c>
      <c r="CD1578" s="176">
        <f t="shared" si="4856"/>
        <v>0</v>
      </c>
      <c r="CE1578" s="176">
        <f t="shared" si="4856"/>
        <v>0</v>
      </c>
      <c r="CF1578" s="176">
        <f t="shared" si="4856"/>
        <v>0</v>
      </c>
      <c r="CG1578" s="176">
        <f t="shared" si="4856"/>
        <v>0</v>
      </c>
      <c r="CH1578" s="176">
        <f t="shared" si="4856"/>
        <v>0</v>
      </c>
      <c r="CI1578" s="33">
        <f t="shared" si="4856"/>
        <v>4108</v>
      </c>
      <c r="CJ1578" s="16">
        <f t="shared" si="4856"/>
        <v>0</v>
      </c>
      <c r="CK1578" s="176">
        <f t="shared" si="4857"/>
        <v>0</v>
      </c>
      <c r="CL1578" s="176">
        <f t="shared" si="4857"/>
        <v>0</v>
      </c>
      <c r="CM1578" s="176">
        <f t="shared" si="4857"/>
        <v>0</v>
      </c>
      <c r="CN1578" s="176">
        <f t="shared" si="4857"/>
        <v>0</v>
      </c>
      <c r="CO1578" s="176">
        <f t="shared" si="4857"/>
        <v>0</v>
      </c>
      <c r="CP1578" s="33">
        <f t="shared" si="4857"/>
        <v>4108</v>
      </c>
      <c r="CQ1578" s="16">
        <f t="shared" si="4857"/>
        <v>0</v>
      </c>
      <c r="CR1578" s="176">
        <f t="shared" si="4857"/>
        <v>0</v>
      </c>
      <c r="CS1578" s="176">
        <f t="shared" si="4857"/>
        <v>0</v>
      </c>
      <c r="CT1578" s="176">
        <f t="shared" si="4857"/>
        <v>0</v>
      </c>
      <c r="CU1578" s="176">
        <f t="shared" si="4857"/>
        <v>0</v>
      </c>
      <c r="CV1578" s="176">
        <f t="shared" si="4857"/>
        <v>0</v>
      </c>
      <c r="CW1578" s="33">
        <f t="shared" si="4857"/>
        <v>4108</v>
      </c>
      <c r="CX1578" s="16">
        <f t="shared" si="4857"/>
        <v>0</v>
      </c>
    </row>
    <row r="1579" spans="1:102" s="4" customFormat="1" ht="33.75" x14ac:dyDescent="0.3">
      <c r="A1579" s="41" t="s">
        <v>252</v>
      </c>
      <c r="B1579" s="12" t="s">
        <v>155</v>
      </c>
      <c r="C1579" s="12" t="s">
        <v>42</v>
      </c>
      <c r="D1579" s="14" t="s">
        <v>662</v>
      </c>
      <c r="E1579" s="15">
        <v>400</v>
      </c>
      <c r="F1579" s="16">
        <f t="shared" si="4851"/>
        <v>20047</v>
      </c>
      <c r="G1579" s="16">
        <f t="shared" si="4851"/>
        <v>0</v>
      </c>
      <c r="H1579" s="16">
        <f t="shared" si="4851"/>
        <v>0</v>
      </c>
      <c r="I1579" s="16">
        <f t="shared" si="4851"/>
        <v>0</v>
      </c>
      <c r="J1579" s="16">
        <f t="shared" si="4851"/>
        <v>20047</v>
      </c>
      <c r="K1579" s="16">
        <f t="shared" si="4851"/>
        <v>0</v>
      </c>
      <c r="L1579" s="16">
        <f t="shared" si="4851"/>
        <v>0</v>
      </c>
      <c r="M1579" s="16">
        <f t="shared" si="4851"/>
        <v>0</v>
      </c>
      <c r="N1579" s="16">
        <f t="shared" si="4851"/>
        <v>0</v>
      </c>
      <c r="O1579" s="16">
        <f t="shared" si="4851"/>
        <v>0</v>
      </c>
      <c r="P1579" s="16">
        <f t="shared" si="4851"/>
        <v>0</v>
      </c>
      <c r="Q1579" s="33">
        <f t="shared" si="4851"/>
        <v>20047</v>
      </c>
      <c r="R1579" s="16">
        <f t="shared" si="4851"/>
        <v>0</v>
      </c>
      <c r="S1579" s="16">
        <f t="shared" si="4852"/>
        <v>0</v>
      </c>
      <c r="T1579" s="16">
        <f t="shared" si="4852"/>
        <v>0</v>
      </c>
      <c r="U1579" s="16">
        <f t="shared" si="4852"/>
        <v>0</v>
      </c>
      <c r="V1579" s="16">
        <f t="shared" si="4852"/>
        <v>0</v>
      </c>
      <c r="W1579" s="16">
        <f t="shared" si="4852"/>
        <v>0</v>
      </c>
      <c r="X1579" s="33">
        <f t="shared" si="4852"/>
        <v>20047</v>
      </c>
      <c r="Y1579" s="16">
        <f t="shared" si="4852"/>
        <v>0</v>
      </c>
      <c r="Z1579" s="16">
        <f t="shared" si="4852"/>
        <v>0</v>
      </c>
      <c r="AA1579" s="16">
        <f t="shared" si="4852"/>
        <v>0</v>
      </c>
      <c r="AB1579" s="16">
        <f t="shared" si="4852"/>
        <v>0</v>
      </c>
      <c r="AC1579" s="16">
        <f t="shared" si="4852"/>
        <v>0</v>
      </c>
      <c r="AD1579" s="16">
        <f t="shared" si="4852"/>
        <v>0</v>
      </c>
      <c r="AE1579" s="33">
        <f t="shared" si="4852"/>
        <v>20047</v>
      </c>
      <c r="AF1579" s="16">
        <f t="shared" si="4852"/>
        <v>0</v>
      </c>
      <c r="AG1579" s="16">
        <f t="shared" si="4853"/>
        <v>0</v>
      </c>
      <c r="AH1579" s="16">
        <f t="shared" si="4853"/>
        <v>0</v>
      </c>
      <c r="AI1579" s="16">
        <f t="shared" si="4853"/>
        <v>0</v>
      </c>
      <c r="AJ1579" s="16">
        <f t="shared" si="4853"/>
        <v>0</v>
      </c>
      <c r="AK1579" s="16">
        <f t="shared" si="4853"/>
        <v>0</v>
      </c>
      <c r="AL1579" s="33">
        <f t="shared" si="4853"/>
        <v>20047</v>
      </c>
      <c r="AM1579" s="16">
        <f t="shared" si="4853"/>
        <v>0</v>
      </c>
      <c r="AN1579" s="16">
        <f t="shared" si="4853"/>
        <v>0</v>
      </c>
      <c r="AO1579" s="16">
        <f t="shared" si="4853"/>
        <v>0</v>
      </c>
      <c r="AP1579" s="16">
        <f t="shared" si="4853"/>
        <v>0</v>
      </c>
      <c r="AQ1579" s="16">
        <f t="shared" si="4853"/>
        <v>0</v>
      </c>
      <c r="AR1579" s="16">
        <f t="shared" si="4853"/>
        <v>0</v>
      </c>
      <c r="AS1579" s="33">
        <f t="shared" si="4853"/>
        <v>20047</v>
      </c>
      <c r="AT1579" s="16">
        <f t="shared" si="4853"/>
        <v>0</v>
      </c>
      <c r="AU1579" s="16">
        <f t="shared" si="4854"/>
        <v>0</v>
      </c>
      <c r="AV1579" s="16">
        <f t="shared" si="4854"/>
        <v>0</v>
      </c>
      <c r="AW1579" s="16">
        <f t="shared" si="4854"/>
        <v>0</v>
      </c>
      <c r="AX1579" s="16">
        <f t="shared" si="4854"/>
        <v>0</v>
      </c>
      <c r="AY1579" s="16">
        <f t="shared" si="4854"/>
        <v>0</v>
      </c>
      <c r="AZ1579" s="33">
        <f t="shared" si="4854"/>
        <v>20047</v>
      </c>
      <c r="BA1579" s="16">
        <f t="shared" si="4854"/>
        <v>0</v>
      </c>
      <c r="BB1579" s="16">
        <f t="shared" si="4854"/>
        <v>0</v>
      </c>
      <c r="BC1579" s="16">
        <f t="shared" si="4854"/>
        <v>0</v>
      </c>
      <c r="BD1579" s="16">
        <f t="shared" si="4854"/>
        <v>0</v>
      </c>
      <c r="BE1579" s="16">
        <f t="shared" si="4854"/>
        <v>0</v>
      </c>
      <c r="BF1579" s="16">
        <f t="shared" si="4854"/>
        <v>0</v>
      </c>
      <c r="BG1579" s="33">
        <f t="shared" si="4854"/>
        <v>20047</v>
      </c>
      <c r="BH1579" s="16">
        <f t="shared" si="4854"/>
        <v>0</v>
      </c>
      <c r="BI1579" s="16">
        <f t="shared" si="4855"/>
        <v>0</v>
      </c>
      <c r="BJ1579" s="16">
        <f t="shared" si="4855"/>
        <v>0</v>
      </c>
      <c r="BK1579" s="16">
        <f t="shared" si="4855"/>
        <v>0</v>
      </c>
      <c r="BL1579" s="16">
        <f t="shared" si="4855"/>
        <v>0</v>
      </c>
      <c r="BM1579" s="16">
        <f t="shared" si="4855"/>
        <v>0</v>
      </c>
      <c r="BN1579" s="33">
        <f t="shared" si="4855"/>
        <v>20047</v>
      </c>
      <c r="BO1579" s="16">
        <f t="shared" si="4855"/>
        <v>0</v>
      </c>
      <c r="BP1579" s="16">
        <f t="shared" si="4855"/>
        <v>0</v>
      </c>
      <c r="BQ1579" s="16">
        <f t="shared" si="4855"/>
        <v>-15939</v>
      </c>
      <c r="BR1579" s="16">
        <f t="shared" si="4855"/>
        <v>0</v>
      </c>
      <c r="BS1579" s="16">
        <f t="shared" si="4855"/>
        <v>0</v>
      </c>
      <c r="BT1579" s="16">
        <f t="shared" si="4855"/>
        <v>0</v>
      </c>
      <c r="BU1579" s="33">
        <f t="shared" si="4855"/>
        <v>4108</v>
      </c>
      <c r="BV1579" s="16">
        <f t="shared" si="4855"/>
        <v>0</v>
      </c>
      <c r="BW1579" s="176">
        <f t="shared" si="4856"/>
        <v>0</v>
      </c>
      <c r="BX1579" s="176">
        <f t="shared" si="4856"/>
        <v>0</v>
      </c>
      <c r="BY1579" s="176">
        <f t="shared" si="4856"/>
        <v>0</v>
      </c>
      <c r="BZ1579" s="176">
        <f t="shared" si="4856"/>
        <v>0</v>
      </c>
      <c r="CA1579" s="176">
        <f t="shared" si="4856"/>
        <v>0</v>
      </c>
      <c r="CB1579" s="33">
        <f t="shared" si="4856"/>
        <v>4108</v>
      </c>
      <c r="CC1579" s="16">
        <f t="shared" si="4856"/>
        <v>0</v>
      </c>
      <c r="CD1579" s="176">
        <f t="shared" si="4856"/>
        <v>0</v>
      </c>
      <c r="CE1579" s="176">
        <f t="shared" si="4856"/>
        <v>0</v>
      </c>
      <c r="CF1579" s="176">
        <f t="shared" si="4856"/>
        <v>0</v>
      </c>
      <c r="CG1579" s="176">
        <f t="shared" si="4856"/>
        <v>0</v>
      </c>
      <c r="CH1579" s="176">
        <f t="shared" si="4856"/>
        <v>0</v>
      </c>
      <c r="CI1579" s="33">
        <f t="shared" si="4856"/>
        <v>4108</v>
      </c>
      <c r="CJ1579" s="16">
        <f t="shared" si="4856"/>
        <v>0</v>
      </c>
      <c r="CK1579" s="176">
        <f t="shared" si="4857"/>
        <v>0</v>
      </c>
      <c r="CL1579" s="176">
        <f t="shared" si="4857"/>
        <v>0</v>
      </c>
      <c r="CM1579" s="176">
        <f t="shared" si="4857"/>
        <v>0</v>
      </c>
      <c r="CN1579" s="176">
        <f t="shared" si="4857"/>
        <v>0</v>
      </c>
      <c r="CO1579" s="176">
        <f t="shared" si="4857"/>
        <v>0</v>
      </c>
      <c r="CP1579" s="33">
        <f t="shared" si="4857"/>
        <v>4108</v>
      </c>
      <c r="CQ1579" s="16">
        <f t="shared" si="4857"/>
        <v>0</v>
      </c>
      <c r="CR1579" s="176">
        <f t="shared" si="4857"/>
        <v>0</v>
      </c>
      <c r="CS1579" s="176">
        <f t="shared" si="4857"/>
        <v>0</v>
      </c>
      <c r="CT1579" s="176">
        <f t="shared" si="4857"/>
        <v>0</v>
      </c>
      <c r="CU1579" s="176">
        <f t="shared" si="4857"/>
        <v>0</v>
      </c>
      <c r="CV1579" s="176">
        <f t="shared" si="4857"/>
        <v>0</v>
      </c>
      <c r="CW1579" s="33">
        <f t="shared" si="4857"/>
        <v>4108</v>
      </c>
      <c r="CX1579" s="16">
        <f t="shared" si="4857"/>
        <v>0</v>
      </c>
    </row>
    <row r="1580" spans="1:102" s="4" customFormat="1" ht="18.75" x14ac:dyDescent="0.3">
      <c r="A1580" s="41" t="s">
        <v>250</v>
      </c>
      <c r="B1580" s="12" t="s">
        <v>155</v>
      </c>
      <c r="C1580" s="12" t="s">
        <v>42</v>
      </c>
      <c r="D1580" s="14" t="s">
        <v>662</v>
      </c>
      <c r="E1580" s="15">
        <v>410</v>
      </c>
      <c r="F1580" s="16">
        <v>20047</v>
      </c>
      <c r="G1580" s="16"/>
      <c r="H1580" s="16"/>
      <c r="I1580" s="16"/>
      <c r="J1580" s="16">
        <f>F1580+H1580</f>
        <v>20047</v>
      </c>
      <c r="K1580" s="16">
        <f>G1580+I1580</f>
        <v>0</v>
      </c>
      <c r="L1580" s="38"/>
      <c r="M1580" s="38"/>
      <c r="N1580" s="38"/>
      <c r="O1580" s="38"/>
      <c r="P1580" s="38"/>
      <c r="Q1580" s="33">
        <f>J1580+L1580+M1580+N1580+O1580+P1580</f>
        <v>20047</v>
      </c>
      <c r="R1580" s="16">
        <f>K1580+P1580</f>
        <v>0</v>
      </c>
      <c r="S1580" s="38"/>
      <c r="T1580" s="38"/>
      <c r="U1580" s="38"/>
      <c r="V1580" s="38"/>
      <c r="W1580" s="38"/>
      <c r="X1580" s="33">
        <f>Q1580+S1580+T1580+U1580+V1580+W1580</f>
        <v>20047</v>
      </c>
      <c r="Y1580" s="16">
        <f>R1580+W1580</f>
        <v>0</v>
      </c>
      <c r="Z1580" s="38"/>
      <c r="AA1580" s="38"/>
      <c r="AB1580" s="38"/>
      <c r="AC1580" s="38"/>
      <c r="AD1580" s="38"/>
      <c r="AE1580" s="33">
        <f>X1580+Z1580+AA1580+AB1580+AC1580+AD1580</f>
        <v>20047</v>
      </c>
      <c r="AF1580" s="16">
        <f>Y1580+AD1580</f>
        <v>0</v>
      </c>
      <c r="AG1580" s="38"/>
      <c r="AH1580" s="38"/>
      <c r="AI1580" s="38"/>
      <c r="AJ1580" s="38"/>
      <c r="AK1580" s="38"/>
      <c r="AL1580" s="33">
        <f>AE1580+AG1580+AH1580+AI1580+AJ1580+AK1580</f>
        <v>20047</v>
      </c>
      <c r="AM1580" s="16">
        <f>AF1580+AK1580</f>
        <v>0</v>
      </c>
      <c r="AN1580" s="38"/>
      <c r="AO1580" s="38"/>
      <c r="AP1580" s="38"/>
      <c r="AQ1580" s="38"/>
      <c r="AR1580" s="38"/>
      <c r="AS1580" s="33">
        <f>AL1580+AN1580+AO1580+AP1580+AQ1580+AR1580</f>
        <v>20047</v>
      </c>
      <c r="AT1580" s="16">
        <f>AM1580+AR1580</f>
        <v>0</v>
      </c>
      <c r="AU1580" s="38"/>
      <c r="AV1580" s="38"/>
      <c r="AW1580" s="38"/>
      <c r="AX1580" s="38"/>
      <c r="AY1580" s="38"/>
      <c r="AZ1580" s="33">
        <f>AS1580+AU1580+AV1580+AW1580+AX1580+AY1580</f>
        <v>20047</v>
      </c>
      <c r="BA1580" s="16">
        <f>AT1580+AY1580</f>
        <v>0</v>
      </c>
      <c r="BB1580" s="38"/>
      <c r="BC1580" s="38"/>
      <c r="BD1580" s="38"/>
      <c r="BE1580" s="38"/>
      <c r="BF1580" s="38"/>
      <c r="BG1580" s="33">
        <f>AZ1580+BB1580+BC1580+BD1580+BE1580+BF1580</f>
        <v>20047</v>
      </c>
      <c r="BH1580" s="16">
        <f>BA1580+BF1580</f>
        <v>0</v>
      </c>
      <c r="BI1580" s="38"/>
      <c r="BJ1580" s="38"/>
      <c r="BK1580" s="38"/>
      <c r="BL1580" s="38"/>
      <c r="BM1580" s="38"/>
      <c r="BN1580" s="33">
        <f>BG1580+BI1580+BJ1580+BK1580+BL1580+BM1580</f>
        <v>20047</v>
      </c>
      <c r="BO1580" s="16">
        <f>BH1580+BM1580</f>
        <v>0</v>
      </c>
      <c r="BP1580" s="38"/>
      <c r="BQ1580" s="38">
        <v>-15939</v>
      </c>
      <c r="BR1580" s="38"/>
      <c r="BS1580" s="38"/>
      <c r="BT1580" s="38"/>
      <c r="BU1580" s="33">
        <f>BN1580+BP1580+BQ1580+BR1580+BS1580+BT1580</f>
        <v>4108</v>
      </c>
      <c r="BV1580" s="16">
        <f>BO1580+BT1580</f>
        <v>0</v>
      </c>
      <c r="BW1580" s="187"/>
      <c r="BX1580" s="187"/>
      <c r="BY1580" s="187"/>
      <c r="BZ1580" s="187"/>
      <c r="CA1580" s="187"/>
      <c r="CB1580" s="33">
        <f>BU1580+BW1580+BX1580+BY1580+BZ1580+CA1580</f>
        <v>4108</v>
      </c>
      <c r="CC1580" s="16">
        <f>BV1580+CA1580</f>
        <v>0</v>
      </c>
      <c r="CD1580" s="187"/>
      <c r="CE1580" s="187"/>
      <c r="CF1580" s="187"/>
      <c r="CG1580" s="187"/>
      <c r="CH1580" s="187"/>
      <c r="CI1580" s="33">
        <f>CB1580+CD1580+CE1580+CF1580+CG1580+CH1580</f>
        <v>4108</v>
      </c>
      <c r="CJ1580" s="16">
        <f>CC1580+CH1580</f>
        <v>0</v>
      </c>
      <c r="CK1580" s="187"/>
      <c r="CL1580" s="187"/>
      <c r="CM1580" s="187"/>
      <c r="CN1580" s="187"/>
      <c r="CO1580" s="187"/>
      <c r="CP1580" s="33">
        <f>CI1580+CK1580+CL1580+CM1580+CN1580+CO1580</f>
        <v>4108</v>
      </c>
      <c r="CQ1580" s="16">
        <f>CJ1580+CO1580</f>
        <v>0</v>
      </c>
      <c r="CR1580" s="187"/>
      <c r="CS1580" s="187"/>
      <c r="CT1580" s="187"/>
      <c r="CU1580" s="187"/>
      <c r="CV1580" s="187"/>
      <c r="CW1580" s="33">
        <f>CP1580+CR1580+CS1580+CT1580+CU1580+CV1580</f>
        <v>4108</v>
      </c>
      <c r="CX1580" s="16">
        <f>CQ1580+CV1580</f>
        <v>0</v>
      </c>
    </row>
    <row r="1581" spans="1:102" s="4" customFormat="1" ht="50.25" hidden="1" x14ac:dyDescent="0.3">
      <c r="A1581" s="41" t="s">
        <v>663</v>
      </c>
      <c r="B1581" s="12" t="s">
        <v>629</v>
      </c>
      <c r="C1581" s="12" t="s">
        <v>650</v>
      </c>
      <c r="D1581" s="15" t="s">
        <v>664</v>
      </c>
      <c r="E1581" s="12"/>
      <c r="F1581" s="16">
        <f>F1582</f>
        <v>0</v>
      </c>
      <c r="G1581" s="16">
        <f>G1582</f>
        <v>0</v>
      </c>
      <c r="H1581" s="16">
        <f t="shared" ref="H1581:K1582" si="4858">H1582</f>
        <v>0</v>
      </c>
      <c r="I1581" s="16">
        <f t="shared" si="4858"/>
        <v>0</v>
      </c>
      <c r="J1581" s="16">
        <f t="shared" si="4858"/>
        <v>0</v>
      </c>
      <c r="K1581" s="16">
        <f t="shared" si="4858"/>
        <v>0</v>
      </c>
      <c r="L1581" s="38"/>
      <c r="M1581" s="38"/>
      <c r="N1581" s="38"/>
      <c r="O1581" s="38"/>
      <c r="P1581" s="38"/>
      <c r="Q1581" s="27"/>
      <c r="R1581" s="27"/>
      <c r="S1581" s="38"/>
      <c r="T1581" s="38"/>
      <c r="U1581" s="38"/>
      <c r="V1581" s="38"/>
      <c r="W1581" s="38"/>
      <c r="X1581" s="27"/>
      <c r="Y1581" s="27"/>
      <c r="Z1581" s="38"/>
      <c r="AA1581" s="38"/>
      <c r="AB1581" s="38"/>
      <c r="AC1581" s="38"/>
      <c r="AD1581" s="38"/>
      <c r="AE1581" s="134"/>
      <c r="AF1581" s="134"/>
      <c r="AG1581" s="38"/>
      <c r="AH1581" s="38"/>
      <c r="AI1581" s="38"/>
      <c r="AJ1581" s="38"/>
      <c r="AK1581" s="38"/>
      <c r="AL1581" s="134"/>
      <c r="AM1581" s="134"/>
      <c r="AN1581" s="38"/>
      <c r="AO1581" s="38"/>
      <c r="AP1581" s="38"/>
      <c r="AQ1581" s="38"/>
      <c r="AR1581" s="38"/>
      <c r="AS1581" s="134"/>
      <c r="AT1581" s="134"/>
      <c r="AU1581" s="38"/>
      <c r="AV1581" s="38"/>
      <c r="AW1581" s="38"/>
      <c r="AX1581" s="38"/>
      <c r="AY1581" s="38"/>
      <c r="AZ1581" s="134"/>
      <c r="BA1581" s="134"/>
      <c r="BB1581" s="38"/>
      <c r="BC1581" s="38"/>
      <c r="BD1581" s="38"/>
      <c r="BE1581" s="38"/>
      <c r="BF1581" s="38"/>
      <c r="BG1581" s="134"/>
      <c r="BH1581" s="134"/>
      <c r="BI1581" s="38"/>
      <c r="BJ1581" s="38"/>
      <c r="BK1581" s="38"/>
      <c r="BL1581" s="38"/>
      <c r="BM1581" s="38"/>
      <c r="BN1581" s="134"/>
      <c r="BO1581" s="134"/>
      <c r="BP1581" s="38"/>
      <c r="BQ1581" s="38"/>
      <c r="BR1581" s="38"/>
      <c r="BS1581" s="38"/>
      <c r="BT1581" s="38"/>
      <c r="BU1581" s="134"/>
      <c r="BV1581" s="134"/>
      <c r="BW1581" s="187"/>
      <c r="BX1581" s="187"/>
      <c r="BY1581" s="187"/>
      <c r="BZ1581" s="187"/>
      <c r="CA1581" s="187"/>
      <c r="CB1581" s="134"/>
      <c r="CC1581" s="134"/>
      <c r="CD1581" s="187"/>
      <c r="CE1581" s="187"/>
      <c r="CF1581" s="187"/>
      <c r="CG1581" s="187"/>
      <c r="CH1581" s="187"/>
      <c r="CI1581" s="134"/>
      <c r="CJ1581" s="134"/>
      <c r="CK1581" s="187"/>
      <c r="CL1581" s="187"/>
      <c r="CM1581" s="187"/>
      <c r="CN1581" s="187"/>
      <c r="CO1581" s="187"/>
      <c r="CP1581" s="134"/>
      <c r="CQ1581" s="134"/>
      <c r="CR1581" s="187"/>
      <c r="CS1581" s="187"/>
      <c r="CT1581" s="187"/>
      <c r="CU1581" s="187"/>
      <c r="CV1581" s="187"/>
      <c r="CW1581" s="134"/>
      <c r="CX1581" s="134"/>
    </row>
    <row r="1582" spans="1:102" s="4" customFormat="1" ht="18.75" hidden="1" x14ac:dyDescent="0.3">
      <c r="A1582" s="41" t="s">
        <v>35</v>
      </c>
      <c r="B1582" s="12" t="s">
        <v>629</v>
      </c>
      <c r="C1582" s="12" t="s">
        <v>650</v>
      </c>
      <c r="D1582" s="15" t="s">
        <v>664</v>
      </c>
      <c r="E1582" s="15">
        <v>300</v>
      </c>
      <c r="F1582" s="16">
        <f>F1583</f>
        <v>0</v>
      </c>
      <c r="G1582" s="16">
        <f>G1583</f>
        <v>0</v>
      </c>
      <c r="H1582" s="16">
        <f t="shared" si="4858"/>
        <v>0</v>
      </c>
      <c r="I1582" s="16">
        <f t="shared" si="4858"/>
        <v>0</v>
      </c>
      <c r="J1582" s="16">
        <f t="shared" si="4858"/>
        <v>0</v>
      </c>
      <c r="K1582" s="16">
        <f t="shared" si="4858"/>
        <v>0</v>
      </c>
      <c r="L1582" s="38"/>
      <c r="M1582" s="38"/>
      <c r="N1582" s="38"/>
      <c r="O1582" s="38"/>
      <c r="P1582" s="38"/>
      <c r="Q1582" s="27"/>
      <c r="R1582" s="27"/>
      <c r="S1582" s="38"/>
      <c r="T1582" s="38"/>
      <c r="U1582" s="38"/>
      <c r="V1582" s="38"/>
      <c r="W1582" s="38"/>
      <c r="X1582" s="27"/>
      <c r="Y1582" s="27"/>
      <c r="Z1582" s="38"/>
      <c r="AA1582" s="38"/>
      <c r="AB1582" s="38"/>
      <c r="AC1582" s="38"/>
      <c r="AD1582" s="38"/>
      <c r="AE1582" s="134"/>
      <c r="AF1582" s="134"/>
      <c r="AG1582" s="38"/>
      <c r="AH1582" s="38"/>
      <c r="AI1582" s="38"/>
      <c r="AJ1582" s="38"/>
      <c r="AK1582" s="38"/>
      <c r="AL1582" s="134"/>
      <c r="AM1582" s="134"/>
      <c r="AN1582" s="38"/>
      <c r="AO1582" s="38"/>
      <c r="AP1582" s="38"/>
      <c r="AQ1582" s="38"/>
      <c r="AR1582" s="38"/>
      <c r="AS1582" s="134"/>
      <c r="AT1582" s="134"/>
      <c r="AU1582" s="38"/>
      <c r="AV1582" s="38"/>
      <c r="AW1582" s="38"/>
      <c r="AX1582" s="38"/>
      <c r="AY1582" s="38"/>
      <c r="AZ1582" s="134"/>
      <c r="BA1582" s="134"/>
      <c r="BB1582" s="38"/>
      <c r="BC1582" s="38"/>
      <c r="BD1582" s="38"/>
      <c r="BE1582" s="38"/>
      <c r="BF1582" s="38"/>
      <c r="BG1582" s="134"/>
      <c r="BH1582" s="134"/>
      <c r="BI1582" s="38"/>
      <c r="BJ1582" s="38"/>
      <c r="BK1582" s="38"/>
      <c r="BL1582" s="38"/>
      <c r="BM1582" s="38"/>
      <c r="BN1582" s="134"/>
      <c r="BO1582" s="134"/>
      <c r="BP1582" s="38"/>
      <c r="BQ1582" s="38"/>
      <c r="BR1582" s="38"/>
      <c r="BS1582" s="38"/>
      <c r="BT1582" s="38"/>
      <c r="BU1582" s="134"/>
      <c r="BV1582" s="134"/>
      <c r="BW1582" s="187"/>
      <c r="BX1582" s="187"/>
      <c r="BY1582" s="187"/>
      <c r="BZ1582" s="187"/>
      <c r="CA1582" s="187"/>
      <c r="CB1582" s="134"/>
      <c r="CC1582" s="134"/>
      <c r="CD1582" s="187"/>
      <c r="CE1582" s="187"/>
      <c r="CF1582" s="187"/>
      <c r="CG1582" s="187"/>
      <c r="CH1582" s="187"/>
      <c r="CI1582" s="134"/>
      <c r="CJ1582" s="134"/>
      <c r="CK1582" s="187"/>
      <c r="CL1582" s="187"/>
      <c r="CM1582" s="187"/>
      <c r="CN1582" s="187"/>
      <c r="CO1582" s="187"/>
      <c r="CP1582" s="134"/>
      <c r="CQ1582" s="134"/>
      <c r="CR1582" s="187"/>
      <c r="CS1582" s="187"/>
      <c r="CT1582" s="187"/>
      <c r="CU1582" s="187"/>
      <c r="CV1582" s="187"/>
      <c r="CW1582" s="134"/>
      <c r="CX1582" s="134"/>
    </row>
    <row r="1583" spans="1:102" s="4" customFormat="1" ht="33.75" hidden="1" x14ac:dyDescent="0.3">
      <c r="A1583" s="41" t="s">
        <v>36</v>
      </c>
      <c r="B1583" s="12" t="s">
        <v>629</v>
      </c>
      <c r="C1583" s="12" t="s">
        <v>650</v>
      </c>
      <c r="D1583" s="15" t="s">
        <v>664</v>
      </c>
      <c r="E1583" s="15">
        <v>320</v>
      </c>
      <c r="F1583" s="16"/>
      <c r="G1583" s="16"/>
      <c r="H1583" s="16"/>
      <c r="I1583" s="16"/>
      <c r="J1583" s="16">
        <f>F1583+H1583</f>
        <v>0</v>
      </c>
      <c r="K1583" s="16">
        <f>G1583+I1583</f>
        <v>0</v>
      </c>
      <c r="L1583" s="38"/>
      <c r="M1583" s="38"/>
      <c r="N1583" s="38"/>
      <c r="O1583" s="38"/>
      <c r="P1583" s="38"/>
      <c r="Q1583" s="27"/>
      <c r="R1583" s="27"/>
      <c r="S1583" s="38"/>
      <c r="T1583" s="38"/>
      <c r="U1583" s="38"/>
      <c r="V1583" s="38"/>
      <c r="W1583" s="38"/>
      <c r="X1583" s="27"/>
      <c r="Y1583" s="27"/>
      <c r="Z1583" s="38"/>
      <c r="AA1583" s="38"/>
      <c r="AB1583" s="38"/>
      <c r="AC1583" s="38"/>
      <c r="AD1583" s="38"/>
      <c r="AE1583" s="134"/>
      <c r="AF1583" s="134"/>
      <c r="AG1583" s="38"/>
      <c r="AH1583" s="38"/>
      <c r="AI1583" s="38"/>
      <c r="AJ1583" s="38"/>
      <c r="AK1583" s="38"/>
      <c r="AL1583" s="134"/>
      <c r="AM1583" s="134"/>
      <c r="AN1583" s="38"/>
      <c r="AO1583" s="38"/>
      <c r="AP1583" s="38"/>
      <c r="AQ1583" s="38"/>
      <c r="AR1583" s="38"/>
      <c r="AS1583" s="134"/>
      <c r="AT1583" s="134"/>
      <c r="AU1583" s="38"/>
      <c r="AV1583" s="38"/>
      <c r="AW1583" s="38"/>
      <c r="AX1583" s="38"/>
      <c r="AY1583" s="38"/>
      <c r="AZ1583" s="134"/>
      <c r="BA1583" s="134"/>
      <c r="BB1583" s="38"/>
      <c r="BC1583" s="38"/>
      <c r="BD1583" s="38"/>
      <c r="BE1583" s="38"/>
      <c r="BF1583" s="38"/>
      <c r="BG1583" s="134"/>
      <c r="BH1583" s="134"/>
      <c r="BI1583" s="38"/>
      <c r="BJ1583" s="38"/>
      <c r="BK1583" s="38"/>
      <c r="BL1583" s="38"/>
      <c r="BM1583" s="38"/>
      <c r="BN1583" s="134"/>
      <c r="BO1583" s="134"/>
      <c r="BP1583" s="38"/>
      <c r="BQ1583" s="38"/>
      <c r="BR1583" s="38"/>
      <c r="BS1583" s="38"/>
      <c r="BT1583" s="38"/>
      <c r="BU1583" s="134"/>
      <c r="BV1583" s="134"/>
      <c r="BW1583" s="187"/>
      <c r="BX1583" s="187"/>
      <c r="BY1583" s="187"/>
      <c r="BZ1583" s="187"/>
      <c r="CA1583" s="187"/>
      <c r="CB1583" s="134"/>
      <c r="CC1583" s="134"/>
      <c r="CD1583" s="187"/>
      <c r="CE1583" s="187"/>
      <c r="CF1583" s="187"/>
      <c r="CG1583" s="187"/>
      <c r="CH1583" s="187"/>
      <c r="CI1583" s="134"/>
      <c r="CJ1583" s="134"/>
      <c r="CK1583" s="187"/>
      <c r="CL1583" s="187"/>
      <c r="CM1583" s="187"/>
      <c r="CN1583" s="187"/>
      <c r="CO1583" s="187"/>
      <c r="CP1583" s="134"/>
      <c r="CQ1583" s="134"/>
      <c r="CR1583" s="187"/>
      <c r="CS1583" s="187"/>
      <c r="CT1583" s="187"/>
      <c r="CU1583" s="187"/>
      <c r="CV1583" s="187"/>
      <c r="CW1583" s="134"/>
      <c r="CX1583" s="134"/>
    </row>
    <row r="1584" spans="1:102" s="4" customFormat="1" ht="237.75" customHeight="1" x14ac:dyDescent="0.3">
      <c r="A1584" s="41" t="s">
        <v>865</v>
      </c>
      <c r="B1584" s="12" t="s">
        <v>155</v>
      </c>
      <c r="C1584" s="12" t="s">
        <v>42</v>
      </c>
      <c r="D1584" s="12" t="s">
        <v>852</v>
      </c>
      <c r="E1584" s="12"/>
      <c r="F1584" s="16"/>
      <c r="G1584" s="16"/>
      <c r="H1584" s="16"/>
      <c r="I1584" s="16"/>
      <c r="J1584" s="16"/>
      <c r="K1584" s="16"/>
      <c r="L1584" s="25">
        <f>L1585</f>
        <v>0</v>
      </c>
      <c r="M1584" s="25">
        <f t="shared" ref="M1584:AB1584" si="4859">M1585</f>
        <v>0</v>
      </c>
      <c r="N1584" s="25">
        <f t="shared" si="4859"/>
        <v>0</v>
      </c>
      <c r="O1584" s="25">
        <f t="shared" si="4859"/>
        <v>0</v>
      </c>
      <c r="P1584" s="25">
        <f t="shared" si="4859"/>
        <v>2329</v>
      </c>
      <c r="Q1584" s="25">
        <f t="shared" si="4859"/>
        <v>2329</v>
      </c>
      <c r="R1584" s="25">
        <f t="shared" si="4859"/>
        <v>2329</v>
      </c>
      <c r="S1584" s="25">
        <f>S1585</f>
        <v>0</v>
      </c>
      <c r="T1584" s="25">
        <f t="shared" si="4859"/>
        <v>0</v>
      </c>
      <c r="U1584" s="25">
        <f t="shared" si="4859"/>
        <v>0</v>
      </c>
      <c r="V1584" s="25">
        <f t="shared" si="4859"/>
        <v>0</v>
      </c>
      <c r="W1584" s="25">
        <f t="shared" si="4859"/>
        <v>0</v>
      </c>
      <c r="X1584" s="25">
        <f t="shared" si="4859"/>
        <v>2329</v>
      </c>
      <c r="Y1584" s="25">
        <f t="shared" si="4859"/>
        <v>2329</v>
      </c>
      <c r="Z1584" s="25">
        <f>Z1585</f>
        <v>0</v>
      </c>
      <c r="AA1584" s="25">
        <f t="shared" si="4859"/>
        <v>0</v>
      </c>
      <c r="AB1584" s="25">
        <f t="shared" si="4859"/>
        <v>0</v>
      </c>
      <c r="AC1584" s="25">
        <f t="shared" ref="AC1584:AF1585" si="4860">AC1585</f>
        <v>0</v>
      </c>
      <c r="AD1584" s="25">
        <f t="shared" si="4860"/>
        <v>0</v>
      </c>
      <c r="AE1584" s="16">
        <f t="shared" si="4860"/>
        <v>2329</v>
      </c>
      <c r="AF1584" s="16">
        <f t="shared" si="4860"/>
        <v>2329</v>
      </c>
      <c r="AG1584" s="25">
        <f>AG1585</f>
        <v>0</v>
      </c>
      <c r="AH1584" s="25">
        <f t="shared" ref="AH1584:AW1585" si="4861">AH1585</f>
        <v>0</v>
      </c>
      <c r="AI1584" s="25">
        <f t="shared" si="4861"/>
        <v>0</v>
      </c>
      <c r="AJ1584" s="25">
        <f t="shared" si="4861"/>
        <v>0</v>
      </c>
      <c r="AK1584" s="25">
        <f t="shared" si="4861"/>
        <v>0</v>
      </c>
      <c r="AL1584" s="16">
        <f t="shared" si="4861"/>
        <v>2329</v>
      </c>
      <c r="AM1584" s="16">
        <f t="shared" si="4861"/>
        <v>2329</v>
      </c>
      <c r="AN1584" s="25">
        <f>AN1585</f>
        <v>0</v>
      </c>
      <c r="AO1584" s="25">
        <f t="shared" si="4861"/>
        <v>0</v>
      </c>
      <c r="AP1584" s="25">
        <f t="shared" si="4861"/>
        <v>0</v>
      </c>
      <c r="AQ1584" s="25">
        <f t="shared" si="4861"/>
        <v>0</v>
      </c>
      <c r="AR1584" s="25">
        <f t="shared" si="4861"/>
        <v>0</v>
      </c>
      <c r="AS1584" s="16">
        <f t="shared" si="4861"/>
        <v>2329</v>
      </c>
      <c r="AT1584" s="16">
        <f t="shared" si="4861"/>
        <v>2329</v>
      </c>
      <c r="AU1584" s="25">
        <f>AU1585</f>
        <v>0</v>
      </c>
      <c r="AV1584" s="25">
        <f t="shared" si="4861"/>
        <v>0</v>
      </c>
      <c r="AW1584" s="25">
        <f t="shared" si="4861"/>
        <v>0</v>
      </c>
      <c r="AX1584" s="25">
        <f t="shared" ref="AX1584:BA1585" si="4862">AX1585</f>
        <v>0</v>
      </c>
      <c r="AY1584" s="25">
        <f t="shared" si="4862"/>
        <v>0</v>
      </c>
      <c r="AZ1584" s="16">
        <f t="shared" si="4862"/>
        <v>2329</v>
      </c>
      <c r="BA1584" s="16">
        <f t="shared" si="4862"/>
        <v>2329</v>
      </c>
      <c r="BB1584" s="25">
        <f>BB1585</f>
        <v>0</v>
      </c>
      <c r="BC1584" s="25">
        <f t="shared" ref="BC1584:BR1585" si="4863">BC1585</f>
        <v>0</v>
      </c>
      <c r="BD1584" s="25">
        <f t="shared" si="4863"/>
        <v>0</v>
      </c>
      <c r="BE1584" s="25">
        <f t="shared" si="4863"/>
        <v>0</v>
      </c>
      <c r="BF1584" s="25">
        <f t="shared" si="4863"/>
        <v>0</v>
      </c>
      <c r="BG1584" s="16">
        <f t="shared" si="4863"/>
        <v>2329</v>
      </c>
      <c r="BH1584" s="16">
        <f t="shared" si="4863"/>
        <v>2329</v>
      </c>
      <c r="BI1584" s="25">
        <f>BI1585</f>
        <v>0</v>
      </c>
      <c r="BJ1584" s="25">
        <f t="shared" si="4863"/>
        <v>0</v>
      </c>
      <c r="BK1584" s="25">
        <f t="shared" si="4863"/>
        <v>0</v>
      </c>
      <c r="BL1584" s="25">
        <f t="shared" si="4863"/>
        <v>0</v>
      </c>
      <c r="BM1584" s="25">
        <f t="shared" si="4863"/>
        <v>0</v>
      </c>
      <c r="BN1584" s="16">
        <f t="shared" si="4863"/>
        <v>2329</v>
      </c>
      <c r="BO1584" s="16">
        <f t="shared" si="4863"/>
        <v>2329</v>
      </c>
      <c r="BP1584" s="25">
        <f>BP1585</f>
        <v>0</v>
      </c>
      <c r="BQ1584" s="25">
        <f t="shared" si="4863"/>
        <v>0</v>
      </c>
      <c r="BR1584" s="25">
        <f t="shared" si="4863"/>
        <v>0</v>
      </c>
      <c r="BS1584" s="25">
        <f t="shared" ref="BS1584:BV1585" si="4864">BS1585</f>
        <v>0</v>
      </c>
      <c r="BT1584" s="25">
        <f t="shared" si="4864"/>
        <v>0</v>
      </c>
      <c r="BU1584" s="16">
        <f t="shared" si="4864"/>
        <v>2329</v>
      </c>
      <c r="BV1584" s="16">
        <f t="shared" si="4864"/>
        <v>2329</v>
      </c>
      <c r="BW1584" s="178">
        <f>BW1585</f>
        <v>0</v>
      </c>
      <c r="BX1584" s="178">
        <f t="shared" ref="BX1584:CM1585" si="4865">BX1585</f>
        <v>0</v>
      </c>
      <c r="BY1584" s="178">
        <f t="shared" si="4865"/>
        <v>0</v>
      </c>
      <c r="BZ1584" s="178">
        <f t="shared" si="4865"/>
        <v>0</v>
      </c>
      <c r="CA1584" s="178">
        <f t="shared" si="4865"/>
        <v>0</v>
      </c>
      <c r="CB1584" s="16">
        <f t="shared" si="4865"/>
        <v>2329</v>
      </c>
      <c r="CC1584" s="16">
        <f t="shared" si="4865"/>
        <v>2329</v>
      </c>
      <c r="CD1584" s="178">
        <f>CD1585</f>
        <v>0</v>
      </c>
      <c r="CE1584" s="178">
        <f t="shared" si="4865"/>
        <v>0</v>
      </c>
      <c r="CF1584" s="178">
        <f t="shared" si="4865"/>
        <v>0</v>
      </c>
      <c r="CG1584" s="178">
        <f t="shared" si="4865"/>
        <v>0</v>
      </c>
      <c r="CH1584" s="178">
        <f t="shared" si="4865"/>
        <v>0</v>
      </c>
      <c r="CI1584" s="16">
        <f t="shared" si="4865"/>
        <v>2329</v>
      </c>
      <c r="CJ1584" s="16">
        <f t="shared" si="4865"/>
        <v>2329</v>
      </c>
      <c r="CK1584" s="178">
        <f>CK1585</f>
        <v>0</v>
      </c>
      <c r="CL1584" s="178">
        <f t="shared" si="4865"/>
        <v>0</v>
      </c>
      <c r="CM1584" s="178">
        <f t="shared" si="4865"/>
        <v>0</v>
      </c>
      <c r="CN1584" s="178">
        <f t="shared" ref="CN1584:CQ1585" si="4866">CN1585</f>
        <v>0</v>
      </c>
      <c r="CO1584" s="178">
        <f t="shared" si="4866"/>
        <v>0</v>
      </c>
      <c r="CP1584" s="16">
        <f t="shared" si="4866"/>
        <v>2329</v>
      </c>
      <c r="CQ1584" s="16">
        <f t="shared" si="4866"/>
        <v>2329</v>
      </c>
      <c r="CR1584" s="178">
        <f>CR1585</f>
        <v>0</v>
      </c>
      <c r="CS1584" s="178">
        <f t="shared" ref="CS1584:CX1585" si="4867">CS1585</f>
        <v>0</v>
      </c>
      <c r="CT1584" s="178">
        <f t="shared" si="4867"/>
        <v>0</v>
      </c>
      <c r="CU1584" s="178">
        <f t="shared" si="4867"/>
        <v>0</v>
      </c>
      <c r="CV1584" s="178">
        <f t="shared" si="4867"/>
        <v>0</v>
      </c>
      <c r="CW1584" s="16">
        <f t="shared" si="4867"/>
        <v>2329</v>
      </c>
      <c r="CX1584" s="16">
        <f t="shared" si="4867"/>
        <v>2329</v>
      </c>
    </row>
    <row r="1585" spans="1:102" s="4" customFormat="1" ht="18.75" x14ac:dyDescent="0.3">
      <c r="A1585" s="41" t="s">
        <v>35</v>
      </c>
      <c r="B1585" s="12" t="s">
        <v>155</v>
      </c>
      <c r="C1585" s="12" t="s">
        <v>42</v>
      </c>
      <c r="D1585" s="12" t="s">
        <v>852</v>
      </c>
      <c r="E1585" s="12" t="s">
        <v>785</v>
      </c>
      <c r="F1585" s="16"/>
      <c r="G1585" s="16"/>
      <c r="H1585" s="16"/>
      <c r="I1585" s="16"/>
      <c r="J1585" s="16"/>
      <c r="K1585" s="16"/>
      <c r="L1585" s="25">
        <f>L1586</f>
        <v>0</v>
      </c>
      <c r="M1585" s="25">
        <f t="shared" ref="M1585:R1585" si="4868">M1586</f>
        <v>0</v>
      </c>
      <c r="N1585" s="25">
        <f t="shared" si="4868"/>
        <v>0</v>
      </c>
      <c r="O1585" s="25">
        <f t="shared" si="4868"/>
        <v>0</v>
      </c>
      <c r="P1585" s="25">
        <f t="shared" si="4868"/>
        <v>2329</v>
      </c>
      <c r="Q1585" s="25">
        <f t="shared" si="4868"/>
        <v>2329</v>
      </c>
      <c r="R1585" s="25">
        <f t="shared" si="4868"/>
        <v>2329</v>
      </c>
      <c r="S1585" s="25">
        <f>S1586</f>
        <v>0</v>
      </c>
      <c r="T1585" s="25">
        <f t="shared" ref="T1585:Y1585" si="4869">T1586</f>
        <v>0</v>
      </c>
      <c r="U1585" s="25">
        <f t="shared" si="4869"/>
        <v>0</v>
      </c>
      <c r="V1585" s="25">
        <f t="shared" si="4869"/>
        <v>0</v>
      </c>
      <c r="W1585" s="25">
        <f t="shared" si="4869"/>
        <v>0</v>
      </c>
      <c r="X1585" s="25">
        <f t="shared" si="4869"/>
        <v>2329</v>
      </c>
      <c r="Y1585" s="25">
        <f t="shared" si="4869"/>
        <v>2329</v>
      </c>
      <c r="Z1585" s="25">
        <f>Z1586</f>
        <v>0</v>
      </c>
      <c r="AA1585" s="25">
        <f>AA1586</f>
        <v>0</v>
      </c>
      <c r="AB1585" s="25">
        <f>AB1586</f>
        <v>0</v>
      </c>
      <c r="AC1585" s="25">
        <f t="shared" si="4860"/>
        <v>0</v>
      </c>
      <c r="AD1585" s="25">
        <f t="shared" si="4860"/>
        <v>0</v>
      </c>
      <c r="AE1585" s="16">
        <f t="shared" si="4860"/>
        <v>2329</v>
      </c>
      <c r="AF1585" s="16">
        <f t="shared" si="4860"/>
        <v>2329</v>
      </c>
      <c r="AG1585" s="25">
        <f>AG1586</f>
        <v>0</v>
      </c>
      <c r="AH1585" s="25">
        <f>AH1586</f>
        <v>0</v>
      </c>
      <c r="AI1585" s="25">
        <f>AI1586</f>
        <v>0</v>
      </c>
      <c r="AJ1585" s="25">
        <f t="shared" si="4861"/>
        <v>0</v>
      </c>
      <c r="AK1585" s="25">
        <f t="shared" si="4861"/>
        <v>0</v>
      </c>
      <c r="AL1585" s="16">
        <f t="shared" si="4861"/>
        <v>2329</v>
      </c>
      <c r="AM1585" s="16">
        <f t="shared" si="4861"/>
        <v>2329</v>
      </c>
      <c r="AN1585" s="25">
        <f>AN1586</f>
        <v>0</v>
      </c>
      <c r="AO1585" s="25">
        <f>AO1586</f>
        <v>0</v>
      </c>
      <c r="AP1585" s="25">
        <f>AP1586</f>
        <v>0</v>
      </c>
      <c r="AQ1585" s="25">
        <f t="shared" si="4861"/>
        <v>0</v>
      </c>
      <c r="AR1585" s="25">
        <f t="shared" si="4861"/>
        <v>0</v>
      </c>
      <c r="AS1585" s="16">
        <f t="shared" si="4861"/>
        <v>2329</v>
      </c>
      <c r="AT1585" s="16">
        <f t="shared" si="4861"/>
        <v>2329</v>
      </c>
      <c r="AU1585" s="25">
        <f>AU1586</f>
        <v>0</v>
      </c>
      <c r="AV1585" s="25">
        <f>AV1586</f>
        <v>0</v>
      </c>
      <c r="AW1585" s="25">
        <f>AW1586</f>
        <v>0</v>
      </c>
      <c r="AX1585" s="25">
        <f t="shared" si="4862"/>
        <v>0</v>
      </c>
      <c r="AY1585" s="25">
        <f t="shared" si="4862"/>
        <v>0</v>
      </c>
      <c r="AZ1585" s="16">
        <f t="shared" si="4862"/>
        <v>2329</v>
      </c>
      <c r="BA1585" s="16">
        <f t="shared" si="4862"/>
        <v>2329</v>
      </c>
      <c r="BB1585" s="25">
        <f>BB1586</f>
        <v>0</v>
      </c>
      <c r="BC1585" s="25">
        <f>BC1586</f>
        <v>0</v>
      </c>
      <c r="BD1585" s="25">
        <f>BD1586</f>
        <v>0</v>
      </c>
      <c r="BE1585" s="25">
        <f t="shared" si="4863"/>
        <v>0</v>
      </c>
      <c r="BF1585" s="25">
        <f t="shared" si="4863"/>
        <v>0</v>
      </c>
      <c r="BG1585" s="16">
        <f t="shared" si="4863"/>
        <v>2329</v>
      </c>
      <c r="BH1585" s="16">
        <f t="shared" si="4863"/>
        <v>2329</v>
      </c>
      <c r="BI1585" s="25">
        <f>BI1586</f>
        <v>0</v>
      </c>
      <c r="BJ1585" s="25">
        <f>BJ1586</f>
        <v>0</v>
      </c>
      <c r="BK1585" s="25">
        <f>BK1586</f>
        <v>0</v>
      </c>
      <c r="BL1585" s="25">
        <f t="shared" si="4863"/>
        <v>0</v>
      </c>
      <c r="BM1585" s="25">
        <f t="shared" si="4863"/>
        <v>0</v>
      </c>
      <c r="BN1585" s="16">
        <f t="shared" si="4863"/>
        <v>2329</v>
      </c>
      <c r="BO1585" s="16">
        <f t="shared" si="4863"/>
        <v>2329</v>
      </c>
      <c r="BP1585" s="25">
        <f>BP1586</f>
        <v>0</v>
      </c>
      <c r="BQ1585" s="25">
        <f>BQ1586</f>
        <v>0</v>
      </c>
      <c r="BR1585" s="25">
        <f>BR1586</f>
        <v>0</v>
      </c>
      <c r="BS1585" s="25">
        <f t="shared" si="4864"/>
        <v>0</v>
      </c>
      <c r="BT1585" s="25">
        <f t="shared" si="4864"/>
        <v>0</v>
      </c>
      <c r="BU1585" s="16">
        <f t="shared" si="4864"/>
        <v>2329</v>
      </c>
      <c r="BV1585" s="16">
        <f t="shared" si="4864"/>
        <v>2329</v>
      </c>
      <c r="BW1585" s="178">
        <f>BW1586</f>
        <v>0</v>
      </c>
      <c r="BX1585" s="178">
        <f>BX1586</f>
        <v>0</v>
      </c>
      <c r="BY1585" s="178">
        <f>BY1586</f>
        <v>0</v>
      </c>
      <c r="BZ1585" s="178">
        <f t="shared" si="4865"/>
        <v>0</v>
      </c>
      <c r="CA1585" s="178">
        <f t="shared" si="4865"/>
        <v>0</v>
      </c>
      <c r="CB1585" s="16">
        <f t="shared" si="4865"/>
        <v>2329</v>
      </c>
      <c r="CC1585" s="16">
        <f t="shared" si="4865"/>
        <v>2329</v>
      </c>
      <c r="CD1585" s="178">
        <f>CD1586</f>
        <v>0</v>
      </c>
      <c r="CE1585" s="178">
        <f>CE1586</f>
        <v>0</v>
      </c>
      <c r="CF1585" s="178">
        <f>CF1586</f>
        <v>0</v>
      </c>
      <c r="CG1585" s="178">
        <f t="shared" si="4865"/>
        <v>0</v>
      </c>
      <c r="CH1585" s="178">
        <f t="shared" si="4865"/>
        <v>0</v>
      </c>
      <c r="CI1585" s="16">
        <f t="shared" si="4865"/>
        <v>2329</v>
      </c>
      <c r="CJ1585" s="16">
        <f t="shared" si="4865"/>
        <v>2329</v>
      </c>
      <c r="CK1585" s="178">
        <f>CK1586</f>
        <v>0</v>
      </c>
      <c r="CL1585" s="178">
        <f>CL1586</f>
        <v>0</v>
      </c>
      <c r="CM1585" s="178">
        <f>CM1586</f>
        <v>0</v>
      </c>
      <c r="CN1585" s="178">
        <f t="shared" si="4866"/>
        <v>0</v>
      </c>
      <c r="CO1585" s="178">
        <f t="shared" si="4866"/>
        <v>0</v>
      </c>
      <c r="CP1585" s="16">
        <f t="shared" si="4866"/>
        <v>2329</v>
      </c>
      <c r="CQ1585" s="16">
        <f t="shared" si="4866"/>
        <v>2329</v>
      </c>
      <c r="CR1585" s="178">
        <f>CR1586</f>
        <v>0</v>
      </c>
      <c r="CS1585" s="178">
        <f>CS1586</f>
        <v>0</v>
      </c>
      <c r="CT1585" s="178">
        <f>CT1586</f>
        <v>0</v>
      </c>
      <c r="CU1585" s="178">
        <f t="shared" si="4867"/>
        <v>0</v>
      </c>
      <c r="CV1585" s="178">
        <f t="shared" si="4867"/>
        <v>0</v>
      </c>
      <c r="CW1585" s="16">
        <f t="shared" si="4867"/>
        <v>2329</v>
      </c>
      <c r="CX1585" s="16">
        <f t="shared" si="4867"/>
        <v>2329</v>
      </c>
    </row>
    <row r="1586" spans="1:102" s="4" customFormat="1" ht="33.75" x14ac:dyDescent="0.3">
      <c r="A1586" s="41" t="s">
        <v>627</v>
      </c>
      <c r="B1586" s="12" t="s">
        <v>155</v>
      </c>
      <c r="C1586" s="12" t="s">
        <v>42</v>
      </c>
      <c r="D1586" s="12" t="s">
        <v>852</v>
      </c>
      <c r="E1586" s="12" t="s">
        <v>786</v>
      </c>
      <c r="F1586" s="16"/>
      <c r="G1586" s="16"/>
      <c r="H1586" s="16"/>
      <c r="I1586" s="16"/>
      <c r="J1586" s="16"/>
      <c r="K1586" s="16"/>
      <c r="L1586" s="25"/>
      <c r="M1586" s="25"/>
      <c r="N1586" s="25"/>
      <c r="O1586" s="25"/>
      <c r="P1586" s="25">
        <v>2329</v>
      </c>
      <c r="Q1586" s="33">
        <f>J1586+L1586+M1586+N1586+O1586+P1586</f>
        <v>2329</v>
      </c>
      <c r="R1586" s="16">
        <f>K1586+P1586</f>
        <v>2329</v>
      </c>
      <c r="S1586" s="25"/>
      <c r="T1586" s="25"/>
      <c r="U1586" s="25"/>
      <c r="V1586" s="25"/>
      <c r="W1586" s="25"/>
      <c r="X1586" s="33">
        <f>Q1586+S1586+T1586+U1586+V1586+W1586</f>
        <v>2329</v>
      </c>
      <c r="Y1586" s="16">
        <f>R1586+W1586</f>
        <v>2329</v>
      </c>
      <c r="Z1586" s="25"/>
      <c r="AA1586" s="25"/>
      <c r="AB1586" s="25"/>
      <c r="AC1586" s="25"/>
      <c r="AD1586" s="25"/>
      <c r="AE1586" s="33">
        <f>X1586+Z1586+AA1586+AB1586+AC1586+AD1586</f>
        <v>2329</v>
      </c>
      <c r="AF1586" s="16">
        <f>Y1586+AD1586</f>
        <v>2329</v>
      </c>
      <c r="AG1586" s="25"/>
      <c r="AH1586" s="25"/>
      <c r="AI1586" s="25"/>
      <c r="AJ1586" s="25"/>
      <c r="AK1586" s="25"/>
      <c r="AL1586" s="33">
        <f>AE1586+AG1586+AH1586+AI1586+AJ1586+AK1586</f>
        <v>2329</v>
      </c>
      <c r="AM1586" s="16">
        <f>AF1586+AK1586</f>
        <v>2329</v>
      </c>
      <c r="AN1586" s="25"/>
      <c r="AO1586" s="25"/>
      <c r="AP1586" s="25"/>
      <c r="AQ1586" s="25"/>
      <c r="AR1586" s="25"/>
      <c r="AS1586" s="33">
        <f>AL1586+AN1586+AO1586+AP1586+AQ1586+AR1586</f>
        <v>2329</v>
      </c>
      <c r="AT1586" s="16">
        <f>AM1586+AR1586</f>
        <v>2329</v>
      </c>
      <c r="AU1586" s="25"/>
      <c r="AV1586" s="25"/>
      <c r="AW1586" s="25"/>
      <c r="AX1586" s="25"/>
      <c r="AY1586" s="25"/>
      <c r="AZ1586" s="33">
        <f>AS1586+AU1586+AV1586+AW1586+AX1586+AY1586</f>
        <v>2329</v>
      </c>
      <c r="BA1586" s="16">
        <f>AT1586+AY1586</f>
        <v>2329</v>
      </c>
      <c r="BB1586" s="25"/>
      <c r="BC1586" s="25"/>
      <c r="BD1586" s="25"/>
      <c r="BE1586" s="25"/>
      <c r="BF1586" s="25"/>
      <c r="BG1586" s="33">
        <f>AZ1586+BB1586+BC1586+BD1586+BE1586+BF1586</f>
        <v>2329</v>
      </c>
      <c r="BH1586" s="16">
        <f>BA1586+BF1586</f>
        <v>2329</v>
      </c>
      <c r="BI1586" s="25"/>
      <c r="BJ1586" s="25"/>
      <c r="BK1586" s="25"/>
      <c r="BL1586" s="25"/>
      <c r="BM1586" s="25"/>
      <c r="BN1586" s="33">
        <f>BG1586+BI1586+BJ1586+BK1586+BL1586+BM1586</f>
        <v>2329</v>
      </c>
      <c r="BO1586" s="16">
        <f>BH1586+BM1586</f>
        <v>2329</v>
      </c>
      <c r="BP1586" s="25"/>
      <c r="BQ1586" s="25"/>
      <c r="BR1586" s="25"/>
      <c r="BS1586" s="25"/>
      <c r="BT1586" s="25"/>
      <c r="BU1586" s="33">
        <f>BN1586+BP1586+BQ1586+BR1586+BS1586+BT1586</f>
        <v>2329</v>
      </c>
      <c r="BV1586" s="16">
        <f>BO1586+BT1586</f>
        <v>2329</v>
      </c>
      <c r="BW1586" s="178"/>
      <c r="BX1586" s="178"/>
      <c r="BY1586" s="178"/>
      <c r="BZ1586" s="178"/>
      <c r="CA1586" s="178"/>
      <c r="CB1586" s="33">
        <f>BU1586+BW1586+BX1586+BY1586+BZ1586+CA1586</f>
        <v>2329</v>
      </c>
      <c r="CC1586" s="16">
        <f>BV1586+CA1586</f>
        <v>2329</v>
      </c>
      <c r="CD1586" s="178"/>
      <c r="CE1586" s="178"/>
      <c r="CF1586" s="178"/>
      <c r="CG1586" s="178"/>
      <c r="CH1586" s="178"/>
      <c r="CI1586" s="33">
        <f>CB1586+CD1586+CE1586+CF1586+CG1586+CH1586</f>
        <v>2329</v>
      </c>
      <c r="CJ1586" s="16">
        <f>CC1586+CH1586</f>
        <v>2329</v>
      </c>
      <c r="CK1586" s="178"/>
      <c r="CL1586" s="178"/>
      <c r="CM1586" s="178"/>
      <c r="CN1586" s="178"/>
      <c r="CO1586" s="178"/>
      <c r="CP1586" s="33">
        <f>CI1586+CK1586+CL1586+CM1586+CN1586+CO1586</f>
        <v>2329</v>
      </c>
      <c r="CQ1586" s="16">
        <f>CJ1586+CO1586</f>
        <v>2329</v>
      </c>
      <c r="CR1586" s="178"/>
      <c r="CS1586" s="178"/>
      <c r="CT1586" s="178"/>
      <c r="CU1586" s="178"/>
      <c r="CV1586" s="178"/>
      <c r="CW1586" s="33">
        <f>CP1586+CR1586+CS1586+CT1586+CU1586+CV1586</f>
        <v>2329</v>
      </c>
      <c r="CX1586" s="16">
        <f>CQ1586+CV1586</f>
        <v>2329</v>
      </c>
    </row>
    <row r="1587" spans="1:102" s="4" customFormat="1" ht="116.25" x14ac:dyDescent="0.3">
      <c r="A1587" s="41" t="s">
        <v>900</v>
      </c>
      <c r="B1587" s="12" t="s">
        <v>155</v>
      </c>
      <c r="C1587" s="12" t="s">
        <v>42</v>
      </c>
      <c r="D1587" s="12" t="s">
        <v>899</v>
      </c>
      <c r="E1587" s="12"/>
      <c r="F1587" s="16"/>
      <c r="G1587" s="16"/>
      <c r="H1587" s="16"/>
      <c r="I1587" s="16"/>
      <c r="J1587" s="16"/>
      <c r="K1587" s="16"/>
      <c r="L1587" s="25"/>
      <c r="M1587" s="25"/>
      <c r="N1587" s="25"/>
      <c r="O1587" s="25"/>
      <c r="P1587" s="25"/>
      <c r="Q1587" s="129"/>
      <c r="R1587" s="129"/>
      <c r="S1587" s="25"/>
      <c r="T1587" s="25"/>
      <c r="U1587" s="25"/>
      <c r="V1587" s="25"/>
      <c r="W1587" s="25"/>
      <c r="X1587" s="129"/>
      <c r="Y1587" s="129"/>
      <c r="Z1587" s="25"/>
      <c r="AA1587" s="25"/>
      <c r="AB1587" s="25"/>
      <c r="AC1587" s="25"/>
      <c r="AD1587" s="25"/>
      <c r="AE1587" s="33"/>
      <c r="AF1587" s="16"/>
      <c r="AG1587" s="25"/>
      <c r="AH1587" s="25"/>
      <c r="AI1587" s="25"/>
      <c r="AJ1587" s="25"/>
      <c r="AK1587" s="25"/>
      <c r="AL1587" s="33"/>
      <c r="AM1587" s="16"/>
      <c r="AN1587" s="25"/>
      <c r="AO1587" s="25"/>
      <c r="AP1587" s="25"/>
      <c r="AQ1587" s="25"/>
      <c r="AR1587" s="25"/>
      <c r="AS1587" s="33"/>
      <c r="AT1587" s="16"/>
      <c r="AU1587" s="25">
        <f>AU1588</f>
        <v>0</v>
      </c>
      <c r="AV1587" s="25">
        <f t="shared" ref="AV1587:AY1588" si="4870">AV1588</f>
        <v>0</v>
      </c>
      <c r="AW1587" s="25">
        <f t="shared" si="4870"/>
        <v>0</v>
      </c>
      <c r="AX1587" s="25">
        <f t="shared" si="4870"/>
        <v>0</v>
      </c>
      <c r="AY1587" s="25">
        <f t="shared" si="4870"/>
        <v>19835</v>
      </c>
      <c r="AZ1587" s="16">
        <f t="shared" ref="AZ1587:BA1588" si="4871">AZ1588</f>
        <v>19835</v>
      </c>
      <c r="BA1587" s="16">
        <f t="shared" si="4871"/>
        <v>19835</v>
      </c>
      <c r="BB1587" s="25">
        <f>BB1588</f>
        <v>0</v>
      </c>
      <c r="BC1587" s="25">
        <f t="shared" ref="BC1587:BR1588" si="4872">BC1588</f>
        <v>0</v>
      </c>
      <c r="BD1587" s="25">
        <f t="shared" si="4872"/>
        <v>0</v>
      </c>
      <c r="BE1587" s="25">
        <f t="shared" si="4872"/>
        <v>0</v>
      </c>
      <c r="BF1587" s="25">
        <f t="shared" si="4872"/>
        <v>0</v>
      </c>
      <c r="BG1587" s="16">
        <f t="shared" si="4872"/>
        <v>19835</v>
      </c>
      <c r="BH1587" s="16">
        <f t="shared" si="4872"/>
        <v>19835</v>
      </c>
      <c r="BI1587" s="25">
        <f>BI1588</f>
        <v>0</v>
      </c>
      <c r="BJ1587" s="25">
        <f t="shared" si="4872"/>
        <v>0</v>
      </c>
      <c r="BK1587" s="25">
        <f t="shared" si="4872"/>
        <v>0</v>
      </c>
      <c r="BL1587" s="25">
        <f t="shared" si="4872"/>
        <v>0</v>
      </c>
      <c r="BM1587" s="25">
        <f t="shared" si="4872"/>
        <v>0</v>
      </c>
      <c r="BN1587" s="16">
        <f t="shared" si="4872"/>
        <v>19835</v>
      </c>
      <c r="BO1587" s="16">
        <f t="shared" si="4872"/>
        <v>19835</v>
      </c>
      <c r="BP1587" s="25">
        <f>BP1588</f>
        <v>0</v>
      </c>
      <c r="BQ1587" s="25">
        <f t="shared" si="4872"/>
        <v>0</v>
      </c>
      <c r="BR1587" s="25">
        <f t="shared" si="4872"/>
        <v>0</v>
      </c>
      <c r="BS1587" s="25">
        <f t="shared" ref="BQ1587:BV1588" si="4873">BS1588</f>
        <v>0</v>
      </c>
      <c r="BT1587" s="25">
        <f t="shared" si="4873"/>
        <v>0</v>
      </c>
      <c r="BU1587" s="16">
        <f t="shared" si="4873"/>
        <v>19835</v>
      </c>
      <c r="BV1587" s="16">
        <f t="shared" si="4873"/>
        <v>19835</v>
      </c>
      <c r="BW1587" s="178">
        <f>BW1588</f>
        <v>0</v>
      </c>
      <c r="BX1587" s="178">
        <f t="shared" ref="BX1587:CM1588" si="4874">BX1588</f>
        <v>0</v>
      </c>
      <c r="BY1587" s="178">
        <f t="shared" si="4874"/>
        <v>0</v>
      </c>
      <c r="BZ1587" s="178">
        <f t="shared" si="4874"/>
        <v>0</v>
      </c>
      <c r="CA1587" s="178">
        <f t="shared" si="4874"/>
        <v>0</v>
      </c>
      <c r="CB1587" s="16">
        <f t="shared" si="4874"/>
        <v>19835</v>
      </c>
      <c r="CC1587" s="16">
        <f t="shared" si="4874"/>
        <v>19835</v>
      </c>
      <c r="CD1587" s="178">
        <f>CD1588</f>
        <v>0</v>
      </c>
      <c r="CE1587" s="178">
        <f t="shared" si="4874"/>
        <v>0</v>
      </c>
      <c r="CF1587" s="178">
        <f t="shared" si="4874"/>
        <v>0</v>
      </c>
      <c r="CG1587" s="178">
        <f t="shared" si="4874"/>
        <v>0</v>
      </c>
      <c r="CH1587" s="178">
        <f t="shared" si="4874"/>
        <v>0</v>
      </c>
      <c r="CI1587" s="16">
        <f t="shared" si="4874"/>
        <v>19835</v>
      </c>
      <c r="CJ1587" s="16">
        <f t="shared" si="4874"/>
        <v>19835</v>
      </c>
      <c r="CK1587" s="178">
        <f>CK1588</f>
        <v>0</v>
      </c>
      <c r="CL1587" s="178">
        <f t="shared" si="4874"/>
        <v>0</v>
      </c>
      <c r="CM1587" s="178">
        <f t="shared" si="4874"/>
        <v>0</v>
      </c>
      <c r="CN1587" s="178">
        <f t="shared" ref="CL1587:CQ1588" si="4875">CN1588</f>
        <v>0</v>
      </c>
      <c r="CO1587" s="178">
        <f t="shared" si="4875"/>
        <v>0</v>
      </c>
      <c r="CP1587" s="16">
        <f t="shared" si="4875"/>
        <v>19835</v>
      </c>
      <c r="CQ1587" s="16">
        <f t="shared" si="4875"/>
        <v>19835</v>
      </c>
      <c r="CR1587" s="178">
        <f>CR1588</f>
        <v>0</v>
      </c>
      <c r="CS1587" s="178">
        <f t="shared" ref="CS1587:CX1588" si="4876">CS1588</f>
        <v>0</v>
      </c>
      <c r="CT1587" s="178">
        <f t="shared" si="4876"/>
        <v>0</v>
      </c>
      <c r="CU1587" s="178">
        <f t="shared" si="4876"/>
        <v>0</v>
      </c>
      <c r="CV1587" s="178">
        <f t="shared" si="4876"/>
        <v>0</v>
      </c>
      <c r="CW1587" s="16">
        <f t="shared" si="4876"/>
        <v>19835</v>
      </c>
      <c r="CX1587" s="16">
        <f t="shared" si="4876"/>
        <v>19835</v>
      </c>
    </row>
    <row r="1588" spans="1:102" s="4" customFormat="1" ht="33.75" x14ac:dyDescent="0.3">
      <c r="A1588" s="41" t="s">
        <v>252</v>
      </c>
      <c r="B1588" s="12" t="s">
        <v>155</v>
      </c>
      <c r="C1588" s="12" t="s">
        <v>42</v>
      </c>
      <c r="D1588" s="12" t="s">
        <v>899</v>
      </c>
      <c r="E1588" s="12" t="s">
        <v>855</v>
      </c>
      <c r="F1588" s="16"/>
      <c r="G1588" s="16"/>
      <c r="H1588" s="16"/>
      <c r="I1588" s="16"/>
      <c r="J1588" s="16"/>
      <c r="K1588" s="16"/>
      <c r="L1588" s="25"/>
      <c r="M1588" s="25"/>
      <c r="N1588" s="25"/>
      <c r="O1588" s="25"/>
      <c r="P1588" s="25"/>
      <c r="Q1588" s="129"/>
      <c r="R1588" s="129"/>
      <c r="S1588" s="25"/>
      <c r="T1588" s="25"/>
      <c r="U1588" s="25"/>
      <c r="V1588" s="25"/>
      <c r="W1588" s="25"/>
      <c r="X1588" s="129"/>
      <c r="Y1588" s="129"/>
      <c r="Z1588" s="25"/>
      <c r="AA1588" s="25"/>
      <c r="AB1588" s="25"/>
      <c r="AC1588" s="25"/>
      <c r="AD1588" s="25"/>
      <c r="AE1588" s="33"/>
      <c r="AF1588" s="16"/>
      <c r="AG1588" s="25"/>
      <c r="AH1588" s="25"/>
      <c r="AI1588" s="25"/>
      <c r="AJ1588" s="25"/>
      <c r="AK1588" s="25"/>
      <c r="AL1588" s="33"/>
      <c r="AM1588" s="16"/>
      <c r="AN1588" s="25"/>
      <c r="AO1588" s="25"/>
      <c r="AP1588" s="25"/>
      <c r="AQ1588" s="25"/>
      <c r="AR1588" s="25"/>
      <c r="AS1588" s="33"/>
      <c r="AT1588" s="16"/>
      <c r="AU1588" s="25">
        <f>AU1589</f>
        <v>0</v>
      </c>
      <c r="AV1588" s="25">
        <f t="shared" si="4870"/>
        <v>0</v>
      </c>
      <c r="AW1588" s="25">
        <f t="shared" si="4870"/>
        <v>0</v>
      </c>
      <c r="AX1588" s="25">
        <f t="shared" si="4870"/>
        <v>0</v>
      </c>
      <c r="AY1588" s="25">
        <f t="shared" si="4870"/>
        <v>19835</v>
      </c>
      <c r="AZ1588" s="16">
        <f t="shared" si="4871"/>
        <v>19835</v>
      </c>
      <c r="BA1588" s="16">
        <f t="shared" si="4871"/>
        <v>19835</v>
      </c>
      <c r="BB1588" s="25">
        <f>BB1589</f>
        <v>0</v>
      </c>
      <c r="BC1588" s="25">
        <f t="shared" si="4872"/>
        <v>0</v>
      </c>
      <c r="BD1588" s="25">
        <f t="shared" si="4872"/>
        <v>0</v>
      </c>
      <c r="BE1588" s="25">
        <f t="shared" si="4872"/>
        <v>0</v>
      </c>
      <c r="BF1588" s="25">
        <f t="shared" si="4872"/>
        <v>0</v>
      </c>
      <c r="BG1588" s="16">
        <f t="shared" si="4872"/>
        <v>19835</v>
      </c>
      <c r="BH1588" s="16">
        <f t="shared" si="4872"/>
        <v>19835</v>
      </c>
      <c r="BI1588" s="25">
        <f>BI1589</f>
        <v>0</v>
      </c>
      <c r="BJ1588" s="25">
        <f t="shared" si="4872"/>
        <v>0</v>
      </c>
      <c r="BK1588" s="25">
        <f t="shared" si="4872"/>
        <v>0</v>
      </c>
      <c r="BL1588" s="25">
        <f t="shared" si="4872"/>
        <v>0</v>
      </c>
      <c r="BM1588" s="25">
        <f t="shared" si="4872"/>
        <v>0</v>
      </c>
      <c r="BN1588" s="16">
        <f t="shared" si="4872"/>
        <v>19835</v>
      </c>
      <c r="BO1588" s="16">
        <f t="shared" si="4872"/>
        <v>19835</v>
      </c>
      <c r="BP1588" s="25">
        <f>BP1589</f>
        <v>0</v>
      </c>
      <c r="BQ1588" s="25">
        <f t="shared" si="4873"/>
        <v>0</v>
      </c>
      <c r="BR1588" s="25">
        <f t="shared" si="4873"/>
        <v>0</v>
      </c>
      <c r="BS1588" s="25">
        <f t="shared" si="4873"/>
        <v>0</v>
      </c>
      <c r="BT1588" s="25">
        <f t="shared" si="4873"/>
        <v>0</v>
      </c>
      <c r="BU1588" s="16">
        <f t="shared" si="4873"/>
        <v>19835</v>
      </c>
      <c r="BV1588" s="16">
        <f t="shared" si="4873"/>
        <v>19835</v>
      </c>
      <c r="BW1588" s="178">
        <f>BW1589</f>
        <v>0</v>
      </c>
      <c r="BX1588" s="178">
        <f t="shared" si="4874"/>
        <v>0</v>
      </c>
      <c r="BY1588" s="178">
        <f t="shared" si="4874"/>
        <v>0</v>
      </c>
      <c r="BZ1588" s="178">
        <f t="shared" si="4874"/>
        <v>0</v>
      </c>
      <c r="CA1588" s="178">
        <f t="shared" si="4874"/>
        <v>0</v>
      </c>
      <c r="CB1588" s="16">
        <f t="shared" si="4874"/>
        <v>19835</v>
      </c>
      <c r="CC1588" s="16">
        <f t="shared" si="4874"/>
        <v>19835</v>
      </c>
      <c r="CD1588" s="178">
        <f>CD1589</f>
        <v>0</v>
      </c>
      <c r="CE1588" s="178">
        <f t="shared" si="4874"/>
        <v>0</v>
      </c>
      <c r="CF1588" s="178">
        <f t="shared" si="4874"/>
        <v>0</v>
      </c>
      <c r="CG1588" s="178">
        <f t="shared" si="4874"/>
        <v>0</v>
      </c>
      <c r="CH1588" s="178">
        <f t="shared" si="4874"/>
        <v>0</v>
      </c>
      <c r="CI1588" s="16">
        <f t="shared" si="4874"/>
        <v>19835</v>
      </c>
      <c r="CJ1588" s="16">
        <f t="shared" si="4874"/>
        <v>19835</v>
      </c>
      <c r="CK1588" s="178">
        <f>CK1589</f>
        <v>0</v>
      </c>
      <c r="CL1588" s="178">
        <f t="shared" si="4875"/>
        <v>0</v>
      </c>
      <c r="CM1588" s="178">
        <f t="shared" si="4875"/>
        <v>0</v>
      </c>
      <c r="CN1588" s="178">
        <f t="shared" si="4875"/>
        <v>0</v>
      </c>
      <c r="CO1588" s="178">
        <f t="shared" si="4875"/>
        <v>0</v>
      </c>
      <c r="CP1588" s="16">
        <f t="shared" si="4875"/>
        <v>19835</v>
      </c>
      <c r="CQ1588" s="16">
        <f t="shared" si="4875"/>
        <v>19835</v>
      </c>
      <c r="CR1588" s="178">
        <f>CR1589</f>
        <v>0</v>
      </c>
      <c r="CS1588" s="178">
        <f t="shared" si="4876"/>
        <v>0</v>
      </c>
      <c r="CT1588" s="178">
        <f t="shared" si="4876"/>
        <v>0</v>
      </c>
      <c r="CU1588" s="178">
        <f t="shared" si="4876"/>
        <v>0</v>
      </c>
      <c r="CV1588" s="178">
        <f t="shared" si="4876"/>
        <v>0</v>
      </c>
      <c r="CW1588" s="16">
        <f t="shared" si="4876"/>
        <v>19835</v>
      </c>
      <c r="CX1588" s="16">
        <f t="shared" si="4876"/>
        <v>19835</v>
      </c>
    </row>
    <row r="1589" spans="1:102" s="4" customFormat="1" ht="18.75" x14ac:dyDescent="0.3">
      <c r="A1589" s="41" t="s">
        <v>250</v>
      </c>
      <c r="B1589" s="12" t="s">
        <v>155</v>
      </c>
      <c r="C1589" s="12" t="s">
        <v>42</v>
      </c>
      <c r="D1589" s="12" t="s">
        <v>899</v>
      </c>
      <c r="E1589" s="12" t="s">
        <v>856</v>
      </c>
      <c r="F1589" s="16"/>
      <c r="G1589" s="16"/>
      <c r="H1589" s="16"/>
      <c r="I1589" s="16"/>
      <c r="J1589" s="16"/>
      <c r="K1589" s="16"/>
      <c r="L1589" s="25"/>
      <c r="M1589" s="25"/>
      <c r="N1589" s="25"/>
      <c r="O1589" s="25"/>
      <c r="P1589" s="25"/>
      <c r="Q1589" s="129"/>
      <c r="R1589" s="129"/>
      <c r="S1589" s="25"/>
      <c r="T1589" s="25"/>
      <c r="U1589" s="25"/>
      <c r="V1589" s="25"/>
      <c r="W1589" s="25"/>
      <c r="X1589" s="129"/>
      <c r="Y1589" s="129"/>
      <c r="Z1589" s="25"/>
      <c r="AA1589" s="25"/>
      <c r="AB1589" s="25"/>
      <c r="AC1589" s="25"/>
      <c r="AD1589" s="25"/>
      <c r="AE1589" s="33"/>
      <c r="AF1589" s="16"/>
      <c r="AG1589" s="25"/>
      <c r="AH1589" s="25"/>
      <c r="AI1589" s="25"/>
      <c r="AJ1589" s="25"/>
      <c r="AK1589" s="25"/>
      <c r="AL1589" s="33"/>
      <c r="AM1589" s="16"/>
      <c r="AN1589" s="25"/>
      <c r="AO1589" s="25"/>
      <c r="AP1589" s="25"/>
      <c r="AQ1589" s="25"/>
      <c r="AR1589" s="25"/>
      <c r="AS1589" s="33"/>
      <c r="AT1589" s="16"/>
      <c r="AU1589" s="25"/>
      <c r="AV1589" s="25"/>
      <c r="AW1589" s="25"/>
      <c r="AX1589" s="25"/>
      <c r="AY1589" s="25">
        <v>19835</v>
      </c>
      <c r="AZ1589" s="33">
        <f>AS1589+AU1589+AV1589+AW1589+AX1589+AY1589</f>
        <v>19835</v>
      </c>
      <c r="BA1589" s="16">
        <f>AT1589+AY1589</f>
        <v>19835</v>
      </c>
      <c r="BB1589" s="25"/>
      <c r="BC1589" s="25"/>
      <c r="BD1589" s="25"/>
      <c r="BE1589" s="25"/>
      <c r="BF1589" s="25"/>
      <c r="BG1589" s="33">
        <f>AZ1589+BB1589+BC1589+BD1589+BE1589+BF1589</f>
        <v>19835</v>
      </c>
      <c r="BH1589" s="16">
        <f>BA1589+BF1589</f>
        <v>19835</v>
      </c>
      <c r="BI1589" s="25"/>
      <c r="BJ1589" s="25"/>
      <c r="BK1589" s="25"/>
      <c r="BL1589" s="25"/>
      <c r="BM1589" s="25"/>
      <c r="BN1589" s="33">
        <f>BG1589+BI1589+BJ1589+BK1589+BL1589+BM1589</f>
        <v>19835</v>
      </c>
      <c r="BO1589" s="16">
        <f>BH1589+BM1589</f>
        <v>19835</v>
      </c>
      <c r="BP1589" s="25"/>
      <c r="BQ1589" s="25"/>
      <c r="BR1589" s="25"/>
      <c r="BS1589" s="25"/>
      <c r="BT1589" s="25"/>
      <c r="BU1589" s="33">
        <f>BN1589+BP1589+BQ1589+BR1589+BS1589+BT1589</f>
        <v>19835</v>
      </c>
      <c r="BV1589" s="16">
        <f>BO1589+BT1589</f>
        <v>19835</v>
      </c>
      <c r="BW1589" s="178"/>
      <c r="BX1589" s="178"/>
      <c r="BY1589" s="178"/>
      <c r="BZ1589" s="178"/>
      <c r="CA1589" s="178"/>
      <c r="CB1589" s="33">
        <f>BU1589+BW1589+BX1589+BY1589+BZ1589+CA1589</f>
        <v>19835</v>
      </c>
      <c r="CC1589" s="16">
        <f>BV1589+CA1589</f>
        <v>19835</v>
      </c>
      <c r="CD1589" s="178"/>
      <c r="CE1589" s="178"/>
      <c r="CF1589" s="178"/>
      <c r="CG1589" s="178"/>
      <c r="CH1589" s="178"/>
      <c r="CI1589" s="33">
        <f>CB1589+CD1589+CE1589+CF1589+CG1589+CH1589</f>
        <v>19835</v>
      </c>
      <c r="CJ1589" s="16">
        <f>CC1589+CH1589</f>
        <v>19835</v>
      </c>
      <c r="CK1589" s="178"/>
      <c r="CL1589" s="178"/>
      <c r="CM1589" s="178"/>
      <c r="CN1589" s="178"/>
      <c r="CO1589" s="178"/>
      <c r="CP1589" s="33">
        <f>CI1589+CK1589+CL1589+CM1589+CN1589+CO1589</f>
        <v>19835</v>
      </c>
      <c r="CQ1589" s="16">
        <f>CJ1589+CO1589</f>
        <v>19835</v>
      </c>
      <c r="CR1589" s="178"/>
      <c r="CS1589" s="178"/>
      <c r="CT1589" s="178"/>
      <c r="CU1589" s="178"/>
      <c r="CV1589" s="178"/>
      <c r="CW1589" s="33">
        <f>CP1589+CR1589+CS1589+CT1589+CU1589+CV1589</f>
        <v>19835</v>
      </c>
      <c r="CX1589" s="16">
        <f>CQ1589+CV1589</f>
        <v>19835</v>
      </c>
    </row>
    <row r="1590" spans="1:102" s="4" customFormat="1" ht="33.75" x14ac:dyDescent="0.3">
      <c r="A1590" s="41" t="s">
        <v>880</v>
      </c>
      <c r="B1590" s="12" t="s">
        <v>155</v>
      </c>
      <c r="C1590" s="12" t="s">
        <v>42</v>
      </c>
      <c r="D1590" s="12" t="s">
        <v>881</v>
      </c>
      <c r="E1590" s="12"/>
      <c r="F1590" s="16"/>
      <c r="G1590" s="16"/>
      <c r="H1590" s="16"/>
      <c r="I1590" s="16"/>
      <c r="J1590" s="16"/>
      <c r="K1590" s="16"/>
      <c r="L1590" s="25"/>
      <c r="M1590" s="25"/>
      <c r="N1590" s="25"/>
      <c r="O1590" s="25"/>
      <c r="P1590" s="25"/>
      <c r="Q1590" s="129"/>
      <c r="R1590" s="129"/>
      <c r="S1590" s="25"/>
      <c r="T1590" s="25"/>
      <c r="U1590" s="25"/>
      <c r="V1590" s="25"/>
      <c r="W1590" s="25"/>
      <c r="X1590" s="129"/>
      <c r="Y1590" s="129"/>
      <c r="Z1590" s="25">
        <f>Z1591</f>
        <v>0</v>
      </c>
      <c r="AA1590" s="25">
        <f t="shared" ref="AA1590:AP1591" si="4877">AA1591</f>
        <v>0</v>
      </c>
      <c r="AB1590" s="25">
        <f t="shared" si="4877"/>
        <v>0</v>
      </c>
      <c r="AC1590" s="25">
        <f t="shared" si="4877"/>
        <v>0</v>
      </c>
      <c r="AD1590" s="25">
        <f t="shared" si="4877"/>
        <v>90878</v>
      </c>
      <c r="AE1590" s="16">
        <f t="shared" si="4877"/>
        <v>90878</v>
      </c>
      <c r="AF1590" s="16">
        <f t="shared" si="4877"/>
        <v>90878</v>
      </c>
      <c r="AG1590" s="25">
        <f>AG1591</f>
        <v>0</v>
      </c>
      <c r="AH1590" s="25">
        <f t="shared" si="4877"/>
        <v>0</v>
      </c>
      <c r="AI1590" s="25">
        <f t="shared" si="4877"/>
        <v>0</v>
      </c>
      <c r="AJ1590" s="25">
        <f t="shared" si="4877"/>
        <v>0</v>
      </c>
      <c r="AK1590" s="25">
        <f t="shared" si="4877"/>
        <v>0</v>
      </c>
      <c r="AL1590" s="16">
        <f t="shared" si="4877"/>
        <v>90878</v>
      </c>
      <c r="AM1590" s="16">
        <f t="shared" si="4877"/>
        <v>90878</v>
      </c>
      <c r="AN1590" s="25">
        <f>AN1591</f>
        <v>0</v>
      </c>
      <c r="AO1590" s="25">
        <f t="shared" si="4877"/>
        <v>0</v>
      </c>
      <c r="AP1590" s="25">
        <f t="shared" si="4877"/>
        <v>0</v>
      </c>
      <c r="AQ1590" s="25">
        <f t="shared" ref="AO1590:AT1591" si="4878">AQ1591</f>
        <v>0</v>
      </c>
      <c r="AR1590" s="25">
        <f t="shared" si="4878"/>
        <v>0</v>
      </c>
      <c r="AS1590" s="16">
        <f t="shared" si="4878"/>
        <v>90878</v>
      </c>
      <c r="AT1590" s="16">
        <f t="shared" si="4878"/>
        <v>90878</v>
      </c>
      <c r="AU1590" s="25">
        <f>AU1591</f>
        <v>0</v>
      </c>
      <c r="AV1590" s="25">
        <f t="shared" ref="AV1590:BK1591" si="4879">AV1591</f>
        <v>0</v>
      </c>
      <c r="AW1590" s="25">
        <f t="shared" si="4879"/>
        <v>0</v>
      </c>
      <c r="AX1590" s="25">
        <f t="shared" si="4879"/>
        <v>0</v>
      </c>
      <c r="AY1590" s="25">
        <f t="shared" si="4879"/>
        <v>0</v>
      </c>
      <c r="AZ1590" s="16">
        <f t="shared" si="4879"/>
        <v>90878</v>
      </c>
      <c r="BA1590" s="16">
        <f t="shared" si="4879"/>
        <v>90878</v>
      </c>
      <c r="BB1590" s="25">
        <f>BB1591</f>
        <v>0</v>
      </c>
      <c r="BC1590" s="25">
        <f t="shared" si="4879"/>
        <v>0</v>
      </c>
      <c r="BD1590" s="25">
        <f t="shared" si="4879"/>
        <v>0</v>
      </c>
      <c r="BE1590" s="25">
        <f t="shared" si="4879"/>
        <v>0</v>
      </c>
      <c r="BF1590" s="25">
        <f t="shared" si="4879"/>
        <v>0</v>
      </c>
      <c r="BG1590" s="16">
        <f t="shared" si="4879"/>
        <v>90878</v>
      </c>
      <c r="BH1590" s="16">
        <f t="shared" si="4879"/>
        <v>90878</v>
      </c>
      <c r="BI1590" s="25">
        <f>BI1591</f>
        <v>0</v>
      </c>
      <c r="BJ1590" s="25">
        <f t="shared" si="4879"/>
        <v>0</v>
      </c>
      <c r="BK1590" s="25">
        <f t="shared" si="4879"/>
        <v>0</v>
      </c>
      <c r="BL1590" s="25">
        <f t="shared" ref="BJ1590:BO1591" si="4880">BL1591</f>
        <v>0</v>
      </c>
      <c r="BM1590" s="25">
        <f t="shared" si="4880"/>
        <v>0</v>
      </c>
      <c r="BN1590" s="16">
        <f t="shared" si="4880"/>
        <v>90878</v>
      </c>
      <c r="BO1590" s="16">
        <f t="shared" si="4880"/>
        <v>90878</v>
      </c>
      <c r="BP1590" s="25">
        <f>BP1591</f>
        <v>0</v>
      </c>
      <c r="BQ1590" s="25">
        <f t="shared" ref="BQ1590:CF1591" si="4881">BQ1591</f>
        <v>0</v>
      </c>
      <c r="BR1590" s="25">
        <f t="shared" si="4881"/>
        <v>0</v>
      </c>
      <c r="BS1590" s="25">
        <f t="shared" si="4881"/>
        <v>0</v>
      </c>
      <c r="BT1590" s="25">
        <f t="shared" si="4881"/>
        <v>0</v>
      </c>
      <c r="BU1590" s="16">
        <f t="shared" si="4881"/>
        <v>90878</v>
      </c>
      <c r="BV1590" s="16">
        <f t="shared" si="4881"/>
        <v>90878</v>
      </c>
      <c r="BW1590" s="178">
        <f>BW1591</f>
        <v>0</v>
      </c>
      <c r="BX1590" s="178">
        <f t="shared" si="4881"/>
        <v>0</v>
      </c>
      <c r="BY1590" s="178">
        <f t="shared" si="4881"/>
        <v>0</v>
      </c>
      <c r="BZ1590" s="178">
        <f t="shared" si="4881"/>
        <v>0</v>
      </c>
      <c r="CA1590" s="178">
        <f t="shared" si="4881"/>
        <v>0</v>
      </c>
      <c r="CB1590" s="16">
        <f t="shared" si="4881"/>
        <v>90878</v>
      </c>
      <c r="CC1590" s="16">
        <f t="shared" si="4881"/>
        <v>90878</v>
      </c>
      <c r="CD1590" s="178">
        <f>CD1591</f>
        <v>0</v>
      </c>
      <c r="CE1590" s="178">
        <f t="shared" si="4881"/>
        <v>0</v>
      </c>
      <c r="CF1590" s="178">
        <f t="shared" si="4881"/>
        <v>0</v>
      </c>
      <c r="CG1590" s="178">
        <f t="shared" ref="CE1590:CJ1591" si="4882">CG1591</f>
        <v>0</v>
      </c>
      <c r="CH1590" s="178">
        <f t="shared" si="4882"/>
        <v>0</v>
      </c>
      <c r="CI1590" s="16">
        <f t="shared" si="4882"/>
        <v>90878</v>
      </c>
      <c r="CJ1590" s="16">
        <f t="shared" si="4882"/>
        <v>90878</v>
      </c>
      <c r="CK1590" s="178">
        <f>CK1591</f>
        <v>0</v>
      </c>
      <c r="CL1590" s="178">
        <f t="shared" ref="CL1590:CX1591" si="4883">CL1591</f>
        <v>0</v>
      </c>
      <c r="CM1590" s="178">
        <f t="shared" si="4883"/>
        <v>0</v>
      </c>
      <c r="CN1590" s="178">
        <f t="shared" si="4883"/>
        <v>0</v>
      </c>
      <c r="CO1590" s="178">
        <f t="shared" si="4883"/>
        <v>0</v>
      </c>
      <c r="CP1590" s="16">
        <f t="shared" si="4883"/>
        <v>90878</v>
      </c>
      <c r="CQ1590" s="16">
        <f t="shared" si="4883"/>
        <v>90878</v>
      </c>
      <c r="CR1590" s="178">
        <f>CR1591</f>
        <v>0</v>
      </c>
      <c r="CS1590" s="178">
        <f t="shared" si="4883"/>
        <v>0</v>
      </c>
      <c r="CT1590" s="178">
        <f t="shared" si="4883"/>
        <v>0</v>
      </c>
      <c r="CU1590" s="178">
        <f t="shared" si="4883"/>
        <v>0</v>
      </c>
      <c r="CV1590" s="178">
        <f t="shared" si="4883"/>
        <v>0</v>
      </c>
      <c r="CW1590" s="16">
        <f t="shared" si="4883"/>
        <v>90878</v>
      </c>
      <c r="CX1590" s="16">
        <f t="shared" si="4883"/>
        <v>90878</v>
      </c>
    </row>
    <row r="1591" spans="1:102" s="4" customFormat="1" ht="18.75" x14ac:dyDescent="0.3">
      <c r="A1591" s="41" t="s">
        <v>35</v>
      </c>
      <c r="B1591" s="12" t="s">
        <v>155</v>
      </c>
      <c r="C1591" s="12" t="s">
        <v>42</v>
      </c>
      <c r="D1591" s="12" t="s">
        <v>881</v>
      </c>
      <c r="E1591" s="12" t="s">
        <v>785</v>
      </c>
      <c r="F1591" s="16"/>
      <c r="G1591" s="16"/>
      <c r="H1591" s="16"/>
      <c r="I1591" s="16"/>
      <c r="J1591" s="16"/>
      <c r="K1591" s="16"/>
      <c r="L1591" s="25"/>
      <c r="M1591" s="25"/>
      <c r="N1591" s="25"/>
      <c r="O1591" s="25"/>
      <c r="P1591" s="25"/>
      <c r="Q1591" s="129"/>
      <c r="R1591" s="129"/>
      <c r="S1591" s="25"/>
      <c r="T1591" s="25"/>
      <c r="U1591" s="25"/>
      <c r="V1591" s="25"/>
      <c r="W1591" s="25"/>
      <c r="X1591" s="129"/>
      <c r="Y1591" s="129"/>
      <c r="Z1591" s="25">
        <f>Z1592</f>
        <v>0</v>
      </c>
      <c r="AA1591" s="25">
        <f t="shared" si="4877"/>
        <v>0</v>
      </c>
      <c r="AB1591" s="25">
        <f t="shared" si="4877"/>
        <v>0</v>
      </c>
      <c r="AC1591" s="25">
        <f t="shared" si="4877"/>
        <v>0</v>
      </c>
      <c r="AD1591" s="25">
        <f t="shared" si="4877"/>
        <v>90878</v>
      </c>
      <c r="AE1591" s="16">
        <f t="shared" si="4877"/>
        <v>90878</v>
      </c>
      <c r="AF1591" s="16">
        <f t="shared" si="4877"/>
        <v>90878</v>
      </c>
      <c r="AG1591" s="25">
        <f>AG1592</f>
        <v>0</v>
      </c>
      <c r="AH1591" s="25">
        <f t="shared" si="4877"/>
        <v>0</v>
      </c>
      <c r="AI1591" s="25">
        <f t="shared" si="4877"/>
        <v>0</v>
      </c>
      <c r="AJ1591" s="25">
        <f t="shared" si="4877"/>
        <v>0</v>
      </c>
      <c r="AK1591" s="25">
        <f t="shared" si="4877"/>
        <v>0</v>
      </c>
      <c r="AL1591" s="16">
        <f t="shared" si="4877"/>
        <v>90878</v>
      </c>
      <c r="AM1591" s="16">
        <f t="shared" si="4877"/>
        <v>90878</v>
      </c>
      <c r="AN1591" s="25">
        <f>AN1592</f>
        <v>0</v>
      </c>
      <c r="AO1591" s="25">
        <f t="shared" si="4878"/>
        <v>0</v>
      </c>
      <c r="AP1591" s="25">
        <f t="shared" si="4878"/>
        <v>0</v>
      </c>
      <c r="AQ1591" s="25">
        <f t="shared" si="4878"/>
        <v>0</v>
      </c>
      <c r="AR1591" s="25">
        <f t="shared" si="4878"/>
        <v>0</v>
      </c>
      <c r="AS1591" s="16">
        <f t="shared" si="4878"/>
        <v>90878</v>
      </c>
      <c r="AT1591" s="16">
        <f t="shared" si="4878"/>
        <v>90878</v>
      </c>
      <c r="AU1591" s="25">
        <f>AU1592</f>
        <v>0</v>
      </c>
      <c r="AV1591" s="25">
        <f t="shared" si="4879"/>
        <v>0</v>
      </c>
      <c r="AW1591" s="25">
        <f t="shared" si="4879"/>
        <v>0</v>
      </c>
      <c r="AX1591" s="25">
        <f t="shared" si="4879"/>
        <v>0</v>
      </c>
      <c r="AY1591" s="25">
        <f t="shared" si="4879"/>
        <v>0</v>
      </c>
      <c r="AZ1591" s="16">
        <f t="shared" si="4879"/>
        <v>90878</v>
      </c>
      <c r="BA1591" s="16">
        <f t="shared" si="4879"/>
        <v>90878</v>
      </c>
      <c r="BB1591" s="25">
        <f>BB1592</f>
        <v>0</v>
      </c>
      <c r="BC1591" s="25">
        <f t="shared" si="4879"/>
        <v>0</v>
      </c>
      <c r="BD1591" s="25">
        <f t="shared" si="4879"/>
        <v>0</v>
      </c>
      <c r="BE1591" s="25">
        <f t="shared" si="4879"/>
        <v>0</v>
      </c>
      <c r="BF1591" s="25">
        <f t="shared" si="4879"/>
        <v>0</v>
      </c>
      <c r="BG1591" s="16">
        <f t="shared" si="4879"/>
        <v>90878</v>
      </c>
      <c r="BH1591" s="16">
        <f t="shared" si="4879"/>
        <v>90878</v>
      </c>
      <c r="BI1591" s="25">
        <f>BI1592</f>
        <v>0</v>
      </c>
      <c r="BJ1591" s="25">
        <f t="shared" si="4880"/>
        <v>0</v>
      </c>
      <c r="BK1591" s="25">
        <f t="shared" si="4880"/>
        <v>0</v>
      </c>
      <c r="BL1591" s="25">
        <f t="shared" si="4880"/>
        <v>0</v>
      </c>
      <c r="BM1591" s="25">
        <f t="shared" si="4880"/>
        <v>0</v>
      </c>
      <c r="BN1591" s="16">
        <f t="shared" si="4880"/>
        <v>90878</v>
      </c>
      <c r="BO1591" s="16">
        <f t="shared" si="4880"/>
        <v>90878</v>
      </c>
      <c r="BP1591" s="25">
        <f>BP1592</f>
        <v>0</v>
      </c>
      <c r="BQ1591" s="25">
        <f t="shared" si="4881"/>
        <v>0</v>
      </c>
      <c r="BR1591" s="25">
        <f t="shared" si="4881"/>
        <v>0</v>
      </c>
      <c r="BS1591" s="25">
        <f t="shared" si="4881"/>
        <v>0</v>
      </c>
      <c r="BT1591" s="25">
        <f t="shared" si="4881"/>
        <v>0</v>
      </c>
      <c r="BU1591" s="16">
        <f t="shared" si="4881"/>
        <v>90878</v>
      </c>
      <c r="BV1591" s="16">
        <f t="shared" si="4881"/>
        <v>90878</v>
      </c>
      <c r="BW1591" s="178">
        <f>BW1592</f>
        <v>0</v>
      </c>
      <c r="BX1591" s="178">
        <f t="shared" si="4881"/>
        <v>0</v>
      </c>
      <c r="BY1591" s="178">
        <f t="shared" si="4881"/>
        <v>0</v>
      </c>
      <c r="BZ1591" s="178">
        <f t="shared" si="4881"/>
        <v>0</v>
      </c>
      <c r="CA1591" s="178">
        <f t="shared" si="4881"/>
        <v>0</v>
      </c>
      <c r="CB1591" s="16">
        <f t="shared" si="4881"/>
        <v>90878</v>
      </c>
      <c r="CC1591" s="16">
        <f t="shared" si="4881"/>
        <v>90878</v>
      </c>
      <c r="CD1591" s="178">
        <f>CD1592</f>
        <v>0</v>
      </c>
      <c r="CE1591" s="178">
        <f t="shared" si="4882"/>
        <v>0</v>
      </c>
      <c r="CF1591" s="178">
        <f t="shared" si="4882"/>
        <v>0</v>
      </c>
      <c r="CG1591" s="178">
        <f t="shared" si="4882"/>
        <v>0</v>
      </c>
      <c r="CH1591" s="178">
        <f t="shared" si="4882"/>
        <v>0</v>
      </c>
      <c r="CI1591" s="16">
        <f t="shared" si="4882"/>
        <v>90878</v>
      </c>
      <c r="CJ1591" s="16">
        <f t="shared" si="4882"/>
        <v>90878</v>
      </c>
      <c r="CK1591" s="178">
        <f>CK1592</f>
        <v>0</v>
      </c>
      <c r="CL1591" s="178">
        <f t="shared" si="4883"/>
        <v>0</v>
      </c>
      <c r="CM1591" s="178">
        <f t="shared" si="4883"/>
        <v>0</v>
      </c>
      <c r="CN1591" s="178">
        <f t="shared" si="4883"/>
        <v>0</v>
      </c>
      <c r="CO1591" s="178">
        <f t="shared" si="4883"/>
        <v>0</v>
      </c>
      <c r="CP1591" s="16">
        <f t="shared" si="4883"/>
        <v>90878</v>
      </c>
      <c r="CQ1591" s="16">
        <f t="shared" si="4883"/>
        <v>90878</v>
      </c>
      <c r="CR1591" s="178">
        <f>CR1592</f>
        <v>0</v>
      </c>
      <c r="CS1591" s="178">
        <f t="shared" si="4883"/>
        <v>0</v>
      </c>
      <c r="CT1591" s="178">
        <f t="shared" si="4883"/>
        <v>0</v>
      </c>
      <c r="CU1591" s="178">
        <f t="shared" si="4883"/>
        <v>0</v>
      </c>
      <c r="CV1591" s="178">
        <f t="shared" si="4883"/>
        <v>0</v>
      </c>
      <c r="CW1591" s="16">
        <f t="shared" si="4883"/>
        <v>90878</v>
      </c>
      <c r="CX1591" s="16">
        <f t="shared" si="4883"/>
        <v>90878</v>
      </c>
    </row>
    <row r="1592" spans="1:102" s="4" customFormat="1" ht="33.75" x14ac:dyDescent="0.3">
      <c r="A1592" s="41" t="s">
        <v>36</v>
      </c>
      <c r="B1592" s="12" t="s">
        <v>155</v>
      </c>
      <c r="C1592" s="12" t="s">
        <v>42</v>
      </c>
      <c r="D1592" s="12" t="s">
        <v>881</v>
      </c>
      <c r="E1592" s="12" t="s">
        <v>786</v>
      </c>
      <c r="F1592" s="16"/>
      <c r="G1592" s="16"/>
      <c r="H1592" s="16"/>
      <c r="I1592" s="16"/>
      <c r="J1592" s="16"/>
      <c r="K1592" s="16"/>
      <c r="L1592" s="25"/>
      <c r="M1592" s="25"/>
      <c r="N1592" s="25"/>
      <c r="O1592" s="25"/>
      <c r="P1592" s="25"/>
      <c r="Q1592" s="129"/>
      <c r="R1592" s="129"/>
      <c r="S1592" s="25"/>
      <c r="T1592" s="25"/>
      <c r="U1592" s="25"/>
      <c r="V1592" s="25"/>
      <c r="W1592" s="25"/>
      <c r="X1592" s="129"/>
      <c r="Y1592" s="129"/>
      <c r="Z1592" s="25"/>
      <c r="AA1592" s="25"/>
      <c r="AB1592" s="25"/>
      <c r="AC1592" s="25"/>
      <c r="AD1592" s="25">
        <v>90878</v>
      </c>
      <c r="AE1592" s="33">
        <f>X1592+Z1592+AA1592+AB1592+AC1592+AD1592</f>
        <v>90878</v>
      </c>
      <c r="AF1592" s="16">
        <f>Y1592+AD1592</f>
        <v>90878</v>
      </c>
      <c r="AG1592" s="25"/>
      <c r="AH1592" s="25"/>
      <c r="AI1592" s="25"/>
      <c r="AJ1592" s="25"/>
      <c r="AK1592" s="25"/>
      <c r="AL1592" s="33">
        <f>AE1592+AG1592+AH1592+AI1592+AJ1592+AK1592</f>
        <v>90878</v>
      </c>
      <c r="AM1592" s="16">
        <f>AF1592+AK1592</f>
        <v>90878</v>
      </c>
      <c r="AN1592" s="25"/>
      <c r="AO1592" s="25"/>
      <c r="AP1592" s="25"/>
      <c r="AQ1592" s="25"/>
      <c r="AR1592" s="25"/>
      <c r="AS1592" s="33">
        <f>AL1592+AN1592+AO1592+AP1592+AQ1592+AR1592</f>
        <v>90878</v>
      </c>
      <c r="AT1592" s="16">
        <f>AM1592+AR1592</f>
        <v>90878</v>
      </c>
      <c r="AU1592" s="25"/>
      <c r="AV1592" s="25"/>
      <c r="AW1592" s="25"/>
      <c r="AX1592" s="25"/>
      <c r="AY1592" s="25"/>
      <c r="AZ1592" s="33">
        <f>AS1592+AU1592+AV1592+AW1592+AX1592+AY1592</f>
        <v>90878</v>
      </c>
      <c r="BA1592" s="16">
        <f>AT1592+AY1592</f>
        <v>90878</v>
      </c>
      <c r="BB1592" s="25"/>
      <c r="BC1592" s="25"/>
      <c r="BD1592" s="25"/>
      <c r="BE1592" s="25"/>
      <c r="BF1592" s="25"/>
      <c r="BG1592" s="33">
        <f>AZ1592+BB1592+BC1592+BD1592+BE1592+BF1592</f>
        <v>90878</v>
      </c>
      <c r="BH1592" s="16">
        <f>BA1592+BF1592</f>
        <v>90878</v>
      </c>
      <c r="BI1592" s="25"/>
      <c r="BJ1592" s="25"/>
      <c r="BK1592" s="25"/>
      <c r="BL1592" s="25"/>
      <c r="BM1592" s="25"/>
      <c r="BN1592" s="33">
        <f>BG1592+BI1592+BJ1592+BK1592+BL1592+BM1592</f>
        <v>90878</v>
      </c>
      <c r="BO1592" s="16">
        <f>BH1592+BM1592</f>
        <v>90878</v>
      </c>
      <c r="BP1592" s="25"/>
      <c r="BQ1592" s="25"/>
      <c r="BR1592" s="25"/>
      <c r="BS1592" s="25"/>
      <c r="BT1592" s="25"/>
      <c r="BU1592" s="33">
        <f>BN1592+BP1592+BQ1592+BR1592+BS1592+BT1592</f>
        <v>90878</v>
      </c>
      <c r="BV1592" s="16">
        <f>BO1592+BT1592</f>
        <v>90878</v>
      </c>
      <c r="BW1592" s="178"/>
      <c r="BX1592" s="178"/>
      <c r="BY1592" s="178"/>
      <c r="BZ1592" s="178"/>
      <c r="CA1592" s="178"/>
      <c r="CB1592" s="33">
        <f>BU1592+BW1592+BX1592+BY1592+BZ1592+CA1592</f>
        <v>90878</v>
      </c>
      <c r="CC1592" s="16">
        <f>BV1592+CA1592</f>
        <v>90878</v>
      </c>
      <c r="CD1592" s="178"/>
      <c r="CE1592" s="178"/>
      <c r="CF1592" s="178"/>
      <c r="CG1592" s="178"/>
      <c r="CH1592" s="178"/>
      <c r="CI1592" s="33">
        <f>CB1592+CD1592+CE1592+CF1592+CG1592+CH1592</f>
        <v>90878</v>
      </c>
      <c r="CJ1592" s="16">
        <f>CC1592+CH1592</f>
        <v>90878</v>
      </c>
      <c r="CK1592" s="178"/>
      <c r="CL1592" s="178"/>
      <c r="CM1592" s="178"/>
      <c r="CN1592" s="178"/>
      <c r="CO1592" s="178"/>
      <c r="CP1592" s="33">
        <f>CI1592+CK1592+CL1592+CM1592+CN1592+CO1592</f>
        <v>90878</v>
      </c>
      <c r="CQ1592" s="16">
        <f>CJ1592+CO1592</f>
        <v>90878</v>
      </c>
      <c r="CR1592" s="178"/>
      <c r="CS1592" s="178"/>
      <c r="CT1592" s="178"/>
      <c r="CU1592" s="178"/>
      <c r="CV1592" s="178"/>
      <c r="CW1592" s="33">
        <f>CP1592+CR1592+CS1592+CT1592+CU1592+CV1592</f>
        <v>90878</v>
      </c>
      <c r="CX1592" s="16">
        <f>CQ1592+CV1592</f>
        <v>90878</v>
      </c>
    </row>
    <row r="1593" spans="1:102" s="4" customFormat="1" ht="83.25" hidden="1" x14ac:dyDescent="0.3">
      <c r="A1593" s="41" t="s">
        <v>665</v>
      </c>
      <c r="B1593" s="12" t="s">
        <v>155</v>
      </c>
      <c r="C1593" s="12" t="s">
        <v>42</v>
      </c>
      <c r="D1593" s="15" t="s">
        <v>666</v>
      </c>
      <c r="E1593" s="12"/>
      <c r="F1593" s="16">
        <f>F1594</f>
        <v>0</v>
      </c>
      <c r="G1593" s="16">
        <f>G1594</f>
        <v>0</v>
      </c>
      <c r="H1593" s="16">
        <f t="shared" ref="H1593:K1594" si="4884">H1594</f>
        <v>0</v>
      </c>
      <c r="I1593" s="16">
        <f t="shared" si="4884"/>
        <v>0</v>
      </c>
      <c r="J1593" s="16">
        <f t="shared" si="4884"/>
        <v>0</v>
      </c>
      <c r="K1593" s="16">
        <f t="shared" si="4884"/>
        <v>0</v>
      </c>
      <c r="L1593" s="38"/>
      <c r="M1593" s="38"/>
      <c r="N1593" s="38"/>
      <c r="O1593" s="38"/>
      <c r="P1593" s="38"/>
      <c r="Q1593" s="27"/>
      <c r="R1593" s="27"/>
      <c r="S1593" s="38"/>
      <c r="T1593" s="38"/>
      <c r="U1593" s="38"/>
      <c r="V1593" s="38"/>
      <c r="W1593" s="38"/>
      <c r="X1593" s="27"/>
      <c r="Y1593" s="27"/>
      <c r="Z1593" s="38"/>
      <c r="AA1593" s="38"/>
      <c r="AB1593" s="38"/>
      <c r="AC1593" s="38"/>
      <c r="AD1593" s="38"/>
      <c r="AE1593" s="134"/>
      <c r="AF1593" s="134"/>
      <c r="AG1593" s="38"/>
      <c r="AH1593" s="38"/>
      <c r="AI1593" s="38"/>
      <c r="AJ1593" s="38"/>
      <c r="AK1593" s="38"/>
      <c r="AL1593" s="134"/>
      <c r="AM1593" s="134"/>
      <c r="AN1593" s="38"/>
      <c r="AO1593" s="38"/>
      <c r="AP1593" s="38"/>
      <c r="AQ1593" s="38"/>
      <c r="AR1593" s="38"/>
      <c r="AS1593" s="134"/>
      <c r="AT1593" s="134"/>
      <c r="AU1593" s="38"/>
      <c r="AV1593" s="38"/>
      <c r="AW1593" s="38"/>
      <c r="AX1593" s="38"/>
      <c r="AY1593" s="38"/>
      <c r="AZ1593" s="134"/>
      <c r="BA1593" s="134"/>
      <c r="BB1593" s="38"/>
      <c r="BC1593" s="38"/>
      <c r="BD1593" s="38"/>
      <c r="BE1593" s="38"/>
      <c r="BF1593" s="38"/>
      <c r="BG1593" s="134"/>
      <c r="BH1593" s="134"/>
      <c r="BI1593" s="38"/>
      <c r="BJ1593" s="38"/>
      <c r="BK1593" s="38"/>
      <c r="BL1593" s="38"/>
      <c r="BM1593" s="38"/>
      <c r="BN1593" s="134"/>
      <c r="BO1593" s="134"/>
      <c r="BP1593" s="38"/>
      <c r="BQ1593" s="38"/>
      <c r="BR1593" s="38"/>
      <c r="BS1593" s="38"/>
      <c r="BT1593" s="38"/>
      <c r="BU1593" s="134"/>
      <c r="BV1593" s="134"/>
      <c r="BW1593" s="187"/>
      <c r="BX1593" s="187"/>
      <c r="BY1593" s="187"/>
      <c r="BZ1593" s="187"/>
      <c r="CA1593" s="187"/>
      <c r="CB1593" s="134"/>
      <c r="CC1593" s="134"/>
      <c r="CD1593" s="187"/>
      <c r="CE1593" s="187"/>
      <c r="CF1593" s="187"/>
      <c r="CG1593" s="187"/>
      <c r="CH1593" s="187"/>
      <c r="CI1593" s="134"/>
      <c r="CJ1593" s="134"/>
      <c r="CK1593" s="187"/>
      <c r="CL1593" s="187"/>
      <c r="CM1593" s="187"/>
      <c r="CN1593" s="187"/>
      <c r="CO1593" s="187"/>
      <c r="CP1593" s="134"/>
      <c r="CQ1593" s="134"/>
      <c r="CR1593" s="187"/>
      <c r="CS1593" s="187"/>
      <c r="CT1593" s="187"/>
      <c r="CU1593" s="187"/>
      <c r="CV1593" s="187"/>
      <c r="CW1593" s="134"/>
      <c r="CX1593" s="134"/>
    </row>
    <row r="1594" spans="1:102" s="4" customFormat="1" ht="33.75" hidden="1" x14ac:dyDescent="0.3">
      <c r="A1594" s="41" t="s">
        <v>471</v>
      </c>
      <c r="B1594" s="12" t="s">
        <v>155</v>
      </c>
      <c r="C1594" s="12" t="s">
        <v>42</v>
      </c>
      <c r="D1594" s="15" t="s">
        <v>666</v>
      </c>
      <c r="E1594" s="15">
        <v>400</v>
      </c>
      <c r="F1594" s="16">
        <f>F1595</f>
        <v>0</v>
      </c>
      <c r="G1594" s="16">
        <f>G1595</f>
        <v>0</v>
      </c>
      <c r="H1594" s="16">
        <f t="shared" si="4884"/>
        <v>0</v>
      </c>
      <c r="I1594" s="16">
        <f t="shared" si="4884"/>
        <v>0</v>
      </c>
      <c r="J1594" s="16">
        <f t="shared" si="4884"/>
        <v>0</v>
      </c>
      <c r="K1594" s="16">
        <f t="shared" si="4884"/>
        <v>0</v>
      </c>
      <c r="L1594" s="38"/>
      <c r="M1594" s="38"/>
      <c r="N1594" s="38"/>
      <c r="O1594" s="38"/>
      <c r="P1594" s="38"/>
      <c r="Q1594" s="27"/>
      <c r="R1594" s="27"/>
      <c r="S1594" s="38"/>
      <c r="T1594" s="38"/>
      <c r="U1594" s="38"/>
      <c r="V1594" s="38"/>
      <c r="W1594" s="38"/>
      <c r="X1594" s="27"/>
      <c r="Y1594" s="27"/>
      <c r="Z1594" s="38"/>
      <c r="AA1594" s="38"/>
      <c r="AB1594" s="38"/>
      <c r="AC1594" s="38"/>
      <c r="AD1594" s="38"/>
      <c r="AE1594" s="134"/>
      <c r="AF1594" s="134"/>
      <c r="AG1594" s="38"/>
      <c r="AH1594" s="38"/>
      <c r="AI1594" s="38"/>
      <c r="AJ1594" s="38"/>
      <c r="AK1594" s="38"/>
      <c r="AL1594" s="134"/>
      <c r="AM1594" s="134"/>
      <c r="AN1594" s="38"/>
      <c r="AO1594" s="38"/>
      <c r="AP1594" s="38"/>
      <c r="AQ1594" s="38"/>
      <c r="AR1594" s="38"/>
      <c r="AS1594" s="134"/>
      <c r="AT1594" s="134"/>
      <c r="AU1594" s="38"/>
      <c r="AV1594" s="38"/>
      <c r="AW1594" s="38"/>
      <c r="AX1594" s="38"/>
      <c r="AY1594" s="38"/>
      <c r="AZ1594" s="134"/>
      <c r="BA1594" s="134"/>
      <c r="BB1594" s="38"/>
      <c r="BC1594" s="38"/>
      <c r="BD1594" s="38"/>
      <c r="BE1594" s="38"/>
      <c r="BF1594" s="38"/>
      <c r="BG1594" s="134"/>
      <c r="BH1594" s="134"/>
      <c r="BI1594" s="38"/>
      <c r="BJ1594" s="38"/>
      <c r="BK1594" s="38"/>
      <c r="BL1594" s="38"/>
      <c r="BM1594" s="38"/>
      <c r="BN1594" s="134"/>
      <c r="BO1594" s="134"/>
      <c r="BP1594" s="38"/>
      <c r="BQ1594" s="38"/>
      <c r="BR1594" s="38"/>
      <c r="BS1594" s="38"/>
      <c r="BT1594" s="38"/>
      <c r="BU1594" s="134"/>
      <c r="BV1594" s="134"/>
      <c r="BW1594" s="187"/>
      <c r="BX1594" s="187"/>
      <c r="BY1594" s="187"/>
      <c r="BZ1594" s="187"/>
      <c r="CA1594" s="187"/>
      <c r="CB1594" s="134"/>
      <c r="CC1594" s="134"/>
      <c r="CD1594" s="187"/>
      <c r="CE1594" s="187"/>
      <c r="CF1594" s="187"/>
      <c r="CG1594" s="187"/>
      <c r="CH1594" s="187"/>
      <c r="CI1594" s="134"/>
      <c r="CJ1594" s="134"/>
      <c r="CK1594" s="187"/>
      <c r="CL1594" s="187"/>
      <c r="CM1594" s="187"/>
      <c r="CN1594" s="187"/>
      <c r="CO1594" s="187"/>
      <c r="CP1594" s="134"/>
      <c r="CQ1594" s="134"/>
      <c r="CR1594" s="187"/>
      <c r="CS1594" s="187"/>
      <c r="CT1594" s="187"/>
      <c r="CU1594" s="187"/>
      <c r="CV1594" s="187"/>
      <c r="CW1594" s="134"/>
      <c r="CX1594" s="134"/>
    </row>
    <row r="1595" spans="1:102" s="4" customFormat="1" ht="18.75" hidden="1" x14ac:dyDescent="0.3">
      <c r="A1595" s="41" t="s">
        <v>250</v>
      </c>
      <c r="B1595" s="12" t="s">
        <v>155</v>
      </c>
      <c r="C1595" s="12" t="s">
        <v>42</v>
      </c>
      <c r="D1595" s="15" t="s">
        <v>666</v>
      </c>
      <c r="E1595" s="15">
        <v>410</v>
      </c>
      <c r="F1595" s="16"/>
      <c r="G1595" s="16"/>
      <c r="H1595" s="16"/>
      <c r="I1595" s="16"/>
      <c r="J1595" s="16">
        <f>F1595+H1595</f>
        <v>0</v>
      </c>
      <c r="K1595" s="16">
        <f>G1595+I1595</f>
        <v>0</v>
      </c>
      <c r="L1595" s="38"/>
      <c r="M1595" s="38"/>
      <c r="N1595" s="38"/>
      <c r="O1595" s="38"/>
      <c r="P1595" s="38"/>
      <c r="Q1595" s="27"/>
      <c r="R1595" s="27"/>
      <c r="S1595" s="38"/>
      <c r="T1595" s="38"/>
      <c r="U1595" s="38"/>
      <c r="V1595" s="38"/>
      <c r="W1595" s="38"/>
      <c r="X1595" s="27"/>
      <c r="Y1595" s="27"/>
      <c r="Z1595" s="38"/>
      <c r="AA1595" s="38"/>
      <c r="AB1595" s="38"/>
      <c r="AC1595" s="38"/>
      <c r="AD1595" s="38"/>
      <c r="AE1595" s="134"/>
      <c r="AF1595" s="134"/>
      <c r="AG1595" s="38"/>
      <c r="AH1595" s="38"/>
      <c r="AI1595" s="38"/>
      <c r="AJ1595" s="38"/>
      <c r="AK1595" s="38"/>
      <c r="AL1595" s="134"/>
      <c r="AM1595" s="134"/>
      <c r="AN1595" s="38"/>
      <c r="AO1595" s="38"/>
      <c r="AP1595" s="38"/>
      <c r="AQ1595" s="38"/>
      <c r="AR1595" s="38"/>
      <c r="AS1595" s="134"/>
      <c r="AT1595" s="134"/>
      <c r="AU1595" s="38"/>
      <c r="AV1595" s="38"/>
      <c r="AW1595" s="38"/>
      <c r="AX1595" s="38"/>
      <c r="AY1595" s="38"/>
      <c r="AZ1595" s="134"/>
      <c r="BA1595" s="134"/>
      <c r="BB1595" s="38"/>
      <c r="BC1595" s="38"/>
      <c r="BD1595" s="38"/>
      <c r="BE1595" s="38"/>
      <c r="BF1595" s="38"/>
      <c r="BG1595" s="134"/>
      <c r="BH1595" s="134"/>
      <c r="BI1595" s="38"/>
      <c r="BJ1595" s="38"/>
      <c r="BK1595" s="38"/>
      <c r="BL1595" s="38"/>
      <c r="BM1595" s="38"/>
      <c r="BN1595" s="134"/>
      <c r="BO1595" s="134"/>
      <c r="BP1595" s="38"/>
      <c r="BQ1595" s="38"/>
      <c r="BR1595" s="38"/>
      <c r="BS1595" s="38"/>
      <c r="BT1595" s="38"/>
      <c r="BU1595" s="134"/>
      <c r="BV1595" s="134"/>
      <c r="BW1595" s="187"/>
      <c r="BX1595" s="187"/>
      <c r="BY1595" s="187"/>
      <c r="BZ1595" s="187"/>
      <c r="CA1595" s="187"/>
      <c r="CB1595" s="134"/>
      <c r="CC1595" s="134"/>
      <c r="CD1595" s="187"/>
      <c r="CE1595" s="187"/>
      <c r="CF1595" s="187"/>
      <c r="CG1595" s="187"/>
      <c r="CH1595" s="187"/>
      <c r="CI1595" s="134"/>
      <c r="CJ1595" s="134"/>
      <c r="CK1595" s="187"/>
      <c r="CL1595" s="187"/>
      <c r="CM1595" s="187"/>
      <c r="CN1595" s="187"/>
      <c r="CO1595" s="187"/>
      <c r="CP1595" s="134"/>
      <c r="CQ1595" s="134"/>
      <c r="CR1595" s="187"/>
      <c r="CS1595" s="187"/>
      <c r="CT1595" s="187"/>
      <c r="CU1595" s="187"/>
      <c r="CV1595" s="187"/>
      <c r="CW1595" s="134"/>
      <c r="CX1595" s="134"/>
    </row>
    <row r="1596" spans="1:102" s="4" customFormat="1" ht="33.75" hidden="1" x14ac:dyDescent="0.3">
      <c r="A1596" s="41" t="s">
        <v>758</v>
      </c>
      <c r="B1596" s="12" t="s">
        <v>629</v>
      </c>
      <c r="C1596" s="12" t="s">
        <v>650</v>
      </c>
      <c r="D1596" s="15" t="s">
        <v>757</v>
      </c>
      <c r="E1596" s="12"/>
      <c r="F1596" s="16">
        <f>F1597</f>
        <v>0</v>
      </c>
      <c r="G1596" s="16">
        <f>G1597</f>
        <v>0</v>
      </c>
      <c r="H1596" s="16">
        <f t="shared" ref="H1596:K1597" si="4885">H1597</f>
        <v>0</v>
      </c>
      <c r="I1596" s="16">
        <f t="shared" si="4885"/>
        <v>0</v>
      </c>
      <c r="J1596" s="16">
        <f t="shared" si="4885"/>
        <v>0</v>
      </c>
      <c r="K1596" s="16">
        <f t="shared" si="4885"/>
        <v>0</v>
      </c>
      <c r="L1596" s="38"/>
      <c r="M1596" s="38"/>
      <c r="N1596" s="38"/>
      <c r="O1596" s="38"/>
      <c r="P1596" s="38"/>
      <c r="Q1596" s="27"/>
      <c r="R1596" s="27"/>
      <c r="S1596" s="38"/>
      <c r="T1596" s="38"/>
      <c r="U1596" s="38"/>
      <c r="V1596" s="38"/>
      <c r="W1596" s="38"/>
      <c r="X1596" s="27"/>
      <c r="Y1596" s="27"/>
      <c r="Z1596" s="38"/>
      <c r="AA1596" s="38"/>
      <c r="AB1596" s="38"/>
      <c r="AC1596" s="38"/>
      <c r="AD1596" s="38"/>
      <c r="AE1596" s="134"/>
      <c r="AF1596" s="134"/>
      <c r="AG1596" s="38"/>
      <c r="AH1596" s="38"/>
      <c r="AI1596" s="38"/>
      <c r="AJ1596" s="38"/>
      <c r="AK1596" s="38"/>
      <c r="AL1596" s="134"/>
      <c r="AM1596" s="134"/>
      <c r="AN1596" s="38"/>
      <c r="AO1596" s="38"/>
      <c r="AP1596" s="38"/>
      <c r="AQ1596" s="38"/>
      <c r="AR1596" s="38"/>
      <c r="AS1596" s="134"/>
      <c r="AT1596" s="134"/>
      <c r="AU1596" s="38"/>
      <c r="AV1596" s="38"/>
      <c r="AW1596" s="38"/>
      <c r="AX1596" s="38"/>
      <c r="AY1596" s="38"/>
      <c r="AZ1596" s="134"/>
      <c r="BA1596" s="134"/>
      <c r="BB1596" s="38"/>
      <c r="BC1596" s="38"/>
      <c r="BD1596" s="38"/>
      <c r="BE1596" s="38"/>
      <c r="BF1596" s="38"/>
      <c r="BG1596" s="134"/>
      <c r="BH1596" s="134"/>
      <c r="BI1596" s="38"/>
      <c r="BJ1596" s="38"/>
      <c r="BK1596" s="38"/>
      <c r="BL1596" s="38"/>
      <c r="BM1596" s="38"/>
      <c r="BN1596" s="134"/>
      <c r="BO1596" s="134"/>
      <c r="BP1596" s="38"/>
      <c r="BQ1596" s="38"/>
      <c r="BR1596" s="38"/>
      <c r="BS1596" s="38"/>
      <c r="BT1596" s="38"/>
      <c r="BU1596" s="134"/>
      <c r="BV1596" s="134"/>
      <c r="BW1596" s="187"/>
      <c r="BX1596" s="187"/>
      <c r="BY1596" s="187"/>
      <c r="BZ1596" s="187"/>
      <c r="CA1596" s="187"/>
      <c r="CB1596" s="134"/>
      <c r="CC1596" s="134"/>
      <c r="CD1596" s="187"/>
      <c r="CE1596" s="187"/>
      <c r="CF1596" s="187"/>
      <c r="CG1596" s="187"/>
      <c r="CH1596" s="187"/>
      <c r="CI1596" s="134"/>
      <c r="CJ1596" s="134"/>
      <c r="CK1596" s="187"/>
      <c r="CL1596" s="187"/>
      <c r="CM1596" s="187"/>
      <c r="CN1596" s="187"/>
      <c r="CO1596" s="187"/>
      <c r="CP1596" s="134"/>
      <c r="CQ1596" s="134"/>
      <c r="CR1596" s="187"/>
      <c r="CS1596" s="187"/>
      <c r="CT1596" s="187"/>
      <c r="CU1596" s="187"/>
      <c r="CV1596" s="187"/>
      <c r="CW1596" s="134"/>
      <c r="CX1596" s="134"/>
    </row>
    <row r="1597" spans="1:102" s="4" customFormat="1" ht="18.75" hidden="1" x14ac:dyDescent="0.3">
      <c r="A1597" s="41" t="s">
        <v>35</v>
      </c>
      <c r="B1597" s="12" t="s">
        <v>629</v>
      </c>
      <c r="C1597" s="12" t="s">
        <v>650</v>
      </c>
      <c r="D1597" s="15" t="s">
        <v>757</v>
      </c>
      <c r="E1597" s="15">
        <v>300</v>
      </c>
      <c r="F1597" s="16">
        <f>F1598</f>
        <v>0</v>
      </c>
      <c r="G1597" s="16">
        <f>G1598</f>
        <v>0</v>
      </c>
      <c r="H1597" s="16">
        <f t="shared" si="4885"/>
        <v>0</v>
      </c>
      <c r="I1597" s="16">
        <f t="shared" si="4885"/>
        <v>0</v>
      </c>
      <c r="J1597" s="16">
        <f t="shared" si="4885"/>
        <v>0</v>
      </c>
      <c r="K1597" s="16">
        <f t="shared" si="4885"/>
        <v>0</v>
      </c>
      <c r="L1597" s="38"/>
      <c r="M1597" s="38"/>
      <c r="N1597" s="38"/>
      <c r="O1597" s="38"/>
      <c r="P1597" s="38"/>
      <c r="Q1597" s="27"/>
      <c r="R1597" s="27"/>
      <c r="S1597" s="38"/>
      <c r="T1597" s="38"/>
      <c r="U1597" s="38"/>
      <c r="V1597" s="38"/>
      <c r="W1597" s="38"/>
      <c r="X1597" s="27"/>
      <c r="Y1597" s="27"/>
      <c r="Z1597" s="38"/>
      <c r="AA1597" s="38"/>
      <c r="AB1597" s="38"/>
      <c r="AC1597" s="38"/>
      <c r="AD1597" s="38"/>
      <c r="AE1597" s="134"/>
      <c r="AF1597" s="134"/>
      <c r="AG1597" s="38"/>
      <c r="AH1597" s="38"/>
      <c r="AI1597" s="38"/>
      <c r="AJ1597" s="38"/>
      <c r="AK1597" s="38"/>
      <c r="AL1597" s="134"/>
      <c r="AM1597" s="134"/>
      <c r="AN1597" s="38"/>
      <c r="AO1597" s="38"/>
      <c r="AP1597" s="38"/>
      <c r="AQ1597" s="38"/>
      <c r="AR1597" s="38"/>
      <c r="AS1597" s="134"/>
      <c r="AT1597" s="134"/>
      <c r="AU1597" s="38"/>
      <c r="AV1597" s="38"/>
      <c r="AW1597" s="38"/>
      <c r="AX1597" s="38"/>
      <c r="AY1597" s="38"/>
      <c r="AZ1597" s="134"/>
      <c r="BA1597" s="134"/>
      <c r="BB1597" s="38"/>
      <c r="BC1597" s="38"/>
      <c r="BD1597" s="38"/>
      <c r="BE1597" s="38"/>
      <c r="BF1597" s="38"/>
      <c r="BG1597" s="134"/>
      <c r="BH1597" s="134"/>
      <c r="BI1597" s="38"/>
      <c r="BJ1597" s="38"/>
      <c r="BK1597" s="38"/>
      <c r="BL1597" s="38"/>
      <c r="BM1597" s="38"/>
      <c r="BN1597" s="134"/>
      <c r="BO1597" s="134"/>
      <c r="BP1597" s="38"/>
      <c r="BQ1597" s="38"/>
      <c r="BR1597" s="38"/>
      <c r="BS1597" s="38"/>
      <c r="BT1597" s="38"/>
      <c r="BU1597" s="134"/>
      <c r="BV1597" s="134"/>
      <c r="BW1597" s="187"/>
      <c r="BX1597" s="187"/>
      <c r="BY1597" s="187"/>
      <c r="BZ1597" s="187"/>
      <c r="CA1597" s="187"/>
      <c r="CB1597" s="134"/>
      <c r="CC1597" s="134"/>
      <c r="CD1597" s="187"/>
      <c r="CE1597" s="187"/>
      <c r="CF1597" s="187"/>
      <c r="CG1597" s="187"/>
      <c r="CH1597" s="187"/>
      <c r="CI1597" s="134"/>
      <c r="CJ1597" s="134"/>
      <c r="CK1597" s="187"/>
      <c r="CL1597" s="187"/>
      <c r="CM1597" s="187"/>
      <c r="CN1597" s="187"/>
      <c r="CO1597" s="187"/>
      <c r="CP1597" s="134"/>
      <c r="CQ1597" s="134"/>
      <c r="CR1597" s="187"/>
      <c r="CS1597" s="187"/>
      <c r="CT1597" s="187"/>
      <c r="CU1597" s="187"/>
      <c r="CV1597" s="187"/>
      <c r="CW1597" s="134"/>
      <c r="CX1597" s="134"/>
    </row>
    <row r="1598" spans="1:102" s="4" customFormat="1" ht="33.75" hidden="1" x14ac:dyDescent="0.3">
      <c r="A1598" s="41" t="s">
        <v>36</v>
      </c>
      <c r="B1598" s="12" t="s">
        <v>629</v>
      </c>
      <c r="C1598" s="12" t="s">
        <v>650</v>
      </c>
      <c r="D1598" s="15" t="s">
        <v>757</v>
      </c>
      <c r="E1598" s="15">
        <v>320</v>
      </c>
      <c r="F1598" s="16"/>
      <c r="G1598" s="16"/>
      <c r="H1598" s="16"/>
      <c r="I1598" s="16"/>
      <c r="J1598" s="16">
        <f>F1598+H1598</f>
        <v>0</v>
      </c>
      <c r="K1598" s="16">
        <f>G1598+I1598</f>
        <v>0</v>
      </c>
      <c r="L1598" s="38"/>
      <c r="M1598" s="38"/>
      <c r="N1598" s="38"/>
      <c r="O1598" s="38"/>
      <c r="P1598" s="38"/>
      <c r="Q1598" s="27"/>
      <c r="R1598" s="27"/>
      <c r="S1598" s="38"/>
      <c r="T1598" s="38"/>
      <c r="U1598" s="38"/>
      <c r="V1598" s="38"/>
      <c r="W1598" s="38"/>
      <c r="X1598" s="27"/>
      <c r="Y1598" s="27"/>
      <c r="Z1598" s="38"/>
      <c r="AA1598" s="38"/>
      <c r="AB1598" s="38"/>
      <c r="AC1598" s="38"/>
      <c r="AD1598" s="38"/>
      <c r="AE1598" s="134"/>
      <c r="AF1598" s="134"/>
      <c r="AG1598" s="38"/>
      <c r="AH1598" s="38"/>
      <c r="AI1598" s="38"/>
      <c r="AJ1598" s="38"/>
      <c r="AK1598" s="38"/>
      <c r="AL1598" s="134"/>
      <c r="AM1598" s="134"/>
      <c r="AN1598" s="38"/>
      <c r="AO1598" s="38"/>
      <c r="AP1598" s="38"/>
      <c r="AQ1598" s="38"/>
      <c r="AR1598" s="38"/>
      <c r="AS1598" s="134"/>
      <c r="AT1598" s="134"/>
      <c r="AU1598" s="38"/>
      <c r="AV1598" s="38"/>
      <c r="AW1598" s="38"/>
      <c r="AX1598" s="38"/>
      <c r="AY1598" s="38"/>
      <c r="AZ1598" s="134"/>
      <c r="BA1598" s="134"/>
      <c r="BB1598" s="38"/>
      <c r="BC1598" s="38"/>
      <c r="BD1598" s="38"/>
      <c r="BE1598" s="38"/>
      <c r="BF1598" s="38"/>
      <c r="BG1598" s="134"/>
      <c r="BH1598" s="134"/>
      <c r="BI1598" s="38"/>
      <c r="BJ1598" s="38"/>
      <c r="BK1598" s="38"/>
      <c r="BL1598" s="38"/>
      <c r="BM1598" s="38"/>
      <c r="BN1598" s="134"/>
      <c r="BO1598" s="134"/>
      <c r="BP1598" s="38"/>
      <c r="BQ1598" s="38"/>
      <c r="BR1598" s="38"/>
      <c r="BS1598" s="38"/>
      <c r="BT1598" s="38"/>
      <c r="BU1598" s="134"/>
      <c r="BV1598" s="134"/>
      <c r="BW1598" s="187"/>
      <c r="BX1598" s="187"/>
      <c r="BY1598" s="187"/>
      <c r="BZ1598" s="187"/>
      <c r="CA1598" s="187"/>
      <c r="CB1598" s="134"/>
      <c r="CC1598" s="134"/>
      <c r="CD1598" s="187"/>
      <c r="CE1598" s="187"/>
      <c r="CF1598" s="187"/>
      <c r="CG1598" s="187"/>
      <c r="CH1598" s="187"/>
      <c r="CI1598" s="134"/>
      <c r="CJ1598" s="134"/>
      <c r="CK1598" s="187"/>
      <c r="CL1598" s="187"/>
      <c r="CM1598" s="187"/>
      <c r="CN1598" s="187"/>
      <c r="CO1598" s="187"/>
      <c r="CP1598" s="134"/>
      <c r="CQ1598" s="134"/>
      <c r="CR1598" s="187"/>
      <c r="CS1598" s="187"/>
      <c r="CT1598" s="187"/>
      <c r="CU1598" s="187"/>
      <c r="CV1598" s="187"/>
      <c r="CW1598" s="134"/>
      <c r="CX1598" s="134"/>
    </row>
    <row r="1599" spans="1:102" s="4" customFormat="1" ht="18.75" hidden="1" x14ac:dyDescent="0.3">
      <c r="A1599" s="41" t="s">
        <v>783</v>
      </c>
      <c r="B1599" s="12" t="s">
        <v>155</v>
      </c>
      <c r="C1599" s="12" t="s">
        <v>42</v>
      </c>
      <c r="D1599" s="12" t="s">
        <v>784</v>
      </c>
      <c r="E1599" s="12"/>
      <c r="F1599" s="16">
        <f>F1600</f>
        <v>0</v>
      </c>
      <c r="G1599" s="16">
        <f>G1600</f>
        <v>0</v>
      </c>
      <c r="H1599" s="16">
        <f t="shared" ref="H1599:K1600" si="4886">H1600</f>
        <v>0</v>
      </c>
      <c r="I1599" s="16">
        <f t="shared" si="4886"/>
        <v>0</v>
      </c>
      <c r="J1599" s="16">
        <f t="shared" si="4886"/>
        <v>0</v>
      </c>
      <c r="K1599" s="16">
        <f t="shared" si="4886"/>
        <v>0</v>
      </c>
      <c r="L1599" s="38"/>
      <c r="M1599" s="38"/>
      <c r="N1599" s="38"/>
      <c r="O1599" s="38"/>
      <c r="P1599" s="38"/>
      <c r="Q1599" s="27"/>
      <c r="R1599" s="27"/>
      <c r="S1599" s="38"/>
      <c r="T1599" s="38"/>
      <c r="U1599" s="38"/>
      <c r="V1599" s="38"/>
      <c r="W1599" s="38"/>
      <c r="X1599" s="27"/>
      <c r="Y1599" s="27"/>
      <c r="Z1599" s="38"/>
      <c r="AA1599" s="38"/>
      <c r="AB1599" s="38"/>
      <c r="AC1599" s="38"/>
      <c r="AD1599" s="38"/>
      <c r="AE1599" s="134"/>
      <c r="AF1599" s="134"/>
      <c r="AG1599" s="38"/>
      <c r="AH1599" s="38"/>
      <c r="AI1599" s="38"/>
      <c r="AJ1599" s="38"/>
      <c r="AK1599" s="38"/>
      <c r="AL1599" s="134"/>
      <c r="AM1599" s="134"/>
      <c r="AN1599" s="38"/>
      <c r="AO1599" s="38"/>
      <c r="AP1599" s="38"/>
      <c r="AQ1599" s="38"/>
      <c r="AR1599" s="38"/>
      <c r="AS1599" s="134"/>
      <c r="AT1599" s="134"/>
      <c r="AU1599" s="38"/>
      <c r="AV1599" s="38"/>
      <c r="AW1599" s="38"/>
      <c r="AX1599" s="38"/>
      <c r="AY1599" s="38"/>
      <c r="AZ1599" s="134"/>
      <c r="BA1599" s="134"/>
      <c r="BB1599" s="38"/>
      <c r="BC1599" s="38"/>
      <c r="BD1599" s="38"/>
      <c r="BE1599" s="38"/>
      <c r="BF1599" s="38"/>
      <c r="BG1599" s="134"/>
      <c r="BH1599" s="134"/>
      <c r="BI1599" s="38"/>
      <c r="BJ1599" s="38"/>
      <c r="BK1599" s="38"/>
      <c r="BL1599" s="38"/>
      <c r="BM1599" s="38"/>
      <c r="BN1599" s="134"/>
      <c r="BO1599" s="134"/>
      <c r="BP1599" s="38"/>
      <c r="BQ1599" s="38"/>
      <c r="BR1599" s="38"/>
      <c r="BS1599" s="38"/>
      <c r="BT1599" s="38"/>
      <c r="BU1599" s="134"/>
      <c r="BV1599" s="134"/>
      <c r="BW1599" s="187"/>
      <c r="BX1599" s="187"/>
      <c r="BY1599" s="187"/>
      <c r="BZ1599" s="187"/>
      <c r="CA1599" s="187"/>
      <c r="CB1599" s="134"/>
      <c r="CC1599" s="134"/>
      <c r="CD1599" s="187"/>
      <c r="CE1599" s="187"/>
      <c r="CF1599" s="187"/>
      <c r="CG1599" s="187"/>
      <c r="CH1599" s="187"/>
      <c r="CI1599" s="134"/>
      <c r="CJ1599" s="134"/>
      <c r="CK1599" s="187"/>
      <c r="CL1599" s="187"/>
      <c r="CM1599" s="187"/>
      <c r="CN1599" s="187"/>
      <c r="CO1599" s="187"/>
      <c r="CP1599" s="134"/>
      <c r="CQ1599" s="134"/>
      <c r="CR1599" s="187"/>
      <c r="CS1599" s="187"/>
      <c r="CT1599" s="187"/>
      <c r="CU1599" s="187"/>
      <c r="CV1599" s="187"/>
      <c r="CW1599" s="134"/>
      <c r="CX1599" s="134"/>
    </row>
    <row r="1600" spans="1:102" s="4" customFormat="1" ht="18.75" hidden="1" x14ac:dyDescent="0.3">
      <c r="A1600" s="41" t="s">
        <v>35</v>
      </c>
      <c r="B1600" s="12" t="s">
        <v>155</v>
      </c>
      <c r="C1600" s="12" t="s">
        <v>42</v>
      </c>
      <c r="D1600" s="12" t="s">
        <v>784</v>
      </c>
      <c r="E1600" s="12" t="s">
        <v>785</v>
      </c>
      <c r="F1600" s="16">
        <f>F1601</f>
        <v>0</v>
      </c>
      <c r="G1600" s="16">
        <f>G1601</f>
        <v>0</v>
      </c>
      <c r="H1600" s="16">
        <f t="shared" si="4886"/>
        <v>0</v>
      </c>
      <c r="I1600" s="16">
        <f t="shared" si="4886"/>
        <v>0</v>
      </c>
      <c r="J1600" s="16">
        <f t="shared" si="4886"/>
        <v>0</v>
      </c>
      <c r="K1600" s="16">
        <f t="shared" si="4886"/>
        <v>0</v>
      </c>
      <c r="L1600" s="38"/>
      <c r="M1600" s="38"/>
      <c r="N1600" s="38"/>
      <c r="O1600" s="38"/>
      <c r="P1600" s="38"/>
      <c r="Q1600" s="27"/>
      <c r="R1600" s="27"/>
      <c r="S1600" s="38"/>
      <c r="T1600" s="38"/>
      <c r="U1600" s="38"/>
      <c r="V1600" s="38"/>
      <c r="W1600" s="38"/>
      <c r="X1600" s="27"/>
      <c r="Y1600" s="27"/>
      <c r="Z1600" s="38"/>
      <c r="AA1600" s="38"/>
      <c r="AB1600" s="38"/>
      <c r="AC1600" s="38"/>
      <c r="AD1600" s="38"/>
      <c r="AE1600" s="134"/>
      <c r="AF1600" s="134"/>
      <c r="AG1600" s="38"/>
      <c r="AH1600" s="38"/>
      <c r="AI1600" s="38"/>
      <c r="AJ1600" s="38"/>
      <c r="AK1600" s="38"/>
      <c r="AL1600" s="134"/>
      <c r="AM1600" s="134"/>
      <c r="AN1600" s="38"/>
      <c r="AO1600" s="38"/>
      <c r="AP1600" s="38"/>
      <c r="AQ1600" s="38"/>
      <c r="AR1600" s="38"/>
      <c r="AS1600" s="134"/>
      <c r="AT1600" s="134"/>
      <c r="AU1600" s="38"/>
      <c r="AV1600" s="38"/>
      <c r="AW1600" s="38"/>
      <c r="AX1600" s="38"/>
      <c r="AY1600" s="38"/>
      <c r="AZ1600" s="134"/>
      <c r="BA1600" s="134"/>
      <c r="BB1600" s="38"/>
      <c r="BC1600" s="38"/>
      <c r="BD1600" s="38"/>
      <c r="BE1600" s="38"/>
      <c r="BF1600" s="38"/>
      <c r="BG1600" s="134"/>
      <c r="BH1600" s="134"/>
      <c r="BI1600" s="38"/>
      <c r="BJ1600" s="38"/>
      <c r="BK1600" s="38"/>
      <c r="BL1600" s="38"/>
      <c r="BM1600" s="38"/>
      <c r="BN1600" s="134"/>
      <c r="BO1600" s="134"/>
      <c r="BP1600" s="38"/>
      <c r="BQ1600" s="38"/>
      <c r="BR1600" s="38"/>
      <c r="BS1600" s="38"/>
      <c r="BT1600" s="38"/>
      <c r="BU1600" s="134"/>
      <c r="BV1600" s="134"/>
      <c r="BW1600" s="187"/>
      <c r="BX1600" s="187"/>
      <c r="BY1600" s="187"/>
      <c r="BZ1600" s="187"/>
      <c r="CA1600" s="187"/>
      <c r="CB1600" s="134"/>
      <c r="CC1600" s="134"/>
      <c r="CD1600" s="187"/>
      <c r="CE1600" s="187"/>
      <c r="CF1600" s="187"/>
      <c r="CG1600" s="187"/>
      <c r="CH1600" s="187"/>
      <c r="CI1600" s="134"/>
      <c r="CJ1600" s="134"/>
      <c r="CK1600" s="187"/>
      <c r="CL1600" s="187"/>
      <c r="CM1600" s="187"/>
      <c r="CN1600" s="187"/>
      <c r="CO1600" s="187"/>
      <c r="CP1600" s="134"/>
      <c r="CQ1600" s="134"/>
      <c r="CR1600" s="187"/>
      <c r="CS1600" s="187"/>
      <c r="CT1600" s="187"/>
      <c r="CU1600" s="187"/>
      <c r="CV1600" s="187"/>
      <c r="CW1600" s="134"/>
      <c r="CX1600" s="134"/>
    </row>
    <row r="1601" spans="1:102" s="4" customFormat="1" ht="33.75" hidden="1" x14ac:dyDescent="0.3">
      <c r="A1601" s="41" t="s">
        <v>627</v>
      </c>
      <c r="B1601" s="12" t="s">
        <v>155</v>
      </c>
      <c r="C1601" s="12" t="s">
        <v>42</v>
      </c>
      <c r="D1601" s="12" t="s">
        <v>784</v>
      </c>
      <c r="E1601" s="12" t="s">
        <v>786</v>
      </c>
      <c r="F1601" s="16"/>
      <c r="G1601" s="16"/>
      <c r="H1601" s="16"/>
      <c r="I1601" s="16"/>
      <c r="J1601" s="16">
        <f>F1601+H1601</f>
        <v>0</v>
      </c>
      <c r="K1601" s="16">
        <f>G1601+I1601</f>
        <v>0</v>
      </c>
      <c r="L1601" s="38"/>
      <c r="M1601" s="38"/>
      <c r="N1601" s="38"/>
      <c r="O1601" s="38"/>
      <c r="P1601" s="38"/>
      <c r="Q1601" s="27"/>
      <c r="R1601" s="27"/>
      <c r="S1601" s="38"/>
      <c r="T1601" s="38"/>
      <c r="U1601" s="38"/>
      <c r="V1601" s="38"/>
      <c r="W1601" s="38"/>
      <c r="X1601" s="27"/>
      <c r="Y1601" s="27"/>
      <c r="Z1601" s="38"/>
      <c r="AA1601" s="38"/>
      <c r="AB1601" s="38"/>
      <c r="AC1601" s="38"/>
      <c r="AD1601" s="38"/>
      <c r="AE1601" s="134"/>
      <c r="AF1601" s="134"/>
      <c r="AG1601" s="38"/>
      <c r="AH1601" s="38"/>
      <c r="AI1601" s="38"/>
      <c r="AJ1601" s="38"/>
      <c r="AK1601" s="38"/>
      <c r="AL1601" s="134"/>
      <c r="AM1601" s="134"/>
      <c r="AN1601" s="38"/>
      <c r="AO1601" s="38"/>
      <c r="AP1601" s="38"/>
      <c r="AQ1601" s="38"/>
      <c r="AR1601" s="38"/>
      <c r="AS1601" s="134"/>
      <c r="AT1601" s="134"/>
      <c r="AU1601" s="38"/>
      <c r="AV1601" s="38"/>
      <c r="AW1601" s="38"/>
      <c r="AX1601" s="38"/>
      <c r="AY1601" s="38"/>
      <c r="AZ1601" s="134"/>
      <c r="BA1601" s="134"/>
      <c r="BB1601" s="38"/>
      <c r="BC1601" s="38"/>
      <c r="BD1601" s="38"/>
      <c r="BE1601" s="38"/>
      <c r="BF1601" s="38"/>
      <c r="BG1601" s="134"/>
      <c r="BH1601" s="134"/>
      <c r="BI1601" s="38"/>
      <c r="BJ1601" s="38"/>
      <c r="BK1601" s="38"/>
      <c r="BL1601" s="38"/>
      <c r="BM1601" s="38"/>
      <c r="BN1601" s="134"/>
      <c r="BO1601" s="134"/>
      <c r="BP1601" s="38"/>
      <c r="BQ1601" s="38"/>
      <c r="BR1601" s="38"/>
      <c r="BS1601" s="38"/>
      <c r="BT1601" s="38"/>
      <c r="BU1601" s="134"/>
      <c r="BV1601" s="134"/>
      <c r="BW1601" s="187"/>
      <c r="BX1601" s="187"/>
      <c r="BY1601" s="187"/>
      <c r="BZ1601" s="187"/>
      <c r="CA1601" s="187"/>
      <c r="CB1601" s="134"/>
      <c r="CC1601" s="134"/>
      <c r="CD1601" s="187"/>
      <c r="CE1601" s="187"/>
      <c r="CF1601" s="187"/>
      <c r="CG1601" s="187"/>
      <c r="CH1601" s="187"/>
      <c r="CI1601" s="134"/>
      <c r="CJ1601" s="134"/>
      <c r="CK1601" s="187"/>
      <c r="CL1601" s="187"/>
      <c r="CM1601" s="187"/>
      <c r="CN1601" s="187"/>
      <c r="CO1601" s="187"/>
      <c r="CP1601" s="134"/>
      <c r="CQ1601" s="134"/>
      <c r="CR1601" s="187"/>
      <c r="CS1601" s="187"/>
      <c r="CT1601" s="187"/>
      <c r="CU1601" s="187"/>
      <c r="CV1601" s="187"/>
      <c r="CW1601" s="134"/>
      <c r="CX1601" s="134"/>
    </row>
    <row r="1602" spans="1:102" s="4" customFormat="1" ht="50.25" x14ac:dyDescent="0.3">
      <c r="A1602" s="41" t="s">
        <v>667</v>
      </c>
      <c r="B1602" s="12" t="s">
        <v>629</v>
      </c>
      <c r="C1602" s="12" t="s">
        <v>650</v>
      </c>
      <c r="D1602" s="14" t="s">
        <v>853</v>
      </c>
      <c r="E1602" s="12"/>
      <c r="F1602" s="16">
        <f>F1603</f>
        <v>0</v>
      </c>
      <c r="G1602" s="16">
        <f>G1603</f>
        <v>0</v>
      </c>
      <c r="H1602" s="16">
        <f t="shared" ref="H1602:K1603" si="4887">H1603</f>
        <v>0</v>
      </c>
      <c r="I1602" s="16">
        <f t="shared" si="4887"/>
        <v>0</v>
      </c>
      <c r="J1602" s="16">
        <f t="shared" si="4887"/>
        <v>0</v>
      </c>
      <c r="K1602" s="16">
        <f t="shared" si="4887"/>
        <v>0</v>
      </c>
      <c r="L1602" s="38">
        <f>L1603</f>
        <v>0</v>
      </c>
      <c r="M1602" s="38">
        <f t="shared" ref="M1602:AB1603" si="4888">M1603</f>
        <v>0</v>
      </c>
      <c r="N1602" s="38">
        <f t="shared" si="4888"/>
        <v>0</v>
      </c>
      <c r="O1602" s="38">
        <f t="shared" si="4888"/>
        <v>0</v>
      </c>
      <c r="P1602" s="38">
        <f t="shared" si="4888"/>
        <v>16302</v>
      </c>
      <c r="Q1602" s="38">
        <f t="shared" si="4888"/>
        <v>16302</v>
      </c>
      <c r="R1602" s="38">
        <f t="shared" si="4888"/>
        <v>16302</v>
      </c>
      <c r="S1602" s="38">
        <f>S1603</f>
        <v>0</v>
      </c>
      <c r="T1602" s="38">
        <f t="shared" si="4888"/>
        <v>0</v>
      </c>
      <c r="U1602" s="38">
        <f t="shared" si="4888"/>
        <v>0</v>
      </c>
      <c r="V1602" s="38">
        <f t="shared" si="4888"/>
        <v>0</v>
      </c>
      <c r="W1602" s="38">
        <f t="shared" si="4888"/>
        <v>0</v>
      </c>
      <c r="X1602" s="38">
        <f t="shared" si="4888"/>
        <v>16302</v>
      </c>
      <c r="Y1602" s="38">
        <f t="shared" si="4888"/>
        <v>16302</v>
      </c>
      <c r="Z1602" s="38">
        <f>Z1603</f>
        <v>0</v>
      </c>
      <c r="AA1602" s="38">
        <f t="shared" si="4888"/>
        <v>0</v>
      </c>
      <c r="AB1602" s="38">
        <f t="shared" si="4888"/>
        <v>0</v>
      </c>
      <c r="AC1602" s="38">
        <f t="shared" ref="AA1602:AF1603" si="4889">AC1603</f>
        <v>0</v>
      </c>
      <c r="AD1602" s="38">
        <f t="shared" si="4889"/>
        <v>0</v>
      </c>
      <c r="AE1602" s="40">
        <f t="shared" si="4889"/>
        <v>16302</v>
      </c>
      <c r="AF1602" s="40">
        <f t="shared" si="4889"/>
        <v>16302</v>
      </c>
      <c r="AG1602" s="38">
        <f>AG1603</f>
        <v>0</v>
      </c>
      <c r="AH1602" s="38">
        <f t="shared" ref="AH1602:AW1603" si="4890">AH1603</f>
        <v>0</v>
      </c>
      <c r="AI1602" s="38">
        <f t="shared" si="4890"/>
        <v>0</v>
      </c>
      <c r="AJ1602" s="38">
        <f t="shared" si="4890"/>
        <v>0</v>
      </c>
      <c r="AK1602" s="38">
        <f t="shared" si="4890"/>
        <v>0</v>
      </c>
      <c r="AL1602" s="40">
        <f t="shared" si="4890"/>
        <v>16302</v>
      </c>
      <c r="AM1602" s="40">
        <f t="shared" si="4890"/>
        <v>16302</v>
      </c>
      <c r="AN1602" s="38">
        <f>AN1603</f>
        <v>0</v>
      </c>
      <c r="AO1602" s="38">
        <f t="shared" si="4890"/>
        <v>0</v>
      </c>
      <c r="AP1602" s="38">
        <f t="shared" si="4890"/>
        <v>0</v>
      </c>
      <c r="AQ1602" s="38">
        <f t="shared" si="4890"/>
        <v>0</v>
      </c>
      <c r="AR1602" s="38">
        <f t="shared" si="4890"/>
        <v>0</v>
      </c>
      <c r="AS1602" s="40">
        <f t="shared" si="4890"/>
        <v>16302</v>
      </c>
      <c r="AT1602" s="40">
        <f t="shared" si="4890"/>
        <v>16302</v>
      </c>
      <c r="AU1602" s="38">
        <f>AU1603</f>
        <v>0</v>
      </c>
      <c r="AV1602" s="38">
        <f t="shared" si="4890"/>
        <v>0</v>
      </c>
      <c r="AW1602" s="38">
        <f t="shared" si="4890"/>
        <v>0</v>
      </c>
      <c r="AX1602" s="38">
        <f t="shared" ref="AV1602:BA1603" si="4891">AX1603</f>
        <v>0</v>
      </c>
      <c r="AY1602" s="38">
        <f t="shared" si="4891"/>
        <v>0</v>
      </c>
      <c r="AZ1602" s="40">
        <f t="shared" si="4891"/>
        <v>16302</v>
      </c>
      <c r="BA1602" s="40">
        <f t="shared" si="4891"/>
        <v>16302</v>
      </c>
      <c r="BB1602" s="38">
        <f>BB1603</f>
        <v>0</v>
      </c>
      <c r="BC1602" s="38">
        <f t="shared" ref="BC1602:BR1603" si="4892">BC1603</f>
        <v>0</v>
      </c>
      <c r="BD1602" s="38">
        <f t="shared" si="4892"/>
        <v>0</v>
      </c>
      <c r="BE1602" s="38">
        <f t="shared" si="4892"/>
        <v>0</v>
      </c>
      <c r="BF1602" s="38">
        <f t="shared" si="4892"/>
        <v>0</v>
      </c>
      <c r="BG1602" s="40">
        <f t="shared" si="4892"/>
        <v>16302</v>
      </c>
      <c r="BH1602" s="40">
        <f t="shared" si="4892"/>
        <v>16302</v>
      </c>
      <c r="BI1602" s="38">
        <f>BI1603</f>
        <v>0</v>
      </c>
      <c r="BJ1602" s="38">
        <f t="shared" si="4892"/>
        <v>0</v>
      </c>
      <c r="BK1602" s="38">
        <f t="shared" si="4892"/>
        <v>0</v>
      </c>
      <c r="BL1602" s="38">
        <f t="shared" si="4892"/>
        <v>0</v>
      </c>
      <c r="BM1602" s="38">
        <f t="shared" si="4892"/>
        <v>0</v>
      </c>
      <c r="BN1602" s="40">
        <f t="shared" si="4892"/>
        <v>16302</v>
      </c>
      <c r="BO1602" s="40">
        <f t="shared" si="4892"/>
        <v>16302</v>
      </c>
      <c r="BP1602" s="38">
        <f>BP1603</f>
        <v>0</v>
      </c>
      <c r="BQ1602" s="38">
        <f t="shared" si="4892"/>
        <v>0</v>
      </c>
      <c r="BR1602" s="38">
        <f t="shared" si="4892"/>
        <v>0</v>
      </c>
      <c r="BS1602" s="38">
        <f t="shared" ref="BQ1602:BV1603" si="4893">BS1603</f>
        <v>0</v>
      </c>
      <c r="BT1602" s="38">
        <f t="shared" si="4893"/>
        <v>0</v>
      </c>
      <c r="BU1602" s="40">
        <f t="shared" si="4893"/>
        <v>16302</v>
      </c>
      <c r="BV1602" s="40">
        <f t="shared" si="4893"/>
        <v>16302</v>
      </c>
      <c r="BW1602" s="187">
        <f>BW1603</f>
        <v>0</v>
      </c>
      <c r="BX1602" s="187">
        <f t="shared" ref="BX1602:CM1603" si="4894">BX1603</f>
        <v>0</v>
      </c>
      <c r="BY1602" s="187">
        <f t="shared" si="4894"/>
        <v>0</v>
      </c>
      <c r="BZ1602" s="187">
        <f t="shared" si="4894"/>
        <v>0</v>
      </c>
      <c r="CA1602" s="187">
        <f t="shared" si="4894"/>
        <v>0</v>
      </c>
      <c r="CB1602" s="40">
        <f t="shared" si="4894"/>
        <v>16302</v>
      </c>
      <c r="CC1602" s="40">
        <f t="shared" si="4894"/>
        <v>16302</v>
      </c>
      <c r="CD1602" s="187">
        <f>CD1603</f>
        <v>0</v>
      </c>
      <c r="CE1602" s="187">
        <f t="shared" si="4894"/>
        <v>0</v>
      </c>
      <c r="CF1602" s="187">
        <f t="shared" si="4894"/>
        <v>0</v>
      </c>
      <c r="CG1602" s="187">
        <f t="shared" si="4894"/>
        <v>0</v>
      </c>
      <c r="CH1602" s="187">
        <f t="shared" si="4894"/>
        <v>0</v>
      </c>
      <c r="CI1602" s="40">
        <f t="shared" si="4894"/>
        <v>16302</v>
      </c>
      <c r="CJ1602" s="40">
        <f t="shared" si="4894"/>
        <v>16302</v>
      </c>
      <c r="CK1602" s="187">
        <f>CK1603</f>
        <v>0</v>
      </c>
      <c r="CL1602" s="187">
        <f t="shared" si="4894"/>
        <v>0</v>
      </c>
      <c r="CM1602" s="187">
        <f t="shared" si="4894"/>
        <v>0</v>
      </c>
      <c r="CN1602" s="187">
        <f t="shared" ref="CL1602:CQ1603" si="4895">CN1603</f>
        <v>0</v>
      </c>
      <c r="CO1602" s="187">
        <f t="shared" si="4895"/>
        <v>0</v>
      </c>
      <c r="CP1602" s="40">
        <f t="shared" si="4895"/>
        <v>16302</v>
      </c>
      <c r="CQ1602" s="40">
        <f t="shared" si="4895"/>
        <v>16302</v>
      </c>
      <c r="CR1602" s="187">
        <f>CR1603</f>
        <v>0</v>
      </c>
      <c r="CS1602" s="187">
        <f t="shared" ref="CS1602:CX1603" si="4896">CS1603</f>
        <v>0</v>
      </c>
      <c r="CT1602" s="187">
        <f t="shared" si="4896"/>
        <v>0</v>
      </c>
      <c r="CU1602" s="187">
        <f t="shared" si="4896"/>
        <v>0</v>
      </c>
      <c r="CV1602" s="187">
        <f t="shared" si="4896"/>
        <v>0</v>
      </c>
      <c r="CW1602" s="40">
        <f t="shared" si="4896"/>
        <v>16302</v>
      </c>
      <c r="CX1602" s="40">
        <f t="shared" si="4896"/>
        <v>16302</v>
      </c>
    </row>
    <row r="1603" spans="1:102" s="4" customFormat="1" ht="33.75" x14ac:dyDescent="0.3">
      <c r="A1603" s="41" t="s">
        <v>252</v>
      </c>
      <c r="B1603" s="12" t="s">
        <v>629</v>
      </c>
      <c r="C1603" s="12" t="s">
        <v>650</v>
      </c>
      <c r="D1603" s="14" t="s">
        <v>853</v>
      </c>
      <c r="E1603" s="15">
        <v>400</v>
      </c>
      <c r="F1603" s="16">
        <f>F1604</f>
        <v>0</v>
      </c>
      <c r="G1603" s="16">
        <f>G1604</f>
        <v>0</v>
      </c>
      <c r="H1603" s="16">
        <f t="shared" si="4887"/>
        <v>0</v>
      </c>
      <c r="I1603" s="16">
        <f t="shared" si="4887"/>
        <v>0</v>
      </c>
      <c r="J1603" s="16">
        <f t="shared" si="4887"/>
        <v>0</v>
      </c>
      <c r="K1603" s="16">
        <f t="shared" si="4887"/>
        <v>0</v>
      </c>
      <c r="L1603" s="38">
        <f>L1604</f>
        <v>0</v>
      </c>
      <c r="M1603" s="38">
        <f t="shared" si="4888"/>
        <v>0</v>
      </c>
      <c r="N1603" s="38">
        <f t="shared" si="4888"/>
        <v>0</v>
      </c>
      <c r="O1603" s="38">
        <f t="shared" si="4888"/>
        <v>0</v>
      </c>
      <c r="P1603" s="38">
        <f t="shared" si="4888"/>
        <v>16302</v>
      </c>
      <c r="Q1603" s="38">
        <f t="shared" si="4888"/>
        <v>16302</v>
      </c>
      <c r="R1603" s="38">
        <f t="shared" si="4888"/>
        <v>16302</v>
      </c>
      <c r="S1603" s="38">
        <f>S1604</f>
        <v>0</v>
      </c>
      <c r="T1603" s="38">
        <f t="shared" si="4888"/>
        <v>0</v>
      </c>
      <c r="U1603" s="38">
        <f t="shared" si="4888"/>
        <v>0</v>
      </c>
      <c r="V1603" s="38">
        <f t="shared" si="4888"/>
        <v>0</v>
      </c>
      <c r="W1603" s="38">
        <f t="shared" si="4888"/>
        <v>0</v>
      </c>
      <c r="X1603" s="38">
        <f t="shared" si="4888"/>
        <v>16302</v>
      </c>
      <c r="Y1603" s="38">
        <f t="shared" si="4888"/>
        <v>16302</v>
      </c>
      <c r="Z1603" s="38">
        <f>Z1604</f>
        <v>0</v>
      </c>
      <c r="AA1603" s="38">
        <f t="shared" si="4889"/>
        <v>0</v>
      </c>
      <c r="AB1603" s="38">
        <f t="shared" si="4889"/>
        <v>0</v>
      </c>
      <c r="AC1603" s="38">
        <f t="shared" si="4889"/>
        <v>0</v>
      </c>
      <c r="AD1603" s="38">
        <f t="shared" si="4889"/>
        <v>0</v>
      </c>
      <c r="AE1603" s="40">
        <f t="shared" si="4889"/>
        <v>16302</v>
      </c>
      <c r="AF1603" s="40">
        <f t="shared" si="4889"/>
        <v>16302</v>
      </c>
      <c r="AG1603" s="38">
        <f>AG1604</f>
        <v>0</v>
      </c>
      <c r="AH1603" s="38">
        <f t="shared" si="4890"/>
        <v>0</v>
      </c>
      <c r="AI1603" s="38">
        <f t="shared" si="4890"/>
        <v>0</v>
      </c>
      <c r="AJ1603" s="38">
        <f t="shared" si="4890"/>
        <v>0</v>
      </c>
      <c r="AK1603" s="38">
        <f t="shared" si="4890"/>
        <v>0</v>
      </c>
      <c r="AL1603" s="40">
        <f t="shared" si="4890"/>
        <v>16302</v>
      </c>
      <c r="AM1603" s="40">
        <f t="shared" si="4890"/>
        <v>16302</v>
      </c>
      <c r="AN1603" s="38">
        <f>AN1604</f>
        <v>0</v>
      </c>
      <c r="AO1603" s="38">
        <f t="shared" si="4890"/>
        <v>0</v>
      </c>
      <c r="AP1603" s="38">
        <f t="shared" si="4890"/>
        <v>0</v>
      </c>
      <c r="AQ1603" s="38">
        <f t="shared" si="4890"/>
        <v>0</v>
      </c>
      <c r="AR1603" s="38">
        <f t="shared" si="4890"/>
        <v>0</v>
      </c>
      <c r="AS1603" s="40">
        <f t="shared" si="4890"/>
        <v>16302</v>
      </c>
      <c r="AT1603" s="40">
        <f t="shared" si="4890"/>
        <v>16302</v>
      </c>
      <c r="AU1603" s="38">
        <f>AU1604</f>
        <v>0</v>
      </c>
      <c r="AV1603" s="38">
        <f t="shared" si="4891"/>
        <v>0</v>
      </c>
      <c r="AW1603" s="38">
        <f t="shared" si="4891"/>
        <v>0</v>
      </c>
      <c r="AX1603" s="38">
        <f t="shared" si="4891"/>
        <v>0</v>
      </c>
      <c r="AY1603" s="38">
        <f t="shared" si="4891"/>
        <v>0</v>
      </c>
      <c r="AZ1603" s="40">
        <f t="shared" si="4891"/>
        <v>16302</v>
      </c>
      <c r="BA1603" s="40">
        <f t="shared" si="4891"/>
        <v>16302</v>
      </c>
      <c r="BB1603" s="38">
        <f>BB1604</f>
        <v>0</v>
      </c>
      <c r="BC1603" s="38">
        <f t="shared" si="4892"/>
        <v>0</v>
      </c>
      <c r="BD1603" s="38">
        <f t="shared" si="4892"/>
        <v>0</v>
      </c>
      <c r="BE1603" s="38">
        <f t="shared" si="4892"/>
        <v>0</v>
      </c>
      <c r="BF1603" s="38">
        <f t="shared" si="4892"/>
        <v>0</v>
      </c>
      <c r="BG1603" s="40">
        <f t="shared" si="4892"/>
        <v>16302</v>
      </c>
      <c r="BH1603" s="40">
        <f t="shared" si="4892"/>
        <v>16302</v>
      </c>
      <c r="BI1603" s="38">
        <f>BI1604</f>
        <v>0</v>
      </c>
      <c r="BJ1603" s="38">
        <f t="shared" si="4892"/>
        <v>0</v>
      </c>
      <c r="BK1603" s="38">
        <f t="shared" si="4892"/>
        <v>0</v>
      </c>
      <c r="BL1603" s="38">
        <f t="shared" si="4892"/>
        <v>0</v>
      </c>
      <c r="BM1603" s="38">
        <f t="shared" si="4892"/>
        <v>0</v>
      </c>
      <c r="BN1603" s="40">
        <f t="shared" si="4892"/>
        <v>16302</v>
      </c>
      <c r="BO1603" s="40">
        <f t="shared" si="4892"/>
        <v>16302</v>
      </c>
      <c r="BP1603" s="38">
        <f>BP1604</f>
        <v>0</v>
      </c>
      <c r="BQ1603" s="38">
        <f t="shared" si="4893"/>
        <v>0</v>
      </c>
      <c r="BR1603" s="38">
        <f t="shared" si="4893"/>
        <v>0</v>
      </c>
      <c r="BS1603" s="38">
        <f t="shared" si="4893"/>
        <v>0</v>
      </c>
      <c r="BT1603" s="38">
        <f t="shared" si="4893"/>
        <v>0</v>
      </c>
      <c r="BU1603" s="40">
        <f t="shared" si="4893"/>
        <v>16302</v>
      </c>
      <c r="BV1603" s="40">
        <f t="shared" si="4893"/>
        <v>16302</v>
      </c>
      <c r="BW1603" s="187">
        <f>BW1604</f>
        <v>0</v>
      </c>
      <c r="BX1603" s="187">
        <f t="shared" si="4894"/>
        <v>0</v>
      </c>
      <c r="BY1603" s="187">
        <f t="shared" si="4894"/>
        <v>0</v>
      </c>
      <c r="BZ1603" s="187">
        <f t="shared" si="4894"/>
        <v>0</v>
      </c>
      <c r="CA1603" s="187">
        <f t="shared" si="4894"/>
        <v>0</v>
      </c>
      <c r="CB1603" s="40">
        <f t="shared" si="4894"/>
        <v>16302</v>
      </c>
      <c r="CC1603" s="40">
        <f t="shared" si="4894"/>
        <v>16302</v>
      </c>
      <c r="CD1603" s="187">
        <f>CD1604</f>
        <v>0</v>
      </c>
      <c r="CE1603" s="187">
        <f t="shared" si="4894"/>
        <v>0</v>
      </c>
      <c r="CF1603" s="187">
        <f t="shared" si="4894"/>
        <v>0</v>
      </c>
      <c r="CG1603" s="187">
        <f t="shared" si="4894"/>
        <v>0</v>
      </c>
      <c r="CH1603" s="187">
        <f t="shared" si="4894"/>
        <v>0</v>
      </c>
      <c r="CI1603" s="40">
        <f t="shared" si="4894"/>
        <v>16302</v>
      </c>
      <c r="CJ1603" s="40">
        <f t="shared" si="4894"/>
        <v>16302</v>
      </c>
      <c r="CK1603" s="187">
        <f>CK1604</f>
        <v>0</v>
      </c>
      <c r="CL1603" s="187">
        <f t="shared" si="4895"/>
        <v>0</v>
      </c>
      <c r="CM1603" s="187">
        <f t="shared" si="4895"/>
        <v>0</v>
      </c>
      <c r="CN1603" s="187">
        <f t="shared" si="4895"/>
        <v>0</v>
      </c>
      <c r="CO1603" s="187">
        <f t="shared" si="4895"/>
        <v>0</v>
      </c>
      <c r="CP1603" s="40">
        <f t="shared" si="4895"/>
        <v>16302</v>
      </c>
      <c r="CQ1603" s="40">
        <f t="shared" si="4895"/>
        <v>16302</v>
      </c>
      <c r="CR1603" s="187">
        <f>CR1604</f>
        <v>0</v>
      </c>
      <c r="CS1603" s="187">
        <f t="shared" si="4896"/>
        <v>0</v>
      </c>
      <c r="CT1603" s="187">
        <f t="shared" si="4896"/>
        <v>0</v>
      </c>
      <c r="CU1603" s="187">
        <f t="shared" si="4896"/>
        <v>0</v>
      </c>
      <c r="CV1603" s="187">
        <f t="shared" si="4896"/>
        <v>0</v>
      </c>
      <c r="CW1603" s="40">
        <f t="shared" si="4896"/>
        <v>16302</v>
      </c>
      <c r="CX1603" s="40">
        <f t="shared" si="4896"/>
        <v>16302</v>
      </c>
    </row>
    <row r="1604" spans="1:102" s="4" customFormat="1" ht="18.75" x14ac:dyDescent="0.3">
      <c r="A1604" s="41" t="s">
        <v>250</v>
      </c>
      <c r="B1604" s="12" t="s">
        <v>629</v>
      </c>
      <c r="C1604" s="12" t="s">
        <v>650</v>
      </c>
      <c r="D1604" s="14" t="s">
        <v>853</v>
      </c>
      <c r="E1604" s="15">
        <v>410</v>
      </c>
      <c r="F1604" s="16"/>
      <c r="G1604" s="16"/>
      <c r="H1604" s="16"/>
      <c r="I1604" s="16"/>
      <c r="J1604" s="16">
        <f>F1604+H1604</f>
        <v>0</v>
      </c>
      <c r="K1604" s="16">
        <f>G1604+I1604</f>
        <v>0</v>
      </c>
      <c r="L1604" s="38"/>
      <c r="M1604" s="38"/>
      <c r="N1604" s="38"/>
      <c r="O1604" s="38"/>
      <c r="P1604" s="38">
        <v>16302</v>
      </c>
      <c r="Q1604" s="33">
        <f>J1604+L1604+M1604+N1604+O1604+P1604</f>
        <v>16302</v>
      </c>
      <c r="R1604" s="16">
        <f>K1604+P1604</f>
        <v>16302</v>
      </c>
      <c r="S1604" s="38"/>
      <c r="T1604" s="38"/>
      <c r="U1604" s="38"/>
      <c r="V1604" s="38"/>
      <c r="W1604" s="38"/>
      <c r="X1604" s="33">
        <f>Q1604+S1604+T1604+U1604+V1604+W1604</f>
        <v>16302</v>
      </c>
      <c r="Y1604" s="16">
        <f>R1604+W1604</f>
        <v>16302</v>
      </c>
      <c r="Z1604" s="38"/>
      <c r="AA1604" s="38"/>
      <c r="AB1604" s="38"/>
      <c r="AC1604" s="38"/>
      <c r="AD1604" s="38"/>
      <c r="AE1604" s="33">
        <f>X1604+Z1604+AA1604+AB1604+AC1604+AD1604</f>
        <v>16302</v>
      </c>
      <c r="AF1604" s="16">
        <f>Y1604+AD1604</f>
        <v>16302</v>
      </c>
      <c r="AG1604" s="38"/>
      <c r="AH1604" s="38"/>
      <c r="AI1604" s="38"/>
      <c r="AJ1604" s="38"/>
      <c r="AK1604" s="38"/>
      <c r="AL1604" s="33">
        <f>AE1604+AG1604+AH1604+AI1604+AJ1604+AK1604</f>
        <v>16302</v>
      </c>
      <c r="AM1604" s="16">
        <f>AF1604+AK1604</f>
        <v>16302</v>
      </c>
      <c r="AN1604" s="38"/>
      <c r="AO1604" s="38"/>
      <c r="AP1604" s="38"/>
      <c r="AQ1604" s="38"/>
      <c r="AR1604" s="38"/>
      <c r="AS1604" s="33">
        <f>AL1604+AN1604+AO1604+AP1604+AQ1604+AR1604</f>
        <v>16302</v>
      </c>
      <c r="AT1604" s="16">
        <f>AM1604+AR1604</f>
        <v>16302</v>
      </c>
      <c r="AU1604" s="38"/>
      <c r="AV1604" s="38"/>
      <c r="AW1604" s="38"/>
      <c r="AX1604" s="38"/>
      <c r="AY1604" s="38"/>
      <c r="AZ1604" s="33">
        <f>AS1604+AU1604+AV1604+AW1604+AX1604+AY1604</f>
        <v>16302</v>
      </c>
      <c r="BA1604" s="16">
        <f>AT1604+AY1604</f>
        <v>16302</v>
      </c>
      <c r="BB1604" s="38"/>
      <c r="BC1604" s="38"/>
      <c r="BD1604" s="38"/>
      <c r="BE1604" s="38"/>
      <c r="BF1604" s="38"/>
      <c r="BG1604" s="33">
        <f>AZ1604+BB1604+BC1604+BD1604+BE1604+BF1604</f>
        <v>16302</v>
      </c>
      <c r="BH1604" s="16">
        <f>BA1604+BF1604</f>
        <v>16302</v>
      </c>
      <c r="BI1604" s="38"/>
      <c r="BJ1604" s="38"/>
      <c r="BK1604" s="38"/>
      <c r="BL1604" s="38"/>
      <c r="BM1604" s="38"/>
      <c r="BN1604" s="33">
        <f>BG1604+BI1604+BJ1604+BK1604+BL1604+BM1604</f>
        <v>16302</v>
      </c>
      <c r="BO1604" s="16">
        <f>BH1604+BM1604</f>
        <v>16302</v>
      </c>
      <c r="BP1604" s="38"/>
      <c r="BQ1604" s="38"/>
      <c r="BR1604" s="38"/>
      <c r="BS1604" s="38"/>
      <c r="BT1604" s="38"/>
      <c r="BU1604" s="33">
        <f>BN1604+BP1604+BQ1604+BR1604+BS1604+BT1604</f>
        <v>16302</v>
      </c>
      <c r="BV1604" s="16">
        <f>BO1604+BT1604</f>
        <v>16302</v>
      </c>
      <c r="BW1604" s="187"/>
      <c r="BX1604" s="187"/>
      <c r="BY1604" s="187"/>
      <c r="BZ1604" s="187"/>
      <c r="CA1604" s="187"/>
      <c r="CB1604" s="33">
        <f>BU1604+BW1604+BX1604+BY1604+BZ1604+CA1604</f>
        <v>16302</v>
      </c>
      <c r="CC1604" s="16">
        <f>BV1604+CA1604</f>
        <v>16302</v>
      </c>
      <c r="CD1604" s="187"/>
      <c r="CE1604" s="187"/>
      <c r="CF1604" s="187"/>
      <c r="CG1604" s="187"/>
      <c r="CH1604" s="187"/>
      <c r="CI1604" s="33">
        <f>CB1604+CD1604+CE1604+CF1604+CG1604+CH1604</f>
        <v>16302</v>
      </c>
      <c r="CJ1604" s="16">
        <f>CC1604+CH1604</f>
        <v>16302</v>
      </c>
      <c r="CK1604" s="187"/>
      <c r="CL1604" s="187"/>
      <c r="CM1604" s="187"/>
      <c r="CN1604" s="187"/>
      <c r="CO1604" s="187"/>
      <c r="CP1604" s="33">
        <f>CI1604+CK1604+CL1604+CM1604+CN1604+CO1604</f>
        <v>16302</v>
      </c>
      <c r="CQ1604" s="16">
        <f>CJ1604+CO1604</f>
        <v>16302</v>
      </c>
      <c r="CR1604" s="187"/>
      <c r="CS1604" s="187"/>
      <c r="CT1604" s="187"/>
      <c r="CU1604" s="187"/>
      <c r="CV1604" s="187"/>
      <c r="CW1604" s="33">
        <f>CP1604+CR1604+CS1604+CT1604+CU1604+CV1604</f>
        <v>16302</v>
      </c>
      <c r="CX1604" s="16">
        <f>CQ1604+CV1604</f>
        <v>16302</v>
      </c>
    </row>
    <row r="1605" spans="1:102" s="4" customFormat="1" ht="50.25" x14ac:dyDescent="0.3">
      <c r="A1605" s="41" t="s">
        <v>667</v>
      </c>
      <c r="B1605" s="12" t="s">
        <v>155</v>
      </c>
      <c r="C1605" s="12" t="s">
        <v>42</v>
      </c>
      <c r="D1605" s="15" t="s">
        <v>854</v>
      </c>
      <c r="E1605" s="12"/>
      <c r="F1605" s="16"/>
      <c r="G1605" s="16"/>
      <c r="H1605" s="16"/>
      <c r="I1605" s="16"/>
      <c r="J1605" s="16"/>
      <c r="K1605" s="16"/>
      <c r="L1605" s="25">
        <f>L1606</f>
        <v>0</v>
      </c>
      <c r="M1605" s="25">
        <f t="shared" ref="M1605:AB1606" si="4897">M1606</f>
        <v>0</v>
      </c>
      <c r="N1605" s="25">
        <f t="shared" si="4897"/>
        <v>0</v>
      </c>
      <c r="O1605" s="25">
        <f t="shared" si="4897"/>
        <v>0</v>
      </c>
      <c r="P1605" s="25">
        <f t="shared" si="4897"/>
        <v>153708</v>
      </c>
      <c r="Q1605" s="25">
        <f t="shared" si="4897"/>
        <v>153708</v>
      </c>
      <c r="R1605" s="25">
        <f t="shared" si="4897"/>
        <v>153708</v>
      </c>
      <c r="S1605" s="25">
        <f>S1606</f>
        <v>0</v>
      </c>
      <c r="T1605" s="25">
        <f t="shared" si="4897"/>
        <v>0</v>
      </c>
      <c r="U1605" s="25">
        <f t="shared" si="4897"/>
        <v>0</v>
      </c>
      <c r="V1605" s="25">
        <f t="shared" si="4897"/>
        <v>0</v>
      </c>
      <c r="W1605" s="25">
        <f t="shared" si="4897"/>
        <v>0</v>
      </c>
      <c r="X1605" s="25">
        <f t="shared" si="4897"/>
        <v>153708</v>
      </c>
      <c r="Y1605" s="25">
        <f t="shared" si="4897"/>
        <v>153708</v>
      </c>
      <c r="Z1605" s="25">
        <f>Z1606</f>
        <v>0</v>
      </c>
      <c r="AA1605" s="25">
        <f t="shared" si="4897"/>
        <v>0</v>
      </c>
      <c r="AB1605" s="25">
        <f t="shared" si="4897"/>
        <v>0</v>
      </c>
      <c r="AC1605" s="25">
        <f t="shared" ref="AA1605:AF1606" si="4898">AC1606</f>
        <v>0</v>
      </c>
      <c r="AD1605" s="25">
        <f t="shared" si="4898"/>
        <v>0</v>
      </c>
      <c r="AE1605" s="16">
        <f t="shared" si="4898"/>
        <v>153708</v>
      </c>
      <c r="AF1605" s="16">
        <f t="shared" si="4898"/>
        <v>153708</v>
      </c>
      <c r="AG1605" s="25">
        <f>AG1606</f>
        <v>0</v>
      </c>
      <c r="AH1605" s="25">
        <f t="shared" ref="AH1605:AW1606" si="4899">AH1606</f>
        <v>0</v>
      </c>
      <c r="AI1605" s="25">
        <f t="shared" si="4899"/>
        <v>0</v>
      </c>
      <c r="AJ1605" s="25">
        <f t="shared" si="4899"/>
        <v>0</v>
      </c>
      <c r="AK1605" s="25">
        <f t="shared" si="4899"/>
        <v>0</v>
      </c>
      <c r="AL1605" s="16">
        <f t="shared" si="4899"/>
        <v>153708</v>
      </c>
      <c r="AM1605" s="16">
        <f t="shared" si="4899"/>
        <v>153708</v>
      </c>
      <c r="AN1605" s="25">
        <f>AN1606</f>
        <v>0</v>
      </c>
      <c r="AO1605" s="25">
        <f t="shared" si="4899"/>
        <v>0</v>
      </c>
      <c r="AP1605" s="25">
        <f t="shared" si="4899"/>
        <v>0</v>
      </c>
      <c r="AQ1605" s="25">
        <f t="shared" si="4899"/>
        <v>0</v>
      </c>
      <c r="AR1605" s="25">
        <f t="shared" si="4899"/>
        <v>0</v>
      </c>
      <c r="AS1605" s="16">
        <f t="shared" si="4899"/>
        <v>153708</v>
      </c>
      <c r="AT1605" s="16">
        <f t="shared" si="4899"/>
        <v>153708</v>
      </c>
      <c r="AU1605" s="25">
        <f>AU1606</f>
        <v>0</v>
      </c>
      <c r="AV1605" s="25">
        <f t="shared" si="4899"/>
        <v>0</v>
      </c>
      <c r="AW1605" s="25">
        <f t="shared" si="4899"/>
        <v>0</v>
      </c>
      <c r="AX1605" s="25">
        <f t="shared" ref="AV1605:BA1606" si="4900">AX1606</f>
        <v>0</v>
      </c>
      <c r="AY1605" s="25">
        <f t="shared" si="4900"/>
        <v>0</v>
      </c>
      <c r="AZ1605" s="16">
        <f t="shared" si="4900"/>
        <v>153708</v>
      </c>
      <c r="BA1605" s="16">
        <f t="shared" si="4900"/>
        <v>153708</v>
      </c>
      <c r="BB1605" s="25">
        <f>BB1606</f>
        <v>0</v>
      </c>
      <c r="BC1605" s="25">
        <f t="shared" ref="BC1605:BR1606" si="4901">BC1606</f>
        <v>0</v>
      </c>
      <c r="BD1605" s="25">
        <f t="shared" si="4901"/>
        <v>0</v>
      </c>
      <c r="BE1605" s="25">
        <f t="shared" si="4901"/>
        <v>0</v>
      </c>
      <c r="BF1605" s="25">
        <f t="shared" si="4901"/>
        <v>0</v>
      </c>
      <c r="BG1605" s="16">
        <f t="shared" si="4901"/>
        <v>153708</v>
      </c>
      <c r="BH1605" s="16">
        <f t="shared" si="4901"/>
        <v>153708</v>
      </c>
      <c r="BI1605" s="25">
        <f>BI1606</f>
        <v>0</v>
      </c>
      <c r="BJ1605" s="25">
        <f t="shared" si="4901"/>
        <v>0</v>
      </c>
      <c r="BK1605" s="25">
        <f t="shared" si="4901"/>
        <v>0</v>
      </c>
      <c r="BL1605" s="25">
        <f t="shared" si="4901"/>
        <v>0</v>
      </c>
      <c r="BM1605" s="25">
        <f t="shared" si="4901"/>
        <v>0</v>
      </c>
      <c r="BN1605" s="16">
        <f t="shared" si="4901"/>
        <v>153708</v>
      </c>
      <c r="BO1605" s="16">
        <f t="shared" si="4901"/>
        <v>153708</v>
      </c>
      <c r="BP1605" s="25">
        <f>BP1606</f>
        <v>0</v>
      </c>
      <c r="BQ1605" s="25">
        <f t="shared" si="4901"/>
        <v>0</v>
      </c>
      <c r="BR1605" s="25">
        <f t="shared" si="4901"/>
        <v>0</v>
      </c>
      <c r="BS1605" s="25">
        <f t="shared" ref="BQ1605:BV1606" si="4902">BS1606</f>
        <v>0</v>
      </c>
      <c r="BT1605" s="25">
        <f t="shared" si="4902"/>
        <v>0</v>
      </c>
      <c r="BU1605" s="16">
        <f t="shared" si="4902"/>
        <v>153708</v>
      </c>
      <c r="BV1605" s="16">
        <f t="shared" si="4902"/>
        <v>153708</v>
      </c>
      <c r="BW1605" s="178">
        <f>BW1606</f>
        <v>0</v>
      </c>
      <c r="BX1605" s="178">
        <f t="shared" ref="BX1605:CM1606" si="4903">BX1606</f>
        <v>0</v>
      </c>
      <c r="BY1605" s="178">
        <f t="shared" si="4903"/>
        <v>0</v>
      </c>
      <c r="BZ1605" s="178">
        <f t="shared" si="4903"/>
        <v>0</v>
      </c>
      <c r="CA1605" s="178">
        <f t="shared" si="4903"/>
        <v>0</v>
      </c>
      <c r="CB1605" s="16">
        <f t="shared" si="4903"/>
        <v>153708</v>
      </c>
      <c r="CC1605" s="16">
        <f t="shared" si="4903"/>
        <v>153708</v>
      </c>
      <c r="CD1605" s="178">
        <f>CD1606</f>
        <v>0</v>
      </c>
      <c r="CE1605" s="178">
        <f t="shared" si="4903"/>
        <v>0</v>
      </c>
      <c r="CF1605" s="178">
        <f t="shared" si="4903"/>
        <v>0</v>
      </c>
      <c r="CG1605" s="178">
        <f t="shared" si="4903"/>
        <v>0</v>
      </c>
      <c r="CH1605" s="178">
        <f t="shared" si="4903"/>
        <v>0</v>
      </c>
      <c r="CI1605" s="16">
        <f t="shared" si="4903"/>
        <v>153708</v>
      </c>
      <c r="CJ1605" s="16">
        <f t="shared" si="4903"/>
        <v>153708</v>
      </c>
      <c r="CK1605" s="178">
        <f>CK1606</f>
        <v>0</v>
      </c>
      <c r="CL1605" s="178">
        <f t="shared" si="4903"/>
        <v>0</v>
      </c>
      <c r="CM1605" s="178">
        <f t="shared" si="4903"/>
        <v>0</v>
      </c>
      <c r="CN1605" s="178">
        <f t="shared" ref="CL1605:CQ1606" si="4904">CN1606</f>
        <v>0</v>
      </c>
      <c r="CO1605" s="178">
        <f t="shared" si="4904"/>
        <v>-256</v>
      </c>
      <c r="CP1605" s="16">
        <f t="shared" si="4904"/>
        <v>153452</v>
      </c>
      <c r="CQ1605" s="16">
        <f t="shared" si="4904"/>
        <v>153452</v>
      </c>
      <c r="CR1605" s="178">
        <f>CR1606</f>
        <v>0</v>
      </c>
      <c r="CS1605" s="178">
        <f t="shared" ref="CS1605:CX1606" si="4905">CS1606</f>
        <v>0</v>
      </c>
      <c r="CT1605" s="178">
        <f t="shared" si="4905"/>
        <v>0</v>
      </c>
      <c r="CU1605" s="178">
        <f t="shared" si="4905"/>
        <v>0</v>
      </c>
      <c r="CV1605" s="178">
        <f t="shared" si="4905"/>
        <v>0</v>
      </c>
      <c r="CW1605" s="16">
        <f t="shared" si="4905"/>
        <v>153452</v>
      </c>
      <c r="CX1605" s="16">
        <f t="shared" si="4905"/>
        <v>153452</v>
      </c>
    </row>
    <row r="1606" spans="1:102" s="4" customFormat="1" ht="33.75" x14ac:dyDescent="0.3">
      <c r="A1606" s="41" t="s">
        <v>252</v>
      </c>
      <c r="B1606" s="12" t="s">
        <v>155</v>
      </c>
      <c r="C1606" s="12" t="s">
        <v>42</v>
      </c>
      <c r="D1606" s="15" t="s">
        <v>854</v>
      </c>
      <c r="E1606" s="12" t="s">
        <v>855</v>
      </c>
      <c r="F1606" s="16"/>
      <c r="G1606" s="16"/>
      <c r="H1606" s="16"/>
      <c r="I1606" s="16"/>
      <c r="J1606" s="16"/>
      <c r="K1606" s="16"/>
      <c r="L1606" s="25">
        <f>L1607</f>
        <v>0</v>
      </c>
      <c r="M1606" s="25">
        <f t="shared" si="4897"/>
        <v>0</v>
      </c>
      <c r="N1606" s="25">
        <f t="shared" si="4897"/>
        <v>0</v>
      </c>
      <c r="O1606" s="25">
        <f t="shared" si="4897"/>
        <v>0</v>
      </c>
      <c r="P1606" s="25">
        <f t="shared" si="4897"/>
        <v>153708</v>
      </c>
      <c r="Q1606" s="25">
        <f t="shared" si="4897"/>
        <v>153708</v>
      </c>
      <c r="R1606" s="25">
        <f t="shared" si="4897"/>
        <v>153708</v>
      </c>
      <c r="S1606" s="25">
        <f>S1607</f>
        <v>0</v>
      </c>
      <c r="T1606" s="25">
        <f t="shared" si="4897"/>
        <v>0</v>
      </c>
      <c r="U1606" s="25">
        <f t="shared" si="4897"/>
        <v>0</v>
      </c>
      <c r="V1606" s="25">
        <f t="shared" si="4897"/>
        <v>0</v>
      </c>
      <c r="W1606" s="25">
        <f t="shared" si="4897"/>
        <v>0</v>
      </c>
      <c r="X1606" s="25">
        <f t="shared" si="4897"/>
        <v>153708</v>
      </c>
      <c r="Y1606" s="25">
        <f t="shared" si="4897"/>
        <v>153708</v>
      </c>
      <c r="Z1606" s="25">
        <f>Z1607</f>
        <v>0</v>
      </c>
      <c r="AA1606" s="25">
        <f t="shared" si="4898"/>
        <v>0</v>
      </c>
      <c r="AB1606" s="25">
        <f t="shared" si="4898"/>
        <v>0</v>
      </c>
      <c r="AC1606" s="25">
        <f t="shared" si="4898"/>
        <v>0</v>
      </c>
      <c r="AD1606" s="25">
        <f t="shared" si="4898"/>
        <v>0</v>
      </c>
      <c r="AE1606" s="16">
        <f t="shared" si="4898"/>
        <v>153708</v>
      </c>
      <c r="AF1606" s="16">
        <f t="shared" si="4898"/>
        <v>153708</v>
      </c>
      <c r="AG1606" s="25">
        <f>AG1607</f>
        <v>0</v>
      </c>
      <c r="AH1606" s="25">
        <f t="shared" si="4899"/>
        <v>0</v>
      </c>
      <c r="AI1606" s="25">
        <f t="shared" si="4899"/>
        <v>0</v>
      </c>
      <c r="AJ1606" s="25">
        <f t="shared" si="4899"/>
        <v>0</v>
      </c>
      <c r="AK1606" s="25">
        <f t="shared" si="4899"/>
        <v>0</v>
      </c>
      <c r="AL1606" s="16">
        <f t="shared" si="4899"/>
        <v>153708</v>
      </c>
      <c r="AM1606" s="16">
        <f t="shared" si="4899"/>
        <v>153708</v>
      </c>
      <c r="AN1606" s="25">
        <f>AN1607</f>
        <v>0</v>
      </c>
      <c r="AO1606" s="25">
        <f t="shared" si="4899"/>
        <v>0</v>
      </c>
      <c r="AP1606" s="25">
        <f t="shared" si="4899"/>
        <v>0</v>
      </c>
      <c r="AQ1606" s="25">
        <f t="shared" si="4899"/>
        <v>0</v>
      </c>
      <c r="AR1606" s="25">
        <f t="shared" si="4899"/>
        <v>0</v>
      </c>
      <c r="AS1606" s="16">
        <f t="shared" si="4899"/>
        <v>153708</v>
      </c>
      <c r="AT1606" s="16">
        <f t="shared" si="4899"/>
        <v>153708</v>
      </c>
      <c r="AU1606" s="25">
        <f>AU1607</f>
        <v>0</v>
      </c>
      <c r="AV1606" s="25">
        <f t="shared" si="4900"/>
        <v>0</v>
      </c>
      <c r="AW1606" s="25">
        <f t="shared" si="4900"/>
        <v>0</v>
      </c>
      <c r="AX1606" s="25">
        <f t="shared" si="4900"/>
        <v>0</v>
      </c>
      <c r="AY1606" s="25">
        <f t="shared" si="4900"/>
        <v>0</v>
      </c>
      <c r="AZ1606" s="16">
        <f t="shared" si="4900"/>
        <v>153708</v>
      </c>
      <c r="BA1606" s="16">
        <f t="shared" si="4900"/>
        <v>153708</v>
      </c>
      <c r="BB1606" s="25">
        <f>BB1607</f>
        <v>0</v>
      </c>
      <c r="BC1606" s="25">
        <f t="shared" si="4901"/>
        <v>0</v>
      </c>
      <c r="BD1606" s="25">
        <f t="shared" si="4901"/>
        <v>0</v>
      </c>
      <c r="BE1606" s="25">
        <f t="shared" si="4901"/>
        <v>0</v>
      </c>
      <c r="BF1606" s="25">
        <f t="shared" si="4901"/>
        <v>0</v>
      </c>
      <c r="BG1606" s="16">
        <f t="shared" si="4901"/>
        <v>153708</v>
      </c>
      <c r="BH1606" s="16">
        <f t="shared" si="4901"/>
        <v>153708</v>
      </c>
      <c r="BI1606" s="25">
        <f>BI1607</f>
        <v>0</v>
      </c>
      <c r="BJ1606" s="25">
        <f t="shared" si="4901"/>
        <v>0</v>
      </c>
      <c r="BK1606" s="25">
        <f t="shared" si="4901"/>
        <v>0</v>
      </c>
      <c r="BL1606" s="25">
        <f t="shared" si="4901"/>
        <v>0</v>
      </c>
      <c r="BM1606" s="25">
        <f t="shared" si="4901"/>
        <v>0</v>
      </c>
      <c r="BN1606" s="16">
        <f t="shared" si="4901"/>
        <v>153708</v>
      </c>
      <c r="BO1606" s="16">
        <f t="shared" si="4901"/>
        <v>153708</v>
      </c>
      <c r="BP1606" s="25">
        <f>BP1607</f>
        <v>0</v>
      </c>
      <c r="BQ1606" s="25">
        <f t="shared" si="4902"/>
        <v>0</v>
      </c>
      <c r="BR1606" s="25">
        <f t="shared" si="4902"/>
        <v>0</v>
      </c>
      <c r="BS1606" s="25">
        <f t="shared" si="4902"/>
        <v>0</v>
      </c>
      <c r="BT1606" s="25">
        <f t="shared" si="4902"/>
        <v>0</v>
      </c>
      <c r="BU1606" s="16">
        <f t="shared" si="4902"/>
        <v>153708</v>
      </c>
      <c r="BV1606" s="16">
        <f t="shared" si="4902"/>
        <v>153708</v>
      </c>
      <c r="BW1606" s="178">
        <f>BW1607</f>
        <v>0</v>
      </c>
      <c r="BX1606" s="178">
        <f t="shared" si="4903"/>
        <v>0</v>
      </c>
      <c r="BY1606" s="178">
        <f t="shared" si="4903"/>
        <v>0</v>
      </c>
      <c r="BZ1606" s="178">
        <f t="shared" si="4903"/>
        <v>0</v>
      </c>
      <c r="CA1606" s="178">
        <f t="shared" si="4903"/>
        <v>0</v>
      </c>
      <c r="CB1606" s="16">
        <f t="shared" si="4903"/>
        <v>153708</v>
      </c>
      <c r="CC1606" s="16">
        <f t="shared" si="4903"/>
        <v>153708</v>
      </c>
      <c r="CD1606" s="178">
        <f>CD1607</f>
        <v>0</v>
      </c>
      <c r="CE1606" s="178">
        <f t="shared" si="4903"/>
        <v>0</v>
      </c>
      <c r="CF1606" s="178">
        <f t="shared" si="4903"/>
        <v>0</v>
      </c>
      <c r="CG1606" s="178">
        <f t="shared" si="4903"/>
        <v>0</v>
      </c>
      <c r="CH1606" s="178">
        <f t="shared" si="4903"/>
        <v>0</v>
      </c>
      <c r="CI1606" s="16">
        <f t="shared" si="4903"/>
        <v>153708</v>
      </c>
      <c r="CJ1606" s="16">
        <f t="shared" si="4903"/>
        <v>153708</v>
      </c>
      <c r="CK1606" s="178">
        <f>CK1607</f>
        <v>0</v>
      </c>
      <c r="CL1606" s="178">
        <f t="shared" si="4904"/>
        <v>0</v>
      </c>
      <c r="CM1606" s="178">
        <f t="shared" si="4904"/>
        <v>0</v>
      </c>
      <c r="CN1606" s="178">
        <f t="shared" si="4904"/>
        <v>0</v>
      </c>
      <c r="CO1606" s="178">
        <f t="shared" si="4904"/>
        <v>-256</v>
      </c>
      <c r="CP1606" s="16">
        <f t="shared" si="4904"/>
        <v>153452</v>
      </c>
      <c r="CQ1606" s="16">
        <f t="shared" si="4904"/>
        <v>153452</v>
      </c>
      <c r="CR1606" s="178">
        <f>CR1607</f>
        <v>0</v>
      </c>
      <c r="CS1606" s="178">
        <f t="shared" si="4905"/>
        <v>0</v>
      </c>
      <c r="CT1606" s="178">
        <f t="shared" si="4905"/>
        <v>0</v>
      </c>
      <c r="CU1606" s="178">
        <f t="shared" si="4905"/>
        <v>0</v>
      </c>
      <c r="CV1606" s="178">
        <f t="shared" si="4905"/>
        <v>0</v>
      </c>
      <c r="CW1606" s="16">
        <f t="shared" si="4905"/>
        <v>153452</v>
      </c>
      <c r="CX1606" s="16">
        <f t="shared" si="4905"/>
        <v>153452</v>
      </c>
    </row>
    <row r="1607" spans="1:102" s="4" customFormat="1" ht="18.75" x14ac:dyDescent="0.3">
      <c r="A1607" s="41" t="s">
        <v>250</v>
      </c>
      <c r="B1607" s="12" t="s">
        <v>155</v>
      </c>
      <c r="C1607" s="12" t="s">
        <v>42</v>
      </c>
      <c r="D1607" s="15" t="s">
        <v>854</v>
      </c>
      <c r="E1607" s="12" t="s">
        <v>856</v>
      </c>
      <c r="F1607" s="16"/>
      <c r="G1607" s="16"/>
      <c r="H1607" s="16"/>
      <c r="I1607" s="16"/>
      <c r="J1607" s="16"/>
      <c r="K1607" s="16"/>
      <c r="L1607" s="25"/>
      <c r="M1607" s="25"/>
      <c r="N1607" s="25"/>
      <c r="O1607" s="25"/>
      <c r="P1607" s="25">
        <v>153708</v>
      </c>
      <c r="Q1607" s="33">
        <f>J1607+L1607+M1607+N1607+O1607+P1607</f>
        <v>153708</v>
      </c>
      <c r="R1607" s="16">
        <f>K1607+P1607</f>
        <v>153708</v>
      </c>
      <c r="S1607" s="25"/>
      <c r="T1607" s="25"/>
      <c r="U1607" s="25"/>
      <c r="V1607" s="25"/>
      <c r="W1607" s="25"/>
      <c r="X1607" s="33">
        <f>Q1607+S1607+T1607+U1607+V1607+W1607</f>
        <v>153708</v>
      </c>
      <c r="Y1607" s="16">
        <f>R1607+W1607</f>
        <v>153708</v>
      </c>
      <c r="Z1607" s="25"/>
      <c r="AA1607" s="25"/>
      <c r="AB1607" s="25"/>
      <c r="AC1607" s="25"/>
      <c r="AD1607" s="25"/>
      <c r="AE1607" s="33">
        <f>X1607+Z1607+AA1607+AB1607+AC1607+AD1607</f>
        <v>153708</v>
      </c>
      <c r="AF1607" s="16">
        <f>Y1607+AD1607</f>
        <v>153708</v>
      </c>
      <c r="AG1607" s="25"/>
      <c r="AH1607" s="25"/>
      <c r="AI1607" s="25"/>
      <c r="AJ1607" s="25"/>
      <c r="AK1607" s="25"/>
      <c r="AL1607" s="33">
        <f>AE1607+AG1607+AH1607+AI1607+AJ1607+AK1607</f>
        <v>153708</v>
      </c>
      <c r="AM1607" s="16">
        <f>AF1607+AK1607</f>
        <v>153708</v>
      </c>
      <c r="AN1607" s="25"/>
      <c r="AO1607" s="25"/>
      <c r="AP1607" s="25"/>
      <c r="AQ1607" s="25"/>
      <c r="AR1607" s="25"/>
      <c r="AS1607" s="33">
        <f>AL1607+AN1607+AO1607+AP1607+AQ1607+AR1607</f>
        <v>153708</v>
      </c>
      <c r="AT1607" s="16">
        <f>AM1607+AR1607</f>
        <v>153708</v>
      </c>
      <c r="AU1607" s="25"/>
      <c r="AV1607" s="25"/>
      <c r="AW1607" s="25"/>
      <c r="AX1607" s="25"/>
      <c r="AY1607" s="25"/>
      <c r="AZ1607" s="33">
        <f>AS1607+AU1607+AV1607+AW1607+AX1607+AY1607</f>
        <v>153708</v>
      </c>
      <c r="BA1607" s="16">
        <f>AT1607+AY1607</f>
        <v>153708</v>
      </c>
      <c r="BB1607" s="25"/>
      <c r="BC1607" s="25"/>
      <c r="BD1607" s="25"/>
      <c r="BE1607" s="25"/>
      <c r="BF1607" s="25"/>
      <c r="BG1607" s="33">
        <f>AZ1607+BB1607+BC1607+BD1607+BE1607+BF1607</f>
        <v>153708</v>
      </c>
      <c r="BH1607" s="16">
        <f>BA1607+BF1607</f>
        <v>153708</v>
      </c>
      <c r="BI1607" s="25"/>
      <c r="BJ1607" s="25"/>
      <c r="BK1607" s="25"/>
      <c r="BL1607" s="25"/>
      <c r="BM1607" s="25"/>
      <c r="BN1607" s="33">
        <f>BG1607+BI1607+BJ1607+BK1607+BL1607+BM1607</f>
        <v>153708</v>
      </c>
      <c r="BO1607" s="16">
        <f>BH1607+BM1607</f>
        <v>153708</v>
      </c>
      <c r="BP1607" s="25"/>
      <c r="BQ1607" s="25"/>
      <c r="BR1607" s="25"/>
      <c r="BS1607" s="25"/>
      <c r="BT1607" s="25"/>
      <c r="BU1607" s="33">
        <f>BN1607+BP1607+BQ1607+BR1607+BS1607+BT1607</f>
        <v>153708</v>
      </c>
      <c r="BV1607" s="16">
        <f>BO1607+BT1607</f>
        <v>153708</v>
      </c>
      <c r="BW1607" s="178"/>
      <c r="BX1607" s="178"/>
      <c r="BY1607" s="178"/>
      <c r="BZ1607" s="178"/>
      <c r="CA1607" s="178"/>
      <c r="CB1607" s="33">
        <f>BU1607+BW1607+BX1607+BY1607+BZ1607+CA1607</f>
        <v>153708</v>
      </c>
      <c r="CC1607" s="16">
        <f>BV1607+CA1607</f>
        <v>153708</v>
      </c>
      <c r="CD1607" s="178"/>
      <c r="CE1607" s="178"/>
      <c r="CF1607" s="178"/>
      <c r="CG1607" s="178"/>
      <c r="CH1607" s="178"/>
      <c r="CI1607" s="33">
        <f>CB1607+CD1607+CE1607+CF1607+CG1607+CH1607</f>
        <v>153708</v>
      </c>
      <c r="CJ1607" s="16">
        <f>CC1607+CH1607</f>
        <v>153708</v>
      </c>
      <c r="CK1607" s="178"/>
      <c r="CL1607" s="178"/>
      <c r="CM1607" s="178"/>
      <c r="CN1607" s="178"/>
      <c r="CO1607" s="178">
        <v>-256</v>
      </c>
      <c r="CP1607" s="33">
        <f>CI1607+CK1607+CL1607+CM1607+CN1607+CO1607</f>
        <v>153452</v>
      </c>
      <c r="CQ1607" s="16">
        <f>CJ1607+CO1607</f>
        <v>153452</v>
      </c>
      <c r="CR1607" s="178"/>
      <c r="CS1607" s="178"/>
      <c r="CT1607" s="178"/>
      <c r="CU1607" s="178"/>
      <c r="CV1607" s="178"/>
      <c r="CW1607" s="33">
        <f>CP1607+CR1607+CS1607+CT1607+CU1607+CV1607</f>
        <v>153452</v>
      </c>
      <c r="CX1607" s="16">
        <f>CQ1607+CV1607</f>
        <v>153452</v>
      </c>
    </row>
    <row r="1608" spans="1:102" s="4" customFormat="1" ht="18.75" x14ac:dyDescent="0.3">
      <c r="A1608" s="41"/>
      <c r="B1608" s="12"/>
      <c r="C1608" s="12"/>
      <c r="D1608" s="14"/>
      <c r="E1608" s="12"/>
      <c r="F1608" s="16">
        <v>0</v>
      </c>
      <c r="G1608" s="16"/>
      <c r="H1608" s="16">
        <v>0</v>
      </c>
      <c r="I1608" s="16"/>
      <c r="J1608" s="16">
        <v>0</v>
      </c>
      <c r="K1608" s="16"/>
      <c r="L1608" s="16"/>
      <c r="M1608" s="16"/>
      <c r="N1608" s="16"/>
      <c r="O1608" s="16"/>
      <c r="P1608" s="16"/>
      <c r="Q1608" s="33"/>
      <c r="R1608" s="16"/>
      <c r="S1608" s="16"/>
      <c r="T1608" s="16"/>
      <c r="U1608" s="16"/>
      <c r="V1608" s="16"/>
      <c r="W1608" s="16"/>
      <c r="X1608" s="33"/>
      <c r="Y1608" s="16"/>
      <c r="Z1608" s="16"/>
      <c r="AA1608" s="16"/>
      <c r="AB1608" s="16"/>
      <c r="AC1608" s="16"/>
      <c r="AD1608" s="16"/>
      <c r="AE1608" s="33"/>
      <c r="AF1608" s="16"/>
      <c r="AG1608" s="16"/>
      <c r="AH1608" s="16"/>
      <c r="AI1608" s="16"/>
      <c r="AJ1608" s="16"/>
      <c r="AK1608" s="16"/>
      <c r="AL1608" s="33"/>
      <c r="AM1608" s="16"/>
      <c r="AN1608" s="16"/>
      <c r="AO1608" s="16"/>
      <c r="AP1608" s="16"/>
      <c r="AQ1608" s="16"/>
      <c r="AR1608" s="16"/>
      <c r="AS1608" s="33"/>
      <c r="AT1608" s="16"/>
      <c r="AU1608" s="16"/>
      <c r="AV1608" s="16"/>
      <c r="AW1608" s="16"/>
      <c r="AX1608" s="16"/>
      <c r="AY1608" s="16"/>
      <c r="AZ1608" s="33"/>
      <c r="BA1608" s="16"/>
      <c r="BB1608" s="16"/>
      <c r="BC1608" s="16"/>
      <c r="BD1608" s="16"/>
      <c r="BE1608" s="16"/>
      <c r="BF1608" s="16"/>
      <c r="BG1608" s="33"/>
      <c r="BH1608" s="16"/>
      <c r="BI1608" s="16"/>
      <c r="BJ1608" s="16"/>
      <c r="BK1608" s="16"/>
      <c r="BL1608" s="16"/>
      <c r="BM1608" s="16"/>
      <c r="BN1608" s="33"/>
      <c r="BO1608" s="16"/>
      <c r="BP1608" s="16"/>
      <c r="BQ1608" s="16"/>
      <c r="BR1608" s="16"/>
      <c r="BS1608" s="16"/>
      <c r="BT1608" s="16"/>
      <c r="BU1608" s="33"/>
      <c r="BV1608" s="16"/>
      <c r="BW1608" s="176"/>
      <c r="BX1608" s="176"/>
      <c r="BY1608" s="176"/>
      <c r="BZ1608" s="176"/>
      <c r="CA1608" s="176"/>
      <c r="CB1608" s="33"/>
      <c r="CC1608" s="16"/>
      <c r="CD1608" s="176"/>
      <c r="CE1608" s="176"/>
      <c r="CF1608" s="176"/>
      <c r="CG1608" s="176"/>
      <c r="CH1608" s="176"/>
      <c r="CI1608" s="33"/>
      <c r="CJ1608" s="16"/>
      <c r="CK1608" s="176"/>
      <c r="CL1608" s="176"/>
      <c r="CM1608" s="176"/>
      <c r="CN1608" s="176"/>
      <c r="CO1608" s="176"/>
      <c r="CP1608" s="33"/>
      <c r="CQ1608" s="16"/>
      <c r="CR1608" s="176"/>
      <c r="CS1608" s="176"/>
      <c r="CT1608" s="176"/>
      <c r="CU1608" s="176"/>
      <c r="CV1608" s="176"/>
      <c r="CW1608" s="33"/>
      <c r="CX1608" s="16"/>
    </row>
    <row r="1609" spans="1:102" s="9" customFormat="1" ht="18.75" x14ac:dyDescent="0.3">
      <c r="A1609" s="75" t="s">
        <v>668</v>
      </c>
      <c r="B1609" s="76" t="s">
        <v>155</v>
      </c>
      <c r="C1609" s="76" t="s">
        <v>61</v>
      </c>
      <c r="D1609" s="79"/>
      <c r="E1609" s="76"/>
      <c r="F1609" s="18">
        <f t="shared" ref="F1609:K1609" si="4906">F1610+F1637+F1632+F1667</f>
        <v>10792</v>
      </c>
      <c r="G1609" s="18">
        <f t="shared" si="4906"/>
        <v>0</v>
      </c>
      <c r="H1609" s="18">
        <f t="shared" si="4906"/>
        <v>36804</v>
      </c>
      <c r="I1609" s="18">
        <f t="shared" si="4906"/>
        <v>0</v>
      </c>
      <c r="J1609" s="18">
        <f t="shared" si="4906"/>
        <v>47596</v>
      </c>
      <c r="K1609" s="18">
        <f t="shared" si="4906"/>
        <v>0</v>
      </c>
      <c r="L1609" s="18">
        <f t="shared" ref="L1609:R1609" si="4907">L1610+L1637+L1632+L1667</f>
        <v>0</v>
      </c>
      <c r="M1609" s="18">
        <f t="shared" si="4907"/>
        <v>0</v>
      </c>
      <c r="N1609" s="18">
        <f t="shared" si="4907"/>
        <v>700</v>
      </c>
      <c r="O1609" s="18">
        <f t="shared" si="4907"/>
        <v>0</v>
      </c>
      <c r="P1609" s="18">
        <f t="shared" si="4907"/>
        <v>0</v>
      </c>
      <c r="Q1609" s="32">
        <f t="shared" si="4907"/>
        <v>48296</v>
      </c>
      <c r="R1609" s="18">
        <f t="shared" si="4907"/>
        <v>0</v>
      </c>
      <c r="S1609" s="18">
        <f t="shared" ref="S1609:Y1609" si="4908">S1610+S1637+S1632+S1667</f>
        <v>0</v>
      </c>
      <c r="T1609" s="18">
        <f t="shared" si="4908"/>
        <v>0</v>
      </c>
      <c r="U1609" s="18">
        <f t="shared" si="4908"/>
        <v>0</v>
      </c>
      <c r="V1609" s="18">
        <f t="shared" si="4908"/>
        <v>0</v>
      </c>
      <c r="W1609" s="18">
        <f t="shared" si="4908"/>
        <v>0</v>
      </c>
      <c r="X1609" s="32">
        <f t="shared" si="4908"/>
        <v>48296</v>
      </c>
      <c r="Y1609" s="18">
        <f t="shared" si="4908"/>
        <v>0</v>
      </c>
      <c r="Z1609" s="18">
        <f t="shared" ref="Z1609:AF1609" si="4909">Z1610+Z1637+Z1632+Z1667</f>
        <v>1300</v>
      </c>
      <c r="AA1609" s="18">
        <f t="shared" si="4909"/>
        <v>0</v>
      </c>
      <c r="AB1609" s="18">
        <f t="shared" si="4909"/>
        <v>0</v>
      </c>
      <c r="AC1609" s="18">
        <f t="shared" si="4909"/>
        <v>0</v>
      </c>
      <c r="AD1609" s="18">
        <f t="shared" si="4909"/>
        <v>0</v>
      </c>
      <c r="AE1609" s="32">
        <f t="shared" si="4909"/>
        <v>49596</v>
      </c>
      <c r="AF1609" s="18">
        <f t="shared" si="4909"/>
        <v>0</v>
      </c>
      <c r="AG1609" s="18">
        <f t="shared" ref="AG1609:AM1609" si="4910">AG1610+AG1637+AG1632+AG1667</f>
        <v>0</v>
      </c>
      <c r="AH1609" s="18">
        <f t="shared" si="4910"/>
        <v>0</v>
      </c>
      <c r="AI1609" s="18">
        <f t="shared" si="4910"/>
        <v>0</v>
      </c>
      <c r="AJ1609" s="18">
        <f t="shared" si="4910"/>
        <v>0</v>
      </c>
      <c r="AK1609" s="18">
        <f t="shared" si="4910"/>
        <v>0</v>
      </c>
      <c r="AL1609" s="32">
        <f t="shared" si="4910"/>
        <v>49596</v>
      </c>
      <c r="AM1609" s="18">
        <f t="shared" si="4910"/>
        <v>0</v>
      </c>
      <c r="AN1609" s="18">
        <f t="shared" ref="AN1609:AT1609" si="4911">AN1610+AN1637+AN1632+AN1667</f>
        <v>400</v>
      </c>
      <c r="AO1609" s="18">
        <f t="shared" si="4911"/>
        <v>0</v>
      </c>
      <c r="AP1609" s="18">
        <f t="shared" si="4911"/>
        <v>0</v>
      </c>
      <c r="AQ1609" s="18">
        <f t="shared" si="4911"/>
        <v>0</v>
      </c>
      <c r="AR1609" s="18">
        <f t="shared" si="4911"/>
        <v>0</v>
      </c>
      <c r="AS1609" s="32">
        <f t="shared" si="4911"/>
        <v>49996</v>
      </c>
      <c r="AT1609" s="18">
        <f t="shared" si="4911"/>
        <v>0</v>
      </c>
      <c r="AU1609" s="18">
        <f t="shared" ref="AU1609:BA1609" si="4912">AU1610+AU1637+AU1632+AU1667</f>
        <v>192</v>
      </c>
      <c r="AV1609" s="18">
        <f t="shared" si="4912"/>
        <v>0</v>
      </c>
      <c r="AW1609" s="18">
        <f t="shared" si="4912"/>
        <v>0</v>
      </c>
      <c r="AX1609" s="18">
        <f t="shared" si="4912"/>
        <v>0</v>
      </c>
      <c r="AY1609" s="18">
        <f t="shared" si="4912"/>
        <v>0</v>
      </c>
      <c r="AZ1609" s="32">
        <f t="shared" si="4912"/>
        <v>50188</v>
      </c>
      <c r="BA1609" s="18">
        <f t="shared" si="4912"/>
        <v>0</v>
      </c>
      <c r="BB1609" s="18">
        <f t="shared" ref="BB1609:BH1609" si="4913">BB1610+BB1637+BB1632+BB1667</f>
        <v>600</v>
      </c>
      <c r="BC1609" s="18">
        <f t="shared" si="4913"/>
        <v>0</v>
      </c>
      <c r="BD1609" s="18">
        <f t="shared" si="4913"/>
        <v>0</v>
      </c>
      <c r="BE1609" s="18">
        <f t="shared" si="4913"/>
        <v>0</v>
      </c>
      <c r="BF1609" s="18">
        <f t="shared" si="4913"/>
        <v>0</v>
      </c>
      <c r="BG1609" s="32">
        <f t="shared" si="4913"/>
        <v>50788</v>
      </c>
      <c r="BH1609" s="18">
        <f t="shared" si="4913"/>
        <v>0</v>
      </c>
      <c r="BI1609" s="18">
        <f t="shared" ref="BI1609:BO1609" si="4914">BI1610+BI1637+BI1632+BI1667</f>
        <v>-2962</v>
      </c>
      <c r="BJ1609" s="18">
        <f t="shared" si="4914"/>
        <v>0</v>
      </c>
      <c r="BK1609" s="18">
        <f t="shared" si="4914"/>
        <v>0</v>
      </c>
      <c r="BL1609" s="18">
        <f t="shared" si="4914"/>
        <v>0</v>
      </c>
      <c r="BM1609" s="18">
        <f t="shared" si="4914"/>
        <v>0</v>
      </c>
      <c r="BN1609" s="32">
        <f t="shared" si="4914"/>
        <v>47826</v>
      </c>
      <c r="BO1609" s="18">
        <f t="shared" si="4914"/>
        <v>0</v>
      </c>
      <c r="BP1609" s="18">
        <f t="shared" ref="BP1609:BV1609" si="4915">BP1610+BP1637+BP1632+BP1667</f>
        <v>-139</v>
      </c>
      <c r="BQ1609" s="18">
        <f t="shared" si="4915"/>
        <v>0</v>
      </c>
      <c r="BR1609" s="18">
        <f t="shared" si="4915"/>
        <v>0</v>
      </c>
      <c r="BS1609" s="18">
        <f t="shared" si="4915"/>
        <v>-55</v>
      </c>
      <c r="BT1609" s="18">
        <f t="shared" si="4915"/>
        <v>1844</v>
      </c>
      <c r="BU1609" s="32">
        <f t="shared" si="4915"/>
        <v>49476</v>
      </c>
      <c r="BV1609" s="18">
        <f t="shared" si="4915"/>
        <v>1844</v>
      </c>
      <c r="BW1609" s="175">
        <f t="shared" ref="BW1609:CC1609" si="4916">BW1610+BW1637+BW1632+BW1667</f>
        <v>40000</v>
      </c>
      <c r="BX1609" s="175">
        <f t="shared" si="4916"/>
        <v>0</v>
      </c>
      <c r="BY1609" s="175">
        <f t="shared" si="4916"/>
        <v>0</v>
      </c>
      <c r="BZ1609" s="175">
        <f t="shared" si="4916"/>
        <v>0</v>
      </c>
      <c r="CA1609" s="175">
        <f t="shared" si="4916"/>
        <v>0</v>
      </c>
      <c r="CB1609" s="32">
        <f t="shared" si="4916"/>
        <v>89476</v>
      </c>
      <c r="CC1609" s="18">
        <f t="shared" si="4916"/>
        <v>1844</v>
      </c>
      <c r="CD1609" s="175">
        <f t="shared" ref="CD1609:CJ1609" si="4917">CD1610+CD1637+CD1632+CD1667</f>
        <v>0</v>
      </c>
      <c r="CE1609" s="175">
        <f t="shared" si="4917"/>
        <v>0</v>
      </c>
      <c r="CF1609" s="175">
        <f t="shared" si="4917"/>
        <v>0</v>
      </c>
      <c r="CG1609" s="175">
        <f t="shared" si="4917"/>
        <v>0</v>
      </c>
      <c r="CH1609" s="175">
        <f t="shared" si="4917"/>
        <v>0</v>
      </c>
      <c r="CI1609" s="32">
        <f t="shared" si="4917"/>
        <v>89476</v>
      </c>
      <c r="CJ1609" s="18">
        <f t="shared" si="4917"/>
        <v>1844</v>
      </c>
      <c r="CK1609" s="175">
        <f t="shared" ref="CK1609:CQ1609" si="4918">CK1610+CK1637+CK1632+CK1667</f>
        <v>-3102</v>
      </c>
      <c r="CL1609" s="175">
        <f t="shared" si="4918"/>
        <v>-5364</v>
      </c>
      <c r="CM1609" s="175">
        <f t="shared" si="4918"/>
        <v>2000</v>
      </c>
      <c r="CN1609" s="175">
        <f t="shared" si="4918"/>
        <v>0</v>
      </c>
      <c r="CO1609" s="175">
        <f t="shared" si="4918"/>
        <v>0</v>
      </c>
      <c r="CP1609" s="32">
        <f t="shared" si="4918"/>
        <v>83010</v>
      </c>
      <c r="CQ1609" s="18">
        <f t="shared" si="4918"/>
        <v>1844</v>
      </c>
      <c r="CR1609" s="175">
        <f t="shared" ref="CR1609:CX1609" si="4919">CR1610+CR1637+CR1632+CR1667</f>
        <v>0</v>
      </c>
      <c r="CS1609" s="175">
        <f t="shared" si="4919"/>
        <v>0</v>
      </c>
      <c r="CT1609" s="175">
        <f t="shared" si="4919"/>
        <v>0</v>
      </c>
      <c r="CU1609" s="175">
        <f t="shared" si="4919"/>
        <v>0</v>
      </c>
      <c r="CV1609" s="175">
        <f t="shared" si="4919"/>
        <v>0</v>
      </c>
      <c r="CW1609" s="32">
        <f t="shared" si="4919"/>
        <v>83010</v>
      </c>
      <c r="CX1609" s="18">
        <f t="shared" si="4919"/>
        <v>1844</v>
      </c>
    </row>
    <row r="1610" spans="1:102" s="9" customFormat="1" ht="49.5" x14ac:dyDescent="0.25">
      <c r="A1610" s="78" t="s">
        <v>563</v>
      </c>
      <c r="B1610" s="37" t="s">
        <v>155</v>
      </c>
      <c r="C1610" s="37" t="s">
        <v>61</v>
      </c>
      <c r="D1610" s="37" t="s">
        <v>564</v>
      </c>
      <c r="E1610" s="37"/>
      <c r="F1610" s="16">
        <f t="shared" ref="F1610:K1610" si="4920">F1611+F1628</f>
        <v>2310</v>
      </c>
      <c r="G1610" s="16">
        <f t="shared" si="4920"/>
        <v>0</v>
      </c>
      <c r="H1610" s="16">
        <f t="shared" si="4920"/>
        <v>36719</v>
      </c>
      <c r="I1610" s="16">
        <f t="shared" si="4920"/>
        <v>0</v>
      </c>
      <c r="J1610" s="16">
        <f t="shared" si="4920"/>
        <v>39029</v>
      </c>
      <c r="K1610" s="16">
        <f t="shared" si="4920"/>
        <v>0</v>
      </c>
      <c r="L1610" s="16">
        <f t="shared" ref="L1610:R1610" si="4921">L1611+L1628</f>
        <v>0</v>
      </c>
      <c r="M1610" s="16">
        <f t="shared" si="4921"/>
        <v>0</v>
      </c>
      <c r="N1610" s="16">
        <f t="shared" si="4921"/>
        <v>0</v>
      </c>
      <c r="O1610" s="16">
        <f t="shared" si="4921"/>
        <v>0</v>
      </c>
      <c r="P1610" s="16">
        <f t="shared" si="4921"/>
        <v>0</v>
      </c>
      <c r="Q1610" s="33">
        <f t="shared" si="4921"/>
        <v>39029</v>
      </c>
      <c r="R1610" s="16">
        <f t="shared" si="4921"/>
        <v>0</v>
      </c>
      <c r="S1610" s="16">
        <f t="shared" ref="S1610:Y1610" si="4922">S1611+S1628</f>
        <v>0</v>
      </c>
      <c r="T1610" s="16">
        <f t="shared" si="4922"/>
        <v>0</v>
      </c>
      <c r="U1610" s="16">
        <f t="shared" si="4922"/>
        <v>0</v>
      </c>
      <c r="V1610" s="16">
        <f t="shared" si="4922"/>
        <v>0</v>
      </c>
      <c r="W1610" s="16">
        <f t="shared" si="4922"/>
        <v>0</v>
      </c>
      <c r="X1610" s="33">
        <f t="shared" si="4922"/>
        <v>39029</v>
      </c>
      <c r="Y1610" s="16">
        <f t="shared" si="4922"/>
        <v>0</v>
      </c>
      <c r="Z1610" s="16">
        <f t="shared" ref="Z1610:AF1610" si="4923">Z1611+Z1628</f>
        <v>0</v>
      </c>
      <c r="AA1610" s="16">
        <f t="shared" si="4923"/>
        <v>0</v>
      </c>
      <c r="AB1610" s="16">
        <f t="shared" si="4923"/>
        <v>0</v>
      </c>
      <c r="AC1610" s="16">
        <f t="shared" si="4923"/>
        <v>0</v>
      </c>
      <c r="AD1610" s="16">
        <f t="shared" si="4923"/>
        <v>0</v>
      </c>
      <c r="AE1610" s="33">
        <f t="shared" si="4923"/>
        <v>39029</v>
      </c>
      <c r="AF1610" s="16">
        <f t="shared" si="4923"/>
        <v>0</v>
      </c>
      <c r="AG1610" s="16">
        <f t="shared" ref="AG1610:AM1610" si="4924">AG1611+AG1628</f>
        <v>0</v>
      </c>
      <c r="AH1610" s="16">
        <f t="shared" si="4924"/>
        <v>0</v>
      </c>
      <c r="AI1610" s="16">
        <f t="shared" si="4924"/>
        <v>0</v>
      </c>
      <c r="AJ1610" s="16">
        <f t="shared" si="4924"/>
        <v>0</v>
      </c>
      <c r="AK1610" s="16">
        <f t="shared" si="4924"/>
        <v>0</v>
      </c>
      <c r="AL1610" s="33">
        <f t="shared" si="4924"/>
        <v>39029</v>
      </c>
      <c r="AM1610" s="16">
        <f t="shared" si="4924"/>
        <v>0</v>
      </c>
      <c r="AN1610" s="16">
        <f t="shared" ref="AN1610:AT1610" si="4925">AN1611+AN1628</f>
        <v>0</v>
      </c>
      <c r="AO1610" s="16">
        <f t="shared" si="4925"/>
        <v>0</v>
      </c>
      <c r="AP1610" s="16">
        <f t="shared" si="4925"/>
        <v>0</v>
      </c>
      <c r="AQ1610" s="16">
        <f t="shared" si="4925"/>
        <v>0</v>
      </c>
      <c r="AR1610" s="16">
        <f t="shared" si="4925"/>
        <v>0</v>
      </c>
      <c r="AS1610" s="33">
        <f t="shared" si="4925"/>
        <v>39029</v>
      </c>
      <c r="AT1610" s="16">
        <f t="shared" si="4925"/>
        <v>0</v>
      </c>
      <c r="AU1610" s="16">
        <f t="shared" ref="AU1610:BA1610" si="4926">AU1611+AU1628</f>
        <v>-8</v>
      </c>
      <c r="AV1610" s="16">
        <f t="shared" si="4926"/>
        <v>0</v>
      </c>
      <c r="AW1610" s="16">
        <f t="shared" si="4926"/>
        <v>0</v>
      </c>
      <c r="AX1610" s="16">
        <f t="shared" si="4926"/>
        <v>0</v>
      </c>
      <c r="AY1610" s="16">
        <f t="shared" si="4926"/>
        <v>0</v>
      </c>
      <c r="AZ1610" s="33">
        <f t="shared" si="4926"/>
        <v>39021</v>
      </c>
      <c r="BA1610" s="16">
        <f t="shared" si="4926"/>
        <v>0</v>
      </c>
      <c r="BB1610" s="16">
        <f t="shared" ref="BB1610:BH1610" si="4927">BB1611+BB1628</f>
        <v>0</v>
      </c>
      <c r="BC1610" s="16">
        <f t="shared" si="4927"/>
        <v>0</v>
      </c>
      <c r="BD1610" s="16">
        <f t="shared" si="4927"/>
        <v>0</v>
      </c>
      <c r="BE1610" s="16">
        <f t="shared" si="4927"/>
        <v>0</v>
      </c>
      <c r="BF1610" s="16">
        <f t="shared" si="4927"/>
        <v>0</v>
      </c>
      <c r="BG1610" s="33">
        <f t="shared" si="4927"/>
        <v>39021</v>
      </c>
      <c r="BH1610" s="16">
        <f t="shared" si="4927"/>
        <v>0</v>
      </c>
      <c r="BI1610" s="16">
        <f t="shared" ref="BI1610:BO1610" si="4928">BI1611+BI1628</f>
        <v>-4362</v>
      </c>
      <c r="BJ1610" s="16">
        <f t="shared" si="4928"/>
        <v>0</v>
      </c>
      <c r="BK1610" s="16">
        <f t="shared" si="4928"/>
        <v>0</v>
      </c>
      <c r="BL1610" s="16">
        <f t="shared" si="4928"/>
        <v>0</v>
      </c>
      <c r="BM1610" s="16">
        <f t="shared" si="4928"/>
        <v>0</v>
      </c>
      <c r="BN1610" s="33">
        <f t="shared" si="4928"/>
        <v>34659</v>
      </c>
      <c r="BO1610" s="16">
        <f t="shared" si="4928"/>
        <v>0</v>
      </c>
      <c r="BP1610" s="16">
        <f t="shared" ref="BP1610:BV1610" si="4929">BP1611+BP1628</f>
        <v>-1339</v>
      </c>
      <c r="BQ1610" s="16">
        <f t="shared" si="4929"/>
        <v>0</v>
      </c>
      <c r="BR1610" s="16">
        <f t="shared" si="4929"/>
        <v>0</v>
      </c>
      <c r="BS1610" s="16">
        <f t="shared" si="4929"/>
        <v>0</v>
      </c>
      <c r="BT1610" s="16">
        <f t="shared" si="4929"/>
        <v>0</v>
      </c>
      <c r="BU1610" s="33">
        <f t="shared" si="4929"/>
        <v>33320</v>
      </c>
      <c r="BV1610" s="16">
        <f t="shared" si="4929"/>
        <v>0</v>
      </c>
      <c r="BW1610" s="176">
        <f t="shared" ref="BW1610:CC1610" si="4930">BW1611+BW1628</f>
        <v>0</v>
      </c>
      <c r="BX1610" s="176">
        <f t="shared" si="4930"/>
        <v>0</v>
      </c>
      <c r="BY1610" s="176">
        <f t="shared" si="4930"/>
        <v>0</v>
      </c>
      <c r="BZ1610" s="176">
        <f t="shared" si="4930"/>
        <v>0</v>
      </c>
      <c r="CA1610" s="176">
        <f t="shared" si="4930"/>
        <v>0</v>
      </c>
      <c r="CB1610" s="33">
        <f t="shared" si="4930"/>
        <v>33320</v>
      </c>
      <c r="CC1610" s="16">
        <f t="shared" si="4930"/>
        <v>0</v>
      </c>
      <c r="CD1610" s="176">
        <f t="shared" ref="CD1610:CJ1610" si="4931">CD1611+CD1628</f>
        <v>0</v>
      </c>
      <c r="CE1610" s="176">
        <f t="shared" si="4931"/>
        <v>0</v>
      </c>
      <c r="CF1610" s="176">
        <f t="shared" si="4931"/>
        <v>0</v>
      </c>
      <c r="CG1610" s="176">
        <f t="shared" si="4931"/>
        <v>0</v>
      </c>
      <c r="CH1610" s="176">
        <f t="shared" si="4931"/>
        <v>0</v>
      </c>
      <c r="CI1610" s="33">
        <f t="shared" si="4931"/>
        <v>33320</v>
      </c>
      <c r="CJ1610" s="16">
        <f t="shared" si="4931"/>
        <v>0</v>
      </c>
      <c r="CK1610" s="176">
        <f t="shared" ref="CK1610:CQ1610" si="4932">CK1611+CK1628</f>
        <v>-5077</v>
      </c>
      <c r="CL1610" s="176">
        <f t="shared" si="4932"/>
        <v>-5354</v>
      </c>
      <c r="CM1610" s="176">
        <f t="shared" si="4932"/>
        <v>0</v>
      </c>
      <c r="CN1610" s="176">
        <f t="shared" si="4932"/>
        <v>0</v>
      </c>
      <c r="CO1610" s="176">
        <f t="shared" si="4932"/>
        <v>0</v>
      </c>
      <c r="CP1610" s="33">
        <f t="shared" si="4932"/>
        <v>22889</v>
      </c>
      <c r="CQ1610" s="16">
        <f t="shared" si="4932"/>
        <v>0</v>
      </c>
      <c r="CR1610" s="176">
        <f t="shared" ref="CR1610:CX1610" si="4933">CR1611+CR1628</f>
        <v>0</v>
      </c>
      <c r="CS1610" s="176">
        <f t="shared" si="4933"/>
        <v>0</v>
      </c>
      <c r="CT1610" s="176">
        <f t="shared" si="4933"/>
        <v>0</v>
      </c>
      <c r="CU1610" s="176">
        <f t="shared" si="4933"/>
        <v>0</v>
      </c>
      <c r="CV1610" s="176">
        <f t="shared" si="4933"/>
        <v>0</v>
      </c>
      <c r="CW1610" s="33">
        <f t="shared" si="4933"/>
        <v>22889</v>
      </c>
      <c r="CX1610" s="16">
        <f t="shared" si="4933"/>
        <v>0</v>
      </c>
    </row>
    <row r="1611" spans="1:102" s="9" customFormat="1" ht="16.5" x14ac:dyDescent="0.25">
      <c r="A1611" s="78" t="s">
        <v>74</v>
      </c>
      <c r="B1611" s="37" t="s">
        <v>155</v>
      </c>
      <c r="C1611" s="37" t="s">
        <v>61</v>
      </c>
      <c r="D1611" s="37" t="s">
        <v>669</v>
      </c>
      <c r="E1611" s="37"/>
      <c r="F1611" s="16">
        <f t="shared" ref="F1611:K1611" si="4934">F1612+F1618+F1621+F1615</f>
        <v>2310</v>
      </c>
      <c r="G1611" s="16">
        <f t="shared" si="4934"/>
        <v>0</v>
      </c>
      <c r="H1611" s="16">
        <f t="shared" si="4934"/>
        <v>503</v>
      </c>
      <c r="I1611" s="16">
        <f t="shared" si="4934"/>
        <v>0</v>
      </c>
      <c r="J1611" s="16">
        <f t="shared" si="4934"/>
        <v>2813</v>
      </c>
      <c r="K1611" s="16">
        <f t="shared" si="4934"/>
        <v>0</v>
      </c>
      <c r="L1611" s="16">
        <f t="shared" ref="L1611:R1611" si="4935">L1612+L1618+L1621+L1615</f>
        <v>0</v>
      </c>
      <c r="M1611" s="16">
        <f t="shared" si="4935"/>
        <v>0</v>
      </c>
      <c r="N1611" s="16">
        <f t="shared" si="4935"/>
        <v>0</v>
      </c>
      <c r="O1611" s="16">
        <f t="shared" si="4935"/>
        <v>0</v>
      </c>
      <c r="P1611" s="16">
        <f t="shared" si="4935"/>
        <v>0</v>
      </c>
      <c r="Q1611" s="33">
        <f t="shared" si="4935"/>
        <v>2813</v>
      </c>
      <c r="R1611" s="16">
        <f t="shared" si="4935"/>
        <v>0</v>
      </c>
      <c r="S1611" s="16">
        <f t="shared" ref="S1611:Y1611" si="4936">S1612+S1618+S1621+S1615</f>
        <v>0</v>
      </c>
      <c r="T1611" s="16">
        <f t="shared" si="4936"/>
        <v>0</v>
      </c>
      <c r="U1611" s="16">
        <f t="shared" si="4936"/>
        <v>0</v>
      </c>
      <c r="V1611" s="16">
        <f t="shared" si="4936"/>
        <v>0</v>
      </c>
      <c r="W1611" s="16">
        <f t="shared" si="4936"/>
        <v>0</v>
      </c>
      <c r="X1611" s="33">
        <f t="shared" si="4936"/>
        <v>2813</v>
      </c>
      <c r="Y1611" s="16">
        <f t="shared" si="4936"/>
        <v>0</v>
      </c>
      <c r="Z1611" s="16">
        <f t="shared" ref="Z1611:AF1611" si="4937">Z1612+Z1618+Z1621+Z1615</f>
        <v>0</v>
      </c>
      <c r="AA1611" s="16">
        <f t="shared" si="4937"/>
        <v>0</v>
      </c>
      <c r="AB1611" s="16">
        <f t="shared" si="4937"/>
        <v>0</v>
      </c>
      <c r="AC1611" s="16">
        <f t="shared" si="4937"/>
        <v>0</v>
      </c>
      <c r="AD1611" s="16">
        <f t="shared" si="4937"/>
        <v>0</v>
      </c>
      <c r="AE1611" s="33">
        <f t="shared" si="4937"/>
        <v>2813</v>
      </c>
      <c r="AF1611" s="16">
        <f t="shared" si="4937"/>
        <v>0</v>
      </c>
      <c r="AG1611" s="16">
        <f t="shared" ref="AG1611:AM1611" si="4938">AG1612+AG1618+AG1621+AG1615</f>
        <v>0</v>
      </c>
      <c r="AH1611" s="16">
        <f t="shared" si="4938"/>
        <v>0</v>
      </c>
      <c r="AI1611" s="16">
        <f t="shared" si="4938"/>
        <v>0</v>
      </c>
      <c r="AJ1611" s="16">
        <f t="shared" si="4938"/>
        <v>0</v>
      </c>
      <c r="AK1611" s="16">
        <f t="shared" si="4938"/>
        <v>0</v>
      </c>
      <c r="AL1611" s="33">
        <f t="shared" si="4938"/>
        <v>2813</v>
      </c>
      <c r="AM1611" s="16">
        <f t="shared" si="4938"/>
        <v>0</v>
      </c>
      <c r="AN1611" s="16">
        <f t="shared" ref="AN1611:AT1611" si="4939">AN1612+AN1618+AN1621+AN1615</f>
        <v>0</v>
      </c>
      <c r="AO1611" s="16">
        <f t="shared" si="4939"/>
        <v>0</v>
      </c>
      <c r="AP1611" s="16">
        <f t="shared" si="4939"/>
        <v>0</v>
      </c>
      <c r="AQ1611" s="16">
        <f t="shared" si="4939"/>
        <v>0</v>
      </c>
      <c r="AR1611" s="16">
        <f t="shared" si="4939"/>
        <v>0</v>
      </c>
      <c r="AS1611" s="33">
        <f t="shared" si="4939"/>
        <v>2813</v>
      </c>
      <c r="AT1611" s="16">
        <f t="shared" si="4939"/>
        <v>0</v>
      </c>
      <c r="AU1611" s="16">
        <f t="shared" ref="AU1611:BA1611" si="4940">AU1612+AU1618+AU1621+AU1615</f>
        <v>-8</v>
      </c>
      <c r="AV1611" s="16">
        <f t="shared" si="4940"/>
        <v>0</v>
      </c>
      <c r="AW1611" s="16">
        <f t="shared" si="4940"/>
        <v>0</v>
      </c>
      <c r="AX1611" s="16">
        <f t="shared" si="4940"/>
        <v>0</v>
      </c>
      <c r="AY1611" s="16">
        <f t="shared" si="4940"/>
        <v>0</v>
      </c>
      <c r="AZ1611" s="33">
        <f t="shared" si="4940"/>
        <v>2805</v>
      </c>
      <c r="BA1611" s="16">
        <f t="shared" si="4940"/>
        <v>0</v>
      </c>
      <c r="BB1611" s="16">
        <f t="shared" ref="BB1611:BH1611" si="4941">BB1612+BB1618+BB1621+BB1615</f>
        <v>0</v>
      </c>
      <c r="BC1611" s="16">
        <f t="shared" si="4941"/>
        <v>0</v>
      </c>
      <c r="BD1611" s="16">
        <f t="shared" si="4941"/>
        <v>0</v>
      </c>
      <c r="BE1611" s="16">
        <f t="shared" si="4941"/>
        <v>0</v>
      </c>
      <c r="BF1611" s="16">
        <f t="shared" si="4941"/>
        <v>0</v>
      </c>
      <c r="BG1611" s="33">
        <f t="shared" si="4941"/>
        <v>2805</v>
      </c>
      <c r="BH1611" s="16">
        <f t="shared" si="4941"/>
        <v>0</v>
      </c>
      <c r="BI1611" s="16">
        <f t="shared" ref="BI1611:BO1611" si="4942">BI1612+BI1618+BI1621+BI1615</f>
        <v>0</v>
      </c>
      <c r="BJ1611" s="16">
        <f t="shared" si="4942"/>
        <v>0</v>
      </c>
      <c r="BK1611" s="16">
        <f t="shared" si="4942"/>
        <v>0</v>
      </c>
      <c r="BL1611" s="16">
        <f t="shared" si="4942"/>
        <v>0</v>
      </c>
      <c r="BM1611" s="16">
        <f t="shared" si="4942"/>
        <v>0</v>
      </c>
      <c r="BN1611" s="33">
        <f t="shared" si="4942"/>
        <v>2805</v>
      </c>
      <c r="BO1611" s="16">
        <f t="shared" si="4942"/>
        <v>0</v>
      </c>
      <c r="BP1611" s="16">
        <f t="shared" ref="BP1611:BV1611" si="4943">BP1612+BP1618+BP1621+BP1615</f>
        <v>-1000</v>
      </c>
      <c r="BQ1611" s="16">
        <f t="shared" si="4943"/>
        <v>0</v>
      </c>
      <c r="BR1611" s="16">
        <f t="shared" si="4943"/>
        <v>0</v>
      </c>
      <c r="BS1611" s="16">
        <f t="shared" si="4943"/>
        <v>0</v>
      </c>
      <c r="BT1611" s="16">
        <f t="shared" si="4943"/>
        <v>0</v>
      </c>
      <c r="BU1611" s="33">
        <f t="shared" si="4943"/>
        <v>1805</v>
      </c>
      <c r="BV1611" s="16">
        <f t="shared" si="4943"/>
        <v>0</v>
      </c>
      <c r="BW1611" s="176">
        <f t="shared" ref="BW1611:CC1611" si="4944">BW1612+BW1618+BW1621+BW1615</f>
        <v>0</v>
      </c>
      <c r="BX1611" s="176">
        <f t="shared" si="4944"/>
        <v>0</v>
      </c>
      <c r="BY1611" s="176">
        <f t="shared" si="4944"/>
        <v>0</v>
      </c>
      <c r="BZ1611" s="176">
        <f t="shared" si="4944"/>
        <v>0</v>
      </c>
      <c r="CA1611" s="176">
        <f t="shared" si="4944"/>
        <v>0</v>
      </c>
      <c r="CB1611" s="33">
        <f t="shared" si="4944"/>
        <v>1805</v>
      </c>
      <c r="CC1611" s="16">
        <f t="shared" si="4944"/>
        <v>0</v>
      </c>
      <c r="CD1611" s="176">
        <f t="shared" ref="CD1611:CJ1611" si="4945">CD1612+CD1618+CD1621+CD1615</f>
        <v>0</v>
      </c>
      <c r="CE1611" s="176">
        <f t="shared" si="4945"/>
        <v>0</v>
      </c>
      <c r="CF1611" s="176">
        <f t="shared" si="4945"/>
        <v>0</v>
      </c>
      <c r="CG1611" s="176">
        <f t="shared" si="4945"/>
        <v>0</v>
      </c>
      <c r="CH1611" s="176">
        <f t="shared" si="4945"/>
        <v>0</v>
      </c>
      <c r="CI1611" s="33">
        <f t="shared" si="4945"/>
        <v>1805</v>
      </c>
      <c r="CJ1611" s="16">
        <f t="shared" si="4945"/>
        <v>0</v>
      </c>
      <c r="CK1611" s="176">
        <f t="shared" ref="CK1611:CQ1611" si="4946">CK1612+CK1618+CK1621+CK1615</f>
        <v>0</v>
      </c>
      <c r="CL1611" s="176">
        <f t="shared" si="4946"/>
        <v>0</v>
      </c>
      <c r="CM1611" s="176">
        <f t="shared" si="4946"/>
        <v>0</v>
      </c>
      <c r="CN1611" s="176">
        <f t="shared" si="4946"/>
        <v>0</v>
      </c>
      <c r="CO1611" s="176">
        <f t="shared" si="4946"/>
        <v>0</v>
      </c>
      <c r="CP1611" s="33">
        <f t="shared" si="4946"/>
        <v>1805</v>
      </c>
      <c r="CQ1611" s="16">
        <f t="shared" si="4946"/>
        <v>0</v>
      </c>
      <c r="CR1611" s="176">
        <f t="shared" ref="CR1611:CX1611" si="4947">CR1612+CR1618+CR1621+CR1615</f>
        <v>0</v>
      </c>
      <c r="CS1611" s="176">
        <f t="shared" si="4947"/>
        <v>0</v>
      </c>
      <c r="CT1611" s="176">
        <f t="shared" si="4947"/>
        <v>0</v>
      </c>
      <c r="CU1611" s="176">
        <f t="shared" si="4947"/>
        <v>0</v>
      </c>
      <c r="CV1611" s="176">
        <f t="shared" si="4947"/>
        <v>0</v>
      </c>
      <c r="CW1611" s="33">
        <f t="shared" si="4947"/>
        <v>1805</v>
      </c>
      <c r="CX1611" s="16">
        <f t="shared" si="4947"/>
        <v>0</v>
      </c>
    </row>
    <row r="1612" spans="1:102" s="9" customFormat="1" ht="16.5" hidden="1" x14ac:dyDescent="0.25">
      <c r="A1612" s="78" t="s">
        <v>422</v>
      </c>
      <c r="B1612" s="37" t="s">
        <v>155</v>
      </c>
      <c r="C1612" s="37" t="s">
        <v>61</v>
      </c>
      <c r="D1612" s="37" t="s">
        <v>670</v>
      </c>
      <c r="E1612" s="37"/>
      <c r="F1612" s="16">
        <f>F1613</f>
        <v>0</v>
      </c>
      <c r="G1612" s="16">
        <f>G1613</f>
        <v>0</v>
      </c>
      <c r="H1612" s="16">
        <f t="shared" ref="H1612:W1613" si="4948">H1613</f>
        <v>0</v>
      </c>
      <c r="I1612" s="16">
        <f t="shared" si="4948"/>
        <v>0</v>
      </c>
      <c r="J1612" s="16">
        <f t="shared" si="4948"/>
        <v>0</v>
      </c>
      <c r="K1612" s="16">
        <f t="shared" si="4948"/>
        <v>0</v>
      </c>
      <c r="L1612" s="16">
        <f t="shared" si="4948"/>
        <v>0</v>
      </c>
      <c r="M1612" s="16">
        <f t="shared" si="4948"/>
        <v>0</v>
      </c>
      <c r="N1612" s="16">
        <f t="shared" si="4948"/>
        <v>0</v>
      </c>
      <c r="O1612" s="16">
        <f t="shared" si="4948"/>
        <v>0</v>
      </c>
      <c r="P1612" s="16">
        <f t="shared" si="4948"/>
        <v>0</v>
      </c>
      <c r="Q1612" s="33">
        <f t="shared" si="4948"/>
        <v>0</v>
      </c>
      <c r="R1612" s="16">
        <f t="shared" si="4948"/>
        <v>0</v>
      </c>
      <c r="S1612" s="16">
        <f t="shared" si="4948"/>
        <v>0</v>
      </c>
      <c r="T1612" s="16">
        <f t="shared" si="4948"/>
        <v>0</v>
      </c>
      <c r="U1612" s="16">
        <f t="shared" si="4948"/>
        <v>0</v>
      </c>
      <c r="V1612" s="16">
        <f t="shared" si="4948"/>
        <v>0</v>
      </c>
      <c r="W1612" s="16">
        <f t="shared" si="4948"/>
        <v>0</v>
      </c>
      <c r="X1612" s="33">
        <f t="shared" ref="S1612:AH1613" si="4949">X1613</f>
        <v>0</v>
      </c>
      <c r="Y1612" s="16">
        <f t="shared" si="4949"/>
        <v>0</v>
      </c>
      <c r="Z1612" s="16">
        <f t="shared" si="4949"/>
        <v>0</v>
      </c>
      <c r="AA1612" s="16">
        <f t="shared" si="4949"/>
        <v>0</v>
      </c>
      <c r="AB1612" s="16">
        <f t="shared" si="4949"/>
        <v>0</v>
      </c>
      <c r="AC1612" s="16">
        <f t="shared" si="4949"/>
        <v>0</v>
      </c>
      <c r="AD1612" s="16">
        <f t="shared" si="4949"/>
        <v>0</v>
      </c>
      <c r="AE1612" s="33">
        <f t="shared" si="4949"/>
        <v>0</v>
      </c>
      <c r="AF1612" s="16">
        <f t="shared" si="4949"/>
        <v>0</v>
      </c>
      <c r="AG1612" s="16">
        <f t="shared" si="4949"/>
        <v>0</v>
      </c>
      <c r="AH1612" s="16">
        <f t="shared" si="4949"/>
        <v>0</v>
      </c>
      <c r="AI1612" s="16">
        <f t="shared" ref="AG1612:AV1613" si="4950">AI1613</f>
        <v>0</v>
      </c>
      <c r="AJ1612" s="16">
        <f t="shared" si="4950"/>
        <v>0</v>
      </c>
      <c r="AK1612" s="16">
        <f t="shared" si="4950"/>
        <v>0</v>
      </c>
      <c r="AL1612" s="33">
        <f t="shared" si="4950"/>
        <v>0</v>
      </c>
      <c r="AM1612" s="16">
        <f t="shared" si="4950"/>
        <v>0</v>
      </c>
      <c r="AN1612" s="16">
        <f t="shared" si="4950"/>
        <v>0</v>
      </c>
      <c r="AO1612" s="16">
        <f t="shared" si="4950"/>
        <v>0</v>
      </c>
      <c r="AP1612" s="16">
        <f t="shared" si="4950"/>
        <v>0</v>
      </c>
      <c r="AQ1612" s="16">
        <f t="shared" si="4950"/>
        <v>0</v>
      </c>
      <c r="AR1612" s="16">
        <f t="shared" si="4950"/>
        <v>0</v>
      </c>
      <c r="AS1612" s="33">
        <f t="shared" si="4950"/>
        <v>0</v>
      </c>
      <c r="AT1612" s="16">
        <f t="shared" si="4950"/>
        <v>0</v>
      </c>
      <c r="AU1612" s="16">
        <f t="shared" si="4950"/>
        <v>0</v>
      </c>
      <c r="AV1612" s="16">
        <f t="shared" si="4950"/>
        <v>0</v>
      </c>
      <c r="AW1612" s="16">
        <f t="shared" ref="AU1612:BJ1613" si="4951">AW1613</f>
        <v>0</v>
      </c>
      <c r="AX1612" s="16">
        <f t="shared" si="4951"/>
        <v>0</v>
      </c>
      <c r="AY1612" s="16">
        <f t="shared" si="4951"/>
        <v>0</v>
      </c>
      <c r="AZ1612" s="33">
        <f t="shared" si="4951"/>
        <v>0</v>
      </c>
      <c r="BA1612" s="16">
        <f t="shared" si="4951"/>
        <v>0</v>
      </c>
      <c r="BB1612" s="16">
        <f t="shared" si="4951"/>
        <v>0</v>
      </c>
      <c r="BC1612" s="16">
        <f t="shared" si="4951"/>
        <v>0</v>
      </c>
      <c r="BD1612" s="16">
        <f t="shared" si="4951"/>
        <v>0</v>
      </c>
      <c r="BE1612" s="16">
        <f t="shared" si="4951"/>
        <v>0</v>
      </c>
      <c r="BF1612" s="16">
        <f t="shared" si="4951"/>
        <v>0</v>
      </c>
      <c r="BG1612" s="33">
        <f t="shared" si="4951"/>
        <v>0</v>
      </c>
      <c r="BH1612" s="16">
        <f t="shared" si="4951"/>
        <v>0</v>
      </c>
      <c r="BI1612" s="16">
        <f t="shared" si="4951"/>
        <v>0</v>
      </c>
      <c r="BJ1612" s="16">
        <f t="shared" si="4951"/>
        <v>0</v>
      </c>
      <c r="BK1612" s="16">
        <f t="shared" ref="BI1612:BX1613" si="4952">BK1613</f>
        <v>0</v>
      </c>
      <c r="BL1612" s="16">
        <f t="shared" si="4952"/>
        <v>0</v>
      </c>
      <c r="BM1612" s="16">
        <f t="shared" si="4952"/>
        <v>0</v>
      </c>
      <c r="BN1612" s="33">
        <f t="shared" si="4952"/>
        <v>0</v>
      </c>
      <c r="BO1612" s="16">
        <f t="shared" si="4952"/>
        <v>0</v>
      </c>
      <c r="BP1612" s="16">
        <f t="shared" si="4952"/>
        <v>0</v>
      </c>
      <c r="BQ1612" s="16">
        <f t="shared" si="4952"/>
        <v>0</v>
      </c>
      <c r="BR1612" s="16">
        <f t="shared" si="4952"/>
        <v>0</v>
      </c>
      <c r="BS1612" s="16">
        <f t="shared" si="4952"/>
        <v>0</v>
      </c>
      <c r="BT1612" s="16">
        <f t="shared" si="4952"/>
        <v>0</v>
      </c>
      <c r="BU1612" s="33">
        <f t="shared" si="4952"/>
        <v>0</v>
      </c>
      <c r="BV1612" s="16">
        <f t="shared" si="4952"/>
        <v>0</v>
      </c>
      <c r="BW1612" s="176">
        <f t="shared" si="4952"/>
        <v>0</v>
      </c>
      <c r="BX1612" s="176">
        <f t="shared" si="4952"/>
        <v>0</v>
      </c>
      <c r="BY1612" s="176">
        <f t="shared" ref="BW1612:CL1613" si="4953">BY1613</f>
        <v>0</v>
      </c>
      <c r="BZ1612" s="176">
        <f t="shared" si="4953"/>
        <v>0</v>
      </c>
      <c r="CA1612" s="176">
        <f t="shared" si="4953"/>
        <v>0</v>
      </c>
      <c r="CB1612" s="33">
        <f t="shared" si="4953"/>
        <v>0</v>
      </c>
      <c r="CC1612" s="16">
        <f t="shared" si="4953"/>
        <v>0</v>
      </c>
      <c r="CD1612" s="176">
        <f t="shared" si="4953"/>
        <v>0</v>
      </c>
      <c r="CE1612" s="176">
        <f t="shared" si="4953"/>
        <v>0</v>
      </c>
      <c r="CF1612" s="176">
        <f t="shared" si="4953"/>
        <v>0</v>
      </c>
      <c r="CG1612" s="176">
        <f t="shared" si="4953"/>
        <v>0</v>
      </c>
      <c r="CH1612" s="176">
        <f t="shared" si="4953"/>
        <v>0</v>
      </c>
      <c r="CI1612" s="33">
        <f t="shared" si="4953"/>
        <v>0</v>
      </c>
      <c r="CJ1612" s="16">
        <f t="shared" si="4953"/>
        <v>0</v>
      </c>
      <c r="CK1612" s="176">
        <f t="shared" si="4953"/>
        <v>0</v>
      </c>
      <c r="CL1612" s="176">
        <f t="shared" si="4953"/>
        <v>0</v>
      </c>
      <c r="CM1612" s="176">
        <f t="shared" ref="CK1612:CX1613" si="4954">CM1613</f>
        <v>0</v>
      </c>
      <c r="CN1612" s="176">
        <f t="shared" si="4954"/>
        <v>0</v>
      </c>
      <c r="CO1612" s="176">
        <f t="shared" si="4954"/>
        <v>0</v>
      </c>
      <c r="CP1612" s="33">
        <f t="shared" si="4954"/>
        <v>0</v>
      </c>
      <c r="CQ1612" s="16">
        <f t="shared" si="4954"/>
        <v>0</v>
      </c>
      <c r="CR1612" s="176">
        <f t="shared" si="4954"/>
        <v>0</v>
      </c>
      <c r="CS1612" s="176">
        <f t="shared" si="4954"/>
        <v>0</v>
      </c>
      <c r="CT1612" s="176">
        <f t="shared" si="4954"/>
        <v>0</v>
      </c>
      <c r="CU1612" s="176">
        <f t="shared" si="4954"/>
        <v>0</v>
      </c>
      <c r="CV1612" s="176">
        <f t="shared" si="4954"/>
        <v>0</v>
      </c>
      <c r="CW1612" s="33">
        <f t="shared" si="4954"/>
        <v>0</v>
      </c>
      <c r="CX1612" s="16">
        <f t="shared" si="4954"/>
        <v>0</v>
      </c>
    </row>
    <row r="1613" spans="1:102" s="9" customFormat="1" ht="33" hidden="1" x14ac:dyDescent="0.25">
      <c r="A1613" s="78" t="s">
        <v>88</v>
      </c>
      <c r="B1613" s="37" t="s">
        <v>155</v>
      </c>
      <c r="C1613" s="37" t="s">
        <v>61</v>
      </c>
      <c r="D1613" s="37" t="s">
        <v>670</v>
      </c>
      <c r="E1613" s="25">
        <v>600</v>
      </c>
      <c r="F1613" s="16">
        <f>F1614</f>
        <v>0</v>
      </c>
      <c r="G1613" s="16">
        <f>G1614</f>
        <v>0</v>
      </c>
      <c r="H1613" s="16">
        <f t="shared" si="4948"/>
        <v>0</v>
      </c>
      <c r="I1613" s="16">
        <f t="shared" si="4948"/>
        <v>0</v>
      </c>
      <c r="J1613" s="16">
        <f t="shared" si="4948"/>
        <v>0</v>
      </c>
      <c r="K1613" s="16">
        <f t="shared" si="4948"/>
        <v>0</v>
      </c>
      <c r="L1613" s="16">
        <f t="shared" si="4948"/>
        <v>0</v>
      </c>
      <c r="M1613" s="16">
        <f t="shared" si="4948"/>
        <v>0</v>
      </c>
      <c r="N1613" s="16">
        <f t="shared" si="4948"/>
        <v>0</v>
      </c>
      <c r="O1613" s="16">
        <f t="shared" si="4948"/>
        <v>0</v>
      </c>
      <c r="P1613" s="16">
        <f t="shared" si="4948"/>
        <v>0</v>
      </c>
      <c r="Q1613" s="33">
        <f t="shared" si="4948"/>
        <v>0</v>
      </c>
      <c r="R1613" s="16">
        <f t="shared" si="4948"/>
        <v>0</v>
      </c>
      <c r="S1613" s="16">
        <f t="shared" si="4949"/>
        <v>0</v>
      </c>
      <c r="T1613" s="16">
        <f t="shared" si="4949"/>
        <v>0</v>
      </c>
      <c r="U1613" s="16">
        <f t="shared" si="4949"/>
        <v>0</v>
      </c>
      <c r="V1613" s="16">
        <f t="shared" si="4949"/>
        <v>0</v>
      </c>
      <c r="W1613" s="16">
        <f t="shared" si="4949"/>
        <v>0</v>
      </c>
      <c r="X1613" s="33">
        <f t="shared" si="4949"/>
        <v>0</v>
      </c>
      <c r="Y1613" s="16">
        <f t="shared" si="4949"/>
        <v>0</v>
      </c>
      <c r="Z1613" s="16">
        <f t="shared" si="4949"/>
        <v>0</v>
      </c>
      <c r="AA1613" s="16">
        <f t="shared" si="4949"/>
        <v>0</v>
      </c>
      <c r="AB1613" s="16">
        <f t="shared" si="4949"/>
        <v>0</v>
      </c>
      <c r="AC1613" s="16">
        <f t="shared" si="4949"/>
        <v>0</v>
      </c>
      <c r="AD1613" s="16">
        <f t="shared" si="4949"/>
        <v>0</v>
      </c>
      <c r="AE1613" s="33">
        <f t="shared" si="4949"/>
        <v>0</v>
      </c>
      <c r="AF1613" s="16">
        <f t="shared" si="4949"/>
        <v>0</v>
      </c>
      <c r="AG1613" s="16">
        <f t="shared" si="4950"/>
        <v>0</v>
      </c>
      <c r="AH1613" s="16">
        <f t="shared" si="4950"/>
        <v>0</v>
      </c>
      <c r="AI1613" s="16">
        <f t="shared" si="4950"/>
        <v>0</v>
      </c>
      <c r="AJ1613" s="16">
        <f t="shared" si="4950"/>
        <v>0</v>
      </c>
      <c r="AK1613" s="16">
        <f t="shared" si="4950"/>
        <v>0</v>
      </c>
      <c r="AL1613" s="33">
        <f t="shared" si="4950"/>
        <v>0</v>
      </c>
      <c r="AM1613" s="16">
        <f t="shared" si="4950"/>
        <v>0</v>
      </c>
      <c r="AN1613" s="16">
        <f t="shared" si="4950"/>
        <v>0</v>
      </c>
      <c r="AO1613" s="16">
        <f t="shared" si="4950"/>
        <v>0</v>
      </c>
      <c r="AP1613" s="16">
        <f t="shared" si="4950"/>
        <v>0</v>
      </c>
      <c r="AQ1613" s="16">
        <f t="shared" si="4950"/>
        <v>0</v>
      </c>
      <c r="AR1613" s="16">
        <f t="shared" si="4950"/>
        <v>0</v>
      </c>
      <c r="AS1613" s="33">
        <f t="shared" si="4950"/>
        <v>0</v>
      </c>
      <c r="AT1613" s="16">
        <f t="shared" si="4950"/>
        <v>0</v>
      </c>
      <c r="AU1613" s="16">
        <f t="shared" si="4951"/>
        <v>0</v>
      </c>
      <c r="AV1613" s="16">
        <f t="shared" si="4951"/>
        <v>0</v>
      </c>
      <c r="AW1613" s="16">
        <f t="shared" si="4951"/>
        <v>0</v>
      </c>
      <c r="AX1613" s="16">
        <f t="shared" si="4951"/>
        <v>0</v>
      </c>
      <c r="AY1613" s="16">
        <f t="shared" si="4951"/>
        <v>0</v>
      </c>
      <c r="AZ1613" s="33">
        <f t="shared" si="4951"/>
        <v>0</v>
      </c>
      <c r="BA1613" s="16">
        <f t="shared" si="4951"/>
        <v>0</v>
      </c>
      <c r="BB1613" s="16">
        <f t="shared" si="4951"/>
        <v>0</v>
      </c>
      <c r="BC1613" s="16">
        <f t="shared" si="4951"/>
        <v>0</v>
      </c>
      <c r="BD1613" s="16">
        <f t="shared" si="4951"/>
        <v>0</v>
      </c>
      <c r="BE1613" s="16">
        <f t="shared" si="4951"/>
        <v>0</v>
      </c>
      <c r="BF1613" s="16">
        <f t="shared" si="4951"/>
        <v>0</v>
      </c>
      <c r="BG1613" s="33">
        <f t="shared" si="4951"/>
        <v>0</v>
      </c>
      <c r="BH1613" s="16">
        <f t="shared" si="4951"/>
        <v>0</v>
      </c>
      <c r="BI1613" s="16">
        <f t="shared" si="4952"/>
        <v>0</v>
      </c>
      <c r="BJ1613" s="16">
        <f t="shared" si="4952"/>
        <v>0</v>
      </c>
      <c r="BK1613" s="16">
        <f t="shared" si="4952"/>
        <v>0</v>
      </c>
      <c r="BL1613" s="16">
        <f t="shared" si="4952"/>
        <v>0</v>
      </c>
      <c r="BM1613" s="16">
        <f t="shared" si="4952"/>
        <v>0</v>
      </c>
      <c r="BN1613" s="33">
        <f t="shared" si="4952"/>
        <v>0</v>
      </c>
      <c r="BO1613" s="16">
        <f t="shared" si="4952"/>
        <v>0</v>
      </c>
      <c r="BP1613" s="16">
        <f t="shared" si="4952"/>
        <v>0</v>
      </c>
      <c r="BQ1613" s="16">
        <f t="shared" si="4952"/>
        <v>0</v>
      </c>
      <c r="BR1613" s="16">
        <f t="shared" si="4952"/>
        <v>0</v>
      </c>
      <c r="BS1613" s="16">
        <f t="shared" si="4952"/>
        <v>0</v>
      </c>
      <c r="BT1613" s="16">
        <f t="shared" si="4952"/>
        <v>0</v>
      </c>
      <c r="BU1613" s="33">
        <f t="shared" si="4952"/>
        <v>0</v>
      </c>
      <c r="BV1613" s="16">
        <f t="shared" si="4952"/>
        <v>0</v>
      </c>
      <c r="BW1613" s="176">
        <f t="shared" si="4953"/>
        <v>0</v>
      </c>
      <c r="BX1613" s="176">
        <f t="shared" si="4953"/>
        <v>0</v>
      </c>
      <c r="BY1613" s="176">
        <f t="shared" si="4953"/>
        <v>0</v>
      </c>
      <c r="BZ1613" s="176">
        <f t="shared" si="4953"/>
        <v>0</v>
      </c>
      <c r="CA1613" s="176">
        <f t="shared" si="4953"/>
        <v>0</v>
      </c>
      <c r="CB1613" s="33">
        <f t="shared" si="4953"/>
        <v>0</v>
      </c>
      <c r="CC1613" s="16">
        <f t="shared" si="4953"/>
        <v>0</v>
      </c>
      <c r="CD1613" s="176">
        <f t="shared" si="4953"/>
        <v>0</v>
      </c>
      <c r="CE1613" s="176">
        <f t="shared" si="4953"/>
        <v>0</v>
      </c>
      <c r="CF1613" s="176">
        <f t="shared" si="4953"/>
        <v>0</v>
      </c>
      <c r="CG1613" s="176">
        <f t="shared" si="4953"/>
        <v>0</v>
      </c>
      <c r="CH1613" s="176">
        <f t="shared" si="4953"/>
        <v>0</v>
      </c>
      <c r="CI1613" s="33">
        <f t="shared" si="4953"/>
        <v>0</v>
      </c>
      <c r="CJ1613" s="16">
        <f t="shared" si="4953"/>
        <v>0</v>
      </c>
      <c r="CK1613" s="176">
        <f t="shared" si="4954"/>
        <v>0</v>
      </c>
      <c r="CL1613" s="176">
        <f t="shared" si="4954"/>
        <v>0</v>
      </c>
      <c r="CM1613" s="176">
        <f t="shared" si="4954"/>
        <v>0</v>
      </c>
      <c r="CN1613" s="176">
        <f t="shared" si="4954"/>
        <v>0</v>
      </c>
      <c r="CO1613" s="176">
        <f t="shared" si="4954"/>
        <v>0</v>
      </c>
      <c r="CP1613" s="33">
        <f t="shared" si="4954"/>
        <v>0</v>
      </c>
      <c r="CQ1613" s="16">
        <f t="shared" si="4954"/>
        <v>0</v>
      </c>
      <c r="CR1613" s="176">
        <f t="shared" si="4954"/>
        <v>0</v>
      </c>
      <c r="CS1613" s="176">
        <f t="shared" si="4954"/>
        <v>0</v>
      </c>
      <c r="CT1613" s="176">
        <f t="shared" si="4954"/>
        <v>0</v>
      </c>
      <c r="CU1613" s="176">
        <f t="shared" si="4954"/>
        <v>0</v>
      </c>
      <c r="CV1613" s="176">
        <f t="shared" si="4954"/>
        <v>0</v>
      </c>
      <c r="CW1613" s="33">
        <f t="shared" si="4954"/>
        <v>0</v>
      </c>
      <c r="CX1613" s="16">
        <f t="shared" si="4954"/>
        <v>0</v>
      </c>
    </row>
    <row r="1614" spans="1:102" s="9" customFormat="1" ht="16.5" hidden="1" x14ac:dyDescent="0.25">
      <c r="A1614" s="11" t="s">
        <v>164</v>
      </c>
      <c r="B1614" s="37" t="s">
        <v>155</v>
      </c>
      <c r="C1614" s="37" t="s">
        <v>61</v>
      </c>
      <c r="D1614" s="37" t="s">
        <v>670</v>
      </c>
      <c r="E1614" s="25">
        <v>610</v>
      </c>
      <c r="F1614" s="16"/>
      <c r="G1614" s="16"/>
      <c r="H1614" s="16"/>
      <c r="I1614" s="16"/>
      <c r="J1614" s="16">
        <f t="shared" ref="J1614:Y1614" si="4955">F1614+H1614</f>
        <v>0</v>
      </c>
      <c r="K1614" s="16">
        <f t="shared" si="4955"/>
        <v>0</v>
      </c>
      <c r="L1614" s="16">
        <f t="shared" si="4955"/>
        <v>0</v>
      </c>
      <c r="M1614" s="16">
        <f t="shared" si="4955"/>
        <v>0</v>
      </c>
      <c r="N1614" s="16">
        <f t="shared" si="4955"/>
        <v>0</v>
      </c>
      <c r="O1614" s="16">
        <f t="shared" si="4955"/>
        <v>0</v>
      </c>
      <c r="P1614" s="16">
        <f t="shared" si="4955"/>
        <v>0</v>
      </c>
      <c r="Q1614" s="33">
        <f t="shared" si="4955"/>
        <v>0</v>
      </c>
      <c r="R1614" s="16">
        <f t="shared" si="4955"/>
        <v>0</v>
      </c>
      <c r="S1614" s="16">
        <f t="shared" si="4955"/>
        <v>0</v>
      </c>
      <c r="T1614" s="16">
        <f t="shared" si="4955"/>
        <v>0</v>
      </c>
      <c r="U1614" s="16">
        <f t="shared" si="4955"/>
        <v>0</v>
      </c>
      <c r="V1614" s="16">
        <f t="shared" si="4955"/>
        <v>0</v>
      </c>
      <c r="W1614" s="16">
        <f t="shared" si="4955"/>
        <v>0</v>
      </c>
      <c r="X1614" s="33">
        <f t="shared" si="4955"/>
        <v>0</v>
      </c>
      <c r="Y1614" s="16">
        <f t="shared" si="4955"/>
        <v>0</v>
      </c>
      <c r="Z1614" s="16">
        <f t="shared" ref="Z1614:AF1614" si="4956">V1614+X1614</f>
        <v>0</v>
      </c>
      <c r="AA1614" s="16">
        <f t="shared" si="4956"/>
        <v>0</v>
      </c>
      <c r="AB1614" s="16">
        <f t="shared" si="4956"/>
        <v>0</v>
      </c>
      <c r="AC1614" s="16">
        <f t="shared" si="4956"/>
        <v>0</v>
      </c>
      <c r="AD1614" s="16">
        <f t="shared" si="4956"/>
        <v>0</v>
      </c>
      <c r="AE1614" s="33">
        <f t="shared" si="4956"/>
        <v>0</v>
      </c>
      <c r="AF1614" s="16">
        <f t="shared" si="4956"/>
        <v>0</v>
      </c>
      <c r="AG1614" s="16">
        <f t="shared" ref="AG1614:AM1614" si="4957">AC1614+AE1614</f>
        <v>0</v>
      </c>
      <c r="AH1614" s="16">
        <f t="shared" si="4957"/>
        <v>0</v>
      </c>
      <c r="AI1614" s="16">
        <f t="shared" si="4957"/>
        <v>0</v>
      </c>
      <c r="AJ1614" s="16">
        <f t="shared" si="4957"/>
        <v>0</v>
      </c>
      <c r="AK1614" s="16">
        <f t="shared" si="4957"/>
        <v>0</v>
      </c>
      <c r="AL1614" s="33">
        <f t="shared" si="4957"/>
        <v>0</v>
      </c>
      <c r="AM1614" s="16">
        <f t="shared" si="4957"/>
        <v>0</v>
      </c>
      <c r="AN1614" s="16">
        <f t="shared" ref="AN1614:AT1614" si="4958">AJ1614+AL1614</f>
        <v>0</v>
      </c>
      <c r="AO1614" s="16">
        <f t="shared" si="4958"/>
        <v>0</v>
      </c>
      <c r="AP1614" s="16">
        <f t="shared" si="4958"/>
        <v>0</v>
      </c>
      <c r="AQ1614" s="16">
        <f t="shared" si="4958"/>
        <v>0</v>
      </c>
      <c r="AR1614" s="16">
        <f t="shared" si="4958"/>
        <v>0</v>
      </c>
      <c r="AS1614" s="33">
        <f t="shared" si="4958"/>
        <v>0</v>
      </c>
      <c r="AT1614" s="16">
        <f t="shared" si="4958"/>
        <v>0</v>
      </c>
      <c r="AU1614" s="16">
        <f t="shared" ref="AU1614" si="4959">AQ1614+AS1614</f>
        <v>0</v>
      </c>
      <c r="AV1614" s="16">
        <f t="shared" ref="AV1614" si="4960">AR1614+AT1614</f>
        <v>0</v>
      </c>
      <c r="AW1614" s="16">
        <f t="shared" ref="AW1614" si="4961">AS1614+AU1614</f>
        <v>0</v>
      </c>
      <c r="AX1614" s="16">
        <f t="shared" ref="AX1614" si="4962">AT1614+AV1614</f>
        <v>0</v>
      </c>
      <c r="AY1614" s="16">
        <f t="shared" ref="AY1614" si="4963">AU1614+AW1614</f>
        <v>0</v>
      </c>
      <c r="AZ1614" s="33">
        <f t="shared" ref="AZ1614" si="4964">AV1614+AX1614</f>
        <v>0</v>
      </c>
      <c r="BA1614" s="16">
        <f t="shared" ref="BA1614" si="4965">AW1614+AY1614</f>
        <v>0</v>
      </c>
      <c r="BB1614" s="16">
        <f t="shared" ref="BB1614" si="4966">AX1614+AZ1614</f>
        <v>0</v>
      </c>
      <c r="BC1614" s="16">
        <f t="shared" ref="BC1614" si="4967">AY1614+BA1614</f>
        <v>0</v>
      </c>
      <c r="BD1614" s="16">
        <f t="shared" ref="BD1614" si="4968">AZ1614+BB1614</f>
        <v>0</v>
      </c>
      <c r="BE1614" s="16">
        <f t="shared" ref="BE1614" si="4969">BA1614+BC1614</f>
        <v>0</v>
      </c>
      <c r="BF1614" s="16">
        <f t="shared" ref="BF1614" si="4970">BB1614+BD1614</f>
        <v>0</v>
      </c>
      <c r="BG1614" s="33">
        <f t="shared" ref="BG1614" si="4971">BC1614+BE1614</f>
        <v>0</v>
      </c>
      <c r="BH1614" s="16">
        <f t="shared" ref="BH1614" si="4972">BD1614+BF1614</f>
        <v>0</v>
      </c>
      <c r="BI1614" s="16">
        <f t="shared" ref="BI1614" si="4973">BE1614+BG1614</f>
        <v>0</v>
      </c>
      <c r="BJ1614" s="16">
        <f t="shared" ref="BJ1614" si="4974">BF1614+BH1614</f>
        <v>0</v>
      </c>
      <c r="BK1614" s="16">
        <f t="shared" ref="BK1614" si="4975">BG1614+BI1614</f>
        <v>0</v>
      </c>
      <c r="BL1614" s="16">
        <f t="shared" ref="BL1614" si="4976">BH1614+BJ1614</f>
        <v>0</v>
      </c>
      <c r="BM1614" s="16">
        <f t="shared" ref="BM1614" si="4977">BI1614+BK1614</f>
        <v>0</v>
      </c>
      <c r="BN1614" s="33">
        <f t="shared" ref="BN1614" si="4978">BJ1614+BL1614</f>
        <v>0</v>
      </c>
      <c r="BO1614" s="16">
        <f t="shared" ref="BO1614" si="4979">BK1614+BM1614</f>
        <v>0</v>
      </c>
      <c r="BP1614" s="16">
        <f t="shared" ref="BP1614" si="4980">BL1614+BN1614</f>
        <v>0</v>
      </c>
      <c r="BQ1614" s="16">
        <f t="shared" ref="BQ1614" si="4981">BM1614+BO1614</f>
        <v>0</v>
      </c>
      <c r="BR1614" s="16">
        <f t="shared" ref="BR1614" si="4982">BN1614+BP1614</f>
        <v>0</v>
      </c>
      <c r="BS1614" s="16">
        <f t="shared" ref="BS1614" si="4983">BO1614+BQ1614</f>
        <v>0</v>
      </c>
      <c r="BT1614" s="16">
        <f t="shared" ref="BT1614" si="4984">BP1614+BR1614</f>
        <v>0</v>
      </c>
      <c r="BU1614" s="33">
        <f t="shared" ref="BU1614" si="4985">BQ1614+BS1614</f>
        <v>0</v>
      </c>
      <c r="BV1614" s="16">
        <f t="shared" ref="BV1614" si="4986">BR1614+BT1614</f>
        <v>0</v>
      </c>
      <c r="BW1614" s="176">
        <f t="shared" ref="BW1614" si="4987">BS1614+BU1614</f>
        <v>0</v>
      </c>
      <c r="BX1614" s="176">
        <f t="shared" ref="BX1614" si="4988">BT1614+BV1614</f>
        <v>0</v>
      </c>
      <c r="BY1614" s="176">
        <f t="shared" ref="BY1614" si="4989">BU1614+BW1614</f>
        <v>0</v>
      </c>
      <c r="BZ1614" s="176">
        <f t="shared" ref="BZ1614" si="4990">BV1614+BX1614</f>
        <v>0</v>
      </c>
      <c r="CA1614" s="176">
        <f t="shared" ref="CA1614" si="4991">BW1614+BY1614</f>
        <v>0</v>
      </c>
      <c r="CB1614" s="33">
        <f t="shared" ref="CB1614" si="4992">BX1614+BZ1614</f>
        <v>0</v>
      </c>
      <c r="CC1614" s="16">
        <f t="shared" ref="CC1614" si="4993">BY1614+CA1614</f>
        <v>0</v>
      </c>
      <c r="CD1614" s="176">
        <f t="shared" ref="CD1614" si="4994">BZ1614+CB1614</f>
        <v>0</v>
      </c>
      <c r="CE1614" s="176">
        <f t="shared" ref="CE1614" si="4995">CA1614+CC1614</f>
        <v>0</v>
      </c>
      <c r="CF1614" s="176">
        <f t="shared" ref="CF1614" si="4996">CB1614+CD1614</f>
        <v>0</v>
      </c>
      <c r="CG1614" s="176">
        <f t="shared" ref="CG1614" si="4997">CC1614+CE1614</f>
        <v>0</v>
      </c>
      <c r="CH1614" s="176">
        <f t="shared" ref="CH1614" si="4998">CD1614+CF1614</f>
        <v>0</v>
      </c>
      <c r="CI1614" s="33">
        <f t="shared" ref="CI1614" si="4999">CE1614+CG1614</f>
        <v>0</v>
      </c>
      <c r="CJ1614" s="16">
        <f t="shared" ref="CJ1614" si="5000">CF1614+CH1614</f>
        <v>0</v>
      </c>
      <c r="CK1614" s="176">
        <f t="shared" ref="CK1614" si="5001">CG1614+CI1614</f>
        <v>0</v>
      </c>
      <c r="CL1614" s="176">
        <f t="shared" ref="CL1614" si="5002">CH1614+CJ1614</f>
        <v>0</v>
      </c>
      <c r="CM1614" s="176">
        <f t="shared" ref="CM1614" si="5003">CI1614+CK1614</f>
        <v>0</v>
      </c>
      <c r="CN1614" s="176">
        <f t="shared" ref="CN1614" si="5004">CJ1614+CL1614</f>
        <v>0</v>
      </c>
      <c r="CO1614" s="176">
        <f t="shared" ref="CO1614" si="5005">CK1614+CM1614</f>
        <v>0</v>
      </c>
      <c r="CP1614" s="33">
        <f t="shared" ref="CP1614" si="5006">CL1614+CN1614</f>
        <v>0</v>
      </c>
      <c r="CQ1614" s="16">
        <f t="shared" ref="CQ1614" si="5007">CM1614+CO1614</f>
        <v>0</v>
      </c>
      <c r="CR1614" s="176">
        <f t="shared" ref="CR1614" si="5008">CN1614+CP1614</f>
        <v>0</v>
      </c>
      <c r="CS1614" s="176">
        <f t="shared" ref="CS1614" si="5009">CO1614+CQ1614</f>
        <v>0</v>
      </c>
      <c r="CT1614" s="176">
        <f t="shared" ref="CT1614" si="5010">CP1614+CR1614</f>
        <v>0</v>
      </c>
      <c r="CU1614" s="176">
        <f t="shared" ref="CU1614" si="5011">CQ1614+CS1614</f>
        <v>0</v>
      </c>
      <c r="CV1614" s="176">
        <f t="shared" ref="CV1614" si="5012">CR1614+CT1614</f>
        <v>0</v>
      </c>
      <c r="CW1614" s="33">
        <f t="shared" ref="CW1614" si="5013">CS1614+CU1614</f>
        <v>0</v>
      </c>
      <c r="CX1614" s="16">
        <f t="shared" ref="CX1614" si="5014">CT1614+CV1614</f>
        <v>0</v>
      </c>
    </row>
    <row r="1615" spans="1:102" s="9" customFormat="1" ht="16.5" hidden="1" x14ac:dyDescent="0.25">
      <c r="A1615" s="11" t="s">
        <v>458</v>
      </c>
      <c r="B1615" s="37" t="s">
        <v>155</v>
      </c>
      <c r="C1615" s="37" t="s">
        <v>61</v>
      </c>
      <c r="D1615" s="37" t="s">
        <v>671</v>
      </c>
      <c r="E1615" s="37"/>
      <c r="F1615" s="16">
        <f>F1616</f>
        <v>0</v>
      </c>
      <c r="G1615" s="16">
        <f>G1616</f>
        <v>0</v>
      </c>
      <c r="H1615" s="16">
        <f t="shared" ref="H1615:W1616" si="5015">H1616</f>
        <v>0</v>
      </c>
      <c r="I1615" s="16">
        <f t="shared" si="5015"/>
        <v>0</v>
      </c>
      <c r="J1615" s="16">
        <f t="shared" si="5015"/>
        <v>0</v>
      </c>
      <c r="K1615" s="16">
        <f t="shared" si="5015"/>
        <v>0</v>
      </c>
      <c r="L1615" s="16">
        <f t="shared" si="5015"/>
        <v>0</v>
      </c>
      <c r="M1615" s="16">
        <f t="shared" si="5015"/>
        <v>0</v>
      </c>
      <c r="N1615" s="16">
        <f t="shared" si="5015"/>
        <v>0</v>
      </c>
      <c r="O1615" s="16">
        <f t="shared" si="5015"/>
        <v>0</v>
      </c>
      <c r="P1615" s="16">
        <f t="shared" si="5015"/>
        <v>0</v>
      </c>
      <c r="Q1615" s="33">
        <f t="shared" si="5015"/>
        <v>0</v>
      </c>
      <c r="R1615" s="16">
        <f t="shared" si="5015"/>
        <v>0</v>
      </c>
      <c r="S1615" s="16">
        <f t="shared" si="5015"/>
        <v>0</v>
      </c>
      <c r="T1615" s="16">
        <f t="shared" si="5015"/>
        <v>0</v>
      </c>
      <c r="U1615" s="16">
        <f t="shared" si="5015"/>
        <v>0</v>
      </c>
      <c r="V1615" s="16">
        <f t="shared" si="5015"/>
        <v>0</v>
      </c>
      <c r="W1615" s="16">
        <f t="shared" si="5015"/>
        <v>0</v>
      </c>
      <c r="X1615" s="33">
        <f t="shared" ref="S1615:AH1616" si="5016">X1616</f>
        <v>0</v>
      </c>
      <c r="Y1615" s="16">
        <f t="shared" si="5016"/>
        <v>0</v>
      </c>
      <c r="Z1615" s="16">
        <f t="shared" si="5016"/>
        <v>0</v>
      </c>
      <c r="AA1615" s="16">
        <f t="shared" si="5016"/>
        <v>0</v>
      </c>
      <c r="AB1615" s="16">
        <f t="shared" si="5016"/>
        <v>0</v>
      </c>
      <c r="AC1615" s="16">
        <f t="shared" si="5016"/>
        <v>0</v>
      </c>
      <c r="AD1615" s="16">
        <f t="shared" si="5016"/>
        <v>0</v>
      </c>
      <c r="AE1615" s="33">
        <f t="shared" si="5016"/>
        <v>0</v>
      </c>
      <c r="AF1615" s="16">
        <f t="shared" si="5016"/>
        <v>0</v>
      </c>
      <c r="AG1615" s="16">
        <f t="shared" si="5016"/>
        <v>0</v>
      </c>
      <c r="AH1615" s="16">
        <f t="shared" si="5016"/>
        <v>0</v>
      </c>
      <c r="AI1615" s="16">
        <f t="shared" ref="AG1615:AV1616" si="5017">AI1616</f>
        <v>0</v>
      </c>
      <c r="AJ1615" s="16">
        <f t="shared" si="5017"/>
        <v>0</v>
      </c>
      <c r="AK1615" s="16">
        <f t="shared" si="5017"/>
        <v>0</v>
      </c>
      <c r="AL1615" s="33">
        <f t="shared" si="5017"/>
        <v>0</v>
      </c>
      <c r="AM1615" s="16">
        <f t="shared" si="5017"/>
        <v>0</v>
      </c>
      <c r="AN1615" s="16">
        <f t="shared" si="5017"/>
        <v>0</v>
      </c>
      <c r="AO1615" s="16">
        <f t="shared" si="5017"/>
        <v>0</v>
      </c>
      <c r="AP1615" s="16">
        <f t="shared" si="5017"/>
        <v>0</v>
      </c>
      <c r="AQ1615" s="16">
        <f t="shared" si="5017"/>
        <v>0</v>
      </c>
      <c r="AR1615" s="16">
        <f t="shared" si="5017"/>
        <v>0</v>
      </c>
      <c r="AS1615" s="33">
        <f t="shared" si="5017"/>
        <v>0</v>
      </c>
      <c r="AT1615" s="16">
        <f t="shared" si="5017"/>
        <v>0</v>
      </c>
      <c r="AU1615" s="16">
        <f t="shared" si="5017"/>
        <v>0</v>
      </c>
      <c r="AV1615" s="16">
        <f t="shared" si="5017"/>
        <v>0</v>
      </c>
      <c r="AW1615" s="16">
        <f t="shared" ref="AU1615:BJ1616" si="5018">AW1616</f>
        <v>0</v>
      </c>
      <c r="AX1615" s="16">
        <f t="shared" si="5018"/>
        <v>0</v>
      </c>
      <c r="AY1615" s="16">
        <f t="shared" si="5018"/>
        <v>0</v>
      </c>
      <c r="AZ1615" s="33">
        <f t="shared" si="5018"/>
        <v>0</v>
      </c>
      <c r="BA1615" s="16">
        <f t="shared" si="5018"/>
        <v>0</v>
      </c>
      <c r="BB1615" s="16">
        <f t="shared" si="5018"/>
        <v>0</v>
      </c>
      <c r="BC1615" s="16">
        <f t="shared" si="5018"/>
        <v>0</v>
      </c>
      <c r="BD1615" s="16">
        <f t="shared" si="5018"/>
        <v>0</v>
      </c>
      <c r="BE1615" s="16">
        <f t="shared" si="5018"/>
        <v>0</v>
      </c>
      <c r="BF1615" s="16">
        <f t="shared" si="5018"/>
        <v>0</v>
      </c>
      <c r="BG1615" s="33">
        <f t="shared" si="5018"/>
        <v>0</v>
      </c>
      <c r="BH1615" s="16">
        <f t="shared" si="5018"/>
        <v>0</v>
      </c>
      <c r="BI1615" s="16">
        <f t="shared" si="5018"/>
        <v>0</v>
      </c>
      <c r="BJ1615" s="16">
        <f t="shared" si="5018"/>
        <v>0</v>
      </c>
      <c r="BK1615" s="16">
        <f t="shared" ref="BI1615:BX1616" si="5019">BK1616</f>
        <v>0</v>
      </c>
      <c r="BL1615" s="16">
        <f t="shared" si="5019"/>
        <v>0</v>
      </c>
      <c r="BM1615" s="16">
        <f t="shared" si="5019"/>
        <v>0</v>
      </c>
      <c r="BN1615" s="33">
        <f t="shared" si="5019"/>
        <v>0</v>
      </c>
      <c r="BO1615" s="16">
        <f t="shared" si="5019"/>
        <v>0</v>
      </c>
      <c r="BP1615" s="16">
        <f t="shared" si="5019"/>
        <v>0</v>
      </c>
      <c r="BQ1615" s="16">
        <f t="shared" si="5019"/>
        <v>0</v>
      </c>
      <c r="BR1615" s="16">
        <f t="shared" si="5019"/>
        <v>0</v>
      </c>
      <c r="BS1615" s="16">
        <f t="shared" si="5019"/>
        <v>0</v>
      </c>
      <c r="BT1615" s="16">
        <f t="shared" si="5019"/>
        <v>0</v>
      </c>
      <c r="BU1615" s="33">
        <f t="shared" si="5019"/>
        <v>0</v>
      </c>
      <c r="BV1615" s="16">
        <f t="shared" si="5019"/>
        <v>0</v>
      </c>
      <c r="BW1615" s="176">
        <f t="shared" si="5019"/>
        <v>0</v>
      </c>
      <c r="BX1615" s="176">
        <f t="shared" si="5019"/>
        <v>0</v>
      </c>
      <c r="BY1615" s="176">
        <f t="shared" ref="BW1615:CL1616" si="5020">BY1616</f>
        <v>0</v>
      </c>
      <c r="BZ1615" s="176">
        <f t="shared" si="5020"/>
        <v>0</v>
      </c>
      <c r="CA1615" s="176">
        <f t="shared" si="5020"/>
        <v>0</v>
      </c>
      <c r="CB1615" s="33">
        <f t="shared" si="5020"/>
        <v>0</v>
      </c>
      <c r="CC1615" s="16">
        <f t="shared" si="5020"/>
        <v>0</v>
      </c>
      <c r="CD1615" s="176">
        <f t="shared" si="5020"/>
        <v>0</v>
      </c>
      <c r="CE1615" s="176">
        <f t="shared" si="5020"/>
        <v>0</v>
      </c>
      <c r="CF1615" s="176">
        <f t="shared" si="5020"/>
        <v>0</v>
      </c>
      <c r="CG1615" s="176">
        <f t="shared" si="5020"/>
        <v>0</v>
      </c>
      <c r="CH1615" s="176">
        <f t="shared" si="5020"/>
        <v>0</v>
      </c>
      <c r="CI1615" s="33">
        <f t="shared" si="5020"/>
        <v>0</v>
      </c>
      <c r="CJ1615" s="16">
        <f t="shared" si="5020"/>
        <v>0</v>
      </c>
      <c r="CK1615" s="176">
        <f t="shared" si="5020"/>
        <v>0</v>
      </c>
      <c r="CL1615" s="176">
        <f t="shared" si="5020"/>
        <v>0</v>
      </c>
      <c r="CM1615" s="176">
        <f t="shared" ref="CK1615:CX1616" si="5021">CM1616</f>
        <v>0</v>
      </c>
      <c r="CN1615" s="176">
        <f t="shared" si="5021"/>
        <v>0</v>
      </c>
      <c r="CO1615" s="176">
        <f t="shared" si="5021"/>
        <v>0</v>
      </c>
      <c r="CP1615" s="33">
        <f t="shared" si="5021"/>
        <v>0</v>
      </c>
      <c r="CQ1615" s="16">
        <f t="shared" si="5021"/>
        <v>0</v>
      </c>
      <c r="CR1615" s="176">
        <f t="shared" si="5021"/>
        <v>0</v>
      </c>
      <c r="CS1615" s="176">
        <f t="shared" si="5021"/>
        <v>0</v>
      </c>
      <c r="CT1615" s="176">
        <f t="shared" si="5021"/>
        <v>0</v>
      </c>
      <c r="CU1615" s="176">
        <f t="shared" si="5021"/>
        <v>0</v>
      </c>
      <c r="CV1615" s="176">
        <f t="shared" si="5021"/>
        <v>0</v>
      </c>
      <c r="CW1615" s="33">
        <f t="shared" si="5021"/>
        <v>0</v>
      </c>
      <c r="CX1615" s="16">
        <f t="shared" si="5021"/>
        <v>0</v>
      </c>
    </row>
    <row r="1616" spans="1:102" s="9" customFormat="1" ht="33" hidden="1" x14ac:dyDescent="0.25">
      <c r="A1616" s="11" t="s">
        <v>88</v>
      </c>
      <c r="B1616" s="37" t="s">
        <v>155</v>
      </c>
      <c r="C1616" s="37" t="s">
        <v>61</v>
      </c>
      <c r="D1616" s="37" t="s">
        <v>671</v>
      </c>
      <c r="E1616" s="25">
        <v>600</v>
      </c>
      <c r="F1616" s="16">
        <f>F1617</f>
        <v>0</v>
      </c>
      <c r="G1616" s="16">
        <f>G1617</f>
        <v>0</v>
      </c>
      <c r="H1616" s="16">
        <f t="shared" si="5015"/>
        <v>0</v>
      </c>
      <c r="I1616" s="16">
        <f t="shared" si="5015"/>
        <v>0</v>
      </c>
      <c r="J1616" s="16">
        <f t="shared" si="5015"/>
        <v>0</v>
      </c>
      <c r="K1616" s="16">
        <f t="shared" si="5015"/>
        <v>0</v>
      </c>
      <c r="L1616" s="16">
        <f t="shared" si="5015"/>
        <v>0</v>
      </c>
      <c r="M1616" s="16">
        <f t="shared" si="5015"/>
        <v>0</v>
      </c>
      <c r="N1616" s="16">
        <f t="shared" si="5015"/>
        <v>0</v>
      </c>
      <c r="O1616" s="16">
        <f t="shared" si="5015"/>
        <v>0</v>
      </c>
      <c r="P1616" s="16">
        <f t="shared" si="5015"/>
        <v>0</v>
      </c>
      <c r="Q1616" s="33">
        <f t="shared" si="5015"/>
        <v>0</v>
      </c>
      <c r="R1616" s="16">
        <f t="shared" si="5015"/>
        <v>0</v>
      </c>
      <c r="S1616" s="16">
        <f t="shared" si="5016"/>
        <v>0</v>
      </c>
      <c r="T1616" s="16">
        <f t="shared" si="5016"/>
        <v>0</v>
      </c>
      <c r="U1616" s="16">
        <f t="shared" si="5016"/>
        <v>0</v>
      </c>
      <c r="V1616" s="16">
        <f t="shared" si="5016"/>
        <v>0</v>
      </c>
      <c r="W1616" s="16">
        <f t="shared" si="5016"/>
        <v>0</v>
      </c>
      <c r="X1616" s="33">
        <f t="shared" si="5016"/>
        <v>0</v>
      </c>
      <c r="Y1616" s="16">
        <f t="shared" si="5016"/>
        <v>0</v>
      </c>
      <c r="Z1616" s="16">
        <f t="shared" si="5016"/>
        <v>0</v>
      </c>
      <c r="AA1616" s="16">
        <f t="shared" si="5016"/>
        <v>0</v>
      </c>
      <c r="AB1616" s="16">
        <f t="shared" si="5016"/>
        <v>0</v>
      </c>
      <c r="AC1616" s="16">
        <f t="shared" si="5016"/>
        <v>0</v>
      </c>
      <c r="AD1616" s="16">
        <f t="shared" si="5016"/>
        <v>0</v>
      </c>
      <c r="AE1616" s="33">
        <f t="shared" si="5016"/>
        <v>0</v>
      </c>
      <c r="AF1616" s="16">
        <f t="shared" si="5016"/>
        <v>0</v>
      </c>
      <c r="AG1616" s="16">
        <f t="shared" si="5017"/>
        <v>0</v>
      </c>
      <c r="AH1616" s="16">
        <f t="shared" si="5017"/>
        <v>0</v>
      </c>
      <c r="AI1616" s="16">
        <f t="shared" si="5017"/>
        <v>0</v>
      </c>
      <c r="AJ1616" s="16">
        <f t="shared" si="5017"/>
        <v>0</v>
      </c>
      <c r="AK1616" s="16">
        <f t="shared" si="5017"/>
        <v>0</v>
      </c>
      <c r="AL1616" s="33">
        <f t="shared" si="5017"/>
        <v>0</v>
      </c>
      <c r="AM1616" s="16">
        <f t="shared" si="5017"/>
        <v>0</v>
      </c>
      <c r="AN1616" s="16">
        <f t="shared" si="5017"/>
        <v>0</v>
      </c>
      <c r="AO1616" s="16">
        <f t="shared" si="5017"/>
        <v>0</v>
      </c>
      <c r="AP1616" s="16">
        <f t="shared" si="5017"/>
        <v>0</v>
      </c>
      <c r="AQ1616" s="16">
        <f t="shared" si="5017"/>
        <v>0</v>
      </c>
      <c r="AR1616" s="16">
        <f t="shared" si="5017"/>
        <v>0</v>
      </c>
      <c r="AS1616" s="33">
        <f t="shared" si="5017"/>
        <v>0</v>
      </c>
      <c r="AT1616" s="16">
        <f t="shared" si="5017"/>
        <v>0</v>
      </c>
      <c r="AU1616" s="16">
        <f t="shared" si="5018"/>
        <v>0</v>
      </c>
      <c r="AV1616" s="16">
        <f t="shared" si="5018"/>
        <v>0</v>
      </c>
      <c r="AW1616" s="16">
        <f t="shared" si="5018"/>
        <v>0</v>
      </c>
      <c r="AX1616" s="16">
        <f t="shared" si="5018"/>
        <v>0</v>
      </c>
      <c r="AY1616" s="16">
        <f t="shared" si="5018"/>
        <v>0</v>
      </c>
      <c r="AZ1616" s="33">
        <f t="shared" si="5018"/>
        <v>0</v>
      </c>
      <c r="BA1616" s="16">
        <f t="shared" si="5018"/>
        <v>0</v>
      </c>
      <c r="BB1616" s="16">
        <f t="shared" si="5018"/>
        <v>0</v>
      </c>
      <c r="BC1616" s="16">
        <f t="shared" si="5018"/>
        <v>0</v>
      </c>
      <c r="BD1616" s="16">
        <f t="shared" si="5018"/>
        <v>0</v>
      </c>
      <c r="BE1616" s="16">
        <f t="shared" si="5018"/>
        <v>0</v>
      </c>
      <c r="BF1616" s="16">
        <f t="shared" si="5018"/>
        <v>0</v>
      </c>
      <c r="BG1616" s="33">
        <f t="shared" si="5018"/>
        <v>0</v>
      </c>
      <c r="BH1616" s="16">
        <f t="shared" si="5018"/>
        <v>0</v>
      </c>
      <c r="BI1616" s="16">
        <f t="shared" si="5019"/>
        <v>0</v>
      </c>
      <c r="BJ1616" s="16">
        <f t="shared" si="5019"/>
        <v>0</v>
      </c>
      <c r="BK1616" s="16">
        <f t="shared" si="5019"/>
        <v>0</v>
      </c>
      <c r="BL1616" s="16">
        <f t="shared" si="5019"/>
        <v>0</v>
      </c>
      <c r="BM1616" s="16">
        <f t="shared" si="5019"/>
        <v>0</v>
      </c>
      <c r="BN1616" s="33">
        <f t="shared" si="5019"/>
        <v>0</v>
      </c>
      <c r="BO1616" s="16">
        <f t="shared" si="5019"/>
        <v>0</v>
      </c>
      <c r="BP1616" s="16">
        <f t="shared" si="5019"/>
        <v>0</v>
      </c>
      <c r="BQ1616" s="16">
        <f t="shared" si="5019"/>
        <v>0</v>
      </c>
      <c r="BR1616" s="16">
        <f t="shared" si="5019"/>
        <v>0</v>
      </c>
      <c r="BS1616" s="16">
        <f t="shared" si="5019"/>
        <v>0</v>
      </c>
      <c r="BT1616" s="16">
        <f t="shared" si="5019"/>
        <v>0</v>
      </c>
      <c r="BU1616" s="33">
        <f t="shared" si="5019"/>
        <v>0</v>
      </c>
      <c r="BV1616" s="16">
        <f t="shared" si="5019"/>
        <v>0</v>
      </c>
      <c r="BW1616" s="176">
        <f t="shared" si="5020"/>
        <v>0</v>
      </c>
      <c r="BX1616" s="176">
        <f t="shared" si="5020"/>
        <v>0</v>
      </c>
      <c r="BY1616" s="176">
        <f t="shared" si="5020"/>
        <v>0</v>
      </c>
      <c r="BZ1616" s="176">
        <f t="shared" si="5020"/>
        <v>0</v>
      </c>
      <c r="CA1616" s="176">
        <f t="shared" si="5020"/>
        <v>0</v>
      </c>
      <c r="CB1616" s="33">
        <f t="shared" si="5020"/>
        <v>0</v>
      </c>
      <c r="CC1616" s="16">
        <f t="shared" si="5020"/>
        <v>0</v>
      </c>
      <c r="CD1616" s="176">
        <f t="shared" si="5020"/>
        <v>0</v>
      </c>
      <c r="CE1616" s="176">
        <f t="shared" si="5020"/>
        <v>0</v>
      </c>
      <c r="CF1616" s="176">
        <f t="shared" si="5020"/>
        <v>0</v>
      </c>
      <c r="CG1616" s="176">
        <f t="shared" si="5020"/>
        <v>0</v>
      </c>
      <c r="CH1616" s="176">
        <f t="shared" si="5020"/>
        <v>0</v>
      </c>
      <c r="CI1616" s="33">
        <f t="shared" si="5020"/>
        <v>0</v>
      </c>
      <c r="CJ1616" s="16">
        <f t="shared" si="5020"/>
        <v>0</v>
      </c>
      <c r="CK1616" s="176">
        <f t="shared" si="5021"/>
        <v>0</v>
      </c>
      <c r="CL1616" s="176">
        <f t="shared" si="5021"/>
        <v>0</v>
      </c>
      <c r="CM1616" s="176">
        <f t="shared" si="5021"/>
        <v>0</v>
      </c>
      <c r="CN1616" s="176">
        <f t="shared" si="5021"/>
        <v>0</v>
      </c>
      <c r="CO1616" s="176">
        <f t="shared" si="5021"/>
        <v>0</v>
      </c>
      <c r="CP1616" s="33">
        <f t="shared" si="5021"/>
        <v>0</v>
      </c>
      <c r="CQ1616" s="16">
        <f t="shared" si="5021"/>
        <v>0</v>
      </c>
      <c r="CR1616" s="176">
        <f t="shared" si="5021"/>
        <v>0</v>
      </c>
      <c r="CS1616" s="176">
        <f t="shared" si="5021"/>
        <v>0</v>
      </c>
      <c r="CT1616" s="176">
        <f t="shared" si="5021"/>
        <v>0</v>
      </c>
      <c r="CU1616" s="176">
        <f t="shared" si="5021"/>
        <v>0</v>
      </c>
      <c r="CV1616" s="176">
        <f t="shared" si="5021"/>
        <v>0</v>
      </c>
      <c r="CW1616" s="33">
        <f t="shared" si="5021"/>
        <v>0</v>
      </c>
      <c r="CX1616" s="16">
        <f t="shared" si="5021"/>
        <v>0</v>
      </c>
    </row>
    <row r="1617" spans="1:102" s="9" customFormat="1" ht="16.5" hidden="1" x14ac:dyDescent="0.25">
      <c r="A1617" s="98" t="s">
        <v>164</v>
      </c>
      <c r="B1617" s="37" t="s">
        <v>155</v>
      </c>
      <c r="C1617" s="37" t="s">
        <v>61</v>
      </c>
      <c r="D1617" s="37" t="s">
        <v>671</v>
      </c>
      <c r="E1617" s="25">
        <v>610</v>
      </c>
      <c r="F1617" s="16"/>
      <c r="G1617" s="16"/>
      <c r="H1617" s="16"/>
      <c r="I1617" s="16"/>
      <c r="J1617" s="16">
        <f t="shared" ref="J1617:Y1617" si="5022">F1617+H1617</f>
        <v>0</v>
      </c>
      <c r="K1617" s="16">
        <f t="shared" si="5022"/>
        <v>0</v>
      </c>
      <c r="L1617" s="16">
        <f t="shared" si="5022"/>
        <v>0</v>
      </c>
      <c r="M1617" s="16">
        <f t="shared" si="5022"/>
        <v>0</v>
      </c>
      <c r="N1617" s="16">
        <f t="shared" si="5022"/>
        <v>0</v>
      </c>
      <c r="O1617" s="16">
        <f t="shared" si="5022"/>
        <v>0</v>
      </c>
      <c r="P1617" s="16">
        <f t="shared" si="5022"/>
        <v>0</v>
      </c>
      <c r="Q1617" s="33">
        <f t="shared" si="5022"/>
        <v>0</v>
      </c>
      <c r="R1617" s="16">
        <f t="shared" si="5022"/>
        <v>0</v>
      </c>
      <c r="S1617" s="16">
        <f t="shared" si="5022"/>
        <v>0</v>
      </c>
      <c r="T1617" s="16">
        <f t="shared" si="5022"/>
        <v>0</v>
      </c>
      <c r="U1617" s="16">
        <f t="shared" si="5022"/>
        <v>0</v>
      </c>
      <c r="V1617" s="16">
        <f t="shared" si="5022"/>
        <v>0</v>
      </c>
      <c r="W1617" s="16">
        <f t="shared" si="5022"/>
        <v>0</v>
      </c>
      <c r="X1617" s="33">
        <f t="shared" si="5022"/>
        <v>0</v>
      </c>
      <c r="Y1617" s="16">
        <f t="shared" si="5022"/>
        <v>0</v>
      </c>
      <c r="Z1617" s="16">
        <f t="shared" ref="Z1617:AF1617" si="5023">V1617+X1617</f>
        <v>0</v>
      </c>
      <c r="AA1617" s="16">
        <f t="shared" si="5023"/>
        <v>0</v>
      </c>
      <c r="AB1617" s="16">
        <f t="shared" si="5023"/>
        <v>0</v>
      </c>
      <c r="AC1617" s="16">
        <f t="shared" si="5023"/>
        <v>0</v>
      </c>
      <c r="AD1617" s="16">
        <f t="shared" si="5023"/>
        <v>0</v>
      </c>
      <c r="AE1617" s="33">
        <f t="shared" si="5023"/>
        <v>0</v>
      </c>
      <c r="AF1617" s="16">
        <f t="shared" si="5023"/>
        <v>0</v>
      </c>
      <c r="AG1617" s="16">
        <f t="shared" ref="AG1617:AM1617" si="5024">AC1617+AE1617</f>
        <v>0</v>
      </c>
      <c r="AH1617" s="16">
        <f t="shared" si="5024"/>
        <v>0</v>
      </c>
      <c r="AI1617" s="16">
        <f t="shared" si="5024"/>
        <v>0</v>
      </c>
      <c r="AJ1617" s="16">
        <f t="shared" si="5024"/>
        <v>0</v>
      </c>
      <c r="AK1617" s="16">
        <f t="shared" si="5024"/>
        <v>0</v>
      </c>
      <c r="AL1617" s="33">
        <f t="shared" si="5024"/>
        <v>0</v>
      </c>
      <c r="AM1617" s="16">
        <f t="shared" si="5024"/>
        <v>0</v>
      </c>
      <c r="AN1617" s="16">
        <f t="shared" ref="AN1617:AT1617" si="5025">AJ1617+AL1617</f>
        <v>0</v>
      </c>
      <c r="AO1617" s="16">
        <f t="shared" si="5025"/>
        <v>0</v>
      </c>
      <c r="AP1617" s="16">
        <f t="shared" si="5025"/>
        <v>0</v>
      </c>
      <c r="AQ1617" s="16">
        <f t="shared" si="5025"/>
        <v>0</v>
      </c>
      <c r="AR1617" s="16">
        <f t="shared" si="5025"/>
        <v>0</v>
      </c>
      <c r="AS1617" s="33">
        <f t="shared" si="5025"/>
        <v>0</v>
      </c>
      <c r="AT1617" s="16">
        <f t="shared" si="5025"/>
        <v>0</v>
      </c>
      <c r="AU1617" s="16">
        <f t="shared" ref="AU1617" si="5026">AQ1617+AS1617</f>
        <v>0</v>
      </c>
      <c r="AV1617" s="16">
        <f t="shared" ref="AV1617" si="5027">AR1617+AT1617</f>
        <v>0</v>
      </c>
      <c r="AW1617" s="16">
        <f t="shared" ref="AW1617" si="5028">AS1617+AU1617</f>
        <v>0</v>
      </c>
      <c r="AX1617" s="16">
        <f t="shared" ref="AX1617" si="5029">AT1617+AV1617</f>
        <v>0</v>
      </c>
      <c r="AY1617" s="16">
        <f t="shared" ref="AY1617" si="5030">AU1617+AW1617</f>
        <v>0</v>
      </c>
      <c r="AZ1617" s="33">
        <f t="shared" ref="AZ1617" si="5031">AV1617+AX1617</f>
        <v>0</v>
      </c>
      <c r="BA1617" s="16">
        <f t="shared" ref="BA1617" si="5032">AW1617+AY1617</f>
        <v>0</v>
      </c>
      <c r="BB1617" s="16">
        <f t="shared" ref="BB1617" si="5033">AX1617+AZ1617</f>
        <v>0</v>
      </c>
      <c r="BC1617" s="16">
        <f t="shared" ref="BC1617" si="5034">AY1617+BA1617</f>
        <v>0</v>
      </c>
      <c r="BD1617" s="16">
        <f t="shared" ref="BD1617" si="5035">AZ1617+BB1617</f>
        <v>0</v>
      </c>
      <c r="BE1617" s="16">
        <f t="shared" ref="BE1617" si="5036">BA1617+BC1617</f>
        <v>0</v>
      </c>
      <c r="BF1617" s="16">
        <f t="shared" ref="BF1617" si="5037">BB1617+BD1617</f>
        <v>0</v>
      </c>
      <c r="BG1617" s="33">
        <f t="shared" ref="BG1617" si="5038">BC1617+BE1617</f>
        <v>0</v>
      </c>
      <c r="BH1617" s="16">
        <f t="shared" ref="BH1617" si="5039">BD1617+BF1617</f>
        <v>0</v>
      </c>
      <c r="BI1617" s="16">
        <f t="shared" ref="BI1617" si="5040">BE1617+BG1617</f>
        <v>0</v>
      </c>
      <c r="BJ1617" s="16">
        <f t="shared" ref="BJ1617" si="5041">BF1617+BH1617</f>
        <v>0</v>
      </c>
      <c r="BK1617" s="16">
        <f t="shared" ref="BK1617" si="5042">BG1617+BI1617</f>
        <v>0</v>
      </c>
      <c r="BL1617" s="16">
        <f t="shared" ref="BL1617" si="5043">BH1617+BJ1617</f>
        <v>0</v>
      </c>
      <c r="BM1617" s="16">
        <f t="shared" ref="BM1617" si="5044">BI1617+BK1617</f>
        <v>0</v>
      </c>
      <c r="BN1617" s="33">
        <f t="shared" ref="BN1617" si="5045">BJ1617+BL1617</f>
        <v>0</v>
      </c>
      <c r="BO1617" s="16">
        <f t="shared" ref="BO1617" si="5046">BK1617+BM1617</f>
        <v>0</v>
      </c>
      <c r="BP1617" s="16">
        <f t="shared" ref="BP1617" si="5047">BL1617+BN1617</f>
        <v>0</v>
      </c>
      <c r="BQ1617" s="16">
        <f t="shared" ref="BQ1617" si="5048">BM1617+BO1617</f>
        <v>0</v>
      </c>
      <c r="BR1617" s="16">
        <f t="shared" ref="BR1617" si="5049">BN1617+BP1617</f>
        <v>0</v>
      </c>
      <c r="BS1617" s="16">
        <f t="shared" ref="BS1617" si="5050">BO1617+BQ1617</f>
        <v>0</v>
      </c>
      <c r="BT1617" s="16">
        <f t="shared" ref="BT1617" si="5051">BP1617+BR1617</f>
        <v>0</v>
      </c>
      <c r="BU1617" s="33">
        <f t="shared" ref="BU1617" si="5052">BQ1617+BS1617</f>
        <v>0</v>
      </c>
      <c r="BV1617" s="16">
        <f t="shared" ref="BV1617" si="5053">BR1617+BT1617</f>
        <v>0</v>
      </c>
      <c r="BW1617" s="176">
        <f t="shared" ref="BW1617" si="5054">BS1617+BU1617</f>
        <v>0</v>
      </c>
      <c r="BX1617" s="176">
        <f t="shared" ref="BX1617" si="5055">BT1617+BV1617</f>
        <v>0</v>
      </c>
      <c r="BY1617" s="176">
        <f t="shared" ref="BY1617" si="5056">BU1617+BW1617</f>
        <v>0</v>
      </c>
      <c r="BZ1617" s="176">
        <f t="shared" ref="BZ1617" si="5057">BV1617+BX1617</f>
        <v>0</v>
      </c>
      <c r="CA1617" s="176">
        <f t="shared" ref="CA1617" si="5058">BW1617+BY1617</f>
        <v>0</v>
      </c>
      <c r="CB1617" s="33">
        <f t="shared" ref="CB1617" si="5059">BX1617+BZ1617</f>
        <v>0</v>
      </c>
      <c r="CC1617" s="16">
        <f t="shared" ref="CC1617" si="5060">BY1617+CA1617</f>
        <v>0</v>
      </c>
      <c r="CD1617" s="176">
        <f t="shared" ref="CD1617" si="5061">BZ1617+CB1617</f>
        <v>0</v>
      </c>
      <c r="CE1617" s="176">
        <f t="shared" ref="CE1617" si="5062">CA1617+CC1617</f>
        <v>0</v>
      </c>
      <c r="CF1617" s="176">
        <f t="shared" ref="CF1617" si="5063">CB1617+CD1617</f>
        <v>0</v>
      </c>
      <c r="CG1617" s="176">
        <f t="shared" ref="CG1617" si="5064">CC1617+CE1617</f>
        <v>0</v>
      </c>
      <c r="CH1617" s="176">
        <f t="shared" ref="CH1617" si="5065">CD1617+CF1617</f>
        <v>0</v>
      </c>
      <c r="CI1617" s="33">
        <f t="shared" ref="CI1617" si="5066">CE1617+CG1617</f>
        <v>0</v>
      </c>
      <c r="CJ1617" s="16">
        <f t="shared" ref="CJ1617" si="5067">CF1617+CH1617</f>
        <v>0</v>
      </c>
      <c r="CK1617" s="176">
        <f t="shared" ref="CK1617" si="5068">CG1617+CI1617</f>
        <v>0</v>
      </c>
      <c r="CL1617" s="176">
        <f t="shared" ref="CL1617" si="5069">CH1617+CJ1617</f>
        <v>0</v>
      </c>
      <c r="CM1617" s="176">
        <f t="shared" ref="CM1617" si="5070">CI1617+CK1617</f>
        <v>0</v>
      </c>
      <c r="CN1617" s="176">
        <f t="shared" ref="CN1617" si="5071">CJ1617+CL1617</f>
        <v>0</v>
      </c>
      <c r="CO1617" s="176">
        <f t="shared" ref="CO1617" si="5072">CK1617+CM1617</f>
        <v>0</v>
      </c>
      <c r="CP1617" s="33">
        <f t="shared" ref="CP1617" si="5073">CL1617+CN1617</f>
        <v>0</v>
      </c>
      <c r="CQ1617" s="16">
        <f t="shared" ref="CQ1617" si="5074">CM1617+CO1617</f>
        <v>0</v>
      </c>
      <c r="CR1617" s="176">
        <f t="shared" ref="CR1617" si="5075">CN1617+CP1617</f>
        <v>0</v>
      </c>
      <c r="CS1617" s="176">
        <f t="shared" ref="CS1617" si="5076">CO1617+CQ1617</f>
        <v>0</v>
      </c>
      <c r="CT1617" s="176">
        <f t="shared" ref="CT1617" si="5077">CP1617+CR1617</f>
        <v>0</v>
      </c>
      <c r="CU1617" s="176">
        <f t="shared" ref="CU1617" si="5078">CQ1617+CS1617</f>
        <v>0</v>
      </c>
      <c r="CV1617" s="176">
        <f t="shared" ref="CV1617" si="5079">CR1617+CT1617</f>
        <v>0</v>
      </c>
      <c r="CW1617" s="33">
        <f t="shared" ref="CW1617" si="5080">CS1617+CU1617</f>
        <v>0</v>
      </c>
      <c r="CX1617" s="16">
        <f t="shared" ref="CX1617" si="5081">CT1617+CV1617</f>
        <v>0</v>
      </c>
    </row>
    <row r="1618" spans="1:102" s="9" customFormat="1" ht="16.5" hidden="1" x14ac:dyDescent="0.25">
      <c r="A1618" s="11" t="s">
        <v>672</v>
      </c>
      <c r="B1618" s="37" t="s">
        <v>155</v>
      </c>
      <c r="C1618" s="37" t="s">
        <v>61</v>
      </c>
      <c r="D1618" s="12" t="s">
        <v>673</v>
      </c>
      <c r="E1618" s="15"/>
      <c r="F1618" s="16">
        <f>F1619</f>
        <v>0</v>
      </c>
      <c r="G1618" s="16">
        <f>G1619</f>
        <v>0</v>
      </c>
      <c r="H1618" s="16">
        <f t="shared" ref="H1618:W1619" si="5082">H1619</f>
        <v>0</v>
      </c>
      <c r="I1618" s="16">
        <f t="shared" si="5082"/>
        <v>0</v>
      </c>
      <c r="J1618" s="16">
        <f t="shared" si="5082"/>
        <v>0</v>
      </c>
      <c r="K1618" s="16">
        <f t="shared" si="5082"/>
        <v>0</v>
      </c>
      <c r="L1618" s="16">
        <f t="shared" si="5082"/>
        <v>0</v>
      </c>
      <c r="M1618" s="16">
        <f t="shared" si="5082"/>
        <v>0</v>
      </c>
      <c r="N1618" s="16">
        <f t="shared" si="5082"/>
        <v>0</v>
      </c>
      <c r="O1618" s="16">
        <f t="shared" si="5082"/>
        <v>0</v>
      </c>
      <c r="P1618" s="16">
        <f t="shared" si="5082"/>
        <v>0</v>
      </c>
      <c r="Q1618" s="33">
        <f t="shared" si="5082"/>
        <v>0</v>
      </c>
      <c r="R1618" s="16">
        <f t="shared" si="5082"/>
        <v>0</v>
      </c>
      <c r="S1618" s="16">
        <f t="shared" si="5082"/>
        <v>0</v>
      </c>
      <c r="T1618" s="16">
        <f t="shared" si="5082"/>
        <v>0</v>
      </c>
      <c r="U1618" s="16">
        <f t="shared" si="5082"/>
        <v>0</v>
      </c>
      <c r="V1618" s="16">
        <f t="shared" si="5082"/>
        <v>0</v>
      </c>
      <c r="W1618" s="16">
        <f t="shared" si="5082"/>
        <v>0</v>
      </c>
      <c r="X1618" s="33">
        <f t="shared" ref="S1618:AH1619" si="5083">X1619</f>
        <v>0</v>
      </c>
      <c r="Y1618" s="16">
        <f t="shared" si="5083"/>
        <v>0</v>
      </c>
      <c r="Z1618" s="16">
        <f t="shared" si="5083"/>
        <v>0</v>
      </c>
      <c r="AA1618" s="16">
        <f t="shared" si="5083"/>
        <v>0</v>
      </c>
      <c r="AB1618" s="16">
        <f t="shared" si="5083"/>
        <v>0</v>
      </c>
      <c r="AC1618" s="16">
        <f t="shared" si="5083"/>
        <v>0</v>
      </c>
      <c r="AD1618" s="16">
        <f t="shared" si="5083"/>
        <v>0</v>
      </c>
      <c r="AE1618" s="33">
        <f t="shared" si="5083"/>
        <v>0</v>
      </c>
      <c r="AF1618" s="16">
        <f t="shared" si="5083"/>
        <v>0</v>
      </c>
      <c r="AG1618" s="16">
        <f t="shared" si="5083"/>
        <v>0</v>
      </c>
      <c r="AH1618" s="16">
        <f t="shared" si="5083"/>
        <v>0</v>
      </c>
      <c r="AI1618" s="16">
        <f t="shared" ref="AG1618:AV1619" si="5084">AI1619</f>
        <v>0</v>
      </c>
      <c r="AJ1618" s="16">
        <f t="shared" si="5084"/>
        <v>0</v>
      </c>
      <c r="AK1618" s="16">
        <f t="shared" si="5084"/>
        <v>0</v>
      </c>
      <c r="AL1618" s="33">
        <f t="shared" si="5084"/>
        <v>0</v>
      </c>
      <c r="AM1618" s="16">
        <f t="shared" si="5084"/>
        <v>0</v>
      </c>
      <c r="AN1618" s="16">
        <f t="shared" si="5084"/>
        <v>0</v>
      </c>
      <c r="AO1618" s="16">
        <f t="shared" si="5084"/>
        <v>0</v>
      </c>
      <c r="AP1618" s="16">
        <f t="shared" si="5084"/>
        <v>0</v>
      </c>
      <c r="AQ1618" s="16">
        <f t="shared" si="5084"/>
        <v>0</v>
      </c>
      <c r="AR1618" s="16">
        <f t="shared" si="5084"/>
        <v>0</v>
      </c>
      <c r="AS1618" s="33">
        <f t="shared" si="5084"/>
        <v>0</v>
      </c>
      <c r="AT1618" s="16">
        <f t="shared" si="5084"/>
        <v>0</v>
      </c>
      <c r="AU1618" s="16">
        <f t="shared" si="5084"/>
        <v>0</v>
      </c>
      <c r="AV1618" s="16">
        <f t="shared" si="5084"/>
        <v>0</v>
      </c>
      <c r="AW1618" s="16">
        <f t="shared" ref="AU1618:BJ1619" si="5085">AW1619</f>
        <v>0</v>
      </c>
      <c r="AX1618" s="16">
        <f t="shared" si="5085"/>
        <v>0</v>
      </c>
      <c r="AY1618" s="16">
        <f t="shared" si="5085"/>
        <v>0</v>
      </c>
      <c r="AZ1618" s="33">
        <f t="shared" si="5085"/>
        <v>0</v>
      </c>
      <c r="BA1618" s="16">
        <f t="shared" si="5085"/>
        <v>0</v>
      </c>
      <c r="BB1618" s="16">
        <f t="shared" si="5085"/>
        <v>0</v>
      </c>
      <c r="BC1618" s="16">
        <f t="shared" si="5085"/>
        <v>0</v>
      </c>
      <c r="BD1618" s="16">
        <f t="shared" si="5085"/>
        <v>0</v>
      </c>
      <c r="BE1618" s="16">
        <f t="shared" si="5085"/>
        <v>0</v>
      </c>
      <c r="BF1618" s="16">
        <f t="shared" si="5085"/>
        <v>0</v>
      </c>
      <c r="BG1618" s="33">
        <f t="shared" si="5085"/>
        <v>0</v>
      </c>
      <c r="BH1618" s="16">
        <f t="shared" si="5085"/>
        <v>0</v>
      </c>
      <c r="BI1618" s="16">
        <f t="shared" si="5085"/>
        <v>0</v>
      </c>
      <c r="BJ1618" s="16">
        <f t="shared" si="5085"/>
        <v>0</v>
      </c>
      <c r="BK1618" s="16">
        <f t="shared" ref="BI1618:BX1619" si="5086">BK1619</f>
        <v>0</v>
      </c>
      <c r="BL1618" s="16">
        <f t="shared" si="5086"/>
        <v>0</v>
      </c>
      <c r="BM1618" s="16">
        <f t="shared" si="5086"/>
        <v>0</v>
      </c>
      <c r="BN1618" s="33">
        <f t="shared" si="5086"/>
        <v>0</v>
      </c>
      <c r="BO1618" s="16">
        <f t="shared" si="5086"/>
        <v>0</v>
      </c>
      <c r="BP1618" s="16">
        <f t="shared" si="5086"/>
        <v>0</v>
      </c>
      <c r="BQ1618" s="16">
        <f t="shared" si="5086"/>
        <v>0</v>
      </c>
      <c r="BR1618" s="16">
        <f t="shared" si="5086"/>
        <v>0</v>
      </c>
      <c r="BS1618" s="16">
        <f t="shared" si="5086"/>
        <v>0</v>
      </c>
      <c r="BT1618" s="16">
        <f t="shared" si="5086"/>
        <v>0</v>
      </c>
      <c r="BU1618" s="33">
        <f t="shared" si="5086"/>
        <v>0</v>
      </c>
      <c r="BV1618" s="16">
        <f t="shared" si="5086"/>
        <v>0</v>
      </c>
      <c r="BW1618" s="176">
        <f t="shared" si="5086"/>
        <v>0</v>
      </c>
      <c r="BX1618" s="176">
        <f t="shared" si="5086"/>
        <v>0</v>
      </c>
      <c r="BY1618" s="176">
        <f t="shared" ref="BW1618:CL1619" si="5087">BY1619</f>
        <v>0</v>
      </c>
      <c r="BZ1618" s="176">
        <f t="shared" si="5087"/>
        <v>0</v>
      </c>
      <c r="CA1618" s="176">
        <f t="shared" si="5087"/>
        <v>0</v>
      </c>
      <c r="CB1618" s="33">
        <f t="shared" si="5087"/>
        <v>0</v>
      </c>
      <c r="CC1618" s="16">
        <f t="shared" si="5087"/>
        <v>0</v>
      </c>
      <c r="CD1618" s="176">
        <f t="shared" si="5087"/>
        <v>0</v>
      </c>
      <c r="CE1618" s="176">
        <f t="shared" si="5087"/>
        <v>0</v>
      </c>
      <c r="CF1618" s="176">
        <f t="shared" si="5087"/>
        <v>0</v>
      </c>
      <c r="CG1618" s="176">
        <f t="shared" si="5087"/>
        <v>0</v>
      </c>
      <c r="CH1618" s="176">
        <f t="shared" si="5087"/>
        <v>0</v>
      </c>
      <c r="CI1618" s="33">
        <f t="shared" si="5087"/>
        <v>0</v>
      </c>
      <c r="CJ1618" s="16">
        <f t="shared" si="5087"/>
        <v>0</v>
      </c>
      <c r="CK1618" s="176">
        <f t="shared" si="5087"/>
        <v>0</v>
      </c>
      <c r="CL1618" s="176">
        <f t="shared" si="5087"/>
        <v>0</v>
      </c>
      <c r="CM1618" s="176">
        <f t="shared" ref="CK1618:CX1619" si="5088">CM1619</f>
        <v>0</v>
      </c>
      <c r="CN1618" s="176">
        <f t="shared" si="5088"/>
        <v>0</v>
      </c>
      <c r="CO1618" s="176">
        <f t="shared" si="5088"/>
        <v>0</v>
      </c>
      <c r="CP1618" s="33">
        <f t="shared" si="5088"/>
        <v>0</v>
      </c>
      <c r="CQ1618" s="16">
        <f t="shared" si="5088"/>
        <v>0</v>
      </c>
      <c r="CR1618" s="176">
        <f t="shared" si="5088"/>
        <v>0</v>
      </c>
      <c r="CS1618" s="176">
        <f t="shared" si="5088"/>
        <v>0</v>
      </c>
      <c r="CT1618" s="176">
        <f t="shared" si="5088"/>
        <v>0</v>
      </c>
      <c r="CU1618" s="176">
        <f t="shared" si="5088"/>
        <v>0</v>
      </c>
      <c r="CV1618" s="176">
        <f t="shared" si="5088"/>
        <v>0</v>
      </c>
      <c r="CW1618" s="33">
        <f t="shared" si="5088"/>
        <v>0</v>
      </c>
      <c r="CX1618" s="16">
        <f t="shared" si="5088"/>
        <v>0</v>
      </c>
    </row>
    <row r="1619" spans="1:102" s="9" customFormat="1" ht="33" hidden="1" x14ac:dyDescent="0.25">
      <c r="A1619" s="11" t="s">
        <v>33</v>
      </c>
      <c r="B1619" s="37" t="s">
        <v>155</v>
      </c>
      <c r="C1619" s="37" t="s">
        <v>61</v>
      </c>
      <c r="D1619" s="12" t="s">
        <v>673</v>
      </c>
      <c r="E1619" s="15">
        <v>200</v>
      </c>
      <c r="F1619" s="16">
        <f>F1620</f>
        <v>0</v>
      </c>
      <c r="G1619" s="16">
        <f>G1620</f>
        <v>0</v>
      </c>
      <c r="H1619" s="16">
        <f t="shared" si="5082"/>
        <v>0</v>
      </c>
      <c r="I1619" s="16">
        <f t="shared" si="5082"/>
        <v>0</v>
      </c>
      <c r="J1619" s="16">
        <f t="shared" si="5082"/>
        <v>0</v>
      </c>
      <c r="K1619" s="16">
        <f t="shared" si="5082"/>
        <v>0</v>
      </c>
      <c r="L1619" s="16">
        <f t="shared" si="5082"/>
        <v>0</v>
      </c>
      <c r="M1619" s="16">
        <f t="shared" si="5082"/>
        <v>0</v>
      </c>
      <c r="N1619" s="16">
        <f t="shared" si="5082"/>
        <v>0</v>
      </c>
      <c r="O1619" s="16">
        <f t="shared" si="5082"/>
        <v>0</v>
      </c>
      <c r="P1619" s="16">
        <f t="shared" si="5082"/>
        <v>0</v>
      </c>
      <c r="Q1619" s="33">
        <f t="shared" si="5082"/>
        <v>0</v>
      </c>
      <c r="R1619" s="16">
        <f t="shared" si="5082"/>
        <v>0</v>
      </c>
      <c r="S1619" s="16">
        <f t="shared" si="5083"/>
        <v>0</v>
      </c>
      <c r="T1619" s="16">
        <f t="shared" si="5083"/>
        <v>0</v>
      </c>
      <c r="U1619" s="16">
        <f t="shared" si="5083"/>
        <v>0</v>
      </c>
      <c r="V1619" s="16">
        <f t="shared" si="5083"/>
        <v>0</v>
      </c>
      <c r="W1619" s="16">
        <f t="shared" si="5083"/>
        <v>0</v>
      </c>
      <c r="X1619" s="33">
        <f t="shared" si="5083"/>
        <v>0</v>
      </c>
      <c r="Y1619" s="16">
        <f t="shared" si="5083"/>
        <v>0</v>
      </c>
      <c r="Z1619" s="16">
        <f t="shared" si="5083"/>
        <v>0</v>
      </c>
      <c r="AA1619" s="16">
        <f t="shared" si="5083"/>
        <v>0</v>
      </c>
      <c r="AB1619" s="16">
        <f t="shared" si="5083"/>
        <v>0</v>
      </c>
      <c r="AC1619" s="16">
        <f t="shared" si="5083"/>
        <v>0</v>
      </c>
      <c r="AD1619" s="16">
        <f t="shared" si="5083"/>
        <v>0</v>
      </c>
      <c r="AE1619" s="33">
        <f t="shared" si="5083"/>
        <v>0</v>
      </c>
      <c r="AF1619" s="16">
        <f t="shared" si="5083"/>
        <v>0</v>
      </c>
      <c r="AG1619" s="16">
        <f t="shared" si="5084"/>
        <v>0</v>
      </c>
      <c r="AH1619" s="16">
        <f t="shared" si="5084"/>
        <v>0</v>
      </c>
      <c r="AI1619" s="16">
        <f t="shared" si="5084"/>
        <v>0</v>
      </c>
      <c r="AJ1619" s="16">
        <f t="shared" si="5084"/>
        <v>0</v>
      </c>
      <c r="AK1619" s="16">
        <f t="shared" si="5084"/>
        <v>0</v>
      </c>
      <c r="AL1619" s="33">
        <f t="shared" si="5084"/>
        <v>0</v>
      </c>
      <c r="AM1619" s="16">
        <f t="shared" si="5084"/>
        <v>0</v>
      </c>
      <c r="AN1619" s="16">
        <f t="shared" si="5084"/>
        <v>0</v>
      </c>
      <c r="AO1619" s="16">
        <f t="shared" si="5084"/>
        <v>0</v>
      </c>
      <c r="AP1619" s="16">
        <f t="shared" si="5084"/>
        <v>0</v>
      </c>
      <c r="AQ1619" s="16">
        <f t="shared" si="5084"/>
        <v>0</v>
      </c>
      <c r="AR1619" s="16">
        <f t="shared" si="5084"/>
        <v>0</v>
      </c>
      <c r="AS1619" s="33">
        <f t="shared" si="5084"/>
        <v>0</v>
      </c>
      <c r="AT1619" s="16">
        <f t="shared" si="5084"/>
        <v>0</v>
      </c>
      <c r="AU1619" s="16">
        <f t="shared" si="5085"/>
        <v>0</v>
      </c>
      <c r="AV1619" s="16">
        <f t="shared" si="5085"/>
        <v>0</v>
      </c>
      <c r="AW1619" s="16">
        <f t="shared" si="5085"/>
        <v>0</v>
      </c>
      <c r="AX1619" s="16">
        <f t="shared" si="5085"/>
        <v>0</v>
      </c>
      <c r="AY1619" s="16">
        <f t="shared" si="5085"/>
        <v>0</v>
      </c>
      <c r="AZ1619" s="33">
        <f t="shared" si="5085"/>
        <v>0</v>
      </c>
      <c r="BA1619" s="16">
        <f t="shared" si="5085"/>
        <v>0</v>
      </c>
      <c r="BB1619" s="16">
        <f t="shared" si="5085"/>
        <v>0</v>
      </c>
      <c r="BC1619" s="16">
        <f t="shared" si="5085"/>
        <v>0</v>
      </c>
      <c r="BD1619" s="16">
        <f t="shared" si="5085"/>
        <v>0</v>
      </c>
      <c r="BE1619" s="16">
        <f t="shared" si="5085"/>
        <v>0</v>
      </c>
      <c r="BF1619" s="16">
        <f t="shared" si="5085"/>
        <v>0</v>
      </c>
      <c r="BG1619" s="33">
        <f t="shared" si="5085"/>
        <v>0</v>
      </c>
      <c r="BH1619" s="16">
        <f t="shared" si="5085"/>
        <v>0</v>
      </c>
      <c r="BI1619" s="16">
        <f t="shared" si="5086"/>
        <v>0</v>
      </c>
      <c r="BJ1619" s="16">
        <f t="shared" si="5086"/>
        <v>0</v>
      </c>
      <c r="BK1619" s="16">
        <f t="shared" si="5086"/>
        <v>0</v>
      </c>
      <c r="BL1619" s="16">
        <f t="shared" si="5086"/>
        <v>0</v>
      </c>
      <c r="BM1619" s="16">
        <f t="shared" si="5086"/>
        <v>0</v>
      </c>
      <c r="BN1619" s="33">
        <f t="shared" si="5086"/>
        <v>0</v>
      </c>
      <c r="BO1619" s="16">
        <f t="shared" si="5086"/>
        <v>0</v>
      </c>
      <c r="BP1619" s="16">
        <f t="shared" si="5086"/>
        <v>0</v>
      </c>
      <c r="BQ1619" s="16">
        <f t="shared" si="5086"/>
        <v>0</v>
      </c>
      <c r="BR1619" s="16">
        <f t="shared" si="5086"/>
        <v>0</v>
      </c>
      <c r="BS1619" s="16">
        <f t="shared" si="5086"/>
        <v>0</v>
      </c>
      <c r="BT1619" s="16">
        <f t="shared" si="5086"/>
        <v>0</v>
      </c>
      <c r="BU1619" s="33">
        <f t="shared" si="5086"/>
        <v>0</v>
      </c>
      <c r="BV1619" s="16">
        <f t="shared" si="5086"/>
        <v>0</v>
      </c>
      <c r="BW1619" s="176">
        <f t="shared" si="5087"/>
        <v>0</v>
      </c>
      <c r="BX1619" s="176">
        <f t="shared" si="5087"/>
        <v>0</v>
      </c>
      <c r="BY1619" s="176">
        <f t="shared" si="5087"/>
        <v>0</v>
      </c>
      <c r="BZ1619" s="176">
        <f t="shared" si="5087"/>
        <v>0</v>
      </c>
      <c r="CA1619" s="176">
        <f t="shared" si="5087"/>
        <v>0</v>
      </c>
      <c r="CB1619" s="33">
        <f t="shared" si="5087"/>
        <v>0</v>
      </c>
      <c r="CC1619" s="16">
        <f t="shared" si="5087"/>
        <v>0</v>
      </c>
      <c r="CD1619" s="176">
        <f t="shared" si="5087"/>
        <v>0</v>
      </c>
      <c r="CE1619" s="176">
        <f t="shared" si="5087"/>
        <v>0</v>
      </c>
      <c r="CF1619" s="176">
        <f t="shared" si="5087"/>
        <v>0</v>
      </c>
      <c r="CG1619" s="176">
        <f t="shared" si="5087"/>
        <v>0</v>
      </c>
      <c r="CH1619" s="176">
        <f t="shared" si="5087"/>
        <v>0</v>
      </c>
      <c r="CI1619" s="33">
        <f t="shared" si="5087"/>
        <v>0</v>
      </c>
      <c r="CJ1619" s="16">
        <f t="shared" si="5087"/>
        <v>0</v>
      </c>
      <c r="CK1619" s="176">
        <f t="shared" si="5088"/>
        <v>0</v>
      </c>
      <c r="CL1619" s="176">
        <f t="shared" si="5088"/>
        <v>0</v>
      </c>
      <c r="CM1619" s="176">
        <f t="shared" si="5088"/>
        <v>0</v>
      </c>
      <c r="CN1619" s="176">
        <f t="shared" si="5088"/>
        <v>0</v>
      </c>
      <c r="CO1619" s="176">
        <f t="shared" si="5088"/>
        <v>0</v>
      </c>
      <c r="CP1619" s="33">
        <f t="shared" si="5088"/>
        <v>0</v>
      </c>
      <c r="CQ1619" s="16">
        <f t="shared" si="5088"/>
        <v>0</v>
      </c>
      <c r="CR1619" s="176">
        <f t="shared" si="5088"/>
        <v>0</v>
      </c>
      <c r="CS1619" s="176">
        <f t="shared" si="5088"/>
        <v>0</v>
      </c>
      <c r="CT1619" s="176">
        <f t="shared" si="5088"/>
        <v>0</v>
      </c>
      <c r="CU1619" s="176">
        <f t="shared" si="5088"/>
        <v>0</v>
      </c>
      <c r="CV1619" s="176">
        <f t="shared" si="5088"/>
        <v>0</v>
      </c>
      <c r="CW1619" s="33">
        <f t="shared" si="5088"/>
        <v>0</v>
      </c>
      <c r="CX1619" s="16">
        <f t="shared" si="5088"/>
        <v>0</v>
      </c>
    </row>
    <row r="1620" spans="1:102" s="9" customFormat="1" ht="33" hidden="1" x14ac:dyDescent="0.25">
      <c r="A1620" s="11" t="s">
        <v>674</v>
      </c>
      <c r="B1620" s="37" t="s">
        <v>155</v>
      </c>
      <c r="C1620" s="37" t="s">
        <v>61</v>
      </c>
      <c r="D1620" s="12" t="s">
        <v>673</v>
      </c>
      <c r="E1620" s="15">
        <v>240</v>
      </c>
      <c r="F1620" s="16"/>
      <c r="G1620" s="16"/>
      <c r="H1620" s="16"/>
      <c r="I1620" s="16"/>
      <c r="J1620" s="16">
        <f t="shared" ref="J1620:Y1620" si="5089">F1620+H1620</f>
        <v>0</v>
      </c>
      <c r="K1620" s="16">
        <f t="shared" si="5089"/>
        <v>0</v>
      </c>
      <c r="L1620" s="16">
        <f t="shared" si="5089"/>
        <v>0</v>
      </c>
      <c r="M1620" s="16">
        <f t="shared" si="5089"/>
        <v>0</v>
      </c>
      <c r="N1620" s="16">
        <f t="shared" si="5089"/>
        <v>0</v>
      </c>
      <c r="O1620" s="16">
        <f t="shared" si="5089"/>
        <v>0</v>
      </c>
      <c r="P1620" s="16">
        <f t="shared" si="5089"/>
        <v>0</v>
      </c>
      <c r="Q1620" s="33">
        <f t="shared" si="5089"/>
        <v>0</v>
      </c>
      <c r="R1620" s="16">
        <f t="shared" si="5089"/>
        <v>0</v>
      </c>
      <c r="S1620" s="16">
        <f t="shared" si="5089"/>
        <v>0</v>
      </c>
      <c r="T1620" s="16">
        <f t="shared" si="5089"/>
        <v>0</v>
      </c>
      <c r="U1620" s="16">
        <f t="shared" si="5089"/>
        <v>0</v>
      </c>
      <c r="V1620" s="16">
        <f t="shared" si="5089"/>
        <v>0</v>
      </c>
      <c r="W1620" s="16">
        <f t="shared" si="5089"/>
        <v>0</v>
      </c>
      <c r="X1620" s="33">
        <f t="shared" si="5089"/>
        <v>0</v>
      </c>
      <c r="Y1620" s="16">
        <f t="shared" si="5089"/>
        <v>0</v>
      </c>
      <c r="Z1620" s="16">
        <f t="shared" ref="Z1620:AF1620" si="5090">V1620+X1620</f>
        <v>0</v>
      </c>
      <c r="AA1620" s="16">
        <f t="shared" si="5090"/>
        <v>0</v>
      </c>
      <c r="AB1620" s="16">
        <f t="shared" si="5090"/>
        <v>0</v>
      </c>
      <c r="AC1620" s="16">
        <f t="shared" si="5090"/>
        <v>0</v>
      </c>
      <c r="AD1620" s="16">
        <f t="shared" si="5090"/>
        <v>0</v>
      </c>
      <c r="AE1620" s="33">
        <f t="shared" si="5090"/>
        <v>0</v>
      </c>
      <c r="AF1620" s="16">
        <f t="shared" si="5090"/>
        <v>0</v>
      </c>
      <c r="AG1620" s="16">
        <f t="shared" ref="AG1620:AM1620" si="5091">AC1620+AE1620</f>
        <v>0</v>
      </c>
      <c r="AH1620" s="16">
        <f t="shared" si="5091"/>
        <v>0</v>
      </c>
      <c r="AI1620" s="16">
        <f t="shared" si="5091"/>
        <v>0</v>
      </c>
      <c r="AJ1620" s="16">
        <f t="shared" si="5091"/>
        <v>0</v>
      </c>
      <c r="AK1620" s="16">
        <f t="shared" si="5091"/>
        <v>0</v>
      </c>
      <c r="AL1620" s="33">
        <f t="shared" si="5091"/>
        <v>0</v>
      </c>
      <c r="AM1620" s="16">
        <f t="shared" si="5091"/>
        <v>0</v>
      </c>
      <c r="AN1620" s="16">
        <f t="shared" ref="AN1620:AT1620" si="5092">AJ1620+AL1620</f>
        <v>0</v>
      </c>
      <c r="AO1620" s="16">
        <f t="shared" si="5092"/>
        <v>0</v>
      </c>
      <c r="AP1620" s="16">
        <f t="shared" si="5092"/>
        <v>0</v>
      </c>
      <c r="AQ1620" s="16">
        <f t="shared" si="5092"/>
        <v>0</v>
      </c>
      <c r="AR1620" s="16">
        <f t="shared" si="5092"/>
        <v>0</v>
      </c>
      <c r="AS1620" s="33">
        <f t="shared" si="5092"/>
        <v>0</v>
      </c>
      <c r="AT1620" s="16">
        <f t="shared" si="5092"/>
        <v>0</v>
      </c>
      <c r="AU1620" s="16">
        <f t="shared" ref="AU1620" si="5093">AQ1620+AS1620</f>
        <v>0</v>
      </c>
      <c r="AV1620" s="16">
        <f t="shared" ref="AV1620" si="5094">AR1620+AT1620</f>
        <v>0</v>
      </c>
      <c r="AW1620" s="16">
        <f t="shared" ref="AW1620" si="5095">AS1620+AU1620</f>
        <v>0</v>
      </c>
      <c r="AX1620" s="16">
        <f t="shared" ref="AX1620" si="5096">AT1620+AV1620</f>
        <v>0</v>
      </c>
      <c r="AY1620" s="16">
        <f t="shared" ref="AY1620" si="5097">AU1620+AW1620</f>
        <v>0</v>
      </c>
      <c r="AZ1620" s="33">
        <f t="shared" ref="AZ1620" si="5098">AV1620+AX1620</f>
        <v>0</v>
      </c>
      <c r="BA1620" s="16">
        <f t="shared" ref="BA1620" si="5099">AW1620+AY1620</f>
        <v>0</v>
      </c>
      <c r="BB1620" s="16">
        <f t="shared" ref="BB1620" si="5100">AX1620+AZ1620</f>
        <v>0</v>
      </c>
      <c r="BC1620" s="16">
        <f t="shared" ref="BC1620" si="5101">AY1620+BA1620</f>
        <v>0</v>
      </c>
      <c r="BD1620" s="16">
        <f t="shared" ref="BD1620" si="5102">AZ1620+BB1620</f>
        <v>0</v>
      </c>
      <c r="BE1620" s="16">
        <f t="shared" ref="BE1620" si="5103">BA1620+BC1620</f>
        <v>0</v>
      </c>
      <c r="BF1620" s="16">
        <f t="shared" ref="BF1620" si="5104">BB1620+BD1620</f>
        <v>0</v>
      </c>
      <c r="BG1620" s="33">
        <f t="shared" ref="BG1620" si="5105">BC1620+BE1620</f>
        <v>0</v>
      </c>
      <c r="BH1620" s="16">
        <f t="shared" ref="BH1620" si="5106">BD1620+BF1620</f>
        <v>0</v>
      </c>
      <c r="BI1620" s="16">
        <f t="shared" ref="BI1620" si="5107">BE1620+BG1620</f>
        <v>0</v>
      </c>
      <c r="BJ1620" s="16">
        <f t="shared" ref="BJ1620" si="5108">BF1620+BH1620</f>
        <v>0</v>
      </c>
      <c r="BK1620" s="16">
        <f t="shared" ref="BK1620" si="5109">BG1620+BI1620</f>
        <v>0</v>
      </c>
      <c r="BL1620" s="16">
        <f t="shared" ref="BL1620" si="5110">BH1620+BJ1620</f>
        <v>0</v>
      </c>
      <c r="BM1620" s="16">
        <f t="shared" ref="BM1620" si="5111">BI1620+BK1620</f>
        <v>0</v>
      </c>
      <c r="BN1620" s="33">
        <f t="shared" ref="BN1620" si="5112">BJ1620+BL1620</f>
        <v>0</v>
      </c>
      <c r="BO1620" s="16">
        <f t="shared" ref="BO1620" si="5113">BK1620+BM1620</f>
        <v>0</v>
      </c>
      <c r="BP1620" s="16">
        <f t="shared" ref="BP1620" si="5114">BL1620+BN1620</f>
        <v>0</v>
      </c>
      <c r="BQ1620" s="16">
        <f t="shared" ref="BQ1620" si="5115">BM1620+BO1620</f>
        <v>0</v>
      </c>
      <c r="BR1620" s="16">
        <f t="shared" ref="BR1620" si="5116">BN1620+BP1620</f>
        <v>0</v>
      </c>
      <c r="BS1620" s="16">
        <f t="shared" ref="BS1620" si="5117">BO1620+BQ1620</f>
        <v>0</v>
      </c>
      <c r="BT1620" s="16">
        <f t="shared" ref="BT1620" si="5118">BP1620+BR1620</f>
        <v>0</v>
      </c>
      <c r="BU1620" s="33">
        <f t="shared" ref="BU1620" si="5119">BQ1620+BS1620</f>
        <v>0</v>
      </c>
      <c r="BV1620" s="16">
        <f t="shared" ref="BV1620" si="5120">BR1620+BT1620</f>
        <v>0</v>
      </c>
      <c r="BW1620" s="176">
        <f t="shared" ref="BW1620" si="5121">BS1620+BU1620</f>
        <v>0</v>
      </c>
      <c r="BX1620" s="176">
        <f t="shared" ref="BX1620" si="5122">BT1620+BV1620</f>
        <v>0</v>
      </c>
      <c r="BY1620" s="176">
        <f t="shared" ref="BY1620" si="5123">BU1620+BW1620</f>
        <v>0</v>
      </c>
      <c r="BZ1620" s="176">
        <f t="shared" ref="BZ1620" si="5124">BV1620+BX1620</f>
        <v>0</v>
      </c>
      <c r="CA1620" s="176">
        <f t="shared" ref="CA1620" si="5125">BW1620+BY1620</f>
        <v>0</v>
      </c>
      <c r="CB1620" s="33">
        <f t="shared" ref="CB1620" si="5126">BX1620+BZ1620</f>
        <v>0</v>
      </c>
      <c r="CC1620" s="16">
        <f t="shared" ref="CC1620" si="5127">BY1620+CA1620</f>
        <v>0</v>
      </c>
      <c r="CD1620" s="176">
        <f t="shared" ref="CD1620" si="5128">BZ1620+CB1620</f>
        <v>0</v>
      </c>
      <c r="CE1620" s="176">
        <f t="shared" ref="CE1620" si="5129">CA1620+CC1620</f>
        <v>0</v>
      </c>
      <c r="CF1620" s="176">
        <f t="shared" ref="CF1620" si="5130">CB1620+CD1620</f>
        <v>0</v>
      </c>
      <c r="CG1620" s="176">
        <f t="shared" ref="CG1620" si="5131">CC1620+CE1620</f>
        <v>0</v>
      </c>
      <c r="CH1620" s="176">
        <f t="shared" ref="CH1620" si="5132">CD1620+CF1620</f>
        <v>0</v>
      </c>
      <c r="CI1620" s="33">
        <f t="shared" ref="CI1620" si="5133">CE1620+CG1620</f>
        <v>0</v>
      </c>
      <c r="CJ1620" s="16">
        <f t="shared" ref="CJ1620" si="5134">CF1620+CH1620</f>
        <v>0</v>
      </c>
      <c r="CK1620" s="176">
        <f t="shared" ref="CK1620" si="5135">CG1620+CI1620</f>
        <v>0</v>
      </c>
      <c r="CL1620" s="176">
        <f t="shared" ref="CL1620" si="5136">CH1620+CJ1620</f>
        <v>0</v>
      </c>
      <c r="CM1620" s="176">
        <f t="shared" ref="CM1620" si="5137">CI1620+CK1620</f>
        <v>0</v>
      </c>
      <c r="CN1620" s="176">
        <f t="shared" ref="CN1620" si="5138">CJ1620+CL1620</f>
        <v>0</v>
      </c>
      <c r="CO1620" s="176">
        <f t="shared" ref="CO1620" si="5139">CK1620+CM1620</f>
        <v>0</v>
      </c>
      <c r="CP1620" s="33">
        <f t="shared" ref="CP1620" si="5140">CL1620+CN1620</f>
        <v>0</v>
      </c>
      <c r="CQ1620" s="16">
        <f t="shared" ref="CQ1620" si="5141">CM1620+CO1620</f>
        <v>0</v>
      </c>
      <c r="CR1620" s="176">
        <f t="shared" ref="CR1620" si="5142">CN1620+CP1620</f>
        <v>0</v>
      </c>
      <c r="CS1620" s="176">
        <f t="shared" ref="CS1620" si="5143">CO1620+CQ1620</f>
        <v>0</v>
      </c>
      <c r="CT1620" s="176">
        <f t="shared" ref="CT1620" si="5144">CP1620+CR1620</f>
        <v>0</v>
      </c>
      <c r="CU1620" s="176">
        <f t="shared" ref="CU1620" si="5145">CQ1620+CS1620</f>
        <v>0</v>
      </c>
      <c r="CV1620" s="176">
        <f t="shared" ref="CV1620" si="5146">CR1620+CT1620</f>
        <v>0</v>
      </c>
      <c r="CW1620" s="33">
        <f t="shared" ref="CW1620" si="5147">CS1620+CU1620</f>
        <v>0</v>
      </c>
      <c r="CX1620" s="16">
        <f t="shared" ref="CX1620" si="5148">CT1620+CV1620</f>
        <v>0</v>
      </c>
    </row>
    <row r="1621" spans="1:102" s="9" customFormat="1" ht="16.5" x14ac:dyDescent="0.25">
      <c r="A1621" s="78" t="s">
        <v>675</v>
      </c>
      <c r="B1621" s="37" t="s">
        <v>155</v>
      </c>
      <c r="C1621" s="37" t="s">
        <v>61</v>
      </c>
      <c r="D1621" s="37" t="s">
        <v>676</v>
      </c>
      <c r="E1621" s="37"/>
      <c r="F1621" s="16">
        <f t="shared" ref="F1621:K1621" si="5149">F1622+F1624+F1626</f>
        <v>2310</v>
      </c>
      <c r="G1621" s="16">
        <f t="shared" si="5149"/>
        <v>0</v>
      </c>
      <c r="H1621" s="16">
        <f t="shared" si="5149"/>
        <v>503</v>
      </c>
      <c r="I1621" s="16">
        <f t="shared" si="5149"/>
        <v>0</v>
      </c>
      <c r="J1621" s="16">
        <f t="shared" si="5149"/>
        <v>2813</v>
      </c>
      <c r="K1621" s="16">
        <f t="shared" si="5149"/>
        <v>0</v>
      </c>
      <c r="L1621" s="16">
        <f t="shared" ref="L1621:R1621" si="5150">L1622+L1624+L1626</f>
        <v>0</v>
      </c>
      <c r="M1621" s="16">
        <f t="shared" si="5150"/>
        <v>0</v>
      </c>
      <c r="N1621" s="16">
        <f t="shared" si="5150"/>
        <v>0</v>
      </c>
      <c r="O1621" s="16">
        <f t="shared" si="5150"/>
        <v>0</v>
      </c>
      <c r="P1621" s="16">
        <f t="shared" si="5150"/>
        <v>0</v>
      </c>
      <c r="Q1621" s="33">
        <f t="shared" si="5150"/>
        <v>2813</v>
      </c>
      <c r="R1621" s="16">
        <f t="shared" si="5150"/>
        <v>0</v>
      </c>
      <c r="S1621" s="16">
        <f t="shared" ref="S1621:Y1621" si="5151">S1622+S1624+S1626</f>
        <v>0</v>
      </c>
      <c r="T1621" s="16">
        <f t="shared" si="5151"/>
        <v>0</v>
      </c>
      <c r="U1621" s="16">
        <f t="shared" si="5151"/>
        <v>0</v>
      </c>
      <c r="V1621" s="16">
        <f t="shared" si="5151"/>
        <v>0</v>
      </c>
      <c r="W1621" s="16">
        <f t="shared" si="5151"/>
        <v>0</v>
      </c>
      <c r="X1621" s="33">
        <f t="shared" si="5151"/>
        <v>2813</v>
      </c>
      <c r="Y1621" s="16">
        <f t="shared" si="5151"/>
        <v>0</v>
      </c>
      <c r="Z1621" s="16">
        <f t="shared" ref="Z1621:AF1621" si="5152">Z1622+Z1624+Z1626</f>
        <v>0</v>
      </c>
      <c r="AA1621" s="16">
        <f t="shared" si="5152"/>
        <v>0</v>
      </c>
      <c r="AB1621" s="16">
        <f t="shared" si="5152"/>
        <v>0</v>
      </c>
      <c r="AC1621" s="16">
        <f t="shared" si="5152"/>
        <v>0</v>
      </c>
      <c r="AD1621" s="16">
        <f t="shared" si="5152"/>
        <v>0</v>
      </c>
      <c r="AE1621" s="33">
        <f t="shared" si="5152"/>
        <v>2813</v>
      </c>
      <c r="AF1621" s="16">
        <f t="shared" si="5152"/>
        <v>0</v>
      </c>
      <c r="AG1621" s="16">
        <f t="shared" ref="AG1621:AM1621" si="5153">AG1622+AG1624+AG1626</f>
        <v>0</v>
      </c>
      <c r="AH1621" s="16">
        <f t="shared" si="5153"/>
        <v>0</v>
      </c>
      <c r="AI1621" s="16">
        <f t="shared" si="5153"/>
        <v>0</v>
      </c>
      <c r="AJ1621" s="16">
        <f t="shared" si="5153"/>
        <v>0</v>
      </c>
      <c r="AK1621" s="16">
        <f t="shared" si="5153"/>
        <v>0</v>
      </c>
      <c r="AL1621" s="33">
        <f t="shared" si="5153"/>
        <v>2813</v>
      </c>
      <c r="AM1621" s="16">
        <f t="shared" si="5153"/>
        <v>0</v>
      </c>
      <c r="AN1621" s="16">
        <f t="shared" ref="AN1621:AT1621" si="5154">AN1622+AN1624+AN1626</f>
        <v>0</v>
      </c>
      <c r="AO1621" s="16">
        <f t="shared" si="5154"/>
        <v>0</v>
      </c>
      <c r="AP1621" s="16">
        <f t="shared" si="5154"/>
        <v>0</v>
      </c>
      <c r="AQ1621" s="16">
        <f t="shared" si="5154"/>
        <v>0</v>
      </c>
      <c r="AR1621" s="16">
        <f t="shared" si="5154"/>
        <v>0</v>
      </c>
      <c r="AS1621" s="33">
        <f t="shared" si="5154"/>
        <v>2813</v>
      </c>
      <c r="AT1621" s="16">
        <f t="shared" si="5154"/>
        <v>0</v>
      </c>
      <c r="AU1621" s="16">
        <f t="shared" ref="AU1621:BA1621" si="5155">AU1622+AU1624+AU1626</f>
        <v>-8</v>
      </c>
      <c r="AV1621" s="16">
        <f t="shared" si="5155"/>
        <v>0</v>
      </c>
      <c r="AW1621" s="16">
        <f t="shared" si="5155"/>
        <v>0</v>
      </c>
      <c r="AX1621" s="16">
        <f t="shared" si="5155"/>
        <v>0</v>
      </c>
      <c r="AY1621" s="16">
        <f t="shared" si="5155"/>
        <v>0</v>
      </c>
      <c r="AZ1621" s="33">
        <f t="shared" si="5155"/>
        <v>2805</v>
      </c>
      <c r="BA1621" s="16">
        <f t="shared" si="5155"/>
        <v>0</v>
      </c>
      <c r="BB1621" s="16">
        <f t="shared" ref="BB1621:BH1621" si="5156">BB1622+BB1624+BB1626</f>
        <v>0</v>
      </c>
      <c r="BC1621" s="16">
        <f t="shared" si="5156"/>
        <v>0</v>
      </c>
      <c r="BD1621" s="16">
        <f t="shared" si="5156"/>
        <v>0</v>
      </c>
      <c r="BE1621" s="16">
        <f t="shared" si="5156"/>
        <v>0</v>
      </c>
      <c r="BF1621" s="16">
        <f t="shared" si="5156"/>
        <v>0</v>
      </c>
      <c r="BG1621" s="33">
        <f t="shared" si="5156"/>
        <v>2805</v>
      </c>
      <c r="BH1621" s="16">
        <f t="shared" si="5156"/>
        <v>0</v>
      </c>
      <c r="BI1621" s="16">
        <f t="shared" ref="BI1621:BO1621" si="5157">BI1622+BI1624+BI1626</f>
        <v>0</v>
      </c>
      <c r="BJ1621" s="16">
        <f t="shared" si="5157"/>
        <v>0</v>
      </c>
      <c r="BK1621" s="16">
        <f t="shared" si="5157"/>
        <v>0</v>
      </c>
      <c r="BL1621" s="16">
        <f t="shared" si="5157"/>
        <v>0</v>
      </c>
      <c r="BM1621" s="16">
        <f t="shared" si="5157"/>
        <v>0</v>
      </c>
      <c r="BN1621" s="33">
        <f t="shared" si="5157"/>
        <v>2805</v>
      </c>
      <c r="BO1621" s="16">
        <f t="shared" si="5157"/>
        <v>0</v>
      </c>
      <c r="BP1621" s="16">
        <f t="shared" ref="BP1621:BV1621" si="5158">BP1622+BP1624+BP1626</f>
        <v>-1000</v>
      </c>
      <c r="BQ1621" s="16">
        <f t="shared" si="5158"/>
        <v>0</v>
      </c>
      <c r="BR1621" s="16">
        <f t="shared" si="5158"/>
        <v>0</v>
      </c>
      <c r="BS1621" s="16">
        <f t="shared" si="5158"/>
        <v>0</v>
      </c>
      <c r="BT1621" s="16">
        <f t="shared" si="5158"/>
        <v>0</v>
      </c>
      <c r="BU1621" s="33">
        <f t="shared" si="5158"/>
        <v>1805</v>
      </c>
      <c r="BV1621" s="16">
        <f t="shared" si="5158"/>
        <v>0</v>
      </c>
      <c r="BW1621" s="176">
        <f t="shared" ref="BW1621:CC1621" si="5159">BW1622+BW1624+BW1626</f>
        <v>0</v>
      </c>
      <c r="BX1621" s="176">
        <f t="shared" si="5159"/>
        <v>0</v>
      </c>
      <c r="BY1621" s="176">
        <f t="shared" si="5159"/>
        <v>0</v>
      </c>
      <c r="BZ1621" s="176">
        <f t="shared" si="5159"/>
        <v>0</v>
      </c>
      <c r="CA1621" s="176">
        <f t="shared" si="5159"/>
        <v>0</v>
      </c>
      <c r="CB1621" s="33">
        <f t="shared" si="5159"/>
        <v>1805</v>
      </c>
      <c r="CC1621" s="16">
        <f t="shared" si="5159"/>
        <v>0</v>
      </c>
      <c r="CD1621" s="176">
        <f t="shared" ref="CD1621:CJ1621" si="5160">CD1622+CD1624+CD1626</f>
        <v>0</v>
      </c>
      <c r="CE1621" s="176">
        <f t="shared" si="5160"/>
        <v>0</v>
      </c>
      <c r="CF1621" s="176">
        <f t="shared" si="5160"/>
        <v>0</v>
      </c>
      <c r="CG1621" s="176">
        <f t="shared" si="5160"/>
        <v>0</v>
      </c>
      <c r="CH1621" s="176">
        <f t="shared" si="5160"/>
        <v>0</v>
      </c>
      <c r="CI1621" s="33">
        <f t="shared" si="5160"/>
        <v>1805</v>
      </c>
      <c r="CJ1621" s="16">
        <f t="shared" si="5160"/>
        <v>0</v>
      </c>
      <c r="CK1621" s="176">
        <f t="shared" ref="CK1621:CQ1621" si="5161">CK1622+CK1624+CK1626</f>
        <v>0</v>
      </c>
      <c r="CL1621" s="176">
        <f t="shared" si="5161"/>
        <v>0</v>
      </c>
      <c r="CM1621" s="176">
        <f t="shared" si="5161"/>
        <v>0</v>
      </c>
      <c r="CN1621" s="176">
        <f t="shared" si="5161"/>
        <v>0</v>
      </c>
      <c r="CO1621" s="176">
        <f t="shared" si="5161"/>
        <v>0</v>
      </c>
      <c r="CP1621" s="33">
        <f t="shared" si="5161"/>
        <v>1805</v>
      </c>
      <c r="CQ1621" s="16">
        <f t="shared" si="5161"/>
        <v>0</v>
      </c>
      <c r="CR1621" s="176">
        <f t="shared" ref="CR1621:CX1621" si="5162">CR1622+CR1624+CR1626</f>
        <v>0</v>
      </c>
      <c r="CS1621" s="176">
        <f t="shared" si="5162"/>
        <v>0</v>
      </c>
      <c r="CT1621" s="176">
        <f t="shared" si="5162"/>
        <v>0</v>
      </c>
      <c r="CU1621" s="176">
        <f t="shared" si="5162"/>
        <v>0</v>
      </c>
      <c r="CV1621" s="176">
        <f t="shared" si="5162"/>
        <v>0</v>
      </c>
      <c r="CW1621" s="33">
        <f t="shared" si="5162"/>
        <v>1805</v>
      </c>
      <c r="CX1621" s="16">
        <f t="shared" si="5162"/>
        <v>0</v>
      </c>
    </row>
    <row r="1622" spans="1:102" s="9" customFormat="1" ht="33" x14ac:dyDescent="0.25">
      <c r="A1622" s="11" t="s">
        <v>33</v>
      </c>
      <c r="B1622" s="37" t="s">
        <v>155</v>
      </c>
      <c r="C1622" s="37" t="s">
        <v>61</v>
      </c>
      <c r="D1622" s="37" t="s">
        <v>676</v>
      </c>
      <c r="E1622" s="25">
        <v>200</v>
      </c>
      <c r="F1622" s="16">
        <f t="shared" ref="F1622:BQ1622" si="5163">F1623</f>
        <v>288</v>
      </c>
      <c r="G1622" s="16">
        <f t="shared" si="5163"/>
        <v>0</v>
      </c>
      <c r="H1622" s="16">
        <f t="shared" si="5163"/>
        <v>0</v>
      </c>
      <c r="I1622" s="16">
        <f t="shared" si="5163"/>
        <v>0</v>
      </c>
      <c r="J1622" s="16">
        <f t="shared" si="5163"/>
        <v>288</v>
      </c>
      <c r="K1622" s="16">
        <f t="shared" si="5163"/>
        <v>0</v>
      </c>
      <c r="L1622" s="16">
        <f t="shared" si="5163"/>
        <v>0</v>
      </c>
      <c r="M1622" s="16">
        <f t="shared" si="5163"/>
        <v>0</v>
      </c>
      <c r="N1622" s="16">
        <f t="shared" si="5163"/>
        <v>0</v>
      </c>
      <c r="O1622" s="16">
        <f t="shared" si="5163"/>
        <v>0</v>
      </c>
      <c r="P1622" s="16">
        <f t="shared" si="5163"/>
        <v>0</v>
      </c>
      <c r="Q1622" s="33">
        <f t="shared" si="5163"/>
        <v>288</v>
      </c>
      <c r="R1622" s="16">
        <f t="shared" si="5163"/>
        <v>0</v>
      </c>
      <c r="S1622" s="16">
        <f t="shared" si="5163"/>
        <v>0</v>
      </c>
      <c r="T1622" s="16">
        <f t="shared" si="5163"/>
        <v>0</v>
      </c>
      <c r="U1622" s="16">
        <f t="shared" si="5163"/>
        <v>0</v>
      </c>
      <c r="V1622" s="16">
        <f t="shared" si="5163"/>
        <v>0</v>
      </c>
      <c r="W1622" s="16">
        <f t="shared" si="5163"/>
        <v>0</v>
      </c>
      <c r="X1622" s="33">
        <f t="shared" si="5163"/>
        <v>288</v>
      </c>
      <c r="Y1622" s="16">
        <f t="shared" si="5163"/>
        <v>0</v>
      </c>
      <c r="Z1622" s="16">
        <f t="shared" si="5163"/>
        <v>0</v>
      </c>
      <c r="AA1622" s="16">
        <f t="shared" si="5163"/>
        <v>0</v>
      </c>
      <c r="AB1622" s="16">
        <f t="shared" si="5163"/>
        <v>0</v>
      </c>
      <c r="AC1622" s="16">
        <f t="shared" si="5163"/>
        <v>0</v>
      </c>
      <c r="AD1622" s="16">
        <f t="shared" si="5163"/>
        <v>0</v>
      </c>
      <c r="AE1622" s="33">
        <f t="shared" si="5163"/>
        <v>288</v>
      </c>
      <c r="AF1622" s="16">
        <f t="shared" si="5163"/>
        <v>0</v>
      </c>
      <c r="AG1622" s="16">
        <f t="shared" si="5163"/>
        <v>0</v>
      </c>
      <c r="AH1622" s="16">
        <f t="shared" si="5163"/>
        <v>0</v>
      </c>
      <c r="AI1622" s="16">
        <f t="shared" si="5163"/>
        <v>0</v>
      </c>
      <c r="AJ1622" s="16">
        <f t="shared" si="5163"/>
        <v>0</v>
      </c>
      <c r="AK1622" s="16">
        <f t="shared" si="5163"/>
        <v>0</v>
      </c>
      <c r="AL1622" s="33">
        <f t="shared" si="5163"/>
        <v>288</v>
      </c>
      <c r="AM1622" s="16">
        <f t="shared" si="5163"/>
        <v>0</v>
      </c>
      <c r="AN1622" s="16">
        <f t="shared" si="5163"/>
        <v>0</v>
      </c>
      <c r="AO1622" s="16">
        <f t="shared" si="5163"/>
        <v>0</v>
      </c>
      <c r="AP1622" s="16">
        <f t="shared" si="5163"/>
        <v>0</v>
      </c>
      <c r="AQ1622" s="16">
        <f t="shared" si="5163"/>
        <v>0</v>
      </c>
      <c r="AR1622" s="16">
        <f t="shared" si="5163"/>
        <v>0</v>
      </c>
      <c r="AS1622" s="33">
        <f t="shared" si="5163"/>
        <v>288</v>
      </c>
      <c r="AT1622" s="16">
        <f t="shared" si="5163"/>
        <v>0</v>
      </c>
      <c r="AU1622" s="16">
        <f t="shared" si="5163"/>
        <v>-8</v>
      </c>
      <c r="AV1622" s="16">
        <f t="shared" si="5163"/>
        <v>0</v>
      </c>
      <c r="AW1622" s="16">
        <f t="shared" si="5163"/>
        <v>0</v>
      </c>
      <c r="AX1622" s="16">
        <f t="shared" si="5163"/>
        <v>0</v>
      </c>
      <c r="AY1622" s="16">
        <f t="shared" si="5163"/>
        <v>0</v>
      </c>
      <c r="AZ1622" s="33">
        <f t="shared" si="5163"/>
        <v>280</v>
      </c>
      <c r="BA1622" s="16">
        <f t="shared" si="5163"/>
        <v>0</v>
      </c>
      <c r="BB1622" s="16">
        <f t="shared" si="5163"/>
        <v>0</v>
      </c>
      <c r="BC1622" s="16">
        <f t="shared" si="5163"/>
        <v>0</v>
      </c>
      <c r="BD1622" s="16">
        <f t="shared" si="5163"/>
        <v>0</v>
      </c>
      <c r="BE1622" s="16">
        <f t="shared" si="5163"/>
        <v>0</v>
      </c>
      <c r="BF1622" s="16">
        <f t="shared" si="5163"/>
        <v>0</v>
      </c>
      <c r="BG1622" s="33">
        <f t="shared" si="5163"/>
        <v>280</v>
      </c>
      <c r="BH1622" s="16">
        <f t="shared" si="5163"/>
        <v>0</v>
      </c>
      <c r="BI1622" s="16">
        <f t="shared" si="5163"/>
        <v>0</v>
      </c>
      <c r="BJ1622" s="16">
        <f t="shared" si="5163"/>
        <v>0</v>
      </c>
      <c r="BK1622" s="16">
        <f t="shared" si="5163"/>
        <v>0</v>
      </c>
      <c r="BL1622" s="16">
        <f t="shared" si="5163"/>
        <v>0</v>
      </c>
      <c r="BM1622" s="16">
        <f t="shared" si="5163"/>
        <v>0</v>
      </c>
      <c r="BN1622" s="33">
        <f t="shared" si="5163"/>
        <v>280</v>
      </c>
      <c r="BO1622" s="16">
        <f t="shared" si="5163"/>
        <v>0</v>
      </c>
      <c r="BP1622" s="16">
        <f t="shared" si="5163"/>
        <v>0</v>
      </c>
      <c r="BQ1622" s="16">
        <f t="shared" si="5163"/>
        <v>0</v>
      </c>
      <c r="BR1622" s="16">
        <f t="shared" ref="BR1622:CX1622" si="5164">BR1623</f>
        <v>0</v>
      </c>
      <c r="BS1622" s="16">
        <f t="shared" si="5164"/>
        <v>0</v>
      </c>
      <c r="BT1622" s="16">
        <f t="shared" si="5164"/>
        <v>0</v>
      </c>
      <c r="BU1622" s="33">
        <f t="shared" si="5164"/>
        <v>280</v>
      </c>
      <c r="BV1622" s="16">
        <f t="shared" si="5164"/>
        <v>0</v>
      </c>
      <c r="BW1622" s="176">
        <f t="shared" si="5164"/>
        <v>0</v>
      </c>
      <c r="BX1622" s="176">
        <f t="shared" si="5164"/>
        <v>0</v>
      </c>
      <c r="BY1622" s="176">
        <f t="shared" si="5164"/>
        <v>0</v>
      </c>
      <c r="BZ1622" s="176">
        <f t="shared" si="5164"/>
        <v>0</v>
      </c>
      <c r="CA1622" s="176">
        <f t="shared" si="5164"/>
        <v>0</v>
      </c>
      <c r="CB1622" s="33">
        <f t="shared" si="5164"/>
        <v>280</v>
      </c>
      <c r="CC1622" s="16">
        <f t="shared" si="5164"/>
        <v>0</v>
      </c>
      <c r="CD1622" s="176">
        <f t="shared" si="5164"/>
        <v>0</v>
      </c>
      <c r="CE1622" s="176">
        <f t="shared" si="5164"/>
        <v>0</v>
      </c>
      <c r="CF1622" s="176">
        <f t="shared" si="5164"/>
        <v>0</v>
      </c>
      <c r="CG1622" s="176">
        <f t="shared" si="5164"/>
        <v>0</v>
      </c>
      <c r="CH1622" s="176">
        <f t="shared" si="5164"/>
        <v>0</v>
      </c>
      <c r="CI1622" s="33">
        <f t="shared" si="5164"/>
        <v>280</v>
      </c>
      <c r="CJ1622" s="16">
        <f t="shared" si="5164"/>
        <v>0</v>
      </c>
      <c r="CK1622" s="176">
        <f t="shared" si="5164"/>
        <v>0</v>
      </c>
      <c r="CL1622" s="176">
        <f t="shared" si="5164"/>
        <v>0</v>
      </c>
      <c r="CM1622" s="176">
        <f t="shared" si="5164"/>
        <v>0</v>
      </c>
      <c r="CN1622" s="176">
        <f t="shared" si="5164"/>
        <v>0</v>
      </c>
      <c r="CO1622" s="176">
        <f t="shared" si="5164"/>
        <v>0</v>
      </c>
      <c r="CP1622" s="33">
        <f t="shared" si="5164"/>
        <v>280</v>
      </c>
      <c r="CQ1622" s="16">
        <f t="shared" si="5164"/>
        <v>0</v>
      </c>
      <c r="CR1622" s="176">
        <f t="shared" si="5164"/>
        <v>0</v>
      </c>
      <c r="CS1622" s="176">
        <f t="shared" si="5164"/>
        <v>0</v>
      </c>
      <c r="CT1622" s="176">
        <f t="shared" si="5164"/>
        <v>0</v>
      </c>
      <c r="CU1622" s="176">
        <f t="shared" si="5164"/>
        <v>0</v>
      </c>
      <c r="CV1622" s="176">
        <f t="shared" si="5164"/>
        <v>0</v>
      </c>
      <c r="CW1622" s="33">
        <f t="shared" si="5164"/>
        <v>280</v>
      </c>
      <c r="CX1622" s="16">
        <f t="shared" si="5164"/>
        <v>0</v>
      </c>
    </row>
    <row r="1623" spans="1:102" s="9" customFormat="1" ht="33" x14ac:dyDescent="0.25">
      <c r="A1623" s="78" t="s">
        <v>34</v>
      </c>
      <c r="B1623" s="37" t="s">
        <v>155</v>
      </c>
      <c r="C1623" s="37" t="s">
        <v>61</v>
      </c>
      <c r="D1623" s="37" t="s">
        <v>676</v>
      </c>
      <c r="E1623" s="25">
        <v>240</v>
      </c>
      <c r="F1623" s="16">
        <v>288</v>
      </c>
      <c r="G1623" s="16"/>
      <c r="H1623" s="16"/>
      <c r="I1623" s="16"/>
      <c r="J1623" s="16">
        <f>F1623+H1623</f>
        <v>288</v>
      </c>
      <c r="K1623" s="16">
        <f>G1623+I1623</f>
        <v>0</v>
      </c>
      <c r="L1623" s="60"/>
      <c r="M1623" s="60"/>
      <c r="N1623" s="60"/>
      <c r="O1623" s="60"/>
      <c r="P1623" s="60"/>
      <c r="Q1623" s="33">
        <f>J1623+L1623+M1623+N1623+O1623+P1623</f>
        <v>288</v>
      </c>
      <c r="R1623" s="16">
        <f>K1623+P1623</f>
        <v>0</v>
      </c>
      <c r="S1623" s="60"/>
      <c r="T1623" s="60"/>
      <c r="U1623" s="60"/>
      <c r="V1623" s="60"/>
      <c r="W1623" s="60"/>
      <c r="X1623" s="33">
        <f>Q1623+S1623+T1623+U1623+V1623+W1623</f>
        <v>288</v>
      </c>
      <c r="Y1623" s="16">
        <f>R1623+W1623</f>
        <v>0</v>
      </c>
      <c r="Z1623" s="60"/>
      <c r="AA1623" s="60"/>
      <c r="AB1623" s="60"/>
      <c r="AC1623" s="60"/>
      <c r="AD1623" s="60"/>
      <c r="AE1623" s="33">
        <f>X1623+Z1623+AA1623+AB1623+AC1623+AD1623</f>
        <v>288</v>
      </c>
      <c r="AF1623" s="16">
        <f>Y1623+AD1623</f>
        <v>0</v>
      </c>
      <c r="AG1623" s="60"/>
      <c r="AH1623" s="60"/>
      <c r="AI1623" s="60"/>
      <c r="AJ1623" s="60"/>
      <c r="AK1623" s="60"/>
      <c r="AL1623" s="33">
        <f>AE1623+AG1623+AH1623+AI1623+AJ1623+AK1623</f>
        <v>288</v>
      </c>
      <c r="AM1623" s="16">
        <f>AF1623+AK1623</f>
        <v>0</v>
      </c>
      <c r="AN1623" s="60"/>
      <c r="AO1623" s="60"/>
      <c r="AP1623" s="60"/>
      <c r="AQ1623" s="60"/>
      <c r="AR1623" s="60"/>
      <c r="AS1623" s="33">
        <f>AL1623+AN1623+AO1623+AP1623+AQ1623+AR1623</f>
        <v>288</v>
      </c>
      <c r="AT1623" s="16">
        <f>AM1623+AR1623</f>
        <v>0</v>
      </c>
      <c r="AU1623" s="60">
        <v>-8</v>
      </c>
      <c r="AV1623" s="60"/>
      <c r="AW1623" s="60"/>
      <c r="AX1623" s="60"/>
      <c r="AY1623" s="60"/>
      <c r="AZ1623" s="33">
        <f>AS1623+AU1623+AV1623+AW1623+AX1623+AY1623</f>
        <v>280</v>
      </c>
      <c r="BA1623" s="16">
        <f>AT1623+AY1623</f>
        <v>0</v>
      </c>
      <c r="BB1623" s="60"/>
      <c r="BC1623" s="60"/>
      <c r="BD1623" s="60"/>
      <c r="BE1623" s="60"/>
      <c r="BF1623" s="60"/>
      <c r="BG1623" s="33">
        <f>AZ1623+BB1623+BC1623+BD1623+BE1623+BF1623</f>
        <v>280</v>
      </c>
      <c r="BH1623" s="16">
        <f>BA1623+BF1623</f>
        <v>0</v>
      </c>
      <c r="BI1623" s="60"/>
      <c r="BJ1623" s="60"/>
      <c r="BK1623" s="60"/>
      <c r="BL1623" s="60"/>
      <c r="BM1623" s="60"/>
      <c r="BN1623" s="33">
        <f>BG1623+BI1623+BJ1623+BK1623+BL1623+BM1623</f>
        <v>280</v>
      </c>
      <c r="BO1623" s="16">
        <f>BH1623+BM1623</f>
        <v>0</v>
      </c>
      <c r="BP1623" s="60"/>
      <c r="BQ1623" s="60"/>
      <c r="BR1623" s="60"/>
      <c r="BS1623" s="60"/>
      <c r="BT1623" s="60"/>
      <c r="BU1623" s="33">
        <f>BN1623+BP1623+BQ1623+BR1623+BS1623+BT1623</f>
        <v>280</v>
      </c>
      <c r="BV1623" s="16">
        <f>BO1623+BT1623</f>
        <v>0</v>
      </c>
      <c r="BW1623" s="194"/>
      <c r="BX1623" s="194"/>
      <c r="BY1623" s="194"/>
      <c r="BZ1623" s="194"/>
      <c r="CA1623" s="194"/>
      <c r="CB1623" s="33">
        <f>BU1623+BW1623+BX1623+BY1623+BZ1623+CA1623</f>
        <v>280</v>
      </c>
      <c r="CC1623" s="16">
        <f>BV1623+CA1623</f>
        <v>0</v>
      </c>
      <c r="CD1623" s="194"/>
      <c r="CE1623" s="194"/>
      <c r="CF1623" s="194"/>
      <c r="CG1623" s="194"/>
      <c r="CH1623" s="194"/>
      <c r="CI1623" s="33">
        <f>CB1623+CD1623+CE1623+CF1623+CG1623+CH1623</f>
        <v>280</v>
      </c>
      <c r="CJ1623" s="16">
        <f>CC1623+CH1623</f>
        <v>0</v>
      </c>
      <c r="CK1623" s="194"/>
      <c r="CL1623" s="194"/>
      <c r="CM1623" s="194"/>
      <c r="CN1623" s="194"/>
      <c r="CO1623" s="194"/>
      <c r="CP1623" s="33">
        <f>CI1623+CK1623+CL1623+CM1623+CN1623+CO1623</f>
        <v>280</v>
      </c>
      <c r="CQ1623" s="16">
        <f>CJ1623+CO1623</f>
        <v>0</v>
      </c>
      <c r="CR1623" s="194"/>
      <c r="CS1623" s="194"/>
      <c r="CT1623" s="194"/>
      <c r="CU1623" s="194"/>
      <c r="CV1623" s="194"/>
      <c r="CW1623" s="33">
        <f>CP1623+CR1623+CS1623+CT1623+CU1623+CV1623</f>
        <v>280</v>
      </c>
      <c r="CX1623" s="16">
        <f>CQ1623+CV1623</f>
        <v>0</v>
      </c>
    </row>
    <row r="1624" spans="1:102" s="9" customFormat="1" ht="16.5" x14ac:dyDescent="0.25">
      <c r="A1624" s="11" t="s">
        <v>35</v>
      </c>
      <c r="B1624" s="37" t="s">
        <v>155</v>
      </c>
      <c r="C1624" s="37" t="s">
        <v>61</v>
      </c>
      <c r="D1624" s="37" t="s">
        <v>676</v>
      </c>
      <c r="E1624" s="25">
        <v>300</v>
      </c>
      <c r="F1624" s="16">
        <f t="shared" ref="F1624:BQ1624" si="5165">F1625</f>
        <v>2022</v>
      </c>
      <c r="G1624" s="16">
        <f t="shared" si="5165"/>
        <v>0</v>
      </c>
      <c r="H1624" s="16">
        <f t="shared" si="5165"/>
        <v>0</v>
      </c>
      <c r="I1624" s="16">
        <f t="shared" si="5165"/>
        <v>0</v>
      </c>
      <c r="J1624" s="16">
        <f t="shared" si="5165"/>
        <v>2022</v>
      </c>
      <c r="K1624" s="16">
        <f t="shared" si="5165"/>
        <v>0</v>
      </c>
      <c r="L1624" s="16">
        <f t="shared" si="5165"/>
        <v>0</v>
      </c>
      <c r="M1624" s="16">
        <f t="shared" si="5165"/>
        <v>0</v>
      </c>
      <c r="N1624" s="16">
        <f t="shared" si="5165"/>
        <v>0</v>
      </c>
      <c r="O1624" s="16">
        <f t="shared" si="5165"/>
        <v>0</v>
      </c>
      <c r="P1624" s="16">
        <f t="shared" si="5165"/>
        <v>0</v>
      </c>
      <c r="Q1624" s="33">
        <f t="shared" si="5165"/>
        <v>2022</v>
      </c>
      <c r="R1624" s="16">
        <f t="shared" si="5165"/>
        <v>0</v>
      </c>
      <c r="S1624" s="16">
        <f t="shared" si="5165"/>
        <v>0</v>
      </c>
      <c r="T1624" s="16">
        <f t="shared" si="5165"/>
        <v>0</v>
      </c>
      <c r="U1624" s="16">
        <f t="shared" si="5165"/>
        <v>0</v>
      </c>
      <c r="V1624" s="16">
        <f t="shared" si="5165"/>
        <v>0</v>
      </c>
      <c r="W1624" s="16">
        <f t="shared" si="5165"/>
        <v>0</v>
      </c>
      <c r="X1624" s="33">
        <f t="shared" si="5165"/>
        <v>2022</v>
      </c>
      <c r="Y1624" s="16">
        <f t="shared" si="5165"/>
        <v>0</v>
      </c>
      <c r="Z1624" s="16">
        <f t="shared" si="5165"/>
        <v>0</v>
      </c>
      <c r="AA1624" s="16">
        <f t="shared" si="5165"/>
        <v>0</v>
      </c>
      <c r="AB1624" s="16">
        <f t="shared" si="5165"/>
        <v>0</v>
      </c>
      <c r="AC1624" s="16">
        <f t="shared" si="5165"/>
        <v>0</v>
      </c>
      <c r="AD1624" s="16">
        <f t="shared" si="5165"/>
        <v>0</v>
      </c>
      <c r="AE1624" s="33">
        <f t="shared" si="5165"/>
        <v>2022</v>
      </c>
      <c r="AF1624" s="16">
        <f t="shared" si="5165"/>
        <v>0</v>
      </c>
      <c r="AG1624" s="16">
        <f t="shared" si="5165"/>
        <v>0</v>
      </c>
      <c r="AH1624" s="16">
        <f t="shared" si="5165"/>
        <v>0</v>
      </c>
      <c r="AI1624" s="16">
        <f t="shared" si="5165"/>
        <v>0</v>
      </c>
      <c r="AJ1624" s="16">
        <f t="shared" si="5165"/>
        <v>0</v>
      </c>
      <c r="AK1624" s="16">
        <f t="shared" si="5165"/>
        <v>0</v>
      </c>
      <c r="AL1624" s="33">
        <f t="shared" si="5165"/>
        <v>2022</v>
      </c>
      <c r="AM1624" s="16">
        <f t="shared" si="5165"/>
        <v>0</v>
      </c>
      <c r="AN1624" s="16">
        <f t="shared" si="5165"/>
        <v>0</v>
      </c>
      <c r="AO1624" s="16">
        <f t="shared" si="5165"/>
        <v>0</v>
      </c>
      <c r="AP1624" s="16">
        <f t="shared" si="5165"/>
        <v>0</v>
      </c>
      <c r="AQ1624" s="16">
        <f t="shared" si="5165"/>
        <v>0</v>
      </c>
      <c r="AR1624" s="16">
        <f t="shared" si="5165"/>
        <v>0</v>
      </c>
      <c r="AS1624" s="33">
        <f t="shared" si="5165"/>
        <v>2022</v>
      </c>
      <c r="AT1624" s="16">
        <f t="shared" si="5165"/>
        <v>0</v>
      </c>
      <c r="AU1624" s="16">
        <f t="shared" si="5165"/>
        <v>0</v>
      </c>
      <c r="AV1624" s="16">
        <f t="shared" si="5165"/>
        <v>0</v>
      </c>
      <c r="AW1624" s="16">
        <f t="shared" si="5165"/>
        <v>0</v>
      </c>
      <c r="AX1624" s="16">
        <f t="shared" si="5165"/>
        <v>0</v>
      </c>
      <c r="AY1624" s="16">
        <f t="shared" si="5165"/>
        <v>0</v>
      </c>
      <c r="AZ1624" s="33">
        <f t="shared" si="5165"/>
        <v>2022</v>
      </c>
      <c r="BA1624" s="16">
        <f t="shared" si="5165"/>
        <v>0</v>
      </c>
      <c r="BB1624" s="16">
        <f t="shared" si="5165"/>
        <v>0</v>
      </c>
      <c r="BC1624" s="16">
        <f t="shared" si="5165"/>
        <v>0</v>
      </c>
      <c r="BD1624" s="16">
        <f t="shared" si="5165"/>
        <v>0</v>
      </c>
      <c r="BE1624" s="16">
        <f t="shared" si="5165"/>
        <v>0</v>
      </c>
      <c r="BF1624" s="16">
        <f t="shared" si="5165"/>
        <v>0</v>
      </c>
      <c r="BG1624" s="33">
        <f t="shared" si="5165"/>
        <v>2022</v>
      </c>
      <c r="BH1624" s="16">
        <f t="shared" si="5165"/>
        <v>0</v>
      </c>
      <c r="BI1624" s="16">
        <f t="shared" si="5165"/>
        <v>0</v>
      </c>
      <c r="BJ1624" s="16">
        <f t="shared" si="5165"/>
        <v>0</v>
      </c>
      <c r="BK1624" s="16">
        <f t="shared" si="5165"/>
        <v>0</v>
      </c>
      <c r="BL1624" s="16">
        <f t="shared" si="5165"/>
        <v>0</v>
      </c>
      <c r="BM1624" s="16">
        <f t="shared" si="5165"/>
        <v>0</v>
      </c>
      <c r="BN1624" s="33">
        <f t="shared" si="5165"/>
        <v>2022</v>
      </c>
      <c r="BO1624" s="16">
        <f t="shared" si="5165"/>
        <v>0</v>
      </c>
      <c r="BP1624" s="16">
        <f t="shared" si="5165"/>
        <v>-1000</v>
      </c>
      <c r="BQ1624" s="16">
        <f t="shared" si="5165"/>
        <v>0</v>
      </c>
      <c r="BR1624" s="16">
        <f t="shared" ref="BR1624:CX1624" si="5166">BR1625</f>
        <v>0</v>
      </c>
      <c r="BS1624" s="16">
        <f t="shared" si="5166"/>
        <v>0</v>
      </c>
      <c r="BT1624" s="16">
        <f t="shared" si="5166"/>
        <v>0</v>
      </c>
      <c r="BU1624" s="33">
        <f t="shared" si="5166"/>
        <v>1022</v>
      </c>
      <c r="BV1624" s="16">
        <f t="shared" si="5166"/>
        <v>0</v>
      </c>
      <c r="BW1624" s="176">
        <f t="shared" si="5166"/>
        <v>0</v>
      </c>
      <c r="BX1624" s="176">
        <f t="shared" si="5166"/>
        <v>0</v>
      </c>
      <c r="BY1624" s="176">
        <f t="shared" si="5166"/>
        <v>0</v>
      </c>
      <c r="BZ1624" s="176">
        <f t="shared" si="5166"/>
        <v>0</v>
      </c>
      <c r="CA1624" s="176">
        <f t="shared" si="5166"/>
        <v>0</v>
      </c>
      <c r="CB1624" s="33">
        <f t="shared" si="5166"/>
        <v>1022</v>
      </c>
      <c r="CC1624" s="16">
        <f t="shared" si="5166"/>
        <v>0</v>
      </c>
      <c r="CD1624" s="176">
        <f t="shared" si="5166"/>
        <v>0</v>
      </c>
      <c r="CE1624" s="176">
        <f t="shared" si="5166"/>
        <v>0</v>
      </c>
      <c r="CF1624" s="176">
        <f t="shared" si="5166"/>
        <v>0</v>
      </c>
      <c r="CG1624" s="176">
        <f t="shared" si="5166"/>
        <v>0</v>
      </c>
      <c r="CH1624" s="176">
        <f t="shared" si="5166"/>
        <v>0</v>
      </c>
      <c r="CI1624" s="33">
        <f t="shared" si="5166"/>
        <v>1022</v>
      </c>
      <c r="CJ1624" s="16">
        <f t="shared" si="5166"/>
        <v>0</v>
      </c>
      <c r="CK1624" s="176">
        <f t="shared" si="5166"/>
        <v>0</v>
      </c>
      <c r="CL1624" s="176">
        <f t="shared" si="5166"/>
        <v>0</v>
      </c>
      <c r="CM1624" s="176">
        <f t="shared" si="5166"/>
        <v>0</v>
      </c>
      <c r="CN1624" s="176">
        <f t="shared" si="5166"/>
        <v>0</v>
      </c>
      <c r="CO1624" s="176">
        <f t="shared" si="5166"/>
        <v>0</v>
      </c>
      <c r="CP1624" s="33">
        <f t="shared" si="5166"/>
        <v>1022</v>
      </c>
      <c r="CQ1624" s="16">
        <f t="shared" si="5166"/>
        <v>0</v>
      </c>
      <c r="CR1624" s="176">
        <f t="shared" si="5166"/>
        <v>0</v>
      </c>
      <c r="CS1624" s="176">
        <f t="shared" si="5166"/>
        <v>0</v>
      </c>
      <c r="CT1624" s="176">
        <f t="shared" si="5166"/>
        <v>0</v>
      </c>
      <c r="CU1624" s="176">
        <f t="shared" si="5166"/>
        <v>0</v>
      </c>
      <c r="CV1624" s="176">
        <f t="shared" si="5166"/>
        <v>0</v>
      </c>
      <c r="CW1624" s="33">
        <f t="shared" si="5166"/>
        <v>1022</v>
      </c>
      <c r="CX1624" s="16">
        <f t="shared" si="5166"/>
        <v>0</v>
      </c>
    </row>
    <row r="1625" spans="1:102" s="9" customFormat="1" ht="16.5" x14ac:dyDescent="0.25">
      <c r="A1625" s="78" t="s">
        <v>37</v>
      </c>
      <c r="B1625" s="37" t="s">
        <v>155</v>
      </c>
      <c r="C1625" s="37" t="s">
        <v>61</v>
      </c>
      <c r="D1625" s="37" t="s">
        <v>676</v>
      </c>
      <c r="E1625" s="25">
        <v>360</v>
      </c>
      <c r="F1625" s="16">
        <v>2022</v>
      </c>
      <c r="G1625" s="16"/>
      <c r="H1625" s="16"/>
      <c r="I1625" s="16"/>
      <c r="J1625" s="16">
        <f>F1625+H1625</f>
        <v>2022</v>
      </c>
      <c r="K1625" s="16">
        <f>G1625+I1625</f>
        <v>0</v>
      </c>
      <c r="L1625" s="60"/>
      <c r="M1625" s="60"/>
      <c r="N1625" s="60"/>
      <c r="O1625" s="60"/>
      <c r="P1625" s="60"/>
      <c r="Q1625" s="33">
        <f>J1625+L1625+M1625+N1625+O1625+P1625</f>
        <v>2022</v>
      </c>
      <c r="R1625" s="16">
        <f>K1625+P1625</f>
        <v>0</v>
      </c>
      <c r="S1625" s="60"/>
      <c r="T1625" s="60"/>
      <c r="U1625" s="60"/>
      <c r="V1625" s="60"/>
      <c r="W1625" s="60"/>
      <c r="X1625" s="33">
        <f>Q1625+S1625+T1625+U1625+V1625+W1625</f>
        <v>2022</v>
      </c>
      <c r="Y1625" s="16">
        <f>R1625+W1625</f>
        <v>0</v>
      </c>
      <c r="Z1625" s="60"/>
      <c r="AA1625" s="60"/>
      <c r="AB1625" s="60"/>
      <c r="AC1625" s="60"/>
      <c r="AD1625" s="60"/>
      <c r="AE1625" s="33">
        <f>X1625+Z1625+AA1625+AB1625+AC1625+AD1625</f>
        <v>2022</v>
      </c>
      <c r="AF1625" s="16">
        <f>Y1625+AD1625</f>
        <v>0</v>
      </c>
      <c r="AG1625" s="60"/>
      <c r="AH1625" s="60"/>
      <c r="AI1625" s="60"/>
      <c r="AJ1625" s="60"/>
      <c r="AK1625" s="60"/>
      <c r="AL1625" s="33">
        <f>AE1625+AG1625+AH1625+AI1625+AJ1625+AK1625</f>
        <v>2022</v>
      </c>
      <c r="AM1625" s="16">
        <f>AF1625+AK1625</f>
        <v>0</v>
      </c>
      <c r="AN1625" s="60"/>
      <c r="AO1625" s="60"/>
      <c r="AP1625" s="60"/>
      <c r="AQ1625" s="60"/>
      <c r="AR1625" s="60"/>
      <c r="AS1625" s="33">
        <f>AL1625+AN1625+AO1625+AP1625+AQ1625+AR1625</f>
        <v>2022</v>
      </c>
      <c r="AT1625" s="16">
        <f>AM1625+AR1625</f>
        <v>0</v>
      </c>
      <c r="AU1625" s="60"/>
      <c r="AV1625" s="60"/>
      <c r="AW1625" s="60"/>
      <c r="AX1625" s="60"/>
      <c r="AY1625" s="60"/>
      <c r="AZ1625" s="33">
        <f>AS1625+AU1625+AV1625+AW1625+AX1625+AY1625</f>
        <v>2022</v>
      </c>
      <c r="BA1625" s="16">
        <f>AT1625+AY1625</f>
        <v>0</v>
      </c>
      <c r="BB1625" s="60"/>
      <c r="BC1625" s="60"/>
      <c r="BD1625" s="60"/>
      <c r="BE1625" s="60"/>
      <c r="BF1625" s="60"/>
      <c r="BG1625" s="33">
        <f>AZ1625+BB1625+BC1625+BD1625+BE1625+BF1625</f>
        <v>2022</v>
      </c>
      <c r="BH1625" s="16">
        <f>BA1625+BF1625</f>
        <v>0</v>
      </c>
      <c r="BI1625" s="60"/>
      <c r="BJ1625" s="60"/>
      <c r="BK1625" s="60"/>
      <c r="BL1625" s="60"/>
      <c r="BM1625" s="60"/>
      <c r="BN1625" s="33">
        <f>BG1625+BI1625+BJ1625+BK1625+BL1625+BM1625</f>
        <v>2022</v>
      </c>
      <c r="BO1625" s="16">
        <f>BH1625+BM1625</f>
        <v>0</v>
      </c>
      <c r="BP1625" s="60">
        <v>-1000</v>
      </c>
      <c r="BQ1625" s="60"/>
      <c r="BR1625" s="60"/>
      <c r="BS1625" s="60"/>
      <c r="BT1625" s="60"/>
      <c r="BU1625" s="33">
        <f>BN1625+BP1625+BQ1625+BR1625+BS1625+BT1625</f>
        <v>1022</v>
      </c>
      <c r="BV1625" s="16">
        <f>BO1625+BT1625</f>
        <v>0</v>
      </c>
      <c r="BW1625" s="194"/>
      <c r="BX1625" s="194"/>
      <c r="BY1625" s="194"/>
      <c r="BZ1625" s="194"/>
      <c r="CA1625" s="194"/>
      <c r="CB1625" s="33">
        <f>BU1625+BW1625+BX1625+BY1625+BZ1625+CA1625</f>
        <v>1022</v>
      </c>
      <c r="CC1625" s="16">
        <f>BV1625+CA1625</f>
        <v>0</v>
      </c>
      <c r="CD1625" s="194"/>
      <c r="CE1625" s="194"/>
      <c r="CF1625" s="194"/>
      <c r="CG1625" s="194"/>
      <c r="CH1625" s="194"/>
      <c r="CI1625" s="33">
        <f>CB1625+CD1625+CE1625+CF1625+CG1625+CH1625</f>
        <v>1022</v>
      </c>
      <c r="CJ1625" s="16">
        <f>CC1625+CH1625</f>
        <v>0</v>
      </c>
      <c r="CK1625" s="194"/>
      <c r="CL1625" s="194"/>
      <c r="CM1625" s="194"/>
      <c r="CN1625" s="194"/>
      <c r="CO1625" s="194"/>
      <c r="CP1625" s="33">
        <f>CI1625+CK1625+CL1625+CM1625+CN1625+CO1625</f>
        <v>1022</v>
      </c>
      <c r="CQ1625" s="16">
        <f>CJ1625+CO1625</f>
        <v>0</v>
      </c>
      <c r="CR1625" s="194"/>
      <c r="CS1625" s="194"/>
      <c r="CT1625" s="194"/>
      <c r="CU1625" s="194"/>
      <c r="CV1625" s="194"/>
      <c r="CW1625" s="33">
        <f>CP1625+CR1625+CS1625+CT1625+CU1625+CV1625</f>
        <v>1022</v>
      </c>
      <c r="CX1625" s="16">
        <f>CQ1625+CV1625</f>
        <v>0</v>
      </c>
    </row>
    <row r="1626" spans="1:102" s="9" customFormat="1" ht="33" x14ac:dyDescent="0.25">
      <c r="A1626" s="78" t="s">
        <v>88</v>
      </c>
      <c r="B1626" s="37" t="s">
        <v>155</v>
      </c>
      <c r="C1626" s="37" t="s">
        <v>61</v>
      </c>
      <c r="D1626" s="37" t="s">
        <v>676</v>
      </c>
      <c r="E1626" s="25">
        <v>600</v>
      </c>
      <c r="F1626" s="16">
        <f t="shared" ref="F1626:BQ1626" si="5167">F1627</f>
        <v>0</v>
      </c>
      <c r="G1626" s="16">
        <f t="shared" si="5167"/>
        <v>0</v>
      </c>
      <c r="H1626" s="16">
        <f t="shared" si="5167"/>
        <v>503</v>
      </c>
      <c r="I1626" s="16">
        <f t="shared" si="5167"/>
        <v>0</v>
      </c>
      <c r="J1626" s="16">
        <f t="shared" si="5167"/>
        <v>503</v>
      </c>
      <c r="K1626" s="16">
        <f t="shared" si="5167"/>
        <v>0</v>
      </c>
      <c r="L1626" s="16">
        <f t="shared" si="5167"/>
        <v>0</v>
      </c>
      <c r="M1626" s="16">
        <f t="shared" si="5167"/>
        <v>0</v>
      </c>
      <c r="N1626" s="16">
        <f t="shared" si="5167"/>
        <v>0</v>
      </c>
      <c r="O1626" s="16">
        <f t="shared" si="5167"/>
        <v>0</v>
      </c>
      <c r="P1626" s="16">
        <f t="shared" si="5167"/>
        <v>0</v>
      </c>
      <c r="Q1626" s="33">
        <f t="shared" si="5167"/>
        <v>503</v>
      </c>
      <c r="R1626" s="16">
        <f t="shared" si="5167"/>
        <v>0</v>
      </c>
      <c r="S1626" s="16">
        <f t="shared" si="5167"/>
        <v>0</v>
      </c>
      <c r="T1626" s="16">
        <f t="shared" si="5167"/>
        <v>0</v>
      </c>
      <c r="U1626" s="16">
        <f t="shared" si="5167"/>
        <v>0</v>
      </c>
      <c r="V1626" s="16">
        <f t="shared" si="5167"/>
        <v>0</v>
      </c>
      <c r="W1626" s="16">
        <f t="shared" si="5167"/>
        <v>0</v>
      </c>
      <c r="X1626" s="33">
        <f t="shared" si="5167"/>
        <v>503</v>
      </c>
      <c r="Y1626" s="16">
        <f t="shared" si="5167"/>
        <v>0</v>
      </c>
      <c r="Z1626" s="16">
        <f t="shared" si="5167"/>
        <v>0</v>
      </c>
      <c r="AA1626" s="16">
        <f t="shared" si="5167"/>
        <v>0</v>
      </c>
      <c r="AB1626" s="16">
        <f t="shared" si="5167"/>
        <v>0</v>
      </c>
      <c r="AC1626" s="16">
        <f t="shared" si="5167"/>
        <v>0</v>
      </c>
      <c r="AD1626" s="16">
        <f t="shared" si="5167"/>
        <v>0</v>
      </c>
      <c r="AE1626" s="33">
        <f t="shared" si="5167"/>
        <v>503</v>
      </c>
      <c r="AF1626" s="16">
        <f t="shared" si="5167"/>
        <v>0</v>
      </c>
      <c r="AG1626" s="16">
        <f t="shared" si="5167"/>
        <v>0</v>
      </c>
      <c r="AH1626" s="16">
        <f t="shared" si="5167"/>
        <v>0</v>
      </c>
      <c r="AI1626" s="16">
        <f t="shared" si="5167"/>
        <v>0</v>
      </c>
      <c r="AJ1626" s="16">
        <f t="shared" si="5167"/>
        <v>0</v>
      </c>
      <c r="AK1626" s="16">
        <f t="shared" si="5167"/>
        <v>0</v>
      </c>
      <c r="AL1626" s="33">
        <f t="shared" si="5167"/>
        <v>503</v>
      </c>
      <c r="AM1626" s="16">
        <f t="shared" si="5167"/>
        <v>0</v>
      </c>
      <c r="AN1626" s="16">
        <f t="shared" si="5167"/>
        <v>0</v>
      </c>
      <c r="AO1626" s="16">
        <f t="shared" si="5167"/>
        <v>0</v>
      </c>
      <c r="AP1626" s="16">
        <f t="shared" si="5167"/>
        <v>0</v>
      </c>
      <c r="AQ1626" s="16">
        <f t="shared" si="5167"/>
        <v>0</v>
      </c>
      <c r="AR1626" s="16">
        <f t="shared" si="5167"/>
        <v>0</v>
      </c>
      <c r="AS1626" s="33">
        <f t="shared" si="5167"/>
        <v>503</v>
      </c>
      <c r="AT1626" s="16">
        <f t="shared" si="5167"/>
        <v>0</v>
      </c>
      <c r="AU1626" s="16">
        <f t="shared" si="5167"/>
        <v>0</v>
      </c>
      <c r="AV1626" s="16">
        <f t="shared" si="5167"/>
        <v>0</v>
      </c>
      <c r="AW1626" s="16">
        <f t="shared" si="5167"/>
        <v>0</v>
      </c>
      <c r="AX1626" s="16">
        <f t="shared" si="5167"/>
        <v>0</v>
      </c>
      <c r="AY1626" s="16">
        <f t="shared" si="5167"/>
        <v>0</v>
      </c>
      <c r="AZ1626" s="33">
        <f t="shared" si="5167"/>
        <v>503</v>
      </c>
      <c r="BA1626" s="16">
        <f t="shared" si="5167"/>
        <v>0</v>
      </c>
      <c r="BB1626" s="16">
        <f t="shared" si="5167"/>
        <v>0</v>
      </c>
      <c r="BC1626" s="16">
        <f t="shared" si="5167"/>
        <v>0</v>
      </c>
      <c r="BD1626" s="16">
        <f t="shared" si="5167"/>
        <v>0</v>
      </c>
      <c r="BE1626" s="16">
        <f t="shared" si="5167"/>
        <v>0</v>
      </c>
      <c r="BF1626" s="16">
        <f t="shared" si="5167"/>
        <v>0</v>
      </c>
      <c r="BG1626" s="33">
        <f t="shared" si="5167"/>
        <v>503</v>
      </c>
      <c r="BH1626" s="16">
        <f t="shared" si="5167"/>
        <v>0</v>
      </c>
      <c r="BI1626" s="16">
        <f t="shared" si="5167"/>
        <v>0</v>
      </c>
      <c r="BJ1626" s="16">
        <f t="shared" si="5167"/>
        <v>0</v>
      </c>
      <c r="BK1626" s="16">
        <f t="shared" si="5167"/>
        <v>0</v>
      </c>
      <c r="BL1626" s="16">
        <f t="shared" si="5167"/>
        <v>0</v>
      </c>
      <c r="BM1626" s="16">
        <f t="shared" si="5167"/>
        <v>0</v>
      </c>
      <c r="BN1626" s="33">
        <f t="shared" si="5167"/>
        <v>503</v>
      </c>
      <c r="BO1626" s="16">
        <f t="shared" si="5167"/>
        <v>0</v>
      </c>
      <c r="BP1626" s="16">
        <f t="shared" si="5167"/>
        <v>0</v>
      </c>
      <c r="BQ1626" s="16">
        <f t="shared" si="5167"/>
        <v>0</v>
      </c>
      <c r="BR1626" s="16">
        <f t="shared" ref="BR1626:CX1626" si="5168">BR1627</f>
        <v>0</v>
      </c>
      <c r="BS1626" s="16">
        <f t="shared" si="5168"/>
        <v>0</v>
      </c>
      <c r="BT1626" s="16">
        <f t="shared" si="5168"/>
        <v>0</v>
      </c>
      <c r="BU1626" s="33">
        <f t="shared" si="5168"/>
        <v>503</v>
      </c>
      <c r="BV1626" s="16">
        <f t="shared" si="5168"/>
        <v>0</v>
      </c>
      <c r="BW1626" s="176">
        <f t="shared" si="5168"/>
        <v>0</v>
      </c>
      <c r="BX1626" s="176">
        <f t="shared" si="5168"/>
        <v>0</v>
      </c>
      <c r="BY1626" s="176">
        <f t="shared" si="5168"/>
        <v>0</v>
      </c>
      <c r="BZ1626" s="176">
        <f t="shared" si="5168"/>
        <v>0</v>
      </c>
      <c r="CA1626" s="176">
        <f t="shared" si="5168"/>
        <v>0</v>
      </c>
      <c r="CB1626" s="33">
        <f t="shared" si="5168"/>
        <v>503</v>
      </c>
      <c r="CC1626" s="16">
        <f t="shared" si="5168"/>
        <v>0</v>
      </c>
      <c r="CD1626" s="176">
        <f t="shared" si="5168"/>
        <v>0</v>
      </c>
      <c r="CE1626" s="176">
        <f t="shared" si="5168"/>
        <v>0</v>
      </c>
      <c r="CF1626" s="176">
        <f t="shared" si="5168"/>
        <v>0</v>
      </c>
      <c r="CG1626" s="176">
        <f t="shared" si="5168"/>
        <v>0</v>
      </c>
      <c r="CH1626" s="176">
        <f t="shared" si="5168"/>
        <v>0</v>
      </c>
      <c r="CI1626" s="33">
        <f t="shared" si="5168"/>
        <v>503</v>
      </c>
      <c r="CJ1626" s="16">
        <f t="shared" si="5168"/>
        <v>0</v>
      </c>
      <c r="CK1626" s="176">
        <f t="shared" si="5168"/>
        <v>0</v>
      </c>
      <c r="CL1626" s="176">
        <f t="shared" si="5168"/>
        <v>0</v>
      </c>
      <c r="CM1626" s="176">
        <f t="shared" si="5168"/>
        <v>0</v>
      </c>
      <c r="CN1626" s="176">
        <f t="shared" si="5168"/>
        <v>0</v>
      </c>
      <c r="CO1626" s="176">
        <f t="shared" si="5168"/>
        <v>0</v>
      </c>
      <c r="CP1626" s="33">
        <f t="shared" si="5168"/>
        <v>503</v>
      </c>
      <c r="CQ1626" s="16">
        <f t="shared" si="5168"/>
        <v>0</v>
      </c>
      <c r="CR1626" s="176">
        <f t="shared" si="5168"/>
        <v>0</v>
      </c>
      <c r="CS1626" s="176">
        <f t="shared" si="5168"/>
        <v>0</v>
      </c>
      <c r="CT1626" s="176">
        <f t="shared" si="5168"/>
        <v>0</v>
      </c>
      <c r="CU1626" s="176">
        <f t="shared" si="5168"/>
        <v>0</v>
      </c>
      <c r="CV1626" s="176">
        <f t="shared" si="5168"/>
        <v>0</v>
      </c>
      <c r="CW1626" s="33">
        <f t="shared" si="5168"/>
        <v>503</v>
      </c>
      <c r="CX1626" s="16">
        <f t="shared" si="5168"/>
        <v>0</v>
      </c>
    </row>
    <row r="1627" spans="1:102" s="9" customFormat="1" ht="16.5" x14ac:dyDescent="0.25">
      <c r="A1627" s="78" t="s">
        <v>89</v>
      </c>
      <c r="B1627" s="37" t="s">
        <v>155</v>
      </c>
      <c r="C1627" s="37" t="s">
        <v>61</v>
      </c>
      <c r="D1627" s="37" t="s">
        <v>676</v>
      </c>
      <c r="E1627" s="25">
        <v>620</v>
      </c>
      <c r="F1627" s="16"/>
      <c r="G1627" s="16"/>
      <c r="H1627" s="16">
        <v>503</v>
      </c>
      <c r="I1627" s="16"/>
      <c r="J1627" s="16">
        <f>F1627+H1627</f>
        <v>503</v>
      </c>
      <c r="K1627" s="16">
        <f>G1627+I1627</f>
        <v>0</v>
      </c>
      <c r="L1627" s="60"/>
      <c r="M1627" s="60"/>
      <c r="N1627" s="60"/>
      <c r="O1627" s="60"/>
      <c r="P1627" s="60"/>
      <c r="Q1627" s="33">
        <f>J1627+L1627+M1627+N1627+O1627+P1627</f>
        <v>503</v>
      </c>
      <c r="R1627" s="16">
        <f>K1627+P1627</f>
        <v>0</v>
      </c>
      <c r="S1627" s="60"/>
      <c r="T1627" s="60"/>
      <c r="U1627" s="60"/>
      <c r="V1627" s="60"/>
      <c r="W1627" s="60"/>
      <c r="X1627" s="33">
        <f>Q1627+S1627+T1627+U1627+V1627+W1627</f>
        <v>503</v>
      </c>
      <c r="Y1627" s="16">
        <f>R1627+W1627</f>
        <v>0</v>
      </c>
      <c r="Z1627" s="60"/>
      <c r="AA1627" s="60"/>
      <c r="AB1627" s="60"/>
      <c r="AC1627" s="60"/>
      <c r="AD1627" s="60"/>
      <c r="AE1627" s="33">
        <f>X1627+Z1627+AA1627+AB1627+AC1627+AD1627</f>
        <v>503</v>
      </c>
      <c r="AF1627" s="16">
        <f>Y1627+AD1627</f>
        <v>0</v>
      </c>
      <c r="AG1627" s="60"/>
      <c r="AH1627" s="60"/>
      <c r="AI1627" s="60"/>
      <c r="AJ1627" s="60"/>
      <c r="AK1627" s="60"/>
      <c r="AL1627" s="33">
        <f>AE1627+AG1627+AH1627+AI1627+AJ1627+AK1627</f>
        <v>503</v>
      </c>
      <c r="AM1627" s="16">
        <f>AF1627+AK1627</f>
        <v>0</v>
      </c>
      <c r="AN1627" s="60"/>
      <c r="AO1627" s="60"/>
      <c r="AP1627" s="60"/>
      <c r="AQ1627" s="60"/>
      <c r="AR1627" s="60"/>
      <c r="AS1627" s="33">
        <f>AL1627+AN1627+AO1627+AP1627+AQ1627+AR1627</f>
        <v>503</v>
      </c>
      <c r="AT1627" s="16">
        <f>AM1627+AR1627</f>
        <v>0</v>
      </c>
      <c r="AU1627" s="60"/>
      <c r="AV1627" s="60"/>
      <c r="AW1627" s="60"/>
      <c r="AX1627" s="60"/>
      <c r="AY1627" s="60"/>
      <c r="AZ1627" s="33">
        <f>AS1627+AU1627+AV1627+AW1627+AX1627+AY1627</f>
        <v>503</v>
      </c>
      <c r="BA1627" s="16">
        <f>AT1627+AY1627</f>
        <v>0</v>
      </c>
      <c r="BB1627" s="60"/>
      <c r="BC1627" s="60"/>
      <c r="BD1627" s="60"/>
      <c r="BE1627" s="60"/>
      <c r="BF1627" s="60"/>
      <c r="BG1627" s="33">
        <f>AZ1627+BB1627+BC1627+BD1627+BE1627+BF1627</f>
        <v>503</v>
      </c>
      <c r="BH1627" s="16">
        <f>BA1627+BF1627</f>
        <v>0</v>
      </c>
      <c r="BI1627" s="60"/>
      <c r="BJ1627" s="60"/>
      <c r="BK1627" s="60"/>
      <c r="BL1627" s="60"/>
      <c r="BM1627" s="60"/>
      <c r="BN1627" s="33">
        <f>BG1627+BI1627+BJ1627+BK1627+BL1627+BM1627</f>
        <v>503</v>
      </c>
      <c r="BO1627" s="16">
        <f>BH1627+BM1627</f>
        <v>0</v>
      </c>
      <c r="BP1627" s="60"/>
      <c r="BQ1627" s="60"/>
      <c r="BR1627" s="60"/>
      <c r="BS1627" s="60"/>
      <c r="BT1627" s="60"/>
      <c r="BU1627" s="33">
        <f>BN1627+BP1627+BQ1627+BR1627+BS1627+BT1627</f>
        <v>503</v>
      </c>
      <c r="BV1627" s="16">
        <f>BO1627+BT1627</f>
        <v>0</v>
      </c>
      <c r="BW1627" s="194"/>
      <c r="BX1627" s="194"/>
      <c r="BY1627" s="194"/>
      <c r="BZ1627" s="194"/>
      <c r="CA1627" s="194"/>
      <c r="CB1627" s="33">
        <f>BU1627+BW1627+BX1627+BY1627+BZ1627+CA1627</f>
        <v>503</v>
      </c>
      <c r="CC1627" s="16">
        <f>BV1627+CA1627</f>
        <v>0</v>
      </c>
      <c r="CD1627" s="194"/>
      <c r="CE1627" s="194"/>
      <c r="CF1627" s="194"/>
      <c r="CG1627" s="194"/>
      <c r="CH1627" s="194"/>
      <c r="CI1627" s="33">
        <f>CB1627+CD1627+CE1627+CF1627+CG1627+CH1627</f>
        <v>503</v>
      </c>
      <c r="CJ1627" s="16">
        <f>CC1627+CH1627</f>
        <v>0</v>
      </c>
      <c r="CK1627" s="194"/>
      <c r="CL1627" s="194"/>
      <c r="CM1627" s="194"/>
      <c r="CN1627" s="194"/>
      <c r="CO1627" s="194"/>
      <c r="CP1627" s="33">
        <f>CI1627+CK1627+CL1627+CM1627+CN1627+CO1627</f>
        <v>503</v>
      </c>
      <c r="CQ1627" s="16">
        <f>CJ1627+CO1627</f>
        <v>0</v>
      </c>
      <c r="CR1627" s="194"/>
      <c r="CS1627" s="194"/>
      <c r="CT1627" s="194"/>
      <c r="CU1627" s="194"/>
      <c r="CV1627" s="194"/>
      <c r="CW1627" s="33">
        <f>CP1627+CR1627+CS1627+CT1627+CU1627+CV1627</f>
        <v>503</v>
      </c>
      <c r="CX1627" s="16">
        <f>CQ1627+CV1627</f>
        <v>0</v>
      </c>
    </row>
    <row r="1628" spans="1:102" s="9" customFormat="1" ht="49.5" x14ac:dyDescent="0.25">
      <c r="A1628" s="78" t="s">
        <v>226</v>
      </c>
      <c r="B1628" s="37" t="s">
        <v>155</v>
      </c>
      <c r="C1628" s="37" t="s">
        <v>61</v>
      </c>
      <c r="D1628" s="37" t="s">
        <v>677</v>
      </c>
      <c r="E1628" s="37"/>
      <c r="F1628" s="16">
        <f t="shared" ref="F1628:U1630" si="5169">F1629</f>
        <v>0</v>
      </c>
      <c r="G1628" s="16">
        <f t="shared" si="5169"/>
        <v>0</v>
      </c>
      <c r="H1628" s="16">
        <f t="shared" si="5169"/>
        <v>36216</v>
      </c>
      <c r="I1628" s="16">
        <f t="shared" si="5169"/>
        <v>0</v>
      </c>
      <c r="J1628" s="16">
        <f t="shared" si="5169"/>
        <v>36216</v>
      </c>
      <c r="K1628" s="16">
        <f t="shared" si="5169"/>
        <v>0</v>
      </c>
      <c r="L1628" s="16">
        <f t="shared" si="5169"/>
        <v>0</v>
      </c>
      <c r="M1628" s="16">
        <f t="shared" si="5169"/>
        <v>0</v>
      </c>
      <c r="N1628" s="16">
        <f t="shared" si="5169"/>
        <v>0</v>
      </c>
      <c r="O1628" s="16">
        <f t="shared" si="5169"/>
        <v>0</v>
      </c>
      <c r="P1628" s="16">
        <f t="shared" si="5169"/>
        <v>0</v>
      </c>
      <c r="Q1628" s="33">
        <f t="shared" si="5169"/>
        <v>36216</v>
      </c>
      <c r="R1628" s="16">
        <f t="shared" si="5169"/>
        <v>0</v>
      </c>
      <c r="S1628" s="16">
        <f t="shared" si="5169"/>
        <v>0</v>
      </c>
      <c r="T1628" s="16">
        <f t="shared" si="5169"/>
        <v>0</v>
      </c>
      <c r="U1628" s="16">
        <f t="shared" si="5169"/>
        <v>0</v>
      </c>
      <c r="V1628" s="16">
        <f t="shared" ref="S1628:AH1630" si="5170">V1629</f>
        <v>0</v>
      </c>
      <c r="W1628" s="16">
        <f t="shared" si="5170"/>
        <v>0</v>
      </c>
      <c r="X1628" s="33">
        <f t="shared" si="5170"/>
        <v>36216</v>
      </c>
      <c r="Y1628" s="16">
        <f t="shared" si="5170"/>
        <v>0</v>
      </c>
      <c r="Z1628" s="16">
        <f t="shared" si="5170"/>
        <v>0</v>
      </c>
      <c r="AA1628" s="16">
        <f t="shared" si="5170"/>
        <v>0</v>
      </c>
      <c r="AB1628" s="16">
        <f t="shared" si="5170"/>
        <v>0</v>
      </c>
      <c r="AC1628" s="16">
        <f t="shared" si="5170"/>
        <v>0</v>
      </c>
      <c r="AD1628" s="16">
        <f t="shared" si="5170"/>
        <v>0</v>
      </c>
      <c r="AE1628" s="33">
        <f t="shared" si="5170"/>
        <v>36216</v>
      </c>
      <c r="AF1628" s="16">
        <f t="shared" si="5170"/>
        <v>0</v>
      </c>
      <c r="AG1628" s="16">
        <f t="shared" si="5170"/>
        <v>0</v>
      </c>
      <c r="AH1628" s="16">
        <f t="shared" si="5170"/>
        <v>0</v>
      </c>
      <c r="AI1628" s="16">
        <f t="shared" ref="AG1628:AV1630" si="5171">AI1629</f>
        <v>0</v>
      </c>
      <c r="AJ1628" s="16">
        <f t="shared" si="5171"/>
        <v>0</v>
      </c>
      <c r="AK1628" s="16">
        <f t="shared" si="5171"/>
        <v>0</v>
      </c>
      <c r="AL1628" s="33">
        <f t="shared" si="5171"/>
        <v>36216</v>
      </c>
      <c r="AM1628" s="16">
        <f t="shared" si="5171"/>
        <v>0</v>
      </c>
      <c r="AN1628" s="16">
        <f t="shared" si="5171"/>
        <v>0</v>
      </c>
      <c r="AO1628" s="16">
        <f t="shared" si="5171"/>
        <v>0</v>
      </c>
      <c r="AP1628" s="16">
        <f t="shared" si="5171"/>
        <v>0</v>
      </c>
      <c r="AQ1628" s="16">
        <f t="shared" si="5171"/>
        <v>0</v>
      </c>
      <c r="AR1628" s="16">
        <f t="shared" si="5171"/>
        <v>0</v>
      </c>
      <c r="AS1628" s="33">
        <f t="shared" si="5171"/>
        <v>36216</v>
      </c>
      <c r="AT1628" s="16">
        <f t="shared" si="5171"/>
        <v>0</v>
      </c>
      <c r="AU1628" s="16">
        <f t="shared" si="5171"/>
        <v>0</v>
      </c>
      <c r="AV1628" s="16">
        <f t="shared" si="5171"/>
        <v>0</v>
      </c>
      <c r="AW1628" s="16">
        <f t="shared" ref="AU1628:BJ1630" si="5172">AW1629</f>
        <v>0</v>
      </c>
      <c r="AX1628" s="16">
        <f t="shared" si="5172"/>
        <v>0</v>
      </c>
      <c r="AY1628" s="16">
        <f t="shared" si="5172"/>
        <v>0</v>
      </c>
      <c r="AZ1628" s="33">
        <f t="shared" si="5172"/>
        <v>36216</v>
      </c>
      <c r="BA1628" s="16">
        <f t="shared" si="5172"/>
        <v>0</v>
      </c>
      <c r="BB1628" s="16">
        <f t="shared" si="5172"/>
        <v>0</v>
      </c>
      <c r="BC1628" s="16">
        <f t="shared" si="5172"/>
        <v>0</v>
      </c>
      <c r="BD1628" s="16">
        <f t="shared" si="5172"/>
        <v>0</v>
      </c>
      <c r="BE1628" s="16">
        <f t="shared" si="5172"/>
        <v>0</v>
      </c>
      <c r="BF1628" s="16">
        <f t="shared" si="5172"/>
        <v>0</v>
      </c>
      <c r="BG1628" s="33">
        <f t="shared" si="5172"/>
        <v>36216</v>
      </c>
      <c r="BH1628" s="16">
        <f t="shared" si="5172"/>
        <v>0</v>
      </c>
      <c r="BI1628" s="161">
        <f t="shared" si="5172"/>
        <v>-4362</v>
      </c>
      <c r="BJ1628" s="16">
        <f t="shared" si="5172"/>
        <v>0</v>
      </c>
      <c r="BK1628" s="16">
        <f t="shared" ref="BI1628:BX1630" si="5173">BK1629</f>
        <v>0</v>
      </c>
      <c r="BL1628" s="16">
        <f t="shared" si="5173"/>
        <v>0</v>
      </c>
      <c r="BM1628" s="16">
        <f t="shared" si="5173"/>
        <v>0</v>
      </c>
      <c r="BN1628" s="33">
        <f t="shared" si="5173"/>
        <v>31854</v>
      </c>
      <c r="BO1628" s="16">
        <f t="shared" si="5173"/>
        <v>0</v>
      </c>
      <c r="BP1628" s="16">
        <f t="shared" si="5173"/>
        <v>-339</v>
      </c>
      <c r="BQ1628" s="16">
        <f t="shared" si="5173"/>
        <v>0</v>
      </c>
      <c r="BR1628" s="16">
        <f t="shared" si="5173"/>
        <v>0</v>
      </c>
      <c r="BS1628" s="16">
        <f t="shared" si="5173"/>
        <v>0</v>
      </c>
      <c r="BT1628" s="16">
        <f t="shared" si="5173"/>
        <v>0</v>
      </c>
      <c r="BU1628" s="33">
        <f t="shared" si="5173"/>
        <v>31515</v>
      </c>
      <c r="BV1628" s="16">
        <f t="shared" si="5173"/>
        <v>0</v>
      </c>
      <c r="BW1628" s="176">
        <f t="shared" si="5173"/>
        <v>0</v>
      </c>
      <c r="BX1628" s="176">
        <f t="shared" si="5173"/>
        <v>0</v>
      </c>
      <c r="BY1628" s="176">
        <f t="shared" ref="BW1628:CL1630" si="5174">BY1629</f>
        <v>0</v>
      </c>
      <c r="BZ1628" s="176">
        <f t="shared" si="5174"/>
        <v>0</v>
      </c>
      <c r="CA1628" s="176">
        <f t="shared" si="5174"/>
        <v>0</v>
      </c>
      <c r="CB1628" s="33">
        <f t="shared" si="5174"/>
        <v>31515</v>
      </c>
      <c r="CC1628" s="16">
        <f t="shared" si="5174"/>
        <v>0</v>
      </c>
      <c r="CD1628" s="176">
        <f t="shared" si="5174"/>
        <v>0</v>
      </c>
      <c r="CE1628" s="176">
        <f t="shared" si="5174"/>
        <v>0</v>
      </c>
      <c r="CF1628" s="176">
        <f t="shared" si="5174"/>
        <v>0</v>
      </c>
      <c r="CG1628" s="176">
        <f t="shared" si="5174"/>
        <v>0</v>
      </c>
      <c r="CH1628" s="176">
        <f t="shared" si="5174"/>
        <v>0</v>
      </c>
      <c r="CI1628" s="33">
        <f t="shared" si="5174"/>
        <v>31515</v>
      </c>
      <c r="CJ1628" s="16">
        <f t="shared" si="5174"/>
        <v>0</v>
      </c>
      <c r="CK1628" s="176">
        <f t="shared" si="5174"/>
        <v>-5077</v>
      </c>
      <c r="CL1628" s="176">
        <f t="shared" si="5174"/>
        <v>-5354</v>
      </c>
      <c r="CM1628" s="176">
        <f t="shared" ref="CK1628:CX1630" si="5175">CM1629</f>
        <v>0</v>
      </c>
      <c r="CN1628" s="176">
        <f t="shared" si="5175"/>
        <v>0</v>
      </c>
      <c r="CO1628" s="176">
        <f t="shared" si="5175"/>
        <v>0</v>
      </c>
      <c r="CP1628" s="33">
        <f t="shared" si="5175"/>
        <v>21084</v>
      </c>
      <c r="CQ1628" s="16">
        <f t="shared" si="5175"/>
        <v>0</v>
      </c>
      <c r="CR1628" s="176">
        <f t="shared" si="5175"/>
        <v>0</v>
      </c>
      <c r="CS1628" s="176">
        <f t="shared" si="5175"/>
        <v>0</v>
      </c>
      <c r="CT1628" s="176">
        <f t="shared" si="5175"/>
        <v>0</v>
      </c>
      <c r="CU1628" s="176">
        <f t="shared" si="5175"/>
        <v>0</v>
      </c>
      <c r="CV1628" s="176">
        <f t="shared" si="5175"/>
        <v>0</v>
      </c>
      <c r="CW1628" s="33">
        <f t="shared" si="5175"/>
        <v>21084</v>
      </c>
      <c r="CX1628" s="16">
        <f t="shared" si="5175"/>
        <v>0</v>
      </c>
    </row>
    <row r="1629" spans="1:102" s="9" customFormat="1" ht="16.5" x14ac:dyDescent="0.25">
      <c r="A1629" s="78" t="s">
        <v>430</v>
      </c>
      <c r="B1629" s="37" t="s">
        <v>155</v>
      </c>
      <c r="C1629" s="37" t="s">
        <v>61</v>
      </c>
      <c r="D1629" s="37" t="s">
        <v>678</v>
      </c>
      <c r="E1629" s="37"/>
      <c r="F1629" s="16">
        <f t="shared" si="5169"/>
        <v>0</v>
      </c>
      <c r="G1629" s="16">
        <f t="shared" si="5169"/>
        <v>0</v>
      </c>
      <c r="H1629" s="16">
        <f t="shared" si="5169"/>
        <v>36216</v>
      </c>
      <c r="I1629" s="16">
        <f t="shared" si="5169"/>
        <v>0</v>
      </c>
      <c r="J1629" s="16">
        <f t="shared" si="5169"/>
        <v>36216</v>
      </c>
      <c r="K1629" s="16">
        <f t="shared" si="5169"/>
        <v>0</v>
      </c>
      <c r="L1629" s="16">
        <f t="shared" si="5169"/>
        <v>0</v>
      </c>
      <c r="M1629" s="16">
        <f t="shared" si="5169"/>
        <v>0</v>
      </c>
      <c r="N1629" s="16">
        <f t="shared" si="5169"/>
        <v>0</v>
      </c>
      <c r="O1629" s="16">
        <f t="shared" si="5169"/>
        <v>0</v>
      </c>
      <c r="P1629" s="16">
        <f t="shared" si="5169"/>
        <v>0</v>
      </c>
      <c r="Q1629" s="33">
        <f t="shared" si="5169"/>
        <v>36216</v>
      </c>
      <c r="R1629" s="16">
        <f t="shared" si="5169"/>
        <v>0</v>
      </c>
      <c r="S1629" s="16">
        <f t="shared" si="5170"/>
        <v>0</v>
      </c>
      <c r="T1629" s="16">
        <f t="shared" si="5170"/>
        <v>0</v>
      </c>
      <c r="U1629" s="16">
        <f t="shared" si="5170"/>
        <v>0</v>
      </c>
      <c r="V1629" s="16">
        <f t="shared" si="5170"/>
        <v>0</v>
      </c>
      <c r="W1629" s="16">
        <f t="shared" si="5170"/>
        <v>0</v>
      </c>
      <c r="X1629" s="33">
        <f t="shared" si="5170"/>
        <v>36216</v>
      </c>
      <c r="Y1629" s="16">
        <f t="shared" si="5170"/>
        <v>0</v>
      </c>
      <c r="Z1629" s="16">
        <f t="shared" si="5170"/>
        <v>0</v>
      </c>
      <c r="AA1629" s="16">
        <f t="shared" si="5170"/>
        <v>0</v>
      </c>
      <c r="AB1629" s="16">
        <f t="shared" si="5170"/>
        <v>0</v>
      </c>
      <c r="AC1629" s="16">
        <f t="shared" si="5170"/>
        <v>0</v>
      </c>
      <c r="AD1629" s="16">
        <f t="shared" si="5170"/>
        <v>0</v>
      </c>
      <c r="AE1629" s="33">
        <f t="shared" si="5170"/>
        <v>36216</v>
      </c>
      <c r="AF1629" s="16">
        <f t="shared" si="5170"/>
        <v>0</v>
      </c>
      <c r="AG1629" s="16">
        <f t="shared" si="5171"/>
        <v>0</v>
      </c>
      <c r="AH1629" s="16">
        <f t="shared" si="5171"/>
        <v>0</v>
      </c>
      <c r="AI1629" s="16">
        <f t="shared" si="5171"/>
        <v>0</v>
      </c>
      <c r="AJ1629" s="16">
        <f t="shared" si="5171"/>
        <v>0</v>
      </c>
      <c r="AK1629" s="16">
        <f t="shared" si="5171"/>
        <v>0</v>
      </c>
      <c r="AL1629" s="33">
        <f t="shared" si="5171"/>
        <v>36216</v>
      </c>
      <c r="AM1629" s="16">
        <f t="shared" si="5171"/>
        <v>0</v>
      </c>
      <c r="AN1629" s="16">
        <f t="shared" si="5171"/>
        <v>0</v>
      </c>
      <c r="AO1629" s="16">
        <f t="shared" si="5171"/>
        <v>0</v>
      </c>
      <c r="AP1629" s="16">
        <f t="shared" si="5171"/>
        <v>0</v>
      </c>
      <c r="AQ1629" s="16">
        <f t="shared" si="5171"/>
        <v>0</v>
      </c>
      <c r="AR1629" s="16">
        <f t="shared" si="5171"/>
        <v>0</v>
      </c>
      <c r="AS1629" s="33">
        <f t="shared" si="5171"/>
        <v>36216</v>
      </c>
      <c r="AT1629" s="16">
        <f t="shared" si="5171"/>
        <v>0</v>
      </c>
      <c r="AU1629" s="16">
        <f t="shared" si="5172"/>
        <v>0</v>
      </c>
      <c r="AV1629" s="16">
        <f t="shared" si="5172"/>
        <v>0</v>
      </c>
      <c r="AW1629" s="16">
        <f t="shared" si="5172"/>
        <v>0</v>
      </c>
      <c r="AX1629" s="16">
        <f t="shared" si="5172"/>
        <v>0</v>
      </c>
      <c r="AY1629" s="16">
        <f t="shared" si="5172"/>
        <v>0</v>
      </c>
      <c r="AZ1629" s="33">
        <f t="shared" si="5172"/>
        <v>36216</v>
      </c>
      <c r="BA1629" s="16">
        <f t="shared" si="5172"/>
        <v>0</v>
      </c>
      <c r="BB1629" s="16">
        <f t="shared" si="5172"/>
        <v>0</v>
      </c>
      <c r="BC1629" s="16">
        <f t="shared" si="5172"/>
        <v>0</v>
      </c>
      <c r="BD1629" s="16">
        <f t="shared" si="5172"/>
        <v>0</v>
      </c>
      <c r="BE1629" s="16">
        <f t="shared" si="5172"/>
        <v>0</v>
      </c>
      <c r="BF1629" s="16">
        <f t="shared" si="5172"/>
        <v>0</v>
      </c>
      <c r="BG1629" s="33">
        <f t="shared" si="5172"/>
        <v>36216</v>
      </c>
      <c r="BH1629" s="16">
        <f t="shared" si="5172"/>
        <v>0</v>
      </c>
      <c r="BI1629" s="161">
        <f t="shared" si="5173"/>
        <v>-4362</v>
      </c>
      <c r="BJ1629" s="16">
        <f t="shared" si="5173"/>
        <v>0</v>
      </c>
      <c r="BK1629" s="16">
        <f t="shared" si="5173"/>
        <v>0</v>
      </c>
      <c r="BL1629" s="16">
        <f t="shared" si="5173"/>
        <v>0</v>
      </c>
      <c r="BM1629" s="16">
        <f t="shared" si="5173"/>
        <v>0</v>
      </c>
      <c r="BN1629" s="33">
        <f t="shared" si="5173"/>
        <v>31854</v>
      </c>
      <c r="BO1629" s="16">
        <f t="shared" si="5173"/>
        <v>0</v>
      </c>
      <c r="BP1629" s="16">
        <f t="shared" si="5173"/>
        <v>-339</v>
      </c>
      <c r="BQ1629" s="16">
        <f t="shared" si="5173"/>
        <v>0</v>
      </c>
      <c r="BR1629" s="16">
        <f t="shared" si="5173"/>
        <v>0</v>
      </c>
      <c r="BS1629" s="16">
        <f t="shared" si="5173"/>
        <v>0</v>
      </c>
      <c r="BT1629" s="16">
        <f t="shared" si="5173"/>
        <v>0</v>
      </c>
      <c r="BU1629" s="33">
        <f t="shared" si="5173"/>
        <v>31515</v>
      </c>
      <c r="BV1629" s="16">
        <f t="shared" si="5173"/>
        <v>0</v>
      </c>
      <c r="BW1629" s="176">
        <f t="shared" si="5174"/>
        <v>0</v>
      </c>
      <c r="BX1629" s="176">
        <f t="shared" si="5174"/>
        <v>0</v>
      </c>
      <c r="BY1629" s="176">
        <f t="shared" si="5174"/>
        <v>0</v>
      </c>
      <c r="BZ1629" s="176">
        <f t="shared" si="5174"/>
        <v>0</v>
      </c>
      <c r="CA1629" s="176">
        <f t="shared" si="5174"/>
        <v>0</v>
      </c>
      <c r="CB1629" s="33">
        <f t="shared" si="5174"/>
        <v>31515</v>
      </c>
      <c r="CC1629" s="16">
        <f t="shared" si="5174"/>
        <v>0</v>
      </c>
      <c r="CD1629" s="176">
        <f t="shared" si="5174"/>
        <v>0</v>
      </c>
      <c r="CE1629" s="176">
        <f t="shared" si="5174"/>
        <v>0</v>
      </c>
      <c r="CF1629" s="176">
        <f t="shared" si="5174"/>
        <v>0</v>
      </c>
      <c r="CG1629" s="176">
        <f t="shared" si="5174"/>
        <v>0</v>
      </c>
      <c r="CH1629" s="176">
        <f t="shared" si="5174"/>
        <v>0</v>
      </c>
      <c r="CI1629" s="33">
        <f t="shared" si="5174"/>
        <v>31515</v>
      </c>
      <c r="CJ1629" s="16">
        <f t="shared" si="5174"/>
        <v>0</v>
      </c>
      <c r="CK1629" s="176">
        <f t="shared" si="5175"/>
        <v>-5077</v>
      </c>
      <c r="CL1629" s="176">
        <f t="shared" si="5175"/>
        <v>-5354</v>
      </c>
      <c r="CM1629" s="176">
        <f t="shared" si="5175"/>
        <v>0</v>
      </c>
      <c r="CN1629" s="176">
        <f t="shared" si="5175"/>
        <v>0</v>
      </c>
      <c r="CO1629" s="176">
        <f t="shared" si="5175"/>
        <v>0</v>
      </c>
      <c r="CP1629" s="33">
        <f t="shared" si="5175"/>
        <v>21084</v>
      </c>
      <c r="CQ1629" s="16">
        <f t="shared" si="5175"/>
        <v>0</v>
      </c>
      <c r="CR1629" s="176">
        <f t="shared" si="5175"/>
        <v>0</v>
      </c>
      <c r="CS1629" s="176">
        <f t="shared" si="5175"/>
        <v>0</v>
      </c>
      <c r="CT1629" s="176">
        <f t="shared" si="5175"/>
        <v>0</v>
      </c>
      <c r="CU1629" s="176">
        <f t="shared" si="5175"/>
        <v>0</v>
      </c>
      <c r="CV1629" s="176">
        <f t="shared" si="5175"/>
        <v>0</v>
      </c>
      <c r="CW1629" s="33">
        <f t="shared" si="5175"/>
        <v>21084</v>
      </c>
      <c r="CX1629" s="16">
        <f t="shared" si="5175"/>
        <v>0</v>
      </c>
    </row>
    <row r="1630" spans="1:102" s="9" customFormat="1" ht="16.5" x14ac:dyDescent="0.25">
      <c r="A1630" s="78" t="s">
        <v>38</v>
      </c>
      <c r="B1630" s="37" t="s">
        <v>155</v>
      </c>
      <c r="C1630" s="37" t="s">
        <v>61</v>
      </c>
      <c r="D1630" s="37" t="s">
        <v>678</v>
      </c>
      <c r="E1630" s="25">
        <v>800</v>
      </c>
      <c r="F1630" s="16">
        <f t="shared" si="5169"/>
        <v>0</v>
      </c>
      <c r="G1630" s="16">
        <f t="shared" si="5169"/>
        <v>0</v>
      </c>
      <c r="H1630" s="16">
        <f t="shared" si="5169"/>
        <v>36216</v>
      </c>
      <c r="I1630" s="16">
        <f t="shared" si="5169"/>
        <v>0</v>
      </c>
      <c r="J1630" s="16">
        <f t="shared" si="5169"/>
        <v>36216</v>
      </c>
      <c r="K1630" s="16">
        <f t="shared" si="5169"/>
        <v>0</v>
      </c>
      <c r="L1630" s="16">
        <f t="shared" si="5169"/>
        <v>0</v>
      </c>
      <c r="M1630" s="16">
        <f t="shared" si="5169"/>
        <v>0</v>
      </c>
      <c r="N1630" s="16">
        <f t="shared" si="5169"/>
        <v>0</v>
      </c>
      <c r="O1630" s="16">
        <f t="shared" si="5169"/>
        <v>0</v>
      </c>
      <c r="P1630" s="16">
        <f t="shared" si="5169"/>
        <v>0</v>
      </c>
      <c r="Q1630" s="33">
        <f t="shared" si="5169"/>
        <v>36216</v>
      </c>
      <c r="R1630" s="16">
        <f t="shared" si="5169"/>
        <v>0</v>
      </c>
      <c r="S1630" s="16">
        <f t="shared" si="5170"/>
        <v>0</v>
      </c>
      <c r="T1630" s="16">
        <f t="shared" si="5170"/>
        <v>0</v>
      </c>
      <c r="U1630" s="16">
        <f t="shared" si="5170"/>
        <v>0</v>
      </c>
      <c r="V1630" s="16">
        <f t="shared" si="5170"/>
        <v>0</v>
      </c>
      <c r="W1630" s="16">
        <f t="shared" si="5170"/>
        <v>0</v>
      </c>
      <c r="X1630" s="33">
        <f t="shared" si="5170"/>
        <v>36216</v>
      </c>
      <c r="Y1630" s="16">
        <f t="shared" si="5170"/>
        <v>0</v>
      </c>
      <c r="Z1630" s="16">
        <f t="shared" si="5170"/>
        <v>0</v>
      </c>
      <c r="AA1630" s="16">
        <f t="shared" si="5170"/>
        <v>0</v>
      </c>
      <c r="AB1630" s="16">
        <f t="shared" si="5170"/>
        <v>0</v>
      </c>
      <c r="AC1630" s="16">
        <f t="shared" si="5170"/>
        <v>0</v>
      </c>
      <c r="AD1630" s="16">
        <f t="shared" si="5170"/>
        <v>0</v>
      </c>
      <c r="AE1630" s="33">
        <f t="shared" si="5170"/>
        <v>36216</v>
      </c>
      <c r="AF1630" s="16">
        <f t="shared" si="5170"/>
        <v>0</v>
      </c>
      <c r="AG1630" s="16">
        <f t="shared" si="5171"/>
        <v>0</v>
      </c>
      <c r="AH1630" s="16">
        <f t="shared" si="5171"/>
        <v>0</v>
      </c>
      <c r="AI1630" s="16">
        <f t="shared" si="5171"/>
        <v>0</v>
      </c>
      <c r="AJ1630" s="16">
        <f t="shared" si="5171"/>
        <v>0</v>
      </c>
      <c r="AK1630" s="16">
        <f t="shared" si="5171"/>
        <v>0</v>
      </c>
      <c r="AL1630" s="33">
        <f t="shared" si="5171"/>
        <v>36216</v>
      </c>
      <c r="AM1630" s="16">
        <f t="shared" si="5171"/>
        <v>0</v>
      </c>
      <c r="AN1630" s="16">
        <f t="shared" si="5171"/>
        <v>0</v>
      </c>
      <c r="AO1630" s="16">
        <f t="shared" si="5171"/>
        <v>0</v>
      </c>
      <c r="AP1630" s="16">
        <f t="shared" si="5171"/>
        <v>0</v>
      </c>
      <c r="AQ1630" s="16">
        <f t="shared" si="5171"/>
        <v>0</v>
      </c>
      <c r="AR1630" s="16">
        <f t="shared" si="5171"/>
        <v>0</v>
      </c>
      <c r="AS1630" s="33">
        <f t="shared" si="5171"/>
        <v>36216</v>
      </c>
      <c r="AT1630" s="16">
        <f t="shared" si="5171"/>
        <v>0</v>
      </c>
      <c r="AU1630" s="16">
        <f t="shared" si="5172"/>
        <v>0</v>
      </c>
      <c r="AV1630" s="16">
        <f t="shared" si="5172"/>
        <v>0</v>
      </c>
      <c r="AW1630" s="16">
        <f t="shared" si="5172"/>
        <v>0</v>
      </c>
      <c r="AX1630" s="16">
        <f t="shared" si="5172"/>
        <v>0</v>
      </c>
      <c r="AY1630" s="16">
        <f t="shared" si="5172"/>
        <v>0</v>
      </c>
      <c r="AZ1630" s="33">
        <f t="shared" si="5172"/>
        <v>36216</v>
      </c>
      <c r="BA1630" s="16">
        <f t="shared" si="5172"/>
        <v>0</v>
      </c>
      <c r="BB1630" s="16">
        <f t="shared" si="5172"/>
        <v>0</v>
      </c>
      <c r="BC1630" s="16">
        <f t="shared" si="5172"/>
        <v>0</v>
      </c>
      <c r="BD1630" s="16">
        <f t="shared" si="5172"/>
        <v>0</v>
      </c>
      <c r="BE1630" s="16">
        <f t="shared" si="5172"/>
        <v>0</v>
      </c>
      <c r="BF1630" s="16">
        <f t="shared" si="5172"/>
        <v>0</v>
      </c>
      <c r="BG1630" s="33">
        <f t="shared" si="5172"/>
        <v>36216</v>
      </c>
      <c r="BH1630" s="16">
        <f t="shared" si="5172"/>
        <v>0</v>
      </c>
      <c r="BI1630" s="161">
        <f t="shared" si="5173"/>
        <v>-4362</v>
      </c>
      <c r="BJ1630" s="16">
        <f t="shared" si="5173"/>
        <v>0</v>
      </c>
      <c r="BK1630" s="16">
        <f t="shared" si="5173"/>
        <v>0</v>
      </c>
      <c r="BL1630" s="16">
        <f t="shared" si="5173"/>
        <v>0</v>
      </c>
      <c r="BM1630" s="16">
        <f t="shared" si="5173"/>
        <v>0</v>
      </c>
      <c r="BN1630" s="33">
        <f t="shared" si="5173"/>
        <v>31854</v>
      </c>
      <c r="BO1630" s="16">
        <f t="shared" si="5173"/>
        <v>0</v>
      </c>
      <c r="BP1630" s="16">
        <f t="shared" si="5173"/>
        <v>-339</v>
      </c>
      <c r="BQ1630" s="16">
        <f t="shared" si="5173"/>
        <v>0</v>
      </c>
      <c r="BR1630" s="16">
        <f t="shared" si="5173"/>
        <v>0</v>
      </c>
      <c r="BS1630" s="16">
        <f t="shared" si="5173"/>
        <v>0</v>
      </c>
      <c r="BT1630" s="16">
        <f t="shared" si="5173"/>
        <v>0</v>
      </c>
      <c r="BU1630" s="33">
        <f t="shared" si="5173"/>
        <v>31515</v>
      </c>
      <c r="BV1630" s="16">
        <f t="shared" si="5173"/>
        <v>0</v>
      </c>
      <c r="BW1630" s="176">
        <f t="shared" si="5174"/>
        <v>0</v>
      </c>
      <c r="BX1630" s="176">
        <f t="shared" si="5174"/>
        <v>0</v>
      </c>
      <c r="BY1630" s="176">
        <f t="shared" si="5174"/>
        <v>0</v>
      </c>
      <c r="BZ1630" s="176">
        <f t="shared" si="5174"/>
        <v>0</v>
      </c>
      <c r="CA1630" s="176">
        <f t="shared" si="5174"/>
        <v>0</v>
      </c>
      <c r="CB1630" s="33">
        <f t="shared" si="5174"/>
        <v>31515</v>
      </c>
      <c r="CC1630" s="16">
        <f t="shared" si="5174"/>
        <v>0</v>
      </c>
      <c r="CD1630" s="176">
        <f t="shared" si="5174"/>
        <v>0</v>
      </c>
      <c r="CE1630" s="176">
        <f t="shared" si="5174"/>
        <v>0</v>
      </c>
      <c r="CF1630" s="176">
        <f t="shared" si="5174"/>
        <v>0</v>
      </c>
      <c r="CG1630" s="176">
        <f t="shared" si="5174"/>
        <v>0</v>
      </c>
      <c r="CH1630" s="176">
        <f t="shared" si="5174"/>
        <v>0</v>
      </c>
      <c r="CI1630" s="33">
        <f t="shared" si="5174"/>
        <v>31515</v>
      </c>
      <c r="CJ1630" s="16">
        <f t="shared" si="5174"/>
        <v>0</v>
      </c>
      <c r="CK1630" s="176">
        <f t="shared" si="5175"/>
        <v>-5077</v>
      </c>
      <c r="CL1630" s="176">
        <f t="shared" si="5175"/>
        <v>-5354</v>
      </c>
      <c r="CM1630" s="176">
        <f t="shared" si="5175"/>
        <v>0</v>
      </c>
      <c r="CN1630" s="176">
        <f t="shared" si="5175"/>
        <v>0</v>
      </c>
      <c r="CO1630" s="176">
        <f t="shared" si="5175"/>
        <v>0</v>
      </c>
      <c r="CP1630" s="33">
        <f t="shared" si="5175"/>
        <v>21084</v>
      </c>
      <c r="CQ1630" s="16">
        <f t="shared" si="5175"/>
        <v>0</v>
      </c>
      <c r="CR1630" s="176">
        <f t="shared" si="5175"/>
        <v>0</v>
      </c>
      <c r="CS1630" s="176">
        <f t="shared" si="5175"/>
        <v>0</v>
      </c>
      <c r="CT1630" s="176">
        <f t="shared" si="5175"/>
        <v>0</v>
      </c>
      <c r="CU1630" s="176">
        <f t="shared" si="5175"/>
        <v>0</v>
      </c>
      <c r="CV1630" s="176">
        <f t="shared" si="5175"/>
        <v>0</v>
      </c>
      <c r="CW1630" s="33">
        <f t="shared" si="5175"/>
        <v>21084</v>
      </c>
      <c r="CX1630" s="16">
        <f t="shared" si="5175"/>
        <v>0</v>
      </c>
    </row>
    <row r="1631" spans="1:102" s="9" customFormat="1" ht="49.5" x14ac:dyDescent="0.25">
      <c r="A1631" s="11" t="s">
        <v>230</v>
      </c>
      <c r="B1631" s="37" t="s">
        <v>155</v>
      </c>
      <c r="C1631" s="37" t="s">
        <v>61</v>
      </c>
      <c r="D1631" s="37" t="s">
        <v>678</v>
      </c>
      <c r="E1631" s="25">
        <v>810</v>
      </c>
      <c r="F1631" s="16"/>
      <c r="G1631" s="16"/>
      <c r="H1631" s="16">
        <v>36216</v>
      </c>
      <c r="I1631" s="16"/>
      <c r="J1631" s="16">
        <f>F1631+H1631</f>
        <v>36216</v>
      </c>
      <c r="K1631" s="16">
        <f>G1631+I1631</f>
        <v>0</v>
      </c>
      <c r="L1631" s="60"/>
      <c r="M1631" s="60"/>
      <c r="N1631" s="60"/>
      <c r="O1631" s="60"/>
      <c r="P1631" s="60"/>
      <c r="Q1631" s="33">
        <f>J1631+L1631+M1631+N1631+O1631+P1631</f>
        <v>36216</v>
      </c>
      <c r="R1631" s="16">
        <f>K1631+P1631</f>
        <v>0</v>
      </c>
      <c r="S1631" s="60"/>
      <c r="T1631" s="60"/>
      <c r="U1631" s="60"/>
      <c r="V1631" s="60"/>
      <c r="W1631" s="60"/>
      <c r="X1631" s="33">
        <f>Q1631+S1631+T1631+U1631+V1631+W1631</f>
        <v>36216</v>
      </c>
      <c r="Y1631" s="16">
        <f>R1631+W1631</f>
        <v>0</v>
      </c>
      <c r="Z1631" s="60"/>
      <c r="AA1631" s="60"/>
      <c r="AB1631" s="60"/>
      <c r="AC1631" s="60"/>
      <c r="AD1631" s="60"/>
      <c r="AE1631" s="33">
        <f>X1631+Z1631+AA1631+AB1631+AC1631+AD1631</f>
        <v>36216</v>
      </c>
      <c r="AF1631" s="16">
        <f>Y1631+AD1631</f>
        <v>0</v>
      </c>
      <c r="AG1631" s="60"/>
      <c r="AH1631" s="60"/>
      <c r="AI1631" s="60"/>
      <c r="AJ1631" s="60"/>
      <c r="AK1631" s="60"/>
      <c r="AL1631" s="33">
        <f>AE1631+AG1631+AH1631+AI1631+AJ1631+AK1631</f>
        <v>36216</v>
      </c>
      <c r="AM1631" s="16">
        <f>AF1631+AK1631</f>
        <v>0</v>
      </c>
      <c r="AN1631" s="60"/>
      <c r="AO1631" s="60"/>
      <c r="AP1631" s="60"/>
      <c r="AQ1631" s="60"/>
      <c r="AR1631" s="60"/>
      <c r="AS1631" s="33">
        <f>AL1631+AN1631+AO1631+AP1631+AQ1631+AR1631</f>
        <v>36216</v>
      </c>
      <c r="AT1631" s="16">
        <f>AM1631+AR1631</f>
        <v>0</v>
      </c>
      <c r="AU1631" s="60"/>
      <c r="AV1631" s="60"/>
      <c r="AW1631" s="60"/>
      <c r="AX1631" s="60"/>
      <c r="AY1631" s="60"/>
      <c r="AZ1631" s="33">
        <f>AS1631+AU1631+AV1631+AW1631+AX1631+AY1631</f>
        <v>36216</v>
      </c>
      <c r="BA1631" s="16">
        <f>AT1631+AY1631</f>
        <v>0</v>
      </c>
      <c r="BB1631" s="60"/>
      <c r="BC1631" s="60"/>
      <c r="BD1631" s="60"/>
      <c r="BE1631" s="60"/>
      <c r="BF1631" s="60"/>
      <c r="BG1631" s="33">
        <f>AZ1631+BB1631+BC1631+BD1631+BE1631+BF1631</f>
        <v>36216</v>
      </c>
      <c r="BH1631" s="16">
        <f>BA1631+BF1631</f>
        <v>0</v>
      </c>
      <c r="BI1631" s="170">
        <v>-4362</v>
      </c>
      <c r="BJ1631" s="60"/>
      <c r="BK1631" s="60"/>
      <c r="BL1631" s="60"/>
      <c r="BM1631" s="60"/>
      <c r="BN1631" s="33">
        <f>BG1631+BI1631+BJ1631+BK1631+BL1631+BM1631</f>
        <v>31854</v>
      </c>
      <c r="BO1631" s="16">
        <f>BH1631+BM1631</f>
        <v>0</v>
      </c>
      <c r="BP1631" s="60">
        <v>-339</v>
      </c>
      <c r="BQ1631" s="60"/>
      <c r="BR1631" s="60"/>
      <c r="BS1631" s="60"/>
      <c r="BT1631" s="60"/>
      <c r="BU1631" s="33">
        <f>BN1631+BP1631+BQ1631+BR1631+BS1631+BT1631</f>
        <v>31515</v>
      </c>
      <c r="BV1631" s="16">
        <f>BO1631+BT1631</f>
        <v>0</v>
      </c>
      <c r="BW1631" s="194"/>
      <c r="BX1631" s="194"/>
      <c r="BY1631" s="194"/>
      <c r="BZ1631" s="194"/>
      <c r="CA1631" s="194"/>
      <c r="CB1631" s="33">
        <f>BU1631+BW1631+BX1631+BY1631+BZ1631+CA1631</f>
        <v>31515</v>
      </c>
      <c r="CC1631" s="16">
        <f>BV1631+CA1631</f>
        <v>0</v>
      </c>
      <c r="CD1631" s="194"/>
      <c r="CE1631" s="194"/>
      <c r="CF1631" s="194"/>
      <c r="CG1631" s="194"/>
      <c r="CH1631" s="194"/>
      <c r="CI1631" s="33">
        <f>CB1631+CD1631+CE1631+CF1631+CG1631+CH1631</f>
        <v>31515</v>
      </c>
      <c r="CJ1631" s="16">
        <f>CC1631+CH1631</f>
        <v>0</v>
      </c>
      <c r="CK1631" s="194">
        <v>-5077</v>
      </c>
      <c r="CL1631" s="194">
        <v>-5354</v>
      </c>
      <c r="CM1631" s="194"/>
      <c r="CN1631" s="194"/>
      <c r="CO1631" s="194"/>
      <c r="CP1631" s="33">
        <f>CI1631+CK1631+CL1631+CM1631+CN1631+CO1631</f>
        <v>21084</v>
      </c>
      <c r="CQ1631" s="16">
        <f>CJ1631+CO1631</f>
        <v>0</v>
      </c>
      <c r="CR1631" s="194"/>
      <c r="CS1631" s="194"/>
      <c r="CT1631" s="194"/>
      <c r="CU1631" s="194"/>
      <c r="CV1631" s="194"/>
      <c r="CW1631" s="33">
        <f>CP1631+CR1631+CS1631+CT1631+CU1631+CV1631</f>
        <v>21084</v>
      </c>
      <c r="CX1631" s="16">
        <f>CQ1631+CV1631</f>
        <v>0</v>
      </c>
    </row>
    <row r="1632" spans="1:102" s="9" customFormat="1" ht="33" x14ac:dyDescent="0.25">
      <c r="A1632" s="11" t="s">
        <v>735</v>
      </c>
      <c r="B1632" s="37" t="s">
        <v>155</v>
      </c>
      <c r="C1632" s="37" t="s">
        <v>61</v>
      </c>
      <c r="D1632" s="37" t="s">
        <v>738</v>
      </c>
      <c r="E1632" s="25"/>
      <c r="F1632" s="16">
        <f>F1633</f>
        <v>0</v>
      </c>
      <c r="G1632" s="16">
        <f t="shared" ref="F1632:U1635" si="5176">G1633</f>
        <v>0</v>
      </c>
      <c r="H1632" s="16">
        <f t="shared" si="5176"/>
        <v>85</v>
      </c>
      <c r="I1632" s="16">
        <f t="shared" si="5176"/>
        <v>0</v>
      </c>
      <c r="J1632" s="16">
        <f t="shared" si="5176"/>
        <v>85</v>
      </c>
      <c r="K1632" s="16">
        <f t="shared" si="5176"/>
        <v>0</v>
      </c>
      <c r="L1632" s="16">
        <f t="shared" si="5176"/>
        <v>0</v>
      </c>
      <c r="M1632" s="16">
        <f t="shared" si="5176"/>
        <v>0</v>
      </c>
      <c r="N1632" s="16">
        <f t="shared" si="5176"/>
        <v>0</v>
      </c>
      <c r="O1632" s="16">
        <f t="shared" si="5176"/>
        <v>0</v>
      </c>
      <c r="P1632" s="16">
        <f t="shared" si="5176"/>
        <v>0</v>
      </c>
      <c r="Q1632" s="33">
        <f t="shared" si="5176"/>
        <v>85</v>
      </c>
      <c r="R1632" s="16">
        <f t="shared" si="5176"/>
        <v>0</v>
      </c>
      <c r="S1632" s="16">
        <f t="shared" si="5176"/>
        <v>0</v>
      </c>
      <c r="T1632" s="16">
        <f t="shared" si="5176"/>
        <v>0</v>
      </c>
      <c r="U1632" s="16">
        <f t="shared" si="5176"/>
        <v>0</v>
      </c>
      <c r="V1632" s="16">
        <f t="shared" ref="S1632:AH1635" si="5177">V1633</f>
        <v>0</v>
      </c>
      <c r="W1632" s="16">
        <f t="shared" si="5177"/>
        <v>0</v>
      </c>
      <c r="X1632" s="33">
        <f t="shared" si="5177"/>
        <v>85</v>
      </c>
      <c r="Y1632" s="16">
        <f t="shared" si="5177"/>
        <v>0</v>
      </c>
      <c r="Z1632" s="16">
        <f t="shared" si="5177"/>
        <v>0</v>
      </c>
      <c r="AA1632" s="16">
        <f t="shared" si="5177"/>
        <v>0</v>
      </c>
      <c r="AB1632" s="16">
        <f t="shared" si="5177"/>
        <v>0</v>
      </c>
      <c r="AC1632" s="16">
        <f t="shared" si="5177"/>
        <v>0</v>
      </c>
      <c r="AD1632" s="16">
        <f t="shared" si="5177"/>
        <v>0</v>
      </c>
      <c r="AE1632" s="33">
        <f t="shared" si="5177"/>
        <v>85</v>
      </c>
      <c r="AF1632" s="16">
        <f t="shared" si="5177"/>
        <v>0</v>
      </c>
      <c r="AG1632" s="16">
        <f t="shared" si="5177"/>
        <v>0</v>
      </c>
      <c r="AH1632" s="16">
        <f t="shared" si="5177"/>
        <v>0</v>
      </c>
      <c r="AI1632" s="16">
        <f t="shared" ref="AG1632:AV1635" si="5178">AI1633</f>
        <v>0</v>
      </c>
      <c r="AJ1632" s="16">
        <f t="shared" si="5178"/>
        <v>0</v>
      </c>
      <c r="AK1632" s="16">
        <f t="shared" si="5178"/>
        <v>0</v>
      </c>
      <c r="AL1632" s="33">
        <f t="shared" si="5178"/>
        <v>85</v>
      </c>
      <c r="AM1632" s="16">
        <f t="shared" si="5178"/>
        <v>0</v>
      </c>
      <c r="AN1632" s="16">
        <f t="shared" si="5178"/>
        <v>0</v>
      </c>
      <c r="AO1632" s="16">
        <f t="shared" si="5178"/>
        <v>0</v>
      </c>
      <c r="AP1632" s="16">
        <f t="shared" si="5178"/>
        <v>0</v>
      </c>
      <c r="AQ1632" s="16">
        <f t="shared" si="5178"/>
        <v>0</v>
      </c>
      <c r="AR1632" s="16">
        <f t="shared" si="5178"/>
        <v>0</v>
      </c>
      <c r="AS1632" s="33">
        <f t="shared" si="5178"/>
        <v>85</v>
      </c>
      <c r="AT1632" s="16">
        <f t="shared" si="5178"/>
        <v>0</v>
      </c>
      <c r="AU1632" s="16">
        <f t="shared" si="5178"/>
        <v>0</v>
      </c>
      <c r="AV1632" s="16">
        <f t="shared" si="5178"/>
        <v>0</v>
      </c>
      <c r="AW1632" s="16">
        <f t="shared" ref="AU1632:BJ1635" si="5179">AW1633</f>
        <v>0</v>
      </c>
      <c r="AX1632" s="16">
        <f t="shared" si="5179"/>
        <v>0</v>
      </c>
      <c r="AY1632" s="16">
        <f t="shared" si="5179"/>
        <v>0</v>
      </c>
      <c r="AZ1632" s="33">
        <f t="shared" si="5179"/>
        <v>85</v>
      </c>
      <c r="BA1632" s="16">
        <f t="shared" si="5179"/>
        <v>0</v>
      </c>
      <c r="BB1632" s="16">
        <f t="shared" si="5179"/>
        <v>0</v>
      </c>
      <c r="BC1632" s="16">
        <f t="shared" si="5179"/>
        <v>0</v>
      </c>
      <c r="BD1632" s="16">
        <f t="shared" si="5179"/>
        <v>0</v>
      </c>
      <c r="BE1632" s="16">
        <f t="shared" si="5179"/>
        <v>0</v>
      </c>
      <c r="BF1632" s="16">
        <f t="shared" si="5179"/>
        <v>0</v>
      </c>
      <c r="BG1632" s="33">
        <f t="shared" si="5179"/>
        <v>85</v>
      </c>
      <c r="BH1632" s="16">
        <f t="shared" si="5179"/>
        <v>0</v>
      </c>
      <c r="BI1632" s="16">
        <f t="shared" si="5179"/>
        <v>0</v>
      </c>
      <c r="BJ1632" s="16">
        <f t="shared" si="5179"/>
        <v>0</v>
      </c>
      <c r="BK1632" s="16">
        <f t="shared" ref="BI1632:BX1635" si="5180">BK1633</f>
        <v>0</v>
      </c>
      <c r="BL1632" s="16">
        <f t="shared" si="5180"/>
        <v>0</v>
      </c>
      <c r="BM1632" s="16">
        <f t="shared" si="5180"/>
        <v>0</v>
      </c>
      <c r="BN1632" s="33">
        <f t="shared" si="5180"/>
        <v>85</v>
      </c>
      <c r="BO1632" s="16">
        <f t="shared" si="5180"/>
        <v>0</v>
      </c>
      <c r="BP1632" s="16">
        <f t="shared" si="5180"/>
        <v>0</v>
      </c>
      <c r="BQ1632" s="16">
        <f t="shared" si="5180"/>
        <v>0</v>
      </c>
      <c r="BR1632" s="16">
        <f t="shared" si="5180"/>
        <v>0</v>
      </c>
      <c r="BS1632" s="16">
        <f t="shared" si="5180"/>
        <v>0</v>
      </c>
      <c r="BT1632" s="16">
        <f t="shared" si="5180"/>
        <v>0</v>
      </c>
      <c r="BU1632" s="33">
        <f t="shared" si="5180"/>
        <v>85</v>
      </c>
      <c r="BV1632" s="16">
        <f t="shared" si="5180"/>
        <v>0</v>
      </c>
      <c r="BW1632" s="176">
        <f t="shared" si="5180"/>
        <v>0</v>
      </c>
      <c r="BX1632" s="176">
        <f t="shared" si="5180"/>
        <v>0</v>
      </c>
      <c r="BY1632" s="176">
        <f t="shared" ref="BW1632:CL1635" si="5181">BY1633</f>
        <v>0</v>
      </c>
      <c r="BZ1632" s="176">
        <f t="shared" si="5181"/>
        <v>0</v>
      </c>
      <c r="CA1632" s="176">
        <f t="shared" si="5181"/>
        <v>0</v>
      </c>
      <c r="CB1632" s="33">
        <f t="shared" si="5181"/>
        <v>85</v>
      </c>
      <c r="CC1632" s="16">
        <f t="shared" si="5181"/>
        <v>0</v>
      </c>
      <c r="CD1632" s="176">
        <f t="shared" si="5181"/>
        <v>0</v>
      </c>
      <c r="CE1632" s="176">
        <f t="shared" si="5181"/>
        <v>0</v>
      </c>
      <c r="CF1632" s="176">
        <f t="shared" si="5181"/>
        <v>0</v>
      </c>
      <c r="CG1632" s="176">
        <f t="shared" si="5181"/>
        <v>0</v>
      </c>
      <c r="CH1632" s="176">
        <f t="shared" si="5181"/>
        <v>0</v>
      </c>
      <c r="CI1632" s="33">
        <f t="shared" si="5181"/>
        <v>85</v>
      </c>
      <c r="CJ1632" s="16">
        <f t="shared" si="5181"/>
        <v>0</v>
      </c>
      <c r="CK1632" s="176">
        <f t="shared" si="5181"/>
        <v>0</v>
      </c>
      <c r="CL1632" s="176">
        <f t="shared" si="5181"/>
        <v>0</v>
      </c>
      <c r="CM1632" s="176">
        <f t="shared" ref="CK1632:CX1635" si="5182">CM1633</f>
        <v>0</v>
      </c>
      <c r="CN1632" s="176">
        <f t="shared" si="5182"/>
        <v>0</v>
      </c>
      <c r="CO1632" s="176">
        <f t="shared" si="5182"/>
        <v>0</v>
      </c>
      <c r="CP1632" s="33">
        <f t="shared" si="5182"/>
        <v>85</v>
      </c>
      <c r="CQ1632" s="16">
        <f t="shared" si="5182"/>
        <v>0</v>
      </c>
      <c r="CR1632" s="176">
        <f t="shared" si="5182"/>
        <v>0</v>
      </c>
      <c r="CS1632" s="176">
        <f t="shared" si="5182"/>
        <v>0</v>
      </c>
      <c r="CT1632" s="176">
        <f t="shared" si="5182"/>
        <v>0</v>
      </c>
      <c r="CU1632" s="176">
        <f t="shared" si="5182"/>
        <v>0</v>
      </c>
      <c r="CV1632" s="176">
        <f t="shared" si="5182"/>
        <v>0</v>
      </c>
      <c r="CW1632" s="33">
        <f t="shared" si="5182"/>
        <v>85</v>
      </c>
      <c r="CX1632" s="16">
        <f t="shared" si="5182"/>
        <v>0</v>
      </c>
    </row>
    <row r="1633" spans="1:102" s="9" customFormat="1" ht="22.15" customHeight="1" x14ac:dyDescent="0.25">
      <c r="A1633" s="78" t="s">
        <v>74</v>
      </c>
      <c r="B1633" s="37" t="s">
        <v>155</v>
      </c>
      <c r="C1633" s="37" t="s">
        <v>61</v>
      </c>
      <c r="D1633" s="37" t="s">
        <v>739</v>
      </c>
      <c r="E1633" s="25"/>
      <c r="F1633" s="16">
        <f t="shared" si="5176"/>
        <v>0</v>
      </c>
      <c r="G1633" s="16">
        <f t="shared" si="5176"/>
        <v>0</v>
      </c>
      <c r="H1633" s="16">
        <f t="shared" si="5176"/>
        <v>85</v>
      </c>
      <c r="I1633" s="16">
        <f t="shared" si="5176"/>
        <v>0</v>
      </c>
      <c r="J1633" s="16">
        <f t="shared" si="5176"/>
        <v>85</v>
      </c>
      <c r="K1633" s="16">
        <f t="shared" si="5176"/>
        <v>0</v>
      </c>
      <c r="L1633" s="16">
        <f t="shared" si="5176"/>
        <v>0</v>
      </c>
      <c r="M1633" s="16">
        <f t="shared" si="5176"/>
        <v>0</v>
      </c>
      <c r="N1633" s="16">
        <f t="shared" si="5176"/>
        <v>0</v>
      </c>
      <c r="O1633" s="16">
        <f t="shared" si="5176"/>
        <v>0</v>
      </c>
      <c r="P1633" s="16">
        <f t="shared" si="5176"/>
        <v>0</v>
      </c>
      <c r="Q1633" s="33">
        <f t="shared" si="5176"/>
        <v>85</v>
      </c>
      <c r="R1633" s="16">
        <f t="shared" si="5176"/>
        <v>0</v>
      </c>
      <c r="S1633" s="16">
        <f t="shared" si="5177"/>
        <v>0</v>
      </c>
      <c r="T1633" s="16">
        <f t="shared" si="5177"/>
        <v>0</v>
      </c>
      <c r="U1633" s="16">
        <f t="shared" si="5177"/>
        <v>0</v>
      </c>
      <c r="V1633" s="16">
        <f t="shared" si="5177"/>
        <v>0</v>
      </c>
      <c r="W1633" s="16">
        <f t="shared" si="5177"/>
        <v>0</v>
      </c>
      <c r="X1633" s="33">
        <f t="shared" si="5177"/>
        <v>85</v>
      </c>
      <c r="Y1633" s="16">
        <f t="shared" si="5177"/>
        <v>0</v>
      </c>
      <c r="Z1633" s="16">
        <f t="shared" si="5177"/>
        <v>0</v>
      </c>
      <c r="AA1633" s="16">
        <f t="shared" si="5177"/>
        <v>0</v>
      </c>
      <c r="AB1633" s="16">
        <f t="shared" si="5177"/>
        <v>0</v>
      </c>
      <c r="AC1633" s="16">
        <f t="shared" si="5177"/>
        <v>0</v>
      </c>
      <c r="AD1633" s="16">
        <f t="shared" si="5177"/>
        <v>0</v>
      </c>
      <c r="AE1633" s="33">
        <f t="shared" si="5177"/>
        <v>85</v>
      </c>
      <c r="AF1633" s="16">
        <f t="shared" si="5177"/>
        <v>0</v>
      </c>
      <c r="AG1633" s="16">
        <f t="shared" si="5178"/>
        <v>0</v>
      </c>
      <c r="AH1633" s="16">
        <f t="shared" si="5178"/>
        <v>0</v>
      </c>
      <c r="AI1633" s="16">
        <f t="shared" si="5178"/>
        <v>0</v>
      </c>
      <c r="AJ1633" s="16">
        <f t="shared" si="5178"/>
        <v>0</v>
      </c>
      <c r="AK1633" s="16">
        <f t="shared" si="5178"/>
        <v>0</v>
      </c>
      <c r="AL1633" s="33">
        <f t="shared" si="5178"/>
        <v>85</v>
      </c>
      <c r="AM1633" s="16">
        <f t="shared" si="5178"/>
        <v>0</v>
      </c>
      <c r="AN1633" s="16">
        <f t="shared" si="5178"/>
        <v>0</v>
      </c>
      <c r="AO1633" s="16">
        <f t="shared" si="5178"/>
        <v>0</v>
      </c>
      <c r="AP1633" s="16">
        <f t="shared" si="5178"/>
        <v>0</v>
      </c>
      <c r="AQ1633" s="16">
        <f t="shared" si="5178"/>
        <v>0</v>
      </c>
      <c r="AR1633" s="16">
        <f t="shared" si="5178"/>
        <v>0</v>
      </c>
      <c r="AS1633" s="33">
        <f t="shared" si="5178"/>
        <v>85</v>
      </c>
      <c r="AT1633" s="16">
        <f t="shared" si="5178"/>
        <v>0</v>
      </c>
      <c r="AU1633" s="16">
        <f t="shared" si="5179"/>
        <v>0</v>
      </c>
      <c r="AV1633" s="16">
        <f t="shared" si="5179"/>
        <v>0</v>
      </c>
      <c r="AW1633" s="16">
        <f t="shared" si="5179"/>
        <v>0</v>
      </c>
      <c r="AX1633" s="16">
        <f t="shared" si="5179"/>
        <v>0</v>
      </c>
      <c r="AY1633" s="16">
        <f t="shared" si="5179"/>
        <v>0</v>
      </c>
      <c r="AZ1633" s="33">
        <f t="shared" si="5179"/>
        <v>85</v>
      </c>
      <c r="BA1633" s="16">
        <f t="shared" si="5179"/>
        <v>0</v>
      </c>
      <c r="BB1633" s="16">
        <f t="shared" si="5179"/>
        <v>0</v>
      </c>
      <c r="BC1633" s="16">
        <f t="shared" si="5179"/>
        <v>0</v>
      </c>
      <c r="BD1633" s="16">
        <f t="shared" si="5179"/>
        <v>0</v>
      </c>
      <c r="BE1633" s="16">
        <f t="shared" si="5179"/>
        <v>0</v>
      </c>
      <c r="BF1633" s="16">
        <f t="shared" si="5179"/>
        <v>0</v>
      </c>
      <c r="BG1633" s="33">
        <f t="shared" si="5179"/>
        <v>85</v>
      </c>
      <c r="BH1633" s="16">
        <f t="shared" si="5179"/>
        <v>0</v>
      </c>
      <c r="BI1633" s="16">
        <f t="shared" si="5180"/>
        <v>0</v>
      </c>
      <c r="BJ1633" s="16">
        <f t="shared" si="5180"/>
        <v>0</v>
      </c>
      <c r="BK1633" s="16">
        <f t="shared" si="5180"/>
        <v>0</v>
      </c>
      <c r="BL1633" s="16">
        <f t="shared" si="5180"/>
        <v>0</v>
      </c>
      <c r="BM1633" s="16">
        <f t="shared" si="5180"/>
        <v>0</v>
      </c>
      <c r="BN1633" s="33">
        <f t="shared" si="5180"/>
        <v>85</v>
      </c>
      <c r="BO1633" s="16">
        <f t="shared" si="5180"/>
        <v>0</v>
      </c>
      <c r="BP1633" s="16">
        <f t="shared" si="5180"/>
        <v>0</v>
      </c>
      <c r="BQ1633" s="16">
        <f t="shared" si="5180"/>
        <v>0</v>
      </c>
      <c r="BR1633" s="16">
        <f t="shared" si="5180"/>
        <v>0</v>
      </c>
      <c r="BS1633" s="16">
        <f t="shared" si="5180"/>
        <v>0</v>
      </c>
      <c r="BT1633" s="16">
        <f t="shared" si="5180"/>
        <v>0</v>
      </c>
      <c r="BU1633" s="33">
        <f t="shared" si="5180"/>
        <v>85</v>
      </c>
      <c r="BV1633" s="16">
        <f t="shared" si="5180"/>
        <v>0</v>
      </c>
      <c r="BW1633" s="176">
        <f t="shared" si="5181"/>
        <v>0</v>
      </c>
      <c r="BX1633" s="176">
        <f t="shared" si="5181"/>
        <v>0</v>
      </c>
      <c r="BY1633" s="176">
        <f t="shared" si="5181"/>
        <v>0</v>
      </c>
      <c r="BZ1633" s="176">
        <f t="shared" si="5181"/>
        <v>0</v>
      </c>
      <c r="CA1633" s="176">
        <f t="shared" si="5181"/>
        <v>0</v>
      </c>
      <c r="CB1633" s="33">
        <f t="shared" si="5181"/>
        <v>85</v>
      </c>
      <c r="CC1633" s="16">
        <f t="shared" si="5181"/>
        <v>0</v>
      </c>
      <c r="CD1633" s="176">
        <f t="shared" si="5181"/>
        <v>0</v>
      </c>
      <c r="CE1633" s="176">
        <f t="shared" si="5181"/>
        <v>0</v>
      </c>
      <c r="CF1633" s="176">
        <f t="shared" si="5181"/>
        <v>0</v>
      </c>
      <c r="CG1633" s="176">
        <f t="shared" si="5181"/>
        <v>0</v>
      </c>
      <c r="CH1633" s="176">
        <f t="shared" si="5181"/>
        <v>0</v>
      </c>
      <c r="CI1633" s="33">
        <f t="shared" si="5181"/>
        <v>85</v>
      </c>
      <c r="CJ1633" s="16">
        <f t="shared" si="5181"/>
        <v>0</v>
      </c>
      <c r="CK1633" s="176">
        <f t="shared" si="5182"/>
        <v>0</v>
      </c>
      <c r="CL1633" s="176">
        <f t="shared" si="5182"/>
        <v>0</v>
      </c>
      <c r="CM1633" s="176">
        <f t="shared" si="5182"/>
        <v>0</v>
      </c>
      <c r="CN1633" s="176">
        <f t="shared" si="5182"/>
        <v>0</v>
      </c>
      <c r="CO1633" s="176">
        <f t="shared" si="5182"/>
        <v>0</v>
      </c>
      <c r="CP1633" s="33">
        <f t="shared" si="5182"/>
        <v>85</v>
      </c>
      <c r="CQ1633" s="16">
        <f t="shared" si="5182"/>
        <v>0</v>
      </c>
      <c r="CR1633" s="176">
        <f t="shared" si="5182"/>
        <v>0</v>
      </c>
      <c r="CS1633" s="176">
        <f t="shared" si="5182"/>
        <v>0</v>
      </c>
      <c r="CT1633" s="176">
        <f t="shared" si="5182"/>
        <v>0</v>
      </c>
      <c r="CU1633" s="176">
        <f t="shared" si="5182"/>
        <v>0</v>
      </c>
      <c r="CV1633" s="176">
        <f t="shared" si="5182"/>
        <v>0</v>
      </c>
      <c r="CW1633" s="33">
        <f t="shared" si="5182"/>
        <v>85</v>
      </c>
      <c r="CX1633" s="16">
        <f t="shared" si="5182"/>
        <v>0</v>
      </c>
    </row>
    <row r="1634" spans="1:102" s="9" customFormat="1" ht="16.5" x14ac:dyDescent="0.25">
      <c r="A1634" s="78" t="s">
        <v>675</v>
      </c>
      <c r="B1634" s="37" t="s">
        <v>155</v>
      </c>
      <c r="C1634" s="37" t="s">
        <v>61</v>
      </c>
      <c r="D1634" s="37" t="s">
        <v>737</v>
      </c>
      <c r="E1634" s="25"/>
      <c r="F1634" s="16">
        <f t="shared" si="5176"/>
        <v>0</v>
      </c>
      <c r="G1634" s="16">
        <f t="shared" si="5176"/>
        <v>0</v>
      </c>
      <c r="H1634" s="16">
        <f t="shared" si="5176"/>
        <v>85</v>
      </c>
      <c r="I1634" s="16">
        <f t="shared" si="5176"/>
        <v>0</v>
      </c>
      <c r="J1634" s="16">
        <f t="shared" si="5176"/>
        <v>85</v>
      </c>
      <c r="K1634" s="16">
        <f t="shared" si="5176"/>
        <v>0</v>
      </c>
      <c r="L1634" s="16">
        <f t="shared" si="5176"/>
        <v>0</v>
      </c>
      <c r="M1634" s="16">
        <f t="shared" si="5176"/>
        <v>0</v>
      </c>
      <c r="N1634" s="16">
        <f t="shared" si="5176"/>
        <v>0</v>
      </c>
      <c r="O1634" s="16">
        <f t="shared" si="5176"/>
        <v>0</v>
      </c>
      <c r="P1634" s="16">
        <f t="shared" si="5176"/>
        <v>0</v>
      </c>
      <c r="Q1634" s="33">
        <f t="shared" si="5176"/>
        <v>85</v>
      </c>
      <c r="R1634" s="16">
        <f t="shared" si="5176"/>
        <v>0</v>
      </c>
      <c r="S1634" s="16">
        <f t="shared" si="5177"/>
        <v>0</v>
      </c>
      <c r="T1634" s="16">
        <f t="shared" si="5177"/>
        <v>0</v>
      </c>
      <c r="U1634" s="16">
        <f t="shared" si="5177"/>
        <v>0</v>
      </c>
      <c r="V1634" s="16">
        <f t="shared" si="5177"/>
        <v>0</v>
      </c>
      <c r="W1634" s="16">
        <f t="shared" si="5177"/>
        <v>0</v>
      </c>
      <c r="X1634" s="33">
        <f t="shared" si="5177"/>
        <v>85</v>
      </c>
      <c r="Y1634" s="16">
        <f t="shared" si="5177"/>
        <v>0</v>
      </c>
      <c r="Z1634" s="16">
        <f t="shared" si="5177"/>
        <v>0</v>
      </c>
      <c r="AA1634" s="16">
        <f t="shared" si="5177"/>
        <v>0</v>
      </c>
      <c r="AB1634" s="16">
        <f t="shared" si="5177"/>
        <v>0</v>
      </c>
      <c r="AC1634" s="16">
        <f t="shared" si="5177"/>
        <v>0</v>
      </c>
      <c r="AD1634" s="16">
        <f t="shared" si="5177"/>
        <v>0</v>
      </c>
      <c r="AE1634" s="33">
        <f t="shared" si="5177"/>
        <v>85</v>
      </c>
      <c r="AF1634" s="16">
        <f t="shared" si="5177"/>
        <v>0</v>
      </c>
      <c r="AG1634" s="16">
        <f t="shared" si="5178"/>
        <v>0</v>
      </c>
      <c r="AH1634" s="16">
        <f t="shared" si="5178"/>
        <v>0</v>
      </c>
      <c r="AI1634" s="16">
        <f t="shared" si="5178"/>
        <v>0</v>
      </c>
      <c r="AJ1634" s="16">
        <f t="shared" si="5178"/>
        <v>0</v>
      </c>
      <c r="AK1634" s="16">
        <f t="shared" si="5178"/>
        <v>0</v>
      </c>
      <c r="AL1634" s="33">
        <f t="shared" si="5178"/>
        <v>85</v>
      </c>
      <c r="AM1634" s="16">
        <f t="shared" si="5178"/>
        <v>0</v>
      </c>
      <c r="AN1634" s="16">
        <f t="shared" si="5178"/>
        <v>0</v>
      </c>
      <c r="AO1634" s="16">
        <f t="shared" si="5178"/>
        <v>0</v>
      </c>
      <c r="AP1634" s="16">
        <f t="shared" si="5178"/>
        <v>0</v>
      </c>
      <c r="AQ1634" s="16">
        <f t="shared" si="5178"/>
        <v>0</v>
      </c>
      <c r="AR1634" s="16">
        <f t="shared" si="5178"/>
        <v>0</v>
      </c>
      <c r="AS1634" s="33">
        <f t="shared" si="5178"/>
        <v>85</v>
      </c>
      <c r="AT1634" s="16">
        <f t="shared" si="5178"/>
        <v>0</v>
      </c>
      <c r="AU1634" s="16">
        <f t="shared" si="5179"/>
        <v>0</v>
      </c>
      <c r="AV1634" s="16">
        <f t="shared" si="5179"/>
        <v>0</v>
      </c>
      <c r="AW1634" s="16">
        <f t="shared" si="5179"/>
        <v>0</v>
      </c>
      <c r="AX1634" s="16">
        <f t="shared" si="5179"/>
        <v>0</v>
      </c>
      <c r="AY1634" s="16">
        <f t="shared" si="5179"/>
        <v>0</v>
      </c>
      <c r="AZ1634" s="33">
        <f t="shared" si="5179"/>
        <v>85</v>
      </c>
      <c r="BA1634" s="16">
        <f t="shared" si="5179"/>
        <v>0</v>
      </c>
      <c r="BB1634" s="16">
        <f t="shared" si="5179"/>
        <v>0</v>
      </c>
      <c r="BC1634" s="16">
        <f t="shared" si="5179"/>
        <v>0</v>
      </c>
      <c r="BD1634" s="16">
        <f t="shared" si="5179"/>
        <v>0</v>
      </c>
      <c r="BE1634" s="16">
        <f t="shared" si="5179"/>
        <v>0</v>
      </c>
      <c r="BF1634" s="16">
        <f t="shared" si="5179"/>
        <v>0</v>
      </c>
      <c r="BG1634" s="33">
        <f t="shared" si="5179"/>
        <v>85</v>
      </c>
      <c r="BH1634" s="16">
        <f t="shared" si="5179"/>
        <v>0</v>
      </c>
      <c r="BI1634" s="16">
        <f t="shared" si="5180"/>
        <v>0</v>
      </c>
      <c r="BJ1634" s="16">
        <f t="shared" si="5180"/>
        <v>0</v>
      </c>
      <c r="BK1634" s="16">
        <f t="shared" si="5180"/>
        <v>0</v>
      </c>
      <c r="BL1634" s="16">
        <f t="shared" si="5180"/>
        <v>0</v>
      </c>
      <c r="BM1634" s="16">
        <f t="shared" si="5180"/>
        <v>0</v>
      </c>
      <c r="BN1634" s="33">
        <f t="shared" si="5180"/>
        <v>85</v>
      </c>
      <c r="BO1634" s="16">
        <f t="shared" si="5180"/>
        <v>0</v>
      </c>
      <c r="BP1634" s="16">
        <f t="shared" si="5180"/>
        <v>0</v>
      </c>
      <c r="BQ1634" s="16">
        <f t="shared" si="5180"/>
        <v>0</v>
      </c>
      <c r="BR1634" s="16">
        <f t="shared" si="5180"/>
        <v>0</v>
      </c>
      <c r="BS1634" s="16">
        <f t="shared" si="5180"/>
        <v>0</v>
      </c>
      <c r="BT1634" s="16">
        <f t="shared" si="5180"/>
        <v>0</v>
      </c>
      <c r="BU1634" s="33">
        <f t="shared" si="5180"/>
        <v>85</v>
      </c>
      <c r="BV1634" s="16">
        <f t="shared" si="5180"/>
        <v>0</v>
      </c>
      <c r="BW1634" s="176">
        <f t="shared" si="5181"/>
        <v>0</v>
      </c>
      <c r="BX1634" s="176">
        <f t="shared" si="5181"/>
        <v>0</v>
      </c>
      <c r="BY1634" s="176">
        <f t="shared" si="5181"/>
        <v>0</v>
      </c>
      <c r="BZ1634" s="176">
        <f t="shared" si="5181"/>
        <v>0</v>
      </c>
      <c r="CA1634" s="176">
        <f t="shared" si="5181"/>
        <v>0</v>
      </c>
      <c r="CB1634" s="33">
        <f t="shared" si="5181"/>
        <v>85</v>
      </c>
      <c r="CC1634" s="16">
        <f t="shared" si="5181"/>
        <v>0</v>
      </c>
      <c r="CD1634" s="176">
        <f t="shared" si="5181"/>
        <v>0</v>
      </c>
      <c r="CE1634" s="176">
        <f t="shared" si="5181"/>
        <v>0</v>
      </c>
      <c r="CF1634" s="176">
        <f t="shared" si="5181"/>
        <v>0</v>
      </c>
      <c r="CG1634" s="176">
        <f t="shared" si="5181"/>
        <v>0</v>
      </c>
      <c r="CH1634" s="176">
        <f t="shared" si="5181"/>
        <v>0</v>
      </c>
      <c r="CI1634" s="33">
        <f t="shared" si="5181"/>
        <v>85</v>
      </c>
      <c r="CJ1634" s="16">
        <f t="shared" si="5181"/>
        <v>0</v>
      </c>
      <c r="CK1634" s="176">
        <f t="shared" si="5182"/>
        <v>0</v>
      </c>
      <c r="CL1634" s="176">
        <f t="shared" si="5182"/>
        <v>0</v>
      </c>
      <c r="CM1634" s="176">
        <f t="shared" si="5182"/>
        <v>0</v>
      </c>
      <c r="CN1634" s="176">
        <f t="shared" si="5182"/>
        <v>0</v>
      </c>
      <c r="CO1634" s="176">
        <f t="shared" si="5182"/>
        <v>0</v>
      </c>
      <c r="CP1634" s="33">
        <f t="shared" si="5182"/>
        <v>85</v>
      </c>
      <c r="CQ1634" s="16">
        <f t="shared" si="5182"/>
        <v>0</v>
      </c>
      <c r="CR1634" s="176">
        <f t="shared" si="5182"/>
        <v>0</v>
      </c>
      <c r="CS1634" s="176">
        <f t="shared" si="5182"/>
        <v>0</v>
      </c>
      <c r="CT1634" s="176">
        <f t="shared" si="5182"/>
        <v>0</v>
      </c>
      <c r="CU1634" s="176">
        <f t="shared" si="5182"/>
        <v>0</v>
      </c>
      <c r="CV1634" s="176">
        <f t="shared" si="5182"/>
        <v>0</v>
      </c>
      <c r="CW1634" s="33">
        <f t="shared" si="5182"/>
        <v>85</v>
      </c>
      <c r="CX1634" s="16">
        <f t="shared" si="5182"/>
        <v>0</v>
      </c>
    </row>
    <row r="1635" spans="1:102" s="9" customFormat="1" ht="33" x14ac:dyDescent="0.25">
      <c r="A1635" s="78" t="s">
        <v>88</v>
      </c>
      <c r="B1635" s="37" t="s">
        <v>155</v>
      </c>
      <c r="C1635" s="37" t="s">
        <v>61</v>
      </c>
      <c r="D1635" s="37" t="s">
        <v>737</v>
      </c>
      <c r="E1635" s="25">
        <v>600</v>
      </c>
      <c r="F1635" s="16">
        <f t="shared" si="5176"/>
        <v>0</v>
      </c>
      <c r="G1635" s="16">
        <f t="shared" si="5176"/>
        <v>0</v>
      </c>
      <c r="H1635" s="16">
        <f t="shared" si="5176"/>
        <v>85</v>
      </c>
      <c r="I1635" s="16">
        <f t="shared" si="5176"/>
        <v>0</v>
      </c>
      <c r="J1635" s="16">
        <f t="shared" si="5176"/>
        <v>85</v>
      </c>
      <c r="K1635" s="16">
        <f t="shared" si="5176"/>
        <v>0</v>
      </c>
      <c r="L1635" s="16">
        <f t="shared" si="5176"/>
        <v>0</v>
      </c>
      <c r="M1635" s="16">
        <f t="shared" si="5176"/>
        <v>0</v>
      </c>
      <c r="N1635" s="16">
        <f t="shared" si="5176"/>
        <v>0</v>
      </c>
      <c r="O1635" s="16">
        <f t="shared" si="5176"/>
        <v>0</v>
      </c>
      <c r="P1635" s="16">
        <f t="shared" si="5176"/>
        <v>0</v>
      </c>
      <c r="Q1635" s="33">
        <f t="shared" si="5176"/>
        <v>85</v>
      </c>
      <c r="R1635" s="16">
        <f t="shared" si="5176"/>
        <v>0</v>
      </c>
      <c r="S1635" s="16">
        <f t="shared" si="5177"/>
        <v>0</v>
      </c>
      <c r="T1635" s="16">
        <f t="shared" si="5177"/>
        <v>0</v>
      </c>
      <c r="U1635" s="16">
        <f t="shared" si="5177"/>
        <v>0</v>
      </c>
      <c r="V1635" s="16">
        <f t="shared" si="5177"/>
        <v>0</v>
      </c>
      <c r="W1635" s="16">
        <f t="shared" si="5177"/>
        <v>0</v>
      </c>
      <c r="X1635" s="33">
        <f t="shared" si="5177"/>
        <v>85</v>
      </c>
      <c r="Y1635" s="16">
        <f t="shared" si="5177"/>
        <v>0</v>
      </c>
      <c r="Z1635" s="16">
        <f t="shared" si="5177"/>
        <v>0</v>
      </c>
      <c r="AA1635" s="16">
        <f t="shared" si="5177"/>
        <v>0</v>
      </c>
      <c r="AB1635" s="16">
        <f t="shared" si="5177"/>
        <v>0</v>
      </c>
      <c r="AC1635" s="16">
        <f t="shared" si="5177"/>
        <v>0</v>
      </c>
      <c r="AD1635" s="16">
        <f t="shared" si="5177"/>
        <v>0</v>
      </c>
      <c r="AE1635" s="33">
        <f t="shared" si="5177"/>
        <v>85</v>
      </c>
      <c r="AF1635" s="16">
        <f t="shared" si="5177"/>
        <v>0</v>
      </c>
      <c r="AG1635" s="16">
        <f t="shared" si="5178"/>
        <v>0</v>
      </c>
      <c r="AH1635" s="16">
        <f t="shared" si="5178"/>
        <v>0</v>
      </c>
      <c r="AI1635" s="16">
        <f t="shared" si="5178"/>
        <v>0</v>
      </c>
      <c r="AJ1635" s="16">
        <f t="shared" si="5178"/>
        <v>0</v>
      </c>
      <c r="AK1635" s="16">
        <f t="shared" si="5178"/>
        <v>0</v>
      </c>
      <c r="AL1635" s="33">
        <f t="shared" si="5178"/>
        <v>85</v>
      </c>
      <c r="AM1635" s="16">
        <f t="shared" si="5178"/>
        <v>0</v>
      </c>
      <c r="AN1635" s="16">
        <f t="shared" si="5178"/>
        <v>0</v>
      </c>
      <c r="AO1635" s="16">
        <f t="shared" si="5178"/>
        <v>0</v>
      </c>
      <c r="AP1635" s="16">
        <f t="shared" si="5178"/>
        <v>0</v>
      </c>
      <c r="AQ1635" s="16">
        <f t="shared" si="5178"/>
        <v>0</v>
      </c>
      <c r="AR1635" s="16">
        <f t="shared" si="5178"/>
        <v>0</v>
      </c>
      <c r="AS1635" s="33">
        <f t="shared" si="5178"/>
        <v>85</v>
      </c>
      <c r="AT1635" s="16">
        <f t="shared" si="5178"/>
        <v>0</v>
      </c>
      <c r="AU1635" s="16">
        <f t="shared" si="5179"/>
        <v>0</v>
      </c>
      <c r="AV1635" s="16">
        <f t="shared" si="5179"/>
        <v>0</v>
      </c>
      <c r="AW1635" s="16">
        <f t="shared" si="5179"/>
        <v>0</v>
      </c>
      <c r="AX1635" s="16">
        <f t="shared" si="5179"/>
        <v>0</v>
      </c>
      <c r="AY1635" s="16">
        <f t="shared" si="5179"/>
        <v>0</v>
      </c>
      <c r="AZ1635" s="33">
        <f t="shared" si="5179"/>
        <v>85</v>
      </c>
      <c r="BA1635" s="16">
        <f t="shared" si="5179"/>
        <v>0</v>
      </c>
      <c r="BB1635" s="16">
        <f t="shared" si="5179"/>
        <v>0</v>
      </c>
      <c r="BC1635" s="16">
        <f t="shared" si="5179"/>
        <v>0</v>
      </c>
      <c r="BD1635" s="16">
        <f t="shared" si="5179"/>
        <v>0</v>
      </c>
      <c r="BE1635" s="16">
        <f t="shared" si="5179"/>
        <v>0</v>
      </c>
      <c r="BF1635" s="16">
        <f t="shared" si="5179"/>
        <v>0</v>
      </c>
      <c r="BG1635" s="33">
        <f t="shared" si="5179"/>
        <v>85</v>
      </c>
      <c r="BH1635" s="16">
        <f t="shared" si="5179"/>
        <v>0</v>
      </c>
      <c r="BI1635" s="16">
        <f t="shared" si="5180"/>
        <v>0</v>
      </c>
      <c r="BJ1635" s="16">
        <f t="shared" si="5180"/>
        <v>0</v>
      </c>
      <c r="BK1635" s="16">
        <f t="shared" si="5180"/>
        <v>0</v>
      </c>
      <c r="BL1635" s="16">
        <f t="shared" si="5180"/>
        <v>0</v>
      </c>
      <c r="BM1635" s="16">
        <f t="shared" si="5180"/>
        <v>0</v>
      </c>
      <c r="BN1635" s="33">
        <f t="shared" si="5180"/>
        <v>85</v>
      </c>
      <c r="BO1635" s="16">
        <f t="shared" si="5180"/>
        <v>0</v>
      </c>
      <c r="BP1635" s="16">
        <f t="shared" si="5180"/>
        <v>0</v>
      </c>
      <c r="BQ1635" s="16">
        <f t="shared" si="5180"/>
        <v>0</v>
      </c>
      <c r="BR1635" s="16">
        <f t="shared" si="5180"/>
        <v>0</v>
      </c>
      <c r="BS1635" s="16">
        <f t="shared" si="5180"/>
        <v>0</v>
      </c>
      <c r="BT1635" s="16">
        <f t="shared" si="5180"/>
        <v>0</v>
      </c>
      <c r="BU1635" s="33">
        <f t="shared" si="5180"/>
        <v>85</v>
      </c>
      <c r="BV1635" s="16">
        <f t="shared" si="5180"/>
        <v>0</v>
      </c>
      <c r="BW1635" s="176">
        <f t="shared" si="5181"/>
        <v>0</v>
      </c>
      <c r="BX1635" s="176">
        <f t="shared" si="5181"/>
        <v>0</v>
      </c>
      <c r="BY1635" s="176">
        <f t="shared" si="5181"/>
        <v>0</v>
      </c>
      <c r="BZ1635" s="176">
        <f t="shared" si="5181"/>
        <v>0</v>
      </c>
      <c r="CA1635" s="176">
        <f t="shared" si="5181"/>
        <v>0</v>
      </c>
      <c r="CB1635" s="33">
        <f t="shared" si="5181"/>
        <v>85</v>
      </c>
      <c r="CC1635" s="16">
        <f t="shared" si="5181"/>
        <v>0</v>
      </c>
      <c r="CD1635" s="176">
        <f t="shared" si="5181"/>
        <v>0</v>
      </c>
      <c r="CE1635" s="176">
        <f t="shared" si="5181"/>
        <v>0</v>
      </c>
      <c r="CF1635" s="176">
        <f t="shared" si="5181"/>
        <v>0</v>
      </c>
      <c r="CG1635" s="176">
        <f t="shared" si="5181"/>
        <v>0</v>
      </c>
      <c r="CH1635" s="176">
        <f t="shared" si="5181"/>
        <v>0</v>
      </c>
      <c r="CI1635" s="33">
        <f t="shared" si="5181"/>
        <v>85</v>
      </c>
      <c r="CJ1635" s="16">
        <f t="shared" si="5181"/>
        <v>0</v>
      </c>
      <c r="CK1635" s="176">
        <f t="shared" si="5182"/>
        <v>0</v>
      </c>
      <c r="CL1635" s="176">
        <f t="shared" si="5182"/>
        <v>0</v>
      </c>
      <c r="CM1635" s="176">
        <f t="shared" si="5182"/>
        <v>0</v>
      </c>
      <c r="CN1635" s="176">
        <f t="shared" si="5182"/>
        <v>0</v>
      </c>
      <c r="CO1635" s="176">
        <f t="shared" si="5182"/>
        <v>0</v>
      </c>
      <c r="CP1635" s="33">
        <f t="shared" si="5182"/>
        <v>85</v>
      </c>
      <c r="CQ1635" s="16">
        <f t="shared" si="5182"/>
        <v>0</v>
      </c>
      <c r="CR1635" s="176">
        <f t="shared" si="5182"/>
        <v>0</v>
      </c>
      <c r="CS1635" s="176">
        <f t="shared" si="5182"/>
        <v>0</v>
      </c>
      <c r="CT1635" s="176">
        <f t="shared" si="5182"/>
        <v>0</v>
      </c>
      <c r="CU1635" s="176">
        <f t="shared" si="5182"/>
        <v>0</v>
      </c>
      <c r="CV1635" s="176">
        <f t="shared" si="5182"/>
        <v>0</v>
      </c>
      <c r="CW1635" s="33">
        <f t="shared" si="5182"/>
        <v>85</v>
      </c>
      <c r="CX1635" s="16">
        <f t="shared" si="5182"/>
        <v>0</v>
      </c>
    </row>
    <row r="1636" spans="1:102" s="9" customFormat="1" ht="16.5" x14ac:dyDescent="0.25">
      <c r="A1636" s="78" t="s">
        <v>89</v>
      </c>
      <c r="B1636" s="37" t="s">
        <v>155</v>
      </c>
      <c r="C1636" s="37" t="s">
        <v>61</v>
      </c>
      <c r="D1636" s="37" t="s">
        <v>737</v>
      </c>
      <c r="E1636" s="25">
        <v>620</v>
      </c>
      <c r="F1636" s="16"/>
      <c r="G1636" s="16"/>
      <c r="H1636" s="16">
        <v>85</v>
      </c>
      <c r="I1636" s="16"/>
      <c r="J1636" s="16">
        <f>F1636+H1636</f>
        <v>85</v>
      </c>
      <c r="K1636" s="16">
        <f>G1636+I1636</f>
        <v>0</v>
      </c>
      <c r="L1636" s="60"/>
      <c r="M1636" s="60"/>
      <c r="N1636" s="60"/>
      <c r="O1636" s="60"/>
      <c r="P1636" s="60"/>
      <c r="Q1636" s="33">
        <f>J1636+L1636+M1636+N1636+O1636+P1636</f>
        <v>85</v>
      </c>
      <c r="R1636" s="16">
        <f>K1636+P1636</f>
        <v>0</v>
      </c>
      <c r="S1636" s="60"/>
      <c r="T1636" s="60"/>
      <c r="U1636" s="60"/>
      <c r="V1636" s="60"/>
      <c r="W1636" s="60"/>
      <c r="X1636" s="33">
        <f>Q1636+S1636+T1636+U1636+V1636+W1636</f>
        <v>85</v>
      </c>
      <c r="Y1636" s="16">
        <f>R1636+W1636</f>
        <v>0</v>
      </c>
      <c r="Z1636" s="60"/>
      <c r="AA1636" s="60"/>
      <c r="AB1636" s="60"/>
      <c r="AC1636" s="60"/>
      <c r="AD1636" s="60"/>
      <c r="AE1636" s="33">
        <f>X1636+Z1636+AA1636+AB1636+AC1636+AD1636</f>
        <v>85</v>
      </c>
      <c r="AF1636" s="16">
        <f>Y1636+AD1636</f>
        <v>0</v>
      </c>
      <c r="AG1636" s="60"/>
      <c r="AH1636" s="60"/>
      <c r="AI1636" s="60"/>
      <c r="AJ1636" s="60"/>
      <c r="AK1636" s="60"/>
      <c r="AL1636" s="33">
        <f>AE1636+AG1636+AH1636+AI1636+AJ1636+AK1636</f>
        <v>85</v>
      </c>
      <c r="AM1636" s="16">
        <f>AF1636+AK1636</f>
        <v>0</v>
      </c>
      <c r="AN1636" s="60"/>
      <c r="AO1636" s="60"/>
      <c r="AP1636" s="60"/>
      <c r="AQ1636" s="60"/>
      <c r="AR1636" s="60"/>
      <c r="AS1636" s="33">
        <f>AL1636+AN1636+AO1636+AP1636+AQ1636+AR1636</f>
        <v>85</v>
      </c>
      <c r="AT1636" s="16">
        <f>AM1636+AR1636</f>
        <v>0</v>
      </c>
      <c r="AU1636" s="60"/>
      <c r="AV1636" s="60"/>
      <c r="AW1636" s="60"/>
      <c r="AX1636" s="60"/>
      <c r="AY1636" s="60"/>
      <c r="AZ1636" s="33">
        <f>AS1636+AU1636+AV1636+AW1636+AX1636+AY1636</f>
        <v>85</v>
      </c>
      <c r="BA1636" s="16">
        <f>AT1636+AY1636</f>
        <v>0</v>
      </c>
      <c r="BB1636" s="60"/>
      <c r="BC1636" s="60"/>
      <c r="BD1636" s="60"/>
      <c r="BE1636" s="60"/>
      <c r="BF1636" s="60"/>
      <c r="BG1636" s="33">
        <f>AZ1636+BB1636+BC1636+BD1636+BE1636+BF1636</f>
        <v>85</v>
      </c>
      <c r="BH1636" s="16">
        <f>BA1636+BF1636</f>
        <v>0</v>
      </c>
      <c r="BI1636" s="60"/>
      <c r="BJ1636" s="60"/>
      <c r="BK1636" s="60"/>
      <c r="BL1636" s="60"/>
      <c r="BM1636" s="60"/>
      <c r="BN1636" s="33">
        <f>BG1636+BI1636+BJ1636+BK1636+BL1636+BM1636</f>
        <v>85</v>
      </c>
      <c r="BO1636" s="16">
        <f>BH1636+BM1636</f>
        <v>0</v>
      </c>
      <c r="BP1636" s="60"/>
      <c r="BQ1636" s="60"/>
      <c r="BR1636" s="60"/>
      <c r="BS1636" s="60"/>
      <c r="BT1636" s="60"/>
      <c r="BU1636" s="33">
        <f>BN1636+BP1636+BQ1636+BR1636+BS1636+BT1636</f>
        <v>85</v>
      </c>
      <c r="BV1636" s="16">
        <f>BO1636+BT1636</f>
        <v>0</v>
      </c>
      <c r="BW1636" s="194"/>
      <c r="BX1636" s="194"/>
      <c r="BY1636" s="194"/>
      <c r="BZ1636" s="194"/>
      <c r="CA1636" s="194"/>
      <c r="CB1636" s="33">
        <f>BU1636+BW1636+BX1636+BY1636+BZ1636+CA1636</f>
        <v>85</v>
      </c>
      <c r="CC1636" s="16">
        <f>BV1636+CA1636</f>
        <v>0</v>
      </c>
      <c r="CD1636" s="194"/>
      <c r="CE1636" s="194"/>
      <c r="CF1636" s="194"/>
      <c r="CG1636" s="194"/>
      <c r="CH1636" s="194"/>
      <c r="CI1636" s="33">
        <f>CB1636+CD1636+CE1636+CF1636+CG1636+CH1636</f>
        <v>85</v>
      </c>
      <c r="CJ1636" s="16">
        <f>CC1636+CH1636</f>
        <v>0</v>
      </c>
      <c r="CK1636" s="194"/>
      <c r="CL1636" s="194"/>
      <c r="CM1636" s="194"/>
      <c r="CN1636" s="194"/>
      <c r="CO1636" s="194"/>
      <c r="CP1636" s="33">
        <f>CI1636+CK1636+CL1636+CM1636+CN1636+CO1636</f>
        <v>85</v>
      </c>
      <c r="CQ1636" s="16">
        <f>CJ1636+CO1636</f>
        <v>0</v>
      </c>
      <c r="CR1636" s="194"/>
      <c r="CS1636" s="194"/>
      <c r="CT1636" s="194"/>
      <c r="CU1636" s="194"/>
      <c r="CV1636" s="194"/>
      <c r="CW1636" s="33">
        <f>CP1636+CR1636+CS1636+CT1636+CU1636+CV1636</f>
        <v>85</v>
      </c>
      <c r="CX1636" s="16">
        <f>CQ1636+CV1636</f>
        <v>0</v>
      </c>
    </row>
    <row r="1637" spans="1:102" s="9" customFormat="1" ht="82.5" x14ac:dyDescent="0.25">
      <c r="A1637" s="78" t="s">
        <v>131</v>
      </c>
      <c r="B1637" s="37" t="s">
        <v>155</v>
      </c>
      <c r="C1637" s="37" t="s">
        <v>61</v>
      </c>
      <c r="D1637" s="37" t="s">
        <v>132</v>
      </c>
      <c r="E1637" s="37"/>
      <c r="F1637" s="16">
        <f t="shared" ref="F1637:K1637" si="5183">F1638+F1648+F1644+F1664</f>
        <v>8482</v>
      </c>
      <c r="G1637" s="16">
        <f t="shared" si="5183"/>
        <v>0</v>
      </c>
      <c r="H1637" s="16">
        <f t="shared" si="5183"/>
        <v>0</v>
      </c>
      <c r="I1637" s="16">
        <f t="shared" si="5183"/>
        <v>0</v>
      </c>
      <c r="J1637" s="16">
        <f t="shared" si="5183"/>
        <v>8482</v>
      </c>
      <c r="K1637" s="16">
        <f t="shared" si="5183"/>
        <v>0</v>
      </c>
      <c r="L1637" s="16">
        <f t="shared" ref="L1637:R1637" si="5184">L1638+L1648+L1644+L1664</f>
        <v>0</v>
      </c>
      <c r="M1637" s="16">
        <f t="shared" si="5184"/>
        <v>0</v>
      </c>
      <c r="N1637" s="16">
        <f t="shared" si="5184"/>
        <v>0</v>
      </c>
      <c r="O1637" s="16">
        <f t="shared" si="5184"/>
        <v>0</v>
      </c>
      <c r="P1637" s="16">
        <f t="shared" si="5184"/>
        <v>0</v>
      </c>
      <c r="Q1637" s="33">
        <f t="shared" si="5184"/>
        <v>8482</v>
      </c>
      <c r="R1637" s="16">
        <f t="shared" si="5184"/>
        <v>0</v>
      </c>
      <c r="S1637" s="16">
        <f t="shared" ref="S1637:Y1637" si="5185">S1638+S1648+S1644+S1664</f>
        <v>0</v>
      </c>
      <c r="T1637" s="16">
        <f t="shared" si="5185"/>
        <v>0</v>
      </c>
      <c r="U1637" s="16">
        <f t="shared" si="5185"/>
        <v>0</v>
      </c>
      <c r="V1637" s="16">
        <f t="shared" si="5185"/>
        <v>0</v>
      </c>
      <c r="W1637" s="16">
        <f t="shared" si="5185"/>
        <v>0</v>
      </c>
      <c r="X1637" s="33">
        <f t="shared" si="5185"/>
        <v>8482</v>
      </c>
      <c r="Y1637" s="16">
        <f t="shared" si="5185"/>
        <v>0</v>
      </c>
      <c r="Z1637" s="16">
        <f t="shared" ref="Z1637:AF1637" si="5186">Z1638+Z1648+Z1644+Z1664</f>
        <v>0</v>
      </c>
      <c r="AA1637" s="16">
        <f t="shared" si="5186"/>
        <v>0</v>
      </c>
      <c r="AB1637" s="16">
        <f t="shared" si="5186"/>
        <v>0</v>
      </c>
      <c r="AC1637" s="16">
        <f t="shared" si="5186"/>
        <v>0</v>
      </c>
      <c r="AD1637" s="16">
        <f t="shared" si="5186"/>
        <v>0</v>
      </c>
      <c r="AE1637" s="33">
        <f t="shared" si="5186"/>
        <v>8482</v>
      </c>
      <c r="AF1637" s="16">
        <f t="shared" si="5186"/>
        <v>0</v>
      </c>
      <c r="AG1637" s="16">
        <f t="shared" ref="AG1637:AM1637" si="5187">AG1638+AG1648+AG1644+AG1664</f>
        <v>0</v>
      </c>
      <c r="AH1637" s="16">
        <f t="shared" si="5187"/>
        <v>0</v>
      </c>
      <c r="AI1637" s="16">
        <f t="shared" si="5187"/>
        <v>0</v>
      </c>
      <c r="AJ1637" s="16">
        <f t="shared" si="5187"/>
        <v>0</v>
      </c>
      <c r="AK1637" s="16">
        <f t="shared" si="5187"/>
        <v>0</v>
      </c>
      <c r="AL1637" s="33">
        <f t="shared" si="5187"/>
        <v>8482</v>
      </c>
      <c r="AM1637" s="16">
        <f t="shared" si="5187"/>
        <v>0</v>
      </c>
      <c r="AN1637" s="16">
        <f t="shared" ref="AN1637:AT1637" si="5188">AN1638+AN1648+AN1644+AN1664</f>
        <v>0</v>
      </c>
      <c r="AO1637" s="16">
        <f t="shared" si="5188"/>
        <v>0</v>
      </c>
      <c r="AP1637" s="16">
        <f t="shared" si="5188"/>
        <v>0</v>
      </c>
      <c r="AQ1637" s="16">
        <f t="shared" si="5188"/>
        <v>0</v>
      </c>
      <c r="AR1637" s="16">
        <f t="shared" si="5188"/>
        <v>0</v>
      </c>
      <c r="AS1637" s="33">
        <f t="shared" si="5188"/>
        <v>8482</v>
      </c>
      <c r="AT1637" s="16">
        <f t="shared" si="5188"/>
        <v>0</v>
      </c>
      <c r="AU1637" s="16">
        <f t="shared" ref="AU1637:BA1637" si="5189">AU1638+AU1648+AU1644+AU1664</f>
        <v>0</v>
      </c>
      <c r="AV1637" s="16">
        <f t="shared" si="5189"/>
        <v>0</v>
      </c>
      <c r="AW1637" s="16">
        <f t="shared" si="5189"/>
        <v>0</v>
      </c>
      <c r="AX1637" s="16">
        <f t="shared" si="5189"/>
        <v>0</v>
      </c>
      <c r="AY1637" s="16">
        <f t="shared" si="5189"/>
        <v>0</v>
      </c>
      <c r="AZ1637" s="33">
        <f t="shared" si="5189"/>
        <v>8482</v>
      </c>
      <c r="BA1637" s="16">
        <f t="shared" si="5189"/>
        <v>0</v>
      </c>
      <c r="BB1637" s="16">
        <f t="shared" ref="BB1637:BH1637" si="5190">BB1638+BB1648+BB1644+BB1664</f>
        <v>0</v>
      </c>
      <c r="BC1637" s="16">
        <f t="shared" si="5190"/>
        <v>0</v>
      </c>
      <c r="BD1637" s="16">
        <f t="shared" si="5190"/>
        <v>0</v>
      </c>
      <c r="BE1637" s="16">
        <f t="shared" si="5190"/>
        <v>0</v>
      </c>
      <c r="BF1637" s="16">
        <f t="shared" si="5190"/>
        <v>0</v>
      </c>
      <c r="BG1637" s="33">
        <f t="shared" si="5190"/>
        <v>8482</v>
      </c>
      <c r="BH1637" s="16">
        <f t="shared" si="5190"/>
        <v>0</v>
      </c>
      <c r="BI1637" s="16">
        <f t="shared" ref="BI1637:BO1637" si="5191">BI1638+BI1648+BI1644+BI1664</f>
        <v>0</v>
      </c>
      <c r="BJ1637" s="16">
        <f t="shared" si="5191"/>
        <v>0</v>
      </c>
      <c r="BK1637" s="16">
        <f t="shared" si="5191"/>
        <v>0</v>
      </c>
      <c r="BL1637" s="16">
        <f t="shared" si="5191"/>
        <v>0</v>
      </c>
      <c r="BM1637" s="16">
        <f t="shared" si="5191"/>
        <v>0</v>
      </c>
      <c r="BN1637" s="33">
        <f t="shared" si="5191"/>
        <v>8482</v>
      </c>
      <c r="BO1637" s="16">
        <f t="shared" si="5191"/>
        <v>0</v>
      </c>
      <c r="BP1637" s="16">
        <f>BP1638+BP1648+BP1644+BP1664</f>
        <v>0</v>
      </c>
      <c r="BQ1637" s="16">
        <f t="shared" ref="BQ1637:BV1637" si="5192">BQ1638+BQ1648+BQ1644+BQ1664</f>
        <v>0</v>
      </c>
      <c r="BR1637" s="16">
        <f t="shared" si="5192"/>
        <v>0</v>
      </c>
      <c r="BS1637" s="16">
        <f t="shared" si="5192"/>
        <v>-55</v>
      </c>
      <c r="BT1637" s="16">
        <f t="shared" si="5192"/>
        <v>1844</v>
      </c>
      <c r="BU1637" s="33">
        <f t="shared" si="5192"/>
        <v>10271</v>
      </c>
      <c r="BV1637" s="16">
        <f t="shared" si="5192"/>
        <v>1844</v>
      </c>
      <c r="BW1637" s="176">
        <f>BW1638+BW1648+BW1644+BW1664</f>
        <v>40000</v>
      </c>
      <c r="BX1637" s="176">
        <f t="shared" ref="BX1637:CC1637" si="5193">BX1638+BX1648+BX1644+BX1664</f>
        <v>0</v>
      </c>
      <c r="BY1637" s="176">
        <f t="shared" si="5193"/>
        <v>0</v>
      </c>
      <c r="BZ1637" s="176">
        <f t="shared" si="5193"/>
        <v>0</v>
      </c>
      <c r="CA1637" s="176">
        <f t="shared" si="5193"/>
        <v>0</v>
      </c>
      <c r="CB1637" s="33">
        <f t="shared" si="5193"/>
        <v>50271</v>
      </c>
      <c r="CC1637" s="16">
        <f t="shared" si="5193"/>
        <v>1844</v>
      </c>
      <c r="CD1637" s="176">
        <f>CD1638+CD1648+CD1644+CD1664</f>
        <v>0</v>
      </c>
      <c r="CE1637" s="176">
        <f t="shared" ref="CE1637:CJ1637" si="5194">CE1638+CE1648+CE1644+CE1664</f>
        <v>0</v>
      </c>
      <c r="CF1637" s="176">
        <f t="shared" si="5194"/>
        <v>0</v>
      </c>
      <c r="CG1637" s="176">
        <f t="shared" si="5194"/>
        <v>0</v>
      </c>
      <c r="CH1637" s="176">
        <f t="shared" si="5194"/>
        <v>0</v>
      </c>
      <c r="CI1637" s="33">
        <f t="shared" si="5194"/>
        <v>50271</v>
      </c>
      <c r="CJ1637" s="16">
        <f t="shared" si="5194"/>
        <v>1844</v>
      </c>
      <c r="CK1637" s="176">
        <f>CK1638+CK1648+CK1644+CK1664</f>
        <v>0</v>
      </c>
      <c r="CL1637" s="176">
        <f t="shared" ref="CL1637:CQ1637" si="5195">CL1638+CL1648+CL1644+CL1664</f>
        <v>-10</v>
      </c>
      <c r="CM1637" s="176">
        <f t="shared" si="5195"/>
        <v>2000</v>
      </c>
      <c r="CN1637" s="176">
        <f t="shared" si="5195"/>
        <v>0</v>
      </c>
      <c r="CO1637" s="176">
        <f t="shared" si="5195"/>
        <v>0</v>
      </c>
      <c r="CP1637" s="33">
        <f t="shared" si="5195"/>
        <v>52261</v>
      </c>
      <c r="CQ1637" s="16">
        <f t="shared" si="5195"/>
        <v>1844</v>
      </c>
      <c r="CR1637" s="176">
        <f>CR1638+CR1648+CR1644+CR1664</f>
        <v>0</v>
      </c>
      <c r="CS1637" s="176">
        <f t="shared" ref="CS1637:CX1637" si="5196">CS1638+CS1648+CS1644+CS1664</f>
        <v>0</v>
      </c>
      <c r="CT1637" s="176">
        <f t="shared" si="5196"/>
        <v>0</v>
      </c>
      <c r="CU1637" s="176">
        <f t="shared" si="5196"/>
        <v>0</v>
      </c>
      <c r="CV1637" s="176">
        <f t="shared" si="5196"/>
        <v>0</v>
      </c>
      <c r="CW1637" s="33">
        <f t="shared" si="5196"/>
        <v>52261</v>
      </c>
      <c r="CX1637" s="16">
        <f t="shared" si="5196"/>
        <v>1844</v>
      </c>
    </row>
    <row r="1638" spans="1:102" s="9" customFormat="1" ht="21" customHeight="1" x14ac:dyDescent="0.25">
      <c r="A1638" s="78" t="s">
        <v>74</v>
      </c>
      <c r="B1638" s="37" t="s">
        <v>155</v>
      </c>
      <c r="C1638" s="37" t="s">
        <v>61</v>
      </c>
      <c r="D1638" s="37" t="s">
        <v>679</v>
      </c>
      <c r="E1638" s="37"/>
      <c r="F1638" s="16">
        <f t="shared" ref="F1638:BQ1638" si="5197">F1639</f>
        <v>2172</v>
      </c>
      <c r="G1638" s="16">
        <f t="shared" si="5197"/>
        <v>0</v>
      </c>
      <c r="H1638" s="16">
        <f t="shared" si="5197"/>
        <v>0</v>
      </c>
      <c r="I1638" s="16">
        <f t="shared" si="5197"/>
        <v>0</v>
      </c>
      <c r="J1638" s="16">
        <f t="shared" si="5197"/>
        <v>2172</v>
      </c>
      <c r="K1638" s="16">
        <f t="shared" si="5197"/>
        <v>0</v>
      </c>
      <c r="L1638" s="16">
        <f t="shared" si="5197"/>
        <v>0</v>
      </c>
      <c r="M1638" s="16">
        <f t="shared" si="5197"/>
        <v>0</v>
      </c>
      <c r="N1638" s="16">
        <f t="shared" si="5197"/>
        <v>0</v>
      </c>
      <c r="O1638" s="16">
        <f t="shared" si="5197"/>
        <v>0</v>
      </c>
      <c r="P1638" s="16">
        <f t="shared" si="5197"/>
        <v>0</v>
      </c>
      <c r="Q1638" s="33">
        <f t="shared" si="5197"/>
        <v>2172</v>
      </c>
      <c r="R1638" s="16">
        <f t="shared" si="5197"/>
        <v>0</v>
      </c>
      <c r="S1638" s="16">
        <f t="shared" si="5197"/>
        <v>0</v>
      </c>
      <c r="T1638" s="16">
        <f t="shared" si="5197"/>
        <v>0</v>
      </c>
      <c r="U1638" s="16">
        <f t="shared" si="5197"/>
        <v>0</v>
      </c>
      <c r="V1638" s="16">
        <f t="shared" si="5197"/>
        <v>0</v>
      </c>
      <c r="W1638" s="16">
        <f t="shared" si="5197"/>
        <v>0</v>
      </c>
      <c r="X1638" s="33">
        <f t="shared" si="5197"/>
        <v>2172</v>
      </c>
      <c r="Y1638" s="16">
        <f t="shared" si="5197"/>
        <v>0</v>
      </c>
      <c r="Z1638" s="16">
        <f t="shared" si="5197"/>
        <v>0</v>
      </c>
      <c r="AA1638" s="16">
        <f t="shared" si="5197"/>
        <v>0</v>
      </c>
      <c r="AB1638" s="16">
        <f t="shared" si="5197"/>
        <v>0</v>
      </c>
      <c r="AC1638" s="16">
        <f t="shared" si="5197"/>
        <v>0</v>
      </c>
      <c r="AD1638" s="16">
        <f t="shared" si="5197"/>
        <v>0</v>
      </c>
      <c r="AE1638" s="33">
        <f t="shared" si="5197"/>
        <v>2172</v>
      </c>
      <c r="AF1638" s="16">
        <f t="shared" si="5197"/>
        <v>0</v>
      </c>
      <c r="AG1638" s="16">
        <f t="shared" si="5197"/>
        <v>0</v>
      </c>
      <c r="AH1638" s="16">
        <f t="shared" si="5197"/>
        <v>0</v>
      </c>
      <c r="AI1638" s="16">
        <f t="shared" si="5197"/>
        <v>0</v>
      </c>
      <c r="AJ1638" s="16">
        <f t="shared" si="5197"/>
        <v>0</v>
      </c>
      <c r="AK1638" s="16">
        <f t="shared" si="5197"/>
        <v>0</v>
      </c>
      <c r="AL1638" s="33">
        <f t="shared" si="5197"/>
        <v>2172</v>
      </c>
      <c r="AM1638" s="16">
        <f t="shared" si="5197"/>
        <v>0</v>
      </c>
      <c r="AN1638" s="16">
        <f t="shared" si="5197"/>
        <v>0</v>
      </c>
      <c r="AO1638" s="16">
        <f t="shared" si="5197"/>
        <v>0</v>
      </c>
      <c r="AP1638" s="16">
        <f t="shared" si="5197"/>
        <v>0</v>
      </c>
      <c r="AQ1638" s="16">
        <f t="shared" si="5197"/>
        <v>0</v>
      </c>
      <c r="AR1638" s="16">
        <f t="shared" si="5197"/>
        <v>0</v>
      </c>
      <c r="AS1638" s="33">
        <f t="shared" si="5197"/>
        <v>2172</v>
      </c>
      <c r="AT1638" s="16">
        <f t="shared" si="5197"/>
        <v>0</v>
      </c>
      <c r="AU1638" s="16">
        <f t="shared" si="5197"/>
        <v>0</v>
      </c>
      <c r="AV1638" s="16">
        <f t="shared" si="5197"/>
        <v>0</v>
      </c>
      <c r="AW1638" s="16">
        <f t="shared" si="5197"/>
        <v>0</v>
      </c>
      <c r="AX1638" s="16">
        <f t="shared" si="5197"/>
        <v>0</v>
      </c>
      <c r="AY1638" s="16">
        <f t="shared" si="5197"/>
        <v>0</v>
      </c>
      <c r="AZ1638" s="33">
        <f t="shared" si="5197"/>
        <v>2172</v>
      </c>
      <c r="BA1638" s="16">
        <f t="shared" si="5197"/>
        <v>0</v>
      </c>
      <c r="BB1638" s="16">
        <f t="shared" si="5197"/>
        <v>0</v>
      </c>
      <c r="BC1638" s="16">
        <f t="shared" si="5197"/>
        <v>0</v>
      </c>
      <c r="BD1638" s="16">
        <f t="shared" si="5197"/>
        <v>0</v>
      </c>
      <c r="BE1638" s="16">
        <f t="shared" si="5197"/>
        <v>0</v>
      </c>
      <c r="BF1638" s="16">
        <f t="shared" si="5197"/>
        <v>0</v>
      </c>
      <c r="BG1638" s="33">
        <f t="shared" si="5197"/>
        <v>2172</v>
      </c>
      <c r="BH1638" s="16">
        <f t="shared" si="5197"/>
        <v>0</v>
      </c>
      <c r="BI1638" s="16">
        <f t="shared" si="5197"/>
        <v>0</v>
      </c>
      <c r="BJ1638" s="16">
        <f t="shared" si="5197"/>
        <v>0</v>
      </c>
      <c r="BK1638" s="16">
        <f t="shared" si="5197"/>
        <v>0</v>
      </c>
      <c r="BL1638" s="16">
        <f t="shared" si="5197"/>
        <v>0</v>
      </c>
      <c r="BM1638" s="16">
        <f t="shared" si="5197"/>
        <v>0</v>
      </c>
      <c r="BN1638" s="33">
        <f t="shared" si="5197"/>
        <v>2172</v>
      </c>
      <c r="BO1638" s="16">
        <f t="shared" si="5197"/>
        <v>0</v>
      </c>
      <c r="BP1638" s="16">
        <f t="shared" si="5197"/>
        <v>0</v>
      </c>
      <c r="BQ1638" s="16">
        <f t="shared" si="5197"/>
        <v>0</v>
      </c>
      <c r="BR1638" s="16">
        <f t="shared" ref="BR1638:CX1638" si="5198">BR1639</f>
        <v>0</v>
      </c>
      <c r="BS1638" s="16">
        <f t="shared" si="5198"/>
        <v>-55</v>
      </c>
      <c r="BT1638" s="16">
        <f t="shared" si="5198"/>
        <v>0</v>
      </c>
      <c r="BU1638" s="33">
        <f t="shared" si="5198"/>
        <v>2117</v>
      </c>
      <c r="BV1638" s="16">
        <f t="shared" si="5198"/>
        <v>0</v>
      </c>
      <c r="BW1638" s="176">
        <f t="shared" si="5198"/>
        <v>0</v>
      </c>
      <c r="BX1638" s="176">
        <f t="shared" si="5198"/>
        <v>0</v>
      </c>
      <c r="BY1638" s="176">
        <f t="shared" si="5198"/>
        <v>0</v>
      </c>
      <c r="BZ1638" s="176">
        <f t="shared" si="5198"/>
        <v>0</v>
      </c>
      <c r="CA1638" s="176">
        <f t="shared" si="5198"/>
        <v>0</v>
      </c>
      <c r="CB1638" s="33">
        <f t="shared" si="5198"/>
        <v>2117</v>
      </c>
      <c r="CC1638" s="16">
        <f t="shared" si="5198"/>
        <v>0</v>
      </c>
      <c r="CD1638" s="176">
        <f t="shared" si="5198"/>
        <v>0</v>
      </c>
      <c r="CE1638" s="176">
        <f t="shared" si="5198"/>
        <v>0</v>
      </c>
      <c r="CF1638" s="176">
        <f t="shared" si="5198"/>
        <v>0</v>
      </c>
      <c r="CG1638" s="176">
        <f t="shared" si="5198"/>
        <v>0</v>
      </c>
      <c r="CH1638" s="176">
        <f t="shared" si="5198"/>
        <v>0</v>
      </c>
      <c r="CI1638" s="33">
        <f t="shared" si="5198"/>
        <v>2117</v>
      </c>
      <c r="CJ1638" s="16">
        <f t="shared" si="5198"/>
        <v>0</v>
      </c>
      <c r="CK1638" s="176">
        <f t="shared" si="5198"/>
        <v>0</v>
      </c>
      <c r="CL1638" s="176">
        <f t="shared" si="5198"/>
        <v>-10</v>
      </c>
      <c r="CM1638" s="176">
        <f t="shared" si="5198"/>
        <v>0</v>
      </c>
      <c r="CN1638" s="176">
        <f t="shared" si="5198"/>
        <v>0</v>
      </c>
      <c r="CO1638" s="176">
        <f t="shared" si="5198"/>
        <v>0</v>
      </c>
      <c r="CP1638" s="33">
        <f t="shared" si="5198"/>
        <v>2107</v>
      </c>
      <c r="CQ1638" s="16">
        <f t="shared" si="5198"/>
        <v>0</v>
      </c>
      <c r="CR1638" s="176">
        <f t="shared" si="5198"/>
        <v>0</v>
      </c>
      <c r="CS1638" s="176">
        <f t="shared" si="5198"/>
        <v>0</v>
      </c>
      <c r="CT1638" s="176">
        <f t="shared" si="5198"/>
        <v>0</v>
      </c>
      <c r="CU1638" s="176">
        <f t="shared" si="5198"/>
        <v>0</v>
      </c>
      <c r="CV1638" s="176">
        <f t="shared" si="5198"/>
        <v>0</v>
      </c>
      <c r="CW1638" s="33">
        <f t="shared" si="5198"/>
        <v>2107</v>
      </c>
      <c r="CX1638" s="16">
        <f t="shared" si="5198"/>
        <v>0</v>
      </c>
    </row>
    <row r="1639" spans="1:102" s="9" customFormat="1" ht="16.5" x14ac:dyDescent="0.25">
      <c r="A1639" s="78" t="s">
        <v>675</v>
      </c>
      <c r="B1639" s="37" t="s">
        <v>155</v>
      </c>
      <c r="C1639" s="37" t="s">
        <v>61</v>
      </c>
      <c r="D1639" s="37" t="s">
        <v>680</v>
      </c>
      <c r="E1639" s="37"/>
      <c r="F1639" s="16">
        <f t="shared" ref="F1639:K1639" si="5199">F1640+F1642</f>
        <v>2172</v>
      </c>
      <c r="G1639" s="16">
        <f t="shared" si="5199"/>
        <v>0</v>
      </c>
      <c r="H1639" s="16">
        <f t="shared" si="5199"/>
        <v>0</v>
      </c>
      <c r="I1639" s="16">
        <f t="shared" si="5199"/>
        <v>0</v>
      </c>
      <c r="J1639" s="16">
        <f t="shared" si="5199"/>
        <v>2172</v>
      </c>
      <c r="K1639" s="16">
        <f t="shared" si="5199"/>
        <v>0</v>
      </c>
      <c r="L1639" s="16">
        <f t="shared" ref="L1639:R1639" si="5200">L1640+L1642</f>
        <v>0</v>
      </c>
      <c r="M1639" s="16">
        <f t="shared" si="5200"/>
        <v>0</v>
      </c>
      <c r="N1639" s="16">
        <f t="shared" si="5200"/>
        <v>0</v>
      </c>
      <c r="O1639" s="16">
        <f t="shared" si="5200"/>
        <v>0</v>
      </c>
      <c r="P1639" s="16">
        <f t="shared" si="5200"/>
        <v>0</v>
      </c>
      <c r="Q1639" s="33">
        <f t="shared" si="5200"/>
        <v>2172</v>
      </c>
      <c r="R1639" s="16">
        <f t="shared" si="5200"/>
        <v>0</v>
      </c>
      <c r="S1639" s="16">
        <f t="shared" ref="S1639:Y1639" si="5201">S1640+S1642</f>
        <v>0</v>
      </c>
      <c r="T1639" s="16">
        <f t="shared" si="5201"/>
        <v>0</v>
      </c>
      <c r="U1639" s="16">
        <f t="shared" si="5201"/>
        <v>0</v>
      </c>
      <c r="V1639" s="16">
        <f t="shared" si="5201"/>
        <v>0</v>
      </c>
      <c r="W1639" s="16">
        <f t="shared" si="5201"/>
        <v>0</v>
      </c>
      <c r="X1639" s="33">
        <f t="shared" si="5201"/>
        <v>2172</v>
      </c>
      <c r="Y1639" s="16">
        <f t="shared" si="5201"/>
        <v>0</v>
      </c>
      <c r="Z1639" s="16">
        <f t="shared" ref="Z1639:AF1639" si="5202">Z1640+Z1642</f>
        <v>0</v>
      </c>
      <c r="AA1639" s="16">
        <f t="shared" si="5202"/>
        <v>0</v>
      </c>
      <c r="AB1639" s="16">
        <f t="shared" si="5202"/>
        <v>0</v>
      </c>
      <c r="AC1639" s="16">
        <f t="shared" si="5202"/>
        <v>0</v>
      </c>
      <c r="AD1639" s="16">
        <f t="shared" si="5202"/>
        <v>0</v>
      </c>
      <c r="AE1639" s="33">
        <f t="shared" si="5202"/>
        <v>2172</v>
      </c>
      <c r="AF1639" s="16">
        <f t="shared" si="5202"/>
        <v>0</v>
      </c>
      <c r="AG1639" s="16">
        <f t="shared" ref="AG1639:AM1639" si="5203">AG1640+AG1642</f>
        <v>0</v>
      </c>
      <c r="AH1639" s="16">
        <f t="shared" si="5203"/>
        <v>0</v>
      </c>
      <c r="AI1639" s="16">
        <f t="shared" si="5203"/>
        <v>0</v>
      </c>
      <c r="AJ1639" s="16">
        <f t="shared" si="5203"/>
        <v>0</v>
      </c>
      <c r="AK1639" s="16">
        <f t="shared" si="5203"/>
        <v>0</v>
      </c>
      <c r="AL1639" s="33">
        <f t="shared" si="5203"/>
        <v>2172</v>
      </c>
      <c r="AM1639" s="16">
        <f t="shared" si="5203"/>
        <v>0</v>
      </c>
      <c r="AN1639" s="16">
        <f t="shared" ref="AN1639:AT1639" si="5204">AN1640+AN1642</f>
        <v>0</v>
      </c>
      <c r="AO1639" s="16">
        <f t="shared" si="5204"/>
        <v>0</v>
      </c>
      <c r="AP1639" s="16">
        <f t="shared" si="5204"/>
        <v>0</v>
      </c>
      <c r="AQ1639" s="16">
        <f t="shared" si="5204"/>
        <v>0</v>
      </c>
      <c r="AR1639" s="16">
        <f t="shared" si="5204"/>
        <v>0</v>
      </c>
      <c r="AS1639" s="33">
        <f t="shared" si="5204"/>
        <v>2172</v>
      </c>
      <c r="AT1639" s="16">
        <f t="shared" si="5204"/>
        <v>0</v>
      </c>
      <c r="AU1639" s="16">
        <f t="shared" ref="AU1639:BA1639" si="5205">AU1640+AU1642</f>
        <v>0</v>
      </c>
      <c r="AV1639" s="16">
        <f t="shared" si="5205"/>
        <v>0</v>
      </c>
      <c r="AW1639" s="16">
        <f t="shared" si="5205"/>
        <v>0</v>
      </c>
      <c r="AX1639" s="16">
        <f t="shared" si="5205"/>
        <v>0</v>
      </c>
      <c r="AY1639" s="16">
        <f t="shared" si="5205"/>
        <v>0</v>
      </c>
      <c r="AZ1639" s="33">
        <f t="shared" si="5205"/>
        <v>2172</v>
      </c>
      <c r="BA1639" s="16">
        <f t="shared" si="5205"/>
        <v>0</v>
      </c>
      <c r="BB1639" s="16">
        <f t="shared" ref="BB1639:BH1639" si="5206">BB1640+BB1642</f>
        <v>0</v>
      </c>
      <c r="BC1639" s="16">
        <f t="shared" si="5206"/>
        <v>0</v>
      </c>
      <c r="BD1639" s="16">
        <f t="shared" si="5206"/>
        <v>0</v>
      </c>
      <c r="BE1639" s="16">
        <f t="shared" si="5206"/>
        <v>0</v>
      </c>
      <c r="BF1639" s="16">
        <f t="shared" si="5206"/>
        <v>0</v>
      </c>
      <c r="BG1639" s="33">
        <f t="shared" si="5206"/>
        <v>2172</v>
      </c>
      <c r="BH1639" s="16">
        <f t="shared" si="5206"/>
        <v>0</v>
      </c>
      <c r="BI1639" s="16">
        <f t="shared" ref="BI1639:BO1639" si="5207">BI1640+BI1642</f>
        <v>0</v>
      </c>
      <c r="BJ1639" s="16">
        <f t="shared" si="5207"/>
        <v>0</v>
      </c>
      <c r="BK1639" s="16">
        <f t="shared" si="5207"/>
        <v>0</v>
      </c>
      <c r="BL1639" s="16">
        <f t="shared" si="5207"/>
        <v>0</v>
      </c>
      <c r="BM1639" s="16">
        <f t="shared" si="5207"/>
        <v>0</v>
      </c>
      <c r="BN1639" s="33">
        <f t="shared" si="5207"/>
        <v>2172</v>
      </c>
      <c r="BO1639" s="16">
        <f t="shared" si="5207"/>
        <v>0</v>
      </c>
      <c r="BP1639" s="16">
        <f t="shared" ref="BP1639:BV1639" si="5208">BP1640+BP1642</f>
        <v>0</v>
      </c>
      <c r="BQ1639" s="16">
        <f t="shared" si="5208"/>
        <v>0</v>
      </c>
      <c r="BR1639" s="16">
        <f t="shared" si="5208"/>
        <v>0</v>
      </c>
      <c r="BS1639" s="16">
        <f t="shared" si="5208"/>
        <v>-55</v>
      </c>
      <c r="BT1639" s="16">
        <f t="shared" si="5208"/>
        <v>0</v>
      </c>
      <c r="BU1639" s="33">
        <f t="shared" si="5208"/>
        <v>2117</v>
      </c>
      <c r="BV1639" s="16">
        <f t="shared" si="5208"/>
        <v>0</v>
      </c>
      <c r="BW1639" s="176">
        <f t="shared" ref="BW1639:CC1639" si="5209">BW1640+BW1642</f>
        <v>0</v>
      </c>
      <c r="BX1639" s="176">
        <f t="shared" si="5209"/>
        <v>0</v>
      </c>
      <c r="BY1639" s="176">
        <f t="shared" si="5209"/>
        <v>0</v>
      </c>
      <c r="BZ1639" s="176">
        <f t="shared" si="5209"/>
        <v>0</v>
      </c>
      <c r="CA1639" s="176">
        <f t="shared" si="5209"/>
        <v>0</v>
      </c>
      <c r="CB1639" s="33">
        <f t="shared" si="5209"/>
        <v>2117</v>
      </c>
      <c r="CC1639" s="16">
        <f t="shared" si="5209"/>
        <v>0</v>
      </c>
      <c r="CD1639" s="176">
        <f t="shared" ref="CD1639:CJ1639" si="5210">CD1640+CD1642</f>
        <v>0</v>
      </c>
      <c r="CE1639" s="176">
        <f t="shared" si="5210"/>
        <v>0</v>
      </c>
      <c r="CF1639" s="176">
        <f t="shared" si="5210"/>
        <v>0</v>
      </c>
      <c r="CG1639" s="176">
        <f t="shared" si="5210"/>
        <v>0</v>
      </c>
      <c r="CH1639" s="176">
        <f t="shared" si="5210"/>
        <v>0</v>
      </c>
      <c r="CI1639" s="33">
        <f t="shared" si="5210"/>
        <v>2117</v>
      </c>
      <c r="CJ1639" s="16">
        <f t="shared" si="5210"/>
        <v>0</v>
      </c>
      <c r="CK1639" s="176">
        <f t="shared" ref="CK1639:CQ1639" si="5211">CK1640+CK1642</f>
        <v>0</v>
      </c>
      <c r="CL1639" s="176">
        <f t="shared" si="5211"/>
        <v>-10</v>
      </c>
      <c r="CM1639" s="176">
        <f t="shared" si="5211"/>
        <v>0</v>
      </c>
      <c r="CN1639" s="176">
        <f t="shared" si="5211"/>
        <v>0</v>
      </c>
      <c r="CO1639" s="176">
        <f t="shared" si="5211"/>
        <v>0</v>
      </c>
      <c r="CP1639" s="33">
        <f t="shared" si="5211"/>
        <v>2107</v>
      </c>
      <c r="CQ1639" s="16">
        <f t="shared" si="5211"/>
        <v>0</v>
      </c>
      <c r="CR1639" s="176">
        <f t="shared" ref="CR1639:CX1639" si="5212">CR1640+CR1642</f>
        <v>0</v>
      </c>
      <c r="CS1639" s="176">
        <f t="shared" si="5212"/>
        <v>0</v>
      </c>
      <c r="CT1639" s="176">
        <f t="shared" si="5212"/>
        <v>0</v>
      </c>
      <c r="CU1639" s="176">
        <f t="shared" si="5212"/>
        <v>0</v>
      </c>
      <c r="CV1639" s="176">
        <f t="shared" si="5212"/>
        <v>0</v>
      </c>
      <c r="CW1639" s="33">
        <f t="shared" si="5212"/>
        <v>2107</v>
      </c>
      <c r="CX1639" s="16">
        <f t="shared" si="5212"/>
        <v>0</v>
      </c>
    </row>
    <row r="1640" spans="1:102" s="9" customFormat="1" ht="33" x14ac:dyDescent="0.25">
      <c r="A1640" s="11" t="s">
        <v>33</v>
      </c>
      <c r="B1640" s="37" t="s">
        <v>155</v>
      </c>
      <c r="C1640" s="37" t="s">
        <v>61</v>
      </c>
      <c r="D1640" s="37" t="s">
        <v>680</v>
      </c>
      <c r="E1640" s="25">
        <v>200</v>
      </c>
      <c r="F1640" s="16">
        <f t="shared" ref="F1640:BQ1640" si="5213">F1641</f>
        <v>1718</v>
      </c>
      <c r="G1640" s="16">
        <f t="shared" si="5213"/>
        <v>0</v>
      </c>
      <c r="H1640" s="16">
        <f t="shared" si="5213"/>
        <v>0</v>
      </c>
      <c r="I1640" s="16">
        <f t="shared" si="5213"/>
        <v>0</v>
      </c>
      <c r="J1640" s="16">
        <f t="shared" si="5213"/>
        <v>1718</v>
      </c>
      <c r="K1640" s="16">
        <f t="shared" si="5213"/>
        <v>0</v>
      </c>
      <c r="L1640" s="16">
        <f t="shared" si="5213"/>
        <v>0</v>
      </c>
      <c r="M1640" s="16">
        <f t="shared" si="5213"/>
        <v>0</v>
      </c>
      <c r="N1640" s="16">
        <f t="shared" si="5213"/>
        <v>0</v>
      </c>
      <c r="O1640" s="16">
        <f t="shared" si="5213"/>
        <v>0</v>
      </c>
      <c r="P1640" s="16">
        <f t="shared" si="5213"/>
        <v>0</v>
      </c>
      <c r="Q1640" s="33">
        <f t="shared" si="5213"/>
        <v>1718</v>
      </c>
      <c r="R1640" s="16">
        <f t="shared" si="5213"/>
        <v>0</v>
      </c>
      <c r="S1640" s="16">
        <f t="shared" si="5213"/>
        <v>0</v>
      </c>
      <c r="T1640" s="16">
        <f t="shared" si="5213"/>
        <v>0</v>
      </c>
      <c r="U1640" s="16">
        <f t="shared" si="5213"/>
        <v>0</v>
      </c>
      <c r="V1640" s="16">
        <f t="shared" si="5213"/>
        <v>0</v>
      </c>
      <c r="W1640" s="16">
        <f t="shared" si="5213"/>
        <v>0</v>
      </c>
      <c r="X1640" s="33">
        <f t="shared" si="5213"/>
        <v>1718</v>
      </c>
      <c r="Y1640" s="16">
        <f t="shared" si="5213"/>
        <v>0</v>
      </c>
      <c r="Z1640" s="16">
        <f t="shared" si="5213"/>
        <v>0</v>
      </c>
      <c r="AA1640" s="16">
        <f t="shared" si="5213"/>
        <v>0</v>
      </c>
      <c r="AB1640" s="16">
        <f t="shared" si="5213"/>
        <v>0</v>
      </c>
      <c r="AC1640" s="16">
        <f t="shared" si="5213"/>
        <v>0</v>
      </c>
      <c r="AD1640" s="16">
        <f t="shared" si="5213"/>
        <v>0</v>
      </c>
      <c r="AE1640" s="33">
        <f t="shared" si="5213"/>
        <v>1718</v>
      </c>
      <c r="AF1640" s="16">
        <f t="shared" si="5213"/>
        <v>0</v>
      </c>
      <c r="AG1640" s="16">
        <f t="shared" si="5213"/>
        <v>0</v>
      </c>
      <c r="AH1640" s="16">
        <f t="shared" si="5213"/>
        <v>0</v>
      </c>
      <c r="AI1640" s="16">
        <f t="shared" si="5213"/>
        <v>0</v>
      </c>
      <c r="AJ1640" s="16">
        <f t="shared" si="5213"/>
        <v>0</v>
      </c>
      <c r="AK1640" s="16">
        <f t="shared" si="5213"/>
        <v>0</v>
      </c>
      <c r="AL1640" s="33">
        <f t="shared" si="5213"/>
        <v>1718</v>
      </c>
      <c r="AM1640" s="16">
        <f t="shared" si="5213"/>
        <v>0</v>
      </c>
      <c r="AN1640" s="16">
        <f t="shared" si="5213"/>
        <v>0</v>
      </c>
      <c r="AO1640" s="16">
        <f t="shared" si="5213"/>
        <v>0</v>
      </c>
      <c r="AP1640" s="16">
        <f t="shared" si="5213"/>
        <v>0</v>
      </c>
      <c r="AQ1640" s="16">
        <f t="shared" si="5213"/>
        <v>0</v>
      </c>
      <c r="AR1640" s="16">
        <f t="shared" si="5213"/>
        <v>0</v>
      </c>
      <c r="AS1640" s="33">
        <f t="shared" si="5213"/>
        <v>1718</v>
      </c>
      <c r="AT1640" s="16">
        <f t="shared" si="5213"/>
        <v>0</v>
      </c>
      <c r="AU1640" s="16">
        <f t="shared" si="5213"/>
        <v>0</v>
      </c>
      <c r="AV1640" s="16">
        <f t="shared" si="5213"/>
        <v>0</v>
      </c>
      <c r="AW1640" s="16">
        <f t="shared" si="5213"/>
        <v>0</v>
      </c>
      <c r="AX1640" s="16">
        <f t="shared" si="5213"/>
        <v>0</v>
      </c>
      <c r="AY1640" s="16">
        <f t="shared" si="5213"/>
        <v>0</v>
      </c>
      <c r="AZ1640" s="33">
        <f t="shared" si="5213"/>
        <v>1718</v>
      </c>
      <c r="BA1640" s="16">
        <f t="shared" si="5213"/>
        <v>0</v>
      </c>
      <c r="BB1640" s="16">
        <f t="shared" si="5213"/>
        <v>0</v>
      </c>
      <c r="BC1640" s="16">
        <f t="shared" si="5213"/>
        <v>0</v>
      </c>
      <c r="BD1640" s="16">
        <f t="shared" si="5213"/>
        <v>0</v>
      </c>
      <c r="BE1640" s="16">
        <f t="shared" si="5213"/>
        <v>0</v>
      </c>
      <c r="BF1640" s="16">
        <f t="shared" si="5213"/>
        <v>0</v>
      </c>
      <c r="BG1640" s="33">
        <f t="shared" si="5213"/>
        <v>1718</v>
      </c>
      <c r="BH1640" s="16">
        <f t="shared" si="5213"/>
        <v>0</v>
      </c>
      <c r="BI1640" s="16">
        <f t="shared" si="5213"/>
        <v>0</v>
      </c>
      <c r="BJ1640" s="16">
        <f t="shared" si="5213"/>
        <v>0</v>
      </c>
      <c r="BK1640" s="16">
        <f t="shared" si="5213"/>
        <v>0</v>
      </c>
      <c r="BL1640" s="16">
        <f t="shared" si="5213"/>
        <v>0</v>
      </c>
      <c r="BM1640" s="16">
        <f t="shared" si="5213"/>
        <v>0</v>
      </c>
      <c r="BN1640" s="33">
        <f t="shared" si="5213"/>
        <v>1718</v>
      </c>
      <c r="BO1640" s="16">
        <f t="shared" si="5213"/>
        <v>0</v>
      </c>
      <c r="BP1640" s="16">
        <f t="shared" si="5213"/>
        <v>0</v>
      </c>
      <c r="BQ1640" s="16">
        <f t="shared" si="5213"/>
        <v>0</v>
      </c>
      <c r="BR1640" s="16">
        <f t="shared" ref="BR1640:CX1640" si="5214">BR1641</f>
        <v>0</v>
      </c>
      <c r="BS1640" s="16">
        <f t="shared" si="5214"/>
        <v>-55</v>
      </c>
      <c r="BT1640" s="16">
        <f t="shared" si="5214"/>
        <v>0</v>
      </c>
      <c r="BU1640" s="33">
        <f t="shared" si="5214"/>
        <v>1663</v>
      </c>
      <c r="BV1640" s="16">
        <f t="shared" si="5214"/>
        <v>0</v>
      </c>
      <c r="BW1640" s="176">
        <f t="shared" si="5214"/>
        <v>0</v>
      </c>
      <c r="BX1640" s="176">
        <f t="shared" si="5214"/>
        <v>0</v>
      </c>
      <c r="BY1640" s="176">
        <f t="shared" si="5214"/>
        <v>0</v>
      </c>
      <c r="BZ1640" s="176">
        <f t="shared" si="5214"/>
        <v>0</v>
      </c>
      <c r="CA1640" s="176">
        <f t="shared" si="5214"/>
        <v>0</v>
      </c>
      <c r="CB1640" s="33">
        <f t="shared" si="5214"/>
        <v>1663</v>
      </c>
      <c r="CC1640" s="16">
        <f t="shared" si="5214"/>
        <v>0</v>
      </c>
      <c r="CD1640" s="176">
        <f t="shared" si="5214"/>
        <v>0</v>
      </c>
      <c r="CE1640" s="176">
        <f t="shared" si="5214"/>
        <v>0</v>
      </c>
      <c r="CF1640" s="176">
        <f t="shared" si="5214"/>
        <v>0</v>
      </c>
      <c r="CG1640" s="176">
        <f t="shared" si="5214"/>
        <v>0</v>
      </c>
      <c r="CH1640" s="176">
        <f t="shared" si="5214"/>
        <v>0</v>
      </c>
      <c r="CI1640" s="33">
        <f t="shared" si="5214"/>
        <v>1663</v>
      </c>
      <c r="CJ1640" s="16">
        <f t="shared" si="5214"/>
        <v>0</v>
      </c>
      <c r="CK1640" s="176">
        <f t="shared" si="5214"/>
        <v>0</v>
      </c>
      <c r="CL1640" s="176">
        <f t="shared" si="5214"/>
        <v>-10</v>
      </c>
      <c r="CM1640" s="176">
        <f t="shared" si="5214"/>
        <v>0</v>
      </c>
      <c r="CN1640" s="176">
        <f t="shared" si="5214"/>
        <v>0</v>
      </c>
      <c r="CO1640" s="176">
        <f t="shared" si="5214"/>
        <v>0</v>
      </c>
      <c r="CP1640" s="33">
        <f t="shared" si="5214"/>
        <v>1653</v>
      </c>
      <c r="CQ1640" s="16">
        <f t="shared" si="5214"/>
        <v>0</v>
      </c>
      <c r="CR1640" s="176">
        <f t="shared" si="5214"/>
        <v>0</v>
      </c>
      <c r="CS1640" s="176">
        <f t="shared" si="5214"/>
        <v>0</v>
      </c>
      <c r="CT1640" s="176">
        <f t="shared" si="5214"/>
        <v>0</v>
      </c>
      <c r="CU1640" s="176">
        <f t="shared" si="5214"/>
        <v>0</v>
      </c>
      <c r="CV1640" s="176">
        <f t="shared" si="5214"/>
        <v>0</v>
      </c>
      <c r="CW1640" s="33">
        <f t="shared" si="5214"/>
        <v>1653</v>
      </c>
      <c r="CX1640" s="16">
        <f t="shared" si="5214"/>
        <v>0</v>
      </c>
    </row>
    <row r="1641" spans="1:102" s="9" customFormat="1" ht="33" x14ac:dyDescent="0.25">
      <c r="A1641" s="78" t="s">
        <v>34</v>
      </c>
      <c r="B1641" s="37" t="s">
        <v>155</v>
      </c>
      <c r="C1641" s="37" t="s">
        <v>61</v>
      </c>
      <c r="D1641" s="37" t="s">
        <v>680</v>
      </c>
      <c r="E1641" s="25">
        <v>240</v>
      </c>
      <c r="F1641" s="16">
        <v>1718</v>
      </c>
      <c r="G1641" s="16"/>
      <c r="H1641" s="16"/>
      <c r="I1641" s="16"/>
      <c r="J1641" s="16">
        <f>F1641+H1641</f>
        <v>1718</v>
      </c>
      <c r="K1641" s="16">
        <f>G1641+I1641</f>
        <v>0</v>
      </c>
      <c r="L1641" s="60"/>
      <c r="M1641" s="60"/>
      <c r="N1641" s="60"/>
      <c r="O1641" s="60"/>
      <c r="P1641" s="60"/>
      <c r="Q1641" s="33">
        <f>J1641+L1641+M1641+N1641+O1641+P1641</f>
        <v>1718</v>
      </c>
      <c r="R1641" s="16">
        <f>K1641+P1641</f>
        <v>0</v>
      </c>
      <c r="S1641" s="60"/>
      <c r="T1641" s="60"/>
      <c r="U1641" s="60"/>
      <c r="V1641" s="60"/>
      <c r="W1641" s="60"/>
      <c r="X1641" s="33">
        <f>Q1641+S1641+T1641+U1641+V1641+W1641</f>
        <v>1718</v>
      </c>
      <c r="Y1641" s="16">
        <f>R1641+W1641</f>
        <v>0</v>
      </c>
      <c r="Z1641" s="60"/>
      <c r="AA1641" s="60"/>
      <c r="AB1641" s="60"/>
      <c r="AC1641" s="60"/>
      <c r="AD1641" s="60"/>
      <c r="AE1641" s="33">
        <f>X1641+Z1641+AA1641+AB1641+AC1641+AD1641</f>
        <v>1718</v>
      </c>
      <c r="AF1641" s="16">
        <f>Y1641+AD1641</f>
        <v>0</v>
      </c>
      <c r="AG1641" s="60"/>
      <c r="AH1641" s="60"/>
      <c r="AI1641" s="60"/>
      <c r="AJ1641" s="60"/>
      <c r="AK1641" s="60"/>
      <c r="AL1641" s="33">
        <f>AE1641+AG1641+AH1641+AI1641+AJ1641+AK1641</f>
        <v>1718</v>
      </c>
      <c r="AM1641" s="16">
        <f>AF1641+AK1641</f>
        <v>0</v>
      </c>
      <c r="AN1641" s="60"/>
      <c r="AO1641" s="60"/>
      <c r="AP1641" s="60"/>
      <c r="AQ1641" s="60"/>
      <c r="AR1641" s="60"/>
      <c r="AS1641" s="33">
        <f>AL1641+AN1641+AO1641+AP1641+AQ1641+AR1641</f>
        <v>1718</v>
      </c>
      <c r="AT1641" s="16">
        <f>AM1641+AR1641</f>
        <v>0</v>
      </c>
      <c r="AU1641" s="60"/>
      <c r="AV1641" s="60"/>
      <c r="AW1641" s="60"/>
      <c r="AX1641" s="60"/>
      <c r="AY1641" s="60"/>
      <c r="AZ1641" s="33">
        <f>AS1641+AU1641+AV1641+AW1641+AX1641+AY1641</f>
        <v>1718</v>
      </c>
      <c r="BA1641" s="16">
        <f>AT1641+AY1641</f>
        <v>0</v>
      </c>
      <c r="BB1641" s="60"/>
      <c r="BC1641" s="60"/>
      <c r="BD1641" s="60"/>
      <c r="BE1641" s="60"/>
      <c r="BF1641" s="60"/>
      <c r="BG1641" s="33">
        <f>AZ1641+BB1641+BC1641+BD1641+BE1641+BF1641</f>
        <v>1718</v>
      </c>
      <c r="BH1641" s="16">
        <f>BA1641+BF1641</f>
        <v>0</v>
      </c>
      <c r="BI1641" s="60"/>
      <c r="BJ1641" s="60"/>
      <c r="BK1641" s="60"/>
      <c r="BL1641" s="60"/>
      <c r="BM1641" s="60"/>
      <c r="BN1641" s="33">
        <f>BG1641+BI1641+BJ1641+BK1641+BL1641+BM1641</f>
        <v>1718</v>
      </c>
      <c r="BO1641" s="16">
        <f>BH1641+BM1641</f>
        <v>0</v>
      </c>
      <c r="BP1641" s="60"/>
      <c r="BQ1641" s="60"/>
      <c r="BR1641" s="60"/>
      <c r="BS1641" s="60">
        <v>-55</v>
      </c>
      <c r="BT1641" s="60"/>
      <c r="BU1641" s="33">
        <f>BN1641+BP1641+BQ1641+BR1641+BS1641+BT1641</f>
        <v>1663</v>
      </c>
      <c r="BV1641" s="16">
        <f>BO1641+BT1641</f>
        <v>0</v>
      </c>
      <c r="BW1641" s="194"/>
      <c r="BX1641" s="194"/>
      <c r="BY1641" s="194"/>
      <c r="BZ1641" s="194"/>
      <c r="CA1641" s="194"/>
      <c r="CB1641" s="33">
        <f>BU1641+BW1641+BX1641+BY1641+BZ1641+CA1641</f>
        <v>1663</v>
      </c>
      <c r="CC1641" s="16">
        <f>BV1641+CA1641</f>
        <v>0</v>
      </c>
      <c r="CD1641" s="194"/>
      <c r="CE1641" s="194"/>
      <c r="CF1641" s="194"/>
      <c r="CG1641" s="194"/>
      <c r="CH1641" s="194"/>
      <c r="CI1641" s="33">
        <f>CB1641+CD1641+CE1641+CF1641+CG1641+CH1641</f>
        <v>1663</v>
      </c>
      <c r="CJ1641" s="16">
        <f>CC1641+CH1641</f>
        <v>0</v>
      </c>
      <c r="CK1641" s="194"/>
      <c r="CL1641" s="194">
        <v>-10</v>
      </c>
      <c r="CM1641" s="194"/>
      <c r="CN1641" s="194"/>
      <c r="CO1641" s="194"/>
      <c r="CP1641" s="33">
        <f>CI1641+CK1641+CL1641+CM1641+CN1641+CO1641</f>
        <v>1653</v>
      </c>
      <c r="CQ1641" s="16">
        <f>CJ1641+CO1641</f>
        <v>0</v>
      </c>
      <c r="CR1641" s="194"/>
      <c r="CS1641" s="194"/>
      <c r="CT1641" s="194"/>
      <c r="CU1641" s="194"/>
      <c r="CV1641" s="194"/>
      <c r="CW1641" s="33">
        <f>CP1641+CR1641+CS1641+CT1641+CU1641+CV1641</f>
        <v>1653</v>
      </c>
      <c r="CX1641" s="16">
        <f>CQ1641+CV1641</f>
        <v>0</v>
      </c>
    </row>
    <row r="1642" spans="1:102" s="9" customFormat="1" ht="16.5" x14ac:dyDescent="0.25">
      <c r="A1642" s="11" t="s">
        <v>35</v>
      </c>
      <c r="B1642" s="37" t="s">
        <v>155</v>
      </c>
      <c r="C1642" s="37" t="s">
        <v>61</v>
      </c>
      <c r="D1642" s="37" t="s">
        <v>680</v>
      </c>
      <c r="E1642" s="25">
        <v>300</v>
      </c>
      <c r="F1642" s="16">
        <f t="shared" ref="F1642:BQ1642" si="5215">F1643</f>
        <v>454</v>
      </c>
      <c r="G1642" s="16">
        <f t="shared" si="5215"/>
        <v>0</v>
      </c>
      <c r="H1642" s="16">
        <f t="shared" si="5215"/>
        <v>0</v>
      </c>
      <c r="I1642" s="16">
        <f t="shared" si="5215"/>
        <v>0</v>
      </c>
      <c r="J1642" s="16">
        <f t="shared" si="5215"/>
        <v>454</v>
      </c>
      <c r="K1642" s="16">
        <f t="shared" si="5215"/>
        <v>0</v>
      </c>
      <c r="L1642" s="16">
        <f t="shared" si="5215"/>
        <v>0</v>
      </c>
      <c r="M1642" s="16">
        <f t="shared" si="5215"/>
        <v>0</v>
      </c>
      <c r="N1642" s="16">
        <f t="shared" si="5215"/>
        <v>0</v>
      </c>
      <c r="O1642" s="16">
        <f t="shared" si="5215"/>
        <v>0</v>
      </c>
      <c r="P1642" s="16">
        <f t="shared" si="5215"/>
        <v>0</v>
      </c>
      <c r="Q1642" s="33">
        <f t="shared" si="5215"/>
        <v>454</v>
      </c>
      <c r="R1642" s="16">
        <f t="shared" si="5215"/>
        <v>0</v>
      </c>
      <c r="S1642" s="16">
        <f t="shared" si="5215"/>
        <v>0</v>
      </c>
      <c r="T1642" s="16">
        <f t="shared" si="5215"/>
        <v>0</v>
      </c>
      <c r="U1642" s="16">
        <f t="shared" si="5215"/>
        <v>0</v>
      </c>
      <c r="V1642" s="16">
        <f t="shared" si="5215"/>
        <v>0</v>
      </c>
      <c r="W1642" s="16">
        <f t="shared" si="5215"/>
        <v>0</v>
      </c>
      <c r="X1642" s="33">
        <f t="shared" si="5215"/>
        <v>454</v>
      </c>
      <c r="Y1642" s="16">
        <f t="shared" si="5215"/>
        <v>0</v>
      </c>
      <c r="Z1642" s="16">
        <f t="shared" si="5215"/>
        <v>0</v>
      </c>
      <c r="AA1642" s="16">
        <f t="shared" si="5215"/>
        <v>0</v>
      </c>
      <c r="AB1642" s="16">
        <f t="shared" si="5215"/>
        <v>0</v>
      </c>
      <c r="AC1642" s="16">
        <f t="shared" si="5215"/>
        <v>0</v>
      </c>
      <c r="AD1642" s="16">
        <f t="shared" si="5215"/>
        <v>0</v>
      </c>
      <c r="AE1642" s="33">
        <f t="shared" si="5215"/>
        <v>454</v>
      </c>
      <c r="AF1642" s="16">
        <f t="shared" si="5215"/>
        <v>0</v>
      </c>
      <c r="AG1642" s="16">
        <f t="shared" si="5215"/>
        <v>0</v>
      </c>
      <c r="AH1642" s="16">
        <f t="shared" si="5215"/>
        <v>0</v>
      </c>
      <c r="AI1642" s="16">
        <f t="shared" si="5215"/>
        <v>0</v>
      </c>
      <c r="AJ1642" s="16">
        <f t="shared" si="5215"/>
        <v>0</v>
      </c>
      <c r="AK1642" s="16">
        <f t="shared" si="5215"/>
        <v>0</v>
      </c>
      <c r="AL1642" s="33">
        <f t="shared" si="5215"/>
        <v>454</v>
      </c>
      <c r="AM1642" s="16">
        <f t="shared" si="5215"/>
        <v>0</v>
      </c>
      <c r="AN1642" s="16">
        <f t="shared" si="5215"/>
        <v>0</v>
      </c>
      <c r="AO1642" s="16">
        <f t="shared" si="5215"/>
        <v>0</v>
      </c>
      <c r="AP1642" s="16">
        <f t="shared" si="5215"/>
        <v>0</v>
      </c>
      <c r="AQ1642" s="16">
        <f t="shared" si="5215"/>
        <v>0</v>
      </c>
      <c r="AR1642" s="16">
        <f t="shared" si="5215"/>
        <v>0</v>
      </c>
      <c r="AS1642" s="33">
        <f t="shared" si="5215"/>
        <v>454</v>
      </c>
      <c r="AT1642" s="16">
        <f t="shared" si="5215"/>
        <v>0</v>
      </c>
      <c r="AU1642" s="16">
        <f t="shared" si="5215"/>
        <v>0</v>
      </c>
      <c r="AV1642" s="16">
        <f t="shared" si="5215"/>
        <v>0</v>
      </c>
      <c r="AW1642" s="16">
        <f t="shared" si="5215"/>
        <v>0</v>
      </c>
      <c r="AX1642" s="16">
        <f t="shared" si="5215"/>
        <v>0</v>
      </c>
      <c r="AY1642" s="16">
        <f t="shared" si="5215"/>
        <v>0</v>
      </c>
      <c r="AZ1642" s="33">
        <f t="shared" si="5215"/>
        <v>454</v>
      </c>
      <c r="BA1642" s="16">
        <f t="shared" si="5215"/>
        <v>0</v>
      </c>
      <c r="BB1642" s="16">
        <f t="shared" si="5215"/>
        <v>0</v>
      </c>
      <c r="BC1642" s="16">
        <f t="shared" si="5215"/>
        <v>0</v>
      </c>
      <c r="BD1642" s="16">
        <f t="shared" si="5215"/>
        <v>0</v>
      </c>
      <c r="BE1642" s="16">
        <f t="shared" si="5215"/>
        <v>0</v>
      </c>
      <c r="BF1642" s="16">
        <f t="shared" si="5215"/>
        <v>0</v>
      </c>
      <c r="BG1642" s="33">
        <f t="shared" si="5215"/>
        <v>454</v>
      </c>
      <c r="BH1642" s="16">
        <f t="shared" si="5215"/>
        <v>0</v>
      </c>
      <c r="BI1642" s="16">
        <f t="shared" si="5215"/>
        <v>0</v>
      </c>
      <c r="BJ1642" s="16">
        <f t="shared" si="5215"/>
        <v>0</v>
      </c>
      <c r="BK1642" s="16">
        <f t="shared" si="5215"/>
        <v>0</v>
      </c>
      <c r="BL1642" s="16">
        <f t="shared" si="5215"/>
        <v>0</v>
      </c>
      <c r="BM1642" s="16">
        <f t="shared" si="5215"/>
        <v>0</v>
      </c>
      <c r="BN1642" s="33">
        <f t="shared" si="5215"/>
        <v>454</v>
      </c>
      <c r="BO1642" s="16">
        <f t="shared" si="5215"/>
        <v>0</v>
      </c>
      <c r="BP1642" s="16">
        <f t="shared" si="5215"/>
        <v>0</v>
      </c>
      <c r="BQ1642" s="16">
        <f t="shared" si="5215"/>
        <v>0</v>
      </c>
      <c r="BR1642" s="16">
        <f t="shared" ref="BR1642:CX1642" si="5216">BR1643</f>
        <v>0</v>
      </c>
      <c r="BS1642" s="16">
        <f t="shared" si="5216"/>
        <v>0</v>
      </c>
      <c r="BT1642" s="16">
        <f t="shared" si="5216"/>
        <v>0</v>
      </c>
      <c r="BU1642" s="33">
        <f t="shared" si="5216"/>
        <v>454</v>
      </c>
      <c r="BV1642" s="16">
        <f t="shared" si="5216"/>
        <v>0</v>
      </c>
      <c r="BW1642" s="176">
        <f t="shared" si="5216"/>
        <v>0</v>
      </c>
      <c r="BX1642" s="176">
        <f t="shared" si="5216"/>
        <v>0</v>
      </c>
      <c r="BY1642" s="176">
        <f t="shared" si="5216"/>
        <v>0</v>
      </c>
      <c r="BZ1642" s="176">
        <f t="shared" si="5216"/>
        <v>0</v>
      </c>
      <c r="CA1642" s="176">
        <f t="shared" si="5216"/>
        <v>0</v>
      </c>
      <c r="CB1642" s="33">
        <f t="shared" si="5216"/>
        <v>454</v>
      </c>
      <c r="CC1642" s="16">
        <f t="shared" si="5216"/>
        <v>0</v>
      </c>
      <c r="CD1642" s="176">
        <f t="shared" si="5216"/>
        <v>0</v>
      </c>
      <c r="CE1642" s="176">
        <f t="shared" si="5216"/>
        <v>0</v>
      </c>
      <c r="CF1642" s="176">
        <f t="shared" si="5216"/>
        <v>0</v>
      </c>
      <c r="CG1642" s="176">
        <f t="shared" si="5216"/>
        <v>0</v>
      </c>
      <c r="CH1642" s="176">
        <f t="shared" si="5216"/>
        <v>0</v>
      </c>
      <c r="CI1642" s="33">
        <f t="shared" si="5216"/>
        <v>454</v>
      </c>
      <c r="CJ1642" s="16">
        <f t="shared" si="5216"/>
        <v>0</v>
      </c>
      <c r="CK1642" s="176">
        <f t="shared" si="5216"/>
        <v>0</v>
      </c>
      <c r="CL1642" s="176">
        <f t="shared" si="5216"/>
        <v>0</v>
      </c>
      <c r="CM1642" s="176">
        <f t="shared" si="5216"/>
        <v>0</v>
      </c>
      <c r="CN1642" s="176">
        <f t="shared" si="5216"/>
        <v>0</v>
      </c>
      <c r="CO1642" s="176">
        <f t="shared" si="5216"/>
        <v>0</v>
      </c>
      <c r="CP1642" s="33">
        <f t="shared" si="5216"/>
        <v>454</v>
      </c>
      <c r="CQ1642" s="16">
        <f t="shared" si="5216"/>
        <v>0</v>
      </c>
      <c r="CR1642" s="176">
        <f t="shared" si="5216"/>
        <v>0</v>
      </c>
      <c r="CS1642" s="176">
        <f t="shared" si="5216"/>
        <v>0</v>
      </c>
      <c r="CT1642" s="176">
        <f t="shared" si="5216"/>
        <v>0</v>
      </c>
      <c r="CU1642" s="176">
        <f t="shared" si="5216"/>
        <v>0</v>
      </c>
      <c r="CV1642" s="176">
        <f t="shared" si="5216"/>
        <v>0</v>
      </c>
      <c r="CW1642" s="33">
        <f t="shared" si="5216"/>
        <v>454</v>
      </c>
      <c r="CX1642" s="16">
        <f t="shared" si="5216"/>
        <v>0</v>
      </c>
    </row>
    <row r="1643" spans="1:102" s="9" customFormat="1" ht="16.5" x14ac:dyDescent="0.25">
      <c r="A1643" s="78" t="s">
        <v>37</v>
      </c>
      <c r="B1643" s="37" t="s">
        <v>155</v>
      </c>
      <c r="C1643" s="37" t="s">
        <v>61</v>
      </c>
      <c r="D1643" s="37" t="s">
        <v>680</v>
      </c>
      <c r="E1643" s="25">
        <v>360</v>
      </c>
      <c r="F1643" s="16">
        <v>454</v>
      </c>
      <c r="G1643" s="16"/>
      <c r="H1643" s="16"/>
      <c r="I1643" s="16"/>
      <c r="J1643" s="16">
        <f>F1643+H1643</f>
        <v>454</v>
      </c>
      <c r="K1643" s="16">
        <f>G1643+I1643</f>
        <v>0</v>
      </c>
      <c r="L1643" s="60"/>
      <c r="M1643" s="60"/>
      <c r="N1643" s="60"/>
      <c r="O1643" s="60"/>
      <c r="P1643" s="60"/>
      <c r="Q1643" s="33">
        <f>J1643+L1643+M1643+N1643+O1643+P1643</f>
        <v>454</v>
      </c>
      <c r="R1643" s="16">
        <f>K1643+P1643</f>
        <v>0</v>
      </c>
      <c r="S1643" s="60"/>
      <c r="T1643" s="60"/>
      <c r="U1643" s="60"/>
      <c r="V1643" s="60"/>
      <c r="W1643" s="60"/>
      <c r="X1643" s="33">
        <f>Q1643+S1643+T1643+U1643+V1643+W1643</f>
        <v>454</v>
      </c>
      <c r="Y1643" s="16">
        <f>R1643+W1643</f>
        <v>0</v>
      </c>
      <c r="Z1643" s="60"/>
      <c r="AA1643" s="60"/>
      <c r="AB1643" s="60"/>
      <c r="AC1643" s="60"/>
      <c r="AD1643" s="60"/>
      <c r="AE1643" s="33">
        <f>X1643+Z1643+AA1643+AB1643+AC1643+AD1643</f>
        <v>454</v>
      </c>
      <c r="AF1643" s="16">
        <f>Y1643+AD1643</f>
        <v>0</v>
      </c>
      <c r="AG1643" s="60"/>
      <c r="AH1643" s="60"/>
      <c r="AI1643" s="60"/>
      <c r="AJ1643" s="60"/>
      <c r="AK1643" s="60"/>
      <c r="AL1643" s="33">
        <f>AE1643+AG1643+AH1643+AI1643+AJ1643+AK1643</f>
        <v>454</v>
      </c>
      <c r="AM1643" s="16">
        <f>AF1643+AK1643</f>
        <v>0</v>
      </c>
      <c r="AN1643" s="60"/>
      <c r="AO1643" s="60"/>
      <c r="AP1643" s="60"/>
      <c r="AQ1643" s="60"/>
      <c r="AR1643" s="60"/>
      <c r="AS1643" s="33">
        <f>AL1643+AN1643+AO1643+AP1643+AQ1643+AR1643</f>
        <v>454</v>
      </c>
      <c r="AT1643" s="16">
        <f>AM1643+AR1643</f>
        <v>0</v>
      </c>
      <c r="AU1643" s="60"/>
      <c r="AV1643" s="60"/>
      <c r="AW1643" s="60"/>
      <c r="AX1643" s="60"/>
      <c r="AY1643" s="60"/>
      <c r="AZ1643" s="33">
        <f>AS1643+AU1643+AV1643+AW1643+AX1643+AY1643</f>
        <v>454</v>
      </c>
      <c r="BA1643" s="16">
        <f>AT1643+AY1643</f>
        <v>0</v>
      </c>
      <c r="BB1643" s="60"/>
      <c r="BC1643" s="60"/>
      <c r="BD1643" s="60"/>
      <c r="BE1643" s="60"/>
      <c r="BF1643" s="60"/>
      <c r="BG1643" s="33">
        <f>AZ1643+BB1643+BC1643+BD1643+BE1643+BF1643</f>
        <v>454</v>
      </c>
      <c r="BH1643" s="16">
        <f>BA1643+BF1643</f>
        <v>0</v>
      </c>
      <c r="BI1643" s="60"/>
      <c r="BJ1643" s="60"/>
      <c r="BK1643" s="60"/>
      <c r="BL1643" s="60"/>
      <c r="BM1643" s="60"/>
      <c r="BN1643" s="33">
        <f>BG1643+BI1643+BJ1643+BK1643+BL1643+BM1643</f>
        <v>454</v>
      </c>
      <c r="BO1643" s="16">
        <f>BH1643+BM1643</f>
        <v>0</v>
      </c>
      <c r="BP1643" s="60"/>
      <c r="BQ1643" s="60"/>
      <c r="BR1643" s="60"/>
      <c r="BS1643" s="60"/>
      <c r="BT1643" s="60"/>
      <c r="BU1643" s="33">
        <f>BN1643+BP1643+BQ1643+BR1643+BS1643+BT1643</f>
        <v>454</v>
      </c>
      <c r="BV1643" s="16">
        <f>BO1643+BT1643</f>
        <v>0</v>
      </c>
      <c r="BW1643" s="194"/>
      <c r="BX1643" s="194"/>
      <c r="BY1643" s="194"/>
      <c r="BZ1643" s="194"/>
      <c r="CA1643" s="194"/>
      <c r="CB1643" s="33">
        <f>BU1643+BW1643+BX1643+BY1643+BZ1643+CA1643</f>
        <v>454</v>
      </c>
      <c r="CC1643" s="16">
        <f>BV1643+CA1643</f>
        <v>0</v>
      </c>
      <c r="CD1643" s="194"/>
      <c r="CE1643" s="194"/>
      <c r="CF1643" s="194"/>
      <c r="CG1643" s="194"/>
      <c r="CH1643" s="194"/>
      <c r="CI1643" s="33">
        <f>CB1643+CD1643+CE1643+CF1643+CG1643+CH1643</f>
        <v>454</v>
      </c>
      <c r="CJ1643" s="16">
        <f>CC1643+CH1643</f>
        <v>0</v>
      </c>
      <c r="CK1643" s="194"/>
      <c r="CL1643" s="194"/>
      <c r="CM1643" s="194"/>
      <c r="CN1643" s="194"/>
      <c r="CO1643" s="194"/>
      <c r="CP1643" s="33">
        <f>CI1643+CK1643+CL1643+CM1643+CN1643+CO1643</f>
        <v>454</v>
      </c>
      <c r="CQ1643" s="16">
        <f>CJ1643+CO1643</f>
        <v>0</v>
      </c>
      <c r="CR1643" s="194"/>
      <c r="CS1643" s="194"/>
      <c r="CT1643" s="194"/>
      <c r="CU1643" s="194"/>
      <c r="CV1643" s="194"/>
      <c r="CW1643" s="33">
        <f>CP1643+CR1643+CS1643+CT1643+CU1643+CV1643</f>
        <v>454</v>
      </c>
      <c r="CX1643" s="16">
        <f>CQ1643+CV1643</f>
        <v>0</v>
      </c>
    </row>
    <row r="1644" spans="1:102" s="9" customFormat="1" ht="16.5" hidden="1" x14ac:dyDescent="0.25">
      <c r="A1644" s="78" t="s">
        <v>565</v>
      </c>
      <c r="B1644" s="37" t="s">
        <v>155</v>
      </c>
      <c r="C1644" s="37" t="s">
        <v>61</v>
      </c>
      <c r="D1644" s="37" t="s">
        <v>681</v>
      </c>
      <c r="E1644" s="37"/>
      <c r="F1644" s="117"/>
      <c r="G1644" s="117"/>
      <c r="H1644" s="117"/>
      <c r="I1644" s="117"/>
      <c r="J1644" s="117"/>
      <c r="K1644" s="117"/>
      <c r="L1644" s="60"/>
      <c r="M1644" s="60"/>
      <c r="N1644" s="60"/>
      <c r="O1644" s="60"/>
      <c r="P1644" s="60"/>
      <c r="Q1644" s="148"/>
      <c r="R1644" s="148"/>
      <c r="S1644" s="60"/>
      <c r="T1644" s="60"/>
      <c r="U1644" s="60"/>
      <c r="V1644" s="60"/>
      <c r="W1644" s="60"/>
      <c r="X1644" s="148"/>
      <c r="Y1644" s="148"/>
      <c r="Z1644" s="60"/>
      <c r="AA1644" s="60"/>
      <c r="AB1644" s="60"/>
      <c r="AC1644" s="60"/>
      <c r="AD1644" s="60"/>
      <c r="AE1644" s="142"/>
      <c r="AF1644" s="142"/>
      <c r="AG1644" s="60"/>
      <c r="AH1644" s="60"/>
      <c r="AI1644" s="60"/>
      <c r="AJ1644" s="60"/>
      <c r="AK1644" s="60"/>
      <c r="AL1644" s="142"/>
      <c r="AM1644" s="142"/>
      <c r="AN1644" s="60"/>
      <c r="AO1644" s="60"/>
      <c r="AP1644" s="60"/>
      <c r="AQ1644" s="60"/>
      <c r="AR1644" s="60"/>
      <c r="AS1644" s="142"/>
      <c r="AT1644" s="142"/>
      <c r="AU1644" s="60"/>
      <c r="AV1644" s="60"/>
      <c r="AW1644" s="60"/>
      <c r="AX1644" s="60"/>
      <c r="AY1644" s="60"/>
      <c r="AZ1644" s="142"/>
      <c r="BA1644" s="142"/>
      <c r="BB1644" s="60"/>
      <c r="BC1644" s="60"/>
      <c r="BD1644" s="60"/>
      <c r="BE1644" s="60"/>
      <c r="BF1644" s="60"/>
      <c r="BG1644" s="142"/>
      <c r="BH1644" s="142"/>
      <c r="BI1644" s="60"/>
      <c r="BJ1644" s="60"/>
      <c r="BK1644" s="60"/>
      <c r="BL1644" s="60"/>
      <c r="BM1644" s="60"/>
      <c r="BN1644" s="142"/>
      <c r="BO1644" s="142"/>
      <c r="BP1644" s="60"/>
      <c r="BQ1644" s="60"/>
      <c r="BR1644" s="60"/>
      <c r="BS1644" s="60"/>
      <c r="BT1644" s="60"/>
      <c r="BU1644" s="142"/>
      <c r="BV1644" s="142"/>
      <c r="BW1644" s="194"/>
      <c r="BX1644" s="194"/>
      <c r="BY1644" s="194"/>
      <c r="BZ1644" s="194"/>
      <c r="CA1644" s="194"/>
      <c r="CB1644" s="142"/>
      <c r="CC1644" s="142"/>
      <c r="CD1644" s="194"/>
      <c r="CE1644" s="194"/>
      <c r="CF1644" s="194"/>
      <c r="CG1644" s="194"/>
      <c r="CH1644" s="194"/>
      <c r="CI1644" s="142"/>
      <c r="CJ1644" s="142"/>
      <c r="CK1644" s="194"/>
      <c r="CL1644" s="194"/>
      <c r="CM1644" s="194"/>
      <c r="CN1644" s="194"/>
      <c r="CO1644" s="194"/>
      <c r="CP1644" s="142"/>
      <c r="CQ1644" s="142"/>
      <c r="CR1644" s="194"/>
      <c r="CS1644" s="194"/>
      <c r="CT1644" s="194"/>
      <c r="CU1644" s="194"/>
      <c r="CV1644" s="194"/>
      <c r="CW1644" s="142"/>
      <c r="CX1644" s="142"/>
    </row>
    <row r="1645" spans="1:102" s="9" customFormat="1" ht="49.5" hidden="1" x14ac:dyDescent="0.25">
      <c r="A1645" s="11" t="s">
        <v>682</v>
      </c>
      <c r="B1645" s="37" t="s">
        <v>155</v>
      </c>
      <c r="C1645" s="37" t="s">
        <v>61</v>
      </c>
      <c r="D1645" s="37" t="s">
        <v>683</v>
      </c>
      <c r="E1645" s="37"/>
      <c r="F1645" s="117"/>
      <c r="G1645" s="117"/>
      <c r="H1645" s="117"/>
      <c r="I1645" s="117"/>
      <c r="J1645" s="117"/>
      <c r="K1645" s="117"/>
      <c r="L1645" s="60"/>
      <c r="M1645" s="60"/>
      <c r="N1645" s="60"/>
      <c r="O1645" s="60"/>
      <c r="P1645" s="60"/>
      <c r="Q1645" s="148"/>
      <c r="R1645" s="148"/>
      <c r="S1645" s="60"/>
      <c r="T1645" s="60"/>
      <c r="U1645" s="60"/>
      <c r="V1645" s="60"/>
      <c r="W1645" s="60"/>
      <c r="X1645" s="148"/>
      <c r="Y1645" s="148"/>
      <c r="Z1645" s="60"/>
      <c r="AA1645" s="60"/>
      <c r="AB1645" s="60"/>
      <c r="AC1645" s="60"/>
      <c r="AD1645" s="60"/>
      <c r="AE1645" s="142"/>
      <c r="AF1645" s="142"/>
      <c r="AG1645" s="60"/>
      <c r="AH1645" s="60"/>
      <c r="AI1645" s="60"/>
      <c r="AJ1645" s="60"/>
      <c r="AK1645" s="60"/>
      <c r="AL1645" s="142"/>
      <c r="AM1645" s="142"/>
      <c r="AN1645" s="60"/>
      <c r="AO1645" s="60"/>
      <c r="AP1645" s="60"/>
      <c r="AQ1645" s="60"/>
      <c r="AR1645" s="60"/>
      <c r="AS1645" s="142"/>
      <c r="AT1645" s="142"/>
      <c r="AU1645" s="60"/>
      <c r="AV1645" s="60"/>
      <c r="AW1645" s="60"/>
      <c r="AX1645" s="60"/>
      <c r="AY1645" s="60"/>
      <c r="AZ1645" s="142"/>
      <c r="BA1645" s="142"/>
      <c r="BB1645" s="60"/>
      <c r="BC1645" s="60"/>
      <c r="BD1645" s="60"/>
      <c r="BE1645" s="60"/>
      <c r="BF1645" s="60"/>
      <c r="BG1645" s="142"/>
      <c r="BH1645" s="142"/>
      <c r="BI1645" s="60"/>
      <c r="BJ1645" s="60"/>
      <c r="BK1645" s="60"/>
      <c r="BL1645" s="60"/>
      <c r="BM1645" s="60"/>
      <c r="BN1645" s="142"/>
      <c r="BO1645" s="142"/>
      <c r="BP1645" s="60"/>
      <c r="BQ1645" s="60"/>
      <c r="BR1645" s="60"/>
      <c r="BS1645" s="60"/>
      <c r="BT1645" s="60"/>
      <c r="BU1645" s="142"/>
      <c r="BV1645" s="142"/>
      <c r="BW1645" s="194"/>
      <c r="BX1645" s="194"/>
      <c r="BY1645" s="194"/>
      <c r="BZ1645" s="194"/>
      <c r="CA1645" s="194"/>
      <c r="CB1645" s="142"/>
      <c r="CC1645" s="142"/>
      <c r="CD1645" s="194"/>
      <c r="CE1645" s="194"/>
      <c r="CF1645" s="194"/>
      <c r="CG1645" s="194"/>
      <c r="CH1645" s="194"/>
      <c r="CI1645" s="142"/>
      <c r="CJ1645" s="142"/>
      <c r="CK1645" s="194"/>
      <c r="CL1645" s="194"/>
      <c r="CM1645" s="194"/>
      <c r="CN1645" s="194"/>
      <c r="CO1645" s="194"/>
      <c r="CP1645" s="142"/>
      <c r="CQ1645" s="142"/>
      <c r="CR1645" s="194"/>
      <c r="CS1645" s="194"/>
      <c r="CT1645" s="194"/>
      <c r="CU1645" s="194"/>
      <c r="CV1645" s="194"/>
      <c r="CW1645" s="142"/>
      <c r="CX1645" s="142"/>
    </row>
    <row r="1646" spans="1:102" s="9" customFormat="1" ht="16.5" hidden="1" x14ac:dyDescent="0.25">
      <c r="A1646" s="11" t="s">
        <v>35</v>
      </c>
      <c r="B1646" s="37" t="s">
        <v>155</v>
      </c>
      <c r="C1646" s="37" t="s">
        <v>61</v>
      </c>
      <c r="D1646" s="37" t="s">
        <v>683</v>
      </c>
      <c r="E1646" s="25">
        <v>300</v>
      </c>
      <c r="F1646" s="117"/>
      <c r="G1646" s="117"/>
      <c r="H1646" s="117"/>
      <c r="I1646" s="117"/>
      <c r="J1646" s="117"/>
      <c r="K1646" s="117"/>
      <c r="L1646" s="60"/>
      <c r="M1646" s="60"/>
      <c r="N1646" s="60"/>
      <c r="O1646" s="60"/>
      <c r="P1646" s="60"/>
      <c r="Q1646" s="148"/>
      <c r="R1646" s="148"/>
      <c r="S1646" s="60"/>
      <c r="T1646" s="60"/>
      <c r="U1646" s="60"/>
      <c r="V1646" s="60"/>
      <c r="W1646" s="60"/>
      <c r="X1646" s="148"/>
      <c r="Y1646" s="148"/>
      <c r="Z1646" s="60"/>
      <c r="AA1646" s="60"/>
      <c r="AB1646" s="60"/>
      <c r="AC1646" s="60"/>
      <c r="AD1646" s="60"/>
      <c r="AE1646" s="142"/>
      <c r="AF1646" s="142"/>
      <c r="AG1646" s="60"/>
      <c r="AH1646" s="60"/>
      <c r="AI1646" s="60"/>
      <c r="AJ1646" s="60"/>
      <c r="AK1646" s="60"/>
      <c r="AL1646" s="142"/>
      <c r="AM1646" s="142"/>
      <c r="AN1646" s="60"/>
      <c r="AO1646" s="60"/>
      <c r="AP1646" s="60"/>
      <c r="AQ1646" s="60"/>
      <c r="AR1646" s="60"/>
      <c r="AS1646" s="142"/>
      <c r="AT1646" s="142"/>
      <c r="AU1646" s="60"/>
      <c r="AV1646" s="60"/>
      <c r="AW1646" s="60"/>
      <c r="AX1646" s="60"/>
      <c r="AY1646" s="60"/>
      <c r="AZ1646" s="142"/>
      <c r="BA1646" s="142"/>
      <c r="BB1646" s="60"/>
      <c r="BC1646" s="60"/>
      <c r="BD1646" s="60"/>
      <c r="BE1646" s="60"/>
      <c r="BF1646" s="60"/>
      <c r="BG1646" s="142"/>
      <c r="BH1646" s="142"/>
      <c r="BI1646" s="60"/>
      <c r="BJ1646" s="60"/>
      <c r="BK1646" s="60"/>
      <c r="BL1646" s="60"/>
      <c r="BM1646" s="60"/>
      <c r="BN1646" s="142"/>
      <c r="BO1646" s="142"/>
      <c r="BP1646" s="60"/>
      <c r="BQ1646" s="60"/>
      <c r="BR1646" s="60"/>
      <c r="BS1646" s="60"/>
      <c r="BT1646" s="60"/>
      <c r="BU1646" s="142"/>
      <c r="BV1646" s="142"/>
      <c r="BW1646" s="194"/>
      <c r="BX1646" s="194"/>
      <c r="BY1646" s="194"/>
      <c r="BZ1646" s="194"/>
      <c r="CA1646" s="194"/>
      <c r="CB1646" s="142"/>
      <c r="CC1646" s="142"/>
      <c r="CD1646" s="194"/>
      <c r="CE1646" s="194"/>
      <c r="CF1646" s="194"/>
      <c r="CG1646" s="194"/>
      <c r="CH1646" s="194"/>
      <c r="CI1646" s="142"/>
      <c r="CJ1646" s="142"/>
      <c r="CK1646" s="194"/>
      <c r="CL1646" s="194"/>
      <c r="CM1646" s="194"/>
      <c r="CN1646" s="194"/>
      <c r="CO1646" s="194"/>
      <c r="CP1646" s="142"/>
      <c r="CQ1646" s="142"/>
      <c r="CR1646" s="194"/>
      <c r="CS1646" s="194"/>
      <c r="CT1646" s="194"/>
      <c r="CU1646" s="194"/>
      <c r="CV1646" s="194"/>
      <c r="CW1646" s="142"/>
      <c r="CX1646" s="142"/>
    </row>
    <row r="1647" spans="1:102" s="9" customFormat="1" ht="16.5" hidden="1" x14ac:dyDescent="0.25">
      <c r="A1647" s="11" t="s">
        <v>569</v>
      </c>
      <c r="B1647" s="37" t="s">
        <v>155</v>
      </c>
      <c r="C1647" s="37" t="s">
        <v>61</v>
      </c>
      <c r="D1647" s="37" t="s">
        <v>683</v>
      </c>
      <c r="E1647" s="25">
        <v>310</v>
      </c>
      <c r="F1647" s="16"/>
      <c r="G1647" s="16"/>
      <c r="H1647" s="16"/>
      <c r="I1647" s="16"/>
      <c r="J1647" s="16">
        <f>F1647+H1647</f>
        <v>0</v>
      </c>
      <c r="K1647" s="16">
        <f>G1647+I1647</f>
        <v>0</v>
      </c>
      <c r="L1647" s="60"/>
      <c r="M1647" s="60"/>
      <c r="N1647" s="60"/>
      <c r="O1647" s="60"/>
      <c r="P1647" s="60"/>
      <c r="Q1647" s="148"/>
      <c r="R1647" s="148"/>
      <c r="S1647" s="60"/>
      <c r="T1647" s="60"/>
      <c r="U1647" s="60"/>
      <c r="V1647" s="60"/>
      <c r="W1647" s="60"/>
      <c r="X1647" s="148"/>
      <c r="Y1647" s="148"/>
      <c r="Z1647" s="60"/>
      <c r="AA1647" s="60"/>
      <c r="AB1647" s="60"/>
      <c r="AC1647" s="60"/>
      <c r="AD1647" s="60"/>
      <c r="AE1647" s="142"/>
      <c r="AF1647" s="142"/>
      <c r="AG1647" s="60"/>
      <c r="AH1647" s="60"/>
      <c r="AI1647" s="60"/>
      <c r="AJ1647" s="60"/>
      <c r="AK1647" s="60"/>
      <c r="AL1647" s="142"/>
      <c r="AM1647" s="142"/>
      <c r="AN1647" s="60"/>
      <c r="AO1647" s="60"/>
      <c r="AP1647" s="60"/>
      <c r="AQ1647" s="60"/>
      <c r="AR1647" s="60"/>
      <c r="AS1647" s="142"/>
      <c r="AT1647" s="142"/>
      <c r="AU1647" s="60"/>
      <c r="AV1647" s="60"/>
      <c r="AW1647" s="60"/>
      <c r="AX1647" s="60"/>
      <c r="AY1647" s="60"/>
      <c r="AZ1647" s="142"/>
      <c r="BA1647" s="142"/>
      <c r="BB1647" s="60"/>
      <c r="BC1647" s="60"/>
      <c r="BD1647" s="60"/>
      <c r="BE1647" s="60"/>
      <c r="BF1647" s="60"/>
      <c r="BG1647" s="142"/>
      <c r="BH1647" s="142"/>
      <c r="BI1647" s="60"/>
      <c r="BJ1647" s="60"/>
      <c r="BK1647" s="60"/>
      <c r="BL1647" s="60"/>
      <c r="BM1647" s="60"/>
      <c r="BN1647" s="142"/>
      <c r="BO1647" s="142"/>
      <c r="BP1647" s="60"/>
      <c r="BQ1647" s="60"/>
      <c r="BR1647" s="60"/>
      <c r="BS1647" s="60"/>
      <c r="BT1647" s="60"/>
      <c r="BU1647" s="142"/>
      <c r="BV1647" s="142"/>
      <c r="BW1647" s="194"/>
      <c r="BX1647" s="194"/>
      <c r="BY1647" s="194"/>
      <c r="BZ1647" s="194"/>
      <c r="CA1647" s="194"/>
      <c r="CB1647" s="142"/>
      <c r="CC1647" s="142"/>
      <c r="CD1647" s="194"/>
      <c r="CE1647" s="194"/>
      <c r="CF1647" s="194"/>
      <c r="CG1647" s="194"/>
      <c r="CH1647" s="194"/>
      <c r="CI1647" s="142"/>
      <c r="CJ1647" s="142"/>
      <c r="CK1647" s="194"/>
      <c r="CL1647" s="194"/>
      <c r="CM1647" s="194"/>
      <c r="CN1647" s="194"/>
      <c r="CO1647" s="194"/>
      <c r="CP1647" s="142"/>
      <c r="CQ1647" s="142"/>
      <c r="CR1647" s="194"/>
      <c r="CS1647" s="194"/>
      <c r="CT1647" s="194"/>
      <c r="CU1647" s="194"/>
      <c r="CV1647" s="194"/>
      <c r="CW1647" s="142"/>
      <c r="CX1647" s="142"/>
    </row>
    <row r="1648" spans="1:102" s="9" customFormat="1" ht="16.5" x14ac:dyDescent="0.25">
      <c r="A1648" s="11" t="s">
        <v>156</v>
      </c>
      <c r="B1648" s="37" t="s">
        <v>155</v>
      </c>
      <c r="C1648" s="37" t="s">
        <v>61</v>
      </c>
      <c r="D1648" s="37" t="s">
        <v>157</v>
      </c>
      <c r="E1648" s="37"/>
      <c r="F1648" s="16">
        <f t="shared" ref="F1648:K1648" si="5217">F1649+F1652+F1655+F1658</f>
        <v>6310</v>
      </c>
      <c r="G1648" s="16">
        <f t="shared" si="5217"/>
        <v>0</v>
      </c>
      <c r="H1648" s="16">
        <f t="shared" si="5217"/>
        <v>0</v>
      </c>
      <c r="I1648" s="16">
        <f t="shared" si="5217"/>
        <v>0</v>
      </c>
      <c r="J1648" s="16">
        <f t="shared" si="5217"/>
        <v>6310</v>
      </c>
      <c r="K1648" s="16">
        <f t="shared" si="5217"/>
        <v>0</v>
      </c>
      <c r="L1648" s="16">
        <f t="shared" ref="L1648:R1648" si="5218">L1649+L1652+L1655+L1658</f>
        <v>0</v>
      </c>
      <c r="M1648" s="16">
        <f t="shared" si="5218"/>
        <v>0</v>
      </c>
      <c r="N1648" s="16">
        <f t="shared" si="5218"/>
        <v>0</v>
      </c>
      <c r="O1648" s="16">
        <f t="shared" si="5218"/>
        <v>0</v>
      </c>
      <c r="P1648" s="16">
        <f t="shared" si="5218"/>
        <v>0</v>
      </c>
      <c r="Q1648" s="33">
        <f t="shared" si="5218"/>
        <v>6310</v>
      </c>
      <c r="R1648" s="16">
        <f t="shared" si="5218"/>
        <v>0</v>
      </c>
      <c r="S1648" s="16">
        <f t="shared" ref="S1648:Y1648" si="5219">S1649+S1652+S1655+S1658</f>
        <v>0</v>
      </c>
      <c r="T1648" s="16">
        <f t="shared" si="5219"/>
        <v>0</v>
      </c>
      <c r="U1648" s="16">
        <f t="shared" si="5219"/>
        <v>0</v>
      </c>
      <c r="V1648" s="16">
        <f t="shared" si="5219"/>
        <v>0</v>
      </c>
      <c r="W1648" s="16">
        <f t="shared" si="5219"/>
        <v>0</v>
      </c>
      <c r="X1648" s="33">
        <f t="shared" si="5219"/>
        <v>6310</v>
      </c>
      <c r="Y1648" s="16">
        <f t="shared" si="5219"/>
        <v>0</v>
      </c>
      <c r="Z1648" s="16">
        <f t="shared" ref="Z1648:AF1648" si="5220">Z1649+Z1652+Z1655+Z1658</f>
        <v>0</v>
      </c>
      <c r="AA1648" s="16">
        <f t="shared" si="5220"/>
        <v>0</v>
      </c>
      <c r="AB1648" s="16">
        <f t="shared" si="5220"/>
        <v>0</v>
      </c>
      <c r="AC1648" s="16">
        <f t="shared" si="5220"/>
        <v>0</v>
      </c>
      <c r="AD1648" s="16">
        <f t="shared" si="5220"/>
        <v>0</v>
      </c>
      <c r="AE1648" s="33">
        <f t="shared" si="5220"/>
        <v>6310</v>
      </c>
      <c r="AF1648" s="16">
        <f t="shared" si="5220"/>
        <v>0</v>
      </c>
      <c r="AG1648" s="16">
        <f t="shared" ref="AG1648:AM1648" si="5221">AG1649+AG1652+AG1655+AG1658</f>
        <v>0</v>
      </c>
      <c r="AH1648" s="16">
        <f t="shared" si="5221"/>
        <v>0</v>
      </c>
      <c r="AI1648" s="16">
        <f t="shared" si="5221"/>
        <v>0</v>
      </c>
      <c r="AJ1648" s="16">
        <f t="shared" si="5221"/>
        <v>0</v>
      </c>
      <c r="AK1648" s="16">
        <f t="shared" si="5221"/>
        <v>0</v>
      </c>
      <c r="AL1648" s="33">
        <f t="shared" si="5221"/>
        <v>6310</v>
      </c>
      <c r="AM1648" s="16">
        <f t="shared" si="5221"/>
        <v>0</v>
      </c>
      <c r="AN1648" s="16">
        <f t="shared" ref="AN1648:AT1648" si="5222">AN1649+AN1652+AN1655+AN1658</f>
        <v>0</v>
      </c>
      <c r="AO1648" s="16">
        <f t="shared" si="5222"/>
        <v>0</v>
      </c>
      <c r="AP1648" s="16">
        <f t="shared" si="5222"/>
        <v>0</v>
      </c>
      <c r="AQ1648" s="16">
        <f t="shared" si="5222"/>
        <v>0</v>
      </c>
      <c r="AR1648" s="16">
        <f t="shared" si="5222"/>
        <v>0</v>
      </c>
      <c r="AS1648" s="33">
        <f t="shared" si="5222"/>
        <v>6310</v>
      </c>
      <c r="AT1648" s="16">
        <f t="shared" si="5222"/>
        <v>0</v>
      </c>
      <c r="AU1648" s="16">
        <f t="shared" ref="AU1648:BA1648" si="5223">AU1649+AU1652+AU1655+AU1658</f>
        <v>0</v>
      </c>
      <c r="AV1648" s="16">
        <f t="shared" si="5223"/>
        <v>0</v>
      </c>
      <c r="AW1648" s="16">
        <f t="shared" si="5223"/>
        <v>0</v>
      </c>
      <c r="AX1648" s="16">
        <f t="shared" si="5223"/>
        <v>0</v>
      </c>
      <c r="AY1648" s="16">
        <f t="shared" si="5223"/>
        <v>0</v>
      </c>
      <c r="AZ1648" s="33">
        <f t="shared" si="5223"/>
        <v>6310</v>
      </c>
      <c r="BA1648" s="16">
        <f t="shared" si="5223"/>
        <v>0</v>
      </c>
      <c r="BB1648" s="16">
        <f t="shared" ref="BB1648:BH1648" si="5224">BB1649+BB1652+BB1655+BB1658</f>
        <v>0</v>
      </c>
      <c r="BC1648" s="16">
        <f t="shared" si="5224"/>
        <v>0</v>
      </c>
      <c r="BD1648" s="16">
        <f t="shared" si="5224"/>
        <v>0</v>
      </c>
      <c r="BE1648" s="16">
        <f t="shared" si="5224"/>
        <v>0</v>
      </c>
      <c r="BF1648" s="16">
        <f t="shared" si="5224"/>
        <v>0</v>
      </c>
      <c r="BG1648" s="33">
        <f t="shared" si="5224"/>
        <v>6310</v>
      </c>
      <c r="BH1648" s="16">
        <f t="shared" si="5224"/>
        <v>0</v>
      </c>
      <c r="BI1648" s="16">
        <f t="shared" ref="BI1648:BO1648" si="5225">BI1649+BI1652+BI1655+BI1658</f>
        <v>0</v>
      </c>
      <c r="BJ1648" s="16">
        <f t="shared" si="5225"/>
        <v>0</v>
      </c>
      <c r="BK1648" s="16">
        <f t="shared" si="5225"/>
        <v>0</v>
      </c>
      <c r="BL1648" s="16">
        <f t="shared" si="5225"/>
        <v>0</v>
      </c>
      <c r="BM1648" s="16">
        <f t="shared" si="5225"/>
        <v>0</v>
      </c>
      <c r="BN1648" s="33">
        <f t="shared" si="5225"/>
        <v>6310</v>
      </c>
      <c r="BO1648" s="16">
        <f t="shared" si="5225"/>
        <v>0</v>
      </c>
      <c r="BP1648" s="16">
        <f t="shared" ref="BP1648:BV1648" si="5226">BP1649+BP1652+BP1655+BP1658</f>
        <v>-1000</v>
      </c>
      <c r="BQ1648" s="16">
        <f t="shared" si="5226"/>
        <v>0</v>
      </c>
      <c r="BR1648" s="16">
        <f t="shared" si="5226"/>
        <v>0</v>
      </c>
      <c r="BS1648" s="16">
        <f t="shared" si="5226"/>
        <v>0</v>
      </c>
      <c r="BT1648" s="16">
        <f t="shared" si="5226"/>
        <v>0</v>
      </c>
      <c r="BU1648" s="33">
        <f t="shared" si="5226"/>
        <v>5310</v>
      </c>
      <c r="BV1648" s="16">
        <f t="shared" si="5226"/>
        <v>0</v>
      </c>
      <c r="BW1648" s="176">
        <f>BW1649+BW1652+BW1655+BW1658+BW1661</f>
        <v>40000</v>
      </c>
      <c r="BX1648" s="176">
        <f t="shared" ref="BX1648:CA1648" si="5227">BX1649+BX1652+BX1655+BX1658+BX1661</f>
        <v>0</v>
      </c>
      <c r="BY1648" s="176">
        <f t="shared" si="5227"/>
        <v>0</v>
      </c>
      <c r="BZ1648" s="176">
        <f t="shared" si="5227"/>
        <v>0</v>
      </c>
      <c r="CA1648" s="176">
        <f t="shared" si="5227"/>
        <v>0</v>
      </c>
      <c r="CB1648" s="33">
        <f>CB1649+CB1652+CB1655+CB1658+CB1661</f>
        <v>45310</v>
      </c>
      <c r="CC1648" s="16">
        <f>CC1649+CC1652+CC1655+CC1658+CC1661</f>
        <v>0</v>
      </c>
      <c r="CD1648" s="176">
        <f>CD1649+CD1652+CD1655+CD1658+CD1661</f>
        <v>0</v>
      </c>
      <c r="CE1648" s="176">
        <f t="shared" ref="CE1648:CH1648" si="5228">CE1649+CE1652+CE1655+CE1658+CE1661</f>
        <v>0</v>
      </c>
      <c r="CF1648" s="176">
        <f t="shared" si="5228"/>
        <v>0</v>
      </c>
      <c r="CG1648" s="176">
        <f t="shared" si="5228"/>
        <v>0</v>
      </c>
      <c r="CH1648" s="176">
        <f t="shared" si="5228"/>
        <v>0</v>
      </c>
      <c r="CI1648" s="33">
        <f>CI1649+CI1652+CI1655+CI1658+CI1661</f>
        <v>45310</v>
      </c>
      <c r="CJ1648" s="16">
        <f>CJ1649+CJ1652+CJ1655+CJ1658+CJ1661</f>
        <v>0</v>
      </c>
      <c r="CK1648" s="176">
        <f>CK1649+CK1652+CK1655+CK1658+CK1661</f>
        <v>0</v>
      </c>
      <c r="CL1648" s="176">
        <f t="shared" ref="CL1648:CO1648" si="5229">CL1649+CL1652+CL1655+CL1658+CL1661</f>
        <v>0</v>
      </c>
      <c r="CM1648" s="176">
        <f t="shared" si="5229"/>
        <v>2000</v>
      </c>
      <c r="CN1648" s="176">
        <f t="shared" si="5229"/>
        <v>0</v>
      </c>
      <c r="CO1648" s="176">
        <f t="shared" si="5229"/>
        <v>0</v>
      </c>
      <c r="CP1648" s="33">
        <f>CP1649+CP1652+CP1655+CP1658+CP1661</f>
        <v>47310</v>
      </c>
      <c r="CQ1648" s="16">
        <f>CQ1649+CQ1652+CQ1655+CQ1658+CQ1661</f>
        <v>0</v>
      </c>
      <c r="CR1648" s="176">
        <f>CR1649+CR1652+CR1655+CR1658+CR1661</f>
        <v>0</v>
      </c>
      <c r="CS1648" s="176">
        <f t="shared" ref="CS1648:CV1648" si="5230">CS1649+CS1652+CS1655+CS1658+CS1661</f>
        <v>0</v>
      </c>
      <c r="CT1648" s="176">
        <f t="shared" si="5230"/>
        <v>0</v>
      </c>
      <c r="CU1648" s="176">
        <f t="shared" si="5230"/>
        <v>0</v>
      </c>
      <c r="CV1648" s="176">
        <f t="shared" si="5230"/>
        <v>0</v>
      </c>
      <c r="CW1648" s="33">
        <f>CW1649+CW1652+CW1655+CW1658+CW1661</f>
        <v>47310</v>
      </c>
      <c r="CX1648" s="16">
        <f>CX1649+CX1652+CX1655+CX1658+CX1661</f>
        <v>0</v>
      </c>
    </row>
    <row r="1649" spans="1:102" s="9" customFormat="1" ht="82.5" hidden="1" x14ac:dyDescent="0.25">
      <c r="A1649" s="11" t="s">
        <v>684</v>
      </c>
      <c r="B1649" s="37" t="s">
        <v>155</v>
      </c>
      <c r="C1649" s="37" t="s">
        <v>61</v>
      </c>
      <c r="D1649" s="37" t="s">
        <v>685</v>
      </c>
      <c r="E1649" s="37"/>
      <c r="F1649" s="16">
        <f>F1650</f>
        <v>0</v>
      </c>
      <c r="G1649" s="16">
        <f>G1650</f>
        <v>0</v>
      </c>
      <c r="H1649" s="16">
        <f t="shared" ref="H1649:W1650" si="5231">H1650</f>
        <v>0</v>
      </c>
      <c r="I1649" s="16">
        <f t="shared" si="5231"/>
        <v>0</v>
      </c>
      <c r="J1649" s="16">
        <f t="shared" si="5231"/>
        <v>0</v>
      </c>
      <c r="K1649" s="16">
        <f t="shared" si="5231"/>
        <v>0</v>
      </c>
      <c r="L1649" s="16">
        <f t="shared" si="5231"/>
        <v>0</v>
      </c>
      <c r="M1649" s="16">
        <f t="shared" si="5231"/>
        <v>0</v>
      </c>
      <c r="N1649" s="16">
        <f t="shared" si="5231"/>
        <v>0</v>
      </c>
      <c r="O1649" s="16">
        <f t="shared" si="5231"/>
        <v>0</v>
      </c>
      <c r="P1649" s="16">
        <f t="shared" si="5231"/>
        <v>0</v>
      </c>
      <c r="Q1649" s="33">
        <f t="shared" si="5231"/>
        <v>0</v>
      </c>
      <c r="R1649" s="16">
        <f t="shared" si="5231"/>
        <v>0</v>
      </c>
      <c r="S1649" s="16">
        <f t="shared" si="5231"/>
        <v>0</v>
      </c>
      <c r="T1649" s="16">
        <f t="shared" si="5231"/>
        <v>0</v>
      </c>
      <c r="U1649" s="16">
        <f t="shared" si="5231"/>
        <v>0</v>
      </c>
      <c r="V1649" s="16">
        <f t="shared" si="5231"/>
        <v>0</v>
      </c>
      <c r="W1649" s="16">
        <f t="shared" si="5231"/>
        <v>0</v>
      </c>
      <c r="X1649" s="33">
        <f t="shared" ref="S1649:AH1650" si="5232">X1650</f>
        <v>0</v>
      </c>
      <c r="Y1649" s="16">
        <f t="shared" si="5232"/>
        <v>0</v>
      </c>
      <c r="Z1649" s="16">
        <f t="shared" si="5232"/>
        <v>0</v>
      </c>
      <c r="AA1649" s="16">
        <f t="shared" si="5232"/>
        <v>0</v>
      </c>
      <c r="AB1649" s="16">
        <f t="shared" si="5232"/>
        <v>0</v>
      </c>
      <c r="AC1649" s="16">
        <f t="shared" si="5232"/>
        <v>0</v>
      </c>
      <c r="AD1649" s="16">
        <f t="shared" si="5232"/>
        <v>0</v>
      </c>
      <c r="AE1649" s="33">
        <f t="shared" si="5232"/>
        <v>0</v>
      </c>
      <c r="AF1649" s="16">
        <f t="shared" si="5232"/>
        <v>0</v>
      </c>
      <c r="AG1649" s="16">
        <f t="shared" si="5232"/>
        <v>0</v>
      </c>
      <c r="AH1649" s="16">
        <f t="shared" si="5232"/>
        <v>0</v>
      </c>
      <c r="AI1649" s="16">
        <f t="shared" ref="AG1649:AV1650" si="5233">AI1650</f>
        <v>0</v>
      </c>
      <c r="AJ1649" s="16">
        <f t="shared" si="5233"/>
        <v>0</v>
      </c>
      <c r="AK1649" s="16">
        <f t="shared" si="5233"/>
        <v>0</v>
      </c>
      <c r="AL1649" s="33">
        <f t="shared" si="5233"/>
        <v>0</v>
      </c>
      <c r="AM1649" s="16">
        <f t="shared" si="5233"/>
        <v>0</v>
      </c>
      <c r="AN1649" s="16">
        <f t="shared" si="5233"/>
        <v>0</v>
      </c>
      <c r="AO1649" s="16">
        <f t="shared" si="5233"/>
        <v>0</v>
      </c>
      <c r="AP1649" s="16">
        <f t="shared" si="5233"/>
        <v>0</v>
      </c>
      <c r="AQ1649" s="16">
        <f t="shared" si="5233"/>
        <v>0</v>
      </c>
      <c r="AR1649" s="16">
        <f t="shared" si="5233"/>
        <v>0</v>
      </c>
      <c r="AS1649" s="33">
        <f t="shared" si="5233"/>
        <v>0</v>
      </c>
      <c r="AT1649" s="16">
        <f t="shared" si="5233"/>
        <v>0</v>
      </c>
      <c r="AU1649" s="16">
        <f t="shared" si="5233"/>
        <v>0</v>
      </c>
      <c r="AV1649" s="16">
        <f t="shared" si="5233"/>
        <v>0</v>
      </c>
      <c r="AW1649" s="16">
        <f t="shared" ref="AU1649:BJ1650" si="5234">AW1650</f>
        <v>0</v>
      </c>
      <c r="AX1649" s="16">
        <f t="shared" si="5234"/>
        <v>0</v>
      </c>
      <c r="AY1649" s="16">
        <f t="shared" si="5234"/>
        <v>0</v>
      </c>
      <c r="AZ1649" s="33">
        <f t="shared" si="5234"/>
        <v>0</v>
      </c>
      <c r="BA1649" s="16">
        <f t="shared" si="5234"/>
        <v>0</v>
      </c>
      <c r="BB1649" s="16">
        <f t="shared" si="5234"/>
        <v>0</v>
      </c>
      <c r="BC1649" s="16">
        <f t="shared" si="5234"/>
        <v>0</v>
      </c>
      <c r="BD1649" s="16">
        <f t="shared" si="5234"/>
        <v>0</v>
      </c>
      <c r="BE1649" s="16">
        <f t="shared" si="5234"/>
        <v>0</v>
      </c>
      <c r="BF1649" s="16">
        <f t="shared" si="5234"/>
        <v>0</v>
      </c>
      <c r="BG1649" s="33">
        <f t="shared" si="5234"/>
        <v>0</v>
      </c>
      <c r="BH1649" s="16">
        <f t="shared" si="5234"/>
        <v>0</v>
      </c>
      <c r="BI1649" s="16">
        <f t="shared" si="5234"/>
        <v>0</v>
      </c>
      <c r="BJ1649" s="16">
        <f t="shared" si="5234"/>
        <v>0</v>
      </c>
      <c r="BK1649" s="16">
        <f t="shared" ref="BI1649:BX1650" si="5235">BK1650</f>
        <v>0</v>
      </c>
      <c r="BL1649" s="16">
        <f t="shared" si="5235"/>
        <v>0</v>
      </c>
      <c r="BM1649" s="16">
        <f t="shared" si="5235"/>
        <v>0</v>
      </c>
      <c r="BN1649" s="33">
        <f t="shared" si="5235"/>
        <v>0</v>
      </c>
      <c r="BO1649" s="16">
        <f t="shared" si="5235"/>
        <v>0</v>
      </c>
      <c r="BP1649" s="16">
        <f t="shared" si="5235"/>
        <v>0</v>
      </c>
      <c r="BQ1649" s="16">
        <f t="shared" si="5235"/>
        <v>0</v>
      </c>
      <c r="BR1649" s="16">
        <f t="shared" si="5235"/>
        <v>0</v>
      </c>
      <c r="BS1649" s="16">
        <f t="shared" si="5235"/>
        <v>0</v>
      </c>
      <c r="BT1649" s="16">
        <f t="shared" si="5235"/>
        <v>0</v>
      </c>
      <c r="BU1649" s="33">
        <f t="shared" si="5235"/>
        <v>0</v>
      </c>
      <c r="BV1649" s="16">
        <f t="shared" si="5235"/>
        <v>0</v>
      </c>
      <c r="BW1649" s="176">
        <f t="shared" si="5235"/>
        <v>0</v>
      </c>
      <c r="BX1649" s="176">
        <f t="shared" si="5235"/>
        <v>0</v>
      </c>
      <c r="BY1649" s="176">
        <f t="shared" ref="BW1649:CL1650" si="5236">BY1650</f>
        <v>0</v>
      </c>
      <c r="BZ1649" s="176">
        <f t="shared" si="5236"/>
        <v>0</v>
      </c>
      <c r="CA1649" s="176">
        <f t="shared" si="5236"/>
        <v>0</v>
      </c>
      <c r="CB1649" s="33">
        <f t="shared" si="5236"/>
        <v>0</v>
      </c>
      <c r="CC1649" s="16">
        <f t="shared" si="5236"/>
        <v>0</v>
      </c>
      <c r="CD1649" s="176">
        <f t="shared" si="5236"/>
        <v>0</v>
      </c>
      <c r="CE1649" s="176">
        <f t="shared" si="5236"/>
        <v>0</v>
      </c>
      <c r="CF1649" s="176">
        <f t="shared" si="5236"/>
        <v>0</v>
      </c>
      <c r="CG1649" s="176">
        <f t="shared" si="5236"/>
        <v>0</v>
      </c>
      <c r="CH1649" s="176">
        <f t="shared" si="5236"/>
        <v>0</v>
      </c>
      <c r="CI1649" s="33">
        <f t="shared" si="5236"/>
        <v>0</v>
      </c>
      <c r="CJ1649" s="16">
        <f t="shared" si="5236"/>
        <v>0</v>
      </c>
      <c r="CK1649" s="176">
        <f t="shared" si="5236"/>
        <v>0</v>
      </c>
      <c r="CL1649" s="176">
        <f t="shared" si="5236"/>
        <v>0</v>
      </c>
      <c r="CM1649" s="176">
        <f t="shared" ref="CK1649:CX1650" si="5237">CM1650</f>
        <v>0</v>
      </c>
      <c r="CN1649" s="176">
        <f t="shared" si="5237"/>
        <v>0</v>
      </c>
      <c r="CO1649" s="176">
        <f t="shared" si="5237"/>
        <v>0</v>
      </c>
      <c r="CP1649" s="33">
        <f t="shared" si="5237"/>
        <v>0</v>
      </c>
      <c r="CQ1649" s="16">
        <f t="shared" si="5237"/>
        <v>0</v>
      </c>
      <c r="CR1649" s="176">
        <f t="shared" si="5237"/>
        <v>0</v>
      </c>
      <c r="CS1649" s="176">
        <f t="shared" si="5237"/>
        <v>0</v>
      </c>
      <c r="CT1649" s="176">
        <f t="shared" si="5237"/>
        <v>0</v>
      </c>
      <c r="CU1649" s="176">
        <f t="shared" si="5237"/>
        <v>0</v>
      </c>
      <c r="CV1649" s="176">
        <f t="shared" si="5237"/>
        <v>0</v>
      </c>
      <c r="CW1649" s="33">
        <f t="shared" si="5237"/>
        <v>0</v>
      </c>
      <c r="CX1649" s="16">
        <f t="shared" si="5237"/>
        <v>0</v>
      </c>
    </row>
    <row r="1650" spans="1:102" s="9" customFormat="1" ht="33" hidden="1" x14ac:dyDescent="0.25">
      <c r="A1650" s="11" t="s">
        <v>88</v>
      </c>
      <c r="B1650" s="37" t="s">
        <v>155</v>
      </c>
      <c r="C1650" s="37" t="s">
        <v>61</v>
      </c>
      <c r="D1650" s="37" t="s">
        <v>685</v>
      </c>
      <c r="E1650" s="25">
        <v>600</v>
      </c>
      <c r="F1650" s="16">
        <f>F1651</f>
        <v>0</v>
      </c>
      <c r="G1650" s="16">
        <f>G1651</f>
        <v>0</v>
      </c>
      <c r="H1650" s="16">
        <f t="shared" si="5231"/>
        <v>0</v>
      </c>
      <c r="I1650" s="16">
        <f t="shared" si="5231"/>
        <v>0</v>
      </c>
      <c r="J1650" s="16">
        <f t="shared" si="5231"/>
        <v>0</v>
      </c>
      <c r="K1650" s="16">
        <f t="shared" si="5231"/>
        <v>0</v>
      </c>
      <c r="L1650" s="16">
        <f t="shared" si="5231"/>
        <v>0</v>
      </c>
      <c r="M1650" s="16">
        <f t="shared" si="5231"/>
        <v>0</v>
      </c>
      <c r="N1650" s="16">
        <f t="shared" si="5231"/>
        <v>0</v>
      </c>
      <c r="O1650" s="16">
        <f t="shared" si="5231"/>
        <v>0</v>
      </c>
      <c r="P1650" s="16">
        <f t="shared" si="5231"/>
        <v>0</v>
      </c>
      <c r="Q1650" s="33">
        <f t="shared" si="5231"/>
        <v>0</v>
      </c>
      <c r="R1650" s="16">
        <f t="shared" si="5231"/>
        <v>0</v>
      </c>
      <c r="S1650" s="16">
        <f t="shared" si="5232"/>
        <v>0</v>
      </c>
      <c r="T1650" s="16">
        <f t="shared" si="5232"/>
        <v>0</v>
      </c>
      <c r="U1650" s="16">
        <f t="shared" si="5232"/>
        <v>0</v>
      </c>
      <c r="V1650" s="16">
        <f t="shared" si="5232"/>
        <v>0</v>
      </c>
      <c r="W1650" s="16">
        <f t="shared" si="5232"/>
        <v>0</v>
      </c>
      <c r="X1650" s="33">
        <f t="shared" si="5232"/>
        <v>0</v>
      </c>
      <c r="Y1650" s="16">
        <f t="shared" si="5232"/>
        <v>0</v>
      </c>
      <c r="Z1650" s="16">
        <f t="shared" si="5232"/>
        <v>0</v>
      </c>
      <c r="AA1650" s="16">
        <f t="shared" si="5232"/>
        <v>0</v>
      </c>
      <c r="AB1650" s="16">
        <f t="shared" si="5232"/>
        <v>0</v>
      </c>
      <c r="AC1650" s="16">
        <f t="shared" si="5232"/>
        <v>0</v>
      </c>
      <c r="AD1650" s="16">
        <f t="shared" si="5232"/>
        <v>0</v>
      </c>
      <c r="AE1650" s="33">
        <f t="shared" si="5232"/>
        <v>0</v>
      </c>
      <c r="AF1650" s="16">
        <f t="shared" si="5232"/>
        <v>0</v>
      </c>
      <c r="AG1650" s="16">
        <f t="shared" si="5233"/>
        <v>0</v>
      </c>
      <c r="AH1650" s="16">
        <f t="shared" si="5233"/>
        <v>0</v>
      </c>
      <c r="AI1650" s="16">
        <f t="shared" si="5233"/>
        <v>0</v>
      </c>
      <c r="AJ1650" s="16">
        <f t="shared" si="5233"/>
        <v>0</v>
      </c>
      <c r="AK1650" s="16">
        <f t="shared" si="5233"/>
        <v>0</v>
      </c>
      <c r="AL1650" s="33">
        <f t="shared" si="5233"/>
        <v>0</v>
      </c>
      <c r="AM1650" s="16">
        <f t="shared" si="5233"/>
        <v>0</v>
      </c>
      <c r="AN1650" s="16">
        <f t="shared" si="5233"/>
        <v>0</v>
      </c>
      <c r="AO1650" s="16">
        <f t="shared" si="5233"/>
        <v>0</v>
      </c>
      <c r="AP1650" s="16">
        <f t="shared" si="5233"/>
        <v>0</v>
      </c>
      <c r="AQ1650" s="16">
        <f t="shared" si="5233"/>
        <v>0</v>
      </c>
      <c r="AR1650" s="16">
        <f t="shared" si="5233"/>
        <v>0</v>
      </c>
      <c r="AS1650" s="33">
        <f t="shared" si="5233"/>
        <v>0</v>
      </c>
      <c r="AT1650" s="16">
        <f t="shared" si="5233"/>
        <v>0</v>
      </c>
      <c r="AU1650" s="16">
        <f t="shared" si="5234"/>
        <v>0</v>
      </c>
      <c r="AV1650" s="16">
        <f t="shared" si="5234"/>
        <v>0</v>
      </c>
      <c r="AW1650" s="16">
        <f t="shared" si="5234"/>
        <v>0</v>
      </c>
      <c r="AX1650" s="16">
        <f t="shared" si="5234"/>
        <v>0</v>
      </c>
      <c r="AY1650" s="16">
        <f t="shared" si="5234"/>
        <v>0</v>
      </c>
      <c r="AZ1650" s="33">
        <f t="shared" si="5234"/>
        <v>0</v>
      </c>
      <c r="BA1650" s="16">
        <f t="shared" si="5234"/>
        <v>0</v>
      </c>
      <c r="BB1650" s="16">
        <f t="shared" si="5234"/>
        <v>0</v>
      </c>
      <c r="BC1650" s="16">
        <f t="shared" si="5234"/>
        <v>0</v>
      </c>
      <c r="BD1650" s="16">
        <f t="shared" si="5234"/>
        <v>0</v>
      </c>
      <c r="BE1650" s="16">
        <f t="shared" si="5234"/>
        <v>0</v>
      </c>
      <c r="BF1650" s="16">
        <f t="shared" si="5234"/>
        <v>0</v>
      </c>
      <c r="BG1650" s="33">
        <f t="shared" si="5234"/>
        <v>0</v>
      </c>
      <c r="BH1650" s="16">
        <f t="shared" si="5234"/>
        <v>0</v>
      </c>
      <c r="BI1650" s="16">
        <f t="shared" si="5235"/>
        <v>0</v>
      </c>
      <c r="BJ1650" s="16">
        <f t="shared" si="5235"/>
        <v>0</v>
      </c>
      <c r="BK1650" s="16">
        <f t="shared" si="5235"/>
        <v>0</v>
      </c>
      <c r="BL1650" s="16">
        <f t="shared" si="5235"/>
        <v>0</v>
      </c>
      <c r="BM1650" s="16">
        <f t="shared" si="5235"/>
        <v>0</v>
      </c>
      <c r="BN1650" s="33">
        <f t="shared" si="5235"/>
        <v>0</v>
      </c>
      <c r="BO1650" s="16">
        <f t="shared" si="5235"/>
        <v>0</v>
      </c>
      <c r="BP1650" s="16">
        <f t="shared" si="5235"/>
        <v>0</v>
      </c>
      <c r="BQ1650" s="16">
        <f t="shared" si="5235"/>
        <v>0</v>
      </c>
      <c r="BR1650" s="16">
        <f t="shared" si="5235"/>
        <v>0</v>
      </c>
      <c r="BS1650" s="16">
        <f t="shared" si="5235"/>
        <v>0</v>
      </c>
      <c r="BT1650" s="16">
        <f t="shared" si="5235"/>
        <v>0</v>
      </c>
      <c r="BU1650" s="33">
        <f t="shared" si="5235"/>
        <v>0</v>
      </c>
      <c r="BV1650" s="16">
        <f t="shared" si="5235"/>
        <v>0</v>
      </c>
      <c r="BW1650" s="176">
        <f t="shared" si="5236"/>
        <v>0</v>
      </c>
      <c r="BX1650" s="176">
        <f t="shared" si="5236"/>
        <v>0</v>
      </c>
      <c r="BY1650" s="176">
        <f t="shared" si="5236"/>
        <v>0</v>
      </c>
      <c r="BZ1650" s="176">
        <f t="shared" si="5236"/>
        <v>0</v>
      </c>
      <c r="CA1650" s="176">
        <f t="shared" si="5236"/>
        <v>0</v>
      </c>
      <c r="CB1650" s="33">
        <f t="shared" si="5236"/>
        <v>0</v>
      </c>
      <c r="CC1650" s="16">
        <f t="shared" si="5236"/>
        <v>0</v>
      </c>
      <c r="CD1650" s="176">
        <f t="shared" si="5236"/>
        <v>0</v>
      </c>
      <c r="CE1650" s="176">
        <f t="shared" si="5236"/>
        <v>0</v>
      </c>
      <c r="CF1650" s="176">
        <f t="shared" si="5236"/>
        <v>0</v>
      </c>
      <c r="CG1650" s="176">
        <f t="shared" si="5236"/>
        <v>0</v>
      </c>
      <c r="CH1650" s="176">
        <f t="shared" si="5236"/>
        <v>0</v>
      </c>
      <c r="CI1650" s="33">
        <f t="shared" si="5236"/>
        <v>0</v>
      </c>
      <c r="CJ1650" s="16">
        <f t="shared" si="5236"/>
        <v>0</v>
      </c>
      <c r="CK1650" s="176">
        <f t="shared" si="5237"/>
        <v>0</v>
      </c>
      <c r="CL1650" s="176">
        <f t="shared" si="5237"/>
        <v>0</v>
      </c>
      <c r="CM1650" s="176">
        <f t="shared" si="5237"/>
        <v>0</v>
      </c>
      <c r="CN1650" s="176">
        <f t="shared" si="5237"/>
        <v>0</v>
      </c>
      <c r="CO1650" s="176">
        <f t="shared" si="5237"/>
        <v>0</v>
      </c>
      <c r="CP1650" s="33">
        <f t="shared" si="5237"/>
        <v>0</v>
      </c>
      <c r="CQ1650" s="16">
        <f t="shared" si="5237"/>
        <v>0</v>
      </c>
      <c r="CR1650" s="176">
        <f t="shared" si="5237"/>
        <v>0</v>
      </c>
      <c r="CS1650" s="176">
        <f t="shared" si="5237"/>
        <v>0</v>
      </c>
      <c r="CT1650" s="176">
        <f t="shared" si="5237"/>
        <v>0</v>
      </c>
      <c r="CU1650" s="176">
        <f t="shared" si="5237"/>
        <v>0</v>
      </c>
      <c r="CV1650" s="176">
        <f t="shared" si="5237"/>
        <v>0</v>
      </c>
      <c r="CW1650" s="33">
        <f t="shared" si="5237"/>
        <v>0</v>
      </c>
      <c r="CX1650" s="16">
        <f t="shared" si="5237"/>
        <v>0</v>
      </c>
    </row>
    <row r="1651" spans="1:102" s="9" customFormat="1" ht="66" hidden="1" x14ac:dyDescent="0.25">
      <c r="A1651" s="11" t="s">
        <v>160</v>
      </c>
      <c r="B1651" s="37" t="s">
        <v>155</v>
      </c>
      <c r="C1651" s="37" t="s">
        <v>61</v>
      </c>
      <c r="D1651" s="37" t="s">
        <v>685</v>
      </c>
      <c r="E1651" s="25">
        <v>630</v>
      </c>
      <c r="F1651" s="16"/>
      <c r="G1651" s="16"/>
      <c r="H1651" s="16"/>
      <c r="I1651" s="16"/>
      <c r="J1651" s="16">
        <f t="shared" ref="J1651:Y1651" si="5238">F1651+H1651</f>
        <v>0</v>
      </c>
      <c r="K1651" s="16">
        <f t="shared" si="5238"/>
        <v>0</v>
      </c>
      <c r="L1651" s="16">
        <f t="shared" si="5238"/>
        <v>0</v>
      </c>
      <c r="M1651" s="16">
        <f t="shared" si="5238"/>
        <v>0</v>
      </c>
      <c r="N1651" s="16">
        <f t="shared" si="5238"/>
        <v>0</v>
      </c>
      <c r="O1651" s="16">
        <f t="shared" si="5238"/>
        <v>0</v>
      </c>
      <c r="P1651" s="16">
        <f t="shared" si="5238"/>
        <v>0</v>
      </c>
      <c r="Q1651" s="33">
        <f t="shared" si="5238"/>
        <v>0</v>
      </c>
      <c r="R1651" s="16">
        <f t="shared" si="5238"/>
        <v>0</v>
      </c>
      <c r="S1651" s="16">
        <f t="shared" si="5238"/>
        <v>0</v>
      </c>
      <c r="T1651" s="16">
        <f t="shared" si="5238"/>
        <v>0</v>
      </c>
      <c r="U1651" s="16">
        <f t="shared" si="5238"/>
        <v>0</v>
      </c>
      <c r="V1651" s="16">
        <f t="shared" si="5238"/>
        <v>0</v>
      </c>
      <c r="W1651" s="16">
        <f t="shared" si="5238"/>
        <v>0</v>
      </c>
      <c r="X1651" s="33">
        <f t="shared" si="5238"/>
        <v>0</v>
      </c>
      <c r="Y1651" s="16">
        <f t="shared" si="5238"/>
        <v>0</v>
      </c>
      <c r="Z1651" s="16">
        <f t="shared" ref="Z1651:AF1651" si="5239">V1651+X1651</f>
        <v>0</v>
      </c>
      <c r="AA1651" s="16">
        <f t="shared" si="5239"/>
        <v>0</v>
      </c>
      <c r="AB1651" s="16">
        <f t="shared" si="5239"/>
        <v>0</v>
      </c>
      <c r="AC1651" s="16">
        <f t="shared" si="5239"/>
        <v>0</v>
      </c>
      <c r="AD1651" s="16">
        <f t="shared" si="5239"/>
        <v>0</v>
      </c>
      <c r="AE1651" s="33">
        <f t="shared" si="5239"/>
        <v>0</v>
      </c>
      <c r="AF1651" s="16">
        <f t="shared" si="5239"/>
        <v>0</v>
      </c>
      <c r="AG1651" s="16">
        <f t="shared" ref="AG1651:AM1651" si="5240">AC1651+AE1651</f>
        <v>0</v>
      </c>
      <c r="AH1651" s="16">
        <f t="shared" si="5240"/>
        <v>0</v>
      </c>
      <c r="AI1651" s="16">
        <f t="shared" si="5240"/>
        <v>0</v>
      </c>
      <c r="AJ1651" s="16">
        <f t="shared" si="5240"/>
        <v>0</v>
      </c>
      <c r="AK1651" s="16">
        <f t="shared" si="5240"/>
        <v>0</v>
      </c>
      <c r="AL1651" s="33">
        <f t="shared" si="5240"/>
        <v>0</v>
      </c>
      <c r="AM1651" s="16">
        <f t="shared" si="5240"/>
        <v>0</v>
      </c>
      <c r="AN1651" s="16">
        <f t="shared" ref="AN1651:AT1651" si="5241">AJ1651+AL1651</f>
        <v>0</v>
      </c>
      <c r="AO1651" s="16">
        <f t="shared" si="5241"/>
        <v>0</v>
      </c>
      <c r="AP1651" s="16">
        <f t="shared" si="5241"/>
        <v>0</v>
      </c>
      <c r="AQ1651" s="16">
        <f t="shared" si="5241"/>
        <v>0</v>
      </c>
      <c r="AR1651" s="16">
        <f t="shared" si="5241"/>
        <v>0</v>
      </c>
      <c r="AS1651" s="33">
        <f t="shared" si="5241"/>
        <v>0</v>
      </c>
      <c r="AT1651" s="16">
        <f t="shared" si="5241"/>
        <v>0</v>
      </c>
      <c r="AU1651" s="16">
        <f t="shared" ref="AU1651" si="5242">AQ1651+AS1651</f>
        <v>0</v>
      </c>
      <c r="AV1651" s="16">
        <f t="shared" ref="AV1651" si="5243">AR1651+AT1651</f>
        <v>0</v>
      </c>
      <c r="AW1651" s="16">
        <f t="shared" ref="AW1651" si="5244">AS1651+AU1651</f>
        <v>0</v>
      </c>
      <c r="AX1651" s="16">
        <f t="shared" ref="AX1651" si="5245">AT1651+AV1651</f>
        <v>0</v>
      </c>
      <c r="AY1651" s="16">
        <f t="shared" ref="AY1651" si="5246">AU1651+AW1651</f>
        <v>0</v>
      </c>
      <c r="AZ1651" s="33">
        <f t="shared" ref="AZ1651" si="5247">AV1651+AX1651</f>
        <v>0</v>
      </c>
      <c r="BA1651" s="16">
        <f t="shared" ref="BA1651" si="5248">AW1651+AY1651</f>
        <v>0</v>
      </c>
      <c r="BB1651" s="16">
        <f t="shared" ref="BB1651" si="5249">AX1651+AZ1651</f>
        <v>0</v>
      </c>
      <c r="BC1651" s="16">
        <f t="shared" ref="BC1651" si="5250">AY1651+BA1651</f>
        <v>0</v>
      </c>
      <c r="BD1651" s="16">
        <f t="shared" ref="BD1651" si="5251">AZ1651+BB1651</f>
        <v>0</v>
      </c>
      <c r="BE1651" s="16">
        <f t="shared" ref="BE1651" si="5252">BA1651+BC1651</f>
        <v>0</v>
      </c>
      <c r="BF1651" s="16">
        <f t="shared" ref="BF1651" si="5253">BB1651+BD1651</f>
        <v>0</v>
      </c>
      <c r="BG1651" s="33">
        <f t="shared" ref="BG1651" si="5254">BC1651+BE1651</f>
        <v>0</v>
      </c>
      <c r="BH1651" s="16">
        <f t="shared" ref="BH1651" si="5255">BD1651+BF1651</f>
        <v>0</v>
      </c>
      <c r="BI1651" s="16">
        <f t="shared" ref="BI1651" si="5256">BE1651+BG1651</f>
        <v>0</v>
      </c>
      <c r="BJ1651" s="16">
        <f t="shared" ref="BJ1651" si="5257">BF1651+BH1651</f>
        <v>0</v>
      </c>
      <c r="BK1651" s="16">
        <f t="shared" ref="BK1651" si="5258">BG1651+BI1651</f>
        <v>0</v>
      </c>
      <c r="BL1651" s="16">
        <f t="shared" ref="BL1651" si="5259">BH1651+BJ1651</f>
        <v>0</v>
      </c>
      <c r="BM1651" s="16">
        <f t="shared" ref="BM1651" si="5260">BI1651+BK1651</f>
        <v>0</v>
      </c>
      <c r="BN1651" s="33">
        <f t="shared" ref="BN1651" si="5261">BJ1651+BL1651</f>
        <v>0</v>
      </c>
      <c r="BO1651" s="16">
        <f t="shared" ref="BO1651" si="5262">BK1651+BM1651</f>
        <v>0</v>
      </c>
      <c r="BP1651" s="16">
        <f t="shared" ref="BP1651" si="5263">BL1651+BN1651</f>
        <v>0</v>
      </c>
      <c r="BQ1651" s="16">
        <f t="shared" ref="BQ1651" si="5264">BM1651+BO1651</f>
        <v>0</v>
      </c>
      <c r="BR1651" s="16">
        <f t="shared" ref="BR1651" si="5265">BN1651+BP1651</f>
        <v>0</v>
      </c>
      <c r="BS1651" s="16">
        <f t="shared" ref="BS1651" si="5266">BO1651+BQ1651</f>
        <v>0</v>
      </c>
      <c r="BT1651" s="16">
        <f t="shared" ref="BT1651" si="5267">BP1651+BR1651</f>
        <v>0</v>
      </c>
      <c r="BU1651" s="33">
        <f t="shared" ref="BU1651" si="5268">BQ1651+BS1651</f>
        <v>0</v>
      </c>
      <c r="BV1651" s="16">
        <f t="shared" ref="BV1651" si="5269">BR1651+BT1651</f>
        <v>0</v>
      </c>
      <c r="BW1651" s="176">
        <f t="shared" ref="BW1651" si="5270">BS1651+BU1651</f>
        <v>0</v>
      </c>
      <c r="BX1651" s="176">
        <f t="shared" ref="BX1651" si="5271">BT1651+BV1651</f>
        <v>0</v>
      </c>
      <c r="BY1651" s="176">
        <f t="shared" ref="BY1651" si="5272">BU1651+BW1651</f>
        <v>0</v>
      </c>
      <c r="BZ1651" s="176">
        <f t="shared" ref="BZ1651" si="5273">BV1651+BX1651</f>
        <v>0</v>
      </c>
      <c r="CA1651" s="176">
        <f t="shared" ref="CA1651" si="5274">BW1651+BY1651</f>
        <v>0</v>
      </c>
      <c r="CB1651" s="33">
        <f t="shared" ref="CB1651" si="5275">BX1651+BZ1651</f>
        <v>0</v>
      </c>
      <c r="CC1651" s="16">
        <f t="shared" ref="CC1651" si="5276">BY1651+CA1651</f>
        <v>0</v>
      </c>
      <c r="CD1651" s="176">
        <f t="shared" ref="CD1651" si="5277">BZ1651+CB1651</f>
        <v>0</v>
      </c>
      <c r="CE1651" s="176">
        <f t="shared" ref="CE1651" si="5278">CA1651+CC1651</f>
        <v>0</v>
      </c>
      <c r="CF1651" s="176">
        <f t="shared" ref="CF1651" si="5279">CB1651+CD1651</f>
        <v>0</v>
      </c>
      <c r="CG1651" s="176">
        <f t="shared" ref="CG1651" si="5280">CC1651+CE1651</f>
        <v>0</v>
      </c>
      <c r="CH1651" s="176">
        <f t="shared" ref="CH1651" si="5281">CD1651+CF1651</f>
        <v>0</v>
      </c>
      <c r="CI1651" s="33">
        <f t="shared" ref="CI1651" si="5282">CE1651+CG1651</f>
        <v>0</v>
      </c>
      <c r="CJ1651" s="16">
        <f t="shared" ref="CJ1651" si="5283">CF1651+CH1651</f>
        <v>0</v>
      </c>
      <c r="CK1651" s="176">
        <f t="shared" ref="CK1651" si="5284">CG1651+CI1651</f>
        <v>0</v>
      </c>
      <c r="CL1651" s="176">
        <f t="shared" ref="CL1651" si="5285">CH1651+CJ1651</f>
        <v>0</v>
      </c>
      <c r="CM1651" s="176">
        <f t="shared" ref="CM1651" si="5286">CI1651+CK1651</f>
        <v>0</v>
      </c>
      <c r="CN1651" s="176">
        <f t="shared" ref="CN1651" si="5287">CJ1651+CL1651</f>
        <v>0</v>
      </c>
      <c r="CO1651" s="176">
        <f t="shared" ref="CO1651" si="5288">CK1651+CM1651</f>
        <v>0</v>
      </c>
      <c r="CP1651" s="33">
        <f t="shared" ref="CP1651" si="5289">CL1651+CN1651</f>
        <v>0</v>
      </c>
      <c r="CQ1651" s="16">
        <f t="shared" ref="CQ1651" si="5290">CM1651+CO1651</f>
        <v>0</v>
      </c>
      <c r="CR1651" s="176">
        <f t="shared" ref="CR1651" si="5291">CN1651+CP1651</f>
        <v>0</v>
      </c>
      <c r="CS1651" s="176">
        <f t="shared" ref="CS1651" si="5292">CO1651+CQ1651</f>
        <v>0</v>
      </c>
      <c r="CT1651" s="176">
        <f t="shared" ref="CT1651" si="5293">CP1651+CR1651</f>
        <v>0</v>
      </c>
      <c r="CU1651" s="176">
        <f t="shared" ref="CU1651" si="5294">CQ1651+CS1651</f>
        <v>0</v>
      </c>
      <c r="CV1651" s="176">
        <f t="shared" ref="CV1651" si="5295">CR1651+CT1651</f>
        <v>0</v>
      </c>
      <c r="CW1651" s="33">
        <f t="shared" ref="CW1651" si="5296">CS1651+CU1651</f>
        <v>0</v>
      </c>
      <c r="CX1651" s="16">
        <f t="shared" ref="CX1651" si="5297">CT1651+CV1651</f>
        <v>0</v>
      </c>
    </row>
    <row r="1652" spans="1:102" s="9" customFormat="1" ht="49.5" x14ac:dyDescent="0.25">
      <c r="A1652" s="11" t="s">
        <v>345</v>
      </c>
      <c r="B1652" s="37" t="s">
        <v>155</v>
      </c>
      <c r="C1652" s="37" t="s">
        <v>61</v>
      </c>
      <c r="D1652" s="37" t="s">
        <v>686</v>
      </c>
      <c r="E1652" s="37"/>
      <c r="F1652" s="16">
        <f>F1653</f>
        <v>1000</v>
      </c>
      <c r="G1652" s="16">
        <f>G1653</f>
        <v>0</v>
      </c>
      <c r="H1652" s="16">
        <f t="shared" ref="H1652:W1653" si="5298">H1653</f>
        <v>0</v>
      </c>
      <c r="I1652" s="16">
        <f t="shared" si="5298"/>
        <v>0</v>
      </c>
      <c r="J1652" s="16">
        <f t="shared" si="5298"/>
        <v>1000</v>
      </c>
      <c r="K1652" s="16">
        <f t="shared" si="5298"/>
        <v>0</v>
      </c>
      <c r="L1652" s="16">
        <f t="shared" si="5298"/>
        <v>0</v>
      </c>
      <c r="M1652" s="16">
        <f t="shared" si="5298"/>
        <v>0</v>
      </c>
      <c r="N1652" s="16">
        <f t="shared" si="5298"/>
        <v>0</v>
      </c>
      <c r="O1652" s="16">
        <f t="shared" si="5298"/>
        <v>0</v>
      </c>
      <c r="P1652" s="16">
        <f t="shared" si="5298"/>
        <v>0</v>
      </c>
      <c r="Q1652" s="33">
        <f t="shared" si="5298"/>
        <v>1000</v>
      </c>
      <c r="R1652" s="16">
        <f t="shared" si="5298"/>
        <v>0</v>
      </c>
      <c r="S1652" s="16">
        <f t="shared" si="5298"/>
        <v>0</v>
      </c>
      <c r="T1652" s="16">
        <f t="shared" si="5298"/>
        <v>0</v>
      </c>
      <c r="U1652" s="16">
        <f t="shared" si="5298"/>
        <v>0</v>
      </c>
      <c r="V1652" s="16">
        <f t="shared" si="5298"/>
        <v>0</v>
      </c>
      <c r="W1652" s="16">
        <f t="shared" si="5298"/>
        <v>0</v>
      </c>
      <c r="X1652" s="33">
        <f t="shared" ref="S1652:AH1653" si="5299">X1653</f>
        <v>1000</v>
      </c>
      <c r="Y1652" s="16">
        <f t="shared" si="5299"/>
        <v>0</v>
      </c>
      <c r="Z1652" s="16">
        <f t="shared" si="5299"/>
        <v>0</v>
      </c>
      <c r="AA1652" s="16">
        <f t="shared" si="5299"/>
        <v>0</v>
      </c>
      <c r="AB1652" s="16">
        <f t="shared" si="5299"/>
        <v>0</v>
      </c>
      <c r="AC1652" s="16">
        <f t="shared" si="5299"/>
        <v>0</v>
      </c>
      <c r="AD1652" s="16">
        <f t="shared" si="5299"/>
        <v>0</v>
      </c>
      <c r="AE1652" s="33">
        <f t="shared" si="5299"/>
        <v>1000</v>
      </c>
      <c r="AF1652" s="16">
        <f t="shared" si="5299"/>
        <v>0</v>
      </c>
      <c r="AG1652" s="16">
        <f t="shared" si="5299"/>
        <v>0</v>
      </c>
      <c r="AH1652" s="16">
        <f t="shared" si="5299"/>
        <v>0</v>
      </c>
      <c r="AI1652" s="16">
        <f t="shared" ref="AG1652:AV1653" si="5300">AI1653</f>
        <v>0</v>
      </c>
      <c r="AJ1652" s="16">
        <f t="shared" si="5300"/>
        <v>0</v>
      </c>
      <c r="AK1652" s="16">
        <f t="shared" si="5300"/>
        <v>0</v>
      </c>
      <c r="AL1652" s="33">
        <f t="shared" si="5300"/>
        <v>1000</v>
      </c>
      <c r="AM1652" s="16">
        <f t="shared" si="5300"/>
        <v>0</v>
      </c>
      <c r="AN1652" s="16">
        <f t="shared" si="5300"/>
        <v>0</v>
      </c>
      <c r="AO1652" s="16">
        <f t="shared" si="5300"/>
        <v>0</v>
      </c>
      <c r="AP1652" s="16">
        <f t="shared" si="5300"/>
        <v>0</v>
      </c>
      <c r="AQ1652" s="16">
        <f t="shared" si="5300"/>
        <v>0</v>
      </c>
      <c r="AR1652" s="16">
        <f t="shared" si="5300"/>
        <v>0</v>
      </c>
      <c r="AS1652" s="33">
        <f t="shared" si="5300"/>
        <v>1000</v>
      </c>
      <c r="AT1652" s="16">
        <f t="shared" si="5300"/>
        <v>0</v>
      </c>
      <c r="AU1652" s="16">
        <f t="shared" si="5300"/>
        <v>0</v>
      </c>
      <c r="AV1652" s="16">
        <f t="shared" si="5300"/>
        <v>0</v>
      </c>
      <c r="AW1652" s="16">
        <f t="shared" ref="AU1652:BJ1653" si="5301">AW1653</f>
        <v>0</v>
      </c>
      <c r="AX1652" s="16">
        <f t="shared" si="5301"/>
        <v>0</v>
      </c>
      <c r="AY1652" s="16">
        <f t="shared" si="5301"/>
        <v>0</v>
      </c>
      <c r="AZ1652" s="33">
        <f t="shared" si="5301"/>
        <v>1000</v>
      </c>
      <c r="BA1652" s="16">
        <f t="shared" si="5301"/>
        <v>0</v>
      </c>
      <c r="BB1652" s="16">
        <f t="shared" si="5301"/>
        <v>0</v>
      </c>
      <c r="BC1652" s="16">
        <f t="shared" si="5301"/>
        <v>0</v>
      </c>
      <c r="BD1652" s="16">
        <f t="shared" si="5301"/>
        <v>0</v>
      </c>
      <c r="BE1652" s="16">
        <f t="shared" si="5301"/>
        <v>0</v>
      </c>
      <c r="BF1652" s="16">
        <f t="shared" si="5301"/>
        <v>0</v>
      </c>
      <c r="BG1652" s="33">
        <f t="shared" si="5301"/>
        <v>1000</v>
      </c>
      <c r="BH1652" s="16">
        <f t="shared" si="5301"/>
        <v>0</v>
      </c>
      <c r="BI1652" s="16">
        <f t="shared" si="5301"/>
        <v>0</v>
      </c>
      <c r="BJ1652" s="16">
        <f t="shared" si="5301"/>
        <v>0</v>
      </c>
      <c r="BK1652" s="16">
        <f t="shared" ref="BI1652:BX1653" si="5302">BK1653</f>
        <v>0</v>
      </c>
      <c r="BL1652" s="16">
        <f t="shared" si="5302"/>
        <v>0</v>
      </c>
      <c r="BM1652" s="16">
        <f t="shared" si="5302"/>
        <v>0</v>
      </c>
      <c r="BN1652" s="33">
        <f t="shared" si="5302"/>
        <v>1000</v>
      </c>
      <c r="BO1652" s="16">
        <f t="shared" si="5302"/>
        <v>0</v>
      </c>
      <c r="BP1652" s="16">
        <f t="shared" si="5302"/>
        <v>0</v>
      </c>
      <c r="BQ1652" s="16">
        <f t="shared" si="5302"/>
        <v>0</v>
      </c>
      <c r="BR1652" s="16">
        <f t="shared" si="5302"/>
        <v>0</v>
      </c>
      <c r="BS1652" s="16">
        <f t="shared" si="5302"/>
        <v>0</v>
      </c>
      <c r="BT1652" s="16">
        <f t="shared" si="5302"/>
        <v>0</v>
      </c>
      <c r="BU1652" s="33">
        <f t="shared" si="5302"/>
        <v>1000</v>
      </c>
      <c r="BV1652" s="16">
        <f t="shared" si="5302"/>
        <v>0</v>
      </c>
      <c r="BW1652" s="176">
        <f t="shared" si="5302"/>
        <v>0</v>
      </c>
      <c r="BX1652" s="176">
        <f t="shared" si="5302"/>
        <v>0</v>
      </c>
      <c r="BY1652" s="176">
        <f t="shared" ref="BW1652:CL1653" si="5303">BY1653</f>
        <v>0</v>
      </c>
      <c r="BZ1652" s="176">
        <f t="shared" si="5303"/>
        <v>0</v>
      </c>
      <c r="CA1652" s="176">
        <f t="shared" si="5303"/>
        <v>0</v>
      </c>
      <c r="CB1652" s="33">
        <f t="shared" si="5303"/>
        <v>1000</v>
      </c>
      <c r="CC1652" s="16">
        <f t="shared" si="5303"/>
        <v>0</v>
      </c>
      <c r="CD1652" s="176">
        <f t="shared" si="5303"/>
        <v>0</v>
      </c>
      <c r="CE1652" s="176">
        <f t="shared" si="5303"/>
        <v>0</v>
      </c>
      <c r="CF1652" s="176">
        <f t="shared" si="5303"/>
        <v>0</v>
      </c>
      <c r="CG1652" s="176">
        <f t="shared" si="5303"/>
        <v>0</v>
      </c>
      <c r="CH1652" s="176">
        <f t="shared" si="5303"/>
        <v>0</v>
      </c>
      <c r="CI1652" s="33">
        <f t="shared" si="5303"/>
        <v>1000</v>
      </c>
      <c r="CJ1652" s="16">
        <f t="shared" si="5303"/>
        <v>0</v>
      </c>
      <c r="CK1652" s="176">
        <f t="shared" si="5303"/>
        <v>0</v>
      </c>
      <c r="CL1652" s="176">
        <f t="shared" si="5303"/>
        <v>0</v>
      </c>
      <c r="CM1652" s="176">
        <f t="shared" ref="CK1652:CX1653" si="5304">CM1653</f>
        <v>0</v>
      </c>
      <c r="CN1652" s="176">
        <f t="shared" si="5304"/>
        <v>0</v>
      </c>
      <c r="CO1652" s="176">
        <f t="shared" si="5304"/>
        <v>0</v>
      </c>
      <c r="CP1652" s="33">
        <f t="shared" si="5304"/>
        <v>1000</v>
      </c>
      <c r="CQ1652" s="16">
        <f t="shared" si="5304"/>
        <v>0</v>
      </c>
      <c r="CR1652" s="176">
        <f t="shared" si="5304"/>
        <v>0</v>
      </c>
      <c r="CS1652" s="176">
        <f t="shared" si="5304"/>
        <v>0</v>
      </c>
      <c r="CT1652" s="176">
        <f t="shared" si="5304"/>
        <v>0</v>
      </c>
      <c r="CU1652" s="176">
        <f t="shared" si="5304"/>
        <v>0</v>
      </c>
      <c r="CV1652" s="176">
        <f t="shared" si="5304"/>
        <v>0</v>
      </c>
      <c r="CW1652" s="33">
        <f t="shared" si="5304"/>
        <v>1000</v>
      </c>
      <c r="CX1652" s="16">
        <f t="shared" si="5304"/>
        <v>0</v>
      </c>
    </row>
    <row r="1653" spans="1:102" s="9" customFormat="1" ht="33" x14ac:dyDescent="0.25">
      <c r="A1653" s="11" t="s">
        <v>88</v>
      </c>
      <c r="B1653" s="37" t="s">
        <v>155</v>
      </c>
      <c r="C1653" s="37" t="s">
        <v>61</v>
      </c>
      <c r="D1653" s="37" t="s">
        <v>686</v>
      </c>
      <c r="E1653" s="25">
        <v>600</v>
      </c>
      <c r="F1653" s="16">
        <f>F1654</f>
        <v>1000</v>
      </c>
      <c r="G1653" s="16">
        <f>G1654</f>
        <v>0</v>
      </c>
      <c r="H1653" s="16">
        <f t="shared" si="5298"/>
        <v>0</v>
      </c>
      <c r="I1653" s="16">
        <f t="shared" si="5298"/>
        <v>0</v>
      </c>
      <c r="J1653" s="16">
        <f t="shared" si="5298"/>
        <v>1000</v>
      </c>
      <c r="K1653" s="16">
        <f t="shared" si="5298"/>
        <v>0</v>
      </c>
      <c r="L1653" s="16">
        <f t="shared" si="5298"/>
        <v>0</v>
      </c>
      <c r="M1653" s="16">
        <f t="shared" si="5298"/>
        <v>0</v>
      </c>
      <c r="N1653" s="16">
        <f t="shared" si="5298"/>
        <v>0</v>
      </c>
      <c r="O1653" s="16">
        <f t="shared" si="5298"/>
        <v>0</v>
      </c>
      <c r="P1653" s="16">
        <f t="shared" si="5298"/>
        <v>0</v>
      </c>
      <c r="Q1653" s="33">
        <f t="shared" si="5298"/>
        <v>1000</v>
      </c>
      <c r="R1653" s="16">
        <f t="shared" si="5298"/>
        <v>0</v>
      </c>
      <c r="S1653" s="16">
        <f t="shared" si="5299"/>
        <v>0</v>
      </c>
      <c r="T1653" s="16">
        <f t="shared" si="5299"/>
        <v>0</v>
      </c>
      <c r="U1653" s="16">
        <f t="shared" si="5299"/>
        <v>0</v>
      </c>
      <c r="V1653" s="16">
        <f t="shared" si="5299"/>
        <v>0</v>
      </c>
      <c r="W1653" s="16">
        <f t="shared" si="5299"/>
        <v>0</v>
      </c>
      <c r="X1653" s="33">
        <f t="shared" si="5299"/>
        <v>1000</v>
      </c>
      <c r="Y1653" s="16">
        <f t="shared" si="5299"/>
        <v>0</v>
      </c>
      <c r="Z1653" s="16">
        <f t="shared" si="5299"/>
        <v>0</v>
      </c>
      <c r="AA1653" s="16">
        <f t="shared" si="5299"/>
        <v>0</v>
      </c>
      <c r="AB1653" s="16">
        <f t="shared" si="5299"/>
        <v>0</v>
      </c>
      <c r="AC1653" s="16">
        <f t="shared" si="5299"/>
        <v>0</v>
      </c>
      <c r="AD1653" s="16">
        <f t="shared" si="5299"/>
        <v>0</v>
      </c>
      <c r="AE1653" s="33">
        <f t="shared" si="5299"/>
        <v>1000</v>
      </c>
      <c r="AF1653" s="16">
        <f t="shared" si="5299"/>
        <v>0</v>
      </c>
      <c r="AG1653" s="16">
        <f t="shared" si="5300"/>
        <v>0</v>
      </c>
      <c r="AH1653" s="16">
        <f t="shared" si="5300"/>
        <v>0</v>
      </c>
      <c r="AI1653" s="16">
        <f t="shared" si="5300"/>
        <v>0</v>
      </c>
      <c r="AJ1653" s="16">
        <f t="shared" si="5300"/>
        <v>0</v>
      </c>
      <c r="AK1653" s="16">
        <f t="shared" si="5300"/>
        <v>0</v>
      </c>
      <c r="AL1653" s="33">
        <f t="shared" si="5300"/>
        <v>1000</v>
      </c>
      <c r="AM1653" s="16">
        <f t="shared" si="5300"/>
        <v>0</v>
      </c>
      <c r="AN1653" s="16">
        <f t="shared" si="5300"/>
        <v>0</v>
      </c>
      <c r="AO1653" s="16">
        <f t="shared" si="5300"/>
        <v>0</v>
      </c>
      <c r="AP1653" s="16">
        <f t="shared" si="5300"/>
        <v>0</v>
      </c>
      <c r="AQ1653" s="16">
        <f t="shared" si="5300"/>
        <v>0</v>
      </c>
      <c r="AR1653" s="16">
        <f t="shared" si="5300"/>
        <v>0</v>
      </c>
      <c r="AS1653" s="33">
        <f t="shared" si="5300"/>
        <v>1000</v>
      </c>
      <c r="AT1653" s="16">
        <f t="shared" si="5300"/>
        <v>0</v>
      </c>
      <c r="AU1653" s="16">
        <f t="shared" si="5301"/>
        <v>0</v>
      </c>
      <c r="AV1653" s="16">
        <f t="shared" si="5301"/>
        <v>0</v>
      </c>
      <c r="AW1653" s="16">
        <f t="shared" si="5301"/>
        <v>0</v>
      </c>
      <c r="AX1653" s="16">
        <f t="shared" si="5301"/>
        <v>0</v>
      </c>
      <c r="AY1653" s="16">
        <f t="shared" si="5301"/>
        <v>0</v>
      </c>
      <c r="AZ1653" s="33">
        <f t="shared" si="5301"/>
        <v>1000</v>
      </c>
      <c r="BA1653" s="16">
        <f t="shared" si="5301"/>
        <v>0</v>
      </c>
      <c r="BB1653" s="16">
        <f t="shared" si="5301"/>
        <v>0</v>
      </c>
      <c r="BC1653" s="16">
        <f t="shared" si="5301"/>
        <v>0</v>
      </c>
      <c r="BD1653" s="16">
        <f t="shared" si="5301"/>
        <v>0</v>
      </c>
      <c r="BE1653" s="16">
        <f t="shared" si="5301"/>
        <v>0</v>
      </c>
      <c r="BF1653" s="16">
        <f t="shared" si="5301"/>
        <v>0</v>
      </c>
      <c r="BG1653" s="33">
        <f t="shared" si="5301"/>
        <v>1000</v>
      </c>
      <c r="BH1653" s="16">
        <f t="shared" si="5301"/>
        <v>0</v>
      </c>
      <c r="BI1653" s="16">
        <f t="shared" si="5302"/>
        <v>0</v>
      </c>
      <c r="BJ1653" s="16">
        <f t="shared" si="5302"/>
        <v>0</v>
      </c>
      <c r="BK1653" s="16">
        <f t="shared" si="5302"/>
        <v>0</v>
      </c>
      <c r="BL1653" s="16">
        <f t="shared" si="5302"/>
        <v>0</v>
      </c>
      <c r="BM1653" s="16">
        <f t="shared" si="5302"/>
        <v>0</v>
      </c>
      <c r="BN1653" s="33">
        <f t="shared" si="5302"/>
        <v>1000</v>
      </c>
      <c r="BO1653" s="16">
        <f t="shared" si="5302"/>
        <v>0</v>
      </c>
      <c r="BP1653" s="16">
        <f t="shared" si="5302"/>
        <v>0</v>
      </c>
      <c r="BQ1653" s="16">
        <f t="shared" si="5302"/>
        <v>0</v>
      </c>
      <c r="BR1653" s="16">
        <f t="shared" si="5302"/>
        <v>0</v>
      </c>
      <c r="BS1653" s="16">
        <f t="shared" si="5302"/>
        <v>0</v>
      </c>
      <c r="BT1653" s="16">
        <f t="shared" si="5302"/>
        <v>0</v>
      </c>
      <c r="BU1653" s="33">
        <f t="shared" si="5302"/>
        <v>1000</v>
      </c>
      <c r="BV1653" s="16">
        <f t="shared" si="5302"/>
        <v>0</v>
      </c>
      <c r="BW1653" s="176">
        <f t="shared" si="5303"/>
        <v>0</v>
      </c>
      <c r="BX1653" s="176">
        <f t="shared" si="5303"/>
        <v>0</v>
      </c>
      <c r="BY1653" s="176">
        <f t="shared" si="5303"/>
        <v>0</v>
      </c>
      <c r="BZ1653" s="176">
        <f t="shared" si="5303"/>
        <v>0</v>
      </c>
      <c r="CA1653" s="176">
        <f t="shared" si="5303"/>
        <v>0</v>
      </c>
      <c r="CB1653" s="33">
        <f t="shared" si="5303"/>
        <v>1000</v>
      </c>
      <c r="CC1653" s="16">
        <f t="shared" si="5303"/>
        <v>0</v>
      </c>
      <c r="CD1653" s="176">
        <f t="shared" si="5303"/>
        <v>0</v>
      </c>
      <c r="CE1653" s="176">
        <f t="shared" si="5303"/>
        <v>0</v>
      </c>
      <c r="CF1653" s="176">
        <f t="shared" si="5303"/>
        <v>0</v>
      </c>
      <c r="CG1653" s="176">
        <f t="shared" si="5303"/>
        <v>0</v>
      </c>
      <c r="CH1653" s="176">
        <f t="shared" si="5303"/>
        <v>0</v>
      </c>
      <c r="CI1653" s="33">
        <f t="shared" si="5303"/>
        <v>1000</v>
      </c>
      <c r="CJ1653" s="16">
        <f t="shared" si="5303"/>
        <v>0</v>
      </c>
      <c r="CK1653" s="176">
        <f t="shared" si="5304"/>
        <v>0</v>
      </c>
      <c r="CL1653" s="176">
        <f t="shared" si="5304"/>
        <v>0</v>
      </c>
      <c r="CM1653" s="176">
        <f t="shared" si="5304"/>
        <v>0</v>
      </c>
      <c r="CN1653" s="176">
        <f t="shared" si="5304"/>
        <v>0</v>
      </c>
      <c r="CO1653" s="176">
        <f t="shared" si="5304"/>
        <v>0</v>
      </c>
      <c r="CP1653" s="33">
        <f t="shared" si="5304"/>
        <v>1000</v>
      </c>
      <c r="CQ1653" s="16">
        <f t="shared" si="5304"/>
        <v>0</v>
      </c>
      <c r="CR1653" s="176">
        <f t="shared" si="5304"/>
        <v>0</v>
      </c>
      <c r="CS1653" s="176">
        <f t="shared" si="5304"/>
        <v>0</v>
      </c>
      <c r="CT1653" s="176">
        <f t="shared" si="5304"/>
        <v>0</v>
      </c>
      <c r="CU1653" s="176">
        <f t="shared" si="5304"/>
        <v>0</v>
      </c>
      <c r="CV1653" s="176">
        <f t="shared" si="5304"/>
        <v>0</v>
      </c>
      <c r="CW1653" s="33">
        <f t="shared" si="5304"/>
        <v>1000</v>
      </c>
      <c r="CX1653" s="16">
        <f t="shared" si="5304"/>
        <v>0</v>
      </c>
    </row>
    <row r="1654" spans="1:102" s="9" customFormat="1" ht="60.75" customHeight="1" x14ac:dyDescent="0.25">
      <c r="A1654" s="11" t="s">
        <v>160</v>
      </c>
      <c r="B1654" s="37" t="s">
        <v>155</v>
      </c>
      <c r="C1654" s="37" t="s">
        <v>61</v>
      </c>
      <c r="D1654" s="37" t="s">
        <v>686</v>
      </c>
      <c r="E1654" s="25">
        <v>630</v>
      </c>
      <c r="F1654" s="16">
        <v>1000</v>
      </c>
      <c r="G1654" s="16"/>
      <c r="H1654" s="16"/>
      <c r="I1654" s="16"/>
      <c r="J1654" s="16">
        <f>F1654+H1654</f>
        <v>1000</v>
      </c>
      <c r="K1654" s="16">
        <f>G1654+I1654</f>
        <v>0</v>
      </c>
      <c r="L1654" s="60"/>
      <c r="M1654" s="60"/>
      <c r="N1654" s="60"/>
      <c r="O1654" s="60"/>
      <c r="P1654" s="60"/>
      <c r="Q1654" s="33">
        <f>J1654+L1654+M1654+N1654+O1654+P1654</f>
        <v>1000</v>
      </c>
      <c r="R1654" s="16">
        <f>K1654+P1654</f>
        <v>0</v>
      </c>
      <c r="S1654" s="60"/>
      <c r="T1654" s="60"/>
      <c r="U1654" s="60"/>
      <c r="V1654" s="60"/>
      <c r="W1654" s="60"/>
      <c r="X1654" s="33">
        <f>Q1654+S1654+T1654+U1654+V1654+W1654</f>
        <v>1000</v>
      </c>
      <c r="Y1654" s="16">
        <f>R1654+W1654</f>
        <v>0</v>
      </c>
      <c r="Z1654" s="60"/>
      <c r="AA1654" s="60"/>
      <c r="AB1654" s="60"/>
      <c r="AC1654" s="60"/>
      <c r="AD1654" s="60"/>
      <c r="AE1654" s="33">
        <f>X1654+Z1654+AA1654+AB1654+AC1654+AD1654</f>
        <v>1000</v>
      </c>
      <c r="AF1654" s="16">
        <f>Y1654+AD1654</f>
        <v>0</v>
      </c>
      <c r="AG1654" s="60"/>
      <c r="AH1654" s="60"/>
      <c r="AI1654" s="60"/>
      <c r="AJ1654" s="60"/>
      <c r="AK1654" s="60"/>
      <c r="AL1654" s="33">
        <f>AE1654+AG1654+AH1654+AI1654+AJ1654+AK1654</f>
        <v>1000</v>
      </c>
      <c r="AM1654" s="16">
        <f>AF1654+AK1654</f>
        <v>0</v>
      </c>
      <c r="AN1654" s="60"/>
      <c r="AO1654" s="60"/>
      <c r="AP1654" s="60"/>
      <c r="AQ1654" s="60"/>
      <c r="AR1654" s="60"/>
      <c r="AS1654" s="33">
        <f>AL1654+AN1654+AO1654+AP1654+AQ1654+AR1654</f>
        <v>1000</v>
      </c>
      <c r="AT1654" s="16">
        <f>AM1654+AR1654</f>
        <v>0</v>
      </c>
      <c r="AU1654" s="60"/>
      <c r="AV1654" s="60"/>
      <c r="AW1654" s="60"/>
      <c r="AX1654" s="60"/>
      <c r="AY1654" s="60"/>
      <c r="AZ1654" s="33">
        <f>AS1654+AU1654+AV1654+AW1654+AX1654+AY1654</f>
        <v>1000</v>
      </c>
      <c r="BA1654" s="16">
        <f>AT1654+AY1654</f>
        <v>0</v>
      </c>
      <c r="BB1654" s="60"/>
      <c r="BC1654" s="60"/>
      <c r="BD1654" s="60"/>
      <c r="BE1654" s="60"/>
      <c r="BF1654" s="60"/>
      <c r="BG1654" s="33">
        <f>AZ1654+BB1654+BC1654+BD1654+BE1654+BF1654</f>
        <v>1000</v>
      </c>
      <c r="BH1654" s="16">
        <f>BA1654+BF1654</f>
        <v>0</v>
      </c>
      <c r="BI1654" s="60"/>
      <c r="BJ1654" s="60"/>
      <c r="BK1654" s="60"/>
      <c r="BL1654" s="60"/>
      <c r="BM1654" s="60"/>
      <c r="BN1654" s="33">
        <f>BG1654+BI1654+BJ1654+BK1654+BL1654+BM1654</f>
        <v>1000</v>
      </c>
      <c r="BO1654" s="16">
        <f>BH1654+BM1654</f>
        <v>0</v>
      </c>
      <c r="BP1654" s="60"/>
      <c r="BQ1654" s="60"/>
      <c r="BR1654" s="60"/>
      <c r="BS1654" s="60"/>
      <c r="BT1654" s="60"/>
      <c r="BU1654" s="33">
        <f>BN1654+BP1654+BQ1654+BR1654+BS1654+BT1654</f>
        <v>1000</v>
      </c>
      <c r="BV1654" s="16">
        <f>BO1654+BT1654</f>
        <v>0</v>
      </c>
      <c r="BW1654" s="194"/>
      <c r="BX1654" s="194"/>
      <c r="BY1654" s="194"/>
      <c r="BZ1654" s="194"/>
      <c r="CA1654" s="194"/>
      <c r="CB1654" s="33">
        <f>BU1654+BW1654+BX1654+BY1654+BZ1654+CA1654</f>
        <v>1000</v>
      </c>
      <c r="CC1654" s="16">
        <f>BV1654+CA1654</f>
        <v>0</v>
      </c>
      <c r="CD1654" s="194"/>
      <c r="CE1654" s="194"/>
      <c r="CF1654" s="194"/>
      <c r="CG1654" s="194"/>
      <c r="CH1654" s="194"/>
      <c r="CI1654" s="33">
        <f>CB1654+CD1654+CE1654+CF1654+CG1654+CH1654</f>
        <v>1000</v>
      </c>
      <c r="CJ1654" s="16">
        <f>CC1654+CH1654</f>
        <v>0</v>
      </c>
      <c r="CK1654" s="194"/>
      <c r="CL1654" s="194"/>
      <c r="CM1654" s="194"/>
      <c r="CN1654" s="194"/>
      <c r="CO1654" s="194"/>
      <c r="CP1654" s="33">
        <f>CI1654+CK1654+CL1654+CM1654+CN1654+CO1654</f>
        <v>1000</v>
      </c>
      <c r="CQ1654" s="16">
        <f>CJ1654+CO1654</f>
        <v>0</v>
      </c>
      <c r="CR1654" s="194"/>
      <c r="CS1654" s="194"/>
      <c r="CT1654" s="194"/>
      <c r="CU1654" s="194"/>
      <c r="CV1654" s="194"/>
      <c r="CW1654" s="33">
        <f>CP1654+CR1654+CS1654+CT1654+CU1654+CV1654</f>
        <v>1000</v>
      </c>
      <c r="CX1654" s="16">
        <f>CQ1654+CV1654</f>
        <v>0</v>
      </c>
    </row>
    <row r="1655" spans="1:102" s="9" customFormat="1" ht="82.5" x14ac:dyDescent="0.25">
      <c r="A1655" s="11" t="s">
        <v>687</v>
      </c>
      <c r="B1655" s="25" t="s">
        <v>155</v>
      </c>
      <c r="C1655" s="25" t="s">
        <v>61</v>
      </c>
      <c r="D1655" s="37" t="s">
        <v>688</v>
      </c>
      <c r="E1655" s="25"/>
      <c r="F1655" s="16">
        <f>F1656</f>
        <v>4310</v>
      </c>
      <c r="G1655" s="16">
        <f>G1656</f>
        <v>0</v>
      </c>
      <c r="H1655" s="16">
        <f t="shared" ref="H1655:W1656" si="5305">H1656</f>
        <v>0</v>
      </c>
      <c r="I1655" s="16">
        <f t="shared" si="5305"/>
        <v>0</v>
      </c>
      <c r="J1655" s="16">
        <f t="shared" si="5305"/>
        <v>4310</v>
      </c>
      <c r="K1655" s="16">
        <f t="shared" si="5305"/>
        <v>0</v>
      </c>
      <c r="L1655" s="16">
        <f t="shared" si="5305"/>
        <v>0</v>
      </c>
      <c r="M1655" s="16">
        <f t="shared" si="5305"/>
        <v>0</v>
      </c>
      <c r="N1655" s="16">
        <f t="shared" si="5305"/>
        <v>0</v>
      </c>
      <c r="O1655" s="16">
        <f t="shared" si="5305"/>
        <v>0</v>
      </c>
      <c r="P1655" s="16">
        <f t="shared" si="5305"/>
        <v>0</v>
      </c>
      <c r="Q1655" s="33">
        <f t="shared" si="5305"/>
        <v>4310</v>
      </c>
      <c r="R1655" s="16">
        <f t="shared" si="5305"/>
        <v>0</v>
      </c>
      <c r="S1655" s="16">
        <f t="shared" si="5305"/>
        <v>0</v>
      </c>
      <c r="T1655" s="16">
        <f t="shared" si="5305"/>
        <v>0</v>
      </c>
      <c r="U1655" s="16">
        <f t="shared" si="5305"/>
        <v>0</v>
      </c>
      <c r="V1655" s="16">
        <f t="shared" si="5305"/>
        <v>0</v>
      </c>
      <c r="W1655" s="16">
        <f t="shared" si="5305"/>
        <v>0</v>
      </c>
      <c r="X1655" s="33">
        <f t="shared" ref="S1655:AH1656" si="5306">X1656</f>
        <v>4310</v>
      </c>
      <c r="Y1655" s="16">
        <f t="shared" si="5306"/>
        <v>0</v>
      </c>
      <c r="Z1655" s="16">
        <f t="shared" si="5306"/>
        <v>0</v>
      </c>
      <c r="AA1655" s="16">
        <f t="shared" si="5306"/>
        <v>0</v>
      </c>
      <c r="AB1655" s="16">
        <f t="shared" si="5306"/>
        <v>0</v>
      </c>
      <c r="AC1655" s="16">
        <f t="shared" si="5306"/>
        <v>0</v>
      </c>
      <c r="AD1655" s="16">
        <f t="shared" si="5306"/>
        <v>0</v>
      </c>
      <c r="AE1655" s="33">
        <f t="shared" si="5306"/>
        <v>4310</v>
      </c>
      <c r="AF1655" s="16">
        <f t="shared" si="5306"/>
        <v>0</v>
      </c>
      <c r="AG1655" s="16">
        <f t="shared" si="5306"/>
        <v>0</v>
      </c>
      <c r="AH1655" s="16">
        <f t="shared" si="5306"/>
        <v>0</v>
      </c>
      <c r="AI1655" s="16">
        <f t="shared" ref="AG1655:AV1656" si="5307">AI1656</f>
        <v>0</v>
      </c>
      <c r="AJ1655" s="16">
        <f t="shared" si="5307"/>
        <v>0</v>
      </c>
      <c r="AK1655" s="16">
        <f t="shared" si="5307"/>
        <v>0</v>
      </c>
      <c r="AL1655" s="33">
        <f t="shared" si="5307"/>
        <v>4310</v>
      </c>
      <c r="AM1655" s="16">
        <f t="shared" si="5307"/>
        <v>0</v>
      </c>
      <c r="AN1655" s="16">
        <f t="shared" si="5307"/>
        <v>0</v>
      </c>
      <c r="AO1655" s="16">
        <f t="shared" si="5307"/>
        <v>0</v>
      </c>
      <c r="AP1655" s="16">
        <f t="shared" si="5307"/>
        <v>0</v>
      </c>
      <c r="AQ1655" s="16">
        <f t="shared" si="5307"/>
        <v>0</v>
      </c>
      <c r="AR1655" s="16">
        <f t="shared" si="5307"/>
        <v>0</v>
      </c>
      <c r="AS1655" s="33">
        <f t="shared" si="5307"/>
        <v>4310</v>
      </c>
      <c r="AT1655" s="16">
        <f t="shared" si="5307"/>
        <v>0</v>
      </c>
      <c r="AU1655" s="16">
        <f t="shared" si="5307"/>
        <v>0</v>
      </c>
      <c r="AV1655" s="16">
        <f t="shared" si="5307"/>
        <v>0</v>
      </c>
      <c r="AW1655" s="16">
        <f t="shared" ref="AU1655:BJ1656" si="5308">AW1656</f>
        <v>0</v>
      </c>
      <c r="AX1655" s="16">
        <f t="shared" si="5308"/>
        <v>0</v>
      </c>
      <c r="AY1655" s="16">
        <f t="shared" si="5308"/>
        <v>0</v>
      </c>
      <c r="AZ1655" s="33">
        <f t="shared" si="5308"/>
        <v>4310</v>
      </c>
      <c r="BA1655" s="16">
        <f t="shared" si="5308"/>
        <v>0</v>
      </c>
      <c r="BB1655" s="16">
        <f t="shared" si="5308"/>
        <v>0</v>
      </c>
      <c r="BC1655" s="16">
        <f t="shared" si="5308"/>
        <v>0</v>
      </c>
      <c r="BD1655" s="16">
        <f t="shared" si="5308"/>
        <v>0</v>
      </c>
      <c r="BE1655" s="16">
        <f t="shared" si="5308"/>
        <v>0</v>
      </c>
      <c r="BF1655" s="16">
        <f t="shared" si="5308"/>
        <v>0</v>
      </c>
      <c r="BG1655" s="33">
        <f t="shared" si="5308"/>
        <v>4310</v>
      </c>
      <c r="BH1655" s="16">
        <f t="shared" si="5308"/>
        <v>0</v>
      </c>
      <c r="BI1655" s="16">
        <f t="shared" si="5308"/>
        <v>0</v>
      </c>
      <c r="BJ1655" s="16">
        <f t="shared" si="5308"/>
        <v>0</v>
      </c>
      <c r="BK1655" s="16">
        <f t="shared" ref="BI1655:BX1656" si="5309">BK1656</f>
        <v>0</v>
      </c>
      <c r="BL1655" s="16">
        <f t="shared" si="5309"/>
        <v>0</v>
      </c>
      <c r="BM1655" s="16">
        <f t="shared" si="5309"/>
        <v>0</v>
      </c>
      <c r="BN1655" s="33">
        <f t="shared" si="5309"/>
        <v>4310</v>
      </c>
      <c r="BO1655" s="16">
        <f t="shared" si="5309"/>
        <v>0</v>
      </c>
      <c r="BP1655" s="16">
        <f t="shared" si="5309"/>
        <v>0</v>
      </c>
      <c r="BQ1655" s="16">
        <f t="shared" si="5309"/>
        <v>0</v>
      </c>
      <c r="BR1655" s="16">
        <f t="shared" si="5309"/>
        <v>0</v>
      </c>
      <c r="BS1655" s="16">
        <f t="shared" si="5309"/>
        <v>0</v>
      </c>
      <c r="BT1655" s="16">
        <f t="shared" si="5309"/>
        <v>0</v>
      </c>
      <c r="BU1655" s="33">
        <f t="shared" si="5309"/>
        <v>4310</v>
      </c>
      <c r="BV1655" s="16">
        <f t="shared" si="5309"/>
        <v>0</v>
      </c>
      <c r="BW1655" s="176">
        <f t="shared" si="5309"/>
        <v>0</v>
      </c>
      <c r="BX1655" s="176">
        <f t="shared" si="5309"/>
        <v>0</v>
      </c>
      <c r="BY1655" s="176">
        <f t="shared" ref="BW1655:CL1656" si="5310">BY1656</f>
        <v>0</v>
      </c>
      <c r="BZ1655" s="176">
        <f t="shared" si="5310"/>
        <v>0</v>
      </c>
      <c r="CA1655" s="176">
        <f t="shared" si="5310"/>
        <v>0</v>
      </c>
      <c r="CB1655" s="33">
        <f t="shared" si="5310"/>
        <v>4310</v>
      </c>
      <c r="CC1655" s="16">
        <f t="shared" si="5310"/>
        <v>0</v>
      </c>
      <c r="CD1655" s="176">
        <f t="shared" si="5310"/>
        <v>0</v>
      </c>
      <c r="CE1655" s="176">
        <f t="shared" si="5310"/>
        <v>0</v>
      </c>
      <c r="CF1655" s="176">
        <f t="shared" si="5310"/>
        <v>0</v>
      </c>
      <c r="CG1655" s="176">
        <f t="shared" si="5310"/>
        <v>0</v>
      </c>
      <c r="CH1655" s="176">
        <f t="shared" si="5310"/>
        <v>0</v>
      </c>
      <c r="CI1655" s="33">
        <f t="shared" si="5310"/>
        <v>4310</v>
      </c>
      <c r="CJ1655" s="16">
        <f t="shared" si="5310"/>
        <v>0</v>
      </c>
      <c r="CK1655" s="176">
        <f t="shared" si="5310"/>
        <v>0</v>
      </c>
      <c r="CL1655" s="176">
        <f t="shared" si="5310"/>
        <v>0</v>
      </c>
      <c r="CM1655" s="176">
        <f t="shared" ref="CK1655:CX1656" si="5311">CM1656</f>
        <v>0</v>
      </c>
      <c r="CN1655" s="176">
        <f t="shared" si="5311"/>
        <v>0</v>
      </c>
      <c r="CO1655" s="176">
        <f t="shared" si="5311"/>
        <v>0</v>
      </c>
      <c r="CP1655" s="33">
        <f t="shared" si="5311"/>
        <v>4310</v>
      </c>
      <c r="CQ1655" s="16">
        <f t="shared" si="5311"/>
        <v>0</v>
      </c>
      <c r="CR1655" s="176">
        <f t="shared" si="5311"/>
        <v>0</v>
      </c>
      <c r="CS1655" s="176">
        <f t="shared" si="5311"/>
        <v>0</v>
      </c>
      <c r="CT1655" s="176">
        <f t="shared" si="5311"/>
        <v>0</v>
      </c>
      <c r="CU1655" s="176">
        <f t="shared" si="5311"/>
        <v>0</v>
      </c>
      <c r="CV1655" s="176">
        <f t="shared" si="5311"/>
        <v>0</v>
      </c>
      <c r="CW1655" s="33">
        <f t="shared" si="5311"/>
        <v>4310</v>
      </c>
      <c r="CX1655" s="16">
        <f t="shared" si="5311"/>
        <v>0</v>
      </c>
    </row>
    <row r="1656" spans="1:102" s="9" customFormat="1" ht="33" x14ac:dyDescent="0.25">
      <c r="A1656" s="11" t="s">
        <v>88</v>
      </c>
      <c r="B1656" s="25" t="s">
        <v>155</v>
      </c>
      <c r="C1656" s="25" t="s">
        <v>61</v>
      </c>
      <c r="D1656" s="37" t="s">
        <v>688</v>
      </c>
      <c r="E1656" s="25">
        <v>600</v>
      </c>
      <c r="F1656" s="16">
        <f>F1657</f>
        <v>4310</v>
      </c>
      <c r="G1656" s="16">
        <f>G1657</f>
        <v>0</v>
      </c>
      <c r="H1656" s="16">
        <f t="shared" si="5305"/>
        <v>0</v>
      </c>
      <c r="I1656" s="16">
        <f t="shared" si="5305"/>
        <v>0</v>
      </c>
      <c r="J1656" s="16">
        <f t="shared" si="5305"/>
        <v>4310</v>
      </c>
      <c r="K1656" s="16">
        <f t="shared" si="5305"/>
        <v>0</v>
      </c>
      <c r="L1656" s="16">
        <f t="shared" si="5305"/>
        <v>0</v>
      </c>
      <c r="M1656" s="16">
        <f t="shared" si="5305"/>
        <v>0</v>
      </c>
      <c r="N1656" s="16">
        <f t="shared" si="5305"/>
        <v>0</v>
      </c>
      <c r="O1656" s="16">
        <f t="shared" si="5305"/>
        <v>0</v>
      </c>
      <c r="P1656" s="16">
        <f t="shared" si="5305"/>
        <v>0</v>
      </c>
      <c r="Q1656" s="33">
        <f t="shared" si="5305"/>
        <v>4310</v>
      </c>
      <c r="R1656" s="16">
        <f t="shared" si="5305"/>
        <v>0</v>
      </c>
      <c r="S1656" s="16">
        <f t="shared" si="5306"/>
        <v>0</v>
      </c>
      <c r="T1656" s="16">
        <f t="shared" si="5306"/>
        <v>0</v>
      </c>
      <c r="U1656" s="16">
        <f t="shared" si="5306"/>
        <v>0</v>
      </c>
      <c r="V1656" s="16">
        <f t="shared" si="5306"/>
        <v>0</v>
      </c>
      <c r="W1656" s="16">
        <f t="shared" si="5306"/>
        <v>0</v>
      </c>
      <c r="X1656" s="33">
        <f t="shared" si="5306"/>
        <v>4310</v>
      </c>
      <c r="Y1656" s="16">
        <f t="shared" si="5306"/>
        <v>0</v>
      </c>
      <c r="Z1656" s="16">
        <f t="shared" si="5306"/>
        <v>0</v>
      </c>
      <c r="AA1656" s="16">
        <f t="shared" si="5306"/>
        <v>0</v>
      </c>
      <c r="AB1656" s="16">
        <f t="shared" si="5306"/>
        <v>0</v>
      </c>
      <c r="AC1656" s="16">
        <f t="shared" si="5306"/>
        <v>0</v>
      </c>
      <c r="AD1656" s="16">
        <f t="shared" si="5306"/>
        <v>0</v>
      </c>
      <c r="AE1656" s="33">
        <f t="shared" si="5306"/>
        <v>4310</v>
      </c>
      <c r="AF1656" s="16">
        <f t="shared" si="5306"/>
        <v>0</v>
      </c>
      <c r="AG1656" s="16">
        <f t="shared" si="5307"/>
        <v>0</v>
      </c>
      <c r="AH1656" s="16">
        <f t="shared" si="5307"/>
        <v>0</v>
      </c>
      <c r="AI1656" s="16">
        <f t="shared" si="5307"/>
        <v>0</v>
      </c>
      <c r="AJ1656" s="16">
        <f t="shared" si="5307"/>
        <v>0</v>
      </c>
      <c r="AK1656" s="16">
        <f t="shared" si="5307"/>
        <v>0</v>
      </c>
      <c r="AL1656" s="33">
        <f t="shared" si="5307"/>
        <v>4310</v>
      </c>
      <c r="AM1656" s="16">
        <f t="shared" si="5307"/>
        <v>0</v>
      </c>
      <c r="AN1656" s="16">
        <f t="shared" si="5307"/>
        <v>0</v>
      </c>
      <c r="AO1656" s="16">
        <f t="shared" si="5307"/>
        <v>0</v>
      </c>
      <c r="AP1656" s="16">
        <f t="shared" si="5307"/>
        <v>0</v>
      </c>
      <c r="AQ1656" s="16">
        <f t="shared" si="5307"/>
        <v>0</v>
      </c>
      <c r="AR1656" s="16">
        <f t="shared" si="5307"/>
        <v>0</v>
      </c>
      <c r="AS1656" s="33">
        <f t="shared" si="5307"/>
        <v>4310</v>
      </c>
      <c r="AT1656" s="16">
        <f t="shared" si="5307"/>
        <v>0</v>
      </c>
      <c r="AU1656" s="16">
        <f t="shared" si="5308"/>
        <v>0</v>
      </c>
      <c r="AV1656" s="16">
        <f t="shared" si="5308"/>
        <v>0</v>
      </c>
      <c r="AW1656" s="16">
        <f t="shared" si="5308"/>
        <v>0</v>
      </c>
      <c r="AX1656" s="16">
        <f t="shared" si="5308"/>
        <v>0</v>
      </c>
      <c r="AY1656" s="16">
        <f t="shared" si="5308"/>
        <v>0</v>
      </c>
      <c r="AZ1656" s="33">
        <f t="shared" si="5308"/>
        <v>4310</v>
      </c>
      <c r="BA1656" s="16">
        <f t="shared" si="5308"/>
        <v>0</v>
      </c>
      <c r="BB1656" s="16">
        <f t="shared" si="5308"/>
        <v>0</v>
      </c>
      <c r="BC1656" s="16">
        <f t="shared" si="5308"/>
        <v>0</v>
      </c>
      <c r="BD1656" s="16">
        <f t="shared" si="5308"/>
        <v>0</v>
      </c>
      <c r="BE1656" s="16">
        <f t="shared" si="5308"/>
        <v>0</v>
      </c>
      <c r="BF1656" s="16">
        <f t="shared" si="5308"/>
        <v>0</v>
      </c>
      <c r="BG1656" s="33">
        <f t="shared" si="5308"/>
        <v>4310</v>
      </c>
      <c r="BH1656" s="16">
        <f t="shared" si="5308"/>
        <v>0</v>
      </c>
      <c r="BI1656" s="16">
        <f t="shared" si="5309"/>
        <v>0</v>
      </c>
      <c r="BJ1656" s="16">
        <f t="shared" si="5309"/>
        <v>0</v>
      </c>
      <c r="BK1656" s="16">
        <f t="shared" si="5309"/>
        <v>0</v>
      </c>
      <c r="BL1656" s="16">
        <f t="shared" si="5309"/>
        <v>0</v>
      </c>
      <c r="BM1656" s="16">
        <f t="shared" si="5309"/>
        <v>0</v>
      </c>
      <c r="BN1656" s="33">
        <f t="shared" si="5309"/>
        <v>4310</v>
      </c>
      <c r="BO1656" s="16">
        <f t="shared" si="5309"/>
        <v>0</v>
      </c>
      <c r="BP1656" s="16">
        <f t="shared" si="5309"/>
        <v>0</v>
      </c>
      <c r="BQ1656" s="16">
        <f t="shared" si="5309"/>
        <v>0</v>
      </c>
      <c r="BR1656" s="16">
        <f t="shared" si="5309"/>
        <v>0</v>
      </c>
      <c r="BS1656" s="16">
        <f t="shared" si="5309"/>
        <v>0</v>
      </c>
      <c r="BT1656" s="16">
        <f t="shared" si="5309"/>
        <v>0</v>
      </c>
      <c r="BU1656" s="33">
        <f t="shared" si="5309"/>
        <v>4310</v>
      </c>
      <c r="BV1656" s="16">
        <f t="shared" si="5309"/>
        <v>0</v>
      </c>
      <c r="BW1656" s="176">
        <f t="shared" si="5310"/>
        <v>0</v>
      </c>
      <c r="BX1656" s="176">
        <f t="shared" si="5310"/>
        <v>0</v>
      </c>
      <c r="BY1656" s="176">
        <f t="shared" si="5310"/>
        <v>0</v>
      </c>
      <c r="BZ1656" s="176">
        <f t="shared" si="5310"/>
        <v>0</v>
      </c>
      <c r="CA1656" s="176">
        <f t="shared" si="5310"/>
        <v>0</v>
      </c>
      <c r="CB1656" s="33">
        <f t="shared" si="5310"/>
        <v>4310</v>
      </c>
      <c r="CC1656" s="16">
        <f t="shared" si="5310"/>
        <v>0</v>
      </c>
      <c r="CD1656" s="176">
        <f t="shared" si="5310"/>
        <v>0</v>
      </c>
      <c r="CE1656" s="176">
        <f t="shared" si="5310"/>
        <v>0</v>
      </c>
      <c r="CF1656" s="176">
        <f t="shared" si="5310"/>
        <v>0</v>
      </c>
      <c r="CG1656" s="176">
        <f t="shared" si="5310"/>
        <v>0</v>
      </c>
      <c r="CH1656" s="176">
        <f t="shared" si="5310"/>
        <v>0</v>
      </c>
      <c r="CI1656" s="33">
        <f t="shared" si="5310"/>
        <v>4310</v>
      </c>
      <c r="CJ1656" s="16">
        <f t="shared" si="5310"/>
        <v>0</v>
      </c>
      <c r="CK1656" s="176">
        <f t="shared" si="5311"/>
        <v>0</v>
      </c>
      <c r="CL1656" s="176">
        <f t="shared" si="5311"/>
        <v>0</v>
      </c>
      <c r="CM1656" s="176">
        <f t="shared" si="5311"/>
        <v>0</v>
      </c>
      <c r="CN1656" s="176">
        <f t="shared" si="5311"/>
        <v>0</v>
      </c>
      <c r="CO1656" s="176">
        <f t="shared" si="5311"/>
        <v>0</v>
      </c>
      <c r="CP1656" s="33">
        <f t="shared" si="5311"/>
        <v>4310</v>
      </c>
      <c r="CQ1656" s="16">
        <f t="shared" si="5311"/>
        <v>0</v>
      </c>
      <c r="CR1656" s="176">
        <f t="shared" si="5311"/>
        <v>0</v>
      </c>
      <c r="CS1656" s="176">
        <f t="shared" si="5311"/>
        <v>0</v>
      </c>
      <c r="CT1656" s="176">
        <f t="shared" si="5311"/>
        <v>0</v>
      </c>
      <c r="CU1656" s="176">
        <f t="shared" si="5311"/>
        <v>0</v>
      </c>
      <c r="CV1656" s="176">
        <f t="shared" si="5311"/>
        <v>0</v>
      </c>
      <c r="CW1656" s="33">
        <f t="shared" si="5311"/>
        <v>4310</v>
      </c>
      <c r="CX1656" s="16">
        <f t="shared" si="5311"/>
        <v>0</v>
      </c>
    </row>
    <row r="1657" spans="1:102" s="9" customFormat="1" ht="66" x14ac:dyDescent="0.25">
      <c r="A1657" s="11" t="s">
        <v>160</v>
      </c>
      <c r="B1657" s="25" t="s">
        <v>155</v>
      </c>
      <c r="C1657" s="25" t="s">
        <v>61</v>
      </c>
      <c r="D1657" s="37" t="s">
        <v>688</v>
      </c>
      <c r="E1657" s="25">
        <v>630</v>
      </c>
      <c r="F1657" s="16">
        <v>4310</v>
      </c>
      <c r="G1657" s="16"/>
      <c r="H1657" s="16"/>
      <c r="I1657" s="16"/>
      <c r="J1657" s="16">
        <f>F1657+H1657</f>
        <v>4310</v>
      </c>
      <c r="K1657" s="16">
        <f>G1657+I1657</f>
        <v>0</v>
      </c>
      <c r="L1657" s="60"/>
      <c r="M1657" s="60"/>
      <c r="N1657" s="60"/>
      <c r="O1657" s="60"/>
      <c r="P1657" s="60"/>
      <c r="Q1657" s="33">
        <f>J1657+L1657+M1657+N1657+O1657+P1657</f>
        <v>4310</v>
      </c>
      <c r="R1657" s="16">
        <f>K1657+P1657</f>
        <v>0</v>
      </c>
      <c r="S1657" s="60"/>
      <c r="T1657" s="60"/>
      <c r="U1657" s="60"/>
      <c r="V1657" s="60"/>
      <c r="W1657" s="60"/>
      <c r="X1657" s="33">
        <f>Q1657+S1657+T1657+U1657+V1657+W1657</f>
        <v>4310</v>
      </c>
      <c r="Y1657" s="16">
        <f>R1657+W1657</f>
        <v>0</v>
      </c>
      <c r="Z1657" s="60"/>
      <c r="AA1657" s="60"/>
      <c r="AB1657" s="60"/>
      <c r="AC1657" s="60"/>
      <c r="AD1657" s="60"/>
      <c r="AE1657" s="33">
        <f>X1657+Z1657+AA1657+AB1657+AC1657+AD1657</f>
        <v>4310</v>
      </c>
      <c r="AF1657" s="16">
        <f>Y1657+AD1657</f>
        <v>0</v>
      </c>
      <c r="AG1657" s="60"/>
      <c r="AH1657" s="60"/>
      <c r="AI1657" s="60"/>
      <c r="AJ1657" s="60"/>
      <c r="AK1657" s="60"/>
      <c r="AL1657" s="33">
        <f>AE1657+AG1657+AH1657+AI1657+AJ1657+AK1657</f>
        <v>4310</v>
      </c>
      <c r="AM1657" s="16">
        <f>AF1657+AK1657</f>
        <v>0</v>
      </c>
      <c r="AN1657" s="60"/>
      <c r="AO1657" s="60"/>
      <c r="AP1657" s="60"/>
      <c r="AQ1657" s="60"/>
      <c r="AR1657" s="60"/>
      <c r="AS1657" s="33">
        <f>AL1657+AN1657+AO1657+AP1657+AQ1657+AR1657</f>
        <v>4310</v>
      </c>
      <c r="AT1657" s="16">
        <f>AM1657+AR1657</f>
        <v>0</v>
      </c>
      <c r="AU1657" s="60"/>
      <c r="AV1657" s="60"/>
      <c r="AW1657" s="60"/>
      <c r="AX1657" s="60"/>
      <c r="AY1657" s="60"/>
      <c r="AZ1657" s="33">
        <f>AS1657+AU1657+AV1657+AW1657+AX1657+AY1657</f>
        <v>4310</v>
      </c>
      <c r="BA1657" s="16">
        <f>AT1657+AY1657</f>
        <v>0</v>
      </c>
      <c r="BB1657" s="60"/>
      <c r="BC1657" s="60"/>
      <c r="BD1657" s="60"/>
      <c r="BE1657" s="60"/>
      <c r="BF1657" s="60"/>
      <c r="BG1657" s="33">
        <f>AZ1657+BB1657+BC1657+BD1657+BE1657+BF1657</f>
        <v>4310</v>
      </c>
      <c r="BH1657" s="16">
        <f>BA1657+BF1657</f>
        <v>0</v>
      </c>
      <c r="BI1657" s="60"/>
      <c r="BJ1657" s="60"/>
      <c r="BK1657" s="60"/>
      <c r="BL1657" s="60"/>
      <c r="BM1657" s="60"/>
      <c r="BN1657" s="33">
        <f>BG1657+BI1657+BJ1657+BK1657+BL1657+BM1657</f>
        <v>4310</v>
      </c>
      <c r="BO1657" s="16">
        <f>BH1657+BM1657</f>
        <v>0</v>
      </c>
      <c r="BP1657" s="60"/>
      <c r="BQ1657" s="60"/>
      <c r="BR1657" s="60"/>
      <c r="BS1657" s="60"/>
      <c r="BT1657" s="60"/>
      <c r="BU1657" s="33">
        <f>BN1657+BP1657+BQ1657+BR1657+BS1657+BT1657</f>
        <v>4310</v>
      </c>
      <c r="BV1657" s="16">
        <f>BO1657+BT1657</f>
        <v>0</v>
      </c>
      <c r="BW1657" s="194"/>
      <c r="BX1657" s="194"/>
      <c r="BY1657" s="194"/>
      <c r="BZ1657" s="194"/>
      <c r="CA1657" s="194"/>
      <c r="CB1657" s="33">
        <f>BU1657+BW1657+BX1657+BY1657+BZ1657+CA1657</f>
        <v>4310</v>
      </c>
      <c r="CC1657" s="16">
        <f>BV1657+CA1657</f>
        <v>0</v>
      </c>
      <c r="CD1657" s="194"/>
      <c r="CE1657" s="194"/>
      <c r="CF1657" s="194"/>
      <c r="CG1657" s="194"/>
      <c r="CH1657" s="194"/>
      <c r="CI1657" s="33">
        <f>CB1657+CD1657+CE1657+CF1657+CG1657+CH1657</f>
        <v>4310</v>
      </c>
      <c r="CJ1657" s="16">
        <f>CC1657+CH1657</f>
        <v>0</v>
      </c>
      <c r="CK1657" s="194"/>
      <c r="CL1657" s="194"/>
      <c r="CM1657" s="194"/>
      <c r="CN1657" s="194"/>
      <c r="CO1657" s="194"/>
      <c r="CP1657" s="33">
        <f>CI1657+CK1657+CL1657+CM1657+CN1657+CO1657</f>
        <v>4310</v>
      </c>
      <c r="CQ1657" s="16">
        <f>CJ1657+CO1657</f>
        <v>0</v>
      </c>
      <c r="CR1657" s="194"/>
      <c r="CS1657" s="194"/>
      <c r="CT1657" s="194"/>
      <c r="CU1657" s="194"/>
      <c r="CV1657" s="194"/>
      <c r="CW1657" s="33">
        <f>CP1657+CR1657+CS1657+CT1657+CU1657+CV1657</f>
        <v>4310</v>
      </c>
      <c r="CX1657" s="16">
        <f>CQ1657+CV1657</f>
        <v>0</v>
      </c>
    </row>
    <row r="1658" spans="1:102" s="212" customFormat="1" ht="91.15" hidden="1" customHeight="1" x14ac:dyDescent="0.25">
      <c r="A1658" s="210" t="s">
        <v>689</v>
      </c>
      <c r="B1658" s="211" t="s">
        <v>155</v>
      </c>
      <c r="C1658" s="211" t="s">
        <v>61</v>
      </c>
      <c r="D1658" s="211" t="s">
        <v>690</v>
      </c>
      <c r="E1658" s="203"/>
      <c r="F1658" s="203">
        <f>F1659</f>
        <v>1000</v>
      </c>
      <c r="G1658" s="203">
        <f>G1659</f>
        <v>0</v>
      </c>
      <c r="H1658" s="203">
        <f t="shared" ref="H1658:W1658" si="5312">H1659</f>
        <v>0</v>
      </c>
      <c r="I1658" s="203">
        <f t="shared" si="5312"/>
        <v>0</v>
      </c>
      <c r="J1658" s="203">
        <f t="shared" si="5312"/>
        <v>1000</v>
      </c>
      <c r="K1658" s="203">
        <f t="shared" si="5312"/>
        <v>0</v>
      </c>
      <c r="L1658" s="203">
        <f t="shared" si="5312"/>
        <v>0</v>
      </c>
      <c r="M1658" s="203">
        <f t="shared" si="5312"/>
        <v>0</v>
      </c>
      <c r="N1658" s="203">
        <f t="shared" si="5312"/>
        <v>0</v>
      </c>
      <c r="O1658" s="203">
        <f t="shared" si="5312"/>
        <v>0</v>
      </c>
      <c r="P1658" s="203">
        <f t="shared" si="5312"/>
        <v>0</v>
      </c>
      <c r="Q1658" s="206">
        <f t="shared" si="5312"/>
        <v>1000</v>
      </c>
      <c r="R1658" s="203">
        <f t="shared" si="5312"/>
        <v>0</v>
      </c>
      <c r="S1658" s="203">
        <f t="shared" si="5312"/>
        <v>0</v>
      </c>
      <c r="T1658" s="203">
        <f t="shared" si="5312"/>
        <v>0</v>
      </c>
      <c r="U1658" s="203">
        <f t="shared" si="5312"/>
        <v>0</v>
      </c>
      <c r="V1658" s="203">
        <f t="shared" si="5312"/>
        <v>0</v>
      </c>
      <c r="W1658" s="203">
        <f t="shared" si="5312"/>
        <v>0</v>
      </c>
      <c r="X1658" s="206">
        <f t="shared" ref="X1658:AH1658" si="5313">X1659</f>
        <v>1000</v>
      </c>
      <c r="Y1658" s="203">
        <f t="shared" si="5313"/>
        <v>0</v>
      </c>
      <c r="Z1658" s="203">
        <f t="shared" si="5313"/>
        <v>0</v>
      </c>
      <c r="AA1658" s="203">
        <f t="shared" si="5313"/>
        <v>0</v>
      </c>
      <c r="AB1658" s="203">
        <f t="shared" si="5313"/>
        <v>0</v>
      </c>
      <c r="AC1658" s="203">
        <f t="shared" si="5313"/>
        <v>0</v>
      </c>
      <c r="AD1658" s="203">
        <f t="shared" si="5313"/>
        <v>0</v>
      </c>
      <c r="AE1658" s="206">
        <f t="shared" si="5313"/>
        <v>1000</v>
      </c>
      <c r="AF1658" s="203">
        <f t="shared" si="5313"/>
        <v>0</v>
      </c>
      <c r="AG1658" s="203">
        <f t="shared" si="5313"/>
        <v>0</v>
      </c>
      <c r="AH1658" s="203">
        <f t="shared" si="5313"/>
        <v>0</v>
      </c>
      <c r="AI1658" s="203">
        <f t="shared" ref="AI1658:AV1658" si="5314">AI1659</f>
        <v>0</v>
      </c>
      <c r="AJ1658" s="203">
        <f t="shared" si="5314"/>
        <v>0</v>
      </c>
      <c r="AK1658" s="203">
        <f t="shared" si="5314"/>
        <v>0</v>
      </c>
      <c r="AL1658" s="206">
        <f t="shared" si="5314"/>
        <v>1000</v>
      </c>
      <c r="AM1658" s="203">
        <f t="shared" si="5314"/>
        <v>0</v>
      </c>
      <c r="AN1658" s="203">
        <f t="shared" si="5314"/>
        <v>0</v>
      </c>
      <c r="AO1658" s="203">
        <f t="shared" si="5314"/>
        <v>0</v>
      </c>
      <c r="AP1658" s="203">
        <f t="shared" si="5314"/>
        <v>0</v>
      </c>
      <c r="AQ1658" s="203">
        <f t="shared" si="5314"/>
        <v>0</v>
      </c>
      <c r="AR1658" s="203">
        <f t="shared" si="5314"/>
        <v>0</v>
      </c>
      <c r="AS1658" s="206">
        <f t="shared" si="5314"/>
        <v>1000</v>
      </c>
      <c r="AT1658" s="203">
        <f t="shared" si="5314"/>
        <v>0</v>
      </c>
      <c r="AU1658" s="203">
        <f t="shared" si="5314"/>
        <v>0</v>
      </c>
      <c r="AV1658" s="203">
        <f t="shared" si="5314"/>
        <v>0</v>
      </c>
      <c r="AW1658" s="203">
        <f t="shared" ref="AW1658:BJ1658" si="5315">AW1659</f>
        <v>0</v>
      </c>
      <c r="AX1658" s="203">
        <f t="shared" si="5315"/>
        <v>0</v>
      </c>
      <c r="AY1658" s="203">
        <f t="shared" si="5315"/>
        <v>0</v>
      </c>
      <c r="AZ1658" s="206">
        <f t="shared" si="5315"/>
        <v>1000</v>
      </c>
      <c r="BA1658" s="203">
        <f t="shared" si="5315"/>
        <v>0</v>
      </c>
      <c r="BB1658" s="203">
        <f t="shared" si="5315"/>
        <v>0</v>
      </c>
      <c r="BC1658" s="203">
        <f t="shared" si="5315"/>
        <v>0</v>
      </c>
      <c r="BD1658" s="203">
        <f t="shared" si="5315"/>
        <v>0</v>
      </c>
      <c r="BE1658" s="203">
        <f t="shared" si="5315"/>
        <v>0</v>
      </c>
      <c r="BF1658" s="203">
        <f t="shared" si="5315"/>
        <v>0</v>
      </c>
      <c r="BG1658" s="206">
        <f t="shared" si="5315"/>
        <v>1000</v>
      </c>
      <c r="BH1658" s="203">
        <f t="shared" si="5315"/>
        <v>0</v>
      </c>
      <c r="BI1658" s="203">
        <f t="shared" si="5315"/>
        <v>0</v>
      </c>
      <c r="BJ1658" s="203">
        <f t="shared" si="5315"/>
        <v>0</v>
      </c>
      <c r="BK1658" s="203">
        <f t="shared" ref="BK1658:BX1659" si="5316">BK1659</f>
        <v>0</v>
      </c>
      <c r="BL1658" s="203">
        <f t="shared" si="5316"/>
        <v>0</v>
      </c>
      <c r="BM1658" s="203">
        <f t="shared" si="5316"/>
        <v>0</v>
      </c>
      <c r="BN1658" s="206">
        <f t="shared" si="5316"/>
        <v>1000</v>
      </c>
      <c r="BO1658" s="203">
        <f t="shared" si="5316"/>
        <v>0</v>
      </c>
      <c r="BP1658" s="203">
        <f t="shared" si="5316"/>
        <v>-1000</v>
      </c>
      <c r="BQ1658" s="203">
        <f t="shared" si="5316"/>
        <v>0</v>
      </c>
      <c r="BR1658" s="203">
        <f t="shared" si="5316"/>
        <v>0</v>
      </c>
      <c r="BS1658" s="203">
        <f t="shared" si="5316"/>
        <v>0</v>
      </c>
      <c r="BT1658" s="203">
        <f t="shared" si="5316"/>
        <v>0</v>
      </c>
      <c r="BU1658" s="206">
        <f t="shared" si="5316"/>
        <v>0</v>
      </c>
      <c r="BV1658" s="203">
        <f t="shared" si="5316"/>
        <v>0</v>
      </c>
      <c r="BW1658" s="203">
        <f t="shared" si="5316"/>
        <v>0</v>
      </c>
      <c r="BX1658" s="203">
        <f t="shared" si="5316"/>
        <v>0</v>
      </c>
      <c r="BY1658" s="203">
        <f t="shared" ref="BY1658:CN1659" si="5317">BY1659</f>
        <v>0</v>
      </c>
      <c r="BZ1658" s="203">
        <f t="shared" si="5317"/>
        <v>0</v>
      </c>
      <c r="CA1658" s="203">
        <f t="shared" si="5317"/>
        <v>0</v>
      </c>
      <c r="CB1658" s="206">
        <f t="shared" si="5317"/>
        <v>0</v>
      </c>
      <c r="CC1658" s="203">
        <f t="shared" si="5317"/>
        <v>0</v>
      </c>
      <c r="CD1658" s="203">
        <f t="shared" si="5317"/>
        <v>0</v>
      </c>
      <c r="CE1658" s="203">
        <f t="shared" si="5317"/>
        <v>0</v>
      </c>
      <c r="CF1658" s="203">
        <f t="shared" si="5317"/>
        <v>0</v>
      </c>
      <c r="CG1658" s="203">
        <f t="shared" si="5317"/>
        <v>0</v>
      </c>
      <c r="CH1658" s="203">
        <f t="shared" si="5317"/>
        <v>0</v>
      </c>
      <c r="CI1658" s="206">
        <f t="shared" si="5317"/>
        <v>0</v>
      </c>
      <c r="CJ1658" s="203">
        <f t="shared" si="5317"/>
        <v>0</v>
      </c>
      <c r="CK1658" s="203">
        <f t="shared" si="5317"/>
        <v>0</v>
      </c>
      <c r="CL1658" s="203">
        <f t="shared" si="5317"/>
        <v>0</v>
      </c>
      <c r="CM1658" s="203">
        <f t="shared" si="5317"/>
        <v>0</v>
      </c>
      <c r="CN1658" s="203">
        <f t="shared" si="5317"/>
        <v>0</v>
      </c>
      <c r="CO1658" s="203">
        <f t="shared" ref="CL1658:CX1659" si="5318">CO1659</f>
        <v>0</v>
      </c>
      <c r="CP1658" s="206">
        <f t="shared" si="5318"/>
        <v>0</v>
      </c>
      <c r="CQ1658" s="203">
        <f t="shared" si="5318"/>
        <v>0</v>
      </c>
      <c r="CR1658" s="203">
        <f t="shared" si="5318"/>
        <v>0</v>
      </c>
      <c r="CS1658" s="203">
        <f t="shared" si="5318"/>
        <v>0</v>
      </c>
      <c r="CT1658" s="203">
        <f t="shared" si="5318"/>
        <v>0</v>
      </c>
      <c r="CU1658" s="203">
        <f t="shared" si="5318"/>
        <v>0</v>
      </c>
      <c r="CV1658" s="203">
        <f t="shared" si="5318"/>
        <v>0</v>
      </c>
      <c r="CW1658" s="206">
        <f t="shared" si="5318"/>
        <v>0</v>
      </c>
      <c r="CX1658" s="203">
        <f t="shared" si="5318"/>
        <v>0</v>
      </c>
    </row>
    <row r="1659" spans="1:102" s="212" customFormat="1" ht="33" hidden="1" x14ac:dyDescent="0.25">
      <c r="A1659" s="213" t="s">
        <v>88</v>
      </c>
      <c r="B1659" s="211" t="s">
        <v>155</v>
      </c>
      <c r="C1659" s="211" t="s">
        <v>61</v>
      </c>
      <c r="D1659" s="211" t="s">
        <v>690</v>
      </c>
      <c r="E1659" s="214">
        <v>600</v>
      </c>
      <c r="F1659" s="203">
        <f t="shared" ref="F1659:AK1659" si="5319">F1663</f>
        <v>1000</v>
      </c>
      <c r="G1659" s="203">
        <f t="shared" si="5319"/>
        <v>0</v>
      </c>
      <c r="H1659" s="203">
        <f t="shared" si="5319"/>
        <v>0</v>
      </c>
      <c r="I1659" s="203">
        <f t="shared" si="5319"/>
        <v>0</v>
      </c>
      <c r="J1659" s="203">
        <f t="shared" si="5319"/>
        <v>1000</v>
      </c>
      <c r="K1659" s="203">
        <f t="shared" si="5319"/>
        <v>0</v>
      </c>
      <c r="L1659" s="203">
        <f t="shared" si="5319"/>
        <v>0</v>
      </c>
      <c r="M1659" s="203">
        <f t="shared" si="5319"/>
        <v>0</v>
      </c>
      <c r="N1659" s="203">
        <f t="shared" si="5319"/>
        <v>0</v>
      </c>
      <c r="O1659" s="203">
        <f t="shared" si="5319"/>
        <v>0</v>
      </c>
      <c r="P1659" s="203">
        <f t="shared" si="5319"/>
        <v>0</v>
      </c>
      <c r="Q1659" s="206">
        <f t="shared" si="5319"/>
        <v>1000</v>
      </c>
      <c r="R1659" s="203">
        <f t="shared" si="5319"/>
        <v>0</v>
      </c>
      <c r="S1659" s="203">
        <f t="shared" si="5319"/>
        <v>0</v>
      </c>
      <c r="T1659" s="203">
        <f t="shared" si="5319"/>
        <v>0</v>
      </c>
      <c r="U1659" s="203">
        <f t="shared" si="5319"/>
        <v>0</v>
      </c>
      <c r="V1659" s="203">
        <f t="shared" si="5319"/>
        <v>0</v>
      </c>
      <c r="W1659" s="203">
        <f t="shared" si="5319"/>
        <v>0</v>
      </c>
      <c r="X1659" s="206">
        <f t="shared" si="5319"/>
        <v>1000</v>
      </c>
      <c r="Y1659" s="203">
        <f t="shared" si="5319"/>
        <v>0</v>
      </c>
      <c r="Z1659" s="203">
        <f t="shared" si="5319"/>
        <v>0</v>
      </c>
      <c r="AA1659" s="203">
        <f t="shared" si="5319"/>
        <v>0</v>
      </c>
      <c r="AB1659" s="203">
        <f t="shared" si="5319"/>
        <v>0</v>
      </c>
      <c r="AC1659" s="203">
        <f t="shared" si="5319"/>
        <v>0</v>
      </c>
      <c r="AD1659" s="203">
        <f t="shared" si="5319"/>
        <v>0</v>
      </c>
      <c r="AE1659" s="206">
        <f t="shared" si="5319"/>
        <v>1000</v>
      </c>
      <c r="AF1659" s="203">
        <f t="shared" si="5319"/>
        <v>0</v>
      </c>
      <c r="AG1659" s="203">
        <f t="shared" si="5319"/>
        <v>0</v>
      </c>
      <c r="AH1659" s="203">
        <f t="shared" si="5319"/>
        <v>0</v>
      </c>
      <c r="AI1659" s="203">
        <f t="shared" si="5319"/>
        <v>0</v>
      </c>
      <c r="AJ1659" s="203">
        <f t="shared" si="5319"/>
        <v>0</v>
      </c>
      <c r="AK1659" s="203">
        <f t="shared" si="5319"/>
        <v>0</v>
      </c>
      <c r="AL1659" s="206">
        <f t="shared" ref="AL1659:BV1659" si="5320">AL1663</f>
        <v>1000</v>
      </c>
      <c r="AM1659" s="203">
        <f t="shared" si="5320"/>
        <v>0</v>
      </c>
      <c r="AN1659" s="203">
        <f t="shared" si="5320"/>
        <v>0</v>
      </c>
      <c r="AO1659" s="203">
        <f t="shared" si="5320"/>
        <v>0</v>
      </c>
      <c r="AP1659" s="203">
        <f t="shared" si="5320"/>
        <v>0</v>
      </c>
      <c r="AQ1659" s="203">
        <f t="shared" si="5320"/>
        <v>0</v>
      </c>
      <c r="AR1659" s="203">
        <f t="shared" si="5320"/>
        <v>0</v>
      </c>
      <c r="AS1659" s="206">
        <f t="shared" si="5320"/>
        <v>1000</v>
      </c>
      <c r="AT1659" s="203">
        <f t="shared" si="5320"/>
        <v>0</v>
      </c>
      <c r="AU1659" s="203">
        <f t="shared" si="5320"/>
        <v>0</v>
      </c>
      <c r="AV1659" s="203">
        <f t="shared" si="5320"/>
        <v>0</v>
      </c>
      <c r="AW1659" s="203">
        <f t="shared" si="5320"/>
        <v>0</v>
      </c>
      <c r="AX1659" s="203">
        <f t="shared" si="5320"/>
        <v>0</v>
      </c>
      <c r="AY1659" s="203">
        <f t="shared" si="5320"/>
        <v>0</v>
      </c>
      <c r="AZ1659" s="206">
        <f t="shared" si="5320"/>
        <v>1000</v>
      </c>
      <c r="BA1659" s="203">
        <f t="shared" si="5320"/>
        <v>0</v>
      </c>
      <c r="BB1659" s="203">
        <f t="shared" si="5320"/>
        <v>0</v>
      </c>
      <c r="BC1659" s="203">
        <f t="shared" si="5320"/>
        <v>0</v>
      </c>
      <c r="BD1659" s="203">
        <f t="shared" si="5320"/>
        <v>0</v>
      </c>
      <c r="BE1659" s="203">
        <f t="shared" si="5320"/>
        <v>0</v>
      </c>
      <c r="BF1659" s="203">
        <f t="shared" si="5320"/>
        <v>0</v>
      </c>
      <c r="BG1659" s="206">
        <f t="shared" si="5320"/>
        <v>1000</v>
      </c>
      <c r="BH1659" s="203">
        <f t="shared" si="5320"/>
        <v>0</v>
      </c>
      <c r="BI1659" s="203">
        <f t="shared" si="5320"/>
        <v>0</v>
      </c>
      <c r="BJ1659" s="203">
        <f t="shared" si="5320"/>
        <v>0</v>
      </c>
      <c r="BK1659" s="203">
        <f t="shared" si="5320"/>
        <v>0</v>
      </c>
      <c r="BL1659" s="203">
        <f t="shared" si="5320"/>
        <v>0</v>
      </c>
      <c r="BM1659" s="203">
        <f t="shared" si="5320"/>
        <v>0</v>
      </c>
      <c r="BN1659" s="206">
        <f t="shared" si="5320"/>
        <v>1000</v>
      </c>
      <c r="BO1659" s="203">
        <f t="shared" si="5320"/>
        <v>0</v>
      </c>
      <c r="BP1659" s="203">
        <f t="shared" si="5320"/>
        <v>-1000</v>
      </c>
      <c r="BQ1659" s="203">
        <f t="shared" si="5320"/>
        <v>0</v>
      </c>
      <c r="BR1659" s="203">
        <f t="shared" si="5320"/>
        <v>0</v>
      </c>
      <c r="BS1659" s="203">
        <f t="shared" si="5320"/>
        <v>0</v>
      </c>
      <c r="BT1659" s="203">
        <f t="shared" si="5320"/>
        <v>0</v>
      </c>
      <c r="BU1659" s="206">
        <f t="shared" si="5320"/>
        <v>0</v>
      </c>
      <c r="BV1659" s="203">
        <f t="shared" si="5320"/>
        <v>0</v>
      </c>
      <c r="BW1659" s="203">
        <f>BW1660</f>
        <v>0</v>
      </c>
      <c r="BX1659" s="203">
        <f t="shared" si="5316"/>
        <v>0</v>
      </c>
      <c r="BY1659" s="203">
        <f t="shared" si="5317"/>
        <v>0</v>
      </c>
      <c r="BZ1659" s="203">
        <f t="shared" si="5317"/>
        <v>0</v>
      </c>
      <c r="CA1659" s="203">
        <f t="shared" si="5317"/>
        <v>0</v>
      </c>
      <c r="CB1659" s="206">
        <f>CB1660</f>
        <v>0</v>
      </c>
      <c r="CC1659" s="203">
        <f>CC1660</f>
        <v>0</v>
      </c>
      <c r="CD1659" s="203">
        <f>CD1660</f>
        <v>0</v>
      </c>
      <c r="CE1659" s="203">
        <f t="shared" si="5317"/>
        <v>0</v>
      </c>
      <c r="CF1659" s="203">
        <f t="shared" si="5317"/>
        <v>0</v>
      </c>
      <c r="CG1659" s="203">
        <f t="shared" si="5317"/>
        <v>0</v>
      </c>
      <c r="CH1659" s="203">
        <f t="shared" si="5317"/>
        <v>0</v>
      </c>
      <c r="CI1659" s="206">
        <f>CI1660</f>
        <v>0</v>
      </c>
      <c r="CJ1659" s="203">
        <f>CJ1660</f>
        <v>0</v>
      </c>
      <c r="CK1659" s="203">
        <f>CK1660</f>
        <v>0</v>
      </c>
      <c r="CL1659" s="203">
        <f t="shared" si="5318"/>
        <v>0</v>
      </c>
      <c r="CM1659" s="203">
        <f t="shared" si="5318"/>
        <v>0</v>
      </c>
      <c r="CN1659" s="203">
        <f t="shared" si="5318"/>
        <v>0</v>
      </c>
      <c r="CO1659" s="203">
        <f t="shared" si="5318"/>
        <v>0</v>
      </c>
      <c r="CP1659" s="206">
        <f>CP1660</f>
        <v>0</v>
      </c>
      <c r="CQ1659" s="203">
        <f>CQ1660</f>
        <v>0</v>
      </c>
      <c r="CR1659" s="203">
        <f>CR1660</f>
        <v>0</v>
      </c>
      <c r="CS1659" s="203">
        <f t="shared" si="5318"/>
        <v>0</v>
      </c>
      <c r="CT1659" s="203">
        <f t="shared" si="5318"/>
        <v>0</v>
      </c>
      <c r="CU1659" s="203">
        <f t="shared" si="5318"/>
        <v>0</v>
      </c>
      <c r="CV1659" s="203">
        <f t="shared" si="5318"/>
        <v>0</v>
      </c>
      <c r="CW1659" s="206">
        <f>CW1660</f>
        <v>0</v>
      </c>
      <c r="CX1659" s="203">
        <f>CX1660</f>
        <v>0</v>
      </c>
    </row>
    <row r="1660" spans="1:102" s="212" customFormat="1" ht="66" hidden="1" x14ac:dyDescent="0.25">
      <c r="A1660" s="210" t="s">
        <v>160</v>
      </c>
      <c r="B1660" s="211" t="s">
        <v>155</v>
      </c>
      <c r="C1660" s="211" t="s">
        <v>61</v>
      </c>
      <c r="D1660" s="211" t="s">
        <v>690</v>
      </c>
      <c r="E1660" s="214">
        <v>630</v>
      </c>
      <c r="F1660" s="203">
        <v>1000</v>
      </c>
      <c r="G1660" s="203"/>
      <c r="H1660" s="203"/>
      <c r="I1660" s="203"/>
      <c r="J1660" s="203">
        <f t="shared" ref="J1660:K1663" si="5321">F1660+H1660</f>
        <v>1000</v>
      </c>
      <c r="K1660" s="203">
        <f t="shared" si="5321"/>
        <v>0</v>
      </c>
      <c r="L1660" s="215"/>
      <c r="M1660" s="215"/>
      <c r="N1660" s="215"/>
      <c r="O1660" s="215"/>
      <c r="P1660" s="215"/>
      <c r="Q1660" s="206">
        <f>J1660+L1660+M1660+N1660+O1660+P1660</f>
        <v>1000</v>
      </c>
      <c r="R1660" s="203">
        <f>K1660+P1660</f>
        <v>0</v>
      </c>
      <c r="S1660" s="215"/>
      <c r="T1660" s="215"/>
      <c r="U1660" s="215"/>
      <c r="V1660" s="215"/>
      <c r="W1660" s="215"/>
      <c r="X1660" s="206">
        <f>Q1660+S1660+T1660+U1660+V1660+W1660</f>
        <v>1000</v>
      </c>
      <c r="Y1660" s="203">
        <f>R1660+W1660</f>
        <v>0</v>
      </c>
      <c r="Z1660" s="215"/>
      <c r="AA1660" s="215"/>
      <c r="AB1660" s="215"/>
      <c r="AC1660" s="215"/>
      <c r="AD1660" s="215"/>
      <c r="AE1660" s="206">
        <f>X1660+Z1660+AA1660+AB1660+AC1660+AD1660</f>
        <v>1000</v>
      </c>
      <c r="AF1660" s="203">
        <f>Y1660+AD1660</f>
        <v>0</v>
      </c>
      <c r="AG1660" s="215"/>
      <c r="AH1660" s="215"/>
      <c r="AI1660" s="215"/>
      <c r="AJ1660" s="215"/>
      <c r="AK1660" s="215"/>
      <c r="AL1660" s="206">
        <f>AE1660+AG1660+AH1660+AI1660+AJ1660+AK1660</f>
        <v>1000</v>
      </c>
      <c r="AM1660" s="203">
        <f>AF1660+AK1660</f>
        <v>0</v>
      </c>
      <c r="AN1660" s="215"/>
      <c r="AO1660" s="215"/>
      <c r="AP1660" s="215"/>
      <c r="AQ1660" s="215"/>
      <c r="AR1660" s="215"/>
      <c r="AS1660" s="206">
        <f>AL1660+AN1660+AO1660+AP1660+AQ1660+AR1660</f>
        <v>1000</v>
      </c>
      <c r="AT1660" s="203">
        <f>AM1660+AR1660</f>
        <v>0</v>
      </c>
      <c r="AU1660" s="215"/>
      <c r="AV1660" s="215"/>
      <c r="AW1660" s="215"/>
      <c r="AX1660" s="215"/>
      <c r="AY1660" s="215"/>
      <c r="AZ1660" s="206">
        <f>AS1660+AU1660+AV1660+AW1660+AX1660+AY1660</f>
        <v>1000</v>
      </c>
      <c r="BA1660" s="203">
        <f>AT1660+AY1660</f>
        <v>0</v>
      </c>
      <c r="BB1660" s="215"/>
      <c r="BC1660" s="215"/>
      <c r="BD1660" s="215"/>
      <c r="BE1660" s="215"/>
      <c r="BF1660" s="215"/>
      <c r="BG1660" s="206">
        <f>AZ1660+BB1660+BC1660+BD1660+BE1660+BF1660</f>
        <v>1000</v>
      </c>
      <c r="BH1660" s="203">
        <f>BA1660+BF1660</f>
        <v>0</v>
      </c>
      <c r="BI1660" s="215"/>
      <c r="BJ1660" s="215"/>
      <c r="BK1660" s="215"/>
      <c r="BL1660" s="215"/>
      <c r="BM1660" s="215"/>
      <c r="BN1660" s="206">
        <f>BG1660+BI1660+BJ1660+BK1660+BL1660+BM1660</f>
        <v>1000</v>
      </c>
      <c r="BO1660" s="203">
        <f>BH1660+BM1660</f>
        <v>0</v>
      </c>
      <c r="BP1660" s="215">
        <v>-1000</v>
      </c>
      <c r="BQ1660" s="215"/>
      <c r="BR1660" s="215"/>
      <c r="BS1660" s="215"/>
      <c r="BT1660" s="215"/>
      <c r="BU1660" s="206">
        <f>BN1660+BP1660+BQ1660+BR1660+BS1660+BT1660</f>
        <v>0</v>
      </c>
      <c r="BV1660" s="203">
        <f>BO1660+BT1660</f>
        <v>0</v>
      </c>
      <c r="BW1660" s="215"/>
      <c r="BX1660" s="215"/>
      <c r="BY1660" s="215"/>
      <c r="BZ1660" s="215"/>
      <c r="CA1660" s="215"/>
      <c r="CB1660" s="206">
        <f>BU1660+BW1660+BX1660+BY1660+BZ1660+CA1660</f>
        <v>0</v>
      </c>
      <c r="CC1660" s="203">
        <f>BV1660+CA1660</f>
        <v>0</v>
      </c>
      <c r="CD1660" s="215"/>
      <c r="CE1660" s="215"/>
      <c r="CF1660" s="215"/>
      <c r="CG1660" s="215"/>
      <c r="CH1660" s="215"/>
      <c r="CI1660" s="206">
        <f>CB1660+CD1660+CE1660+CF1660+CG1660+CH1660</f>
        <v>0</v>
      </c>
      <c r="CJ1660" s="203">
        <f>CC1660+CH1660</f>
        <v>0</v>
      </c>
      <c r="CK1660" s="215"/>
      <c r="CL1660" s="215"/>
      <c r="CM1660" s="215"/>
      <c r="CN1660" s="215"/>
      <c r="CO1660" s="215"/>
      <c r="CP1660" s="206">
        <f>CI1660+CK1660+CL1660+CM1660+CN1660+CO1660</f>
        <v>0</v>
      </c>
      <c r="CQ1660" s="203">
        <f>CJ1660+CO1660</f>
        <v>0</v>
      </c>
      <c r="CR1660" s="215"/>
      <c r="CS1660" s="215"/>
      <c r="CT1660" s="215"/>
      <c r="CU1660" s="215"/>
      <c r="CV1660" s="215"/>
      <c r="CW1660" s="206">
        <f>CP1660+CR1660+CS1660+CT1660+CU1660+CV1660</f>
        <v>0</v>
      </c>
      <c r="CX1660" s="203">
        <f>CQ1660+CV1660</f>
        <v>0</v>
      </c>
    </row>
    <row r="1661" spans="1:102" s="212" customFormat="1" ht="132" x14ac:dyDescent="0.25">
      <c r="A1661" s="197" t="s">
        <v>917</v>
      </c>
      <c r="B1661" s="218" t="s">
        <v>155</v>
      </c>
      <c r="C1661" s="218" t="s">
        <v>61</v>
      </c>
      <c r="D1661" s="216" t="s">
        <v>915</v>
      </c>
      <c r="E1661" s="218"/>
      <c r="F1661" s="200">
        <v>1000</v>
      </c>
      <c r="G1661" s="200"/>
      <c r="H1661" s="200"/>
      <c r="I1661" s="200"/>
      <c r="J1661" s="200">
        <f t="shared" si="5321"/>
        <v>1000</v>
      </c>
      <c r="K1661" s="200">
        <f t="shared" si="5321"/>
        <v>0</v>
      </c>
      <c r="L1661" s="217"/>
      <c r="M1661" s="217"/>
      <c r="N1661" s="217"/>
      <c r="O1661" s="217"/>
      <c r="P1661" s="217"/>
      <c r="Q1661" s="209">
        <f>J1661+L1661+M1661+N1661+O1661+P1661</f>
        <v>1000</v>
      </c>
      <c r="R1661" s="200">
        <f>K1661+P1661</f>
        <v>0</v>
      </c>
      <c r="S1661" s="217"/>
      <c r="T1661" s="217"/>
      <c r="U1661" s="217"/>
      <c r="V1661" s="217"/>
      <c r="W1661" s="217"/>
      <c r="X1661" s="209">
        <f>Q1661+S1661+T1661+U1661+V1661+W1661</f>
        <v>1000</v>
      </c>
      <c r="Y1661" s="200">
        <f>R1661+W1661</f>
        <v>0</v>
      </c>
      <c r="Z1661" s="217"/>
      <c r="AA1661" s="217"/>
      <c r="AB1661" s="217"/>
      <c r="AC1661" s="217"/>
      <c r="AD1661" s="217"/>
      <c r="AE1661" s="209">
        <f>X1661+Z1661+AA1661+AB1661+AC1661+AD1661</f>
        <v>1000</v>
      </c>
      <c r="AF1661" s="200">
        <f>Y1661+AD1661</f>
        <v>0</v>
      </c>
      <c r="AG1661" s="217"/>
      <c r="AH1661" s="217"/>
      <c r="AI1661" s="217"/>
      <c r="AJ1661" s="217"/>
      <c r="AK1661" s="217"/>
      <c r="AL1661" s="209">
        <f>AE1661+AG1661+AH1661+AI1661+AJ1661+AK1661</f>
        <v>1000</v>
      </c>
      <c r="AM1661" s="200">
        <f>AF1661+AK1661</f>
        <v>0</v>
      </c>
      <c r="AN1661" s="217"/>
      <c r="AO1661" s="217"/>
      <c r="AP1661" s="217"/>
      <c r="AQ1661" s="217"/>
      <c r="AR1661" s="217"/>
      <c r="AS1661" s="209">
        <f>AL1661+AN1661+AO1661+AP1661+AQ1661+AR1661</f>
        <v>1000</v>
      </c>
      <c r="AT1661" s="200">
        <f>AM1661+AR1661</f>
        <v>0</v>
      </c>
      <c r="AU1661" s="217"/>
      <c r="AV1661" s="217"/>
      <c r="AW1661" s="217"/>
      <c r="AX1661" s="217"/>
      <c r="AY1661" s="217"/>
      <c r="AZ1661" s="209">
        <f>AS1661+AU1661+AV1661+AW1661+AX1661+AY1661</f>
        <v>1000</v>
      </c>
      <c r="BA1661" s="200">
        <f>AT1661+AY1661</f>
        <v>0</v>
      </c>
      <c r="BB1661" s="217"/>
      <c r="BC1661" s="217"/>
      <c r="BD1661" s="217"/>
      <c r="BE1661" s="217"/>
      <c r="BF1661" s="217"/>
      <c r="BG1661" s="209">
        <f>AZ1661+BB1661+BC1661+BD1661+BE1661+BF1661</f>
        <v>1000</v>
      </c>
      <c r="BH1661" s="200">
        <f>BA1661+BF1661</f>
        <v>0</v>
      </c>
      <c r="BI1661" s="217"/>
      <c r="BJ1661" s="217"/>
      <c r="BK1661" s="217"/>
      <c r="BL1661" s="217"/>
      <c r="BM1661" s="217"/>
      <c r="BN1661" s="209">
        <f>BG1661+BI1661+BJ1661+BK1661+BL1661+BM1661</f>
        <v>1000</v>
      </c>
      <c r="BO1661" s="200">
        <f>BH1661+BM1661</f>
        <v>0</v>
      </c>
      <c r="BP1661" s="217">
        <v>-1000</v>
      </c>
      <c r="BQ1661" s="217"/>
      <c r="BR1661" s="217"/>
      <c r="BS1661" s="217"/>
      <c r="BT1661" s="217"/>
      <c r="BU1661" s="209">
        <f>BN1661+BP1661+BQ1661+BR1661+BS1661+BT1661</f>
        <v>0</v>
      </c>
      <c r="BV1661" s="200">
        <f>BO1661+BT1661</f>
        <v>0</v>
      </c>
      <c r="BW1661" s="217">
        <f>BW1662</f>
        <v>40000</v>
      </c>
      <c r="BX1661" s="217">
        <f t="shared" ref="BX1661:CA1661" si="5322">BX1662</f>
        <v>0</v>
      </c>
      <c r="BY1661" s="217">
        <f t="shared" si="5322"/>
        <v>0</v>
      </c>
      <c r="BZ1661" s="217">
        <f t="shared" si="5322"/>
        <v>0</v>
      </c>
      <c r="CA1661" s="217">
        <f t="shared" si="5322"/>
        <v>0</v>
      </c>
      <c r="CB1661" s="209">
        <f>BU1661+BW1661+BX1661+BY1661+BZ1661+CA1661</f>
        <v>40000</v>
      </c>
      <c r="CC1661" s="200">
        <f>BV1661+CA1661</f>
        <v>0</v>
      </c>
      <c r="CD1661" s="194">
        <f>CD1662</f>
        <v>0</v>
      </c>
      <c r="CE1661" s="194">
        <f t="shared" ref="CE1661:CH1662" si="5323">CE1662</f>
        <v>0</v>
      </c>
      <c r="CF1661" s="194">
        <f t="shared" si="5323"/>
        <v>0</v>
      </c>
      <c r="CG1661" s="194">
        <f t="shared" si="5323"/>
        <v>0</v>
      </c>
      <c r="CH1661" s="194">
        <f t="shared" si="5323"/>
        <v>0</v>
      </c>
      <c r="CI1661" s="209">
        <f>CB1661+CD1661+CE1661+CF1661+CG1661+CH1661</f>
        <v>40000</v>
      </c>
      <c r="CJ1661" s="200">
        <f>CC1661+CH1661</f>
        <v>0</v>
      </c>
      <c r="CK1661" s="194">
        <f>CK1662</f>
        <v>0</v>
      </c>
      <c r="CL1661" s="194">
        <f t="shared" ref="CL1661:CO1662" si="5324">CL1662</f>
        <v>0</v>
      </c>
      <c r="CM1661" s="194">
        <f t="shared" si="5324"/>
        <v>2000</v>
      </c>
      <c r="CN1661" s="194">
        <f t="shared" si="5324"/>
        <v>0</v>
      </c>
      <c r="CO1661" s="194">
        <f t="shared" si="5324"/>
        <v>0</v>
      </c>
      <c r="CP1661" s="209">
        <f>CI1661+CK1661+CL1661+CM1661+CN1661+CO1661</f>
        <v>42000</v>
      </c>
      <c r="CQ1661" s="200">
        <f>CJ1661+CO1661</f>
        <v>0</v>
      </c>
      <c r="CR1661" s="194">
        <f>CR1662</f>
        <v>0</v>
      </c>
      <c r="CS1661" s="194">
        <f t="shared" ref="CS1661:CV1662" si="5325">CS1662</f>
        <v>0</v>
      </c>
      <c r="CT1661" s="194">
        <f t="shared" si="5325"/>
        <v>0</v>
      </c>
      <c r="CU1661" s="194">
        <f t="shared" si="5325"/>
        <v>0</v>
      </c>
      <c r="CV1661" s="194">
        <f t="shared" si="5325"/>
        <v>0</v>
      </c>
      <c r="CW1661" s="209">
        <f>CP1661+CR1661+CS1661+CT1661+CU1661+CV1661</f>
        <v>42000</v>
      </c>
      <c r="CX1661" s="200">
        <f>CQ1661+CV1661</f>
        <v>0</v>
      </c>
    </row>
    <row r="1662" spans="1:102" s="212" customFormat="1" ht="33" x14ac:dyDescent="0.25">
      <c r="A1662" s="197" t="s">
        <v>88</v>
      </c>
      <c r="B1662" s="218" t="s">
        <v>155</v>
      </c>
      <c r="C1662" s="218" t="s">
        <v>61</v>
      </c>
      <c r="D1662" s="216" t="s">
        <v>915</v>
      </c>
      <c r="E1662" s="218" t="s">
        <v>768</v>
      </c>
      <c r="F1662" s="200">
        <v>1000</v>
      </c>
      <c r="G1662" s="200"/>
      <c r="H1662" s="200"/>
      <c r="I1662" s="200"/>
      <c r="J1662" s="200">
        <f t="shared" si="5321"/>
        <v>1000</v>
      </c>
      <c r="K1662" s="200">
        <f t="shared" si="5321"/>
        <v>0</v>
      </c>
      <c r="L1662" s="217"/>
      <c r="M1662" s="217"/>
      <c r="N1662" s="217"/>
      <c r="O1662" s="217"/>
      <c r="P1662" s="217"/>
      <c r="Q1662" s="209">
        <f>J1662+L1662+M1662+N1662+O1662+P1662</f>
        <v>1000</v>
      </c>
      <c r="R1662" s="200">
        <f>K1662+P1662</f>
        <v>0</v>
      </c>
      <c r="S1662" s="217"/>
      <c r="T1662" s="217"/>
      <c r="U1662" s="217"/>
      <c r="V1662" s="217"/>
      <c r="W1662" s="217"/>
      <c r="X1662" s="209">
        <f>Q1662+S1662+T1662+U1662+V1662+W1662</f>
        <v>1000</v>
      </c>
      <c r="Y1662" s="200">
        <f>R1662+W1662</f>
        <v>0</v>
      </c>
      <c r="Z1662" s="217"/>
      <c r="AA1662" s="217"/>
      <c r="AB1662" s="217"/>
      <c r="AC1662" s="217"/>
      <c r="AD1662" s="217"/>
      <c r="AE1662" s="209">
        <f>X1662+Z1662+AA1662+AB1662+AC1662+AD1662</f>
        <v>1000</v>
      </c>
      <c r="AF1662" s="200">
        <f>Y1662+AD1662</f>
        <v>0</v>
      </c>
      <c r="AG1662" s="217"/>
      <c r="AH1662" s="217"/>
      <c r="AI1662" s="217"/>
      <c r="AJ1662" s="217"/>
      <c r="AK1662" s="217"/>
      <c r="AL1662" s="209">
        <f>AE1662+AG1662+AH1662+AI1662+AJ1662+AK1662</f>
        <v>1000</v>
      </c>
      <c r="AM1662" s="200">
        <f>AF1662+AK1662</f>
        <v>0</v>
      </c>
      <c r="AN1662" s="217"/>
      <c r="AO1662" s="217"/>
      <c r="AP1662" s="217"/>
      <c r="AQ1662" s="217"/>
      <c r="AR1662" s="217"/>
      <c r="AS1662" s="209">
        <f>AL1662+AN1662+AO1662+AP1662+AQ1662+AR1662</f>
        <v>1000</v>
      </c>
      <c r="AT1662" s="200">
        <f>AM1662+AR1662</f>
        <v>0</v>
      </c>
      <c r="AU1662" s="217"/>
      <c r="AV1662" s="217"/>
      <c r="AW1662" s="217"/>
      <c r="AX1662" s="217"/>
      <c r="AY1662" s="217"/>
      <c r="AZ1662" s="209">
        <f>AS1662+AU1662+AV1662+AW1662+AX1662+AY1662</f>
        <v>1000</v>
      </c>
      <c r="BA1662" s="200">
        <f>AT1662+AY1662</f>
        <v>0</v>
      </c>
      <c r="BB1662" s="217"/>
      <c r="BC1662" s="217"/>
      <c r="BD1662" s="217"/>
      <c r="BE1662" s="217"/>
      <c r="BF1662" s="217"/>
      <c r="BG1662" s="209">
        <f>AZ1662+BB1662+BC1662+BD1662+BE1662+BF1662</f>
        <v>1000</v>
      </c>
      <c r="BH1662" s="200">
        <f>BA1662+BF1662</f>
        <v>0</v>
      </c>
      <c r="BI1662" s="217"/>
      <c r="BJ1662" s="217"/>
      <c r="BK1662" s="217"/>
      <c r="BL1662" s="217"/>
      <c r="BM1662" s="217"/>
      <c r="BN1662" s="209">
        <f>BG1662+BI1662+BJ1662+BK1662+BL1662+BM1662</f>
        <v>1000</v>
      </c>
      <c r="BO1662" s="200">
        <f>BH1662+BM1662</f>
        <v>0</v>
      </c>
      <c r="BP1662" s="217">
        <v>-1000</v>
      </c>
      <c r="BQ1662" s="217"/>
      <c r="BR1662" s="217"/>
      <c r="BS1662" s="217"/>
      <c r="BT1662" s="217"/>
      <c r="BU1662" s="209">
        <f>BN1662+BP1662+BQ1662+BR1662+BS1662+BT1662</f>
        <v>0</v>
      </c>
      <c r="BV1662" s="200">
        <f>BO1662+BT1662</f>
        <v>0</v>
      </c>
      <c r="BW1662" s="217">
        <f>BW1663</f>
        <v>40000</v>
      </c>
      <c r="BX1662" s="217">
        <f t="shared" ref="BX1662:CA1662" si="5326">BX1663</f>
        <v>0</v>
      </c>
      <c r="BY1662" s="217">
        <f t="shared" si="5326"/>
        <v>0</v>
      </c>
      <c r="BZ1662" s="217">
        <f t="shared" si="5326"/>
        <v>0</v>
      </c>
      <c r="CA1662" s="217">
        <f t="shared" si="5326"/>
        <v>0</v>
      </c>
      <c r="CB1662" s="209">
        <f>BU1662+BW1662+BX1662+BY1662+BZ1662+CA1662</f>
        <v>40000</v>
      </c>
      <c r="CC1662" s="200">
        <f>BV1662+CA1662</f>
        <v>0</v>
      </c>
      <c r="CD1662" s="194">
        <f>CD1663</f>
        <v>0</v>
      </c>
      <c r="CE1662" s="194">
        <f t="shared" si="5323"/>
        <v>0</v>
      </c>
      <c r="CF1662" s="194">
        <f t="shared" si="5323"/>
        <v>0</v>
      </c>
      <c r="CG1662" s="194">
        <f t="shared" si="5323"/>
        <v>0</v>
      </c>
      <c r="CH1662" s="194">
        <f t="shared" si="5323"/>
        <v>0</v>
      </c>
      <c r="CI1662" s="209">
        <f>CB1662+CD1662+CE1662+CF1662+CG1662+CH1662</f>
        <v>40000</v>
      </c>
      <c r="CJ1662" s="200">
        <f>CC1662+CH1662</f>
        <v>0</v>
      </c>
      <c r="CK1662" s="194">
        <f>CK1663</f>
        <v>0</v>
      </c>
      <c r="CL1662" s="194">
        <f t="shared" si="5324"/>
        <v>0</v>
      </c>
      <c r="CM1662" s="194">
        <f t="shared" si="5324"/>
        <v>2000</v>
      </c>
      <c r="CN1662" s="194">
        <f t="shared" si="5324"/>
        <v>0</v>
      </c>
      <c r="CO1662" s="194">
        <f t="shared" si="5324"/>
        <v>0</v>
      </c>
      <c r="CP1662" s="209">
        <f>CI1662+CK1662+CL1662+CM1662+CN1662+CO1662</f>
        <v>42000</v>
      </c>
      <c r="CQ1662" s="200">
        <f>CJ1662+CO1662</f>
        <v>0</v>
      </c>
      <c r="CR1662" s="194">
        <f>CR1663</f>
        <v>0</v>
      </c>
      <c r="CS1662" s="194">
        <f t="shared" si="5325"/>
        <v>0</v>
      </c>
      <c r="CT1662" s="194">
        <f t="shared" si="5325"/>
        <v>0</v>
      </c>
      <c r="CU1662" s="194">
        <f t="shared" si="5325"/>
        <v>0</v>
      </c>
      <c r="CV1662" s="194">
        <f t="shared" si="5325"/>
        <v>0</v>
      </c>
      <c r="CW1662" s="209">
        <f>CP1662+CR1662+CS1662+CT1662+CU1662+CV1662</f>
        <v>42000</v>
      </c>
      <c r="CX1662" s="200">
        <f>CQ1662+CV1662</f>
        <v>0</v>
      </c>
    </row>
    <row r="1663" spans="1:102" s="212" customFormat="1" ht="66" x14ac:dyDescent="0.25">
      <c r="A1663" s="197" t="s">
        <v>160</v>
      </c>
      <c r="B1663" s="218" t="s">
        <v>155</v>
      </c>
      <c r="C1663" s="218" t="s">
        <v>61</v>
      </c>
      <c r="D1663" s="216" t="s">
        <v>915</v>
      </c>
      <c r="E1663" s="218" t="s">
        <v>879</v>
      </c>
      <c r="F1663" s="200">
        <v>1000</v>
      </c>
      <c r="G1663" s="200"/>
      <c r="H1663" s="200"/>
      <c r="I1663" s="200"/>
      <c r="J1663" s="200">
        <f t="shared" si="5321"/>
        <v>1000</v>
      </c>
      <c r="K1663" s="200">
        <f t="shared" si="5321"/>
        <v>0</v>
      </c>
      <c r="L1663" s="217"/>
      <c r="M1663" s="217"/>
      <c r="N1663" s="217"/>
      <c r="O1663" s="217"/>
      <c r="P1663" s="217"/>
      <c r="Q1663" s="209">
        <f>J1663+L1663+M1663+N1663+O1663+P1663</f>
        <v>1000</v>
      </c>
      <c r="R1663" s="200">
        <f>K1663+P1663</f>
        <v>0</v>
      </c>
      <c r="S1663" s="217"/>
      <c r="T1663" s="217"/>
      <c r="U1663" s="217"/>
      <c r="V1663" s="217"/>
      <c r="W1663" s="217"/>
      <c r="X1663" s="209">
        <f>Q1663+S1663+T1663+U1663+V1663+W1663</f>
        <v>1000</v>
      </c>
      <c r="Y1663" s="200">
        <f>R1663+W1663</f>
        <v>0</v>
      </c>
      <c r="Z1663" s="217"/>
      <c r="AA1663" s="217"/>
      <c r="AB1663" s="217"/>
      <c r="AC1663" s="217"/>
      <c r="AD1663" s="217"/>
      <c r="AE1663" s="209">
        <f>X1663+Z1663+AA1663+AB1663+AC1663+AD1663</f>
        <v>1000</v>
      </c>
      <c r="AF1663" s="200">
        <f>Y1663+AD1663</f>
        <v>0</v>
      </c>
      <c r="AG1663" s="217"/>
      <c r="AH1663" s="217"/>
      <c r="AI1663" s="217"/>
      <c r="AJ1663" s="217"/>
      <c r="AK1663" s="217"/>
      <c r="AL1663" s="209">
        <f>AE1663+AG1663+AH1663+AI1663+AJ1663+AK1663</f>
        <v>1000</v>
      </c>
      <c r="AM1663" s="200">
        <f>AF1663+AK1663</f>
        <v>0</v>
      </c>
      <c r="AN1663" s="217"/>
      <c r="AO1663" s="217"/>
      <c r="AP1663" s="217"/>
      <c r="AQ1663" s="217"/>
      <c r="AR1663" s="217"/>
      <c r="AS1663" s="209">
        <f>AL1663+AN1663+AO1663+AP1663+AQ1663+AR1663</f>
        <v>1000</v>
      </c>
      <c r="AT1663" s="200">
        <f>AM1663+AR1663</f>
        <v>0</v>
      </c>
      <c r="AU1663" s="217"/>
      <c r="AV1663" s="217"/>
      <c r="AW1663" s="217"/>
      <c r="AX1663" s="217"/>
      <c r="AY1663" s="217"/>
      <c r="AZ1663" s="209">
        <f>AS1663+AU1663+AV1663+AW1663+AX1663+AY1663</f>
        <v>1000</v>
      </c>
      <c r="BA1663" s="200">
        <f>AT1663+AY1663</f>
        <v>0</v>
      </c>
      <c r="BB1663" s="217"/>
      <c r="BC1663" s="217"/>
      <c r="BD1663" s="217"/>
      <c r="BE1663" s="217"/>
      <c r="BF1663" s="217"/>
      <c r="BG1663" s="209">
        <f>AZ1663+BB1663+BC1663+BD1663+BE1663+BF1663</f>
        <v>1000</v>
      </c>
      <c r="BH1663" s="200">
        <f>BA1663+BF1663</f>
        <v>0</v>
      </c>
      <c r="BI1663" s="217"/>
      <c r="BJ1663" s="217"/>
      <c r="BK1663" s="217"/>
      <c r="BL1663" s="217"/>
      <c r="BM1663" s="217"/>
      <c r="BN1663" s="209">
        <f>BG1663+BI1663+BJ1663+BK1663+BL1663+BM1663</f>
        <v>1000</v>
      </c>
      <c r="BO1663" s="200">
        <f>BH1663+BM1663</f>
        <v>0</v>
      </c>
      <c r="BP1663" s="217">
        <v>-1000</v>
      </c>
      <c r="BQ1663" s="217"/>
      <c r="BR1663" s="217"/>
      <c r="BS1663" s="217"/>
      <c r="BT1663" s="217"/>
      <c r="BU1663" s="209">
        <f>BN1663+BP1663+BQ1663+BR1663+BS1663+BT1663</f>
        <v>0</v>
      </c>
      <c r="BV1663" s="200">
        <f>BO1663+BT1663</f>
        <v>0</v>
      </c>
      <c r="BW1663" s="217">
        <v>40000</v>
      </c>
      <c r="BX1663" s="217"/>
      <c r="BY1663" s="217"/>
      <c r="BZ1663" s="217"/>
      <c r="CA1663" s="217"/>
      <c r="CB1663" s="209">
        <f>BU1663+BW1663+BX1663+BY1663+BZ1663+CA1663</f>
        <v>40000</v>
      </c>
      <c r="CC1663" s="200">
        <f>BV1663+CA1663</f>
        <v>0</v>
      </c>
      <c r="CD1663" s="194"/>
      <c r="CE1663" s="194"/>
      <c r="CF1663" s="194"/>
      <c r="CG1663" s="194"/>
      <c r="CH1663" s="194"/>
      <c r="CI1663" s="209">
        <f>CB1663+CD1663+CE1663+CF1663+CG1663+CH1663</f>
        <v>40000</v>
      </c>
      <c r="CJ1663" s="200">
        <f>CC1663+CH1663</f>
        <v>0</v>
      </c>
      <c r="CK1663" s="194"/>
      <c r="CL1663" s="194"/>
      <c r="CM1663" s="194">
        <v>2000</v>
      </c>
      <c r="CN1663" s="194"/>
      <c r="CO1663" s="194"/>
      <c r="CP1663" s="209">
        <f>CI1663+CK1663+CL1663+CM1663+CN1663+CO1663</f>
        <v>42000</v>
      </c>
      <c r="CQ1663" s="200">
        <f>CJ1663+CO1663</f>
        <v>0</v>
      </c>
      <c r="CR1663" s="194"/>
      <c r="CS1663" s="194"/>
      <c r="CT1663" s="194"/>
      <c r="CU1663" s="194"/>
      <c r="CV1663" s="194"/>
      <c r="CW1663" s="209">
        <f>CP1663+CR1663+CS1663+CT1663+CU1663+CV1663</f>
        <v>42000</v>
      </c>
      <c r="CX1663" s="200">
        <f>CQ1663+CV1663</f>
        <v>0</v>
      </c>
    </row>
    <row r="1664" spans="1:102" s="9" customFormat="1" ht="33.75" x14ac:dyDescent="0.3">
      <c r="A1664" s="11" t="s">
        <v>691</v>
      </c>
      <c r="B1664" s="25" t="s">
        <v>155</v>
      </c>
      <c r="C1664" s="25" t="s">
        <v>61</v>
      </c>
      <c r="D1664" s="37" t="s">
        <v>911</v>
      </c>
      <c r="E1664" s="25"/>
      <c r="F1664" s="16">
        <f>F1665</f>
        <v>0</v>
      </c>
      <c r="G1664" s="16">
        <f>G1665</f>
        <v>0</v>
      </c>
      <c r="H1664" s="16">
        <f t="shared" ref="H1664:K1665" si="5327">H1665</f>
        <v>0</v>
      </c>
      <c r="I1664" s="16">
        <f t="shared" si="5327"/>
        <v>0</v>
      </c>
      <c r="J1664" s="16">
        <f t="shared" si="5327"/>
        <v>0</v>
      </c>
      <c r="K1664" s="16">
        <f t="shared" si="5327"/>
        <v>0</v>
      </c>
      <c r="L1664" s="60"/>
      <c r="M1664" s="60"/>
      <c r="N1664" s="60"/>
      <c r="O1664" s="60"/>
      <c r="P1664" s="60"/>
      <c r="Q1664" s="148"/>
      <c r="R1664" s="148"/>
      <c r="S1664" s="60"/>
      <c r="T1664" s="60"/>
      <c r="U1664" s="60"/>
      <c r="V1664" s="60"/>
      <c r="W1664" s="60"/>
      <c r="X1664" s="148"/>
      <c r="Y1664" s="148"/>
      <c r="Z1664" s="60"/>
      <c r="AA1664" s="60"/>
      <c r="AB1664" s="60"/>
      <c r="AC1664" s="60"/>
      <c r="AD1664" s="60"/>
      <c r="AE1664" s="142"/>
      <c r="AF1664" s="142"/>
      <c r="AG1664" s="60"/>
      <c r="AH1664" s="60"/>
      <c r="AI1664" s="60"/>
      <c r="AJ1664" s="60"/>
      <c r="AK1664" s="60"/>
      <c r="AL1664" s="142"/>
      <c r="AM1664" s="142"/>
      <c r="AN1664" s="60"/>
      <c r="AO1664" s="60"/>
      <c r="AP1664" s="60"/>
      <c r="AQ1664" s="60"/>
      <c r="AR1664" s="60"/>
      <c r="AS1664" s="142"/>
      <c r="AT1664" s="142"/>
      <c r="AU1664" s="60"/>
      <c r="AV1664" s="60"/>
      <c r="AW1664" s="60"/>
      <c r="AX1664" s="60"/>
      <c r="AY1664" s="60"/>
      <c r="AZ1664" s="142"/>
      <c r="BA1664" s="142"/>
      <c r="BB1664" s="60"/>
      <c r="BC1664" s="60"/>
      <c r="BD1664" s="60"/>
      <c r="BE1664" s="60"/>
      <c r="BF1664" s="60"/>
      <c r="BG1664" s="142"/>
      <c r="BH1664" s="142"/>
      <c r="BI1664" s="60"/>
      <c r="BJ1664" s="60"/>
      <c r="BK1664" s="60"/>
      <c r="BL1664" s="60"/>
      <c r="BM1664" s="60"/>
      <c r="BN1664" s="142"/>
      <c r="BO1664" s="142"/>
      <c r="BP1664" s="60">
        <f>BP1665</f>
        <v>1000</v>
      </c>
      <c r="BQ1664" s="60">
        <f t="shared" ref="BQ1664:CF1665" si="5328">BQ1665</f>
        <v>0</v>
      </c>
      <c r="BR1664" s="60">
        <f t="shared" si="5328"/>
        <v>0</v>
      </c>
      <c r="BS1664" s="60">
        <f t="shared" si="5328"/>
        <v>0</v>
      </c>
      <c r="BT1664" s="60">
        <f t="shared" si="5328"/>
        <v>1844</v>
      </c>
      <c r="BU1664" s="38">
        <f t="shared" si="5328"/>
        <v>2844</v>
      </c>
      <c r="BV1664" s="38">
        <f t="shared" si="5328"/>
        <v>1844</v>
      </c>
      <c r="BW1664" s="194">
        <f>BW1665</f>
        <v>0</v>
      </c>
      <c r="BX1664" s="194">
        <f t="shared" si="5328"/>
        <v>0</v>
      </c>
      <c r="BY1664" s="194">
        <f t="shared" si="5328"/>
        <v>0</v>
      </c>
      <c r="BZ1664" s="194">
        <f t="shared" si="5328"/>
        <v>0</v>
      </c>
      <c r="CA1664" s="194">
        <f t="shared" si="5328"/>
        <v>0</v>
      </c>
      <c r="CB1664" s="38">
        <f t="shared" si="5328"/>
        <v>2844</v>
      </c>
      <c r="CC1664" s="38">
        <f t="shared" si="5328"/>
        <v>1844</v>
      </c>
      <c r="CD1664" s="194">
        <f>CD1665</f>
        <v>0</v>
      </c>
      <c r="CE1664" s="194">
        <f t="shared" si="5328"/>
        <v>0</v>
      </c>
      <c r="CF1664" s="194">
        <f t="shared" si="5328"/>
        <v>0</v>
      </c>
      <c r="CG1664" s="194">
        <f t="shared" ref="CE1664:CJ1665" si="5329">CG1665</f>
        <v>0</v>
      </c>
      <c r="CH1664" s="194">
        <f t="shared" si="5329"/>
        <v>0</v>
      </c>
      <c r="CI1664" s="38">
        <f t="shared" si="5329"/>
        <v>2844</v>
      </c>
      <c r="CJ1664" s="38">
        <f t="shared" si="5329"/>
        <v>1844</v>
      </c>
      <c r="CK1664" s="194">
        <f>CK1665</f>
        <v>0</v>
      </c>
      <c r="CL1664" s="194">
        <f t="shared" ref="CL1664:CX1665" si="5330">CL1665</f>
        <v>0</v>
      </c>
      <c r="CM1664" s="194">
        <f t="shared" si="5330"/>
        <v>0</v>
      </c>
      <c r="CN1664" s="194">
        <f t="shared" si="5330"/>
        <v>0</v>
      </c>
      <c r="CO1664" s="194">
        <f t="shared" si="5330"/>
        <v>0</v>
      </c>
      <c r="CP1664" s="38">
        <f t="shared" si="5330"/>
        <v>2844</v>
      </c>
      <c r="CQ1664" s="38">
        <f t="shared" si="5330"/>
        <v>1844</v>
      </c>
      <c r="CR1664" s="194">
        <f>CR1665</f>
        <v>0</v>
      </c>
      <c r="CS1664" s="194">
        <f t="shared" si="5330"/>
        <v>0</v>
      </c>
      <c r="CT1664" s="194">
        <f t="shared" si="5330"/>
        <v>0</v>
      </c>
      <c r="CU1664" s="194">
        <f t="shared" si="5330"/>
        <v>0</v>
      </c>
      <c r="CV1664" s="194">
        <f t="shared" si="5330"/>
        <v>0</v>
      </c>
      <c r="CW1664" s="38">
        <f t="shared" si="5330"/>
        <v>2844</v>
      </c>
      <c r="CX1664" s="38">
        <f t="shared" si="5330"/>
        <v>1844</v>
      </c>
    </row>
    <row r="1665" spans="1:102" s="9" customFormat="1" ht="33.75" x14ac:dyDescent="0.3">
      <c r="A1665" s="11" t="s">
        <v>88</v>
      </c>
      <c r="B1665" s="25" t="s">
        <v>155</v>
      </c>
      <c r="C1665" s="25" t="s">
        <v>61</v>
      </c>
      <c r="D1665" s="37" t="s">
        <v>911</v>
      </c>
      <c r="E1665" s="25">
        <v>600</v>
      </c>
      <c r="F1665" s="16">
        <f>F1666</f>
        <v>0</v>
      </c>
      <c r="G1665" s="16">
        <f>G1666</f>
        <v>0</v>
      </c>
      <c r="H1665" s="16">
        <f t="shared" si="5327"/>
        <v>0</v>
      </c>
      <c r="I1665" s="16">
        <f t="shared" si="5327"/>
        <v>0</v>
      </c>
      <c r="J1665" s="16">
        <f t="shared" si="5327"/>
        <v>0</v>
      </c>
      <c r="K1665" s="16">
        <f t="shared" si="5327"/>
        <v>0</v>
      </c>
      <c r="L1665" s="60"/>
      <c r="M1665" s="60"/>
      <c r="N1665" s="60"/>
      <c r="O1665" s="60"/>
      <c r="P1665" s="60"/>
      <c r="Q1665" s="148"/>
      <c r="R1665" s="148"/>
      <c r="S1665" s="60"/>
      <c r="T1665" s="60"/>
      <c r="U1665" s="60"/>
      <c r="V1665" s="60"/>
      <c r="W1665" s="60"/>
      <c r="X1665" s="148"/>
      <c r="Y1665" s="148"/>
      <c r="Z1665" s="60"/>
      <c r="AA1665" s="60"/>
      <c r="AB1665" s="60"/>
      <c r="AC1665" s="60"/>
      <c r="AD1665" s="60"/>
      <c r="AE1665" s="142"/>
      <c r="AF1665" s="142"/>
      <c r="AG1665" s="60"/>
      <c r="AH1665" s="60"/>
      <c r="AI1665" s="60"/>
      <c r="AJ1665" s="60"/>
      <c r="AK1665" s="60"/>
      <c r="AL1665" s="142"/>
      <c r="AM1665" s="142"/>
      <c r="AN1665" s="60"/>
      <c r="AO1665" s="60"/>
      <c r="AP1665" s="60"/>
      <c r="AQ1665" s="60"/>
      <c r="AR1665" s="60"/>
      <c r="AS1665" s="142"/>
      <c r="AT1665" s="142"/>
      <c r="AU1665" s="60"/>
      <c r="AV1665" s="60"/>
      <c r="AW1665" s="60"/>
      <c r="AX1665" s="60"/>
      <c r="AY1665" s="60"/>
      <c r="AZ1665" s="142"/>
      <c r="BA1665" s="142"/>
      <c r="BB1665" s="60"/>
      <c r="BC1665" s="60"/>
      <c r="BD1665" s="60"/>
      <c r="BE1665" s="60"/>
      <c r="BF1665" s="60"/>
      <c r="BG1665" s="142"/>
      <c r="BH1665" s="142"/>
      <c r="BI1665" s="60"/>
      <c r="BJ1665" s="60"/>
      <c r="BK1665" s="60"/>
      <c r="BL1665" s="60"/>
      <c r="BM1665" s="60"/>
      <c r="BN1665" s="142"/>
      <c r="BO1665" s="142"/>
      <c r="BP1665" s="60">
        <f>BP1666</f>
        <v>1000</v>
      </c>
      <c r="BQ1665" s="60">
        <f t="shared" si="5328"/>
        <v>0</v>
      </c>
      <c r="BR1665" s="60">
        <f t="shared" si="5328"/>
        <v>0</v>
      </c>
      <c r="BS1665" s="60">
        <f t="shared" si="5328"/>
        <v>0</v>
      </c>
      <c r="BT1665" s="60">
        <f t="shared" si="5328"/>
        <v>1844</v>
      </c>
      <c r="BU1665" s="38">
        <f t="shared" si="5328"/>
        <v>2844</v>
      </c>
      <c r="BV1665" s="38">
        <f t="shared" si="5328"/>
        <v>1844</v>
      </c>
      <c r="BW1665" s="194">
        <f>BW1666</f>
        <v>0</v>
      </c>
      <c r="BX1665" s="194">
        <f t="shared" si="5328"/>
        <v>0</v>
      </c>
      <c r="BY1665" s="194">
        <f t="shared" si="5328"/>
        <v>0</v>
      </c>
      <c r="BZ1665" s="194">
        <f t="shared" si="5328"/>
        <v>0</v>
      </c>
      <c r="CA1665" s="194">
        <f t="shared" si="5328"/>
        <v>0</v>
      </c>
      <c r="CB1665" s="38">
        <f t="shared" si="5328"/>
        <v>2844</v>
      </c>
      <c r="CC1665" s="38">
        <f t="shared" si="5328"/>
        <v>1844</v>
      </c>
      <c r="CD1665" s="194">
        <f>CD1666</f>
        <v>0</v>
      </c>
      <c r="CE1665" s="194">
        <f t="shared" si="5329"/>
        <v>0</v>
      </c>
      <c r="CF1665" s="194">
        <f t="shared" si="5329"/>
        <v>0</v>
      </c>
      <c r="CG1665" s="194">
        <f t="shared" si="5329"/>
        <v>0</v>
      </c>
      <c r="CH1665" s="194">
        <f t="shared" si="5329"/>
        <v>0</v>
      </c>
      <c r="CI1665" s="38">
        <f t="shared" si="5329"/>
        <v>2844</v>
      </c>
      <c r="CJ1665" s="38">
        <f t="shared" si="5329"/>
        <v>1844</v>
      </c>
      <c r="CK1665" s="194">
        <f>CK1666</f>
        <v>0</v>
      </c>
      <c r="CL1665" s="194">
        <f t="shared" si="5330"/>
        <v>0</v>
      </c>
      <c r="CM1665" s="194">
        <f t="shared" si="5330"/>
        <v>0</v>
      </c>
      <c r="CN1665" s="194">
        <f t="shared" si="5330"/>
        <v>0</v>
      </c>
      <c r="CO1665" s="194">
        <f t="shared" si="5330"/>
        <v>0</v>
      </c>
      <c r="CP1665" s="38">
        <f t="shared" si="5330"/>
        <v>2844</v>
      </c>
      <c r="CQ1665" s="38">
        <f t="shared" si="5330"/>
        <v>1844</v>
      </c>
      <c r="CR1665" s="194">
        <f>CR1666</f>
        <v>0</v>
      </c>
      <c r="CS1665" s="194">
        <f t="shared" si="5330"/>
        <v>0</v>
      </c>
      <c r="CT1665" s="194">
        <f t="shared" si="5330"/>
        <v>0</v>
      </c>
      <c r="CU1665" s="194">
        <f t="shared" si="5330"/>
        <v>0</v>
      </c>
      <c r="CV1665" s="194">
        <f t="shared" si="5330"/>
        <v>0</v>
      </c>
      <c r="CW1665" s="38">
        <f t="shared" si="5330"/>
        <v>2844</v>
      </c>
      <c r="CX1665" s="38">
        <f t="shared" si="5330"/>
        <v>1844</v>
      </c>
    </row>
    <row r="1666" spans="1:102" s="9" customFormat="1" ht="66.75" x14ac:dyDescent="0.3">
      <c r="A1666" s="11" t="s">
        <v>160</v>
      </c>
      <c r="B1666" s="25" t="s">
        <v>155</v>
      </c>
      <c r="C1666" s="25" t="s">
        <v>61</v>
      </c>
      <c r="D1666" s="37" t="s">
        <v>911</v>
      </c>
      <c r="E1666" s="25">
        <v>630</v>
      </c>
      <c r="F1666" s="16"/>
      <c r="G1666" s="16"/>
      <c r="H1666" s="16"/>
      <c r="I1666" s="16"/>
      <c r="J1666" s="16">
        <f>F1666+H1666</f>
        <v>0</v>
      </c>
      <c r="K1666" s="16">
        <f>G1666+I1666</f>
        <v>0</v>
      </c>
      <c r="L1666" s="60"/>
      <c r="M1666" s="60"/>
      <c r="N1666" s="60"/>
      <c r="O1666" s="60"/>
      <c r="P1666" s="60"/>
      <c r="Q1666" s="148"/>
      <c r="R1666" s="148"/>
      <c r="S1666" s="60"/>
      <c r="T1666" s="60"/>
      <c r="U1666" s="60"/>
      <c r="V1666" s="60"/>
      <c r="W1666" s="60"/>
      <c r="X1666" s="148"/>
      <c r="Y1666" s="148"/>
      <c r="Z1666" s="60"/>
      <c r="AA1666" s="60"/>
      <c r="AB1666" s="60"/>
      <c r="AC1666" s="60"/>
      <c r="AD1666" s="60"/>
      <c r="AE1666" s="142"/>
      <c r="AF1666" s="142"/>
      <c r="AG1666" s="60"/>
      <c r="AH1666" s="60"/>
      <c r="AI1666" s="60"/>
      <c r="AJ1666" s="60"/>
      <c r="AK1666" s="60"/>
      <c r="AL1666" s="142"/>
      <c r="AM1666" s="142"/>
      <c r="AN1666" s="60"/>
      <c r="AO1666" s="60"/>
      <c r="AP1666" s="60"/>
      <c r="AQ1666" s="60"/>
      <c r="AR1666" s="60"/>
      <c r="AS1666" s="142"/>
      <c r="AT1666" s="142"/>
      <c r="AU1666" s="60"/>
      <c r="AV1666" s="60"/>
      <c r="AW1666" s="60"/>
      <c r="AX1666" s="60"/>
      <c r="AY1666" s="60"/>
      <c r="AZ1666" s="142"/>
      <c r="BA1666" s="142"/>
      <c r="BB1666" s="60"/>
      <c r="BC1666" s="60"/>
      <c r="BD1666" s="60"/>
      <c r="BE1666" s="60"/>
      <c r="BF1666" s="60"/>
      <c r="BG1666" s="142"/>
      <c r="BH1666" s="142"/>
      <c r="BI1666" s="60"/>
      <c r="BJ1666" s="60"/>
      <c r="BK1666" s="60"/>
      <c r="BL1666" s="60"/>
      <c r="BM1666" s="60"/>
      <c r="BN1666" s="142"/>
      <c r="BO1666" s="142"/>
      <c r="BP1666" s="60">
        <v>1000</v>
      </c>
      <c r="BQ1666" s="60"/>
      <c r="BR1666" s="60"/>
      <c r="BS1666" s="60"/>
      <c r="BT1666" s="60">
        <v>1844</v>
      </c>
      <c r="BU1666" s="39">
        <f>BN1666+BP1666+BQ1666+BR1666+BS1666+BT1666</f>
        <v>2844</v>
      </c>
      <c r="BV1666" s="40">
        <f>BO1666+BT1666</f>
        <v>1844</v>
      </c>
      <c r="BW1666" s="194"/>
      <c r="BX1666" s="194"/>
      <c r="BY1666" s="194"/>
      <c r="BZ1666" s="194"/>
      <c r="CA1666" s="194"/>
      <c r="CB1666" s="39">
        <f>BU1666+BW1666+BX1666+BY1666+BZ1666+CA1666</f>
        <v>2844</v>
      </c>
      <c r="CC1666" s="40">
        <f>BV1666+CA1666</f>
        <v>1844</v>
      </c>
      <c r="CD1666" s="194"/>
      <c r="CE1666" s="194"/>
      <c r="CF1666" s="194"/>
      <c r="CG1666" s="194"/>
      <c r="CH1666" s="194"/>
      <c r="CI1666" s="39">
        <f>CB1666+CD1666+CE1666+CF1666+CG1666+CH1666</f>
        <v>2844</v>
      </c>
      <c r="CJ1666" s="40">
        <f>CC1666+CH1666</f>
        <v>1844</v>
      </c>
      <c r="CK1666" s="194"/>
      <c r="CL1666" s="194"/>
      <c r="CM1666" s="194"/>
      <c r="CN1666" s="194"/>
      <c r="CO1666" s="194"/>
      <c r="CP1666" s="39">
        <f>CI1666+CK1666+CL1666+CM1666+CN1666+CO1666</f>
        <v>2844</v>
      </c>
      <c r="CQ1666" s="40">
        <f>CJ1666+CO1666</f>
        <v>1844</v>
      </c>
      <c r="CR1666" s="194"/>
      <c r="CS1666" s="194"/>
      <c r="CT1666" s="194"/>
      <c r="CU1666" s="194"/>
      <c r="CV1666" s="194"/>
      <c r="CW1666" s="39">
        <f>CP1666+CR1666+CS1666+CT1666+CU1666+CV1666</f>
        <v>2844</v>
      </c>
      <c r="CX1666" s="40">
        <f>CQ1666+CV1666</f>
        <v>1844</v>
      </c>
    </row>
    <row r="1667" spans="1:102" s="9" customFormat="1" ht="18.75" x14ac:dyDescent="0.3">
      <c r="A1667" s="11" t="s">
        <v>24</v>
      </c>
      <c r="B1667" s="25">
        <v>10</v>
      </c>
      <c r="C1667" s="25" t="s">
        <v>61</v>
      </c>
      <c r="D1667" s="37" t="s">
        <v>25</v>
      </c>
      <c r="E1667" s="25"/>
      <c r="F1667" s="16">
        <f t="shared" ref="F1667:K1670" si="5331">F1668</f>
        <v>0</v>
      </c>
      <c r="G1667" s="16">
        <f t="shared" si="5331"/>
        <v>0</v>
      </c>
      <c r="H1667" s="16">
        <f t="shared" si="5331"/>
        <v>0</v>
      </c>
      <c r="I1667" s="16">
        <f t="shared" si="5331"/>
        <v>0</v>
      </c>
      <c r="J1667" s="16">
        <f t="shared" si="5331"/>
        <v>0</v>
      </c>
      <c r="K1667" s="16">
        <f t="shared" si="5331"/>
        <v>0</v>
      </c>
      <c r="L1667" s="60">
        <f>L1668</f>
        <v>0</v>
      </c>
      <c r="M1667" s="60">
        <f t="shared" ref="M1667:AB1670" si="5332">M1668</f>
        <v>0</v>
      </c>
      <c r="N1667" s="38">
        <f t="shared" si="5332"/>
        <v>700</v>
      </c>
      <c r="O1667" s="38">
        <f t="shared" si="5332"/>
        <v>0</v>
      </c>
      <c r="P1667" s="38">
        <f t="shared" si="5332"/>
        <v>0</v>
      </c>
      <c r="Q1667" s="38">
        <f t="shared" si="5332"/>
        <v>700</v>
      </c>
      <c r="R1667" s="38">
        <f t="shared" si="5332"/>
        <v>0</v>
      </c>
      <c r="S1667" s="60">
        <f>S1668</f>
        <v>0</v>
      </c>
      <c r="T1667" s="60">
        <f t="shared" si="5332"/>
        <v>0</v>
      </c>
      <c r="U1667" s="38">
        <f t="shared" si="5332"/>
        <v>0</v>
      </c>
      <c r="V1667" s="38">
        <f t="shared" si="5332"/>
        <v>0</v>
      </c>
      <c r="W1667" s="38">
        <f t="shared" si="5332"/>
        <v>0</v>
      </c>
      <c r="X1667" s="38">
        <f t="shared" si="5332"/>
        <v>700</v>
      </c>
      <c r="Y1667" s="38">
        <f t="shared" si="5332"/>
        <v>0</v>
      </c>
      <c r="Z1667" s="60">
        <f>Z1668</f>
        <v>1300</v>
      </c>
      <c r="AA1667" s="60">
        <f t="shared" si="5332"/>
        <v>0</v>
      </c>
      <c r="AB1667" s="38">
        <f t="shared" si="5332"/>
        <v>0</v>
      </c>
      <c r="AC1667" s="38">
        <f t="shared" ref="AA1667:AF1670" si="5333">AC1668</f>
        <v>0</v>
      </c>
      <c r="AD1667" s="38">
        <f t="shared" si="5333"/>
        <v>0</v>
      </c>
      <c r="AE1667" s="40">
        <f t="shared" si="5333"/>
        <v>2000</v>
      </c>
      <c r="AF1667" s="40">
        <f t="shared" si="5333"/>
        <v>0</v>
      </c>
      <c r="AG1667" s="60">
        <f>AG1668</f>
        <v>0</v>
      </c>
      <c r="AH1667" s="60">
        <f t="shared" ref="AH1667:AW1670" si="5334">AH1668</f>
        <v>0</v>
      </c>
      <c r="AI1667" s="38">
        <f t="shared" si="5334"/>
        <v>0</v>
      </c>
      <c r="AJ1667" s="38">
        <f t="shared" si="5334"/>
        <v>0</v>
      </c>
      <c r="AK1667" s="38">
        <f t="shared" si="5334"/>
        <v>0</v>
      </c>
      <c r="AL1667" s="40">
        <f t="shared" si="5334"/>
        <v>2000</v>
      </c>
      <c r="AM1667" s="40">
        <f t="shared" si="5334"/>
        <v>0</v>
      </c>
      <c r="AN1667" s="60">
        <f>AN1668</f>
        <v>400</v>
      </c>
      <c r="AO1667" s="60">
        <f t="shared" si="5334"/>
        <v>0</v>
      </c>
      <c r="AP1667" s="38">
        <f t="shared" si="5334"/>
        <v>0</v>
      </c>
      <c r="AQ1667" s="38">
        <f t="shared" si="5334"/>
        <v>0</v>
      </c>
      <c r="AR1667" s="38">
        <f t="shared" si="5334"/>
        <v>0</v>
      </c>
      <c r="AS1667" s="40">
        <f t="shared" si="5334"/>
        <v>2400</v>
      </c>
      <c r="AT1667" s="40">
        <f t="shared" si="5334"/>
        <v>0</v>
      </c>
      <c r="AU1667" s="60">
        <f>AU1668</f>
        <v>200</v>
      </c>
      <c r="AV1667" s="60">
        <f t="shared" si="5334"/>
        <v>0</v>
      </c>
      <c r="AW1667" s="38">
        <f t="shared" si="5334"/>
        <v>0</v>
      </c>
      <c r="AX1667" s="38">
        <f t="shared" ref="AV1667:BA1670" si="5335">AX1668</f>
        <v>0</v>
      </c>
      <c r="AY1667" s="38">
        <f t="shared" si="5335"/>
        <v>0</v>
      </c>
      <c r="AZ1667" s="40">
        <f t="shared" si="5335"/>
        <v>2600</v>
      </c>
      <c r="BA1667" s="40">
        <f t="shared" si="5335"/>
        <v>0</v>
      </c>
      <c r="BB1667" s="60">
        <f>BB1668</f>
        <v>600</v>
      </c>
      <c r="BC1667" s="60">
        <f t="shared" ref="BC1667:BR1670" si="5336">BC1668</f>
        <v>0</v>
      </c>
      <c r="BD1667" s="38">
        <f t="shared" si="5336"/>
        <v>0</v>
      </c>
      <c r="BE1667" s="38">
        <f t="shared" si="5336"/>
        <v>0</v>
      </c>
      <c r="BF1667" s="38">
        <f t="shared" si="5336"/>
        <v>0</v>
      </c>
      <c r="BG1667" s="40">
        <f t="shared" si="5336"/>
        <v>3200</v>
      </c>
      <c r="BH1667" s="40">
        <f t="shared" si="5336"/>
        <v>0</v>
      </c>
      <c r="BI1667" s="170">
        <f>BI1668</f>
        <v>1400</v>
      </c>
      <c r="BJ1667" s="60">
        <f t="shared" si="5336"/>
        <v>0</v>
      </c>
      <c r="BK1667" s="38">
        <f t="shared" si="5336"/>
        <v>0</v>
      </c>
      <c r="BL1667" s="38">
        <f t="shared" si="5336"/>
        <v>0</v>
      </c>
      <c r="BM1667" s="38">
        <f t="shared" si="5336"/>
        <v>0</v>
      </c>
      <c r="BN1667" s="40">
        <f t="shared" si="5336"/>
        <v>4600</v>
      </c>
      <c r="BO1667" s="40">
        <f t="shared" si="5336"/>
        <v>0</v>
      </c>
      <c r="BP1667" s="60">
        <f>BP1668</f>
        <v>1200</v>
      </c>
      <c r="BQ1667" s="60">
        <f t="shared" si="5336"/>
        <v>0</v>
      </c>
      <c r="BR1667" s="38">
        <f t="shared" si="5336"/>
        <v>0</v>
      </c>
      <c r="BS1667" s="38">
        <f t="shared" ref="BQ1667:BV1670" si="5337">BS1668</f>
        <v>0</v>
      </c>
      <c r="BT1667" s="38">
        <f t="shared" si="5337"/>
        <v>0</v>
      </c>
      <c r="BU1667" s="40">
        <f t="shared" si="5337"/>
        <v>5800</v>
      </c>
      <c r="BV1667" s="40">
        <f t="shared" si="5337"/>
        <v>0</v>
      </c>
      <c r="BW1667" s="194">
        <f>BW1668</f>
        <v>0</v>
      </c>
      <c r="BX1667" s="194">
        <f t="shared" ref="BX1667:CM1670" si="5338">BX1668</f>
        <v>0</v>
      </c>
      <c r="BY1667" s="187">
        <f t="shared" si="5338"/>
        <v>0</v>
      </c>
      <c r="BZ1667" s="187">
        <f t="shared" si="5338"/>
        <v>0</v>
      </c>
      <c r="CA1667" s="187">
        <f t="shared" si="5338"/>
        <v>0</v>
      </c>
      <c r="CB1667" s="40">
        <f t="shared" si="5338"/>
        <v>5800</v>
      </c>
      <c r="CC1667" s="40">
        <f t="shared" si="5338"/>
        <v>0</v>
      </c>
      <c r="CD1667" s="194">
        <f>CD1668</f>
        <v>0</v>
      </c>
      <c r="CE1667" s="194">
        <f t="shared" si="5338"/>
        <v>0</v>
      </c>
      <c r="CF1667" s="187">
        <f t="shared" si="5338"/>
        <v>0</v>
      </c>
      <c r="CG1667" s="187">
        <f t="shared" si="5338"/>
        <v>0</v>
      </c>
      <c r="CH1667" s="187">
        <f t="shared" si="5338"/>
        <v>0</v>
      </c>
      <c r="CI1667" s="40">
        <f t="shared" si="5338"/>
        <v>5800</v>
      </c>
      <c r="CJ1667" s="40">
        <f t="shared" si="5338"/>
        <v>0</v>
      </c>
      <c r="CK1667" s="194">
        <f>CK1668</f>
        <v>1975</v>
      </c>
      <c r="CL1667" s="194">
        <f t="shared" si="5338"/>
        <v>0</v>
      </c>
      <c r="CM1667" s="187">
        <f t="shared" si="5338"/>
        <v>0</v>
      </c>
      <c r="CN1667" s="187">
        <f t="shared" ref="CL1667:CQ1670" si="5339">CN1668</f>
        <v>0</v>
      </c>
      <c r="CO1667" s="187">
        <f t="shared" si="5339"/>
        <v>0</v>
      </c>
      <c r="CP1667" s="40">
        <f t="shared" si="5339"/>
        <v>7775</v>
      </c>
      <c r="CQ1667" s="40">
        <f t="shared" si="5339"/>
        <v>0</v>
      </c>
      <c r="CR1667" s="194">
        <f>CR1668</f>
        <v>0</v>
      </c>
      <c r="CS1667" s="194">
        <f t="shared" ref="CS1667:CX1670" si="5340">CS1668</f>
        <v>0</v>
      </c>
      <c r="CT1667" s="187">
        <f t="shared" si="5340"/>
        <v>0</v>
      </c>
      <c r="CU1667" s="187">
        <f t="shared" si="5340"/>
        <v>0</v>
      </c>
      <c r="CV1667" s="187">
        <f t="shared" si="5340"/>
        <v>0</v>
      </c>
      <c r="CW1667" s="40">
        <f t="shared" si="5340"/>
        <v>7775</v>
      </c>
      <c r="CX1667" s="40">
        <f t="shared" si="5340"/>
        <v>0</v>
      </c>
    </row>
    <row r="1668" spans="1:102" s="9" customFormat="1" ht="18.75" x14ac:dyDescent="0.3">
      <c r="A1668" s="11" t="s">
        <v>64</v>
      </c>
      <c r="B1668" s="25">
        <v>10</v>
      </c>
      <c r="C1668" s="25" t="s">
        <v>61</v>
      </c>
      <c r="D1668" s="37" t="s">
        <v>66</v>
      </c>
      <c r="E1668" s="25"/>
      <c r="F1668" s="16">
        <f t="shared" si="5331"/>
        <v>0</v>
      </c>
      <c r="G1668" s="16">
        <f t="shared" si="5331"/>
        <v>0</v>
      </c>
      <c r="H1668" s="16">
        <f t="shared" si="5331"/>
        <v>0</v>
      </c>
      <c r="I1668" s="16">
        <f t="shared" si="5331"/>
        <v>0</v>
      </c>
      <c r="J1668" s="16">
        <f t="shared" si="5331"/>
        <v>0</v>
      </c>
      <c r="K1668" s="16">
        <f t="shared" si="5331"/>
        <v>0</v>
      </c>
      <c r="L1668" s="60">
        <f>L1669</f>
        <v>0</v>
      </c>
      <c r="M1668" s="60">
        <f t="shared" si="5332"/>
        <v>0</v>
      </c>
      <c r="N1668" s="38">
        <f t="shared" si="5332"/>
        <v>700</v>
      </c>
      <c r="O1668" s="38">
        <f t="shared" si="5332"/>
        <v>0</v>
      </c>
      <c r="P1668" s="38">
        <f t="shared" si="5332"/>
        <v>0</v>
      </c>
      <c r="Q1668" s="38">
        <f t="shared" si="5332"/>
        <v>700</v>
      </c>
      <c r="R1668" s="38">
        <f t="shared" si="5332"/>
        <v>0</v>
      </c>
      <c r="S1668" s="60">
        <f>S1669</f>
        <v>0</v>
      </c>
      <c r="T1668" s="60">
        <f t="shared" si="5332"/>
        <v>0</v>
      </c>
      <c r="U1668" s="38">
        <f t="shared" si="5332"/>
        <v>0</v>
      </c>
      <c r="V1668" s="38">
        <f t="shared" si="5332"/>
        <v>0</v>
      </c>
      <c r="W1668" s="38">
        <f t="shared" si="5332"/>
        <v>0</v>
      </c>
      <c r="X1668" s="38">
        <f t="shared" si="5332"/>
        <v>700</v>
      </c>
      <c r="Y1668" s="38">
        <f t="shared" si="5332"/>
        <v>0</v>
      </c>
      <c r="Z1668" s="60">
        <f>Z1669</f>
        <v>1300</v>
      </c>
      <c r="AA1668" s="60">
        <f t="shared" si="5333"/>
        <v>0</v>
      </c>
      <c r="AB1668" s="38">
        <f t="shared" si="5333"/>
        <v>0</v>
      </c>
      <c r="AC1668" s="38">
        <f t="shared" si="5333"/>
        <v>0</v>
      </c>
      <c r="AD1668" s="38">
        <f t="shared" si="5333"/>
        <v>0</v>
      </c>
      <c r="AE1668" s="40">
        <f t="shared" si="5333"/>
        <v>2000</v>
      </c>
      <c r="AF1668" s="40">
        <f t="shared" si="5333"/>
        <v>0</v>
      </c>
      <c r="AG1668" s="60">
        <f>AG1669</f>
        <v>0</v>
      </c>
      <c r="AH1668" s="60">
        <f t="shared" si="5334"/>
        <v>0</v>
      </c>
      <c r="AI1668" s="38">
        <f t="shared" si="5334"/>
        <v>0</v>
      </c>
      <c r="AJ1668" s="38">
        <f t="shared" si="5334"/>
        <v>0</v>
      </c>
      <c r="AK1668" s="38">
        <f t="shared" si="5334"/>
        <v>0</v>
      </c>
      <c r="AL1668" s="40">
        <f t="shared" si="5334"/>
        <v>2000</v>
      </c>
      <c r="AM1668" s="40">
        <f t="shared" si="5334"/>
        <v>0</v>
      </c>
      <c r="AN1668" s="60">
        <f>AN1669</f>
        <v>400</v>
      </c>
      <c r="AO1668" s="60">
        <f t="shared" si="5334"/>
        <v>0</v>
      </c>
      <c r="AP1668" s="38">
        <f t="shared" si="5334"/>
        <v>0</v>
      </c>
      <c r="AQ1668" s="38">
        <f t="shared" si="5334"/>
        <v>0</v>
      </c>
      <c r="AR1668" s="38">
        <f t="shared" si="5334"/>
        <v>0</v>
      </c>
      <c r="AS1668" s="40">
        <f t="shared" si="5334"/>
        <v>2400</v>
      </c>
      <c r="AT1668" s="40">
        <f t="shared" si="5334"/>
        <v>0</v>
      </c>
      <c r="AU1668" s="60">
        <f>AU1669</f>
        <v>200</v>
      </c>
      <c r="AV1668" s="60">
        <f t="shared" si="5335"/>
        <v>0</v>
      </c>
      <c r="AW1668" s="38">
        <f t="shared" si="5335"/>
        <v>0</v>
      </c>
      <c r="AX1668" s="38">
        <f t="shared" si="5335"/>
        <v>0</v>
      </c>
      <c r="AY1668" s="38">
        <f t="shared" si="5335"/>
        <v>0</v>
      </c>
      <c r="AZ1668" s="40">
        <f t="shared" si="5335"/>
        <v>2600</v>
      </c>
      <c r="BA1668" s="40">
        <f t="shared" si="5335"/>
        <v>0</v>
      </c>
      <c r="BB1668" s="60">
        <f>BB1669</f>
        <v>600</v>
      </c>
      <c r="BC1668" s="60">
        <f t="shared" si="5336"/>
        <v>0</v>
      </c>
      <c r="BD1668" s="38">
        <f t="shared" si="5336"/>
        <v>0</v>
      </c>
      <c r="BE1668" s="38">
        <f t="shared" si="5336"/>
        <v>0</v>
      </c>
      <c r="BF1668" s="38">
        <f t="shared" si="5336"/>
        <v>0</v>
      </c>
      <c r="BG1668" s="40">
        <f t="shared" si="5336"/>
        <v>3200</v>
      </c>
      <c r="BH1668" s="40">
        <f t="shared" si="5336"/>
        <v>0</v>
      </c>
      <c r="BI1668" s="170">
        <f>BI1669</f>
        <v>1400</v>
      </c>
      <c r="BJ1668" s="60">
        <f t="shared" si="5336"/>
        <v>0</v>
      </c>
      <c r="BK1668" s="38">
        <f t="shared" si="5336"/>
        <v>0</v>
      </c>
      <c r="BL1668" s="38">
        <f t="shared" si="5336"/>
        <v>0</v>
      </c>
      <c r="BM1668" s="38">
        <f t="shared" si="5336"/>
        <v>0</v>
      </c>
      <c r="BN1668" s="40">
        <f t="shared" si="5336"/>
        <v>4600</v>
      </c>
      <c r="BO1668" s="40">
        <f t="shared" si="5336"/>
        <v>0</v>
      </c>
      <c r="BP1668" s="60">
        <f>BP1669</f>
        <v>1200</v>
      </c>
      <c r="BQ1668" s="60">
        <f t="shared" si="5337"/>
        <v>0</v>
      </c>
      <c r="BR1668" s="38">
        <f t="shared" si="5337"/>
        <v>0</v>
      </c>
      <c r="BS1668" s="38">
        <f t="shared" si="5337"/>
        <v>0</v>
      </c>
      <c r="BT1668" s="38">
        <f t="shared" si="5337"/>
        <v>0</v>
      </c>
      <c r="BU1668" s="40">
        <f t="shared" si="5337"/>
        <v>5800</v>
      </c>
      <c r="BV1668" s="40">
        <f t="shared" si="5337"/>
        <v>0</v>
      </c>
      <c r="BW1668" s="194">
        <f>BW1669</f>
        <v>0</v>
      </c>
      <c r="BX1668" s="194">
        <f t="shared" si="5338"/>
        <v>0</v>
      </c>
      <c r="BY1668" s="187">
        <f t="shared" si="5338"/>
        <v>0</v>
      </c>
      <c r="BZ1668" s="187">
        <f t="shared" si="5338"/>
        <v>0</v>
      </c>
      <c r="CA1668" s="187">
        <f t="shared" si="5338"/>
        <v>0</v>
      </c>
      <c r="CB1668" s="40">
        <f t="shared" si="5338"/>
        <v>5800</v>
      </c>
      <c r="CC1668" s="40">
        <f t="shared" si="5338"/>
        <v>0</v>
      </c>
      <c r="CD1668" s="194">
        <f>CD1669</f>
        <v>0</v>
      </c>
      <c r="CE1668" s="194">
        <f t="shared" si="5338"/>
        <v>0</v>
      </c>
      <c r="CF1668" s="187">
        <f t="shared" si="5338"/>
        <v>0</v>
      </c>
      <c r="CG1668" s="187">
        <f t="shared" si="5338"/>
        <v>0</v>
      </c>
      <c r="CH1668" s="187">
        <f t="shared" si="5338"/>
        <v>0</v>
      </c>
      <c r="CI1668" s="40">
        <f t="shared" si="5338"/>
        <v>5800</v>
      </c>
      <c r="CJ1668" s="40">
        <f t="shared" si="5338"/>
        <v>0</v>
      </c>
      <c r="CK1668" s="194">
        <f>CK1669</f>
        <v>1975</v>
      </c>
      <c r="CL1668" s="194">
        <f t="shared" si="5339"/>
        <v>0</v>
      </c>
      <c r="CM1668" s="187">
        <f t="shared" si="5339"/>
        <v>0</v>
      </c>
      <c r="CN1668" s="187">
        <f t="shared" si="5339"/>
        <v>0</v>
      </c>
      <c r="CO1668" s="187">
        <f t="shared" si="5339"/>
        <v>0</v>
      </c>
      <c r="CP1668" s="40">
        <f t="shared" si="5339"/>
        <v>7775</v>
      </c>
      <c r="CQ1668" s="40">
        <f t="shared" si="5339"/>
        <v>0</v>
      </c>
      <c r="CR1668" s="194">
        <f>CR1669</f>
        <v>0</v>
      </c>
      <c r="CS1668" s="194">
        <f t="shared" si="5340"/>
        <v>0</v>
      </c>
      <c r="CT1668" s="187">
        <f t="shared" si="5340"/>
        <v>0</v>
      </c>
      <c r="CU1668" s="187">
        <f t="shared" si="5340"/>
        <v>0</v>
      </c>
      <c r="CV1668" s="187">
        <f t="shared" si="5340"/>
        <v>0</v>
      </c>
      <c r="CW1668" s="40">
        <f t="shared" si="5340"/>
        <v>7775</v>
      </c>
      <c r="CX1668" s="40">
        <f t="shared" si="5340"/>
        <v>0</v>
      </c>
    </row>
    <row r="1669" spans="1:102" s="9" customFormat="1" ht="18.75" x14ac:dyDescent="0.3">
      <c r="A1669" s="11" t="s">
        <v>67</v>
      </c>
      <c r="B1669" s="25">
        <v>10</v>
      </c>
      <c r="C1669" s="25" t="s">
        <v>61</v>
      </c>
      <c r="D1669" s="37" t="s">
        <v>68</v>
      </c>
      <c r="E1669" s="25"/>
      <c r="F1669" s="16">
        <f t="shared" si="5331"/>
        <v>0</v>
      </c>
      <c r="G1669" s="16">
        <f t="shared" si="5331"/>
        <v>0</v>
      </c>
      <c r="H1669" s="16">
        <f t="shared" si="5331"/>
        <v>0</v>
      </c>
      <c r="I1669" s="16">
        <f t="shared" si="5331"/>
        <v>0</v>
      </c>
      <c r="J1669" s="16">
        <f t="shared" si="5331"/>
        <v>0</v>
      </c>
      <c r="K1669" s="16">
        <f t="shared" si="5331"/>
        <v>0</v>
      </c>
      <c r="L1669" s="60">
        <f>L1670</f>
        <v>0</v>
      </c>
      <c r="M1669" s="60">
        <f t="shared" si="5332"/>
        <v>0</v>
      </c>
      <c r="N1669" s="38">
        <f t="shared" si="5332"/>
        <v>700</v>
      </c>
      <c r="O1669" s="38">
        <f t="shared" si="5332"/>
        <v>0</v>
      </c>
      <c r="P1669" s="38">
        <f t="shared" si="5332"/>
        <v>0</v>
      </c>
      <c r="Q1669" s="38">
        <f t="shared" si="5332"/>
        <v>700</v>
      </c>
      <c r="R1669" s="38">
        <f t="shared" si="5332"/>
        <v>0</v>
      </c>
      <c r="S1669" s="60">
        <f>S1670</f>
        <v>0</v>
      </c>
      <c r="T1669" s="60">
        <f t="shared" si="5332"/>
        <v>0</v>
      </c>
      <c r="U1669" s="38">
        <f t="shared" si="5332"/>
        <v>0</v>
      </c>
      <c r="V1669" s="38">
        <f t="shared" si="5332"/>
        <v>0</v>
      </c>
      <c r="W1669" s="38">
        <f t="shared" si="5332"/>
        <v>0</v>
      </c>
      <c r="X1669" s="38">
        <f t="shared" si="5332"/>
        <v>700</v>
      </c>
      <c r="Y1669" s="38">
        <f t="shared" si="5332"/>
        <v>0</v>
      </c>
      <c r="Z1669" s="60">
        <f>Z1670</f>
        <v>1300</v>
      </c>
      <c r="AA1669" s="60">
        <f t="shared" si="5333"/>
        <v>0</v>
      </c>
      <c r="AB1669" s="38">
        <f t="shared" si="5333"/>
        <v>0</v>
      </c>
      <c r="AC1669" s="38">
        <f t="shared" si="5333"/>
        <v>0</v>
      </c>
      <c r="AD1669" s="38">
        <f t="shared" si="5333"/>
        <v>0</v>
      </c>
      <c r="AE1669" s="40">
        <f t="shared" si="5333"/>
        <v>2000</v>
      </c>
      <c r="AF1669" s="40">
        <f t="shared" si="5333"/>
        <v>0</v>
      </c>
      <c r="AG1669" s="60">
        <f>AG1670</f>
        <v>0</v>
      </c>
      <c r="AH1669" s="60">
        <f t="shared" si="5334"/>
        <v>0</v>
      </c>
      <c r="AI1669" s="38">
        <f t="shared" si="5334"/>
        <v>0</v>
      </c>
      <c r="AJ1669" s="38">
        <f t="shared" si="5334"/>
        <v>0</v>
      </c>
      <c r="AK1669" s="38">
        <f t="shared" si="5334"/>
        <v>0</v>
      </c>
      <c r="AL1669" s="40">
        <f t="shared" si="5334"/>
        <v>2000</v>
      </c>
      <c r="AM1669" s="40">
        <f t="shared" si="5334"/>
        <v>0</v>
      </c>
      <c r="AN1669" s="60">
        <f>AN1670</f>
        <v>400</v>
      </c>
      <c r="AO1669" s="60">
        <f t="shared" si="5334"/>
        <v>0</v>
      </c>
      <c r="AP1669" s="38">
        <f t="shared" si="5334"/>
        <v>0</v>
      </c>
      <c r="AQ1669" s="38">
        <f t="shared" si="5334"/>
        <v>0</v>
      </c>
      <c r="AR1669" s="38">
        <f t="shared" si="5334"/>
        <v>0</v>
      </c>
      <c r="AS1669" s="40">
        <f t="shared" si="5334"/>
        <v>2400</v>
      </c>
      <c r="AT1669" s="40">
        <f t="shared" si="5334"/>
        <v>0</v>
      </c>
      <c r="AU1669" s="60">
        <f>AU1670</f>
        <v>200</v>
      </c>
      <c r="AV1669" s="60">
        <f t="shared" si="5335"/>
        <v>0</v>
      </c>
      <c r="AW1669" s="38">
        <f t="shared" si="5335"/>
        <v>0</v>
      </c>
      <c r="AX1669" s="38">
        <f t="shared" si="5335"/>
        <v>0</v>
      </c>
      <c r="AY1669" s="38">
        <f t="shared" si="5335"/>
        <v>0</v>
      </c>
      <c r="AZ1669" s="40">
        <f t="shared" si="5335"/>
        <v>2600</v>
      </c>
      <c r="BA1669" s="40">
        <f t="shared" si="5335"/>
        <v>0</v>
      </c>
      <c r="BB1669" s="60">
        <f>BB1670</f>
        <v>600</v>
      </c>
      <c r="BC1669" s="60">
        <f t="shared" si="5336"/>
        <v>0</v>
      </c>
      <c r="BD1669" s="38">
        <f t="shared" si="5336"/>
        <v>0</v>
      </c>
      <c r="BE1669" s="38">
        <f t="shared" si="5336"/>
        <v>0</v>
      </c>
      <c r="BF1669" s="38">
        <f t="shared" si="5336"/>
        <v>0</v>
      </c>
      <c r="BG1669" s="40">
        <f t="shared" si="5336"/>
        <v>3200</v>
      </c>
      <c r="BH1669" s="40">
        <f t="shared" si="5336"/>
        <v>0</v>
      </c>
      <c r="BI1669" s="170">
        <f>BI1670</f>
        <v>1400</v>
      </c>
      <c r="BJ1669" s="60">
        <f t="shared" si="5336"/>
        <v>0</v>
      </c>
      <c r="BK1669" s="38">
        <f t="shared" si="5336"/>
        <v>0</v>
      </c>
      <c r="BL1669" s="38">
        <f t="shared" si="5336"/>
        <v>0</v>
      </c>
      <c r="BM1669" s="38">
        <f t="shared" si="5336"/>
        <v>0</v>
      </c>
      <c r="BN1669" s="40">
        <f t="shared" si="5336"/>
        <v>4600</v>
      </c>
      <c r="BO1669" s="40">
        <f t="shared" si="5336"/>
        <v>0</v>
      </c>
      <c r="BP1669" s="60">
        <f>BP1670</f>
        <v>1200</v>
      </c>
      <c r="BQ1669" s="60">
        <f t="shared" si="5337"/>
        <v>0</v>
      </c>
      <c r="BR1669" s="38">
        <f t="shared" si="5337"/>
        <v>0</v>
      </c>
      <c r="BS1669" s="38">
        <f t="shared" si="5337"/>
        <v>0</v>
      </c>
      <c r="BT1669" s="38">
        <f t="shared" si="5337"/>
        <v>0</v>
      </c>
      <c r="BU1669" s="40">
        <f t="shared" si="5337"/>
        <v>5800</v>
      </c>
      <c r="BV1669" s="40">
        <f t="shared" si="5337"/>
        <v>0</v>
      </c>
      <c r="BW1669" s="194">
        <f>BW1670</f>
        <v>0</v>
      </c>
      <c r="BX1669" s="194">
        <f t="shared" si="5338"/>
        <v>0</v>
      </c>
      <c r="BY1669" s="187">
        <f t="shared" si="5338"/>
        <v>0</v>
      </c>
      <c r="BZ1669" s="187">
        <f t="shared" si="5338"/>
        <v>0</v>
      </c>
      <c r="CA1669" s="187">
        <f t="shared" si="5338"/>
        <v>0</v>
      </c>
      <c r="CB1669" s="40">
        <f t="shared" si="5338"/>
        <v>5800</v>
      </c>
      <c r="CC1669" s="40">
        <f t="shared" si="5338"/>
        <v>0</v>
      </c>
      <c r="CD1669" s="194">
        <f>CD1670</f>
        <v>0</v>
      </c>
      <c r="CE1669" s="194">
        <f t="shared" si="5338"/>
        <v>0</v>
      </c>
      <c r="CF1669" s="187">
        <f t="shared" si="5338"/>
        <v>0</v>
      </c>
      <c r="CG1669" s="187">
        <f t="shared" si="5338"/>
        <v>0</v>
      </c>
      <c r="CH1669" s="187">
        <f t="shared" si="5338"/>
        <v>0</v>
      </c>
      <c r="CI1669" s="40">
        <f t="shared" si="5338"/>
        <v>5800</v>
      </c>
      <c r="CJ1669" s="40">
        <f t="shared" si="5338"/>
        <v>0</v>
      </c>
      <c r="CK1669" s="194">
        <f>CK1670</f>
        <v>1975</v>
      </c>
      <c r="CL1669" s="194">
        <f t="shared" si="5339"/>
        <v>0</v>
      </c>
      <c r="CM1669" s="187">
        <f t="shared" si="5339"/>
        <v>0</v>
      </c>
      <c r="CN1669" s="187">
        <f t="shared" si="5339"/>
        <v>0</v>
      </c>
      <c r="CO1669" s="187">
        <f t="shared" si="5339"/>
        <v>0</v>
      </c>
      <c r="CP1669" s="40">
        <f t="shared" si="5339"/>
        <v>7775</v>
      </c>
      <c r="CQ1669" s="40">
        <f t="shared" si="5339"/>
        <v>0</v>
      </c>
      <c r="CR1669" s="194">
        <f>CR1670</f>
        <v>0</v>
      </c>
      <c r="CS1669" s="194">
        <f t="shared" si="5340"/>
        <v>0</v>
      </c>
      <c r="CT1669" s="187">
        <f t="shared" si="5340"/>
        <v>0</v>
      </c>
      <c r="CU1669" s="187">
        <f t="shared" si="5340"/>
        <v>0</v>
      </c>
      <c r="CV1669" s="187">
        <f t="shared" si="5340"/>
        <v>0</v>
      </c>
      <c r="CW1669" s="40">
        <f t="shared" si="5340"/>
        <v>7775</v>
      </c>
      <c r="CX1669" s="40">
        <f t="shared" si="5340"/>
        <v>0</v>
      </c>
    </row>
    <row r="1670" spans="1:102" s="9" customFormat="1" ht="18.75" x14ac:dyDescent="0.3">
      <c r="A1670" s="41" t="s">
        <v>35</v>
      </c>
      <c r="B1670" s="25">
        <v>10</v>
      </c>
      <c r="C1670" s="25" t="s">
        <v>61</v>
      </c>
      <c r="D1670" s="37" t="s">
        <v>68</v>
      </c>
      <c r="E1670" s="25">
        <v>300</v>
      </c>
      <c r="F1670" s="16">
        <f t="shared" si="5331"/>
        <v>0</v>
      </c>
      <c r="G1670" s="16">
        <f t="shared" si="5331"/>
        <v>0</v>
      </c>
      <c r="H1670" s="16">
        <f t="shared" si="5331"/>
        <v>0</v>
      </c>
      <c r="I1670" s="16">
        <f t="shared" si="5331"/>
        <v>0</v>
      </c>
      <c r="J1670" s="16">
        <f t="shared" si="5331"/>
        <v>0</v>
      </c>
      <c r="K1670" s="16">
        <f t="shared" si="5331"/>
        <v>0</v>
      </c>
      <c r="L1670" s="60">
        <f>L1671</f>
        <v>0</v>
      </c>
      <c r="M1670" s="60">
        <f t="shared" si="5332"/>
        <v>0</v>
      </c>
      <c r="N1670" s="38">
        <f t="shared" si="5332"/>
        <v>700</v>
      </c>
      <c r="O1670" s="38">
        <f t="shared" si="5332"/>
        <v>0</v>
      </c>
      <c r="P1670" s="38">
        <f t="shared" si="5332"/>
        <v>0</v>
      </c>
      <c r="Q1670" s="38">
        <f t="shared" si="5332"/>
        <v>700</v>
      </c>
      <c r="R1670" s="38">
        <f t="shared" si="5332"/>
        <v>0</v>
      </c>
      <c r="S1670" s="60">
        <f>S1671</f>
        <v>0</v>
      </c>
      <c r="T1670" s="60">
        <f t="shared" si="5332"/>
        <v>0</v>
      </c>
      <c r="U1670" s="38">
        <f t="shared" si="5332"/>
        <v>0</v>
      </c>
      <c r="V1670" s="38">
        <f t="shared" si="5332"/>
        <v>0</v>
      </c>
      <c r="W1670" s="38">
        <f t="shared" si="5332"/>
        <v>0</v>
      </c>
      <c r="X1670" s="38">
        <f t="shared" si="5332"/>
        <v>700</v>
      </c>
      <c r="Y1670" s="38">
        <f t="shared" si="5332"/>
        <v>0</v>
      </c>
      <c r="Z1670" s="60">
        <f>Z1671</f>
        <v>1300</v>
      </c>
      <c r="AA1670" s="60">
        <f t="shared" si="5333"/>
        <v>0</v>
      </c>
      <c r="AB1670" s="38">
        <f t="shared" si="5333"/>
        <v>0</v>
      </c>
      <c r="AC1670" s="38">
        <f t="shared" si="5333"/>
        <v>0</v>
      </c>
      <c r="AD1670" s="38">
        <f t="shared" si="5333"/>
        <v>0</v>
      </c>
      <c r="AE1670" s="40">
        <f t="shared" si="5333"/>
        <v>2000</v>
      </c>
      <c r="AF1670" s="40">
        <f t="shared" si="5333"/>
        <v>0</v>
      </c>
      <c r="AG1670" s="60">
        <f>AG1671</f>
        <v>0</v>
      </c>
      <c r="AH1670" s="60">
        <f t="shared" si="5334"/>
        <v>0</v>
      </c>
      <c r="AI1670" s="38">
        <f t="shared" si="5334"/>
        <v>0</v>
      </c>
      <c r="AJ1670" s="38">
        <f t="shared" si="5334"/>
        <v>0</v>
      </c>
      <c r="AK1670" s="38">
        <f t="shared" si="5334"/>
        <v>0</v>
      </c>
      <c r="AL1670" s="40">
        <f t="shared" si="5334"/>
        <v>2000</v>
      </c>
      <c r="AM1670" s="40">
        <f t="shared" si="5334"/>
        <v>0</v>
      </c>
      <c r="AN1670" s="60">
        <f>AN1671</f>
        <v>400</v>
      </c>
      <c r="AO1670" s="60">
        <f t="shared" si="5334"/>
        <v>0</v>
      </c>
      <c r="AP1670" s="38">
        <f t="shared" si="5334"/>
        <v>0</v>
      </c>
      <c r="AQ1670" s="38">
        <f t="shared" si="5334"/>
        <v>0</v>
      </c>
      <c r="AR1670" s="38">
        <f t="shared" si="5334"/>
        <v>0</v>
      </c>
      <c r="AS1670" s="40">
        <f t="shared" si="5334"/>
        <v>2400</v>
      </c>
      <c r="AT1670" s="40">
        <f t="shared" si="5334"/>
        <v>0</v>
      </c>
      <c r="AU1670" s="60">
        <f>AU1671</f>
        <v>200</v>
      </c>
      <c r="AV1670" s="60">
        <f t="shared" si="5335"/>
        <v>0</v>
      </c>
      <c r="AW1670" s="38">
        <f t="shared" si="5335"/>
        <v>0</v>
      </c>
      <c r="AX1670" s="38">
        <f t="shared" si="5335"/>
        <v>0</v>
      </c>
      <c r="AY1670" s="38">
        <f t="shared" si="5335"/>
        <v>0</v>
      </c>
      <c r="AZ1670" s="40">
        <f t="shared" si="5335"/>
        <v>2600</v>
      </c>
      <c r="BA1670" s="40">
        <f t="shared" si="5335"/>
        <v>0</v>
      </c>
      <c r="BB1670" s="60">
        <f>BB1671</f>
        <v>600</v>
      </c>
      <c r="BC1670" s="60">
        <f t="shared" si="5336"/>
        <v>0</v>
      </c>
      <c r="BD1670" s="38">
        <f t="shared" si="5336"/>
        <v>0</v>
      </c>
      <c r="BE1670" s="38">
        <f t="shared" si="5336"/>
        <v>0</v>
      </c>
      <c r="BF1670" s="38">
        <f t="shared" si="5336"/>
        <v>0</v>
      </c>
      <c r="BG1670" s="40">
        <f t="shared" si="5336"/>
        <v>3200</v>
      </c>
      <c r="BH1670" s="40">
        <f t="shared" si="5336"/>
        <v>0</v>
      </c>
      <c r="BI1670" s="170">
        <f>BI1671</f>
        <v>1400</v>
      </c>
      <c r="BJ1670" s="60">
        <f t="shared" si="5336"/>
        <v>0</v>
      </c>
      <c r="BK1670" s="38">
        <f t="shared" si="5336"/>
        <v>0</v>
      </c>
      <c r="BL1670" s="38">
        <f t="shared" si="5336"/>
        <v>0</v>
      </c>
      <c r="BM1670" s="38">
        <f t="shared" si="5336"/>
        <v>0</v>
      </c>
      <c r="BN1670" s="40">
        <f t="shared" si="5336"/>
        <v>4600</v>
      </c>
      <c r="BO1670" s="40">
        <f t="shared" si="5336"/>
        <v>0</v>
      </c>
      <c r="BP1670" s="60">
        <f>BP1671</f>
        <v>1200</v>
      </c>
      <c r="BQ1670" s="60">
        <f t="shared" si="5337"/>
        <v>0</v>
      </c>
      <c r="BR1670" s="38">
        <f t="shared" si="5337"/>
        <v>0</v>
      </c>
      <c r="BS1670" s="38">
        <f t="shared" si="5337"/>
        <v>0</v>
      </c>
      <c r="BT1670" s="38">
        <f t="shared" si="5337"/>
        <v>0</v>
      </c>
      <c r="BU1670" s="40">
        <f t="shared" si="5337"/>
        <v>5800</v>
      </c>
      <c r="BV1670" s="40">
        <f t="shared" si="5337"/>
        <v>0</v>
      </c>
      <c r="BW1670" s="194">
        <f>BW1671</f>
        <v>0</v>
      </c>
      <c r="BX1670" s="194">
        <f t="shared" si="5338"/>
        <v>0</v>
      </c>
      <c r="BY1670" s="187">
        <f t="shared" si="5338"/>
        <v>0</v>
      </c>
      <c r="BZ1670" s="187">
        <f t="shared" si="5338"/>
        <v>0</v>
      </c>
      <c r="CA1670" s="187">
        <f t="shared" si="5338"/>
        <v>0</v>
      </c>
      <c r="CB1670" s="40">
        <f t="shared" si="5338"/>
        <v>5800</v>
      </c>
      <c r="CC1670" s="40">
        <f t="shared" si="5338"/>
        <v>0</v>
      </c>
      <c r="CD1670" s="194">
        <f>CD1671</f>
        <v>0</v>
      </c>
      <c r="CE1670" s="194">
        <f t="shared" si="5338"/>
        <v>0</v>
      </c>
      <c r="CF1670" s="187">
        <f t="shared" si="5338"/>
        <v>0</v>
      </c>
      <c r="CG1670" s="187">
        <f t="shared" si="5338"/>
        <v>0</v>
      </c>
      <c r="CH1670" s="187">
        <f t="shared" si="5338"/>
        <v>0</v>
      </c>
      <c r="CI1670" s="40">
        <f t="shared" si="5338"/>
        <v>5800</v>
      </c>
      <c r="CJ1670" s="40">
        <f t="shared" si="5338"/>
        <v>0</v>
      </c>
      <c r="CK1670" s="194">
        <f>CK1671</f>
        <v>1975</v>
      </c>
      <c r="CL1670" s="194">
        <f t="shared" si="5339"/>
        <v>0</v>
      </c>
      <c r="CM1670" s="187">
        <f t="shared" si="5339"/>
        <v>0</v>
      </c>
      <c r="CN1670" s="187">
        <f t="shared" si="5339"/>
        <v>0</v>
      </c>
      <c r="CO1670" s="187">
        <f t="shared" si="5339"/>
        <v>0</v>
      </c>
      <c r="CP1670" s="40">
        <f t="shared" si="5339"/>
        <v>7775</v>
      </c>
      <c r="CQ1670" s="40">
        <f t="shared" si="5339"/>
        <v>0</v>
      </c>
      <c r="CR1670" s="194">
        <f>CR1671</f>
        <v>0</v>
      </c>
      <c r="CS1670" s="194">
        <f t="shared" si="5340"/>
        <v>0</v>
      </c>
      <c r="CT1670" s="187">
        <f t="shared" si="5340"/>
        <v>0</v>
      </c>
      <c r="CU1670" s="187">
        <f t="shared" si="5340"/>
        <v>0</v>
      </c>
      <c r="CV1670" s="187">
        <f t="shared" si="5340"/>
        <v>0</v>
      </c>
      <c r="CW1670" s="40">
        <f t="shared" si="5340"/>
        <v>7775</v>
      </c>
      <c r="CX1670" s="40">
        <f t="shared" si="5340"/>
        <v>0</v>
      </c>
    </row>
    <row r="1671" spans="1:102" s="9" customFormat="1" ht="18.75" x14ac:dyDescent="0.3">
      <c r="A1671" s="11" t="s">
        <v>37</v>
      </c>
      <c r="B1671" s="25">
        <v>10</v>
      </c>
      <c r="C1671" s="25" t="s">
        <v>61</v>
      </c>
      <c r="D1671" s="37" t="s">
        <v>68</v>
      </c>
      <c r="E1671" s="25">
        <v>360</v>
      </c>
      <c r="F1671" s="16"/>
      <c r="G1671" s="16"/>
      <c r="H1671" s="16"/>
      <c r="I1671" s="16"/>
      <c r="J1671" s="16">
        <f>F1671+H1671</f>
        <v>0</v>
      </c>
      <c r="K1671" s="16">
        <f>G1671+I1671</f>
        <v>0</v>
      </c>
      <c r="L1671" s="60"/>
      <c r="M1671" s="60"/>
      <c r="N1671" s="38">
        <v>700</v>
      </c>
      <c r="O1671" s="38"/>
      <c r="P1671" s="38"/>
      <c r="Q1671" s="39">
        <f>J1671+L1671+M1671+N1671+O1671+P1671</f>
        <v>700</v>
      </c>
      <c r="R1671" s="40">
        <f>K1671+P1671</f>
        <v>0</v>
      </c>
      <c r="S1671" s="60"/>
      <c r="T1671" s="60"/>
      <c r="U1671" s="38"/>
      <c r="V1671" s="38"/>
      <c r="W1671" s="38"/>
      <c r="X1671" s="39">
        <f>Q1671+S1671+T1671+U1671+V1671+W1671</f>
        <v>700</v>
      </c>
      <c r="Y1671" s="40">
        <f>R1671+W1671</f>
        <v>0</v>
      </c>
      <c r="Z1671" s="60">
        <v>1300</v>
      </c>
      <c r="AA1671" s="60"/>
      <c r="AB1671" s="38"/>
      <c r="AC1671" s="38"/>
      <c r="AD1671" s="38"/>
      <c r="AE1671" s="39">
        <f>X1671+Z1671+AA1671+AB1671+AC1671+AD1671</f>
        <v>2000</v>
      </c>
      <c r="AF1671" s="40">
        <f>Y1671+AD1671</f>
        <v>0</v>
      </c>
      <c r="AG1671" s="60"/>
      <c r="AH1671" s="60"/>
      <c r="AI1671" s="38"/>
      <c r="AJ1671" s="38"/>
      <c r="AK1671" s="38"/>
      <c r="AL1671" s="39">
        <f>AE1671+AG1671+AH1671+AI1671+AJ1671+AK1671</f>
        <v>2000</v>
      </c>
      <c r="AM1671" s="40">
        <f>AF1671+AK1671</f>
        <v>0</v>
      </c>
      <c r="AN1671" s="60">
        <v>400</v>
      </c>
      <c r="AO1671" s="60"/>
      <c r="AP1671" s="38"/>
      <c r="AQ1671" s="38"/>
      <c r="AR1671" s="38"/>
      <c r="AS1671" s="39">
        <f>AL1671+AN1671+AO1671+AP1671+AQ1671+AR1671</f>
        <v>2400</v>
      </c>
      <c r="AT1671" s="40">
        <f>AM1671+AR1671</f>
        <v>0</v>
      </c>
      <c r="AU1671" s="60">
        <v>200</v>
      </c>
      <c r="AV1671" s="60"/>
      <c r="AW1671" s="38"/>
      <c r="AX1671" s="38"/>
      <c r="AY1671" s="38"/>
      <c r="AZ1671" s="39">
        <f>AS1671+AU1671+AV1671+AW1671+AX1671+AY1671</f>
        <v>2600</v>
      </c>
      <c r="BA1671" s="40">
        <f>AT1671+AY1671</f>
        <v>0</v>
      </c>
      <c r="BB1671" s="60">
        <v>600</v>
      </c>
      <c r="BC1671" s="60"/>
      <c r="BD1671" s="38"/>
      <c r="BE1671" s="38"/>
      <c r="BF1671" s="38"/>
      <c r="BG1671" s="39">
        <f>AZ1671+BB1671+BC1671+BD1671+BE1671+BF1671</f>
        <v>3200</v>
      </c>
      <c r="BH1671" s="40">
        <f>BA1671+BF1671</f>
        <v>0</v>
      </c>
      <c r="BI1671" s="170">
        <v>1400</v>
      </c>
      <c r="BJ1671" s="60"/>
      <c r="BK1671" s="38"/>
      <c r="BL1671" s="38"/>
      <c r="BM1671" s="38"/>
      <c r="BN1671" s="39">
        <f>BG1671+BI1671+BJ1671+BK1671+BL1671+BM1671</f>
        <v>4600</v>
      </c>
      <c r="BO1671" s="40">
        <f>BH1671+BM1671</f>
        <v>0</v>
      </c>
      <c r="BP1671" s="60">
        <v>1200</v>
      </c>
      <c r="BQ1671" s="60"/>
      <c r="BR1671" s="38"/>
      <c r="BS1671" s="38"/>
      <c r="BT1671" s="38"/>
      <c r="BU1671" s="39">
        <f>BN1671+BP1671+BQ1671+BR1671+BS1671+BT1671</f>
        <v>5800</v>
      </c>
      <c r="BV1671" s="40">
        <f>BO1671+BT1671</f>
        <v>0</v>
      </c>
      <c r="BW1671" s="194"/>
      <c r="BX1671" s="194"/>
      <c r="BY1671" s="187"/>
      <c r="BZ1671" s="187"/>
      <c r="CA1671" s="187"/>
      <c r="CB1671" s="39">
        <f>BU1671+BW1671+BX1671+BY1671+BZ1671+CA1671</f>
        <v>5800</v>
      </c>
      <c r="CC1671" s="40">
        <f>BV1671+CA1671</f>
        <v>0</v>
      </c>
      <c r="CD1671" s="194"/>
      <c r="CE1671" s="194"/>
      <c r="CF1671" s="187"/>
      <c r="CG1671" s="187"/>
      <c r="CH1671" s="187"/>
      <c r="CI1671" s="39">
        <f>CB1671+CD1671+CE1671+CF1671+CG1671+CH1671</f>
        <v>5800</v>
      </c>
      <c r="CJ1671" s="40">
        <f>CC1671+CH1671</f>
        <v>0</v>
      </c>
      <c r="CK1671" s="194">
        <v>1975</v>
      </c>
      <c r="CL1671" s="194"/>
      <c r="CM1671" s="187"/>
      <c r="CN1671" s="187"/>
      <c r="CO1671" s="187"/>
      <c r="CP1671" s="39">
        <f>CI1671+CK1671+CL1671+CM1671+CN1671+CO1671</f>
        <v>7775</v>
      </c>
      <c r="CQ1671" s="40">
        <f>CJ1671+CO1671</f>
        <v>0</v>
      </c>
      <c r="CR1671" s="194"/>
      <c r="CS1671" s="194"/>
      <c r="CT1671" s="187"/>
      <c r="CU1671" s="187"/>
      <c r="CV1671" s="187"/>
      <c r="CW1671" s="39">
        <f>CP1671+CR1671+CS1671+CT1671+CU1671+CV1671</f>
        <v>7775</v>
      </c>
      <c r="CX1671" s="40">
        <f>CQ1671+CV1671</f>
        <v>0</v>
      </c>
    </row>
    <row r="1672" spans="1:102" s="9" customFormat="1" ht="16.5" x14ac:dyDescent="0.25">
      <c r="A1672" s="11"/>
      <c r="B1672" s="12"/>
      <c r="C1672" s="12"/>
      <c r="D1672" s="81"/>
      <c r="E1672" s="12"/>
      <c r="F1672" s="117">
        <v>0</v>
      </c>
      <c r="G1672" s="117"/>
      <c r="H1672" s="117">
        <v>0</v>
      </c>
      <c r="I1672" s="117"/>
      <c r="J1672" s="117">
        <v>0</v>
      </c>
      <c r="K1672" s="117"/>
      <c r="L1672" s="60"/>
      <c r="M1672" s="60"/>
      <c r="N1672" s="60"/>
      <c r="O1672" s="60"/>
      <c r="P1672" s="60"/>
      <c r="Q1672" s="59"/>
      <c r="R1672" s="60"/>
      <c r="S1672" s="60"/>
      <c r="T1672" s="60"/>
      <c r="U1672" s="60"/>
      <c r="V1672" s="60"/>
      <c r="W1672" s="60"/>
      <c r="X1672" s="59"/>
      <c r="Y1672" s="60"/>
      <c r="Z1672" s="60"/>
      <c r="AA1672" s="60"/>
      <c r="AB1672" s="60"/>
      <c r="AC1672" s="60"/>
      <c r="AD1672" s="60"/>
      <c r="AE1672" s="143"/>
      <c r="AF1672" s="144"/>
      <c r="AG1672" s="60"/>
      <c r="AH1672" s="60"/>
      <c r="AI1672" s="60"/>
      <c r="AJ1672" s="60"/>
      <c r="AK1672" s="60"/>
      <c r="AL1672" s="143"/>
      <c r="AM1672" s="144"/>
      <c r="AN1672" s="60"/>
      <c r="AO1672" s="60"/>
      <c r="AP1672" s="60"/>
      <c r="AQ1672" s="60"/>
      <c r="AR1672" s="60"/>
      <c r="AS1672" s="143"/>
      <c r="AT1672" s="144"/>
      <c r="AU1672" s="60"/>
      <c r="AV1672" s="60"/>
      <c r="AW1672" s="60"/>
      <c r="AX1672" s="60"/>
      <c r="AY1672" s="60"/>
      <c r="AZ1672" s="143"/>
      <c r="BA1672" s="144"/>
      <c r="BB1672" s="60"/>
      <c r="BC1672" s="60"/>
      <c r="BD1672" s="60"/>
      <c r="BE1672" s="60"/>
      <c r="BF1672" s="60"/>
      <c r="BG1672" s="143"/>
      <c r="BH1672" s="144"/>
      <c r="BI1672" s="60"/>
      <c r="BJ1672" s="60"/>
      <c r="BK1672" s="60"/>
      <c r="BL1672" s="60"/>
      <c r="BM1672" s="60"/>
      <c r="BN1672" s="143"/>
      <c r="BO1672" s="144"/>
      <c r="BP1672" s="60"/>
      <c r="BQ1672" s="60"/>
      <c r="BR1672" s="60"/>
      <c r="BS1672" s="60"/>
      <c r="BT1672" s="60"/>
      <c r="BU1672" s="143"/>
      <c r="BV1672" s="144"/>
      <c r="BW1672" s="194"/>
      <c r="BX1672" s="194"/>
      <c r="BY1672" s="194"/>
      <c r="BZ1672" s="194"/>
      <c r="CA1672" s="194"/>
      <c r="CB1672" s="143"/>
      <c r="CC1672" s="144"/>
      <c r="CD1672" s="194"/>
      <c r="CE1672" s="194"/>
      <c r="CF1672" s="194"/>
      <c r="CG1672" s="194"/>
      <c r="CH1672" s="194"/>
      <c r="CI1672" s="143"/>
      <c r="CJ1672" s="144"/>
      <c r="CK1672" s="194"/>
      <c r="CL1672" s="194"/>
      <c r="CM1672" s="194"/>
      <c r="CN1672" s="194"/>
      <c r="CO1672" s="194"/>
      <c r="CP1672" s="143"/>
      <c r="CQ1672" s="144"/>
      <c r="CR1672" s="194"/>
      <c r="CS1672" s="194"/>
      <c r="CT1672" s="194"/>
      <c r="CU1672" s="194"/>
      <c r="CV1672" s="194"/>
      <c r="CW1672" s="143"/>
      <c r="CX1672" s="144"/>
    </row>
    <row r="1673" spans="1:102" s="9" customFormat="1" ht="20.25" x14ac:dyDescent="0.3">
      <c r="A1673" s="71" t="s">
        <v>692</v>
      </c>
      <c r="B1673" s="72" t="s">
        <v>693</v>
      </c>
      <c r="C1673" s="72"/>
      <c r="D1673" s="81"/>
      <c r="E1673" s="12"/>
      <c r="F1673" s="17">
        <f t="shared" ref="F1673:K1673" si="5341">F1675+F1689+F1699</f>
        <v>31039</v>
      </c>
      <c r="G1673" s="17">
        <f t="shared" si="5341"/>
        <v>0</v>
      </c>
      <c r="H1673" s="17">
        <f t="shared" si="5341"/>
        <v>3114</v>
      </c>
      <c r="I1673" s="17">
        <f t="shared" si="5341"/>
        <v>0</v>
      </c>
      <c r="J1673" s="17">
        <f t="shared" si="5341"/>
        <v>34153</v>
      </c>
      <c r="K1673" s="17">
        <f t="shared" si="5341"/>
        <v>0</v>
      </c>
      <c r="L1673" s="17">
        <f t="shared" ref="L1673:R1673" si="5342">L1675+L1689+L1699</f>
        <v>0</v>
      </c>
      <c r="M1673" s="17">
        <f t="shared" si="5342"/>
        <v>0</v>
      </c>
      <c r="N1673" s="17">
        <f t="shared" si="5342"/>
        <v>981</v>
      </c>
      <c r="O1673" s="17">
        <f t="shared" si="5342"/>
        <v>0</v>
      </c>
      <c r="P1673" s="17">
        <f t="shared" si="5342"/>
        <v>0</v>
      </c>
      <c r="Q1673" s="29">
        <f t="shared" si="5342"/>
        <v>35134</v>
      </c>
      <c r="R1673" s="17">
        <f t="shared" si="5342"/>
        <v>0</v>
      </c>
      <c r="S1673" s="17">
        <f t="shared" ref="S1673:Y1673" si="5343">S1675+S1689+S1699</f>
        <v>0</v>
      </c>
      <c r="T1673" s="17">
        <f t="shared" si="5343"/>
        <v>0</v>
      </c>
      <c r="U1673" s="17">
        <f t="shared" si="5343"/>
        <v>0</v>
      </c>
      <c r="V1673" s="17">
        <f t="shared" si="5343"/>
        <v>0</v>
      </c>
      <c r="W1673" s="17">
        <f t="shared" si="5343"/>
        <v>0</v>
      </c>
      <c r="X1673" s="29">
        <f t="shared" si="5343"/>
        <v>35134</v>
      </c>
      <c r="Y1673" s="17">
        <f t="shared" si="5343"/>
        <v>0</v>
      </c>
      <c r="Z1673" s="17">
        <f t="shared" ref="Z1673:AF1673" si="5344">Z1675+Z1689+Z1699</f>
        <v>693987</v>
      </c>
      <c r="AA1673" s="17">
        <f t="shared" si="5344"/>
        <v>0</v>
      </c>
      <c r="AB1673" s="17">
        <f t="shared" si="5344"/>
        <v>2795</v>
      </c>
      <c r="AC1673" s="17">
        <f t="shared" si="5344"/>
        <v>0</v>
      </c>
      <c r="AD1673" s="17">
        <f t="shared" si="5344"/>
        <v>21276</v>
      </c>
      <c r="AE1673" s="29">
        <f t="shared" si="5344"/>
        <v>753192</v>
      </c>
      <c r="AF1673" s="17">
        <f t="shared" si="5344"/>
        <v>21276</v>
      </c>
      <c r="AG1673" s="17">
        <f t="shared" ref="AG1673:AM1673" si="5345">AG1675+AG1689+AG1699</f>
        <v>0</v>
      </c>
      <c r="AH1673" s="17">
        <f t="shared" si="5345"/>
        <v>0</v>
      </c>
      <c r="AI1673" s="17">
        <f t="shared" si="5345"/>
        <v>0</v>
      </c>
      <c r="AJ1673" s="17">
        <f t="shared" si="5345"/>
        <v>0</v>
      </c>
      <c r="AK1673" s="17">
        <f t="shared" si="5345"/>
        <v>0</v>
      </c>
      <c r="AL1673" s="29">
        <f t="shared" si="5345"/>
        <v>753192</v>
      </c>
      <c r="AM1673" s="17">
        <f t="shared" si="5345"/>
        <v>21276</v>
      </c>
      <c r="AN1673" s="17">
        <f t="shared" ref="AN1673:AT1673" si="5346">AN1675+AN1689+AN1699</f>
        <v>0</v>
      </c>
      <c r="AO1673" s="17">
        <f t="shared" si="5346"/>
        <v>0</v>
      </c>
      <c r="AP1673" s="17">
        <f t="shared" si="5346"/>
        <v>6948</v>
      </c>
      <c r="AQ1673" s="17">
        <f t="shared" si="5346"/>
        <v>0</v>
      </c>
      <c r="AR1673" s="17">
        <f t="shared" si="5346"/>
        <v>13125</v>
      </c>
      <c r="AS1673" s="29">
        <f t="shared" si="5346"/>
        <v>773265</v>
      </c>
      <c r="AT1673" s="17">
        <f t="shared" si="5346"/>
        <v>34401</v>
      </c>
      <c r="AU1673" s="17">
        <f t="shared" ref="AU1673:BA1673" si="5347">AU1675+AU1689+AU1699</f>
        <v>0</v>
      </c>
      <c r="AV1673" s="17">
        <f t="shared" si="5347"/>
        <v>0</v>
      </c>
      <c r="AW1673" s="17">
        <f t="shared" si="5347"/>
        <v>3026</v>
      </c>
      <c r="AX1673" s="17">
        <f t="shared" si="5347"/>
        <v>0</v>
      </c>
      <c r="AY1673" s="17">
        <f t="shared" si="5347"/>
        <v>0</v>
      </c>
      <c r="AZ1673" s="29">
        <f t="shared" si="5347"/>
        <v>776291</v>
      </c>
      <c r="BA1673" s="17">
        <f t="shared" si="5347"/>
        <v>34401</v>
      </c>
      <c r="BB1673" s="17">
        <f t="shared" ref="BB1673:BH1673" si="5348">BB1675+BB1689+BB1699</f>
        <v>0</v>
      </c>
      <c r="BC1673" s="17">
        <f t="shared" si="5348"/>
        <v>0</v>
      </c>
      <c r="BD1673" s="17">
        <f t="shared" si="5348"/>
        <v>7327</v>
      </c>
      <c r="BE1673" s="17">
        <f t="shared" si="5348"/>
        <v>0</v>
      </c>
      <c r="BF1673" s="17">
        <f t="shared" si="5348"/>
        <v>0</v>
      </c>
      <c r="BG1673" s="29">
        <f t="shared" si="5348"/>
        <v>783618</v>
      </c>
      <c r="BH1673" s="17">
        <f t="shared" si="5348"/>
        <v>34401</v>
      </c>
      <c r="BI1673" s="17">
        <f t="shared" ref="BI1673:BO1673" si="5349">BI1675+BI1689+BI1699</f>
        <v>0</v>
      </c>
      <c r="BJ1673" s="17">
        <f t="shared" si="5349"/>
        <v>0</v>
      </c>
      <c r="BK1673" s="17">
        <f t="shared" si="5349"/>
        <v>4271</v>
      </c>
      <c r="BL1673" s="17">
        <f t="shared" si="5349"/>
        <v>0</v>
      </c>
      <c r="BM1673" s="17">
        <f t="shared" si="5349"/>
        <v>0</v>
      </c>
      <c r="BN1673" s="29">
        <f t="shared" si="5349"/>
        <v>787889</v>
      </c>
      <c r="BO1673" s="17">
        <f t="shared" si="5349"/>
        <v>34401</v>
      </c>
      <c r="BP1673" s="17">
        <f t="shared" ref="BP1673:BV1673" si="5350">BP1675+BP1689+BP1699</f>
        <v>1000</v>
      </c>
      <c r="BQ1673" s="17">
        <f t="shared" si="5350"/>
        <v>0</v>
      </c>
      <c r="BR1673" s="17">
        <f t="shared" si="5350"/>
        <v>487</v>
      </c>
      <c r="BS1673" s="17">
        <f t="shared" si="5350"/>
        <v>-2068</v>
      </c>
      <c r="BT1673" s="17">
        <f t="shared" si="5350"/>
        <v>0</v>
      </c>
      <c r="BU1673" s="29">
        <f t="shared" si="5350"/>
        <v>787308</v>
      </c>
      <c r="BV1673" s="17">
        <f t="shared" si="5350"/>
        <v>34401</v>
      </c>
      <c r="BW1673" s="173">
        <f t="shared" ref="BW1673:CC1673" si="5351">BW1675+BW1689+BW1699</f>
        <v>0</v>
      </c>
      <c r="BX1673" s="173">
        <f t="shared" si="5351"/>
        <v>0</v>
      </c>
      <c r="BY1673" s="173">
        <f t="shared" si="5351"/>
        <v>0</v>
      </c>
      <c r="BZ1673" s="173">
        <f t="shared" si="5351"/>
        <v>0</v>
      </c>
      <c r="CA1673" s="173">
        <f t="shared" si="5351"/>
        <v>0</v>
      </c>
      <c r="CB1673" s="29">
        <f t="shared" si="5351"/>
        <v>787308</v>
      </c>
      <c r="CC1673" s="17">
        <f t="shared" si="5351"/>
        <v>34401</v>
      </c>
      <c r="CD1673" s="173">
        <f t="shared" ref="CD1673:CJ1673" si="5352">CD1675+CD1689+CD1699</f>
        <v>0</v>
      </c>
      <c r="CE1673" s="173">
        <f t="shared" si="5352"/>
        <v>0</v>
      </c>
      <c r="CF1673" s="173">
        <f t="shared" si="5352"/>
        <v>0</v>
      </c>
      <c r="CG1673" s="173">
        <f t="shared" si="5352"/>
        <v>0</v>
      </c>
      <c r="CH1673" s="173">
        <f t="shared" si="5352"/>
        <v>0</v>
      </c>
      <c r="CI1673" s="29">
        <f t="shared" si="5352"/>
        <v>787308</v>
      </c>
      <c r="CJ1673" s="17">
        <f t="shared" si="5352"/>
        <v>34401</v>
      </c>
      <c r="CK1673" s="173">
        <f t="shared" ref="CK1673:CQ1673" si="5353">CK1675+CK1689+CK1699</f>
        <v>0</v>
      </c>
      <c r="CL1673" s="173">
        <f t="shared" si="5353"/>
        <v>-2</v>
      </c>
      <c r="CM1673" s="173">
        <f t="shared" si="5353"/>
        <v>6371</v>
      </c>
      <c r="CN1673" s="173">
        <f t="shared" si="5353"/>
        <v>-753</v>
      </c>
      <c r="CO1673" s="173">
        <f t="shared" si="5353"/>
        <v>0</v>
      </c>
      <c r="CP1673" s="29">
        <f t="shared" si="5353"/>
        <v>792924</v>
      </c>
      <c r="CQ1673" s="17">
        <f t="shared" si="5353"/>
        <v>34401</v>
      </c>
      <c r="CR1673" s="173">
        <f t="shared" ref="CR1673:CX1673" si="5354">CR1675+CR1689+CR1699</f>
        <v>0</v>
      </c>
      <c r="CS1673" s="173">
        <f t="shared" si="5354"/>
        <v>0</v>
      </c>
      <c r="CT1673" s="173">
        <f t="shared" si="5354"/>
        <v>0</v>
      </c>
      <c r="CU1673" s="173">
        <f t="shared" si="5354"/>
        <v>0</v>
      </c>
      <c r="CV1673" s="173">
        <f t="shared" si="5354"/>
        <v>0</v>
      </c>
      <c r="CW1673" s="29">
        <f t="shared" si="5354"/>
        <v>792924</v>
      </c>
      <c r="CX1673" s="17">
        <f t="shared" si="5354"/>
        <v>34401</v>
      </c>
    </row>
    <row r="1674" spans="1:102" s="9" customFormat="1" ht="20.25" x14ac:dyDescent="0.3">
      <c r="A1674" s="71"/>
      <c r="B1674" s="72"/>
      <c r="C1674" s="72"/>
      <c r="D1674" s="81"/>
      <c r="E1674" s="12"/>
      <c r="F1674" s="117">
        <v>0</v>
      </c>
      <c r="G1674" s="117"/>
      <c r="H1674" s="117">
        <v>0</v>
      </c>
      <c r="I1674" s="117"/>
      <c r="J1674" s="117">
        <v>0</v>
      </c>
      <c r="K1674" s="117"/>
      <c r="L1674" s="60"/>
      <c r="M1674" s="60"/>
      <c r="N1674" s="60"/>
      <c r="O1674" s="60"/>
      <c r="P1674" s="60"/>
      <c r="Q1674" s="59"/>
      <c r="R1674" s="60"/>
      <c r="S1674" s="60"/>
      <c r="T1674" s="60"/>
      <c r="U1674" s="60"/>
      <c r="V1674" s="60"/>
      <c r="W1674" s="60"/>
      <c r="X1674" s="59"/>
      <c r="Y1674" s="60"/>
      <c r="Z1674" s="60"/>
      <c r="AA1674" s="60"/>
      <c r="AB1674" s="60"/>
      <c r="AC1674" s="60"/>
      <c r="AD1674" s="60"/>
      <c r="AE1674" s="59"/>
      <c r="AF1674" s="60"/>
      <c r="AG1674" s="60"/>
      <c r="AH1674" s="60"/>
      <c r="AI1674" s="60"/>
      <c r="AJ1674" s="60"/>
      <c r="AK1674" s="60"/>
      <c r="AL1674" s="59"/>
      <c r="AM1674" s="60"/>
      <c r="AN1674" s="60"/>
      <c r="AO1674" s="60"/>
      <c r="AP1674" s="60"/>
      <c r="AQ1674" s="60"/>
      <c r="AR1674" s="60"/>
      <c r="AS1674" s="59"/>
      <c r="AT1674" s="60"/>
      <c r="AU1674" s="60"/>
      <c r="AV1674" s="60"/>
      <c r="AW1674" s="60"/>
      <c r="AX1674" s="60"/>
      <c r="AY1674" s="60"/>
      <c r="AZ1674" s="59"/>
      <c r="BA1674" s="60"/>
      <c r="BB1674" s="60"/>
      <c r="BC1674" s="60"/>
      <c r="BD1674" s="60"/>
      <c r="BE1674" s="60"/>
      <c r="BF1674" s="60"/>
      <c r="BG1674" s="59"/>
      <c r="BH1674" s="60"/>
      <c r="BI1674" s="60"/>
      <c r="BJ1674" s="60"/>
      <c r="BK1674" s="60"/>
      <c r="BL1674" s="60"/>
      <c r="BM1674" s="60"/>
      <c r="BN1674" s="59"/>
      <c r="BO1674" s="60"/>
      <c r="BP1674" s="60"/>
      <c r="BQ1674" s="60"/>
      <c r="BR1674" s="60"/>
      <c r="BS1674" s="60"/>
      <c r="BT1674" s="60"/>
      <c r="BU1674" s="59"/>
      <c r="BV1674" s="60"/>
      <c r="BW1674" s="194"/>
      <c r="BX1674" s="194"/>
      <c r="BY1674" s="194"/>
      <c r="BZ1674" s="194"/>
      <c r="CA1674" s="194"/>
      <c r="CB1674" s="59"/>
      <c r="CC1674" s="60"/>
      <c r="CD1674" s="194"/>
      <c r="CE1674" s="194"/>
      <c r="CF1674" s="194"/>
      <c r="CG1674" s="194"/>
      <c r="CH1674" s="194"/>
      <c r="CI1674" s="59"/>
      <c r="CJ1674" s="60"/>
      <c r="CK1674" s="194"/>
      <c r="CL1674" s="194"/>
      <c r="CM1674" s="194"/>
      <c r="CN1674" s="194"/>
      <c r="CO1674" s="194"/>
      <c r="CP1674" s="59"/>
      <c r="CQ1674" s="60"/>
      <c r="CR1674" s="194"/>
      <c r="CS1674" s="194"/>
      <c r="CT1674" s="194"/>
      <c r="CU1674" s="194"/>
      <c r="CV1674" s="194"/>
      <c r="CW1674" s="59"/>
      <c r="CX1674" s="60"/>
    </row>
    <row r="1675" spans="1:102" s="9" customFormat="1" ht="18.75" x14ac:dyDescent="0.3">
      <c r="A1675" s="75" t="s">
        <v>694</v>
      </c>
      <c r="B1675" s="76" t="s">
        <v>65</v>
      </c>
      <c r="C1675" s="76" t="s">
        <v>13</v>
      </c>
      <c r="D1675" s="81"/>
      <c r="E1675" s="12"/>
      <c r="F1675" s="18">
        <f t="shared" ref="F1675:BQ1675" si="5355">F1676</f>
        <v>23606</v>
      </c>
      <c r="G1675" s="18">
        <f t="shared" si="5355"/>
        <v>0</v>
      </c>
      <c r="H1675" s="18">
        <f t="shared" si="5355"/>
        <v>3114</v>
      </c>
      <c r="I1675" s="18">
        <f t="shared" si="5355"/>
        <v>0</v>
      </c>
      <c r="J1675" s="18">
        <f t="shared" si="5355"/>
        <v>26720</v>
      </c>
      <c r="K1675" s="18">
        <f t="shared" si="5355"/>
        <v>0</v>
      </c>
      <c r="L1675" s="18">
        <f t="shared" si="5355"/>
        <v>0</v>
      </c>
      <c r="M1675" s="18">
        <f t="shared" si="5355"/>
        <v>0</v>
      </c>
      <c r="N1675" s="18">
        <f t="shared" si="5355"/>
        <v>981</v>
      </c>
      <c r="O1675" s="18">
        <f t="shared" si="5355"/>
        <v>0</v>
      </c>
      <c r="P1675" s="18">
        <f t="shared" si="5355"/>
        <v>0</v>
      </c>
      <c r="Q1675" s="32">
        <f t="shared" si="5355"/>
        <v>27701</v>
      </c>
      <c r="R1675" s="18">
        <f t="shared" si="5355"/>
        <v>0</v>
      </c>
      <c r="S1675" s="18">
        <f t="shared" si="5355"/>
        <v>0</v>
      </c>
      <c r="T1675" s="18">
        <f t="shared" si="5355"/>
        <v>0</v>
      </c>
      <c r="U1675" s="18">
        <f t="shared" si="5355"/>
        <v>0</v>
      </c>
      <c r="V1675" s="18">
        <f t="shared" si="5355"/>
        <v>0</v>
      </c>
      <c r="W1675" s="18">
        <f t="shared" si="5355"/>
        <v>0</v>
      </c>
      <c r="X1675" s="32">
        <f t="shared" si="5355"/>
        <v>27701</v>
      </c>
      <c r="Y1675" s="18">
        <f t="shared" si="5355"/>
        <v>0</v>
      </c>
      <c r="Z1675" s="18">
        <f t="shared" si="5355"/>
        <v>0</v>
      </c>
      <c r="AA1675" s="18">
        <f t="shared" si="5355"/>
        <v>0</v>
      </c>
      <c r="AB1675" s="18">
        <f t="shared" si="5355"/>
        <v>0</v>
      </c>
      <c r="AC1675" s="18">
        <f t="shared" si="5355"/>
        <v>0</v>
      </c>
      <c r="AD1675" s="18">
        <f t="shared" si="5355"/>
        <v>0</v>
      </c>
      <c r="AE1675" s="32">
        <f t="shared" si="5355"/>
        <v>27701</v>
      </c>
      <c r="AF1675" s="18">
        <f t="shared" si="5355"/>
        <v>0</v>
      </c>
      <c r="AG1675" s="18">
        <f t="shared" si="5355"/>
        <v>0</v>
      </c>
      <c r="AH1675" s="18">
        <f t="shared" si="5355"/>
        <v>0</v>
      </c>
      <c r="AI1675" s="18">
        <f t="shared" si="5355"/>
        <v>0</v>
      </c>
      <c r="AJ1675" s="18">
        <f t="shared" si="5355"/>
        <v>0</v>
      </c>
      <c r="AK1675" s="18">
        <f t="shared" si="5355"/>
        <v>0</v>
      </c>
      <c r="AL1675" s="32">
        <f t="shared" si="5355"/>
        <v>27701</v>
      </c>
      <c r="AM1675" s="18">
        <f t="shared" si="5355"/>
        <v>0</v>
      </c>
      <c r="AN1675" s="18">
        <f t="shared" si="5355"/>
        <v>0</v>
      </c>
      <c r="AO1675" s="18">
        <f t="shared" si="5355"/>
        <v>0</v>
      </c>
      <c r="AP1675" s="18">
        <f t="shared" si="5355"/>
        <v>0</v>
      </c>
      <c r="AQ1675" s="18">
        <f t="shared" si="5355"/>
        <v>0</v>
      </c>
      <c r="AR1675" s="18">
        <f t="shared" si="5355"/>
        <v>0</v>
      </c>
      <c r="AS1675" s="32">
        <f t="shared" si="5355"/>
        <v>27701</v>
      </c>
      <c r="AT1675" s="18">
        <f t="shared" si="5355"/>
        <v>0</v>
      </c>
      <c r="AU1675" s="18">
        <f t="shared" si="5355"/>
        <v>0</v>
      </c>
      <c r="AV1675" s="18">
        <f t="shared" si="5355"/>
        <v>0</v>
      </c>
      <c r="AW1675" s="18">
        <f t="shared" si="5355"/>
        <v>0</v>
      </c>
      <c r="AX1675" s="18">
        <f t="shared" si="5355"/>
        <v>0</v>
      </c>
      <c r="AY1675" s="18">
        <f t="shared" si="5355"/>
        <v>0</v>
      </c>
      <c r="AZ1675" s="32">
        <f t="shared" si="5355"/>
        <v>27701</v>
      </c>
      <c r="BA1675" s="18">
        <f t="shared" si="5355"/>
        <v>0</v>
      </c>
      <c r="BB1675" s="18">
        <f t="shared" si="5355"/>
        <v>0</v>
      </c>
      <c r="BC1675" s="18">
        <f t="shared" si="5355"/>
        <v>0</v>
      </c>
      <c r="BD1675" s="18">
        <f t="shared" si="5355"/>
        <v>0</v>
      </c>
      <c r="BE1675" s="18">
        <f t="shared" si="5355"/>
        <v>0</v>
      </c>
      <c r="BF1675" s="18">
        <f t="shared" si="5355"/>
        <v>0</v>
      </c>
      <c r="BG1675" s="32">
        <f t="shared" si="5355"/>
        <v>27701</v>
      </c>
      <c r="BH1675" s="18">
        <f t="shared" si="5355"/>
        <v>0</v>
      </c>
      <c r="BI1675" s="18">
        <f t="shared" si="5355"/>
        <v>0</v>
      </c>
      <c r="BJ1675" s="18">
        <f t="shared" si="5355"/>
        <v>0</v>
      </c>
      <c r="BK1675" s="18">
        <f t="shared" si="5355"/>
        <v>0</v>
      </c>
      <c r="BL1675" s="18">
        <f t="shared" si="5355"/>
        <v>0</v>
      </c>
      <c r="BM1675" s="18">
        <f t="shared" si="5355"/>
        <v>0</v>
      </c>
      <c r="BN1675" s="32">
        <f t="shared" si="5355"/>
        <v>27701</v>
      </c>
      <c r="BO1675" s="18">
        <f t="shared" si="5355"/>
        <v>0</v>
      </c>
      <c r="BP1675" s="18">
        <f t="shared" si="5355"/>
        <v>0</v>
      </c>
      <c r="BQ1675" s="18">
        <f t="shared" si="5355"/>
        <v>0</v>
      </c>
      <c r="BR1675" s="18">
        <f t="shared" ref="BR1675:CX1675" si="5356">BR1676</f>
        <v>0</v>
      </c>
      <c r="BS1675" s="18">
        <f t="shared" si="5356"/>
        <v>0</v>
      </c>
      <c r="BT1675" s="18">
        <f t="shared" si="5356"/>
        <v>0</v>
      </c>
      <c r="BU1675" s="32">
        <f t="shared" si="5356"/>
        <v>27701</v>
      </c>
      <c r="BV1675" s="18">
        <f t="shared" si="5356"/>
        <v>0</v>
      </c>
      <c r="BW1675" s="175">
        <f t="shared" si="5356"/>
        <v>0</v>
      </c>
      <c r="BX1675" s="175">
        <f t="shared" si="5356"/>
        <v>0</v>
      </c>
      <c r="BY1675" s="175">
        <f t="shared" si="5356"/>
        <v>0</v>
      </c>
      <c r="BZ1675" s="175">
        <f t="shared" si="5356"/>
        <v>0</v>
      </c>
      <c r="CA1675" s="175">
        <f t="shared" si="5356"/>
        <v>0</v>
      </c>
      <c r="CB1675" s="32">
        <f t="shared" si="5356"/>
        <v>27701</v>
      </c>
      <c r="CC1675" s="18">
        <f t="shared" si="5356"/>
        <v>0</v>
      </c>
      <c r="CD1675" s="175">
        <f t="shared" si="5356"/>
        <v>0</v>
      </c>
      <c r="CE1675" s="175">
        <f t="shared" si="5356"/>
        <v>0</v>
      </c>
      <c r="CF1675" s="175">
        <f t="shared" si="5356"/>
        <v>0</v>
      </c>
      <c r="CG1675" s="175">
        <f t="shared" si="5356"/>
        <v>0</v>
      </c>
      <c r="CH1675" s="175">
        <f t="shared" si="5356"/>
        <v>0</v>
      </c>
      <c r="CI1675" s="32">
        <f t="shared" si="5356"/>
        <v>27701</v>
      </c>
      <c r="CJ1675" s="18">
        <f t="shared" si="5356"/>
        <v>0</v>
      </c>
      <c r="CK1675" s="175">
        <f t="shared" si="5356"/>
        <v>-57</v>
      </c>
      <c r="CL1675" s="175">
        <f t="shared" si="5356"/>
        <v>0</v>
      </c>
      <c r="CM1675" s="175">
        <f t="shared" si="5356"/>
        <v>0</v>
      </c>
      <c r="CN1675" s="175">
        <f t="shared" si="5356"/>
        <v>0</v>
      </c>
      <c r="CO1675" s="175">
        <f t="shared" si="5356"/>
        <v>0</v>
      </c>
      <c r="CP1675" s="32">
        <f t="shared" si="5356"/>
        <v>27644</v>
      </c>
      <c r="CQ1675" s="18">
        <f t="shared" si="5356"/>
        <v>0</v>
      </c>
      <c r="CR1675" s="175">
        <f t="shared" si="5356"/>
        <v>0</v>
      </c>
      <c r="CS1675" s="175">
        <f t="shared" si="5356"/>
        <v>0</v>
      </c>
      <c r="CT1675" s="175">
        <f t="shared" si="5356"/>
        <v>0</v>
      </c>
      <c r="CU1675" s="175">
        <f t="shared" si="5356"/>
        <v>0</v>
      </c>
      <c r="CV1675" s="175">
        <f t="shared" si="5356"/>
        <v>0</v>
      </c>
      <c r="CW1675" s="32">
        <f t="shared" si="5356"/>
        <v>27644</v>
      </c>
      <c r="CX1675" s="18">
        <f t="shared" si="5356"/>
        <v>0</v>
      </c>
    </row>
    <row r="1676" spans="1:102" s="9" customFormat="1" ht="33" x14ac:dyDescent="0.25">
      <c r="A1676" s="78" t="s">
        <v>464</v>
      </c>
      <c r="B1676" s="37" t="s">
        <v>65</v>
      </c>
      <c r="C1676" s="37" t="s">
        <v>13</v>
      </c>
      <c r="D1676" s="37" t="s">
        <v>465</v>
      </c>
      <c r="E1676" s="12"/>
      <c r="F1676" s="16">
        <f t="shared" ref="F1676:K1676" si="5357">F1677+F1681</f>
        <v>23606</v>
      </c>
      <c r="G1676" s="16">
        <f t="shared" si="5357"/>
        <v>0</v>
      </c>
      <c r="H1676" s="16">
        <f t="shared" si="5357"/>
        <v>3114</v>
      </c>
      <c r="I1676" s="16">
        <f t="shared" si="5357"/>
        <v>0</v>
      </c>
      <c r="J1676" s="16">
        <f t="shared" si="5357"/>
        <v>26720</v>
      </c>
      <c r="K1676" s="16">
        <f t="shared" si="5357"/>
        <v>0</v>
      </c>
      <c r="L1676" s="16">
        <f t="shared" ref="L1676:R1676" si="5358">L1677+L1681</f>
        <v>0</v>
      </c>
      <c r="M1676" s="16">
        <f t="shared" si="5358"/>
        <v>0</v>
      </c>
      <c r="N1676" s="16">
        <f t="shared" si="5358"/>
        <v>981</v>
      </c>
      <c r="O1676" s="16">
        <f t="shared" si="5358"/>
        <v>0</v>
      </c>
      <c r="P1676" s="16">
        <f t="shared" si="5358"/>
        <v>0</v>
      </c>
      <c r="Q1676" s="33">
        <f t="shared" si="5358"/>
        <v>27701</v>
      </c>
      <c r="R1676" s="16">
        <f t="shared" si="5358"/>
        <v>0</v>
      </c>
      <c r="S1676" s="16">
        <f t="shared" ref="S1676:Y1676" si="5359">S1677+S1681</f>
        <v>0</v>
      </c>
      <c r="T1676" s="16">
        <f t="shared" si="5359"/>
        <v>0</v>
      </c>
      <c r="U1676" s="16">
        <f t="shared" si="5359"/>
        <v>0</v>
      </c>
      <c r="V1676" s="16">
        <f t="shared" si="5359"/>
        <v>0</v>
      </c>
      <c r="W1676" s="16">
        <f t="shared" si="5359"/>
        <v>0</v>
      </c>
      <c r="X1676" s="33">
        <f t="shared" si="5359"/>
        <v>27701</v>
      </c>
      <c r="Y1676" s="16">
        <f t="shared" si="5359"/>
        <v>0</v>
      </c>
      <c r="Z1676" s="16">
        <f t="shared" ref="Z1676:AF1676" si="5360">Z1677+Z1681</f>
        <v>0</v>
      </c>
      <c r="AA1676" s="16">
        <f t="shared" si="5360"/>
        <v>0</v>
      </c>
      <c r="AB1676" s="16">
        <f t="shared" si="5360"/>
        <v>0</v>
      </c>
      <c r="AC1676" s="16">
        <f t="shared" si="5360"/>
        <v>0</v>
      </c>
      <c r="AD1676" s="16">
        <f t="shared" si="5360"/>
        <v>0</v>
      </c>
      <c r="AE1676" s="33">
        <f t="shared" si="5360"/>
        <v>27701</v>
      </c>
      <c r="AF1676" s="16">
        <f t="shared" si="5360"/>
        <v>0</v>
      </c>
      <c r="AG1676" s="16">
        <f t="shared" ref="AG1676:AM1676" si="5361">AG1677+AG1681</f>
        <v>0</v>
      </c>
      <c r="AH1676" s="16">
        <f t="shared" si="5361"/>
        <v>0</v>
      </c>
      <c r="AI1676" s="16">
        <f t="shared" si="5361"/>
        <v>0</v>
      </c>
      <c r="AJ1676" s="16">
        <f t="shared" si="5361"/>
        <v>0</v>
      </c>
      <c r="AK1676" s="16">
        <f t="shared" si="5361"/>
        <v>0</v>
      </c>
      <c r="AL1676" s="33">
        <f t="shared" si="5361"/>
        <v>27701</v>
      </c>
      <c r="AM1676" s="16">
        <f t="shared" si="5361"/>
        <v>0</v>
      </c>
      <c r="AN1676" s="16">
        <f t="shared" ref="AN1676:AT1676" si="5362">AN1677+AN1681</f>
        <v>0</v>
      </c>
      <c r="AO1676" s="16">
        <f t="shared" si="5362"/>
        <v>0</v>
      </c>
      <c r="AP1676" s="16">
        <f t="shared" si="5362"/>
        <v>0</v>
      </c>
      <c r="AQ1676" s="16">
        <f t="shared" si="5362"/>
        <v>0</v>
      </c>
      <c r="AR1676" s="16">
        <f t="shared" si="5362"/>
        <v>0</v>
      </c>
      <c r="AS1676" s="33">
        <f t="shared" si="5362"/>
        <v>27701</v>
      </c>
      <c r="AT1676" s="16">
        <f t="shared" si="5362"/>
        <v>0</v>
      </c>
      <c r="AU1676" s="16">
        <f t="shared" ref="AU1676:BA1676" si="5363">AU1677+AU1681</f>
        <v>0</v>
      </c>
      <c r="AV1676" s="16">
        <f t="shared" si="5363"/>
        <v>0</v>
      </c>
      <c r="AW1676" s="16">
        <f t="shared" si="5363"/>
        <v>0</v>
      </c>
      <c r="AX1676" s="16">
        <f t="shared" si="5363"/>
        <v>0</v>
      </c>
      <c r="AY1676" s="16">
        <f t="shared" si="5363"/>
        <v>0</v>
      </c>
      <c r="AZ1676" s="33">
        <f t="shared" si="5363"/>
        <v>27701</v>
      </c>
      <c r="BA1676" s="16">
        <f t="shared" si="5363"/>
        <v>0</v>
      </c>
      <c r="BB1676" s="16">
        <f t="shared" ref="BB1676:BH1676" si="5364">BB1677+BB1681</f>
        <v>0</v>
      </c>
      <c r="BC1676" s="16">
        <f t="shared" si="5364"/>
        <v>0</v>
      </c>
      <c r="BD1676" s="16">
        <f t="shared" si="5364"/>
        <v>0</v>
      </c>
      <c r="BE1676" s="16">
        <f t="shared" si="5364"/>
        <v>0</v>
      </c>
      <c r="BF1676" s="16">
        <f t="shared" si="5364"/>
        <v>0</v>
      </c>
      <c r="BG1676" s="33">
        <f t="shared" si="5364"/>
        <v>27701</v>
      </c>
      <c r="BH1676" s="16">
        <f t="shared" si="5364"/>
        <v>0</v>
      </c>
      <c r="BI1676" s="16">
        <f t="shared" ref="BI1676:BO1676" si="5365">BI1677+BI1681</f>
        <v>0</v>
      </c>
      <c r="BJ1676" s="16">
        <f t="shared" si="5365"/>
        <v>0</v>
      </c>
      <c r="BK1676" s="16">
        <f t="shared" si="5365"/>
        <v>0</v>
      </c>
      <c r="BL1676" s="16">
        <f t="shared" si="5365"/>
        <v>0</v>
      </c>
      <c r="BM1676" s="16">
        <f t="shared" si="5365"/>
        <v>0</v>
      </c>
      <c r="BN1676" s="33">
        <f t="shared" si="5365"/>
        <v>27701</v>
      </c>
      <c r="BO1676" s="16">
        <f t="shared" si="5365"/>
        <v>0</v>
      </c>
      <c r="BP1676" s="16">
        <f t="shared" ref="BP1676:BV1676" si="5366">BP1677+BP1681</f>
        <v>0</v>
      </c>
      <c r="BQ1676" s="16">
        <f t="shared" si="5366"/>
        <v>0</v>
      </c>
      <c r="BR1676" s="16">
        <f t="shared" si="5366"/>
        <v>0</v>
      </c>
      <c r="BS1676" s="16">
        <f t="shared" si="5366"/>
        <v>0</v>
      </c>
      <c r="BT1676" s="16">
        <f t="shared" si="5366"/>
        <v>0</v>
      </c>
      <c r="BU1676" s="33">
        <f t="shared" si="5366"/>
        <v>27701</v>
      </c>
      <c r="BV1676" s="16">
        <f t="shared" si="5366"/>
        <v>0</v>
      </c>
      <c r="BW1676" s="176">
        <f t="shared" ref="BW1676:CC1676" si="5367">BW1677+BW1681</f>
        <v>0</v>
      </c>
      <c r="BX1676" s="176">
        <f t="shared" si="5367"/>
        <v>0</v>
      </c>
      <c r="BY1676" s="176">
        <f t="shared" si="5367"/>
        <v>0</v>
      </c>
      <c r="BZ1676" s="176">
        <f t="shared" si="5367"/>
        <v>0</v>
      </c>
      <c r="CA1676" s="176">
        <f t="shared" si="5367"/>
        <v>0</v>
      </c>
      <c r="CB1676" s="33">
        <f t="shared" si="5367"/>
        <v>27701</v>
      </c>
      <c r="CC1676" s="16">
        <f t="shared" si="5367"/>
        <v>0</v>
      </c>
      <c r="CD1676" s="176">
        <f t="shared" ref="CD1676:CJ1676" si="5368">CD1677+CD1681</f>
        <v>0</v>
      </c>
      <c r="CE1676" s="176">
        <f t="shared" si="5368"/>
        <v>0</v>
      </c>
      <c r="CF1676" s="176">
        <f t="shared" si="5368"/>
        <v>0</v>
      </c>
      <c r="CG1676" s="176">
        <f t="shared" si="5368"/>
        <v>0</v>
      </c>
      <c r="CH1676" s="176">
        <f t="shared" si="5368"/>
        <v>0</v>
      </c>
      <c r="CI1676" s="33">
        <f t="shared" si="5368"/>
        <v>27701</v>
      </c>
      <c r="CJ1676" s="16">
        <f t="shared" si="5368"/>
        <v>0</v>
      </c>
      <c r="CK1676" s="176">
        <f t="shared" ref="CK1676:CQ1676" si="5369">CK1677+CK1681</f>
        <v>-57</v>
      </c>
      <c r="CL1676" s="176">
        <f t="shared" si="5369"/>
        <v>0</v>
      </c>
      <c r="CM1676" s="176">
        <f t="shared" si="5369"/>
        <v>0</v>
      </c>
      <c r="CN1676" s="176">
        <f t="shared" si="5369"/>
        <v>0</v>
      </c>
      <c r="CO1676" s="176">
        <f t="shared" si="5369"/>
        <v>0</v>
      </c>
      <c r="CP1676" s="33">
        <f t="shared" si="5369"/>
        <v>27644</v>
      </c>
      <c r="CQ1676" s="16">
        <f t="shared" si="5369"/>
        <v>0</v>
      </c>
      <c r="CR1676" s="176">
        <f t="shared" ref="CR1676:CX1676" si="5370">CR1677+CR1681</f>
        <v>0</v>
      </c>
      <c r="CS1676" s="176">
        <f t="shared" si="5370"/>
        <v>0</v>
      </c>
      <c r="CT1676" s="176">
        <f t="shared" si="5370"/>
        <v>0</v>
      </c>
      <c r="CU1676" s="176">
        <f t="shared" si="5370"/>
        <v>0</v>
      </c>
      <c r="CV1676" s="176">
        <f t="shared" si="5370"/>
        <v>0</v>
      </c>
      <c r="CW1676" s="33">
        <f t="shared" si="5370"/>
        <v>27644</v>
      </c>
      <c r="CX1676" s="16">
        <f t="shared" si="5370"/>
        <v>0</v>
      </c>
    </row>
    <row r="1677" spans="1:102" s="9" customFormat="1" ht="33" x14ac:dyDescent="0.25">
      <c r="A1677" s="11" t="s">
        <v>84</v>
      </c>
      <c r="B1677" s="37" t="s">
        <v>65</v>
      </c>
      <c r="C1677" s="37" t="s">
        <v>13</v>
      </c>
      <c r="D1677" s="37" t="s">
        <v>466</v>
      </c>
      <c r="E1677" s="37"/>
      <c r="F1677" s="16">
        <f t="shared" ref="F1677:U1679" si="5371">F1678</f>
        <v>23500</v>
      </c>
      <c r="G1677" s="16">
        <f t="shared" si="5371"/>
        <v>0</v>
      </c>
      <c r="H1677" s="16">
        <f t="shared" si="5371"/>
        <v>3114</v>
      </c>
      <c r="I1677" s="16">
        <f t="shared" si="5371"/>
        <v>0</v>
      </c>
      <c r="J1677" s="16">
        <f t="shared" si="5371"/>
        <v>26614</v>
      </c>
      <c r="K1677" s="16">
        <f t="shared" si="5371"/>
        <v>0</v>
      </c>
      <c r="L1677" s="16">
        <f t="shared" si="5371"/>
        <v>0</v>
      </c>
      <c r="M1677" s="16">
        <f t="shared" si="5371"/>
        <v>0</v>
      </c>
      <c r="N1677" s="16">
        <f t="shared" si="5371"/>
        <v>981</v>
      </c>
      <c r="O1677" s="16">
        <f t="shared" si="5371"/>
        <v>0</v>
      </c>
      <c r="P1677" s="16">
        <f t="shared" si="5371"/>
        <v>0</v>
      </c>
      <c r="Q1677" s="33">
        <f t="shared" si="5371"/>
        <v>27595</v>
      </c>
      <c r="R1677" s="16">
        <f t="shared" si="5371"/>
        <v>0</v>
      </c>
      <c r="S1677" s="16">
        <f t="shared" si="5371"/>
        <v>0</v>
      </c>
      <c r="T1677" s="16">
        <f t="shared" si="5371"/>
        <v>0</v>
      </c>
      <c r="U1677" s="16">
        <f t="shared" si="5371"/>
        <v>0</v>
      </c>
      <c r="V1677" s="16">
        <f t="shared" ref="S1677:AH1679" si="5372">V1678</f>
        <v>0</v>
      </c>
      <c r="W1677" s="16">
        <f t="shared" si="5372"/>
        <v>0</v>
      </c>
      <c r="X1677" s="33">
        <f t="shared" si="5372"/>
        <v>27595</v>
      </c>
      <c r="Y1677" s="16">
        <f t="shared" si="5372"/>
        <v>0</v>
      </c>
      <c r="Z1677" s="16">
        <f t="shared" si="5372"/>
        <v>0</v>
      </c>
      <c r="AA1677" s="16">
        <f t="shared" si="5372"/>
        <v>0</v>
      </c>
      <c r="AB1677" s="16">
        <f t="shared" si="5372"/>
        <v>0</v>
      </c>
      <c r="AC1677" s="16">
        <f t="shared" si="5372"/>
        <v>0</v>
      </c>
      <c r="AD1677" s="16">
        <f t="shared" si="5372"/>
        <v>0</v>
      </c>
      <c r="AE1677" s="33">
        <f t="shared" si="5372"/>
        <v>27595</v>
      </c>
      <c r="AF1677" s="16">
        <f t="shared" si="5372"/>
        <v>0</v>
      </c>
      <c r="AG1677" s="16">
        <f t="shared" si="5372"/>
        <v>0</v>
      </c>
      <c r="AH1677" s="16">
        <f t="shared" si="5372"/>
        <v>0</v>
      </c>
      <c r="AI1677" s="16">
        <f t="shared" ref="AG1677:AV1679" si="5373">AI1678</f>
        <v>0</v>
      </c>
      <c r="AJ1677" s="16">
        <f t="shared" si="5373"/>
        <v>0</v>
      </c>
      <c r="AK1677" s="16">
        <f t="shared" si="5373"/>
        <v>0</v>
      </c>
      <c r="AL1677" s="33">
        <f t="shared" si="5373"/>
        <v>27595</v>
      </c>
      <c r="AM1677" s="16">
        <f t="shared" si="5373"/>
        <v>0</v>
      </c>
      <c r="AN1677" s="16">
        <f t="shared" si="5373"/>
        <v>0</v>
      </c>
      <c r="AO1677" s="16">
        <f t="shared" si="5373"/>
        <v>0</v>
      </c>
      <c r="AP1677" s="16">
        <f t="shared" si="5373"/>
        <v>0</v>
      </c>
      <c r="AQ1677" s="16">
        <f t="shared" si="5373"/>
        <v>0</v>
      </c>
      <c r="AR1677" s="16">
        <f t="shared" si="5373"/>
        <v>0</v>
      </c>
      <c r="AS1677" s="33">
        <f t="shared" si="5373"/>
        <v>27595</v>
      </c>
      <c r="AT1677" s="16">
        <f t="shared" si="5373"/>
        <v>0</v>
      </c>
      <c r="AU1677" s="16">
        <f t="shared" si="5373"/>
        <v>0</v>
      </c>
      <c r="AV1677" s="16">
        <f t="shared" si="5373"/>
        <v>0</v>
      </c>
      <c r="AW1677" s="16">
        <f t="shared" ref="AU1677:BJ1679" si="5374">AW1678</f>
        <v>0</v>
      </c>
      <c r="AX1677" s="16">
        <f t="shared" si="5374"/>
        <v>0</v>
      </c>
      <c r="AY1677" s="16">
        <f t="shared" si="5374"/>
        <v>0</v>
      </c>
      <c r="AZ1677" s="33">
        <f t="shared" si="5374"/>
        <v>27595</v>
      </c>
      <c r="BA1677" s="16">
        <f t="shared" si="5374"/>
        <v>0</v>
      </c>
      <c r="BB1677" s="16">
        <f t="shared" si="5374"/>
        <v>0</v>
      </c>
      <c r="BC1677" s="16">
        <f t="shared" si="5374"/>
        <v>0</v>
      </c>
      <c r="BD1677" s="16">
        <f t="shared" si="5374"/>
        <v>0</v>
      </c>
      <c r="BE1677" s="16">
        <f t="shared" si="5374"/>
        <v>0</v>
      </c>
      <c r="BF1677" s="16">
        <f t="shared" si="5374"/>
        <v>0</v>
      </c>
      <c r="BG1677" s="33">
        <f t="shared" si="5374"/>
        <v>27595</v>
      </c>
      <c r="BH1677" s="16">
        <f t="shared" si="5374"/>
        <v>0</v>
      </c>
      <c r="BI1677" s="16">
        <f t="shared" si="5374"/>
        <v>0</v>
      </c>
      <c r="BJ1677" s="16">
        <f t="shared" si="5374"/>
        <v>0</v>
      </c>
      <c r="BK1677" s="16">
        <f t="shared" ref="BI1677:BX1679" si="5375">BK1678</f>
        <v>0</v>
      </c>
      <c r="BL1677" s="16">
        <f t="shared" si="5375"/>
        <v>0</v>
      </c>
      <c r="BM1677" s="16">
        <f t="shared" si="5375"/>
        <v>0</v>
      </c>
      <c r="BN1677" s="33">
        <f t="shared" si="5375"/>
        <v>27595</v>
      </c>
      <c r="BO1677" s="16">
        <f t="shared" si="5375"/>
        <v>0</v>
      </c>
      <c r="BP1677" s="16">
        <f t="shared" si="5375"/>
        <v>0</v>
      </c>
      <c r="BQ1677" s="16">
        <f t="shared" si="5375"/>
        <v>0</v>
      </c>
      <c r="BR1677" s="16">
        <f t="shared" si="5375"/>
        <v>0</v>
      </c>
      <c r="BS1677" s="16">
        <f t="shared" si="5375"/>
        <v>0</v>
      </c>
      <c r="BT1677" s="16">
        <f t="shared" si="5375"/>
        <v>0</v>
      </c>
      <c r="BU1677" s="33">
        <f t="shared" si="5375"/>
        <v>27595</v>
      </c>
      <c r="BV1677" s="16">
        <f t="shared" si="5375"/>
        <v>0</v>
      </c>
      <c r="BW1677" s="176">
        <f t="shared" si="5375"/>
        <v>0</v>
      </c>
      <c r="BX1677" s="176">
        <f t="shared" si="5375"/>
        <v>0</v>
      </c>
      <c r="BY1677" s="176">
        <f t="shared" ref="BW1677:CL1679" si="5376">BY1678</f>
        <v>0</v>
      </c>
      <c r="BZ1677" s="176">
        <f t="shared" si="5376"/>
        <v>0</v>
      </c>
      <c r="CA1677" s="176">
        <f t="shared" si="5376"/>
        <v>0</v>
      </c>
      <c r="CB1677" s="33">
        <f t="shared" si="5376"/>
        <v>27595</v>
      </c>
      <c r="CC1677" s="16">
        <f t="shared" si="5376"/>
        <v>0</v>
      </c>
      <c r="CD1677" s="176">
        <f t="shared" si="5376"/>
        <v>0</v>
      </c>
      <c r="CE1677" s="176">
        <f t="shared" si="5376"/>
        <v>0</v>
      </c>
      <c r="CF1677" s="176">
        <f t="shared" si="5376"/>
        <v>0</v>
      </c>
      <c r="CG1677" s="176">
        <f t="shared" si="5376"/>
        <v>0</v>
      </c>
      <c r="CH1677" s="176">
        <f t="shared" si="5376"/>
        <v>0</v>
      </c>
      <c r="CI1677" s="33">
        <f t="shared" si="5376"/>
        <v>27595</v>
      </c>
      <c r="CJ1677" s="16">
        <f t="shared" si="5376"/>
        <v>0</v>
      </c>
      <c r="CK1677" s="176">
        <f t="shared" si="5376"/>
        <v>0</v>
      </c>
      <c r="CL1677" s="176">
        <f t="shared" si="5376"/>
        <v>0</v>
      </c>
      <c r="CM1677" s="176">
        <f t="shared" ref="CK1677:CX1679" si="5377">CM1678</f>
        <v>0</v>
      </c>
      <c r="CN1677" s="176">
        <f t="shared" si="5377"/>
        <v>0</v>
      </c>
      <c r="CO1677" s="176">
        <f t="shared" si="5377"/>
        <v>0</v>
      </c>
      <c r="CP1677" s="33">
        <f t="shared" si="5377"/>
        <v>27595</v>
      </c>
      <c r="CQ1677" s="16">
        <f t="shared" si="5377"/>
        <v>0</v>
      </c>
      <c r="CR1677" s="176">
        <f t="shared" si="5377"/>
        <v>0</v>
      </c>
      <c r="CS1677" s="176">
        <f t="shared" si="5377"/>
        <v>0</v>
      </c>
      <c r="CT1677" s="176">
        <f t="shared" si="5377"/>
        <v>0</v>
      </c>
      <c r="CU1677" s="176">
        <f t="shared" si="5377"/>
        <v>0</v>
      </c>
      <c r="CV1677" s="176">
        <f t="shared" si="5377"/>
        <v>0</v>
      </c>
      <c r="CW1677" s="33">
        <f t="shared" si="5377"/>
        <v>27595</v>
      </c>
      <c r="CX1677" s="16">
        <f t="shared" si="5377"/>
        <v>0</v>
      </c>
    </row>
    <row r="1678" spans="1:102" s="9" customFormat="1" ht="33" x14ac:dyDescent="0.25">
      <c r="A1678" s="78" t="s">
        <v>695</v>
      </c>
      <c r="B1678" s="37" t="s">
        <v>65</v>
      </c>
      <c r="C1678" s="37" t="s">
        <v>13</v>
      </c>
      <c r="D1678" s="37" t="s">
        <v>696</v>
      </c>
      <c r="E1678" s="37"/>
      <c r="F1678" s="16">
        <f t="shared" si="5371"/>
        <v>23500</v>
      </c>
      <c r="G1678" s="16">
        <f t="shared" si="5371"/>
        <v>0</v>
      </c>
      <c r="H1678" s="16">
        <f t="shared" si="5371"/>
        <v>3114</v>
      </c>
      <c r="I1678" s="16">
        <f t="shared" si="5371"/>
        <v>0</v>
      </c>
      <c r="J1678" s="16">
        <f t="shared" si="5371"/>
        <v>26614</v>
      </c>
      <c r="K1678" s="16">
        <f t="shared" si="5371"/>
        <v>0</v>
      </c>
      <c r="L1678" s="16">
        <f t="shared" si="5371"/>
        <v>0</v>
      </c>
      <c r="M1678" s="16">
        <f t="shared" si="5371"/>
        <v>0</v>
      </c>
      <c r="N1678" s="16">
        <f t="shared" si="5371"/>
        <v>981</v>
      </c>
      <c r="O1678" s="16">
        <f t="shared" si="5371"/>
        <v>0</v>
      </c>
      <c r="P1678" s="16">
        <f t="shared" si="5371"/>
        <v>0</v>
      </c>
      <c r="Q1678" s="33">
        <f t="shared" si="5371"/>
        <v>27595</v>
      </c>
      <c r="R1678" s="16">
        <f t="shared" si="5371"/>
        <v>0</v>
      </c>
      <c r="S1678" s="16">
        <f t="shared" si="5372"/>
        <v>0</v>
      </c>
      <c r="T1678" s="16">
        <f t="shared" si="5372"/>
        <v>0</v>
      </c>
      <c r="U1678" s="16">
        <f t="shared" si="5372"/>
        <v>0</v>
      </c>
      <c r="V1678" s="16">
        <f t="shared" si="5372"/>
        <v>0</v>
      </c>
      <c r="W1678" s="16">
        <f t="shared" si="5372"/>
        <v>0</v>
      </c>
      <c r="X1678" s="33">
        <f t="shared" si="5372"/>
        <v>27595</v>
      </c>
      <c r="Y1678" s="16">
        <f t="shared" si="5372"/>
        <v>0</v>
      </c>
      <c r="Z1678" s="16">
        <f t="shared" si="5372"/>
        <v>0</v>
      </c>
      <c r="AA1678" s="16">
        <f t="shared" si="5372"/>
        <v>0</v>
      </c>
      <c r="AB1678" s="16">
        <f t="shared" si="5372"/>
        <v>0</v>
      </c>
      <c r="AC1678" s="16">
        <f t="shared" si="5372"/>
        <v>0</v>
      </c>
      <c r="AD1678" s="16">
        <f t="shared" si="5372"/>
        <v>0</v>
      </c>
      <c r="AE1678" s="33">
        <f t="shared" si="5372"/>
        <v>27595</v>
      </c>
      <c r="AF1678" s="16">
        <f t="shared" si="5372"/>
        <v>0</v>
      </c>
      <c r="AG1678" s="16">
        <f t="shared" si="5373"/>
        <v>0</v>
      </c>
      <c r="AH1678" s="16">
        <f t="shared" si="5373"/>
        <v>0</v>
      </c>
      <c r="AI1678" s="16">
        <f t="shared" si="5373"/>
        <v>0</v>
      </c>
      <c r="AJ1678" s="16">
        <f t="shared" si="5373"/>
        <v>0</v>
      </c>
      <c r="AK1678" s="16">
        <f t="shared" si="5373"/>
        <v>0</v>
      </c>
      <c r="AL1678" s="33">
        <f t="shared" si="5373"/>
        <v>27595</v>
      </c>
      <c r="AM1678" s="16">
        <f t="shared" si="5373"/>
        <v>0</v>
      </c>
      <c r="AN1678" s="16">
        <f t="shared" si="5373"/>
        <v>0</v>
      </c>
      <c r="AO1678" s="16">
        <f t="shared" si="5373"/>
        <v>0</v>
      </c>
      <c r="AP1678" s="16">
        <f t="shared" si="5373"/>
        <v>0</v>
      </c>
      <c r="AQ1678" s="16">
        <f t="shared" si="5373"/>
        <v>0</v>
      </c>
      <c r="AR1678" s="16">
        <f t="shared" si="5373"/>
        <v>0</v>
      </c>
      <c r="AS1678" s="33">
        <f t="shared" si="5373"/>
        <v>27595</v>
      </c>
      <c r="AT1678" s="16">
        <f t="shared" si="5373"/>
        <v>0</v>
      </c>
      <c r="AU1678" s="16">
        <f t="shared" si="5374"/>
        <v>0</v>
      </c>
      <c r="AV1678" s="16">
        <f t="shared" si="5374"/>
        <v>0</v>
      </c>
      <c r="AW1678" s="16">
        <f t="shared" si="5374"/>
        <v>0</v>
      </c>
      <c r="AX1678" s="16">
        <f t="shared" si="5374"/>
        <v>0</v>
      </c>
      <c r="AY1678" s="16">
        <f t="shared" si="5374"/>
        <v>0</v>
      </c>
      <c r="AZ1678" s="33">
        <f t="shared" si="5374"/>
        <v>27595</v>
      </c>
      <c r="BA1678" s="16">
        <f t="shared" si="5374"/>
        <v>0</v>
      </c>
      <c r="BB1678" s="16">
        <f t="shared" si="5374"/>
        <v>0</v>
      </c>
      <c r="BC1678" s="16">
        <f t="shared" si="5374"/>
        <v>0</v>
      </c>
      <c r="BD1678" s="16">
        <f t="shared" si="5374"/>
        <v>0</v>
      </c>
      <c r="BE1678" s="16">
        <f t="shared" si="5374"/>
        <v>0</v>
      </c>
      <c r="BF1678" s="16">
        <f t="shared" si="5374"/>
        <v>0</v>
      </c>
      <c r="BG1678" s="33">
        <f t="shared" si="5374"/>
        <v>27595</v>
      </c>
      <c r="BH1678" s="16">
        <f t="shared" si="5374"/>
        <v>0</v>
      </c>
      <c r="BI1678" s="16">
        <f t="shared" si="5375"/>
        <v>0</v>
      </c>
      <c r="BJ1678" s="16">
        <f t="shared" si="5375"/>
        <v>0</v>
      </c>
      <c r="BK1678" s="16">
        <f t="shared" si="5375"/>
        <v>0</v>
      </c>
      <c r="BL1678" s="16">
        <f t="shared" si="5375"/>
        <v>0</v>
      </c>
      <c r="BM1678" s="16">
        <f t="shared" si="5375"/>
        <v>0</v>
      </c>
      <c r="BN1678" s="33">
        <f t="shared" si="5375"/>
        <v>27595</v>
      </c>
      <c r="BO1678" s="16">
        <f t="shared" si="5375"/>
        <v>0</v>
      </c>
      <c r="BP1678" s="16">
        <f t="shared" si="5375"/>
        <v>0</v>
      </c>
      <c r="BQ1678" s="16">
        <f t="shared" si="5375"/>
        <v>0</v>
      </c>
      <c r="BR1678" s="16">
        <f t="shared" si="5375"/>
        <v>0</v>
      </c>
      <c r="BS1678" s="16">
        <f t="shared" si="5375"/>
        <v>0</v>
      </c>
      <c r="BT1678" s="16">
        <f t="shared" si="5375"/>
        <v>0</v>
      </c>
      <c r="BU1678" s="33">
        <f t="shared" si="5375"/>
        <v>27595</v>
      </c>
      <c r="BV1678" s="16">
        <f t="shared" si="5375"/>
        <v>0</v>
      </c>
      <c r="BW1678" s="176">
        <f t="shared" si="5376"/>
        <v>0</v>
      </c>
      <c r="BX1678" s="176">
        <f t="shared" si="5376"/>
        <v>0</v>
      </c>
      <c r="BY1678" s="176">
        <f t="shared" si="5376"/>
        <v>0</v>
      </c>
      <c r="BZ1678" s="176">
        <f t="shared" si="5376"/>
        <v>0</v>
      </c>
      <c r="CA1678" s="176">
        <f t="shared" si="5376"/>
        <v>0</v>
      </c>
      <c r="CB1678" s="33">
        <f t="shared" si="5376"/>
        <v>27595</v>
      </c>
      <c r="CC1678" s="16">
        <f t="shared" si="5376"/>
        <v>0</v>
      </c>
      <c r="CD1678" s="176">
        <f t="shared" si="5376"/>
        <v>0</v>
      </c>
      <c r="CE1678" s="176">
        <f t="shared" si="5376"/>
        <v>0</v>
      </c>
      <c r="CF1678" s="176">
        <f t="shared" si="5376"/>
        <v>0</v>
      </c>
      <c r="CG1678" s="176">
        <f t="shared" si="5376"/>
        <v>0</v>
      </c>
      <c r="CH1678" s="176">
        <f t="shared" si="5376"/>
        <v>0</v>
      </c>
      <c r="CI1678" s="33">
        <f t="shared" si="5376"/>
        <v>27595</v>
      </c>
      <c r="CJ1678" s="16">
        <f t="shared" si="5376"/>
        <v>0</v>
      </c>
      <c r="CK1678" s="176">
        <f t="shared" si="5377"/>
        <v>0</v>
      </c>
      <c r="CL1678" s="176">
        <f t="shared" si="5377"/>
        <v>0</v>
      </c>
      <c r="CM1678" s="176">
        <f t="shared" si="5377"/>
        <v>0</v>
      </c>
      <c r="CN1678" s="176">
        <f t="shared" si="5377"/>
        <v>0</v>
      </c>
      <c r="CO1678" s="176">
        <f t="shared" si="5377"/>
        <v>0</v>
      </c>
      <c r="CP1678" s="33">
        <f t="shared" si="5377"/>
        <v>27595</v>
      </c>
      <c r="CQ1678" s="16">
        <f t="shared" si="5377"/>
        <v>0</v>
      </c>
      <c r="CR1678" s="176">
        <f t="shared" si="5377"/>
        <v>0</v>
      </c>
      <c r="CS1678" s="176">
        <f t="shared" si="5377"/>
        <v>0</v>
      </c>
      <c r="CT1678" s="176">
        <f t="shared" si="5377"/>
        <v>0</v>
      </c>
      <c r="CU1678" s="176">
        <f t="shared" si="5377"/>
        <v>0</v>
      </c>
      <c r="CV1678" s="176">
        <f t="shared" si="5377"/>
        <v>0</v>
      </c>
      <c r="CW1678" s="33">
        <f t="shared" si="5377"/>
        <v>27595</v>
      </c>
      <c r="CX1678" s="16">
        <f t="shared" si="5377"/>
        <v>0</v>
      </c>
    </row>
    <row r="1679" spans="1:102" s="9" customFormat="1" ht="33" x14ac:dyDescent="0.25">
      <c r="A1679" s="78" t="s">
        <v>88</v>
      </c>
      <c r="B1679" s="37" t="s">
        <v>65</v>
      </c>
      <c r="C1679" s="37" t="s">
        <v>13</v>
      </c>
      <c r="D1679" s="37" t="s">
        <v>696</v>
      </c>
      <c r="E1679" s="37">
        <v>600</v>
      </c>
      <c r="F1679" s="16">
        <f t="shared" si="5371"/>
        <v>23500</v>
      </c>
      <c r="G1679" s="16">
        <f t="shared" si="5371"/>
        <v>0</v>
      </c>
      <c r="H1679" s="16">
        <f t="shared" si="5371"/>
        <v>3114</v>
      </c>
      <c r="I1679" s="16">
        <f t="shared" si="5371"/>
        <v>0</v>
      </c>
      <c r="J1679" s="16">
        <f t="shared" si="5371"/>
        <v>26614</v>
      </c>
      <c r="K1679" s="16">
        <f t="shared" si="5371"/>
        <v>0</v>
      </c>
      <c r="L1679" s="16">
        <f t="shared" si="5371"/>
        <v>0</v>
      </c>
      <c r="M1679" s="16">
        <f t="shared" si="5371"/>
        <v>0</v>
      </c>
      <c r="N1679" s="16">
        <f t="shared" si="5371"/>
        <v>981</v>
      </c>
      <c r="O1679" s="16">
        <f t="shared" si="5371"/>
        <v>0</v>
      </c>
      <c r="P1679" s="16">
        <f t="shared" si="5371"/>
        <v>0</v>
      </c>
      <c r="Q1679" s="33">
        <f t="shared" si="5371"/>
        <v>27595</v>
      </c>
      <c r="R1679" s="16">
        <f t="shared" si="5371"/>
        <v>0</v>
      </c>
      <c r="S1679" s="16">
        <f t="shared" si="5372"/>
        <v>0</v>
      </c>
      <c r="T1679" s="16">
        <f t="shared" si="5372"/>
        <v>0</v>
      </c>
      <c r="U1679" s="16">
        <f t="shared" si="5372"/>
        <v>0</v>
      </c>
      <c r="V1679" s="16">
        <f t="shared" si="5372"/>
        <v>0</v>
      </c>
      <c r="W1679" s="16">
        <f t="shared" si="5372"/>
        <v>0</v>
      </c>
      <c r="X1679" s="33">
        <f t="shared" si="5372"/>
        <v>27595</v>
      </c>
      <c r="Y1679" s="16">
        <f t="shared" si="5372"/>
        <v>0</v>
      </c>
      <c r="Z1679" s="16">
        <f t="shared" si="5372"/>
        <v>0</v>
      </c>
      <c r="AA1679" s="16">
        <f t="shared" si="5372"/>
        <v>0</v>
      </c>
      <c r="AB1679" s="16">
        <f t="shared" si="5372"/>
        <v>0</v>
      </c>
      <c r="AC1679" s="16">
        <f t="shared" si="5372"/>
        <v>0</v>
      </c>
      <c r="AD1679" s="16">
        <f t="shared" si="5372"/>
        <v>0</v>
      </c>
      <c r="AE1679" s="33">
        <f t="shared" si="5372"/>
        <v>27595</v>
      </c>
      <c r="AF1679" s="16">
        <f t="shared" si="5372"/>
        <v>0</v>
      </c>
      <c r="AG1679" s="16">
        <f t="shared" si="5373"/>
        <v>0</v>
      </c>
      <c r="AH1679" s="16">
        <f t="shared" si="5373"/>
        <v>0</v>
      </c>
      <c r="AI1679" s="16">
        <f t="shared" si="5373"/>
        <v>0</v>
      </c>
      <c r="AJ1679" s="16">
        <f t="shared" si="5373"/>
        <v>0</v>
      </c>
      <c r="AK1679" s="16">
        <f t="shared" si="5373"/>
        <v>0</v>
      </c>
      <c r="AL1679" s="33">
        <f t="shared" si="5373"/>
        <v>27595</v>
      </c>
      <c r="AM1679" s="16">
        <f t="shared" si="5373"/>
        <v>0</v>
      </c>
      <c r="AN1679" s="16">
        <f t="shared" si="5373"/>
        <v>0</v>
      </c>
      <c r="AO1679" s="16">
        <f t="shared" si="5373"/>
        <v>0</v>
      </c>
      <c r="AP1679" s="16">
        <f t="shared" si="5373"/>
        <v>0</v>
      </c>
      <c r="AQ1679" s="16">
        <f t="shared" si="5373"/>
        <v>0</v>
      </c>
      <c r="AR1679" s="16">
        <f t="shared" si="5373"/>
        <v>0</v>
      </c>
      <c r="AS1679" s="33">
        <f t="shared" si="5373"/>
        <v>27595</v>
      </c>
      <c r="AT1679" s="16">
        <f t="shared" si="5373"/>
        <v>0</v>
      </c>
      <c r="AU1679" s="16">
        <f t="shared" si="5374"/>
        <v>0</v>
      </c>
      <c r="AV1679" s="16">
        <f t="shared" si="5374"/>
        <v>0</v>
      </c>
      <c r="AW1679" s="16">
        <f t="shared" si="5374"/>
        <v>0</v>
      </c>
      <c r="AX1679" s="16">
        <f t="shared" si="5374"/>
        <v>0</v>
      </c>
      <c r="AY1679" s="16">
        <f t="shared" si="5374"/>
        <v>0</v>
      </c>
      <c r="AZ1679" s="33">
        <f t="shared" si="5374"/>
        <v>27595</v>
      </c>
      <c r="BA1679" s="16">
        <f t="shared" si="5374"/>
        <v>0</v>
      </c>
      <c r="BB1679" s="16">
        <f t="shared" si="5374"/>
        <v>0</v>
      </c>
      <c r="BC1679" s="16">
        <f t="shared" si="5374"/>
        <v>0</v>
      </c>
      <c r="BD1679" s="16">
        <f t="shared" si="5374"/>
        <v>0</v>
      </c>
      <c r="BE1679" s="16">
        <f t="shared" si="5374"/>
        <v>0</v>
      </c>
      <c r="BF1679" s="16">
        <f t="shared" si="5374"/>
        <v>0</v>
      </c>
      <c r="BG1679" s="33">
        <f t="shared" si="5374"/>
        <v>27595</v>
      </c>
      <c r="BH1679" s="16">
        <f t="shared" si="5374"/>
        <v>0</v>
      </c>
      <c r="BI1679" s="16">
        <f t="shared" si="5375"/>
        <v>0</v>
      </c>
      <c r="BJ1679" s="16">
        <f t="shared" si="5375"/>
        <v>0</v>
      </c>
      <c r="BK1679" s="16">
        <f t="shared" si="5375"/>
        <v>0</v>
      </c>
      <c r="BL1679" s="16">
        <f t="shared" si="5375"/>
        <v>0</v>
      </c>
      <c r="BM1679" s="16">
        <f t="shared" si="5375"/>
        <v>0</v>
      </c>
      <c r="BN1679" s="33">
        <f t="shared" si="5375"/>
        <v>27595</v>
      </c>
      <c r="BO1679" s="16">
        <f t="shared" si="5375"/>
        <v>0</v>
      </c>
      <c r="BP1679" s="16">
        <f t="shared" si="5375"/>
        <v>0</v>
      </c>
      <c r="BQ1679" s="16">
        <f t="shared" si="5375"/>
        <v>0</v>
      </c>
      <c r="BR1679" s="16">
        <f t="shared" si="5375"/>
        <v>0</v>
      </c>
      <c r="BS1679" s="16">
        <f t="shared" si="5375"/>
        <v>0</v>
      </c>
      <c r="BT1679" s="16">
        <f t="shared" si="5375"/>
        <v>0</v>
      </c>
      <c r="BU1679" s="33">
        <f t="shared" si="5375"/>
        <v>27595</v>
      </c>
      <c r="BV1679" s="16">
        <f t="shared" si="5375"/>
        <v>0</v>
      </c>
      <c r="BW1679" s="176">
        <f t="shared" si="5376"/>
        <v>0</v>
      </c>
      <c r="BX1679" s="176">
        <f t="shared" si="5376"/>
        <v>0</v>
      </c>
      <c r="BY1679" s="176">
        <f t="shared" si="5376"/>
        <v>0</v>
      </c>
      <c r="BZ1679" s="176">
        <f t="shared" si="5376"/>
        <v>0</v>
      </c>
      <c r="CA1679" s="176">
        <f t="shared" si="5376"/>
        <v>0</v>
      </c>
      <c r="CB1679" s="33">
        <f t="shared" si="5376"/>
        <v>27595</v>
      </c>
      <c r="CC1679" s="16">
        <f t="shared" si="5376"/>
        <v>0</v>
      </c>
      <c r="CD1679" s="176">
        <f t="shared" si="5376"/>
        <v>0</v>
      </c>
      <c r="CE1679" s="176">
        <f t="shared" si="5376"/>
        <v>0</v>
      </c>
      <c r="CF1679" s="176">
        <f t="shared" si="5376"/>
        <v>0</v>
      </c>
      <c r="CG1679" s="176">
        <f t="shared" si="5376"/>
        <v>0</v>
      </c>
      <c r="CH1679" s="176">
        <f t="shared" si="5376"/>
        <v>0</v>
      </c>
      <c r="CI1679" s="33">
        <f t="shared" si="5376"/>
        <v>27595</v>
      </c>
      <c r="CJ1679" s="16">
        <f t="shared" si="5376"/>
        <v>0</v>
      </c>
      <c r="CK1679" s="176">
        <f t="shared" si="5377"/>
        <v>0</v>
      </c>
      <c r="CL1679" s="176">
        <f t="shared" si="5377"/>
        <v>0</v>
      </c>
      <c r="CM1679" s="176">
        <f t="shared" si="5377"/>
        <v>0</v>
      </c>
      <c r="CN1679" s="176">
        <f t="shared" si="5377"/>
        <v>0</v>
      </c>
      <c r="CO1679" s="176">
        <f t="shared" si="5377"/>
        <v>0</v>
      </c>
      <c r="CP1679" s="33">
        <f t="shared" si="5377"/>
        <v>27595</v>
      </c>
      <c r="CQ1679" s="16">
        <f t="shared" si="5377"/>
        <v>0</v>
      </c>
      <c r="CR1679" s="176">
        <f t="shared" si="5377"/>
        <v>0</v>
      </c>
      <c r="CS1679" s="176">
        <f t="shared" si="5377"/>
        <v>0</v>
      </c>
      <c r="CT1679" s="176">
        <f t="shared" si="5377"/>
        <v>0</v>
      </c>
      <c r="CU1679" s="176">
        <f t="shared" si="5377"/>
        <v>0</v>
      </c>
      <c r="CV1679" s="176">
        <f t="shared" si="5377"/>
        <v>0</v>
      </c>
      <c r="CW1679" s="33">
        <f t="shared" si="5377"/>
        <v>27595</v>
      </c>
      <c r="CX1679" s="16">
        <f t="shared" si="5377"/>
        <v>0</v>
      </c>
    </row>
    <row r="1680" spans="1:102" s="9" customFormat="1" ht="16.5" x14ac:dyDescent="0.25">
      <c r="A1680" s="11" t="s">
        <v>164</v>
      </c>
      <c r="B1680" s="37" t="s">
        <v>65</v>
      </c>
      <c r="C1680" s="37" t="s">
        <v>13</v>
      </c>
      <c r="D1680" s="37" t="s">
        <v>696</v>
      </c>
      <c r="E1680" s="25">
        <v>610</v>
      </c>
      <c r="F1680" s="16">
        <v>23500</v>
      </c>
      <c r="G1680" s="16"/>
      <c r="H1680" s="16">
        <v>3114</v>
      </c>
      <c r="I1680" s="16"/>
      <c r="J1680" s="16">
        <f>F1680+H1680</f>
        <v>26614</v>
      </c>
      <c r="K1680" s="16">
        <f>G1680+I1680</f>
        <v>0</v>
      </c>
      <c r="L1680" s="60"/>
      <c r="M1680" s="60"/>
      <c r="N1680" s="60">
        <v>981</v>
      </c>
      <c r="O1680" s="60"/>
      <c r="P1680" s="60"/>
      <c r="Q1680" s="33">
        <f>J1680+L1680+M1680+N1680+O1680+P1680</f>
        <v>27595</v>
      </c>
      <c r="R1680" s="16">
        <f>K1680+P1680</f>
        <v>0</v>
      </c>
      <c r="S1680" s="60"/>
      <c r="T1680" s="60"/>
      <c r="U1680" s="60"/>
      <c r="V1680" s="60"/>
      <c r="W1680" s="60"/>
      <c r="X1680" s="33">
        <f>Q1680+S1680+T1680+U1680+V1680+W1680</f>
        <v>27595</v>
      </c>
      <c r="Y1680" s="16">
        <f>R1680+W1680</f>
        <v>0</v>
      </c>
      <c r="Z1680" s="60"/>
      <c r="AA1680" s="60"/>
      <c r="AB1680" s="60"/>
      <c r="AC1680" s="60"/>
      <c r="AD1680" s="60"/>
      <c r="AE1680" s="33">
        <f>X1680+Z1680+AA1680+AB1680+AC1680+AD1680</f>
        <v>27595</v>
      </c>
      <c r="AF1680" s="16">
        <f>Y1680+AD1680</f>
        <v>0</v>
      </c>
      <c r="AG1680" s="60"/>
      <c r="AH1680" s="60"/>
      <c r="AI1680" s="60"/>
      <c r="AJ1680" s="60"/>
      <c r="AK1680" s="60"/>
      <c r="AL1680" s="33">
        <f>AE1680+AG1680+AH1680+AI1680+AJ1680+AK1680</f>
        <v>27595</v>
      </c>
      <c r="AM1680" s="16">
        <f>AF1680+AK1680</f>
        <v>0</v>
      </c>
      <c r="AN1680" s="60"/>
      <c r="AO1680" s="60"/>
      <c r="AP1680" s="60"/>
      <c r="AQ1680" s="60"/>
      <c r="AR1680" s="60"/>
      <c r="AS1680" s="33">
        <f>AL1680+AN1680+AO1680+AP1680+AQ1680+AR1680</f>
        <v>27595</v>
      </c>
      <c r="AT1680" s="16">
        <f>AM1680+AR1680</f>
        <v>0</v>
      </c>
      <c r="AU1680" s="60"/>
      <c r="AV1680" s="60"/>
      <c r="AW1680" s="60"/>
      <c r="AX1680" s="60"/>
      <c r="AY1680" s="60"/>
      <c r="AZ1680" s="33">
        <f>AS1680+AU1680+AV1680+AW1680+AX1680+AY1680</f>
        <v>27595</v>
      </c>
      <c r="BA1680" s="16">
        <f>AT1680+AY1680</f>
        <v>0</v>
      </c>
      <c r="BB1680" s="60"/>
      <c r="BC1680" s="60"/>
      <c r="BD1680" s="60"/>
      <c r="BE1680" s="60"/>
      <c r="BF1680" s="60"/>
      <c r="BG1680" s="33">
        <f>AZ1680+BB1680+BC1680+BD1680+BE1680+BF1680</f>
        <v>27595</v>
      </c>
      <c r="BH1680" s="16">
        <f>BA1680+BF1680</f>
        <v>0</v>
      </c>
      <c r="BI1680" s="60"/>
      <c r="BJ1680" s="60"/>
      <c r="BK1680" s="60"/>
      <c r="BL1680" s="60"/>
      <c r="BM1680" s="60"/>
      <c r="BN1680" s="33">
        <f>BG1680+BI1680+BJ1680+BK1680+BL1680+BM1680</f>
        <v>27595</v>
      </c>
      <c r="BO1680" s="16">
        <f>BH1680+BM1680</f>
        <v>0</v>
      </c>
      <c r="BP1680" s="60"/>
      <c r="BQ1680" s="60"/>
      <c r="BR1680" s="60"/>
      <c r="BS1680" s="60"/>
      <c r="BT1680" s="60"/>
      <c r="BU1680" s="33">
        <f>BN1680+BP1680+BQ1680+BR1680+BS1680+BT1680</f>
        <v>27595</v>
      </c>
      <c r="BV1680" s="16">
        <f>BO1680+BT1680</f>
        <v>0</v>
      </c>
      <c r="BW1680" s="194"/>
      <c r="BX1680" s="194"/>
      <c r="BY1680" s="194"/>
      <c r="BZ1680" s="194"/>
      <c r="CA1680" s="194"/>
      <c r="CB1680" s="33">
        <f>BU1680+BW1680+BX1680+BY1680+BZ1680+CA1680</f>
        <v>27595</v>
      </c>
      <c r="CC1680" s="16">
        <f>BV1680+CA1680</f>
        <v>0</v>
      </c>
      <c r="CD1680" s="194"/>
      <c r="CE1680" s="194"/>
      <c r="CF1680" s="194"/>
      <c r="CG1680" s="194"/>
      <c r="CH1680" s="194"/>
      <c r="CI1680" s="33">
        <f>CB1680+CD1680+CE1680+CF1680+CG1680+CH1680</f>
        <v>27595</v>
      </c>
      <c r="CJ1680" s="16">
        <f>CC1680+CH1680</f>
        <v>0</v>
      </c>
      <c r="CK1680" s="194"/>
      <c r="CL1680" s="194"/>
      <c r="CM1680" s="194"/>
      <c r="CN1680" s="194"/>
      <c r="CO1680" s="194"/>
      <c r="CP1680" s="33">
        <f>CI1680+CK1680+CL1680+CM1680+CN1680+CO1680</f>
        <v>27595</v>
      </c>
      <c r="CQ1680" s="16">
        <f>CJ1680+CO1680</f>
        <v>0</v>
      </c>
      <c r="CR1680" s="194"/>
      <c r="CS1680" s="194"/>
      <c r="CT1680" s="194"/>
      <c r="CU1680" s="194"/>
      <c r="CV1680" s="194"/>
      <c r="CW1680" s="33">
        <f>CP1680+CR1680+CS1680+CT1680+CU1680+CV1680</f>
        <v>27595</v>
      </c>
      <c r="CX1680" s="16">
        <f>CQ1680+CV1680</f>
        <v>0</v>
      </c>
    </row>
    <row r="1681" spans="1:102" s="9" customFormat="1" ht="22.15" customHeight="1" x14ac:dyDescent="0.25">
      <c r="A1681" s="78" t="s">
        <v>74</v>
      </c>
      <c r="B1681" s="37" t="s">
        <v>65</v>
      </c>
      <c r="C1681" s="37" t="s">
        <v>13</v>
      </c>
      <c r="D1681" s="37" t="s">
        <v>468</v>
      </c>
      <c r="E1681" s="37"/>
      <c r="F1681" s="16">
        <f t="shared" ref="F1681:K1681" si="5378">F1682+F1685</f>
        <v>106</v>
      </c>
      <c r="G1681" s="16">
        <f t="shared" si="5378"/>
        <v>0</v>
      </c>
      <c r="H1681" s="16">
        <f t="shared" si="5378"/>
        <v>0</v>
      </c>
      <c r="I1681" s="16">
        <f t="shared" si="5378"/>
        <v>0</v>
      </c>
      <c r="J1681" s="16">
        <f t="shared" si="5378"/>
        <v>106</v>
      </c>
      <c r="K1681" s="16">
        <f t="shared" si="5378"/>
        <v>0</v>
      </c>
      <c r="L1681" s="16">
        <f t="shared" ref="L1681:R1681" si="5379">L1682+L1685</f>
        <v>0</v>
      </c>
      <c r="M1681" s="16">
        <f t="shared" si="5379"/>
        <v>0</v>
      </c>
      <c r="N1681" s="16">
        <f t="shared" si="5379"/>
        <v>0</v>
      </c>
      <c r="O1681" s="16">
        <f t="shared" si="5379"/>
        <v>0</v>
      </c>
      <c r="P1681" s="16">
        <f t="shared" si="5379"/>
        <v>0</v>
      </c>
      <c r="Q1681" s="33">
        <f t="shared" si="5379"/>
        <v>106</v>
      </c>
      <c r="R1681" s="16">
        <f t="shared" si="5379"/>
        <v>0</v>
      </c>
      <c r="S1681" s="16">
        <f t="shared" ref="S1681:Y1681" si="5380">S1682+S1685</f>
        <v>0</v>
      </c>
      <c r="T1681" s="16">
        <f t="shared" si="5380"/>
        <v>0</v>
      </c>
      <c r="U1681" s="16">
        <f t="shared" si="5380"/>
        <v>0</v>
      </c>
      <c r="V1681" s="16">
        <f t="shared" si="5380"/>
        <v>0</v>
      </c>
      <c r="W1681" s="16">
        <f t="shared" si="5380"/>
        <v>0</v>
      </c>
      <c r="X1681" s="33">
        <f t="shared" si="5380"/>
        <v>106</v>
      </c>
      <c r="Y1681" s="16">
        <f t="shared" si="5380"/>
        <v>0</v>
      </c>
      <c r="Z1681" s="16">
        <f t="shared" ref="Z1681:AF1681" si="5381">Z1682+Z1685</f>
        <v>0</v>
      </c>
      <c r="AA1681" s="16">
        <f t="shared" si="5381"/>
        <v>0</v>
      </c>
      <c r="AB1681" s="16">
        <f t="shared" si="5381"/>
        <v>0</v>
      </c>
      <c r="AC1681" s="16">
        <f t="shared" si="5381"/>
        <v>0</v>
      </c>
      <c r="AD1681" s="16">
        <f t="shared" si="5381"/>
        <v>0</v>
      </c>
      <c r="AE1681" s="33">
        <f t="shared" si="5381"/>
        <v>106</v>
      </c>
      <c r="AF1681" s="16">
        <f t="shared" si="5381"/>
        <v>0</v>
      </c>
      <c r="AG1681" s="16">
        <f t="shared" ref="AG1681:AM1681" si="5382">AG1682+AG1685</f>
        <v>0</v>
      </c>
      <c r="AH1681" s="16">
        <f t="shared" si="5382"/>
        <v>0</v>
      </c>
      <c r="AI1681" s="16">
        <f t="shared" si="5382"/>
        <v>0</v>
      </c>
      <c r="AJ1681" s="16">
        <f t="shared" si="5382"/>
        <v>0</v>
      </c>
      <c r="AK1681" s="16">
        <f t="shared" si="5382"/>
        <v>0</v>
      </c>
      <c r="AL1681" s="33">
        <f t="shared" si="5382"/>
        <v>106</v>
      </c>
      <c r="AM1681" s="16">
        <f t="shared" si="5382"/>
        <v>0</v>
      </c>
      <c r="AN1681" s="16">
        <f t="shared" ref="AN1681:AT1681" si="5383">AN1682+AN1685</f>
        <v>0</v>
      </c>
      <c r="AO1681" s="16">
        <f t="shared" si="5383"/>
        <v>0</v>
      </c>
      <c r="AP1681" s="16">
        <f t="shared" si="5383"/>
        <v>0</v>
      </c>
      <c r="AQ1681" s="16">
        <f t="shared" si="5383"/>
        <v>0</v>
      </c>
      <c r="AR1681" s="16">
        <f t="shared" si="5383"/>
        <v>0</v>
      </c>
      <c r="AS1681" s="33">
        <f t="shared" si="5383"/>
        <v>106</v>
      </c>
      <c r="AT1681" s="16">
        <f t="shared" si="5383"/>
        <v>0</v>
      </c>
      <c r="AU1681" s="16">
        <f t="shared" ref="AU1681:BA1681" si="5384">AU1682+AU1685</f>
        <v>0</v>
      </c>
      <c r="AV1681" s="16">
        <f t="shared" si="5384"/>
        <v>0</v>
      </c>
      <c r="AW1681" s="16">
        <f t="shared" si="5384"/>
        <v>0</v>
      </c>
      <c r="AX1681" s="16">
        <f t="shared" si="5384"/>
        <v>0</v>
      </c>
      <c r="AY1681" s="16">
        <f t="shared" si="5384"/>
        <v>0</v>
      </c>
      <c r="AZ1681" s="33">
        <f t="shared" si="5384"/>
        <v>106</v>
      </c>
      <c r="BA1681" s="16">
        <f t="shared" si="5384"/>
        <v>0</v>
      </c>
      <c r="BB1681" s="16">
        <f t="shared" ref="BB1681:BH1681" si="5385">BB1682+BB1685</f>
        <v>0</v>
      </c>
      <c r="BC1681" s="16">
        <f t="shared" si="5385"/>
        <v>0</v>
      </c>
      <c r="BD1681" s="16">
        <f t="shared" si="5385"/>
        <v>0</v>
      </c>
      <c r="BE1681" s="16">
        <f t="shared" si="5385"/>
        <v>0</v>
      </c>
      <c r="BF1681" s="16">
        <f t="shared" si="5385"/>
        <v>0</v>
      </c>
      <c r="BG1681" s="33">
        <f t="shared" si="5385"/>
        <v>106</v>
      </c>
      <c r="BH1681" s="16">
        <f t="shared" si="5385"/>
        <v>0</v>
      </c>
      <c r="BI1681" s="16">
        <f t="shared" ref="BI1681:BO1681" si="5386">BI1682+BI1685</f>
        <v>0</v>
      </c>
      <c r="BJ1681" s="16">
        <f t="shared" si="5386"/>
        <v>0</v>
      </c>
      <c r="BK1681" s="16">
        <f t="shared" si="5386"/>
        <v>0</v>
      </c>
      <c r="BL1681" s="16">
        <f t="shared" si="5386"/>
        <v>0</v>
      </c>
      <c r="BM1681" s="16">
        <f t="shared" si="5386"/>
        <v>0</v>
      </c>
      <c r="BN1681" s="33">
        <f t="shared" si="5386"/>
        <v>106</v>
      </c>
      <c r="BO1681" s="16">
        <f t="shared" si="5386"/>
        <v>0</v>
      </c>
      <c r="BP1681" s="16">
        <f t="shared" ref="BP1681:BV1681" si="5387">BP1682+BP1685</f>
        <v>0</v>
      </c>
      <c r="BQ1681" s="16">
        <f t="shared" si="5387"/>
        <v>0</v>
      </c>
      <c r="BR1681" s="16">
        <f t="shared" si="5387"/>
        <v>0</v>
      </c>
      <c r="BS1681" s="16">
        <f t="shared" si="5387"/>
        <v>0</v>
      </c>
      <c r="BT1681" s="16">
        <f t="shared" si="5387"/>
        <v>0</v>
      </c>
      <c r="BU1681" s="33">
        <f t="shared" si="5387"/>
        <v>106</v>
      </c>
      <c r="BV1681" s="16">
        <f t="shared" si="5387"/>
        <v>0</v>
      </c>
      <c r="BW1681" s="176">
        <f t="shared" ref="BW1681:CC1681" si="5388">BW1682+BW1685</f>
        <v>0</v>
      </c>
      <c r="BX1681" s="176">
        <f t="shared" si="5388"/>
        <v>0</v>
      </c>
      <c r="BY1681" s="176">
        <f t="shared" si="5388"/>
        <v>0</v>
      </c>
      <c r="BZ1681" s="176">
        <f t="shared" si="5388"/>
        <v>0</v>
      </c>
      <c r="CA1681" s="176">
        <f t="shared" si="5388"/>
        <v>0</v>
      </c>
      <c r="CB1681" s="33">
        <f t="shared" si="5388"/>
        <v>106</v>
      </c>
      <c r="CC1681" s="16">
        <f t="shared" si="5388"/>
        <v>0</v>
      </c>
      <c r="CD1681" s="176">
        <f t="shared" ref="CD1681:CJ1681" si="5389">CD1682+CD1685</f>
        <v>0</v>
      </c>
      <c r="CE1681" s="176">
        <f t="shared" si="5389"/>
        <v>0</v>
      </c>
      <c r="CF1681" s="176">
        <f t="shared" si="5389"/>
        <v>0</v>
      </c>
      <c r="CG1681" s="176">
        <f t="shared" si="5389"/>
        <v>0</v>
      </c>
      <c r="CH1681" s="176">
        <f t="shared" si="5389"/>
        <v>0</v>
      </c>
      <c r="CI1681" s="33">
        <f t="shared" si="5389"/>
        <v>106</v>
      </c>
      <c r="CJ1681" s="16">
        <f t="shared" si="5389"/>
        <v>0</v>
      </c>
      <c r="CK1681" s="176">
        <f t="shared" ref="CK1681:CQ1681" si="5390">CK1682+CK1685</f>
        <v>-57</v>
      </c>
      <c r="CL1681" s="176">
        <f t="shared" si="5390"/>
        <v>0</v>
      </c>
      <c r="CM1681" s="176">
        <f t="shared" si="5390"/>
        <v>0</v>
      </c>
      <c r="CN1681" s="176">
        <f t="shared" si="5390"/>
        <v>0</v>
      </c>
      <c r="CO1681" s="176">
        <f t="shared" si="5390"/>
        <v>0</v>
      </c>
      <c r="CP1681" s="33">
        <f t="shared" si="5390"/>
        <v>49</v>
      </c>
      <c r="CQ1681" s="16">
        <f t="shared" si="5390"/>
        <v>0</v>
      </c>
      <c r="CR1681" s="176">
        <f t="shared" ref="CR1681:CX1681" si="5391">CR1682+CR1685</f>
        <v>0</v>
      </c>
      <c r="CS1681" s="176">
        <f t="shared" si="5391"/>
        <v>0</v>
      </c>
      <c r="CT1681" s="176">
        <f t="shared" si="5391"/>
        <v>0</v>
      </c>
      <c r="CU1681" s="176">
        <f t="shared" si="5391"/>
        <v>0</v>
      </c>
      <c r="CV1681" s="176">
        <f t="shared" si="5391"/>
        <v>0</v>
      </c>
      <c r="CW1681" s="33">
        <f t="shared" si="5391"/>
        <v>49</v>
      </c>
      <c r="CX1681" s="16">
        <f t="shared" si="5391"/>
        <v>0</v>
      </c>
    </row>
    <row r="1682" spans="1:102" s="9" customFormat="1" ht="16.5" hidden="1" x14ac:dyDescent="0.25">
      <c r="A1682" s="78" t="s">
        <v>697</v>
      </c>
      <c r="B1682" s="37" t="s">
        <v>65</v>
      </c>
      <c r="C1682" s="37" t="s">
        <v>13</v>
      </c>
      <c r="D1682" s="37" t="s">
        <v>698</v>
      </c>
      <c r="E1682" s="37"/>
      <c r="F1682" s="16">
        <f>F1683</f>
        <v>0</v>
      </c>
      <c r="G1682" s="16">
        <f>G1683</f>
        <v>0</v>
      </c>
      <c r="H1682" s="16">
        <f t="shared" ref="H1682:W1683" si="5392">H1683</f>
        <v>0</v>
      </c>
      <c r="I1682" s="16">
        <f t="shared" si="5392"/>
        <v>0</v>
      </c>
      <c r="J1682" s="16">
        <f t="shared" si="5392"/>
        <v>0</v>
      </c>
      <c r="K1682" s="16">
        <f t="shared" si="5392"/>
        <v>0</v>
      </c>
      <c r="L1682" s="16">
        <f t="shared" si="5392"/>
        <v>0</v>
      </c>
      <c r="M1682" s="16">
        <f t="shared" si="5392"/>
        <v>0</v>
      </c>
      <c r="N1682" s="16">
        <f t="shared" si="5392"/>
        <v>0</v>
      </c>
      <c r="O1682" s="16">
        <f t="shared" si="5392"/>
        <v>0</v>
      </c>
      <c r="P1682" s="16">
        <f t="shared" si="5392"/>
        <v>0</v>
      </c>
      <c r="Q1682" s="33">
        <f t="shared" si="5392"/>
        <v>0</v>
      </c>
      <c r="R1682" s="16">
        <f t="shared" si="5392"/>
        <v>0</v>
      </c>
      <c r="S1682" s="16">
        <f t="shared" si="5392"/>
        <v>0</v>
      </c>
      <c r="T1682" s="16">
        <f t="shared" si="5392"/>
        <v>0</v>
      </c>
      <c r="U1682" s="16">
        <f t="shared" si="5392"/>
        <v>0</v>
      </c>
      <c r="V1682" s="16">
        <f t="shared" si="5392"/>
        <v>0</v>
      </c>
      <c r="W1682" s="16">
        <f t="shared" si="5392"/>
        <v>0</v>
      </c>
      <c r="X1682" s="33">
        <f t="shared" ref="S1682:AH1683" si="5393">X1683</f>
        <v>0</v>
      </c>
      <c r="Y1682" s="16">
        <f t="shared" si="5393"/>
        <v>0</v>
      </c>
      <c r="Z1682" s="16">
        <f t="shared" si="5393"/>
        <v>0</v>
      </c>
      <c r="AA1682" s="16">
        <f t="shared" si="5393"/>
        <v>0</v>
      </c>
      <c r="AB1682" s="16">
        <f t="shared" si="5393"/>
        <v>0</v>
      </c>
      <c r="AC1682" s="16">
        <f t="shared" si="5393"/>
        <v>0</v>
      </c>
      <c r="AD1682" s="16">
        <f t="shared" si="5393"/>
        <v>0</v>
      </c>
      <c r="AE1682" s="33">
        <f t="shared" si="5393"/>
        <v>0</v>
      </c>
      <c r="AF1682" s="16">
        <f t="shared" si="5393"/>
        <v>0</v>
      </c>
      <c r="AG1682" s="16">
        <f t="shared" si="5393"/>
        <v>0</v>
      </c>
      <c r="AH1682" s="16">
        <f t="shared" si="5393"/>
        <v>0</v>
      </c>
      <c r="AI1682" s="16">
        <f t="shared" ref="AG1682:AV1683" si="5394">AI1683</f>
        <v>0</v>
      </c>
      <c r="AJ1682" s="16">
        <f t="shared" si="5394"/>
        <v>0</v>
      </c>
      <c r="AK1682" s="16">
        <f t="shared" si="5394"/>
        <v>0</v>
      </c>
      <c r="AL1682" s="33">
        <f t="shared" si="5394"/>
        <v>0</v>
      </c>
      <c r="AM1682" s="16">
        <f t="shared" si="5394"/>
        <v>0</v>
      </c>
      <c r="AN1682" s="16">
        <f t="shared" si="5394"/>
        <v>0</v>
      </c>
      <c r="AO1682" s="16">
        <f t="shared" si="5394"/>
        <v>0</v>
      </c>
      <c r="AP1682" s="16">
        <f t="shared" si="5394"/>
        <v>0</v>
      </c>
      <c r="AQ1682" s="16">
        <f t="shared" si="5394"/>
        <v>0</v>
      </c>
      <c r="AR1682" s="16">
        <f t="shared" si="5394"/>
        <v>0</v>
      </c>
      <c r="AS1682" s="33">
        <f t="shared" si="5394"/>
        <v>0</v>
      </c>
      <c r="AT1682" s="16">
        <f t="shared" si="5394"/>
        <v>0</v>
      </c>
      <c r="AU1682" s="16">
        <f t="shared" si="5394"/>
        <v>0</v>
      </c>
      <c r="AV1682" s="16">
        <f t="shared" si="5394"/>
        <v>0</v>
      </c>
      <c r="AW1682" s="16">
        <f t="shared" ref="AU1682:BJ1683" si="5395">AW1683</f>
        <v>0</v>
      </c>
      <c r="AX1682" s="16">
        <f t="shared" si="5395"/>
        <v>0</v>
      </c>
      <c r="AY1682" s="16">
        <f t="shared" si="5395"/>
        <v>0</v>
      </c>
      <c r="AZ1682" s="33">
        <f t="shared" si="5395"/>
        <v>0</v>
      </c>
      <c r="BA1682" s="16">
        <f t="shared" si="5395"/>
        <v>0</v>
      </c>
      <c r="BB1682" s="16">
        <f t="shared" si="5395"/>
        <v>0</v>
      </c>
      <c r="BC1682" s="16">
        <f t="shared" si="5395"/>
        <v>0</v>
      </c>
      <c r="BD1682" s="16">
        <f t="shared" si="5395"/>
        <v>0</v>
      </c>
      <c r="BE1682" s="16">
        <f t="shared" si="5395"/>
        <v>0</v>
      </c>
      <c r="BF1682" s="16">
        <f t="shared" si="5395"/>
        <v>0</v>
      </c>
      <c r="BG1682" s="33">
        <f t="shared" si="5395"/>
        <v>0</v>
      </c>
      <c r="BH1682" s="16">
        <f t="shared" si="5395"/>
        <v>0</v>
      </c>
      <c r="BI1682" s="16">
        <f t="shared" si="5395"/>
        <v>0</v>
      </c>
      <c r="BJ1682" s="16">
        <f t="shared" si="5395"/>
        <v>0</v>
      </c>
      <c r="BK1682" s="16">
        <f t="shared" ref="BI1682:BX1683" si="5396">BK1683</f>
        <v>0</v>
      </c>
      <c r="BL1682" s="16">
        <f t="shared" si="5396"/>
        <v>0</v>
      </c>
      <c r="BM1682" s="16">
        <f t="shared" si="5396"/>
        <v>0</v>
      </c>
      <c r="BN1682" s="33">
        <f t="shared" si="5396"/>
        <v>0</v>
      </c>
      <c r="BO1682" s="16">
        <f t="shared" si="5396"/>
        <v>0</v>
      </c>
      <c r="BP1682" s="16">
        <f t="shared" si="5396"/>
        <v>0</v>
      </c>
      <c r="BQ1682" s="16">
        <f t="shared" si="5396"/>
        <v>0</v>
      </c>
      <c r="BR1682" s="16">
        <f t="shared" si="5396"/>
        <v>0</v>
      </c>
      <c r="BS1682" s="16">
        <f t="shared" si="5396"/>
        <v>0</v>
      </c>
      <c r="BT1682" s="16">
        <f t="shared" si="5396"/>
        <v>0</v>
      </c>
      <c r="BU1682" s="33">
        <f t="shared" si="5396"/>
        <v>0</v>
      </c>
      <c r="BV1682" s="16">
        <f t="shared" si="5396"/>
        <v>0</v>
      </c>
      <c r="BW1682" s="176">
        <f t="shared" si="5396"/>
        <v>0</v>
      </c>
      <c r="BX1682" s="176">
        <f t="shared" si="5396"/>
        <v>0</v>
      </c>
      <c r="BY1682" s="176">
        <f t="shared" ref="BW1682:CL1683" si="5397">BY1683</f>
        <v>0</v>
      </c>
      <c r="BZ1682" s="176">
        <f t="shared" si="5397"/>
        <v>0</v>
      </c>
      <c r="CA1682" s="176">
        <f t="shared" si="5397"/>
        <v>0</v>
      </c>
      <c r="CB1682" s="33">
        <f t="shared" si="5397"/>
        <v>0</v>
      </c>
      <c r="CC1682" s="16">
        <f t="shared" si="5397"/>
        <v>0</v>
      </c>
      <c r="CD1682" s="176">
        <f t="shared" si="5397"/>
        <v>0</v>
      </c>
      <c r="CE1682" s="176">
        <f t="shared" si="5397"/>
        <v>0</v>
      </c>
      <c r="CF1682" s="176">
        <f t="shared" si="5397"/>
        <v>0</v>
      </c>
      <c r="CG1682" s="176">
        <f t="shared" si="5397"/>
        <v>0</v>
      </c>
      <c r="CH1682" s="176">
        <f t="shared" si="5397"/>
        <v>0</v>
      </c>
      <c r="CI1682" s="33">
        <f t="shared" si="5397"/>
        <v>0</v>
      </c>
      <c r="CJ1682" s="16">
        <f t="shared" si="5397"/>
        <v>0</v>
      </c>
      <c r="CK1682" s="176">
        <f t="shared" si="5397"/>
        <v>0</v>
      </c>
      <c r="CL1682" s="176">
        <f t="shared" si="5397"/>
        <v>0</v>
      </c>
      <c r="CM1682" s="176">
        <f t="shared" ref="CK1682:CX1683" si="5398">CM1683</f>
        <v>0</v>
      </c>
      <c r="CN1682" s="176">
        <f t="shared" si="5398"/>
        <v>0</v>
      </c>
      <c r="CO1682" s="176">
        <f t="shared" si="5398"/>
        <v>0</v>
      </c>
      <c r="CP1682" s="33">
        <f t="shared" si="5398"/>
        <v>0</v>
      </c>
      <c r="CQ1682" s="16">
        <f t="shared" si="5398"/>
        <v>0</v>
      </c>
      <c r="CR1682" s="176">
        <f t="shared" si="5398"/>
        <v>0</v>
      </c>
      <c r="CS1682" s="176">
        <f t="shared" si="5398"/>
        <v>0</v>
      </c>
      <c r="CT1682" s="176">
        <f t="shared" si="5398"/>
        <v>0</v>
      </c>
      <c r="CU1682" s="176">
        <f t="shared" si="5398"/>
        <v>0</v>
      </c>
      <c r="CV1682" s="176">
        <f t="shared" si="5398"/>
        <v>0</v>
      </c>
      <c r="CW1682" s="33">
        <f t="shared" si="5398"/>
        <v>0</v>
      </c>
      <c r="CX1682" s="16">
        <f t="shared" si="5398"/>
        <v>0</v>
      </c>
    </row>
    <row r="1683" spans="1:102" s="9" customFormat="1" ht="33" hidden="1" x14ac:dyDescent="0.25">
      <c r="A1683" s="78" t="s">
        <v>88</v>
      </c>
      <c r="B1683" s="37" t="s">
        <v>65</v>
      </c>
      <c r="C1683" s="37" t="s">
        <v>13</v>
      </c>
      <c r="D1683" s="37" t="s">
        <v>698</v>
      </c>
      <c r="E1683" s="37">
        <v>600</v>
      </c>
      <c r="F1683" s="16">
        <f>F1684</f>
        <v>0</v>
      </c>
      <c r="G1683" s="16">
        <f>G1684</f>
        <v>0</v>
      </c>
      <c r="H1683" s="16">
        <f t="shared" si="5392"/>
        <v>0</v>
      </c>
      <c r="I1683" s="16">
        <f t="shared" si="5392"/>
        <v>0</v>
      </c>
      <c r="J1683" s="16">
        <f t="shared" si="5392"/>
        <v>0</v>
      </c>
      <c r="K1683" s="16">
        <f t="shared" si="5392"/>
        <v>0</v>
      </c>
      <c r="L1683" s="16">
        <f t="shared" si="5392"/>
        <v>0</v>
      </c>
      <c r="M1683" s="16">
        <f t="shared" si="5392"/>
        <v>0</v>
      </c>
      <c r="N1683" s="16">
        <f t="shared" si="5392"/>
        <v>0</v>
      </c>
      <c r="O1683" s="16">
        <f t="shared" si="5392"/>
        <v>0</v>
      </c>
      <c r="P1683" s="16">
        <f t="shared" si="5392"/>
        <v>0</v>
      </c>
      <c r="Q1683" s="33">
        <f t="shared" si="5392"/>
        <v>0</v>
      </c>
      <c r="R1683" s="16">
        <f t="shared" si="5392"/>
        <v>0</v>
      </c>
      <c r="S1683" s="16">
        <f t="shared" si="5393"/>
        <v>0</v>
      </c>
      <c r="T1683" s="16">
        <f t="shared" si="5393"/>
        <v>0</v>
      </c>
      <c r="U1683" s="16">
        <f t="shared" si="5393"/>
        <v>0</v>
      </c>
      <c r="V1683" s="16">
        <f t="shared" si="5393"/>
        <v>0</v>
      </c>
      <c r="W1683" s="16">
        <f t="shared" si="5393"/>
        <v>0</v>
      </c>
      <c r="X1683" s="33">
        <f t="shared" si="5393"/>
        <v>0</v>
      </c>
      <c r="Y1683" s="16">
        <f t="shared" si="5393"/>
        <v>0</v>
      </c>
      <c r="Z1683" s="16">
        <f t="shared" si="5393"/>
        <v>0</v>
      </c>
      <c r="AA1683" s="16">
        <f t="shared" si="5393"/>
        <v>0</v>
      </c>
      <c r="AB1683" s="16">
        <f t="shared" si="5393"/>
        <v>0</v>
      </c>
      <c r="AC1683" s="16">
        <f t="shared" si="5393"/>
        <v>0</v>
      </c>
      <c r="AD1683" s="16">
        <f t="shared" si="5393"/>
        <v>0</v>
      </c>
      <c r="AE1683" s="33">
        <f t="shared" si="5393"/>
        <v>0</v>
      </c>
      <c r="AF1683" s="16">
        <f t="shared" si="5393"/>
        <v>0</v>
      </c>
      <c r="AG1683" s="16">
        <f t="shared" si="5394"/>
        <v>0</v>
      </c>
      <c r="AH1683" s="16">
        <f t="shared" si="5394"/>
        <v>0</v>
      </c>
      <c r="AI1683" s="16">
        <f t="shared" si="5394"/>
        <v>0</v>
      </c>
      <c r="AJ1683" s="16">
        <f t="shared" si="5394"/>
        <v>0</v>
      </c>
      <c r="AK1683" s="16">
        <f t="shared" si="5394"/>
        <v>0</v>
      </c>
      <c r="AL1683" s="33">
        <f t="shared" si="5394"/>
        <v>0</v>
      </c>
      <c r="AM1683" s="16">
        <f t="shared" si="5394"/>
        <v>0</v>
      </c>
      <c r="AN1683" s="16">
        <f t="shared" si="5394"/>
        <v>0</v>
      </c>
      <c r="AO1683" s="16">
        <f t="shared" si="5394"/>
        <v>0</v>
      </c>
      <c r="AP1683" s="16">
        <f t="shared" si="5394"/>
        <v>0</v>
      </c>
      <c r="AQ1683" s="16">
        <f t="shared" si="5394"/>
        <v>0</v>
      </c>
      <c r="AR1683" s="16">
        <f t="shared" si="5394"/>
        <v>0</v>
      </c>
      <c r="AS1683" s="33">
        <f t="shared" si="5394"/>
        <v>0</v>
      </c>
      <c r="AT1683" s="16">
        <f t="shared" si="5394"/>
        <v>0</v>
      </c>
      <c r="AU1683" s="16">
        <f t="shared" si="5395"/>
        <v>0</v>
      </c>
      <c r="AV1683" s="16">
        <f t="shared" si="5395"/>
        <v>0</v>
      </c>
      <c r="AW1683" s="16">
        <f t="shared" si="5395"/>
        <v>0</v>
      </c>
      <c r="AX1683" s="16">
        <f t="shared" si="5395"/>
        <v>0</v>
      </c>
      <c r="AY1683" s="16">
        <f t="shared" si="5395"/>
        <v>0</v>
      </c>
      <c r="AZ1683" s="33">
        <f t="shared" si="5395"/>
        <v>0</v>
      </c>
      <c r="BA1683" s="16">
        <f t="shared" si="5395"/>
        <v>0</v>
      </c>
      <c r="BB1683" s="16">
        <f t="shared" si="5395"/>
        <v>0</v>
      </c>
      <c r="BC1683" s="16">
        <f t="shared" si="5395"/>
        <v>0</v>
      </c>
      <c r="BD1683" s="16">
        <f t="shared" si="5395"/>
        <v>0</v>
      </c>
      <c r="BE1683" s="16">
        <f t="shared" si="5395"/>
        <v>0</v>
      </c>
      <c r="BF1683" s="16">
        <f t="shared" si="5395"/>
        <v>0</v>
      </c>
      <c r="BG1683" s="33">
        <f t="shared" si="5395"/>
        <v>0</v>
      </c>
      <c r="BH1683" s="16">
        <f t="shared" si="5395"/>
        <v>0</v>
      </c>
      <c r="BI1683" s="16">
        <f t="shared" si="5396"/>
        <v>0</v>
      </c>
      <c r="BJ1683" s="16">
        <f t="shared" si="5396"/>
        <v>0</v>
      </c>
      <c r="BK1683" s="16">
        <f t="shared" si="5396"/>
        <v>0</v>
      </c>
      <c r="BL1683" s="16">
        <f t="shared" si="5396"/>
        <v>0</v>
      </c>
      <c r="BM1683" s="16">
        <f t="shared" si="5396"/>
        <v>0</v>
      </c>
      <c r="BN1683" s="33">
        <f t="shared" si="5396"/>
        <v>0</v>
      </c>
      <c r="BO1683" s="16">
        <f t="shared" si="5396"/>
        <v>0</v>
      </c>
      <c r="BP1683" s="16">
        <f t="shared" si="5396"/>
        <v>0</v>
      </c>
      <c r="BQ1683" s="16">
        <f t="shared" si="5396"/>
        <v>0</v>
      </c>
      <c r="BR1683" s="16">
        <f t="shared" si="5396"/>
        <v>0</v>
      </c>
      <c r="BS1683" s="16">
        <f t="shared" si="5396"/>
        <v>0</v>
      </c>
      <c r="BT1683" s="16">
        <f t="shared" si="5396"/>
        <v>0</v>
      </c>
      <c r="BU1683" s="33">
        <f t="shared" si="5396"/>
        <v>0</v>
      </c>
      <c r="BV1683" s="16">
        <f t="shared" si="5396"/>
        <v>0</v>
      </c>
      <c r="BW1683" s="176">
        <f t="shared" si="5397"/>
        <v>0</v>
      </c>
      <c r="BX1683" s="176">
        <f t="shared" si="5397"/>
        <v>0</v>
      </c>
      <c r="BY1683" s="176">
        <f t="shared" si="5397"/>
        <v>0</v>
      </c>
      <c r="BZ1683" s="176">
        <f t="shared" si="5397"/>
        <v>0</v>
      </c>
      <c r="CA1683" s="176">
        <f t="shared" si="5397"/>
        <v>0</v>
      </c>
      <c r="CB1683" s="33">
        <f t="shared" si="5397"/>
        <v>0</v>
      </c>
      <c r="CC1683" s="16">
        <f t="shared" si="5397"/>
        <v>0</v>
      </c>
      <c r="CD1683" s="176">
        <f t="shared" si="5397"/>
        <v>0</v>
      </c>
      <c r="CE1683" s="176">
        <f t="shared" si="5397"/>
        <v>0</v>
      </c>
      <c r="CF1683" s="176">
        <f t="shared" si="5397"/>
        <v>0</v>
      </c>
      <c r="CG1683" s="176">
        <f t="shared" si="5397"/>
        <v>0</v>
      </c>
      <c r="CH1683" s="176">
        <f t="shared" si="5397"/>
        <v>0</v>
      </c>
      <c r="CI1683" s="33">
        <f t="shared" si="5397"/>
        <v>0</v>
      </c>
      <c r="CJ1683" s="16">
        <f t="shared" si="5397"/>
        <v>0</v>
      </c>
      <c r="CK1683" s="176">
        <f t="shared" si="5398"/>
        <v>0</v>
      </c>
      <c r="CL1683" s="176">
        <f t="shared" si="5398"/>
        <v>0</v>
      </c>
      <c r="CM1683" s="176">
        <f t="shared" si="5398"/>
        <v>0</v>
      </c>
      <c r="CN1683" s="176">
        <f t="shared" si="5398"/>
        <v>0</v>
      </c>
      <c r="CO1683" s="176">
        <f t="shared" si="5398"/>
        <v>0</v>
      </c>
      <c r="CP1683" s="33">
        <f t="shared" si="5398"/>
        <v>0</v>
      </c>
      <c r="CQ1683" s="16">
        <f t="shared" si="5398"/>
        <v>0</v>
      </c>
      <c r="CR1683" s="176">
        <f t="shared" si="5398"/>
        <v>0</v>
      </c>
      <c r="CS1683" s="176">
        <f t="shared" si="5398"/>
        <v>0</v>
      </c>
      <c r="CT1683" s="176">
        <f t="shared" si="5398"/>
        <v>0</v>
      </c>
      <c r="CU1683" s="176">
        <f t="shared" si="5398"/>
        <v>0</v>
      </c>
      <c r="CV1683" s="176">
        <f t="shared" si="5398"/>
        <v>0</v>
      </c>
      <c r="CW1683" s="33">
        <f t="shared" si="5398"/>
        <v>0</v>
      </c>
      <c r="CX1683" s="16">
        <f t="shared" si="5398"/>
        <v>0</v>
      </c>
    </row>
    <row r="1684" spans="1:102" s="9" customFormat="1" ht="16.5" hidden="1" x14ac:dyDescent="0.25">
      <c r="A1684" s="11" t="s">
        <v>164</v>
      </c>
      <c r="B1684" s="37" t="s">
        <v>65</v>
      </c>
      <c r="C1684" s="37" t="s">
        <v>13</v>
      </c>
      <c r="D1684" s="37" t="s">
        <v>698</v>
      </c>
      <c r="E1684" s="25">
        <v>610</v>
      </c>
      <c r="F1684" s="16"/>
      <c r="G1684" s="16"/>
      <c r="H1684" s="16"/>
      <c r="I1684" s="16"/>
      <c r="J1684" s="16">
        <f t="shared" ref="J1684:Y1684" si="5399">F1684+H1684</f>
        <v>0</v>
      </c>
      <c r="K1684" s="16">
        <f t="shared" si="5399"/>
        <v>0</v>
      </c>
      <c r="L1684" s="16">
        <f t="shared" si="5399"/>
        <v>0</v>
      </c>
      <c r="M1684" s="16">
        <f t="shared" si="5399"/>
        <v>0</v>
      </c>
      <c r="N1684" s="16">
        <f t="shared" si="5399"/>
        <v>0</v>
      </c>
      <c r="O1684" s="16">
        <f t="shared" si="5399"/>
        <v>0</v>
      </c>
      <c r="P1684" s="16">
        <f t="shared" si="5399"/>
        <v>0</v>
      </c>
      <c r="Q1684" s="33">
        <f t="shared" si="5399"/>
        <v>0</v>
      </c>
      <c r="R1684" s="16">
        <f t="shared" si="5399"/>
        <v>0</v>
      </c>
      <c r="S1684" s="16">
        <f t="shared" si="5399"/>
        <v>0</v>
      </c>
      <c r="T1684" s="16">
        <f t="shared" si="5399"/>
        <v>0</v>
      </c>
      <c r="U1684" s="16">
        <f t="shared" si="5399"/>
        <v>0</v>
      </c>
      <c r="V1684" s="16">
        <f t="shared" si="5399"/>
        <v>0</v>
      </c>
      <c r="W1684" s="16">
        <f t="shared" si="5399"/>
        <v>0</v>
      </c>
      <c r="X1684" s="33">
        <f t="shared" si="5399"/>
        <v>0</v>
      </c>
      <c r="Y1684" s="16">
        <f t="shared" si="5399"/>
        <v>0</v>
      </c>
      <c r="Z1684" s="16">
        <f t="shared" ref="Z1684:AF1684" si="5400">V1684+X1684</f>
        <v>0</v>
      </c>
      <c r="AA1684" s="16">
        <f t="shared" si="5400"/>
        <v>0</v>
      </c>
      <c r="AB1684" s="16">
        <f t="shared" si="5400"/>
        <v>0</v>
      </c>
      <c r="AC1684" s="16">
        <f t="shared" si="5400"/>
        <v>0</v>
      </c>
      <c r="AD1684" s="16">
        <f t="shared" si="5400"/>
        <v>0</v>
      </c>
      <c r="AE1684" s="33">
        <f t="shared" si="5400"/>
        <v>0</v>
      </c>
      <c r="AF1684" s="16">
        <f t="shared" si="5400"/>
        <v>0</v>
      </c>
      <c r="AG1684" s="16">
        <f t="shared" ref="AG1684:AM1684" si="5401">AC1684+AE1684</f>
        <v>0</v>
      </c>
      <c r="AH1684" s="16">
        <f t="shared" si="5401"/>
        <v>0</v>
      </c>
      <c r="AI1684" s="16">
        <f t="shared" si="5401"/>
        <v>0</v>
      </c>
      <c r="AJ1684" s="16">
        <f t="shared" si="5401"/>
        <v>0</v>
      </c>
      <c r="AK1684" s="16">
        <f t="shared" si="5401"/>
        <v>0</v>
      </c>
      <c r="AL1684" s="33">
        <f t="shared" si="5401"/>
        <v>0</v>
      </c>
      <c r="AM1684" s="16">
        <f t="shared" si="5401"/>
        <v>0</v>
      </c>
      <c r="AN1684" s="16">
        <f t="shared" ref="AN1684:AT1684" si="5402">AJ1684+AL1684</f>
        <v>0</v>
      </c>
      <c r="AO1684" s="16">
        <f t="shared" si="5402"/>
        <v>0</v>
      </c>
      <c r="AP1684" s="16">
        <f t="shared" si="5402"/>
        <v>0</v>
      </c>
      <c r="AQ1684" s="16">
        <f t="shared" si="5402"/>
        <v>0</v>
      </c>
      <c r="AR1684" s="16">
        <f t="shared" si="5402"/>
        <v>0</v>
      </c>
      <c r="AS1684" s="33">
        <f t="shared" si="5402"/>
        <v>0</v>
      </c>
      <c r="AT1684" s="16">
        <f t="shared" si="5402"/>
        <v>0</v>
      </c>
      <c r="AU1684" s="16">
        <f t="shared" ref="AU1684" si="5403">AQ1684+AS1684</f>
        <v>0</v>
      </c>
      <c r="AV1684" s="16">
        <f t="shared" ref="AV1684" si="5404">AR1684+AT1684</f>
        <v>0</v>
      </c>
      <c r="AW1684" s="16">
        <f t="shared" ref="AW1684" si="5405">AS1684+AU1684</f>
        <v>0</v>
      </c>
      <c r="AX1684" s="16">
        <f t="shared" ref="AX1684" si="5406">AT1684+AV1684</f>
        <v>0</v>
      </c>
      <c r="AY1684" s="16">
        <f t="shared" ref="AY1684" si="5407">AU1684+AW1684</f>
        <v>0</v>
      </c>
      <c r="AZ1684" s="33">
        <f t="shared" ref="AZ1684" si="5408">AV1684+AX1684</f>
        <v>0</v>
      </c>
      <c r="BA1684" s="16">
        <f t="shared" ref="BA1684" si="5409">AW1684+AY1684</f>
        <v>0</v>
      </c>
      <c r="BB1684" s="16">
        <f t="shared" ref="BB1684" si="5410">AX1684+AZ1684</f>
        <v>0</v>
      </c>
      <c r="BC1684" s="16">
        <f t="shared" ref="BC1684" si="5411">AY1684+BA1684</f>
        <v>0</v>
      </c>
      <c r="BD1684" s="16">
        <f t="shared" ref="BD1684" si="5412">AZ1684+BB1684</f>
        <v>0</v>
      </c>
      <c r="BE1684" s="16">
        <f t="shared" ref="BE1684" si="5413">BA1684+BC1684</f>
        <v>0</v>
      </c>
      <c r="BF1684" s="16">
        <f t="shared" ref="BF1684" si="5414">BB1684+BD1684</f>
        <v>0</v>
      </c>
      <c r="BG1684" s="33">
        <f t="shared" ref="BG1684" si="5415">BC1684+BE1684</f>
        <v>0</v>
      </c>
      <c r="BH1684" s="16">
        <f t="shared" ref="BH1684" si="5416">BD1684+BF1684</f>
        <v>0</v>
      </c>
      <c r="BI1684" s="16">
        <f t="shared" ref="BI1684" si="5417">BE1684+BG1684</f>
        <v>0</v>
      </c>
      <c r="BJ1684" s="16">
        <f t="shared" ref="BJ1684" si="5418">BF1684+BH1684</f>
        <v>0</v>
      </c>
      <c r="BK1684" s="16">
        <f t="shared" ref="BK1684" si="5419">BG1684+BI1684</f>
        <v>0</v>
      </c>
      <c r="BL1684" s="16">
        <f t="shared" ref="BL1684" si="5420">BH1684+BJ1684</f>
        <v>0</v>
      </c>
      <c r="BM1684" s="16">
        <f t="shared" ref="BM1684" si="5421">BI1684+BK1684</f>
        <v>0</v>
      </c>
      <c r="BN1684" s="33">
        <f t="shared" ref="BN1684" si="5422">BJ1684+BL1684</f>
        <v>0</v>
      </c>
      <c r="BO1684" s="16">
        <f t="shared" ref="BO1684" si="5423">BK1684+BM1684</f>
        <v>0</v>
      </c>
      <c r="BP1684" s="16">
        <f t="shared" ref="BP1684" si="5424">BL1684+BN1684</f>
        <v>0</v>
      </c>
      <c r="BQ1684" s="16">
        <f t="shared" ref="BQ1684" si="5425">BM1684+BO1684</f>
        <v>0</v>
      </c>
      <c r="BR1684" s="16">
        <f t="shared" ref="BR1684" si="5426">BN1684+BP1684</f>
        <v>0</v>
      </c>
      <c r="BS1684" s="16">
        <f t="shared" ref="BS1684" si="5427">BO1684+BQ1684</f>
        <v>0</v>
      </c>
      <c r="BT1684" s="16">
        <f t="shared" ref="BT1684" si="5428">BP1684+BR1684</f>
        <v>0</v>
      </c>
      <c r="BU1684" s="33">
        <f t="shared" ref="BU1684" si="5429">BQ1684+BS1684</f>
        <v>0</v>
      </c>
      <c r="BV1684" s="16">
        <f t="shared" ref="BV1684" si="5430">BR1684+BT1684</f>
        <v>0</v>
      </c>
      <c r="BW1684" s="176">
        <f t="shared" ref="BW1684" si="5431">BS1684+BU1684</f>
        <v>0</v>
      </c>
      <c r="BX1684" s="176">
        <f t="shared" ref="BX1684" si="5432">BT1684+BV1684</f>
        <v>0</v>
      </c>
      <c r="BY1684" s="176">
        <f t="shared" ref="BY1684" si="5433">BU1684+BW1684</f>
        <v>0</v>
      </c>
      <c r="BZ1684" s="176">
        <f t="shared" ref="BZ1684" si="5434">BV1684+BX1684</f>
        <v>0</v>
      </c>
      <c r="CA1684" s="176">
        <f t="shared" ref="CA1684" si="5435">BW1684+BY1684</f>
        <v>0</v>
      </c>
      <c r="CB1684" s="33">
        <f t="shared" ref="CB1684" si="5436">BX1684+BZ1684</f>
        <v>0</v>
      </c>
      <c r="CC1684" s="16">
        <f t="shared" ref="CC1684" si="5437">BY1684+CA1684</f>
        <v>0</v>
      </c>
      <c r="CD1684" s="176">
        <f t="shared" ref="CD1684" si="5438">BZ1684+CB1684</f>
        <v>0</v>
      </c>
      <c r="CE1684" s="176">
        <f t="shared" ref="CE1684" si="5439">CA1684+CC1684</f>
        <v>0</v>
      </c>
      <c r="CF1684" s="176">
        <f t="shared" ref="CF1684" si="5440">CB1684+CD1684</f>
        <v>0</v>
      </c>
      <c r="CG1684" s="176">
        <f t="shared" ref="CG1684" si="5441">CC1684+CE1684</f>
        <v>0</v>
      </c>
      <c r="CH1684" s="176">
        <f t="shared" ref="CH1684" si="5442">CD1684+CF1684</f>
        <v>0</v>
      </c>
      <c r="CI1684" s="33">
        <f t="shared" ref="CI1684" si="5443">CE1684+CG1684</f>
        <v>0</v>
      </c>
      <c r="CJ1684" s="16">
        <f t="shared" ref="CJ1684" si="5444">CF1684+CH1684</f>
        <v>0</v>
      </c>
      <c r="CK1684" s="176">
        <f t="shared" ref="CK1684" si="5445">CG1684+CI1684</f>
        <v>0</v>
      </c>
      <c r="CL1684" s="176">
        <f t="shared" ref="CL1684" si="5446">CH1684+CJ1684</f>
        <v>0</v>
      </c>
      <c r="CM1684" s="176">
        <f t="shared" ref="CM1684" si="5447">CI1684+CK1684</f>
        <v>0</v>
      </c>
      <c r="CN1684" s="176">
        <f t="shared" ref="CN1684" si="5448">CJ1684+CL1684</f>
        <v>0</v>
      </c>
      <c r="CO1684" s="176">
        <f t="shared" ref="CO1684" si="5449">CK1684+CM1684</f>
        <v>0</v>
      </c>
      <c r="CP1684" s="33">
        <f t="shared" ref="CP1684" si="5450">CL1684+CN1684</f>
        <v>0</v>
      </c>
      <c r="CQ1684" s="16">
        <f t="shared" ref="CQ1684" si="5451">CM1684+CO1684</f>
        <v>0</v>
      </c>
      <c r="CR1684" s="176">
        <f t="shared" ref="CR1684" si="5452">CN1684+CP1684</f>
        <v>0</v>
      </c>
      <c r="CS1684" s="176">
        <f t="shared" ref="CS1684" si="5453">CO1684+CQ1684</f>
        <v>0</v>
      </c>
      <c r="CT1684" s="176">
        <f t="shared" ref="CT1684" si="5454">CP1684+CR1684</f>
        <v>0</v>
      </c>
      <c r="CU1684" s="176">
        <f t="shared" ref="CU1684" si="5455">CQ1684+CS1684</f>
        <v>0</v>
      </c>
      <c r="CV1684" s="176">
        <f t="shared" ref="CV1684" si="5456">CR1684+CT1684</f>
        <v>0</v>
      </c>
      <c r="CW1684" s="33">
        <f t="shared" ref="CW1684" si="5457">CS1684+CU1684</f>
        <v>0</v>
      </c>
      <c r="CX1684" s="16">
        <f t="shared" ref="CX1684" si="5458">CT1684+CV1684</f>
        <v>0</v>
      </c>
    </row>
    <row r="1685" spans="1:102" s="9" customFormat="1" ht="33" x14ac:dyDescent="0.25">
      <c r="A1685" s="11" t="s">
        <v>699</v>
      </c>
      <c r="B1685" s="37" t="s">
        <v>65</v>
      </c>
      <c r="C1685" s="37" t="s">
        <v>13</v>
      </c>
      <c r="D1685" s="37" t="s">
        <v>700</v>
      </c>
      <c r="E1685" s="37"/>
      <c r="F1685" s="16">
        <f>F1686</f>
        <v>106</v>
      </c>
      <c r="G1685" s="16">
        <f>G1686</f>
        <v>0</v>
      </c>
      <c r="H1685" s="16">
        <f t="shared" ref="H1685:W1686" si="5459">H1686</f>
        <v>0</v>
      </c>
      <c r="I1685" s="16">
        <f t="shared" si="5459"/>
        <v>0</v>
      </c>
      <c r="J1685" s="16">
        <f t="shared" si="5459"/>
        <v>106</v>
      </c>
      <c r="K1685" s="16">
        <f t="shared" si="5459"/>
        <v>0</v>
      </c>
      <c r="L1685" s="16">
        <f t="shared" si="5459"/>
        <v>0</v>
      </c>
      <c r="M1685" s="16">
        <f t="shared" si="5459"/>
        <v>0</v>
      </c>
      <c r="N1685" s="16">
        <f t="shared" si="5459"/>
        <v>0</v>
      </c>
      <c r="O1685" s="16">
        <f t="shared" si="5459"/>
        <v>0</v>
      </c>
      <c r="P1685" s="16">
        <f t="shared" si="5459"/>
        <v>0</v>
      </c>
      <c r="Q1685" s="33">
        <f t="shared" si="5459"/>
        <v>106</v>
      </c>
      <c r="R1685" s="16">
        <f t="shared" si="5459"/>
        <v>0</v>
      </c>
      <c r="S1685" s="16">
        <f t="shared" si="5459"/>
        <v>0</v>
      </c>
      <c r="T1685" s="16">
        <f t="shared" si="5459"/>
        <v>0</v>
      </c>
      <c r="U1685" s="16">
        <f t="shared" si="5459"/>
        <v>0</v>
      </c>
      <c r="V1685" s="16">
        <f t="shared" si="5459"/>
        <v>0</v>
      </c>
      <c r="W1685" s="16">
        <f t="shared" si="5459"/>
        <v>0</v>
      </c>
      <c r="X1685" s="33">
        <f t="shared" ref="S1685:AH1686" si="5460">X1686</f>
        <v>106</v>
      </c>
      <c r="Y1685" s="16">
        <f t="shared" si="5460"/>
        <v>0</v>
      </c>
      <c r="Z1685" s="16">
        <f t="shared" si="5460"/>
        <v>0</v>
      </c>
      <c r="AA1685" s="16">
        <f t="shared" si="5460"/>
        <v>0</v>
      </c>
      <c r="AB1685" s="16">
        <f t="shared" si="5460"/>
        <v>0</v>
      </c>
      <c r="AC1685" s="16">
        <f t="shared" si="5460"/>
        <v>0</v>
      </c>
      <c r="AD1685" s="16">
        <f t="shared" si="5460"/>
        <v>0</v>
      </c>
      <c r="AE1685" s="33">
        <f t="shared" si="5460"/>
        <v>106</v>
      </c>
      <c r="AF1685" s="16">
        <f t="shared" si="5460"/>
        <v>0</v>
      </c>
      <c r="AG1685" s="16">
        <f t="shared" si="5460"/>
        <v>0</v>
      </c>
      <c r="AH1685" s="16">
        <f t="shared" si="5460"/>
        <v>0</v>
      </c>
      <c r="AI1685" s="16">
        <f t="shared" ref="AG1685:AV1686" si="5461">AI1686</f>
        <v>0</v>
      </c>
      <c r="AJ1685" s="16">
        <f t="shared" si="5461"/>
        <v>0</v>
      </c>
      <c r="AK1685" s="16">
        <f t="shared" si="5461"/>
        <v>0</v>
      </c>
      <c r="AL1685" s="33">
        <f t="shared" si="5461"/>
        <v>106</v>
      </c>
      <c r="AM1685" s="16">
        <f t="shared" si="5461"/>
        <v>0</v>
      </c>
      <c r="AN1685" s="16">
        <f t="shared" si="5461"/>
        <v>0</v>
      </c>
      <c r="AO1685" s="16">
        <f t="shared" si="5461"/>
        <v>0</v>
      </c>
      <c r="AP1685" s="16">
        <f t="shared" si="5461"/>
        <v>0</v>
      </c>
      <c r="AQ1685" s="16">
        <f t="shared" si="5461"/>
        <v>0</v>
      </c>
      <c r="AR1685" s="16">
        <f t="shared" si="5461"/>
        <v>0</v>
      </c>
      <c r="AS1685" s="33">
        <f t="shared" si="5461"/>
        <v>106</v>
      </c>
      <c r="AT1685" s="16">
        <f t="shared" si="5461"/>
        <v>0</v>
      </c>
      <c r="AU1685" s="16">
        <f t="shared" si="5461"/>
        <v>0</v>
      </c>
      <c r="AV1685" s="16">
        <f t="shared" si="5461"/>
        <v>0</v>
      </c>
      <c r="AW1685" s="16">
        <f t="shared" ref="AU1685:BJ1686" si="5462">AW1686</f>
        <v>0</v>
      </c>
      <c r="AX1685" s="16">
        <f t="shared" si="5462"/>
        <v>0</v>
      </c>
      <c r="AY1685" s="16">
        <f t="shared" si="5462"/>
        <v>0</v>
      </c>
      <c r="AZ1685" s="33">
        <f t="shared" si="5462"/>
        <v>106</v>
      </c>
      <c r="BA1685" s="16">
        <f t="shared" si="5462"/>
        <v>0</v>
      </c>
      <c r="BB1685" s="16">
        <f t="shared" si="5462"/>
        <v>0</v>
      </c>
      <c r="BC1685" s="16">
        <f t="shared" si="5462"/>
        <v>0</v>
      </c>
      <c r="BD1685" s="16">
        <f t="shared" si="5462"/>
        <v>0</v>
      </c>
      <c r="BE1685" s="16">
        <f t="shared" si="5462"/>
        <v>0</v>
      </c>
      <c r="BF1685" s="16">
        <f t="shared" si="5462"/>
        <v>0</v>
      </c>
      <c r="BG1685" s="33">
        <f t="shared" si="5462"/>
        <v>106</v>
      </c>
      <c r="BH1685" s="16">
        <f t="shared" si="5462"/>
        <v>0</v>
      </c>
      <c r="BI1685" s="16">
        <f t="shared" si="5462"/>
        <v>0</v>
      </c>
      <c r="BJ1685" s="16">
        <f t="shared" si="5462"/>
        <v>0</v>
      </c>
      <c r="BK1685" s="16">
        <f t="shared" ref="BI1685:BX1686" si="5463">BK1686</f>
        <v>0</v>
      </c>
      <c r="BL1685" s="16">
        <f t="shared" si="5463"/>
        <v>0</v>
      </c>
      <c r="BM1685" s="16">
        <f t="shared" si="5463"/>
        <v>0</v>
      </c>
      <c r="BN1685" s="33">
        <f t="shared" si="5463"/>
        <v>106</v>
      </c>
      <c r="BO1685" s="16">
        <f t="shared" si="5463"/>
        <v>0</v>
      </c>
      <c r="BP1685" s="16">
        <f t="shared" si="5463"/>
        <v>0</v>
      </c>
      <c r="BQ1685" s="16">
        <f t="shared" si="5463"/>
        <v>0</v>
      </c>
      <c r="BR1685" s="16">
        <f t="shared" si="5463"/>
        <v>0</v>
      </c>
      <c r="BS1685" s="16">
        <f t="shared" si="5463"/>
        <v>0</v>
      </c>
      <c r="BT1685" s="16">
        <f t="shared" si="5463"/>
        <v>0</v>
      </c>
      <c r="BU1685" s="33">
        <f t="shared" si="5463"/>
        <v>106</v>
      </c>
      <c r="BV1685" s="16">
        <f t="shared" si="5463"/>
        <v>0</v>
      </c>
      <c r="BW1685" s="176">
        <f t="shared" si="5463"/>
        <v>0</v>
      </c>
      <c r="BX1685" s="176">
        <f t="shared" si="5463"/>
        <v>0</v>
      </c>
      <c r="BY1685" s="176">
        <f t="shared" ref="BW1685:CL1686" si="5464">BY1686</f>
        <v>0</v>
      </c>
      <c r="BZ1685" s="176">
        <f t="shared" si="5464"/>
        <v>0</v>
      </c>
      <c r="CA1685" s="176">
        <f t="shared" si="5464"/>
        <v>0</v>
      </c>
      <c r="CB1685" s="33">
        <f t="shared" si="5464"/>
        <v>106</v>
      </c>
      <c r="CC1685" s="16">
        <f t="shared" si="5464"/>
        <v>0</v>
      </c>
      <c r="CD1685" s="176">
        <f t="shared" si="5464"/>
        <v>0</v>
      </c>
      <c r="CE1685" s="176">
        <f t="shared" si="5464"/>
        <v>0</v>
      </c>
      <c r="CF1685" s="176">
        <f t="shared" si="5464"/>
        <v>0</v>
      </c>
      <c r="CG1685" s="176">
        <f t="shared" si="5464"/>
        <v>0</v>
      </c>
      <c r="CH1685" s="176">
        <f t="shared" si="5464"/>
        <v>0</v>
      </c>
      <c r="CI1685" s="33">
        <f t="shared" si="5464"/>
        <v>106</v>
      </c>
      <c r="CJ1685" s="16">
        <f t="shared" si="5464"/>
        <v>0</v>
      </c>
      <c r="CK1685" s="176">
        <f t="shared" si="5464"/>
        <v>-57</v>
      </c>
      <c r="CL1685" s="176">
        <f t="shared" si="5464"/>
        <v>0</v>
      </c>
      <c r="CM1685" s="176">
        <f t="shared" ref="CK1685:CX1686" si="5465">CM1686</f>
        <v>0</v>
      </c>
      <c r="CN1685" s="176">
        <f t="shared" si="5465"/>
        <v>0</v>
      </c>
      <c r="CO1685" s="176">
        <f t="shared" si="5465"/>
        <v>0</v>
      </c>
      <c r="CP1685" s="33">
        <f t="shared" si="5465"/>
        <v>49</v>
      </c>
      <c r="CQ1685" s="16">
        <f t="shared" si="5465"/>
        <v>0</v>
      </c>
      <c r="CR1685" s="176">
        <f t="shared" si="5465"/>
        <v>0</v>
      </c>
      <c r="CS1685" s="176">
        <f t="shared" si="5465"/>
        <v>0</v>
      </c>
      <c r="CT1685" s="176">
        <f t="shared" si="5465"/>
        <v>0</v>
      </c>
      <c r="CU1685" s="176">
        <f t="shared" si="5465"/>
        <v>0</v>
      </c>
      <c r="CV1685" s="176">
        <f t="shared" si="5465"/>
        <v>0</v>
      </c>
      <c r="CW1685" s="33">
        <f t="shared" si="5465"/>
        <v>49</v>
      </c>
      <c r="CX1685" s="16">
        <f t="shared" si="5465"/>
        <v>0</v>
      </c>
    </row>
    <row r="1686" spans="1:102" s="9" customFormat="1" ht="33" x14ac:dyDescent="0.25">
      <c r="A1686" s="11" t="s">
        <v>33</v>
      </c>
      <c r="B1686" s="37" t="s">
        <v>65</v>
      </c>
      <c r="C1686" s="37" t="s">
        <v>13</v>
      </c>
      <c r="D1686" s="37" t="s">
        <v>700</v>
      </c>
      <c r="E1686" s="25">
        <v>200</v>
      </c>
      <c r="F1686" s="16">
        <f>F1687</f>
        <v>106</v>
      </c>
      <c r="G1686" s="16">
        <f>G1687</f>
        <v>0</v>
      </c>
      <c r="H1686" s="16">
        <f t="shared" si="5459"/>
        <v>0</v>
      </c>
      <c r="I1686" s="16">
        <f t="shared" si="5459"/>
        <v>0</v>
      </c>
      <c r="J1686" s="16">
        <f t="shared" si="5459"/>
        <v>106</v>
      </c>
      <c r="K1686" s="16">
        <f t="shared" si="5459"/>
        <v>0</v>
      </c>
      <c r="L1686" s="16">
        <f t="shared" si="5459"/>
        <v>0</v>
      </c>
      <c r="M1686" s="16">
        <f t="shared" si="5459"/>
        <v>0</v>
      </c>
      <c r="N1686" s="16">
        <f t="shared" si="5459"/>
        <v>0</v>
      </c>
      <c r="O1686" s="16">
        <f t="shared" si="5459"/>
        <v>0</v>
      </c>
      <c r="P1686" s="16">
        <f t="shared" si="5459"/>
        <v>0</v>
      </c>
      <c r="Q1686" s="33">
        <f t="shared" si="5459"/>
        <v>106</v>
      </c>
      <c r="R1686" s="16">
        <f t="shared" si="5459"/>
        <v>0</v>
      </c>
      <c r="S1686" s="16">
        <f t="shared" si="5460"/>
        <v>0</v>
      </c>
      <c r="T1686" s="16">
        <f t="shared" si="5460"/>
        <v>0</v>
      </c>
      <c r="U1686" s="16">
        <f t="shared" si="5460"/>
        <v>0</v>
      </c>
      <c r="V1686" s="16">
        <f t="shared" si="5460"/>
        <v>0</v>
      </c>
      <c r="W1686" s="16">
        <f t="shared" si="5460"/>
        <v>0</v>
      </c>
      <c r="X1686" s="33">
        <f t="shared" si="5460"/>
        <v>106</v>
      </c>
      <c r="Y1686" s="16">
        <f t="shared" si="5460"/>
        <v>0</v>
      </c>
      <c r="Z1686" s="16">
        <f t="shared" si="5460"/>
        <v>0</v>
      </c>
      <c r="AA1686" s="16">
        <f t="shared" si="5460"/>
        <v>0</v>
      </c>
      <c r="AB1686" s="16">
        <f t="shared" si="5460"/>
        <v>0</v>
      </c>
      <c r="AC1686" s="16">
        <f t="shared" si="5460"/>
        <v>0</v>
      </c>
      <c r="AD1686" s="16">
        <f t="shared" si="5460"/>
        <v>0</v>
      </c>
      <c r="AE1686" s="33">
        <f t="shared" si="5460"/>
        <v>106</v>
      </c>
      <c r="AF1686" s="16">
        <f t="shared" si="5460"/>
        <v>0</v>
      </c>
      <c r="AG1686" s="16">
        <f t="shared" si="5461"/>
        <v>0</v>
      </c>
      <c r="AH1686" s="16">
        <f t="shared" si="5461"/>
        <v>0</v>
      </c>
      <c r="AI1686" s="16">
        <f t="shared" si="5461"/>
        <v>0</v>
      </c>
      <c r="AJ1686" s="16">
        <f t="shared" si="5461"/>
        <v>0</v>
      </c>
      <c r="AK1686" s="16">
        <f t="shared" si="5461"/>
        <v>0</v>
      </c>
      <c r="AL1686" s="33">
        <f t="shared" si="5461"/>
        <v>106</v>
      </c>
      <c r="AM1686" s="16">
        <f t="shared" si="5461"/>
        <v>0</v>
      </c>
      <c r="AN1686" s="16">
        <f t="shared" si="5461"/>
        <v>0</v>
      </c>
      <c r="AO1686" s="16">
        <f t="shared" si="5461"/>
        <v>0</v>
      </c>
      <c r="AP1686" s="16">
        <f t="shared" si="5461"/>
        <v>0</v>
      </c>
      <c r="AQ1686" s="16">
        <f t="shared" si="5461"/>
        <v>0</v>
      </c>
      <c r="AR1686" s="16">
        <f t="shared" si="5461"/>
        <v>0</v>
      </c>
      <c r="AS1686" s="33">
        <f t="shared" si="5461"/>
        <v>106</v>
      </c>
      <c r="AT1686" s="16">
        <f t="shared" si="5461"/>
        <v>0</v>
      </c>
      <c r="AU1686" s="16">
        <f t="shared" si="5462"/>
        <v>0</v>
      </c>
      <c r="AV1686" s="16">
        <f t="shared" si="5462"/>
        <v>0</v>
      </c>
      <c r="AW1686" s="16">
        <f t="shared" si="5462"/>
        <v>0</v>
      </c>
      <c r="AX1686" s="16">
        <f t="shared" si="5462"/>
        <v>0</v>
      </c>
      <c r="AY1686" s="16">
        <f t="shared" si="5462"/>
        <v>0</v>
      </c>
      <c r="AZ1686" s="33">
        <f t="shared" si="5462"/>
        <v>106</v>
      </c>
      <c r="BA1686" s="16">
        <f t="shared" si="5462"/>
        <v>0</v>
      </c>
      <c r="BB1686" s="16">
        <f t="shared" si="5462"/>
        <v>0</v>
      </c>
      <c r="BC1686" s="16">
        <f t="shared" si="5462"/>
        <v>0</v>
      </c>
      <c r="BD1686" s="16">
        <f t="shared" si="5462"/>
        <v>0</v>
      </c>
      <c r="BE1686" s="16">
        <f t="shared" si="5462"/>
        <v>0</v>
      </c>
      <c r="BF1686" s="16">
        <f t="shared" si="5462"/>
        <v>0</v>
      </c>
      <c r="BG1686" s="33">
        <f t="shared" si="5462"/>
        <v>106</v>
      </c>
      <c r="BH1686" s="16">
        <f t="shared" si="5462"/>
        <v>0</v>
      </c>
      <c r="BI1686" s="16">
        <f t="shared" si="5463"/>
        <v>0</v>
      </c>
      <c r="BJ1686" s="16">
        <f t="shared" si="5463"/>
        <v>0</v>
      </c>
      <c r="BK1686" s="16">
        <f t="shared" si="5463"/>
        <v>0</v>
      </c>
      <c r="BL1686" s="16">
        <f t="shared" si="5463"/>
        <v>0</v>
      </c>
      <c r="BM1686" s="16">
        <f t="shared" si="5463"/>
        <v>0</v>
      </c>
      <c r="BN1686" s="33">
        <f t="shared" si="5463"/>
        <v>106</v>
      </c>
      <c r="BO1686" s="16">
        <f t="shared" si="5463"/>
        <v>0</v>
      </c>
      <c r="BP1686" s="16">
        <f t="shared" si="5463"/>
        <v>0</v>
      </c>
      <c r="BQ1686" s="16">
        <f t="shared" si="5463"/>
        <v>0</v>
      </c>
      <c r="BR1686" s="16">
        <f t="shared" si="5463"/>
        <v>0</v>
      </c>
      <c r="BS1686" s="16">
        <f t="shared" si="5463"/>
        <v>0</v>
      </c>
      <c r="BT1686" s="16">
        <f t="shared" si="5463"/>
        <v>0</v>
      </c>
      <c r="BU1686" s="33">
        <f t="shared" si="5463"/>
        <v>106</v>
      </c>
      <c r="BV1686" s="16">
        <f t="shared" si="5463"/>
        <v>0</v>
      </c>
      <c r="BW1686" s="176">
        <f t="shared" si="5464"/>
        <v>0</v>
      </c>
      <c r="BX1686" s="176">
        <f t="shared" si="5464"/>
        <v>0</v>
      </c>
      <c r="BY1686" s="176">
        <f t="shared" si="5464"/>
        <v>0</v>
      </c>
      <c r="BZ1686" s="176">
        <f t="shared" si="5464"/>
        <v>0</v>
      </c>
      <c r="CA1686" s="176">
        <f t="shared" si="5464"/>
        <v>0</v>
      </c>
      <c r="CB1686" s="33">
        <f t="shared" si="5464"/>
        <v>106</v>
      </c>
      <c r="CC1686" s="16">
        <f t="shared" si="5464"/>
        <v>0</v>
      </c>
      <c r="CD1686" s="176">
        <f t="shared" si="5464"/>
        <v>0</v>
      </c>
      <c r="CE1686" s="176">
        <f t="shared" si="5464"/>
        <v>0</v>
      </c>
      <c r="CF1686" s="176">
        <f t="shared" si="5464"/>
        <v>0</v>
      </c>
      <c r="CG1686" s="176">
        <f t="shared" si="5464"/>
        <v>0</v>
      </c>
      <c r="CH1686" s="176">
        <f t="shared" si="5464"/>
        <v>0</v>
      </c>
      <c r="CI1686" s="33">
        <f t="shared" si="5464"/>
        <v>106</v>
      </c>
      <c r="CJ1686" s="16">
        <f t="shared" si="5464"/>
        <v>0</v>
      </c>
      <c r="CK1686" s="176">
        <f t="shared" si="5465"/>
        <v>-57</v>
      </c>
      <c r="CL1686" s="176">
        <f t="shared" si="5465"/>
        <v>0</v>
      </c>
      <c r="CM1686" s="176">
        <f t="shared" si="5465"/>
        <v>0</v>
      </c>
      <c r="CN1686" s="176">
        <f t="shared" si="5465"/>
        <v>0</v>
      </c>
      <c r="CO1686" s="176">
        <f t="shared" si="5465"/>
        <v>0</v>
      </c>
      <c r="CP1686" s="33">
        <f t="shared" si="5465"/>
        <v>49</v>
      </c>
      <c r="CQ1686" s="16">
        <f t="shared" si="5465"/>
        <v>0</v>
      </c>
      <c r="CR1686" s="176">
        <f t="shared" si="5465"/>
        <v>0</v>
      </c>
      <c r="CS1686" s="176">
        <f t="shared" si="5465"/>
        <v>0</v>
      </c>
      <c r="CT1686" s="176">
        <f t="shared" si="5465"/>
        <v>0</v>
      </c>
      <c r="CU1686" s="176">
        <f t="shared" si="5465"/>
        <v>0</v>
      </c>
      <c r="CV1686" s="176">
        <f t="shared" si="5465"/>
        <v>0</v>
      </c>
      <c r="CW1686" s="33">
        <f t="shared" si="5465"/>
        <v>49</v>
      </c>
      <c r="CX1686" s="16">
        <f t="shared" si="5465"/>
        <v>0</v>
      </c>
    </row>
    <row r="1687" spans="1:102" s="9" customFormat="1" ht="33" x14ac:dyDescent="0.25">
      <c r="A1687" s="78" t="s">
        <v>34</v>
      </c>
      <c r="B1687" s="37" t="s">
        <v>65</v>
      </c>
      <c r="C1687" s="37" t="s">
        <v>13</v>
      </c>
      <c r="D1687" s="37" t="s">
        <v>700</v>
      </c>
      <c r="E1687" s="25">
        <v>240</v>
      </c>
      <c r="F1687" s="16">
        <v>106</v>
      </c>
      <c r="G1687" s="16"/>
      <c r="H1687" s="16"/>
      <c r="I1687" s="16"/>
      <c r="J1687" s="16">
        <f>F1687+H1687</f>
        <v>106</v>
      </c>
      <c r="K1687" s="16">
        <f>G1687+I1687</f>
        <v>0</v>
      </c>
      <c r="L1687" s="60"/>
      <c r="M1687" s="60"/>
      <c r="N1687" s="60"/>
      <c r="O1687" s="60"/>
      <c r="P1687" s="60"/>
      <c r="Q1687" s="33">
        <f>J1687+L1687+M1687+N1687+O1687+P1687</f>
        <v>106</v>
      </c>
      <c r="R1687" s="16">
        <f>K1687+P1687</f>
        <v>0</v>
      </c>
      <c r="S1687" s="60"/>
      <c r="T1687" s="60"/>
      <c r="U1687" s="60"/>
      <c r="V1687" s="60"/>
      <c r="W1687" s="60"/>
      <c r="X1687" s="33">
        <f>Q1687+S1687+T1687+U1687+V1687+W1687</f>
        <v>106</v>
      </c>
      <c r="Y1687" s="16">
        <f>R1687+W1687</f>
        <v>0</v>
      </c>
      <c r="Z1687" s="60"/>
      <c r="AA1687" s="60"/>
      <c r="AB1687" s="60"/>
      <c r="AC1687" s="60"/>
      <c r="AD1687" s="60"/>
      <c r="AE1687" s="33">
        <f>X1687+Z1687+AA1687+AB1687+AC1687+AD1687</f>
        <v>106</v>
      </c>
      <c r="AF1687" s="16">
        <f>Y1687+AD1687</f>
        <v>0</v>
      </c>
      <c r="AG1687" s="60"/>
      <c r="AH1687" s="60"/>
      <c r="AI1687" s="60"/>
      <c r="AJ1687" s="60"/>
      <c r="AK1687" s="60"/>
      <c r="AL1687" s="33">
        <f>AE1687+AG1687+AH1687+AI1687+AJ1687+AK1687</f>
        <v>106</v>
      </c>
      <c r="AM1687" s="16">
        <f>AF1687+AK1687</f>
        <v>0</v>
      </c>
      <c r="AN1687" s="60"/>
      <c r="AO1687" s="60"/>
      <c r="AP1687" s="60"/>
      <c r="AQ1687" s="60"/>
      <c r="AR1687" s="60"/>
      <c r="AS1687" s="33">
        <f>AL1687+AN1687+AO1687+AP1687+AQ1687+AR1687</f>
        <v>106</v>
      </c>
      <c r="AT1687" s="16">
        <f>AM1687+AR1687</f>
        <v>0</v>
      </c>
      <c r="AU1687" s="60"/>
      <c r="AV1687" s="60"/>
      <c r="AW1687" s="60"/>
      <c r="AX1687" s="60"/>
      <c r="AY1687" s="60"/>
      <c r="AZ1687" s="33">
        <f>AS1687+AU1687+AV1687+AW1687+AX1687+AY1687</f>
        <v>106</v>
      </c>
      <c r="BA1687" s="16">
        <f>AT1687+AY1687</f>
        <v>0</v>
      </c>
      <c r="BB1687" s="60"/>
      <c r="BC1687" s="60"/>
      <c r="BD1687" s="60"/>
      <c r="BE1687" s="60"/>
      <c r="BF1687" s="60"/>
      <c r="BG1687" s="33">
        <f>AZ1687+BB1687+BC1687+BD1687+BE1687+BF1687</f>
        <v>106</v>
      </c>
      <c r="BH1687" s="16">
        <f>BA1687+BF1687</f>
        <v>0</v>
      </c>
      <c r="BI1687" s="60"/>
      <c r="BJ1687" s="60"/>
      <c r="BK1687" s="60"/>
      <c r="BL1687" s="60"/>
      <c r="BM1687" s="60"/>
      <c r="BN1687" s="33">
        <f>BG1687+BI1687+BJ1687+BK1687+BL1687+BM1687</f>
        <v>106</v>
      </c>
      <c r="BO1687" s="16">
        <f>BH1687+BM1687</f>
        <v>0</v>
      </c>
      <c r="BP1687" s="60"/>
      <c r="BQ1687" s="60"/>
      <c r="BR1687" s="60"/>
      <c r="BS1687" s="60"/>
      <c r="BT1687" s="60"/>
      <c r="BU1687" s="33">
        <f>BN1687+BP1687+BQ1687+BR1687+BS1687+BT1687</f>
        <v>106</v>
      </c>
      <c r="BV1687" s="16">
        <f>BO1687+BT1687</f>
        <v>0</v>
      </c>
      <c r="BW1687" s="194"/>
      <c r="BX1687" s="194"/>
      <c r="BY1687" s="194"/>
      <c r="BZ1687" s="194"/>
      <c r="CA1687" s="194"/>
      <c r="CB1687" s="33">
        <f>BU1687+BW1687+BX1687+BY1687+BZ1687+CA1687</f>
        <v>106</v>
      </c>
      <c r="CC1687" s="16">
        <f>BV1687+CA1687</f>
        <v>0</v>
      </c>
      <c r="CD1687" s="194"/>
      <c r="CE1687" s="194"/>
      <c r="CF1687" s="194"/>
      <c r="CG1687" s="194"/>
      <c r="CH1687" s="194"/>
      <c r="CI1687" s="33">
        <f>CB1687+CD1687+CE1687+CF1687+CG1687+CH1687</f>
        <v>106</v>
      </c>
      <c r="CJ1687" s="16">
        <f>CC1687+CH1687</f>
        <v>0</v>
      </c>
      <c r="CK1687" s="194">
        <v>-57</v>
      </c>
      <c r="CL1687" s="194"/>
      <c r="CM1687" s="194"/>
      <c r="CN1687" s="194"/>
      <c r="CO1687" s="194"/>
      <c r="CP1687" s="33">
        <f>CI1687+CK1687+CL1687+CM1687+CN1687+CO1687</f>
        <v>49</v>
      </c>
      <c r="CQ1687" s="16">
        <f>CJ1687+CO1687</f>
        <v>0</v>
      </c>
      <c r="CR1687" s="194"/>
      <c r="CS1687" s="194"/>
      <c r="CT1687" s="194"/>
      <c r="CU1687" s="194"/>
      <c r="CV1687" s="194"/>
      <c r="CW1687" s="33">
        <f>CP1687+CR1687+CS1687+CT1687+CU1687+CV1687</f>
        <v>49</v>
      </c>
      <c r="CX1687" s="16">
        <f>CQ1687+CV1687</f>
        <v>0</v>
      </c>
    </row>
    <row r="1688" spans="1:102" s="9" customFormat="1" ht="16.5" x14ac:dyDescent="0.25">
      <c r="A1688" s="78"/>
      <c r="B1688" s="37"/>
      <c r="C1688" s="37"/>
      <c r="D1688" s="37"/>
      <c r="E1688" s="37"/>
      <c r="F1688" s="16">
        <v>0</v>
      </c>
      <c r="G1688" s="16"/>
      <c r="H1688" s="16">
        <v>0</v>
      </c>
      <c r="I1688" s="16"/>
      <c r="J1688" s="16">
        <v>0</v>
      </c>
      <c r="K1688" s="16"/>
      <c r="L1688" s="16"/>
      <c r="M1688" s="16"/>
      <c r="N1688" s="16"/>
      <c r="O1688" s="16"/>
      <c r="P1688" s="16"/>
      <c r="Q1688" s="33"/>
      <c r="R1688" s="16"/>
      <c r="S1688" s="16"/>
      <c r="T1688" s="16"/>
      <c r="U1688" s="16"/>
      <c r="V1688" s="16"/>
      <c r="W1688" s="16"/>
      <c r="X1688" s="33"/>
      <c r="Y1688" s="16"/>
      <c r="Z1688" s="16"/>
      <c r="AA1688" s="16"/>
      <c r="AB1688" s="16"/>
      <c r="AC1688" s="16"/>
      <c r="AD1688" s="16"/>
      <c r="AE1688" s="33"/>
      <c r="AF1688" s="16"/>
      <c r="AG1688" s="16"/>
      <c r="AH1688" s="16"/>
      <c r="AI1688" s="16"/>
      <c r="AJ1688" s="16"/>
      <c r="AK1688" s="16"/>
      <c r="AL1688" s="33"/>
      <c r="AM1688" s="16"/>
      <c r="AN1688" s="16"/>
      <c r="AO1688" s="16"/>
      <c r="AP1688" s="16"/>
      <c r="AQ1688" s="16"/>
      <c r="AR1688" s="16"/>
      <c r="AS1688" s="33"/>
      <c r="AT1688" s="16"/>
      <c r="AU1688" s="16"/>
      <c r="AV1688" s="16"/>
      <c r="AW1688" s="16"/>
      <c r="AX1688" s="16"/>
      <c r="AY1688" s="16"/>
      <c r="AZ1688" s="33"/>
      <c r="BA1688" s="16"/>
      <c r="BB1688" s="16"/>
      <c r="BC1688" s="16"/>
      <c r="BD1688" s="16"/>
      <c r="BE1688" s="16"/>
      <c r="BF1688" s="16"/>
      <c r="BG1688" s="33"/>
      <c r="BH1688" s="16"/>
      <c r="BI1688" s="16"/>
      <c r="BJ1688" s="16"/>
      <c r="BK1688" s="16"/>
      <c r="BL1688" s="16"/>
      <c r="BM1688" s="16"/>
      <c r="BN1688" s="33"/>
      <c r="BO1688" s="16"/>
      <c r="BP1688" s="16"/>
      <c r="BQ1688" s="16"/>
      <c r="BR1688" s="16"/>
      <c r="BS1688" s="16"/>
      <c r="BT1688" s="16"/>
      <c r="BU1688" s="33"/>
      <c r="BV1688" s="16"/>
      <c r="BW1688" s="176"/>
      <c r="BX1688" s="176"/>
      <c r="BY1688" s="176"/>
      <c r="BZ1688" s="176"/>
      <c r="CA1688" s="176"/>
      <c r="CB1688" s="33"/>
      <c r="CC1688" s="16"/>
      <c r="CD1688" s="176"/>
      <c r="CE1688" s="176"/>
      <c r="CF1688" s="176"/>
      <c r="CG1688" s="176"/>
      <c r="CH1688" s="176"/>
      <c r="CI1688" s="33"/>
      <c r="CJ1688" s="16"/>
      <c r="CK1688" s="176"/>
      <c r="CL1688" s="176"/>
      <c r="CM1688" s="176"/>
      <c r="CN1688" s="176"/>
      <c r="CO1688" s="176"/>
      <c r="CP1688" s="33"/>
      <c r="CQ1688" s="16"/>
      <c r="CR1688" s="176"/>
      <c r="CS1688" s="176"/>
      <c r="CT1688" s="176"/>
      <c r="CU1688" s="176"/>
      <c r="CV1688" s="176"/>
      <c r="CW1688" s="33"/>
      <c r="CX1688" s="16"/>
    </row>
    <row r="1689" spans="1:102" s="9" customFormat="1" ht="18.75" x14ac:dyDescent="0.3">
      <c r="A1689" s="75" t="s">
        <v>701</v>
      </c>
      <c r="B1689" s="76" t="s">
        <v>65</v>
      </c>
      <c r="C1689" s="76" t="s">
        <v>14</v>
      </c>
      <c r="D1689" s="81"/>
      <c r="E1689" s="12"/>
      <c r="F1689" s="18">
        <f>F1690</f>
        <v>7433</v>
      </c>
      <c r="G1689" s="18">
        <f>G1690</f>
        <v>0</v>
      </c>
      <c r="H1689" s="18">
        <f t="shared" ref="H1689:W1690" si="5466">H1690</f>
        <v>0</v>
      </c>
      <c r="I1689" s="18">
        <f t="shared" si="5466"/>
        <v>0</v>
      </c>
      <c r="J1689" s="18">
        <f t="shared" si="5466"/>
        <v>7433</v>
      </c>
      <c r="K1689" s="18">
        <f t="shared" si="5466"/>
        <v>0</v>
      </c>
      <c r="L1689" s="18">
        <f t="shared" si="5466"/>
        <v>0</v>
      </c>
      <c r="M1689" s="18">
        <f t="shared" si="5466"/>
        <v>0</v>
      </c>
      <c r="N1689" s="18">
        <f t="shared" si="5466"/>
        <v>0</v>
      </c>
      <c r="O1689" s="18">
        <f t="shared" si="5466"/>
        <v>0</v>
      </c>
      <c r="P1689" s="18">
        <f t="shared" si="5466"/>
        <v>0</v>
      </c>
      <c r="Q1689" s="32">
        <f t="shared" si="5466"/>
        <v>7433</v>
      </c>
      <c r="R1689" s="18">
        <f t="shared" si="5466"/>
        <v>0</v>
      </c>
      <c r="S1689" s="18">
        <f t="shared" si="5466"/>
        <v>0</v>
      </c>
      <c r="T1689" s="18">
        <f t="shared" si="5466"/>
        <v>0</v>
      </c>
      <c r="U1689" s="18">
        <f t="shared" si="5466"/>
        <v>0</v>
      </c>
      <c r="V1689" s="18">
        <f t="shared" si="5466"/>
        <v>0</v>
      </c>
      <c r="W1689" s="18">
        <f t="shared" si="5466"/>
        <v>0</v>
      </c>
      <c r="X1689" s="32">
        <f t="shared" ref="S1689:AH1690" si="5467">X1690</f>
        <v>7433</v>
      </c>
      <c r="Y1689" s="18">
        <f t="shared" si="5467"/>
        <v>0</v>
      </c>
      <c r="Z1689" s="18">
        <f t="shared" si="5467"/>
        <v>0</v>
      </c>
      <c r="AA1689" s="18">
        <f t="shared" si="5467"/>
        <v>0</v>
      </c>
      <c r="AB1689" s="18">
        <f t="shared" si="5467"/>
        <v>0</v>
      </c>
      <c r="AC1689" s="18">
        <f t="shared" si="5467"/>
        <v>0</v>
      </c>
      <c r="AD1689" s="18">
        <f t="shared" si="5467"/>
        <v>0</v>
      </c>
      <c r="AE1689" s="32">
        <f t="shared" si="5467"/>
        <v>7433</v>
      </c>
      <c r="AF1689" s="18">
        <f t="shared" si="5467"/>
        <v>0</v>
      </c>
      <c r="AG1689" s="18">
        <f t="shared" si="5467"/>
        <v>0</v>
      </c>
      <c r="AH1689" s="18">
        <f t="shared" si="5467"/>
        <v>0</v>
      </c>
      <c r="AI1689" s="18">
        <f t="shared" ref="AG1689:AV1690" si="5468">AI1690</f>
        <v>0</v>
      </c>
      <c r="AJ1689" s="18">
        <f t="shared" si="5468"/>
        <v>0</v>
      </c>
      <c r="AK1689" s="18">
        <f t="shared" si="5468"/>
        <v>0</v>
      </c>
      <c r="AL1689" s="32">
        <f t="shared" si="5468"/>
        <v>7433</v>
      </c>
      <c r="AM1689" s="18">
        <f t="shared" si="5468"/>
        <v>0</v>
      </c>
      <c r="AN1689" s="18">
        <f t="shared" si="5468"/>
        <v>0</v>
      </c>
      <c r="AO1689" s="18">
        <f t="shared" si="5468"/>
        <v>0</v>
      </c>
      <c r="AP1689" s="18">
        <f t="shared" si="5468"/>
        <v>0</v>
      </c>
      <c r="AQ1689" s="18">
        <f t="shared" si="5468"/>
        <v>0</v>
      </c>
      <c r="AR1689" s="18">
        <f t="shared" si="5468"/>
        <v>0</v>
      </c>
      <c r="AS1689" s="32">
        <f t="shared" si="5468"/>
        <v>7433</v>
      </c>
      <c r="AT1689" s="18">
        <f t="shared" si="5468"/>
        <v>0</v>
      </c>
      <c r="AU1689" s="18">
        <f t="shared" si="5468"/>
        <v>0</v>
      </c>
      <c r="AV1689" s="18">
        <f t="shared" si="5468"/>
        <v>0</v>
      </c>
      <c r="AW1689" s="18">
        <f t="shared" ref="AU1689:BJ1690" si="5469">AW1690</f>
        <v>0</v>
      </c>
      <c r="AX1689" s="18">
        <f t="shared" si="5469"/>
        <v>0</v>
      </c>
      <c r="AY1689" s="18">
        <f t="shared" si="5469"/>
        <v>0</v>
      </c>
      <c r="AZ1689" s="32">
        <f t="shared" si="5469"/>
        <v>7433</v>
      </c>
      <c r="BA1689" s="18">
        <f t="shared" si="5469"/>
        <v>0</v>
      </c>
      <c r="BB1689" s="18">
        <f t="shared" si="5469"/>
        <v>0</v>
      </c>
      <c r="BC1689" s="18">
        <f t="shared" si="5469"/>
        <v>0</v>
      </c>
      <c r="BD1689" s="18">
        <f t="shared" si="5469"/>
        <v>0</v>
      </c>
      <c r="BE1689" s="18">
        <f t="shared" si="5469"/>
        <v>0</v>
      </c>
      <c r="BF1689" s="18">
        <f t="shared" si="5469"/>
        <v>0</v>
      </c>
      <c r="BG1689" s="32">
        <f t="shared" si="5469"/>
        <v>7433</v>
      </c>
      <c r="BH1689" s="18">
        <f t="shared" si="5469"/>
        <v>0</v>
      </c>
      <c r="BI1689" s="18">
        <f t="shared" si="5469"/>
        <v>0</v>
      </c>
      <c r="BJ1689" s="18">
        <f t="shared" si="5469"/>
        <v>0</v>
      </c>
      <c r="BK1689" s="18">
        <f t="shared" ref="BI1689:BX1690" si="5470">BK1690</f>
        <v>0</v>
      </c>
      <c r="BL1689" s="18">
        <f t="shared" si="5470"/>
        <v>0</v>
      </c>
      <c r="BM1689" s="18">
        <f t="shared" si="5470"/>
        <v>0</v>
      </c>
      <c r="BN1689" s="32">
        <f t="shared" si="5470"/>
        <v>7433</v>
      </c>
      <c r="BO1689" s="18">
        <f t="shared" si="5470"/>
        <v>0</v>
      </c>
      <c r="BP1689" s="18">
        <f t="shared" si="5470"/>
        <v>0</v>
      </c>
      <c r="BQ1689" s="18">
        <f t="shared" si="5470"/>
        <v>0</v>
      </c>
      <c r="BR1689" s="18">
        <f t="shared" si="5470"/>
        <v>0</v>
      </c>
      <c r="BS1689" s="18">
        <f t="shared" si="5470"/>
        <v>0</v>
      </c>
      <c r="BT1689" s="18">
        <f t="shared" si="5470"/>
        <v>0</v>
      </c>
      <c r="BU1689" s="32">
        <f t="shared" si="5470"/>
        <v>7433</v>
      </c>
      <c r="BV1689" s="18">
        <f t="shared" si="5470"/>
        <v>0</v>
      </c>
      <c r="BW1689" s="175">
        <f t="shared" si="5470"/>
        <v>0</v>
      </c>
      <c r="BX1689" s="175">
        <f t="shared" si="5470"/>
        <v>0</v>
      </c>
      <c r="BY1689" s="175">
        <f t="shared" ref="BW1689:CL1690" si="5471">BY1690</f>
        <v>0</v>
      </c>
      <c r="BZ1689" s="175">
        <f t="shared" si="5471"/>
        <v>0</v>
      </c>
      <c r="CA1689" s="175">
        <f t="shared" si="5471"/>
        <v>0</v>
      </c>
      <c r="CB1689" s="32">
        <f t="shared" si="5471"/>
        <v>7433</v>
      </c>
      <c r="CC1689" s="18">
        <f t="shared" si="5471"/>
        <v>0</v>
      </c>
      <c r="CD1689" s="175">
        <f t="shared" si="5471"/>
        <v>0</v>
      </c>
      <c r="CE1689" s="175">
        <f t="shared" si="5471"/>
        <v>0</v>
      </c>
      <c r="CF1689" s="175">
        <f t="shared" si="5471"/>
        <v>0</v>
      </c>
      <c r="CG1689" s="175">
        <f t="shared" si="5471"/>
        <v>0</v>
      </c>
      <c r="CH1689" s="175">
        <f t="shared" si="5471"/>
        <v>0</v>
      </c>
      <c r="CI1689" s="32">
        <f t="shared" si="5471"/>
        <v>7433</v>
      </c>
      <c r="CJ1689" s="18">
        <f t="shared" si="5471"/>
        <v>0</v>
      </c>
      <c r="CK1689" s="175">
        <f t="shared" si="5471"/>
        <v>0</v>
      </c>
      <c r="CL1689" s="175">
        <f t="shared" si="5471"/>
        <v>0</v>
      </c>
      <c r="CM1689" s="175">
        <f t="shared" ref="CK1689:CX1690" si="5472">CM1690</f>
        <v>3928</v>
      </c>
      <c r="CN1689" s="175">
        <f t="shared" si="5472"/>
        <v>0</v>
      </c>
      <c r="CO1689" s="175">
        <f t="shared" si="5472"/>
        <v>0</v>
      </c>
      <c r="CP1689" s="32">
        <f>CP1690</f>
        <v>11361</v>
      </c>
      <c r="CQ1689" s="18">
        <f t="shared" si="5472"/>
        <v>0</v>
      </c>
      <c r="CR1689" s="175">
        <f t="shared" si="5472"/>
        <v>0</v>
      </c>
      <c r="CS1689" s="175">
        <f t="shared" si="5472"/>
        <v>0</v>
      </c>
      <c r="CT1689" s="175">
        <f t="shared" si="5472"/>
        <v>0</v>
      </c>
      <c r="CU1689" s="175">
        <f t="shared" si="5472"/>
        <v>0</v>
      </c>
      <c r="CV1689" s="175">
        <f t="shared" si="5472"/>
        <v>0</v>
      </c>
      <c r="CW1689" s="32">
        <f>CW1690</f>
        <v>11361</v>
      </c>
      <c r="CX1689" s="18">
        <f t="shared" si="5472"/>
        <v>0</v>
      </c>
    </row>
    <row r="1690" spans="1:102" s="9" customFormat="1" ht="33" x14ac:dyDescent="0.25">
      <c r="A1690" s="78" t="s">
        <v>464</v>
      </c>
      <c r="B1690" s="37" t="s">
        <v>65</v>
      </c>
      <c r="C1690" s="37" t="s">
        <v>14</v>
      </c>
      <c r="D1690" s="37" t="s">
        <v>465</v>
      </c>
      <c r="E1690" s="37"/>
      <c r="F1690" s="16">
        <f>F1691</f>
        <v>7433</v>
      </c>
      <c r="G1690" s="16">
        <f>G1691</f>
        <v>0</v>
      </c>
      <c r="H1690" s="16">
        <f t="shared" si="5466"/>
        <v>0</v>
      </c>
      <c r="I1690" s="16">
        <f t="shared" si="5466"/>
        <v>0</v>
      </c>
      <c r="J1690" s="16">
        <f t="shared" si="5466"/>
        <v>7433</v>
      </c>
      <c r="K1690" s="16">
        <f t="shared" si="5466"/>
        <v>0</v>
      </c>
      <c r="L1690" s="16">
        <f t="shared" si="5466"/>
        <v>0</v>
      </c>
      <c r="M1690" s="16">
        <f t="shared" si="5466"/>
        <v>0</v>
      </c>
      <c r="N1690" s="16">
        <f t="shared" si="5466"/>
        <v>0</v>
      </c>
      <c r="O1690" s="16">
        <f t="shared" si="5466"/>
        <v>0</v>
      </c>
      <c r="P1690" s="16">
        <f t="shared" si="5466"/>
        <v>0</v>
      </c>
      <c r="Q1690" s="33">
        <f t="shared" si="5466"/>
        <v>7433</v>
      </c>
      <c r="R1690" s="16">
        <f t="shared" si="5466"/>
        <v>0</v>
      </c>
      <c r="S1690" s="16">
        <f t="shared" si="5467"/>
        <v>0</v>
      </c>
      <c r="T1690" s="16">
        <f t="shared" si="5467"/>
        <v>0</v>
      </c>
      <c r="U1690" s="16">
        <f t="shared" si="5467"/>
        <v>0</v>
      </c>
      <c r="V1690" s="16">
        <f t="shared" si="5467"/>
        <v>0</v>
      </c>
      <c r="W1690" s="16">
        <f t="shared" si="5467"/>
        <v>0</v>
      </c>
      <c r="X1690" s="33">
        <f t="shared" si="5467"/>
        <v>7433</v>
      </c>
      <c r="Y1690" s="16">
        <f t="shared" si="5467"/>
        <v>0</v>
      </c>
      <c r="Z1690" s="16">
        <f t="shared" si="5467"/>
        <v>0</v>
      </c>
      <c r="AA1690" s="16">
        <f t="shared" si="5467"/>
        <v>0</v>
      </c>
      <c r="AB1690" s="16">
        <f t="shared" si="5467"/>
        <v>0</v>
      </c>
      <c r="AC1690" s="16">
        <f t="shared" si="5467"/>
        <v>0</v>
      </c>
      <c r="AD1690" s="16">
        <f t="shared" si="5467"/>
        <v>0</v>
      </c>
      <c r="AE1690" s="33">
        <f t="shared" si="5467"/>
        <v>7433</v>
      </c>
      <c r="AF1690" s="16">
        <f t="shared" si="5467"/>
        <v>0</v>
      </c>
      <c r="AG1690" s="16">
        <f t="shared" si="5468"/>
        <v>0</v>
      </c>
      <c r="AH1690" s="16">
        <f t="shared" si="5468"/>
        <v>0</v>
      </c>
      <c r="AI1690" s="16">
        <f t="shared" si="5468"/>
        <v>0</v>
      </c>
      <c r="AJ1690" s="16">
        <f t="shared" si="5468"/>
        <v>0</v>
      </c>
      <c r="AK1690" s="16">
        <f t="shared" si="5468"/>
        <v>0</v>
      </c>
      <c r="AL1690" s="33">
        <f t="shared" si="5468"/>
        <v>7433</v>
      </c>
      <c r="AM1690" s="16">
        <f t="shared" si="5468"/>
        <v>0</v>
      </c>
      <c r="AN1690" s="16">
        <f t="shared" si="5468"/>
        <v>0</v>
      </c>
      <c r="AO1690" s="16">
        <f t="shared" si="5468"/>
        <v>0</v>
      </c>
      <c r="AP1690" s="16">
        <f t="shared" si="5468"/>
        <v>0</v>
      </c>
      <c r="AQ1690" s="16">
        <f t="shared" si="5468"/>
        <v>0</v>
      </c>
      <c r="AR1690" s="16">
        <f t="shared" si="5468"/>
        <v>0</v>
      </c>
      <c r="AS1690" s="33">
        <f t="shared" si="5468"/>
        <v>7433</v>
      </c>
      <c r="AT1690" s="16">
        <f t="shared" si="5468"/>
        <v>0</v>
      </c>
      <c r="AU1690" s="16">
        <f t="shared" si="5469"/>
        <v>0</v>
      </c>
      <c r="AV1690" s="16">
        <f t="shared" si="5469"/>
        <v>0</v>
      </c>
      <c r="AW1690" s="16">
        <f t="shared" si="5469"/>
        <v>0</v>
      </c>
      <c r="AX1690" s="16">
        <f t="shared" si="5469"/>
        <v>0</v>
      </c>
      <c r="AY1690" s="16">
        <f t="shared" si="5469"/>
        <v>0</v>
      </c>
      <c r="AZ1690" s="33">
        <f t="shared" si="5469"/>
        <v>7433</v>
      </c>
      <c r="BA1690" s="16">
        <f t="shared" si="5469"/>
        <v>0</v>
      </c>
      <c r="BB1690" s="16">
        <f t="shared" si="5469"/>
        <v>0</v>
      </c>
      <c r="BC1690" s="16">
        <f t="shared" si="5469"/>
        <v>0</v>
      </c>
      <c r="BD1690" s="16">
        <f t="shared" si="5469"/>
        <v>0</v>
      </c>
      <c r="BE1690" s="16">
        <f t="shared" si="5469"/>
        <v>0</v>
      </c>
      <c r="BF1690" s="16">
        <f t="shared" si="5469"/>
        <v>0</v>
      </c>
      <c r="BG1690" s="33">
        <f t="shared" si="5469"/>
        <v>7433</v>
      </c>
      <c r="BH1690" s="16">
        <f t="shared" si="5469"/>
        <v>0</v>
      </c>
      <c r="BI1690" s="16">
        <f t="shared" si="5470"/>
        <v>0</v>
      </c>
      <c r="BJ1690" s="16">
        <f t="shared" si="5470"/>
        <v>0</v>
      </c>
      <c r="BK1690" s="16">
        <f t="shared" si="5470"/>
        <v>0</v>
      </c>
      <c r="BL1690" s="16">
        <f t="shared" si="5470"/>
        <v>0</v>
      </c>
      <c r="BM1690" s="16">
        <f t="shared" si="5470"/>
        <v>0</v>
      </c>
      <c r="BN1690" s="33">
        <f t="shared" si="5470"/>
        <v>7433</v>
      </c>
      <c r="BO1690" s="16">
        <f t="shared" si="5470"/>
        <v>0</v>
      </c>
      <c r="BP1690" s="16">
        <f t="shared" si="5470"/>
        <v>0</v>
      </c>
      <c r="BQ1690" s="16">
        <f t="shared" si="5470"/>
        <v>0</v>
      </c>
      <c r="BR1690" s="16">
        <f t="shared" si="5470"/>
        <v>0</v>
      </c>
      <c r="BS1690" s="16">
        <f t="shared" si="5470"/>
        <v>0</v>
      </c>
      <c r="BT1690" s="16">
        <f t="shared" si="5470"/>
        <v>0</v>
      </c>
      <c r="BU1690" s="33">
        <f t="shared" si="5470"/>
        <v>7433</v>
      </c>
      <c r="BV1690" s="16">
        <f t="shared" si="5470"/>
        <v>0</v>
      </c>
      <c r="BW1690" s="176">
        <f t="shared" si="5471"/>
        <v>0</v>
      </c>
      <c r="BX1690" s="176">
        <f t="shared" si="5471"/>
        <v>0</v>
      </c>
      <c r="BY1690" s="176">
        <f t="shared" si="5471"/>
        <v>0</v>
      </c>
      <c r="BZ1690" s="176">
        <f t="shared" si="5471"/>
        <v>0</v>
      </c>
      <c r="CA1690" s="176">
        <f t="shared" si="5471"/>
        <v>0</v>
      </c>
      <c r="CB1690" s="33">
        <f t="shared" si="5471"/>
        <v>7433</v>
      </c>
      <c r="CC1690" s="16">
        <f t="shared" si="5471"/>
        <v>0</v>
      </c>
      <c r="CD1690" s="176">
        <f t="shared" si="5471"/>
        <v>0</v>
      </c>
      <c r="CE1690" s="176">
        <f t="shared" si="5471"/>
        <v>0</v>
      </c>
      <c r="CF1690" s="176">
        <f t="shared" si="5471"/>
        <v>0</v>
      </c>
      <c r="CG1690" s="176">
        <f t="shared" si="5471"/>
        <v>0</v>
      </c>
      <c r="CH1690" s="176">
        <f t="shared" si="5471"/>
        <v>0</v>
      </c>
      <c r="CI1690" s="33">
        <f t="shared" si="5471"/>
        <v>7433</v>
      </c>
      <c r="CJ1690" s="16">
        <f t="shared" si="5471"/>
        <v>0</v>
      </c>
      <c r="CK1690" s="176">
        <f t="shared" si="5472"/>
        <v>0</v>
      </c>
      <c r="CL1690" s="176">
        <f t="shared" si="5472"/>
        <v>0</v>
      </c>
      <c r="CM1690" s="176">
        <f t="shared" si="5472"/>
        <v>3928</v>
      </c>
      <c r="CN1690" s="176">
        <f t="shared" si="5472"/>
        <v>0</v>
      </c>
      <c r="CO1690" s="176">
        <f t="shared" si="5472"/>
        <v>0</v>
      </c>
      <c r="CP1690" s="33">
        <f>CP1691</f>
        <v>11361</v>
      </c>
      <c r="CQ1690" s="16">
        <f t="shared" si="5472"/>
        <v>0</v>
      </c>
      <c r="CR1690" s="176">
        <f t="shared" si="5472"/>
        <v>0</v>
      </c>
      <c r="CS1690" s="176">
        <f t="shared" si="5472"/>
        <v>0</v>
      </c>
      <c r="CT1690" s="176">
        <f t="shared" si="5472"/>
        <v>0</v>
      </c>
      <c r="CU1690" s="176">
        <f t="shared" si="5472"/>
        <v>0</v>
      </c>
      <c r="CV1690" s="176">
        <f t="shared" si="5472"/>
        <v>0</v>
      </c>
      <c r="CW1690" s="33">
        <f>CW1691</f>
        <v>11361</v>
      </c>
      <c r="CX1690" s="16">
        <f t="shared" si="5472"/>
        <v>0</v>
      </c>
    </row>
    <row r="1691" spans="1:102" s="9" customFormat="1" ht="24" customHeight="1" x14ac:dyDescent="0.25">
      <c r="A1691" s="78" t="s">
        <v>74</v>
      </c>
      <c r="B1691" s="37" t="s">
        <v>65</v>
      </c>
      <c r="C1691" s="37" t="s">
        <v>14</v>
      </c>
      <c r="D1691" s="37" t="s">
        <v>468</v>
      </c>
      <c r="E1691" s="37"/>
      <c r="F1691" s="16">
        <f t="shared" ref="F1691:K1691" si="5473">F1692+F1695</f>
        <v>7433</v>
      </c>
      <c r="G1691" s="16">
        <f t="shared" si="5473"/>
        <v>0</v>
      </c>
      <c r="H1691" s="16">
        <f t="shared" si="5473"/>
        <v>0</v>
      </c>
      <c r="I1691" s="16">
        <f t="shared" si="5473"/>
        <v>0</v>
      </c>
      <c r="J1691" s="16">
        <f t="shared" si="5473"/>
        <v>7433</v>
      </c>
      <c r="K1691" s="16">
        <f t="shared" si="5473"/>
        <v>0</v>
      </c>
      <c r="L1691" s="16">
        <f t="shared" ref="L1691:R1691" si="5474">L1692+L1695</f>
        <v>0</v>
      </c>
      <c r="M1691" s="16">
        <f t="shared" si="5474"/>
        <v>0</v>
      </c>
      <c r="N1691" s="16">
        <f t="shared" si="5474"/>
        <v>0</v>
      </c>
      <c r="O1691" s="16">
        <f t="shared" si="5474"/>
        <v>0</v>
      </c>
      <c r="P1691" s="16">
        <f t="shared" si="5474"/>
        <v>0</v>
      </c>
      <c r="Q1691" s="33">
        <f t="shared" si="5474"/>
        <v>7433</v>
      </c>
      <c r="R1691" s="16">
        <f t="shared" si="5474"/>
        <v>0</v>
      </c>
      <c r="S1691" s="16">
        <f t="shared" ref="S1691:Y1691" si="5475">S1692+S1695</f>
        <v>0</v>
      </c>
      <c r="T1691" s="16">
        <f t="shared" si="5475"/>
        <v>0</v>
      </c>
      <c r="U1691" s="16">
        <f t="shared" si="5475"/>
        <v>0</v>
      </c>
      <c r="V1691" s="16">
        <f t="shared" si="5475"/>
        <v>0</v>
      </c>
      <c r="W1691" s="16">
        <f t="shared" si="5475"/>
        <v>0</v>
      </c>
      <c r="X1691" s="33">
        <f t="shared" si="5475"/>
        <v>7433</v>
      </c>
      <c r="Y1691" s="16">
        <f t="shared" si="5475"/>
        <v>0</v>
      </c>
      <c r="Z1691" s="16">
        <f t="shared" ref="Z1691:AF1691" si="5476">Z1692+Z1695</f>
        <v>0</v>
      </c>
      <c r="AA1691" s="16">
        <f t="shared" si="5476"/>
        <v>0</v>
      </c>
      <c r="AB1691" s="16">
        <f t="shared" si="5476"/>
        <v>0</v>
      </c>
      <c r="AC1691" s="16">
        <f t="shared" si="5476"/>
        <v>0</v>
      </c>
      <c r="AD1691" s="16">
        <f t="shared" si="5476"/>
        <v>0</v>
      </c>
      <c r="AE1691" s="33">
        <f t="shared" si="5476"/>
        <v>7433</v>
      </c>
      <c r="AF1691" s="16">
        <f t="shared" si="5476"/>
        <v>0</v>
      </c>
      <c r="AG1691" s="16">
        <f t="shared" ref="AG1691:AM1691" si="5477">AG1692+AG1695</f>
        <v>0</v>
      </c>
      <c r="AH1691" s="16">
        <f t="shared" si="5477"/>
        <v>0</v>
      </c>
      <c r="AI1691" s="16">
        <f t="shared" si="5477"/>
        <v>0</v>
      </c>
      <c r="AJ1691" s="16">
        <f t="shared" si="5477"/>
        <v>0</v>
      </c>
      <c r="AK1691" s="16">
        <f t="shared" si="5477"/>
        <v>0</v>
      </c>
      <c r="AL1691" s="33">
        <f t="shared" si="5477"/>
        <v>7433</v>
      </c>
      <c r="AM1691" s="16">
        <f t="shared" si="5477"/>
        <v>0</v>
      </c>
      <c r="AN1691" s="16">
        <f t="shared" ref="AN1691:AT1691" si="5478">AN1692+AN1695</f>
        <v>0</v>
      </c>
      <c r="AO1691" s="16">
        <f t="shared" si="5478"/>
        <v>0</v>
      </c>
      <c r="AP1691" s="16">
        <f t="shared" si="5478"/>
        <v>0</v>
      </c>
      <c r="AQ1691" s="16">
        <f t="shared" si="5478"/>
        <v>0</v>
      </c>
      <c r="AR1691" s="16">
        <f t="shared" si="5478"/>
        <v>0</v>
      </c>
      <c r="AS1691" s="33">
        <f t="shared" si="5478"/>
        <v>7433</v>
      </c>
      <c r="AT1691" s="16">
        <f t="shared" si="5478"/>
        <v>0</v>
      </c>
      <c r="AU1691" s="16">
        <f t="shared" ref="AU1691:BA1691" si="5479">AU1692+AU1695</f>
        <v>0</v>
      </c>
      <c r="AV1691" s="16">
        <f t="shared" si="5479"/>
        <v>0</v>
      </c>
      <c r="AW1691" s="16">
        <f t="shared" si="5479"/>
        <v>0</v>
      </c>
      <c r="AX1691" s="16">
        <f t="shared" si="5479"/>
        <v>0</v>
      </c>
      <c r="AY1691" s="16">
        <f t="shared" si="5479"/>
        <v>0</v>
      </c>
      <c r="AZ1691" s="33">
        <f t="shared" si="5479"/>
        <v>7433</v>
      </c>
      <c r="BA1691" s="16">
        <f t="shared" si="5479"/>
        <v>0</v>
      </c>
      <c r="BB1691" s="16">
        <f t="shared" ref="BB1691:BH1691" si="5480">BB1692+BB1695</f>
        <v>0</v>
      </c>
      <c r="BC1691" s="16">
        <f t="shared" si="5480"/>
        <v>0</v>
      </c>
      <c r="BD1691" s="16">
        <f t="shared" si="5480"/>
        <v>0</v>
      </c>
      <c r="BE1691" s="16">
        <f t="shared" si="5480"/>
        <v>0</v>
      </c>
      <c r="BF1691" s="16">
        <f t="shared" si="5480"/>
        <v>0</v>
      </c>
      <c r="BG1691" s="33">
        <f t="shared" si="5480"/>
        <v>7433</v>
      </c>
      <c r="BH1691" s="16">
        <f t="shared" si="5480"/>
        <v>0</v>
      </c>
      <c r="BI1691" s="16">
        <f t="shared" ref="BI1691:BO1691" si="5481">BI1692+BI1695</f>
        <v>0</v>
      </c>
      <c r="BJ1691" s="16">
        <f t="shared" si="5481"/>
        <v>0</v>
      </c>
      <c r="BK1691" s="16">
        <f t="shared" si="5481"/>
        <v>0</v>
      </c>
      <c r="BL1691" s="16">
        <f t="shared" si="5481"/>
        <v>0</v>
      </c>
      <c r="BM1691" s="16">
        <f t="shared" si="5481"/>
        <v>0</v>
      </c>
      <c r="BN1691" s="33">
        <f t="shared" si="5481"/>
        <v>7433</v>
      </c>
      <c r="BO1691" s="16">
        <f t="shared" si="5481"/>
        <v>0</v>
      </c>
      <c r="BP1691" s="16">
        <f t="shared" ref="BP1691:BV1691" si="5482">BP1692+BP1695</f>
        <v>0</v>
      </c>
      <c r="BQ1691" s="16">
        <f t="shared" si="5482"/>
        <v>0</v>
      </c>
      <c r="BR1691" s="16">
        <f t="shared" si="5482"/>
        <v>0</v>
      </c>
      <c r="BS1691" s="16">
        <f t="shared" si="5482"/>
        <v>0</v>
      </c>
      <c r="BT1691" s="16">
        <f t="shared" si="5482"/>
        <v>0</v>
      </c>
      <c r="BU1691" s="33">
        <f t="shared" si="5482"/>
        <v>7433</v>
      </c>
      <c r="BV1691" s="16">
        <f t="shared" si="5482"/>
        <v>0</v>
      </c>
      <c r="BW1691" s="176">
        <f t="shared" ref="BW1691:CC1691" si="5483">BW1692+BW1695</f>
        <v>0</v>
      </c>
      <c r="BX1691" s="176">
        <f t="shared" si="5483"/>
        <v>0</v>
      </c>
      <c r="BY1691" s="176">
        <f t="shared" si="5483"/>
        <v>0</v>
      </c>
      <c r="BZ1691" s="176">
        <f t="shared" si="5483"/>
        <v>0</v>
      </c>
      <c r="CA1691" s="176">
        <f t="shared" si="5483"/>
        <v>0</v>
      </c>
      <c r="CB1691" s="33">
        <f t="shared" si="5483"/>
        <v>7433</v>
      </c>
      <c r="CC1691" s="16">
        <f t="shared" si="5483"/>
        <v>0</v>
      </c>
      <c r="CD1691" s="176">
        <f t="shared" ref="CD1691:CJ1691" si="5484">CD1692+CD1695</f>
        <v>0</v>
      </c>
      <c r="CE1691" s="176">
        <f t="shared" si="5484"/>
        <v>0</v>
      </c>
      <c r="CF1691" s="176">
        <f t="shared" si="5484"/>
        <v>0</v>
      </c>
      <c r="CG1691" s="176">
        <f t="shared" si="5484"/>
        <v>0</v>
      </c>
      <c r="CH1691" s="176">
        <f t="shared" si="5484"/>
        <v>0</v>
      </c>
      <c r="CI1691" s="33">
        <f t="shared" si="5484"/>
        <v>7433</v>
      </c>
      <c r="CJ1691" s="16">
        <f t="shared" si="5484"/>
        <v>0</v>
      </c>
      <c r="CK1691" s="176">
        <f t="shared" ref="CK1691:CQ1691" si="5485">CK1692+CK1695</f>
        <v>0</v>
      </c>
      <c r="CL1691" s="176">
        <f t="shared" si="5485"/>
        <v>0</v>
      </c>
      <c r="CM1691" s="176">
        <f t="shared" si="5485"/>
        <v>3928</v>
      </c>
      <c r="CN1691" s="176">
        <f t="shared" si="5485"/>
        <v>0</v>
      </c>
      <c r="CO1691" s="176">
        <f t="shared" si="5485"/>
        <v>0</v>
      </c>
      <c r="CP1691" s="33">
        <f>CP1692+CP1695</f>
        <v>11361</v>
      </c>
      <c r="CQ1691" s="16">
        <f t="shared" si="5485"/>
        <v>0</v>
      </c>
      <c r="CR1691" s="176">
        <f t="shared" ref="CR1691:CV1691" si="5486">CR1692+CR1695</f>
        <v>0</v>
      </c>
      <c r="CS1691" s="176">
        <f t="shared" si="5486"/>
        <v>0</v>
      </c>
      <c r="CT1691" s="176">
        <f t="shared" si="5486"/>
        <v>0</v>
      </c>
      <c r="CU1691" s="176">
        <f t="shared" si="5486"/>
        <v>0</v>
      </c>
      <c r="CV1691" s="176">
        <f t="shared" si="5486"/>
        <v>0</v>
      </c>
      <c r="CW1691" s="33">
        <f>CW1692+CW1695</f>
        <v>11361</v>
      </c>
      <c r="CX1691" s="16">
        <f t="shared" ref="CX1691" si="5487">CX1692+CX1695</f>
        <v>0</v>
      </c>
    </row>
    <row r="1692" spans="1:102" s="9" customFormat="1" ht="16.5" x14ac:dyDescent="0.25">
      <c r="A1692" s="231" t="s">
        <v>250</v>
      </c>
      <c r="B1692" s="224" t="s">
        <v>65</v>
      </c>
      <c r="C1692" s="224" t="s">
        <v>14</v>
      </c>
      <c r="D1692" s="224" t="s">
        <v>702</v>
      </c>
      <c r="E1692" s="224"/>
      <c r="F1692" s="230">
        <f>F1693</f>
        <v>0</v>
      </c>
      <c r="G1692" s="230">
        <f>G1693</f>
        <v>0</v>
      </c>
      <c r="H1692" s="230">
        <f t="shared" ref="H1692:W1693" si="5488">H1693</f>
        <v>0</v>
      </c>
      <c r="I1692" s="230">
        <f t="shared" si="5488"/>
        <v>0</v>
      </c>
      <c r="J1692" s="230">
        <f t="shared" si="5488"/>
        <v>0</v>
      </c>
      <c r="K1692" s="230">
        <f t="shared" si="5488"/>
        <v>0</v>
      </c>
      <c r="L1692" s="230">
        <f t="shared" si="5488"/>
        <v>0</v>
      </c>
      <c r="M1692" s="230">
        <f t="shared" si="5488"/>
        <v>0</v>
      </c>
      <c r="N1692" s="230">
        <f t="shared" si="5488"/>
        <v>0</v>
      </c>
      <c r="O1692" s="230">
        <f t="shared" si="5488"/>
        <v>0</v>
      </c>
      <c r="P1692" s="230">
        <f t="shared" si="5488"/>
        <v>0</v>
      </c>
      <c r="Q1692" s="232">
        <f t="shared" si="5488"/>
        <v>0</v>
      </c>
      <c r="R1692" s="230">
        <f t="shared" si="5488"/>
        <v>0</v>
      </c>
      <c r="S1692" s="230">
        <f t="shared" si="5488"/>
        <v>0</v>
      </c>
      <c r="T1692" s="230">
        <f t="shared" si="5488"/>
        <v>0</v>
      </c>
      <c r="U1692" s="230">
        <f t="shared" si="5488"/>
        <v>0</v>
      </c>
      <c r="V1692" s="230">
        <f t="shared" si="5488"/>
        <v>0</v>
      </c>
      <c r="W1692" s="230">
        <f t="shared" si="5488"/>
        <v>0</v>
      </c>
      <c r="X1692" s="232">
        <f t="shared" ref="S1692:AH1693" si="5489">X1693</f>
        <v>0</v>
      </c>
      <c r="Y1692" s="230">
        <f t="shared" si="5489"/>
        <v>0</v>
      </c>
      <c r="Z1692" s="230">
        <f t="shared" si="5489"/>
        <v>0</v>
      </c>
      <c r="AA1692" s="230">
        <f t="shared" si="5489"/>
        <v>0</v>
      </c>
      <c r="AB1692" s="230">
        <f t="shared" si="5489"/>
        <v>0</v>
      </c>
      <c r="AC1692" s="230">
        <f t="shared" si="5489"/>
        <v>0</v>
      </c>
      <c r="AD1692" s="230">
        <f t="shared" si="5489"/>
        <v>0</v>
      </c>
      <c r="AE1692" s="232">
        <f t="shared" si="5489"/>
        <v>0</v>
      </c>
      <c r="AF1692" s="230">
        <f t="shared" si="5489"/>
        <v>0</v>
      </c>
      <c r="AG1692" s="230">
        <f t="shared" si="5489"/>
        <v>0</v>
      </c>
      <c r="AH1692" s="230">
        <f t="shared" si="5489"/>
        <v>0</v>
      </c>
      <c r="AI1692" s="230">
        <f t="shared" ref="AG1692:AV1693" si="5490">AI1693</f>
        <v>0</v>
      </c>
      <c r="AJ1692" s="230">
        <f t="shared" si="5490"/>
        <v>0</v>
      </c>
      <c r="AK1692" s="230">
        <f t="shared" si="5490"/>
        <v>0</v>
      </c>
      <c r="AL1692" s="232">
        <f t="shared" si="5490"/>
        <v>0</v>
      </c>
      <c r="AM1692" s="230">
        <f t="shared" si="5490"/>
        <v>0</v>
      </c>
      <c r="AN1692" s="230">
        <f t="shared" si="5490"/>
        <v>0</v>
      </c>
      <c r="AO1692" s="230">
        <f t="shared" si="5490"/>
        <v>0</v>
      </c>
      <c r="AP1692" s="230">
        <f t="shared" si="5490"/>
        <v>0</v>
      </c>
      <c r="AQ1692" s="230">
        <f t="shared" si="5490"/>
        <v>0</v>
      </c>
      <c r="AR1692" s="230">
        <f t="shared" si="5490"/>
        <v>0</v>
      </c>
      <c r="AS1692" s="232">
        <f t="shared" si="5490"/>
        <v>0</v>
      </c>
      <c r="AT1692" s="230">
        <f t="shared" si="5490"/>
        <v>0</v>
      </c>
      <c r="AU1692" s="230">
        <f t="shared" si="5490"/>
        <v>0</v>
      </c>
      <c r="AV1692" s="230">
        <f t="shared" si="5490"/>
        <v>0</v>
      </c>
      <c r="AW1692" s="230">
        <f t="shared" ref="AU1692:BJ1693" si="5491">AW1693</f>
        <v>0</v>
      </c>
      <c r="AX1692" s="230">
        <f t="shared" si="5491"/>
        <v>0</v>
      </c>
      <c r="AY1692" s="230">
        <f t="shared" si="5491"/>
        <v>0</v>
      </c>
      <c r="AZ1692" s="232">
        <f t="shared" si="5491"/>
        <v>0</v>
      </c>
      <c r="BA1692" s="230">
        <f t="shared" si="5491"/>
        <v>0</v>
      </c>
      <c r="BB1692" s="230">
        <f t="shared" si="5491"/>
        <v>0</v>
      </c>
      <c r="BC1692" s="230">
        <f t="shared" si="5491"/>
        <v>0</v>
      </c>
      <c r="BD1692" s="230">
        <f t="shared" si="5491"/>
        <v>0</v>
      </c>
      <c r="BE1692" s="230">
        <f t="shared" si="5491"/>
        <v>0</v>
      </c>
      <c r="BF1692" s="230">
        <f t="shared" si="5491"/>
        <v>0</v>
      </c>
      <c r="BG1692" s="232">
        <f t="shared" si="5491"/>
        <v>0</v>
      </c>
      <c r="BH1692" s="230">
        <f t="shared" si="5491"/>
        <v>0</v>
      </c>
      <c r="BI1692" s="230">
        <f t="shared" si="5491"/>
        <v>0</v>
      </c>
      <c r="BJ1692" s="230">
        <f t="shared" si="5491"/>
        <v>0</v>
      </c>
      <c r="BK1692" s="230">
        <f t="shared" ref="BI1692:BX1693" si="5492">BK1693</f>
        <v>0</v>
      </c>
      <c r="BL1692" s="230">
        <f t="shared" si="5492"/>
        <v>0</v>
      </c>
      <c r="BM1692" s="230">
        <f t="shared" si="5492"/>
        <v>0</v>
      </c>
      <c r="BN1692" s="232">
        <f t="shared" si="5492"/>
        <v>0</v>
      </c>
      <c r="BO1692" s="230">
        <f t="shared" si="5492"/>
        <v>0</v>
      </c>
      <c r="BP1692" s="230">
        <f t="shared" si="5492"/>
        <v>0</v>
      </c>
      <c r="BQ1692" s="230">
        <f t="shared" si="5492"/>
        <v>0</v>
      </c>
      <c r="BR1692" s="230">
        <f t="shared" si="5492"/>
        <v>0</v>
      </c>
      <c r="BS1692" s="230">
        <f t="shared" si="5492"/>
        <v>0</v>
      </c>
      <c r="BT1692" s="230">
        <f t="shared" si="5492"/>
        <v>0</v>
      </c>
      <c r="BU1692" s="232">
        <f t="shared" si="5492"/>
        <v>0</v>
      </c>
      <c r="BV1692" s="230">
        <f t="shared" si="5492"/>
        <v>0</v>
      </c>
      <c r="BW1692" s="230">
        <f t="shared" si="5492"/>
        <v>0</v>
      </c>
      <c r="BX1692" s="230">
        <f t="shared" si="5492"/>
        <v>0</v>
      </c>
      <c r="BY1692" s="230">
        <f t="shared" ref="BW1692:CL1693" si="5493">BY1693</f>
        <v>0</v>
      </c>
      <c r="BZ1692" s="230">
        <f t="shared" si="5493"/>
        <v>0</v>
      </c>
      <c r="CA1692" s="230">
        <f t="shared" si="5493"/>
        <v>0</v>
      </c>
      <c r="CB1692" s="232">
        <f t="shared" si="5493"/>
        <v>0</v>
      </c>
      <c r="CC1692" s="230">
        <f t="shared" si="5493"/>
        <v>0</v>
      </c>
      <c r="CD1692" s="230">
        <f t="shared" si="5493"/>
        <v>0</v>
      </c>
      <c r="CE1692" s="230">
        <f t="shared" si="5493"/>
        <v>0</v>
      </c>
      <c r="CF1692" s="230">
        <f t="shared" si="5493"/>
        <v>0</v>
      </c>
      <c r="CG1692" s="230">
        <f t="shared" si="5493"/>
        <v>0</v>
      </c>
      <c r="CH1692" s="230">
        <f t="shared" si="5493"/>
        <v>0</v>
      </c>
      <c r="CI1692" s="232">
        <f t="shared" si="5493"/>
        <v>0</v>
      </c>
      <c r="CJ1692" s="230">
        <f t="shared" si="5493"/>
        <v>0</v>
      </c>
      <c r="CK1692" s="230">
        <f t="shared" si="5493"/>
        <v>0</v>
      </c>
      <c r="CL1692" s="230">
        <f t="shared" si="5493"/>
        <v>0</v>
      </c>
      <c r="CM1692" s="230">
        <f t="shared" ref="CK1692:CX1693" si="5494">CM1693</f>
        <v>3928</v>
      </c>
      <c r="CN1692" s="230">
        <f t="shared" si="5494"/>
        <v>0</v>
      </c>
      <c r="CO1692" s="230">
        <f t="shared" si="5494"/>
        <v>0</v>
      </c>
      <c r="CP1692" s="232">
        <f>CP1693</f>
        <v>3928</v>
      </c>
      <c r="CQ1692" s="230">
        <f t="shared" si="5494"/>
        <v>0</v>
      </c>
      <c r="CR1692" s="230">
        <f t="shared" si="5494"/>
        <v>0</v>
      </c>
      <c r="CS1692" s="230">
        <f t="shared" si="5494"/>
        <v>0</v>
      </c>
      <c r="CT1692" s="230">
        <f t="shared" si="5494"/>
        <v>0</v>
      </c>
      <c r="CU1692" s="230">
        <f t="shared" si="5494"/>
        <v>0</v>
      </c>
      <c r="CV1692" s="230">
        <f t="shared" si="5494"/>
        <v>0</v>
      </c>
      <c r="CW1692" s="232">
        <f>CW1693</f>
        <v>3928</v>
      </c>
      <c r="CX1692" s="230">
        <f t="shared" si="5494"/>
        <v>0</v>
      </c>
    </row>
    <row r="1693" spans="1:102" s="9" customFormat="1" ht="33" x14ac:dyDescent="0.25">
      <c r="A1693" s="231" t="s">
        <v>252</v>
      </c>
      <c r="B1693" s="224" t="s">
        <v>65</v>
      </c>
      <c r="C1693" s="224" t="s">
        <v>14</v>
      </c>
      <c r="D1693" s="224" t="s">
        <v>702</v>
      </c>
      <c r="E1693" s="235">
        <v>400</v>
      </c>
      <c r="F1693" s="230">
        <f>F1694</f>
        <v>0</v>
      </c>
      <c r="G1693" s="230">
        <f>G1694</f>
        <v>0</v>
      </c>
      <c r="H1693" s="230">
        <f t="shared" si="5488"/>
        <v>0</v>
      </c>
      <c r="I1693" s="230">
        <f t="shared" si="5488"/>
        <v>0</v>
      </c>
      <c r="J1693" s="230">
        <f t="shared" si="5488"/>
        <v>0</v>
      </c>
      <c r="K1693" s="230">
        <f t="shared" si="5488"/>
        <v>0</v>
      </c>
      <c r="L1693" s="230">
        <f t="shared" si="5488"/>
        <v>0</v>
      </c>
      <c r="M1693" s="230">
        <f t="shared" si="5488"/>
        <v>0</v>
      </c>
      <c r="N1693" s="230">
        <f t="shared" si="5488"/>
        <v>0</v>
      </c>
      <c r="O1693" s="230">
        <f t="shared" si="5488"/>
        <v>0</v>
      </c>
      <c r="P1693" s="230">
        <f t="shared" si="5488"/>
        <v>0</v>
      </c>
      <c r="Q1693" s="232">
        <f t="shared" si="5488"/>
        <v>0</v>
      </c>
      <c r="R1693" s="230">
        <f t="shared" si="5488"/>
        <v>0</v>
      </c>
      <c r="S1693" s="230">
        <f t="shared" si="5489"/>
        <v>0</v>
      </c>
      <c r="T1693" s="230">
        <f t="shared" si="5489"/>
        <v>0</v>
      </c>
      <c r="U1693" s="230">
        <f t="shared" si="5489"/>
        <v>0</v>
      </c>
      <c r="V1693" s="230">
        <f t="shared" si="5489"/>
        <v>0</v>
      </c>
      <c r="W1693" s="230">
        <f t="shared" si="5489"/>
        <v>0</v>
      </c>
      <c r="X1693" s="232">
        <f t="shared" si="5489"/>
        <v>0</v>
      </c>
      <c r="Y1693" s="230">
        <f t="shared" si="5489"/>
        <v>0</v>
      </c>
      <c r="Z1693" s="230">
        <f t="shared" si="5489"/>
        <v>0</v>
      </c>
      <c r="AA1693" s="230">
        <f t="shared" si="5489"/>
        <v>0</v>
      </c>
      <c r="AB1693" s="230">
        <f t="shared" si="5489"/>
        <v>0</v>
      </c>
      <c r="AC1693" s="230">
        <f t="shared" si="5489"/>
        <v>0</v>
      </c>
      <c r="AD1693" s="230">
        <f t="shared" si="5489"/>
        <v>0</v>
      </c>
      <c r="AE1693" s="232">
        <f t="shared" si="5489"/>
        <v>0</v>
      </c>
      <c r="AF1693" s="230">
        <f t="shared" si="5489"/>
        <v>0</v>
      </c>
      <c r="AG1693" s="230">
        <f t="shared" si="5490"/>
        <v>0</v>
      </c>
      <c r="AH1693" s="230">
        <f t="shared" si="5490"/>
        <v>0</v>
      </c>
      <c r="AI1693" s="230">
        <f t="shared" si="5490"/>
        <v>0</v>
      </c>
      <c r="AJ1693" s="230">
        <f t="shared" si="5490"/>
        <v>0</v>
      </c>
      <c r="AK1693" s="230">
        <f t="shared" si="5490"/>
        <v>0</v>
      </c>
      <c r="AL1693" s="232">
        <f t="shared" si="5490"/>
        <v>0</v>
      </c>
      <c r="AM1693" s="230">
        <f t="shared" si="5490"/>
        <v>0</v>
      </c>
      <c r="AN1693" s="230">
        <f t="shared" si="5490"/>
        <v>0</v>
      </c>
      <c r="AO1693" s="230">
        <f t="shared" si="5490"/>
        <v>0</v>
      </c>
      <c r="AP1693" s="230">
        <f t="shared" si="5490"/>
        <v>0</v>
      </c>
      <c r="AQ1693" s="230">
        <f t="shared" si="5490"/>
        <v>0</v>
      </c>
      <c r="AR1693" s="230">
        <f t="shared" si="5490"/>
        <v>0</v>
      </c>
      <c r="AS1693" s="232">
        <f t="shared" si="5490"/>
        <v>0</v>
      </c>
      <c r="AT1693" s="230">
        <f t="shared" si="5490"/>
        <v>0</v>
      </c>
      <c r="AU1693" s="230">
        <f t="shared" si="5491"/>
        <v>0</v>
      </c>
      <c r="AV1693" s="230">
        <f t="shared" si="5491"/>
        <v>0</v>
      </c>
      <c r="AW1693" s="230">
        <f t="shared" si="5491"/>
        <v>0</v>
      </c>
      <c r="AX1693" s="230">
        <f t="shared" si="5491"/>
        <v>0</v>
      </c>
      <c r="AY1693" s="230">
        <f t="shared" si="5491"/>
        <v>0</v>
      </c>
      <c r="AZ1693" s="232">
        <f t="shared" si="5491"/>
        <v>0</v>
      </c>
      <c r="BA1693" s="230">
        <f t="shared" si="5491"/>
        <v>0</v>
      </c>
      <c r="BB1693" s="230">
        <f t="shared" si="5491"/>
        <v>0</v>
      </c>
      <c r="BC1693" s="230">
        <f t="shared" si="5491"/>
        <v>0</v>
      </c>
      <c r="BD1693" s="230">
        <f t="shared" si="5491"/>
        <v>0</v>
      </c>
      <c r="BE1693" s="230">
        <f t="shared" si="5491"/>
        <v>0</v>
      </c>
      <c r="BF1693" s="230">
        <f t="shared" si="5491"/>
        <v>0</v>
      </c>
      <c r="BG1693" s="232">
        <f t="shared" si="5491"/>
        <v>0</v>
      </c>
      <c r="BH1693" s="230">
        <f t="shared" si="5491"/>
        <v>0</v>
      </c>
      <c r="BI1693" s="230">
        <f t="shared" si="5492"/>
        <v>0</v>
      </c>
      <c r="BJ1693" s="230">
        <f t="shared" si="5492"/>
        <v>0</v>
      </c>
      <c r="BK1693" s="230">
        <f t="shared" si="5492"/>
        <v>0</v>
      </c>
      <c r="BL1693" s="230">
        <f t="shared" si="5492"/>
        <v>0</v>
      </c>
      <c r="BM1693" s="230">
        <f t="shared" si="5492"/>
        <v>0</v>
      </c>
      <c r="BN1693" s="232">
        <f t="shared" si="5492"/>
        <v>0</v>
      </c>
      <c r="BO1693" s="230">
        <f t="shared" si="5492"/>
        <v>0</v>
      </c>
      <c r="BP1693" s="230">
        <f t="shared" si="5492"/>
        <v>0</v>
      </c>
      <c r="BQ1693" s="230">
        <f t="shared" si="5492"/>
        <v>0</v>
      </c>
      <c r="BR1693" s="230">
        <f t="shared" si="5492"/>
        <v>0</v>
      </c>
      <c r="BS1693" s="230">
        <f t="shared" si="5492"/>
        <v>0</v>
      </c>
      <c r="BT1693" s="230">
        <f t="shared" si="5492"/>
        <v>0</v>
      </c>
      <c r="BU1693" s="232">
        <f t="shared" si="5492"/>
        <v>0</v>
      </c>
      <c r="BV1693" s="230">
        <f t="shared" si="5492"/>
        <v>0</v>
      </c>
      <c r="BW1693" s="230">
        <f t="shared" si="5493"/>
        <v>0</v>
      </c>
      <c r="BX1693" s="230">
        <f t="shared" si="5493"/>
        <v>0</v>
      </c>
      <c r="BY1693" s="230">
        <f t="shared" si="5493"/>
        <v>0</v>
      </c>
      <c r="BZ1693" s="230">
        <f t="shared" si="5493"/>
        <v>0</v>
      </c>
      <c r="CA1693" s="230">
        <f t="shared" si="5493"/>
        <v>0</v>
      </c>
      <c r="CB1693" s="232">
        <f t="shared" si="5493"/>
        <v>0</v>
      </c>
      <c r="CC1693" s="230">
        <f t="shared" si="5493"/>
        <v>0</v>
      </c>
      <c r="CD1693" s="230">
        <f t="shared" si="5493"/>
        <v>0</v>
      </c>
      <c r="CE1693" s="230">
        <f t="shared" si="5493"/>
        <v>0</v>
      </c>
      <c r="CF1693" s="230">
        <f t="shared" si="5493"/>
        <v>0</v>
      </c>
      <c r="CG1693" s="230">
        <f t="shared" si="5493"/>
        <v>0</v>
      </c>
      <c r="CH1693" s="230">
        <f t="shared" si="5493"/>
        <v>0</v>
      </c>
      <c r="CI1693" s="232">
        <f t="shared" si="5493"/>
        <v>0</v>
      </c>
      <c r="CJ1693" s="230">
        <f t="shared" si="5493"/>
        <v>0</v>
      </c>
      <c r="CK1693" s="230">
        <f t="shared" si="5494"/>
        <v>0</v>
      </c>
      <c r="CL1693" s="230">
        <f t="shared" si="5494"/>
        <v>0</v>
      </c>
      <c r="CM1693" s="230">
        <f t="shared" si="5494"/>
        <v>3928</v>
      </c>
      <c r="CN1693" s="230">
        <f t="shared" si="5494"/>
        <v>0</v>
      </c>
      <c r="CO1693" s="230">
        <f t="shared" si="5494"/>
        <v>0</v>
      </c>
      <c r="CP1693" s="232">
        <f t="shared" si="5494"/>
        <v>3928</v>
      </c>
      <c r="CQ1693" s="230">
        <f t="shared" si="5494"/>
        <v>0</v>
      </c>
      <c r="CR1693" s="230">
        <f t="shared" si="5494"/>
        <v>0</v>
      </c>
      <c r="CS1693" s="230">
        <f t="shared" si="5494"/>
        <v>0</v>
      </c>
      <c r="CT1693" s="230">
        <f t="shared" si="5494"/>
        <v>0</v>
      </c>
      <c r="CU1693" s="230">
        <f t="shared" si="5494"/>
        <v>0</v>
      </c>
      <c r="CV1693" s="230">
        <f t="shared" si="5494"/>
        <v>0</v>
      </c>
      <c r="CW1693" s="232">
        <f t="shared" si="5494"/>
        <v>3928</v>
      </c>
      <c r="CX1693" s="230">
        <f t="shared" si="5494"/>
        <v>0</v>
      </c>
    </row>
    <row r="1694" spans="1:102" s="9" customFormat="1" ht="16.5" x14ac:dyDescent="0.25">
      <c r="A1694" s="231" t="s">
        <v>250</v>
      </c>
      <c r="B1694" s="224" t="s">
        <v>65</v>
      </c>
      <c r="C1694" s="224" t="s">
        <v>14</v>
      </c>
      <c r="D1694" s="224" t="s">
        <v>702</v>
      </c>
      <c r="E1694" s="235">
        <v>410</v>
      </c>
      <c r="F1694" s="230"/>
      <c r="G1694" s="230"/>
      <c r="H1694" s="230"/>
      <c r="I1694" s="230"/>
      <c r="J1694" s="230">
        <f t="shared" ref="J1694:Y1694" si="5495">F1694+H1694</f>
        <v>0</v>
      </c>
      <c r="K1694" s="230">
        <f t="shared" si="5495"/>
        <v>0</v>
      </c>
      <c r="L1694" s="230">
        <f t="shared" si="5495"/>
        <v>0</v>
      </c>
      <c r="M1694" s="230">
        <f t="shared" si="5495"/>
        <v>0</v>
      </c>
      <c r="N1694" s="230">
        <f t="shared" si="5495"/>
        <v>0</v>
      </c>
      <c r="O1694" s="230">
        <f t="shared" si="5495"/>
        <v>0</v>
      </c>
      <c r="P1694" s="230">
        <f t="shared" si="5495"/>
        <v>0</v>
      </c>
      <c r="Q1694" s="232">
        <f t="shared" si="5495"/>
        <v>0</v>
      </c>
      <c r="R1694" s="230">
        <f t="shared" si="5495"/>
        <v>0</v>
      </c>
      <c r="S1694" s="230">
        <f t="shared" si="5495"/>
        <v>0</v>
      </c>
      <c r="T1694" s="230">
        <f t="shared" si="5495"/>
        <v>0</v>
      </c>
      <c r="U1694" s="230">
        <f t="shared" si="5495"/>
        <v>0</v>
      </c>
      <c r="V1694" s="230">
        <f t="shared" si="5495"/>
        <v>0</v>
      </c>
      <c r="W1694" s="230">
        <f t="shared" si="5495"/>
        <v>0</v>
      </c>
      <c r="X1694" s="232">
        <f t="shared" si="5495"/>
        <v>0</v>
      </c>
      <c r="Y1694" s="230">
        <f t="shared" si="5495"/>
        <v>0</v>
      </c>
      <c r="Z1694" s="230">
        <f t="shared" ref="Z1694:AF1694" si="5496">V1694+X1694</f>
        <v>0</v>
      </c>
      <c r="AA1694" s="230">
        <f t="shared" si="5496"/>
        <v>0</v>
      </c>
      <c r="AB1694" s="230">
        <f t="shared" si="5496"/>
        <v>0</v>
      </c>
      <c r="AC1694" s="230">
        <f t="shared" si="5496"/>
        <v>0</v>
      </c>
      <c r="AD1694" s="230">
        <f t="shared" si="5496"/>
        <v>0</v>
      </c>
      <c r="AE1694" s="232">
        <f t="shared" si="5496"/>
        <v>0</v>
      </c>
      <c r="AF1694" s="230">
        <f t="shared" si="5496"/>
        <v>0</v>
      </c>
      <c r="AG1694" s="230">
        <f t="shared" ref="AG1694:AM1694" si="5497">AC1694+AE1694</f>
        <v>0</v>
      </c>
      <c r="AH1694" s="230">
        <f t="shared" si="5497"/>
        <v>0</v>
      </c>
      <c r="AI1694" s="230">
        <f t="shared" si="5497"/>
        <v>0</v>
      </c>
      <c r="AJ1694" s="230">
        <f t="shared" si="5497"/>
        <v>0</v>
      </c>
      <c r="AK1694" s="230">
        <f t="shared" si="5497"/>
        <v>0</v>
      </c>
      <c r="AL1694" s="232">
        <f t="shared" si="5497"/>
        <v>0</v>
      </c>
      <c r="AM1694" s="230">
        <f t="shared" si="5497"/>
        <v>0</v>
      </c>
      <c r="AN1694" s="230">
        <f t="shared" ref="AN1694:AT1694" si="5498">AJ1694+AL1694</f>
        <v>0</v>
      </c>
      <c r="AO1694" s="230">
        <f t="shared" si="5498"/>
        <v>0</v>
      </c>
      <c r="AP1694" s="230">
        <f t="shared" si="5498"/>
        <v>0</v>
      </c>
      <c r="AQ1694" s="230">
        <f t="shared" si="5498"/>
        <v>0</v>
      </c>
      <c r="AR1694" s="230">
        <f t="shared" si="5498"/>
        <v>0</v>
      </c>
      <c r="AS1694" s="232">
        <f t="shared" si="5498"/>
        <v>0</v>
      </c>
      <c r="AT1694" s="230">
        <f t="shared" si="5498"/>
        <v>0</v>
      </c>
      <c r="AU1694" s="230">
        <f t="shared" ref="AU1694" si="5499">AQ1694+AS1694</f>
        <v>0</v>
      </c>
      <c r="AV1694" s="230">
        <f t="shared" ref="AV1694" si="5500">AR1694+AT1694</f>
        <v>0</v>
      </c>
      <c r="AW1694" s="230">
        <f t="shared" ref="AW1694" si="5501">AS1694+AU1694</f>
        <v>0</v>
      </c>
      <c r="AX1694" s="230">
        <f t="shared" ref="AX1694" si="5502">AT1694+AV1694</f>
        <v>0</v>
      </c>
      <c r="AY1694" s="230">
        <f t="shared" ref="AY1694" si="5503">AU1694+AW1694</f>
        <v>0</v>
      </c>
      <c r="AZ1694" s="232">
        <f t="shared" ref="AZ1694" si="5504">AV1694+AX1694</f>
        <v>0</v>
      </c>
      <c r="BA1694" s="230">
        <f t="shared" ref="BA1694" si="5505">AW1694+AY1694</f>
        <v>0</v>
      </c>
      <c r="BB1694" s="230">
        <f t="shared" ref="BB1694" si="5506">AX1694+AZ1694</f>
        <v>0</v>
      </c>
      <c r="BC1694" s="230">
        <f t="shared" ref="BC1694" si="5507">AY1694+BA1694</f>
        <v>0</v>
      </c>
      <c r="BD1694" s="230">
        <f t="shared" ref="BD1694" si="5508">AZ1694+BB1694</f>
        <v>0</v>
      </c>
      <c r="BE1694" s="230">
        <f t="shared" ref="BE1694" si="5509">BA1694+BC1694</f>
        <v>0</v>
      </c>
      <c r="BF1694" s="230">
        <f t="shared" ref="BF1694" si="5510">BB1694+BD1694</f>
        <v>0</v>
      </c>
      <c r="BG1694" s="232">
        <f t="shared" ref="BG1694" si="5511">BC1694+BE1694</f>
        <v>0</v>
      </c>
      <c r="BH1694" s="230">
        <f t="shared" ref="BH1694" si="5512">BD1694+BF1694</f>
        <v>0</v>
      </c>
      <c r="BI1694" s="230">
        <f t="shared" ref="BI1694" si="5513">BE1694+BG1694</f>
        <v>0</v>
      </c>
      <c r="BJ1694" s="230">
        <f t="shared" ref="BJ1694" si="5514">BF1694+BH1694</f>
        <v>0</v>
      </c>
      <c r="BK1694" s="230">
        <f t="shared" ref="BK1694" si="5515">BG1694+BI1694</f>
        <v>0</v>
      </c>
      <c r="BL1694" s="230">
        <f t="shared" ref="BL1694" si="5516">BH1694+BJ1694</f>
        <v>0</v>
      </c>
      <c r="BM1694" s="230">
        <f t="shared" ref="BM1694" si="5517">BI1694+BK1694</f>
        <v>0</v>
      </c>
      <c r="BN1694" s="232">
        <f t="shared" ref="BN1694" si="5518">BJ1694+BL1694</f>
        <v>0</v>
      </c>
      <c r="BO1694" s="230">
        <f t="shared" ref="BO1694" si="5519">BK1694+BM1694</f>
        <v>0</v>
      </c>
      <c r="BP1694" s="230">
        <f t="shared" ref="BP1694" si="5520">BL1694+BN1694</f>
        <v>0</v>
      </c>
      <c r="BQ1694" s="230">
        <f t="shared" ref="BQ1694" si="5521">BM1694+BO1694</f>
        <v>0</v>
      </c>
      <c r="BR1694" s="230">
        <f t="shared" ref="BR1694" si="5522">BN1694+BP1694</f>
        <v>0</v>
      </c>
      <c r="BS1694" s="230">
        <f t="shared" ref="BS1694" si="5523">BO1694+BQ1694</f>
        <v>0</v>
      </c>
      <c r="BT1694" s="230">
        <f t="shared" ref="BT1694" si="5524">BP1694+BR1694</f>
        <v>0</v>
      </c>
      <c r="BU1694" s="232">
        <f t="shared" ref="BU1694" si="5525">BQ1694+BS1694</f>
        <v>0</v>
      </c>
      <c r="BV1694" s="230">
        <f t="shared" ref="BV1694" si="5526">BR1694+BT1694</f>
        <v>0</v>
      </c>
      <c r="BW1694" s="230">
        <f t="shared" ref="BW1694" si="5527">BS1694+BU1694</f>
        <v>0</v>
      </c>
      <c r="BX1694" s="230">
        <f t="shared" ref="BX1694" si="5528">BT1694+BV1694</f>
        <v>0</v>
      </c>
      <c r="BY1694" s="230">
        <f t="shared" ref="BY1694" si="5529">BU1694+BW1694</f>
        <v>0</v>
      </c>
      <c r="BZ1694" s="230">
        <f t="shared" ref="BZ1694" si="5530">BV1694+BX1694</f>
        <v>0</v>
      </c>
      <c r="CA1694" s="230">
        <f t="shared" ref="CA1694" si="5531">BW1694+BY1694</f>
        <v>0</v>
      </c>
      <c r="CB1694" s="232">
        <f t="shared" ref="CB1694" si="5532">BX1694+BZ1694</f>
        <v>0</v>
      </c>
      <c r="CC1694" s="230">
        <f t="shared" ref="CC1694" si="5533">BY1694+CA1694</f>
        <v>0</v>
      </c>
      <c r="CD1694" s="230">
        <f t="shared" ref="CD1694" si="5534">BZ1694+CB1694</f>
        <v>0</v>
      </c>
      <c r="CE1694" s="230">
        <f t="shared" ref="CE1694" si="5535">CA1694+CC1694</f>
        <v>0</v>
      </c>
      <c r="CF1694" s="230">
        <f t="shared" ref="CF1694" si="5536">CB1694+CD1694</f>
        <v>0</v>
      </c>
      <c r="CG1694" s="230">
        <f t="shared" ref="CG1694" si="5537">CC1694+CE1694</f>
        <v>0</v>
      </c>
      <c r="CH1694" s="230">
        <f t="shared" ref="CH1694" si="5538">CD1694+CF1694</f>
        <v>0</v>
      </c>
      <c r="CI1694" s="232">
        <f t="shared" ref="CI1694" si="5539">CE1694+CG1694</f>
        <v>0</v>
      </c>
      <c r="CJ1694" s="230">
        <f t="shared" ref="CJ1694" si="5540">CF1694+CH1694</f>
        <v>0</v>
      </c>
      <c r="CK1694" s="230">
        <f t="shared" ref="CK1694" si="5541">CG1694+CI1694</f>
        <v>0</v>
      </c>
      <c r="CL1694" s="230">
        <f t="shared" ref="CL1694" si="5542">CH1694+CJ1694</f>
        <v>0</v>
      </c>
      <c r="CM1694" s="230">
        <v>3928</v>
      </c>
      <c r="CN1694" s="230">
        <f t="shared" ref="CN1694" si="5543">CJ1694+CL1694</f>
        <v>0</v>
      </c>
      <c r="CO1694" s="230"/>
      <c r="CP1694" s="232">
        <f>CK1694+CL1694+CM1694+CN1694+CO1694</f>
        <v>3928</v>
      </c>
      <c r="CQ1694" s="230"/>
      <c r="CR1694" s="230"/>
      <c r="CS1694" s="230">
        <f t="shared" ref="CS1694" si="5544">CO1694+CQ1694</f>
        <v>0</v>
      </c>
      <c r="CT1694" s="230"/>
      <c r="CU1694" s="230">
        <f t="shared" ref="CU1694" si="5545">CQ1694+CS1694</f>
        <v>0</v>
      </c>
      <c r="CV1694" s="230"/>
      <c r="CW1694" s="232">
        <f>CP1694+CR1694+CS1694+CT1694+CU1694+CV1694</f>
        <v>3928</v>
      </c>
      <c r="CX1694" s="230"/>
    </row>
    <row r="1695" spans="1:102" s="9" customFormat="1" ht="16.5" x14ac:dyDescent="0.25">
      <c r="A1695" s="78" t="s">
        <v>697</v>
      </c>
      <c r="B1695" s="37" t="s">
        <v>65</v>
      </c>
      <c r="C1695" s="37" t="s">
        <v>14</v>
      </c>
      <c r="D1695" s="37" t="s">
        <v>698</v>
      </c>
      <c r="E1695" s="37"/>
      <c r="F1695" s="16">
        <f>F1696</f>
        <v>7433</v>
      </c>
      <c r="G1695" s="16">
        <f>G1696</f>
        <v>0</v>
      </c>
      <c r="H1695" s="16">
        <f t="shared" ref="H1695:W1696" si="5546">H1696</f>
        <v>0</v>
      </c>
      <c r="I1695" s="16">
        <f t="shared" si="5546"/>
        <v>0</v>
      </c>
      <c r="J1695" s="16">
        <f t="shared" si="5546"/>
        <v>7433</v>
      </c>
      <c r="K1695" s="16">
        <f t="shared" si="5546"/>
        <v>0</v>
      </c>
      <c r="L1695" s="16">
        <f t="shared" si="5546"/>
        <v>0</v>
      </c>
      <c r="M1695" s="16">
        <f t="shared" si="5546"/>
        <v>0</v>
      </c>
      <c r="N1695" s="16">
        <f t="shared" si="5546"/>
        <v>0</v>
      </c>
      <c r="O1695" s="16">
        <f t="shared" si="5546"/>
        <v>0</v>
      </c>
      <c r="P1695" s="16">
        <f t="shared" si="5546"/>
        <v>0</v>
      </c>
      <c r="Q1695" s="33">
        <f t="shared" si="5546"/>
        <v>7433</v>
      </c>
      <c r="R1695" s="16">
        <f t="shared" si="5546"/>
        <v>0</v>
      </c>
      <c r="S1695" s="16">
        <f t="shared" si="5546"/>
        <v>0</v>
      </c>
      <c r="T1695" s="16">
        <f t="shared" si="5546"/>
        <v>0</v>
      </c>
      <c r="U1695" s="16">
        <f t="shared" si="5546"/>
        <v>0</v>
      </c>
      <c r="V1695" s="16">
        <f t="shared" si="5546"/>
        <v>0</v>
      </c>
      <c r="W1695" s="16">
        <f t="shared" si="5546"/>
        <v>0</v>
      </c>
      <c r="X1695" s="33">
        <f t="shared" ref="S1695:AH1696" si="5547">X1696</f>
        <v>7433</v>
      </c>
      <c r="Y1695" s="16">
        <f t="shared" si="5547"/>
        <v>0</v>
      </c>
      <c r="Z1695" s="16">
        <f t="shared" si="5547"/>
        <v>0</v>
      </c>
      <c r="AA1695" s="16">
        <f t="shared" si="5547"/>
        <v>0</v>
      </c>
      <c r="AB1695" s="16">
        <f t="shared" si="5547"/>
        <v>0</v>
      </c>
      <c r="AC1695" s="16">
        <f t="shared" si="5547"/>
        <v>0</v>
      </c>
      <c r="AD1695" s="16">
        <f t="shared" si="5547"/>
        <v>0</v>
      </c>
      <c r="AE1695" s="33">
        <f t="shared" si="5547"/>
        <v>7433</v>
      </c>
      <c r="AF1695" s="16">
        <f t="shared" si="5547"/>
        <v>0</v>
      </c>
      <c r="AG1695" s="16">
        <f t="shared" si="5547"/>
        <v>0</v>
      </c>
      <c r="AH1695" s="16">
        <f t="shared" si="5547"/>
        <v>0</v>
      </c>
      <c r="AI1695" s="16">
        <f t="shared" ref="AG1695:AV1696" si="5548">AI1696</f>
        <v>0</v>
      </c>
      <c r="AJ1695" s="16">
        <f t="shared" si="5548"/>
        <v>0</v>
      </c>
      <c r="AK1695" s="16">
        <f t="shared" si="5548"/>
        <v>0</v>
      </c>
      <c r="AL1695" s="33">
        <f t="shared" si="5548"/>
        <v>7433</v>
      </c>
      <c r="AM1695" s="16">
        <f t="shared" si="5548"/>
        <v>0</v>
      </c>
      <c r="AN1695" s="16">
        <f t="shared" si="5548"/>
        <v>0</v>
      </c>
      <c r="AO1695" s="16">
        <f t="shared" si="5548"/>
        <v>0</v>
      </c>
      <c r="AP1695" s="16">
        <f t="shared" si="5548"/>
        <v>0</v>
      </c>
      <c r="AQ1695" s="16">
        <f t="shared" si="5548"/>
        <v>0</v>
      </c>
      <c r="AR1695" s="16">
        <f t="shared" si="5548"/>
        <v>0</v>
      </c>
      <c r="AS1695" s="33">
        <f t="shared" si="5548"/>
        <v>7433</v>
      </c>
      <c r="AT1695" s="16">
        <f t="shared" si="5548"/>
        <v>0</v>
      </c>
      <c r="AU1695" s="16">
        <f t="shared" si="5548"/>
        <v>0</v>
      </c>
      <c r="AV1695" s="16">
        <f t="shared" si="5548"/>
        <v>0</v>
      </c>
      <c r="AW1695" s="16">
        <f t="shared" ref="AU1695:BJ1696" si="5549">AW1696</f>
        <v>0</v>
      </c>
      <c r="AX1695" s="16">
        <f t="shared" si="5549"/>
        <v>0</v>
      </c>
      <c r="AY1695" s="16">
        <f t="shared" si="5549"/>
        <v>0</v>
      </c>
      <c r="AZ1695" s="33">
        <f t="shared" si="5549"/>
        <v>7433</v>
      </c>
      <c r="BA1695" s="16">
        <f t="shared" si="5549"/>
        <v>0</v>
      </c>
      <c r="BB1695" s="16">
        <f t="shared" si="5549"/>
        <v>0</v>
      </c>
      <c r="BC1695" s="16">
        <f t="shared" si="5549"/>
        <v>0</v>
      </c>
      <c r="BD1695" s="16">
        <f t="shared" si="5549"/>
        <v>0</v>
      </c>
      <c r="BE1695" s="16">
        <f t="shared" si="5549"/>
        <v>0</v>
      </c>
      <c r="BF1695" s="16">
        <f t="shared" si="5549"/>
        <v>0</v>
      </c>
      <c r="BG1695" s="33">
        <f t="shared" si="5549"/>
        <v>7433</v>
      </c>
      <c r="BH1695" s="16">
        <f t="shared" si="5549"/>
        <v>0</v>
      </c>
      <c r="BI1695" s="16">
        <f t="shared" si="5549"/>
        <v>0</v>
      </c>
      <c r="BJ1695" s="16">
        <f t="shared" si="5549"/>
        <v>0</v>
      </c>
      <c r="BK1695" s="16">
        <f t="shared" ref="BI1695:BX1696" si="5550">BK1696</f>
        <v>0</v>
      </c>
      <c r="BL1695" s="16">
        <f t="shared" si="5550"/>
        <v>0</v>
      </c>
      <c r="BM1695" s="16">
        <f t="shared" si="5550"/>
        <v>0</v>
      </c>
      <c r="BN1695" s="33">
        <f t="shared" si="5550"/>
        <v>7433</v>
      </c>
      <c r="BO1695" s="16">
        <f t="shared" si="5550"/>
        <v>0</v>
      </c>
      <c r="BP1695" s="16">
        <f t="shared" si="5550"/>
        <v>0</v>
      </c>
      <c r="BQ1695" s="16">
        <f t="shared" si="5550"/>
        <v>0</v>
      </c>
      <c r="BR1695" s="16">
        <f t="shared" si="5550"/>
        <v>0</v>
      </c>
      <c r="BS1695" s="16">
        <f t="shared" si="5550"/>
        <v>0</v>
      </c>
      <c r="BT1695" s="16">
        <f t="shared" si="5550"/>
        <v>0</v>
      </c>
      <c r="BU1695" s="33">
        <f t="shared" si="5550"/>
        <v>7433</v>
      </c>
      <c r="BV1695" s="16">
        <f t="shared" si="5550"/>
        <v>0</v>
      </c>
      <c r="BW1695" s="176">
        <f t="shared" si="5550"/>
        <v>0</v>
      </c>
      <c r="BX1695" s="176">
        <f t="shared" si="5550"/>
        <v>0</v>
      </c>
      <c r="BY1695" s="176">
        <f t="shared" ref="BW1695:CL1696" si="5551">BY1696</f>
        <v>0</v>
      </c>
      <c r="BZ1695" s="176">
        <f t="shared" si="5551"/>
        <v>0</v>
      </c>
      <c r="CA1695" s="176">
        <f t="shared" si="5551"/>
        <v>0</v>
      </c>
      <c r="CB1695" s="33">
        <f t="shared" si="5551"/>
        <v>7433</v>
      </c>
      <c r="CC1695" s="16">
        <f t="shared" si="5551"/>
        <v>0</v>
      </c>
      <c r="CD1695" s="176">
        <f t="shared" si="5551"/>
        <v>0</v>
      </c>
      <c r="CE1695" s="176">
        <f t="shared" si="5551"/>
        <v>0</v>
      </c>
      <c r="CF1695" s="176">
        <f t="shared" si="5551"/>
        <v>0</v>
      </c>
      <c r="CG1695" s="176">
        <f t="shared" si="5551"/>
        <v>0</v>
      </c>
      <c r="CH1695" s="176">
        <f t="shared" si="5551"/>
        <v>0</v>
      </c>
      <c r="CI1695" s="33">
        <f t="shared" si="5551"/>
        <v>7433</v>
      </c>
      <c r="CJ1695" s="16">
        <f t="shared" si="5551"/>
        <v>0</v>
      </c>
      <c r="CK1695" s="176">
        <f t="shared" si="5551"/>
        <v>0</v>
      </c>
      <c r="CL1695" s="176">
        <f t="shared" si="5551"/>
        <v>0</v>
      </c>
      <c r="CM1695" s="176">
        <f t="shared" ref="CK1695:CX1696" si="5552">CM1696</f>
        <v>0</v>
      </c>
      <c r="CN1695" s="176">
        <f t="shared" si="5552"/>
        <v>0</v>
      </c>
      <c r="CO1695" s="176">
        <f t="shared" si="5552"/>
        <v>0</v>
      </c>
      <c r="CP1695" s="33">
        <f t="shared" si="5552"/>
        <v>7433</v>
      </c>
      <c r="CQ1695" s="16">
        <f t="shared" si="5552"/>
        <v>0</v>
      </c>
      <c r="CR1695" s="176">
        <f t="shared" si="5552"/>
        <v>0</v>
      </c>
      <c r="CS1695" s="176">
        <f t="shared" si="5552"/>
        <v>0</v>
      </c>
      <c r="CT1695" s="176">
        <f t="shared" si="5552"/>
        <v>0</v>
      </c>
      <c r="CU1695" s="176">
        <f t="shared" si="5552"/>
        <v>0</v>
      </c>
      <c r="CV1695" s="176">
        <f t="shared" si="5552"/>
        <v>0</v>
      </c>
      <c r="CW1695" s="33">
        <f t="shared" si="5552"/>
        <v>7433</v>
      </c>
      <c r="CX1695" s="16">
        <f t="shared" si="5552"/>
        <v>0</v>
      </c>
    </row>
    <row r="1696" spans="1:102" s="9" customFormat="1" ht="33" x14ac:dyDescent="0.25">
      <c r="A1696" s="78" t="s">
        <v>88</v>
      </c>
      <c r="B1696" s="37" t="s">
        <v>65</v>
      </c>
      <c r="C1696" s="37" t="s">
        <v>14</v>
      </c>
      <c r="D1696" s="37" t="s">
        <v>698</v>
      </c>
      <c r="E1696" s="37">
        <v>600</v>
      </c>
      <c r="F1696" s="16">
        <f>F1697</f>
        <v>7433</v>
      </c>
      <c r="G1696" s="16">
        <f>G1697</f>
        <v>0</v>
      </c>
      <c r="H1696" s="16">
        <f t="shared" si="5546"/>
        <v>0</v>
      </c>
      <c r="I1696" s="16">
        <f t="shared" si="5546"/>
        <v>0</v>
      </c>
      <c r="J1696" s="16">
        <f t="shared" si="5546"/>
        <v>7433</v>
      </c>
      <c r="K1696" s="16">
        <f t="shared" si="5546"/>
        <v>0</v>
      </c>
      <c r="L1696" s="16">
        <f t="shared" si="5546"/>
        <v>0</v>
      </c>
      <c r="M1696" s="16">
        <f t="shared" si="5546"/>
        <v>0</v>
      </c>
      <c r="N1696" s="16">
        <f t="shared" si="5546"/>
        <v>0</v>
      </c>
      <c r="O1696" s="16">
        <f t="shared" si="5546"/>
        <v>0</v>
      </c>
      <c r="P1696" s="16">
        <f t="shared" si="5546"/>
        <v>0</v>
      </c>
      <c r="Q1696" s="33">
        <f t="shared" si="5546"/>
        <v>7433</v>
      </c>
      <c r="R1696" s="16">
        <f t="shared" si="5546"/>
        <v>0</v>
      </c>
      <c r="S1696" s="16">
        <f t="shared" si="5547"/>
        <v>0</v>
      </c>
      <c r="T1696" s="16">
        <f t="shared" si="5547"/>
        <v>0</v>
      </c>
      <c r="U1696" s="16">
        <f t="shared" si="5547"/>
        <v>0</v>
      </c>
      <c r="V1696" s="16">
        <f t="shared" si="5547"/>
        <v>0</v>
      </c>
      <c r="W1696" s="16">
        <f t="shared" si="5547"/>
        <v>0</v>
      </c>
      <c r="X1696" s="33">
        <f t="shared" si="5547"/>
        <v>7433</v>
      </c>
      <c r="Y1696" s="16">
        <f t="shared" si="5547"/>
        <v>0</v>
      </c>
      <c r="Z1696" s="16">
        <f t="shared" si="5547"/>
        <v>0</v>
      </c>
      <c r="AA1696" s="16">
        <f t="shared" si="5547"/>
        <v>0</v>
      </c>
      <c r="AB1696" s="16">
        <f t="shared" si="5547"/>
        <v>0</v>
      </c>
      <c r="AC1696" s="16">
        <f t="shared" si="5547"/>
        <v>0</v>
      </c>
      <c r="AD1696" s="16">
        <f t="shared" si="5547"/>
        <v>0</v>
      </c>
      <c r="AE1696" s="33">
        <f t="shared" si="5547"/>
        <v>7433</v>
      </c>
      <c r="AF1696" s="16">
        <f t="shared" si="5547"/>
        <v>0</v>
      </c>
      <c r="AG1696" s="16">
        <f t="shared" si="5548"/>
        <v>0</v>
      </c>
      <c r="AH1696" s="16">
        <f t="shared" si="5548"/>
        <v>0</v>
      </c>
      <c r="AI1696" s="16">
        <f t="shared" si="5548"/>
        <v>0</v>
      </c>
      <c r="AJ1696" s="16">
        <f t="shared" si="5548"/>
        <v>0</v>
      </c>
      <c r="AK1696" s="16">
        <f t="shared" si="5548"/>
        <v>0</v>
      </c>
      <c r="AL1696" s="33">
        <f t="shared" si="5548"/>
        <v>7433</v>
      </c>
      <c r="AM1696" s="16">
        <f t="shared" si="5548"/>
        <v>0</v>
      </c>
      <c r="AN1696" s="16">
        <f t="shared" si="5548"/>
        <v>0</v>
      </c>
      <c r="AO1696" s="16">
        <f t="shared" si="5548"/>
        <v>0</v>
      </c>
      <c r="AP1696" s="16">
        <f t="shared" si="5548"/>
        <v>0</v>
      </c>
      <c r="AQ1696" s="16">
        <f t="shared" si="5548"/>
        <v>0</v>
      </c>
      <c r="AR1696" s="16">
        <f t="shared" si="5548"/>
        <v>0</v>
      </c>
      <c r="AS1696" s="33">
        <f t="shared" si="5548"/>
        <v>7433</v>
      </c>
      <c r="AT1696" s="16">
        <f t="shared" si="5548"/>
        <v>0</v>
      </c>
      <c r="AU1696" s="16">
        <f t="shared" si="5549"/>
        <v>0</v>
      </c>
      <c r="AV1696" s="16">
        <f t="shared" si="5549"/>
        <v>0</v>
      </c>
      <c r="AW1696" s="16">
        <f t="shared" si="5549"/>
        <v>0</v>
      </c>
      <c r="AX1696" s="16">
        <f t="shared" si="5549"/>
        <v>0</v>
      </c>
      <c r="AY1696" s="16">
        <f t="shared" si="5549"/>
        <v>0</v>
      </c>
      <c r="AZ1696" s="33">
        <f t="shared" si="5549"/>
        <v>7433</v>
      </c>
      <c r="BA1696" s="16">
        <f t="shared" si="5549"/>
        <v>0</v>
      </c>
      <c r="BB1696" s="16">
        <f t="shared" si="5549"/>
        <v>0</v>
      </c>
      <c r="BC1696" s="16">
        <f t="shared" si="5549"/>
        <v>0</v>
      </c>
      <c r="BD1696" s="16">
        <f t="shared" si="5549"/>
        <v>0</v>
      </c>
      <c r="BE1696" s="16">
        <f t="shared" si="5549"/>
        <v>0</v>
      </c>
      <c r="BF1696" s="16">
        <f t="shared" si="5549"/>
        <v>0</v>
      </c>
      <c r="BG1696" s="33">
        <f t="shared" si="5549"/>
        <v>7433</v>
      </c>
      <c r="BH1696" s="16">
        <f t="shared" si="5549"/>
        <v>0</v>
      </c>
      <c r="BI1696" s="16">
        <f t="shared" si="5550"/>
        <v>0</v>
      </c>
      <c r="BJ1696" s="16">
        <f t="shared" si="5550"/>
        <v>0</v>
      </c>
      <c r="BK1696" s="16">
        <f t="shared" si="5550"/>
        <v>0</v>
      </c>
      <c r="BL1696" s="16">
        <f t="shared" si="5550"/>
        <v>0</v>
      </c>
      <c r="BM1696" s="16">
        <f t="shared" si="5550"/>
        <v>0</v>
      </c>
      <c r="BN1696" s="33">
        <f t="shared" si="5550"/>
        <v>7433</v>
      </c>
      <c r="BO1696" s="16">
        <f t="shared" si="5550"/>
        <v>0</v>
      </c>
      <c r="BP1696" s="16">
        <f t="shared" si="5550"/>
        <v>0</v>
      </c>
      <c r="BQ1696" s="16">
        <f t="shared" si="5550"/>
        <v>0</v>
      </c>
      <c r="BR1696" s="16">
        <f t="shared" si="5550"/>
        <v>0</v>
      </c>
      <c r="BS1696" s="16">
        <f t="shared" si="5550"/>
        <v>0</v>
      </c>
      <c r="BT1696" s="16">
        <f t="shared" si="5550"/>
        <v>0</v>
      </c>
      <c r="BU1696" s="33">
        <f t="shared" si="5550"/>
        <v>7433</v>
      </c>
      <c r="BV1696" s="16">
        <f t="shared" si="5550"/>
        <v>0</v>
      </c>
      <c r="BW1696" s="176">
        <f t="shared" si="5551"/>
        <v>0</v>
      </c>
      <c r="BX1696" s="176">
        <f t="shared" si="5551"/>
        <v>0</v>
      </c>
      <c r="BY1696" s="176">
        <f t="shared" si="5551"/>
        <v>0</v>
      </c>
      <c r="BZ1696" s="176">
        <f t="shared" si="5551"/>
        <v>0</v>
      </c>
      <c r="CA1696" s="176">
        <f t="shared" si="5551"/>
        <v>0</v>
      </c>
      <c r="CB1696" s="33">
        <f t="shared" si="5551"/>
        <v>7433</v>
      </c>
      <c r="CC1696" s="16">
        <f t="shared" si="5551"/>
        <v>0</v>
      </c>
      <c r="CD1696" s="176">
        <f t="shared" si="5551"/>
        <v>0</v>
      </c>
      <c r="CE1696" s="176">
        <f t="shared" si="5551"/>
        <v>0</v>
      </c>
      <c r="CF1696" s="176">
        <f t="shared" si="5551"/>
        <v>0</v>
      </c>
      <c r="CG1696" s="176">
        <f t="shared" si="5551"/>
        <v>0</v>
      </c>
      <c r="CH1696" s="176">
        <f t="shared" si="5551"/>
        <v>0</v>
      </c>
      <c r="CI1696" s="33">
        <f t="shared" si="5551"/>
        <v>7433</v>
      </c>
      <c r="CJ1696" s="16">
        <f t="shared" si="5551"/>
        <v>0</v>
      </c>
      <c r="CK1696" s="176">
        <f t="shared" si="5552"/>
        <v>0</v>
      </c>
      <c r="CL1696" s="176">
        <f t="shared" si="5552"/>
        <v>0</v>
      </c>
      <c r="CM1696" s="176">
        <f t="shared" si="5552"/>
        <v>0</v>
      </c>
      <c r="CN1696" s="176">
        <f t="shared" si="5552"/>
        <v>0</v>
      </c>
      <c r="CO1696" s="176">
        <f t="shared" si="5552"/>
        <v>0</v>
      </c>
      <c r="CP1696" s="33">
        <f t="shared" si="5552"/>
        <v>7433</v>
      </c>
      <c r="CQ1696" s="16">
        <f t="shared" si="5552"/>
        <v>0</v>
      </c>
      <c r="CR1696" s="176">
        <f t="shared" si="5552"/>
        <v>0</v>
      </c>
      <c r="CS1696" s="176">
        <f t="shared" si="5552"/>
        <v>0</v>
      </c>
      <c r="CT1696" s="176">
        <f t="shared" si="5552"/>
        <v>0</v>
      </c>
      <c r="CU1696" s="176">
        <f t="shared" si="5552"/>
        <v>0</v>
      </c>
      <c r="CV1696" s="176">
        <f t="shared" si="5552"/>
        <v>0</v>
      </c>
      <c r="CW1696" s="33">
        <f t="shared" si="5552"/>
        <v>7433</v>
      </c>
      <c r="CX1696" s="16">
        <f t="shared" si="5552"/>
        <v>0</v>
      </c>
    </row>
    <row r="1697" spans="1:102" s="9" customFormat="1" ht="16.5" x14ac:dyDescent="0.25">
      <c r="A1697" s="11" t="s">
        <v>164</v>
      </c>
      <c r="B1697" s="37" t="s">
        <v>65</v>
      </c>
      <c r="C1697" s="37" t="s">
        <v>14</v>
      </c>
      <c r="D1697" s="37" t="s">
        <v>698</v>
      </c>
      <c r="E1697" s="25">
        <v>610</v>
      </c>
      <c r="F1697" s="16">
        <v>7433</v>
      </c>
      <c r="G1697" s="16"/>
      <c r="H1697" s="16"/>
      <c r="I1697" s="16"/>
      <c r="J1697" s="16">
        <f>F1697+H1697</f>
        <v>7433</v>
      </c>
      <c r="K1697" s="16">
        <f>G1697+I1697</f>
        <v>0</v>
      </c>
      <c r="L1697" s="60"/>
      <c r="M1697" s="60"/>
      <c r="N1697" s="60"/>
      <c r="O1697" s="60"/>
      <c r="P1697" s="60"/>
      <c r="Q1697" s="33">
        <f>J1697+L1697+M1697+N1697+O1697+P1697</f>
        <v>7433</v>
      </c>
      <c r="R1697" s="16">
        <f>K1697+P1697</f>
        <v>0</v>
      </c>
      <c r="S1697" s="60"/>
      <c r="T1697" s="60"/>
      <c r="U1697" s="60"/>
      <c r="V1697" s="60"/>
      <c r="W1697" s="60"/>
      <c r="X1697" s="33">
        <f>Q1697+S1697+T1697+U1697+V1697+W1697</f>
        <v>7433</v>
      </c>
      <c r="Y1697" s="16">
        <f>R1697+W1697</f>
        <v>0</v>
      </c>
      <c r="Z1697" s="60"/>
      <c r="AA1697" s="60"/>
      <c r="AB1697" s="60"/>
      <c r="AC1697" s="60"/>
      <c r="AD1697" s="60"/>
      <c r="AE1697" s="33">
        <f>X1697+Z1697+AA1697+AB1697+AC1697+AD1697</f>
        <v>7433</v>
      </c>
      <c r="AF1697" s="16">
        <f>Y1697+AD1697</f>
        <v>0</v>
      </c>
      <c r="AG1697" s="60"/>
      <c r="AH1697" s="60"/>
      <c r="AI1697" s="60"/>
      <c r="AJ1697" s="60"/>
      <c r="AK1697" s="60"/>
      <c r="AL1697" s="33">
        <f>AE1697+AG1697+AH1697+AI1697+AJ1697+AK1697</f>
        <v>7433</v>
      </c>
      <c r="AM1697" s="16">
        <f>AF1697+AK1697</f>
        <v>0</v>
      </c>
      <c r="AN1697" s="60"/>
      <c r="AO1697" s="60"/>
      <c r="AP1697" s="60"/>
      <c r="AQ1697" s="60"/>
      <c r="AR1697" s="60"/>
      <c r="AS1697" s="33">
        <f>AL1697+AN1697+AO1697+AP1697+AQ1697+AR1697</f>
        <v>7433</v>
      </c>
      <c r="AT1697" s="16">
        <f>AM1697+AR1697</f>
        <v>0</v>
      </c>
      <c r="AU1697" s="60"/>
      <c r="AV1697" s="60"/>
      <c r="AW1697" s="60"/>
      <c r="AX1697" s="60"/>
      <c r="AY1697" s="60"/>
      <c r="AZ1697" s="33">
        <f>AS1697+AU1697+AV1697+AW1697+AX1697+AY1697</f>
        <v>7433</v>
      </c>
      <c r="BA1697" s="16">
        <f>AT1697+AY1697</f>
        <v>0</v>
      </c>
      <c r="BB1697" s="60"/>
      <c r="BC1697" s="60"/>
      <c r="BD1697" s="60"/>
      <c r="BE1697" s="60"/>
      <c r="BF1697" s="60"/>
      <c r="BG1697" s="33">
        <f>AZ1697+BB1697+BC1697+BD1697+BE1697+BF1697</f>
        <v>7433</v>
      </c>
      <c r="BH1697" s="16">
        <f>BA1697+BF1697</f>
        <v>0</v>
      </c>
      <c r="BI1697" s="60"/>
      <c r="BJ1697" s="60"/>
      <c r="BK1697" s="60"/>
      <c r="BL1697" s="60"/>
      <c r="BM1697" s="60"/>
      <c r="BN1697" s="33">
        <f>BG1697+BI1697+BJ1697+BK1697+BL1697+BM1697</f>
        <v>7433</v>
      </c>
      <c r="BO1697" s="16">
        <f>BH1697+BM1697</f>
        <v>0</v>
      </c>
      <c r="BP1697" s="60"/>
      <c r="BQ1697" s="60"/>
      <c r="BR1697" s="60"/>
      <c r="BS1697" s="60"/>
      <c r="BT1697" s="60"/>
      <c r="BU1697" s="33">
        <f>BN1697+BP1697+BQ1697+BR1697+BS1697+BT1697</f>
        <v>7433</v>
      </c>
      <c r="BV1697" s="16">
        <f>BO1697+BT1697</f>
        <v>0</v>
      </c>
      <c r="BW1697" s="194"/>
      <c r="BX1697" s="194"/>
      <c r="BY1697" s="194"/>
      <c r="BZ1697" s="194"/>
      <c r="CA1697" s="194"/>
      <c r="CB1697" s="33">
        <f>BU1697+BW1697+BX1697+BY1697+BZ1697+CA1697</f>
        <v>7433</v>
      </c>
      <c r="CC1697" s="16">
        <f>BV1697+CA1697</f>
        <v>0</v>
      </c>
      <c r="CD1697" s="194"/>
      <c r="CE1697" s="194"/>
      <c r="CF1697" s="194"/>
      <c r="CG1697" s="194"/>
      <c r="CH1697" s="194"/>
      <c r="CI1697" s="33">
        <f>CB1697+CD1697+CE1697+CF1697+CG1697+CH1697</f>
        <v>7433</v>
      </c>
      <c r="CJ1697" s="16">
        <f>CC1697+CH1697</f>
        <v>0</v>
      </c>
      <c r="CK1697" s="194"/>
      <c r="CL1697" s="194"/>
      <c r="CM1697" s="194"/>
      <c r="CN1697" s="194"/>
      <c r="CO1697" s="194"/>
      <c r="CP1697" s="33">
        <f>CI1697+CK1697+CL1697+CM1697+CN1697+CO1697</f>
        <v>7433</v>
      </c>
      <c r="CQ1697" s="16">
        <f>CJ1697+CO1697</f>
        <v>0</v>
      </c>
      <c r="CR1697" s="194"/>
      <c r="CS1697" s="194"/>
      <c r="CT1697" s="194"/>
      <c r="CU1697" s="194"/>
      <c r="CV1697" s="194"/>
      <c r="CW1697" s="33">
        <f>CP1697+CR1697+CS1697+CT1697+CU1697+CV1697</f>
        <v>7433</v>
      </c>
      <c r="CX1697" s="16">
        <f>CQ1697+CV1697</f>
        <v>0</v>
      </c>
    </row>
    <row r="1698" spans="1:102" s="9" customFormat="1" ht="16.5" x14ac:dyDescent="0.25">
      <c r="A1698" s="11"/>
      <c r="B1698" s="37"/>
      <c r="C1698" s="37"/>
      <c r="D1698" s="37"/>
      <c r="E1698" s="37"/>
      <c r="F1698" s="16">
        <v>0</v>
      </c>
      <c r="G1698" s="16"/>
      <c r="H1698" s="16">
        <v>0</v>
      </c>
      <c r="I1698" s="16"/>
      <c r="J1698" s="16">
        <v>0</v>
      </c>
      <c r="K1698" s="16"/>
      <c r="L1698" s="16"/>
      <c r="M1698" s="16"/>
      <c r="N1698" s="16"/>
      <c r="O1698" s="16"/>
      <c r="P1698" s="16"/>
      <c r="Q1698" s="33"/>
      <c r="R1698" s="16"/>
      <c r="S1698" s="16"/>
      <c r="T1698" s="16"/>
      <c r="U1698" s="16"/>
      <c r="V1698" s="16"/>
      <c r="W1698" s="16"/>
      <c r="X1698" s="33"/>
      <c r="Y1698" s="16"/>
      <c r="Z1698" s="16"/>
      <c r="AA1698" s="16"/>
      <c r="AB1698" s="16"/>
      <c r="AC1698" s="16"/>
      <c r="AD1698" s="16"/>
      <c r="AE1698" s="33"/>
      <c r="AF1698" s="16"/>
      <c r="AG1698" s="16"/>
      <c r="AH1698" s="16"/>
      <c r="AI1698" s="16"/>
      <c r="AJ1698" s="16"/>
      <c r="AK1698" s="16"/>
      <c r="AL1698" s="33"/>
      <c r="AM1698" s="16"/>
      <c r="AN1698" s="16"/>
      <c r="AO1698" s="16"/>
      <c r="AP1698" s="16"/>
      <c r="AQ1698" s="16"/>
      <c r="AR1698" s="16"/>
      <c r="AS1698" s="33"/>
      <c r="AT1698" s="16"/>
      <c r="AU1698" s="16"/>
      <c r="AV1698" s="16"/>
      <c r="AW1698" s="16"/>
      <c r="AX1698" s="16"/>
      <c r="AY1698" s="16"/>
      <c r="AZ1698" s="33"/>
      <c r="BA1698" s="16"/>
      <c r="BB1698" s="16"/>
      <c r="BC1698" s="16"/>
      <c r="BD1698" s="16"/>
      <c r="BE1698" s="16"/>
      <c r="BF1698" s="16"/>
      <c r="BG1698" s="33"/>
      <c r="BH1698" s="16"/>
      <c r="BI1698" s="16"/>
      <c r="BJ1698" s="16"/>
      <c r="BK1698" s="16"/>
      <c r="BL1698" s="16"/>
      <c r="BM1698" s="16"/>
      <c r="BN1698" s="33"/>
      <c r="BO1698" s="16"/>
      <c r="BP1698" s="16"/>
      <c r="BQ1698" s="16"/>
      <c r="BR1698" s="16"/>
      <c r="BS1698" s="16"/>
      <c r="BT1698" s="16"/>
      <c r="BU1698" s="33"/>
      <c r="BV1698" s="16"/>
      <c r="BW1698" s="176"/>
      <c r="BX1698" s="176"/>
      <c r="BY1698" s="176"/>
      <c r="BZ1698" s="176"/>
      <c r="CA1698" s="176"/>
      <c r="CB1698" s="33"/>
      <c r="CC1698" s="16"/>
      <c r="CD1698" s="176"/>
      <c r="CE1698" s="176"/>
      <c r="CF1698" s="176"/>
      <c r="CG1698" s="176"/>
      <c r="CH1698" s="176"/>
      <c r="CI1698" s="33"/>
      <c r="CJ1698" s="16"/>
      <c r="CK1698" s="176"/>
      <c r="CL1698" s="176"/>
      <c r="CM1698" s="176"/>
      <c r="CN1698" s="176"/>
      <c r="CO1698" s="176"/>
      <c r="CP1698" s="33"/>
      <c r="CQ1698" s="16"/>
      <c r="CR1698" s="176"/>
      <c r="CS1698" s="176"/>
      <c r="CT1698" s="176"/>
      <c r="CU1698" s="176"/>
      <c r="CV1698" s="176"/>
      <c r="CW1698" s="33"/>
      <c r="CX1698" s="16"/>
    </row>
    <row r="1699" spans="1:102" s="9" customFormat="1" ht="18.75" x14ac:dyDescent="0.3">
      <c r="A1699" s="75" t="s">
        <v>703</v>
      </c>
      <c r="B1699" s="76" t="s">
        <v>65</v>
      </c>
      <c r="C1699" s="76" t="s">
        <v>23</v>
      </c>
      <c r="D1699" s="81"/>
      <c r="E1699" s="12"/>
      <c r="F1699" s="18">
        <f t="shared" ref="F1699:K1699" si="5553">F1700+F1721+F1725+F1730</f>
        <v>0</v>
      </c>
      <c r="G1699" s="18">
        <f t="shared" si="5553"/>
        <v>0</v>
      </c>
      <c r="H1699" s="18">
        <f t="shared" si="5553"/>
        <v>0</v>
      </c>
      <c r="I1699" s="18">
        <f t="shared" si="5553"/>
        <v>0</v>
      </c>
      <c r="J1699" s="18">
        <f t="shared" si="5553"/>
        <v>0</v>
      </c>
      <c r="K1699" s="18">
        <f t="shared" si="5553"/>
        <v>0</v>
      </c>
      <c r="L1699" s="18">
        <f t="shared" ref="L1699:R1699" si="5554">L1700+L1721+L1725+L1730</f>
        <v>0</v>
      </c>
      <c r="M1699" s="18">
        <f t="shared" si="5554"/>
        <v>0</v>
      </c>
      <c r="N1699" s="18">
        <f t="shared" si="5554"/>
        <v>0</v>
      </c>
      <c r="O1699" s="18">
        <f t="shared" si="5554"/>
        <v>0</v>
      </c>
      <c r="P1699" s="18">
        <f t="shared" si="5554"/>
        <v>0</v>
      </c>
      <c r="Q1699" s="32">
        <f t="shared" si="5554"/>
        <v>0</v>
      </c>
      <c r="R1699" s="18">
        <f t="shared" si="5554"/>
        <v>0</v>
      </c>
      <c r="S1699" s="18">
        <f t="shared" ref="S1699:Y1699" si="5555">S1700+S1721+S1725+S1730</f>
        <v>0</v>
      </c>
      <c r="T1699" s="18">
        <f t="shared" si="5555"/>
        <v>0</v>
      </c>
      <c r="U1699" s="18">
        <f t="shared" si="5555"/>
        <v>0</v>
      </c>
      <c r="V1699" s="18">
        <f t="shared" si="5555"/>
        <v>0</v>
      </c>
      <c r="W1699" s="18">
        <f t="shared" si="5555"/>
        <v>0</v>
      </c>
      <c r="X1699" s="32">
        <f t="shared" si="5555"/>
        <v>0</v>
      </c>
      <c r="Y1699" s="18">
        <f t="shared" si="5555"/>
        <v>0</v>
      </c>
      <c r="Z1699" s="18">
        <f t="shared" ref="Z1699:AF1699" si="5556">Z1700+Z1721+Z1725+Z1730</f>
        <v>693987</v>
      </c>
      <c r="AA1699" s="18">
        <f t="shared" si="5556"/>
        <v>0</v>
      </c>
      <c r="AB1699" s="18">
        <f t="shared" si="5556"/>
        <v>2795</v>
      </c>
      <c r="AC1699" s="18">
        <f t="shared" si="5556"/>
        <v>0</v>
      </c>
      <c r="AD1699" s="18">
        <f t="shared" si="5556"/>
        <v>21276</v>
      </c>
      <c r="AE1699" s="32">
        <f t="shared" si="5556"/>
        <v>718058</v>
      </c>
      <c r="AF1699" s="18">
        <f t="shared" si="5556"/>
        <v>21276</v>
      </c>
      <c r="AG1699" s="18">
        <f t="shared" ref="AG1699:AM1699" si="5557">AG1700+AG1721+AG1725+AG1730</f>
        <v>0</v>
      </c>
      <c r="AH1699" s="18">
        <f t="shared" si="5557"/>
        <v>0</v>
      </c>
      <c r="AI1699" s="18">
        <f t="shared" si="5557"/>
        <v>0</v>
      </c>
      <c r="AJ1699" s="18">
        <f t="shared" si="5557"/>
        <v>0</v>
      </c>
      <c r="AK1699" s="18">
        <f t="shared" si="5557"/>
        <v>0</v>
      </c>
      <c r="AL1699" s="32">
        <f t="shared" si="5557"/>
        <v>718058</v>
      </c>
      <c r="AM1699" s="18">
        <f t="shared" si="5557"/>
        <v>21276</v>
      </c>
      <c r="AN1699" s="18">
        <f t="shared" ref="AN1699:AT1699" si="5558">AN1700+AN1721+AN1725+AN1730</f>
        <v>0</v>
      </c>
      <c r="AO1699" s="18">
        <f t="shared" si="5558"/>
        <v>0</v>
      </c>
      <c r="AP1699" s="18">
        <f>AP1700+AP1721+AP1725+AP1730</f>
        <v>6948</v>
      </c>
      <c r="AQ1699" s="18">
        <f t="shared" si="5558"/>
        <v>0</v>
      </c>
      <c r="AR1699" s="18">
        <f t="shared" si="5558"/>
        <v>13125</v>
      </c>
      <c r="AS1699" s="32">
        <f t="shared" si="5558"/>
        <v>738131</v>
      </c>
      <c r="AT1699" s="18">
        <f t="shared" si="5558"/>
        <v>34401</v>
      </c>
      <c r="AU1699" s="18">
        <f t="shared" ref="AU1699:AV1699" si="5559">AU1700+AU1721+AU1725+AU1730</f>
        <v>0</v>
      </c>
      <c r="AV1699" s="18">
        <f t="shared" si="5559"/>
        <v>0</v>
      </c>
      <c r="AW1699" s="18">
        <f>AW1700+AW1721+AW1725+AW1730</f>
        <v>3026</v>
      </c>
      <c r="AX1699" s="18">
        <f t="shared" ref="AX1699:BC1699" si="5560">AX1700+AX1721+AX1725+AX1730</f>
        <v>0</v>
      </c>
      <c r="AY1699" s="18">
        <f t="shared" si="5560"/>
        <v>0</v>
      </c>
      <c r="AZ1699" s="32">
        <f t="shared" si="5560"/>
        <v>741157</v>
      </c>
      <c r="BA1699" s="18">
        <f t="shared" si="5560"/>
        <v>34401</v>
      </c>
      <c r="BB1699" s="18">
        <f t="shared" si="5560"/>
        <v>0</v>
      </c>
      <c r="BC1699" s="18">
        <f t="shared" si="5560"/>
        <v>0</v>
      </c>
      <c r="BD1699" s="18">
        <f>BD1700+BD1721+BD1725+BD1730</f>
        <v>7327</v>
      </c>
      <c r="BE1699" s="18">
        <f t="shared" ref="BE1699:BJ1699" si="5561">BE1700+BE1721+BE1725+BE1730</f>
        <v>0</v>
      </c>
      <c r="BF1699" s="18">
        <f t="shared" si="5561"/>
        <v>0</v>
      </c>
      <c r="BG1699" s="32">
        <f t="shared" si="5561"/>
        <v>748484</v>
      </c>
      <c r="BH1699" s="18">
        <f t="shared" si="5561"/>
        <v>34401</v>
      </c>
      <c r="BI1699" s="18">
        <f t="shared" si="5561"/>
        <v>0</v>
      </c>
      <c r="BJ1699" s="18">
        <f t="shared" si="5561"/>
        <v>0</v>
      </c>
      <c r="BK1699" s="18">
        <f>BK1700+BK1721+BK1725+BK1730</f>
        <v>4271</v>
      </c>
      <c r="BL1699" s="18">
        <f t="shared" ref="BL1699:BQ1699" si="5562">BL1700+BL1721+BL1725+BL1730</f>
        <v>0</v>
      </c>
      <c r="BM1699" s="18">
        <f t="shared" si="5562"/>
        <v>0</v>
      </c>
      <c r="BN1699" s="32">
        <f t="shared" si="5562"/>
        <v>752755</v>
      </c>
      <c r="BO1699" s="18">
        <f t="shared" si="5562"/>
        <v>34401</v>
      </c>
      <c r="BP1699" s="18">
        <f t="shared" si="5562"/>
        <v>1000</v>
      </c>
      <c r="BQ1699" s="18">
        <f t="shared" si="5562"/>
        <v>0</v>
      </c>
      <c r="BR1699" s="18">
        <f>BR1700+BR1721+BR1725+BR1730</f>
        <v>487</v>
      </c>
      <c r="BS1699" s="18">
        <f t="shared" ref="BS1699:BX1699" si="5563">BS1700+BS1721+BS1725+BS1730</f>
        <v>-2068</v>
      </c>
      <c r="BT1699" s="18">
        <f t="shared" si="5563"/>
        <v>0</v>
      </c>
      <c r="BU1699" s="32">
        <f t="shared" si="5563"/>
        <v>752174</v>
      </c>
      <c r="BV1699" s="18">
        <f t="shared" si="5563"/>
        <v>34401</v>
      </c>
      <c r="BW1699" s="175">
        <f t="shared" si="5563"/>
        <v>0</v>
      </c>
      <c r="BX1699" s="175">
        <f t="shared" si="5563"/>
        <v>0</v>
      </c>
      <c r="BY1699" s="175">
        <f>BY1700+BY1721+BY1725+BY1730</f>
        <v>0</v>
      </c>
      <c r="BZ1699" s="175">
        <f t="shared" ref="BZ1699:CE1699" si="5564">BZ1700+BZ1721+BZ1725+BZ1730</f>
        <v>0</v>
      </c>
      <c r="CA1699" s="175">
        <f t="shared" si="5564"/>
        <v>0</v>
      </c>
      <c r="CB1699" s="32">
        <f t="shared" si="5564"/>
        <v>752174</v>
      </c>
      <c r="CC1699" s="18">
        <f t="shared" si="5564"/>
        <v>34401</v>
      </c>
      <c r="CD1699" s="175">
        <f t="shared" si="5564"/>
        <v>0</v>
      </c>
      <c r="CE1699" s="175">
        <f t="shared" si="5564"/>
        <v>0</v>
      </c>
      <c r="CF1699" s="175">
        <f>CF1700+CF1721+CF1725+CF1730</f>
        <v>0</v>
      </c>
      <c r="CG1699" s="175">
        <f t="shared" ref="CG1699:CL1699" si="5565">CG1700+CG1721+CG1725+CG1730</f>
        <v>0</v>
      </c>
      <c r="CH1699" s="175">
        <f t="shared" si="5565"/>
        <v>0</v>
      </c>
      <c r="CI1699" s="32">
        <f t="shared" si="5565"/>
        <v>752174</v>
      </c>
      <c r="CJ1699" s="18">
        <f t="shared" si="5565"/>
        <v>34401</v>
      </c>
      <c r="CK1699" s="175">
        <f t="shared" si="5565"/>
        <v>57</v>
      </c>
      <c r="CL1699" s="175">
        <f t="shared" si="5565"/>
        <v>-2</v>
      </c>
      <c r="CM1699" s="175">
        <f>CM1700+CM1721+CM1725+CM1730</f>
        <v>2443</v>
      </c>
      <c r="CN1699" s="175">
        <f t="shared" ref="CN1699:CS1699" si="5566">CN1700+CN1721+CN1725+CN1730</f>
        <v>-753</v>
      </c>
      <c r="CO1699" s="175">
        <f t="shared" si="5566"/>
        <v>0</v>
      </c>
      <c r="CP1699" s="32">
        <f t="shared" si="5566"/>
        <v>753919</v>
      </c>
      <c r="CQ1699" s="18">
        <f t="shared" si="5566"/>
        <v>34401</v>
      </c>
      <c r="CR1699" s="175">
        <f t="shared" si="5566"/>
        <v>0</v>
      </c>
      <c r="CS1699" s="175">
        <f t="shared" si="5566"/>
        <v>0</v>
      </c>
      <c r="CT1699" s="175">
        <f>CT1700+CT1721+CT1725+CT1730</f>
        <v>0</v>
      </c>
      <c r="CU1699" s="175">
        <f t="shared" ref="CU1699:CX1699" si="5567">CU1700+CU1721+CU1725+CU1730</f>
        <v>0</v>
      </c>
      <c r="CV1699" s="175">
        <f t="shared" si="5567"/>
        <v>0</v>
      </c>
      <c r="CW1699" s="32">
        <f t="shared" si="5567"/>
        <v>753919</v>
      </c>
      <c r="CX1699" s="18">
        <f t="shared" si="5567"/>
        <v>34401</v>
      </c>
    </row>
    <row r="1700" spans="1:102" s="9" customFormat="1" ht="33" x14ac:dyDescent="0.25">
      <c r="A1700" s="78" t="s">
        <v>464</v>
      </c>
      <c r="B1700" s="37" t="s">
        <v>65</v>
      </c>
      <c r="C1700" s="37" t="s">
        <v>23</v>
      </c>
      <c r="D1700" s="37" t="s">
        <v>465</v>
      </c>
      <c r="E1700" s="37"/>
      <c r="F1700" s="16">
        <f t="shared" ref="F1700:K1700" si="5568">F1701+F1705+F1709+F1712</f>
        <v>0</v>
      </c>
      <c r="G1700" s="16">
        <f t="shared" si="5568"/>
        <v>0</v>
      </c>
      <c r="H1700" s="16">
        <f t="shared" si="5568"/>
        <v>0</v>
      </c>
      <c r="I1700" s="16">
        <f t="shared" si="5568"/>
        <v>0</v>
      </c>
      <c r="J1700" s="16">
        <f t="shared" si="5568"/>
        <v>0</v>
      </c>
      <c r="K1700" s="16">
        <f t="shared" si="5568"/>
        <v>0</v>
      </c>
      <c r="L1700" s="16">
        <f t="shared" ref="L1700:R1700" si="5569">L1701+L1705+L1709+L1712</f>
        <v>0</v>
      </c>
      <c r="M1700" s="16">
        <f t="shared" si="5569"/>
        <v>0</v>
      </c>
      <c r="N1700" s="16">
        <f t="shared" si="5569"/>
        <v>0</v>
      </c>
      <c r="O1700" s="16">
        <f t="shared" si="5569"/>
        <v>0</v>
      </c>
      <c r="P1700" s="16">
        <f t="shared" si="5569"/>
        <v>0</v>
      </c>
      <c r="Q1700" s="33">
        <f t="shared" si="5569"/>
        <v>0</v>
      </c>
      <c r="R1700" s="16">
        <f t="shared" si="5569"/>
        <v>0</v>
      </c>
      <c r="S1700" s="16">
        <f t="shared" ref="S1700:Y1700" si="5570">S1701+S1705+S1709+S1712</f>
        <v>0</v>
      </c>
      <c r="T1700" s="16">
        <f t="shared" si="5570"/>
        <v>0</v>
      </c>
      <c r="U1700" s="16">
        <f t="shared" si="5570"/>
        <v>0</v>
      </c>
      <c r="V1700" s="16">
        <f t="shared" si="5570"/>
        <v>0</v>
      </c>
      <c r="W1700" s="16">
        <f t="shared" si="5570"/>
        <v>0</v>
      </c>
      <c r="X1700" s="33">
        <f t="shared" si="5570"/>
        <v>0</v>
      </c>
      <c r="Y1700" s="16">
        <f t="shared" si="5570"/>
        <v>0</v>
      </c>
      <c r="Z1700" s="16">
        <f>Z1701+Z1705+Z1709+Z1712+Z1715</f>
        <v>693987</v>
      </c>
      <c r="AA1700" s="16">
        <f t="shared" ref="AA1700:AF1700" si="5571">AA1701+AA1705+AA1709+AA1712+AA1715</f>
        <v>0</v>
      </c>
      <c r="AB1700" s="16">
        <f t="shared" si="5571"/>
        <v>2795</v>
      </c>
      <c r="AC1700" s="16">
        <f t="shared" si="5571"/>
        <v>0</v>
      </c>
      <c r="AD1700" s="16">
        <f t="shared" si="5571"/>
        <v>21276</v>
      </c>
      <c r="AE1700" s="16">
        <f t="shared" si="5571"/>
        <v>718058</v>
      </c>
      <c r="AF1700" s="16">
        <f t="shared" si="5571"/>
        <v>21276</v>
      </c>
      <c r="AG1700" s="16">
        <f>AG1701+AG1705+AG1709+AG1712+AG1715</f>
        <v>0</v>
      </c>
      <c r="AH1700" s="16">
        <f t="shared" ref="AH1700:AM1700" si="5572">AH1701+AH1705+AH1709+AH1712+AH1715</f>
        <v>0</v>
      </c>
      <c r="AI1700" s="16">
        <f t="shared" si="5572"/>
        <v>0</v>
      </c>
      <c r="AJ1700" s="16">
        <f t="shared" si="5572"/>
        <v>0</v>
      </c>
      <c r="AK1700" s="16">
        <f t="shared" si="5572"/>
        <v>0</v>
      </c>
      <c r="AL1700" s="16">
        <f t="shared" si="5572"/>
        <v>718058</v>
      </c>
      <c r="AM1700" s="16">
        <f t="shared" si="5572"/>
        <v>21276</v>
      </c>
      <c r="AN1700" s="16">
        <f>AN1701+AN1705+AN1709+AN1712+AN1715+AN1718</f>
        <v>0</v>
      </c>
      <c r="AO1700" s="16">
        <f t="shared" ref="AO1700:AT1700" si="5573">AO1701+AO1705+AO1709+AO1712+AO1715+AO1718</f>
        <v>0</v>
      </c>
      <c r="AP1700" s="16">
        <f t="shared" si="5573"/>
        <v>6948</v>
      </c>
      <c r="AQ1700" s="16">
        <f t="shared" si="5573"/>
        <v>0</v>
      </c>
      <c r="AR1700" s="16">
        <f t="shared" si="5573"/>
        <v>13125</v>
      </c>
      <c r="AS1700" s="16">
        <f t="shared" si="5573"/>
        <v>738131</v>
      </c>
      <c r="AT1700" s="16">
        <f t="shared" si="5573"/>
        <v>34401</v>
      </c>
      <c r="AU1700" s="16">
        <f>AU1701+AU1705+AU1709+AU1712+AU1715+AU1718</f>
        <v>0</v>
      </c>
      <c r="AV1700" s="16">
        <f t="shared" ref="AV1700:BA1700" si="5574">AV1701+AV1705+AV1709+AV1712+AV1715+AV1718</f>
        <v>0</v>
      </c>
      <c r="AW1700" s="16">
        <f t="shared" si="5574"/>
        <v>3026</v>
      </c>
      <c r="AX1700" s="16">
        <f t="shared" si="5574"/>
        <v>0</v>
      </c>
      <c r="AY1700" s="16">
        <f t="shared" si="5574"/>
        <v>0</v>
      </c>
      <c r="AZ1700" s="16">
        <f t="shared" si="5574"/>
        <v>741157</v>
      </c>
      <c r="BA1700" s="16">
        <f t="shared" si="5574"/>
        <v>34401</v>
      </c>
      <c r="BB1700" s="16">
        <f>BB1701+BB1705+BB1709+BB1712+BB1715+BB1718</f>
        <v>0</v>
      </c>
      <c r="BC1700" s="16">
        <f t="shared" ref="BC1700:BH1700" si="5575">BC1701+BC1705+BC1709+BC1712+BC1715+BC1718</f>
        <v>0</v>
      </c>
      <c r="BD1700" s="16">
        <f t="shared" si="5575"/>
        <v>7327</v>
      </c>
      <c r="BE1700" s="16">
        <f t="shared" si="5575"/>
        <v>0</v>
      </c>
      <c r="BF1700" s="16">
        <f t="shared" si="5575"/>
        <v>0</v>
      </c>
      <c r="BG1700" s="16">
        <f t="shared" si="5575"/>
        <v>748484</v>
      </c>
      <c r="BH1700" s="16">
        <f t="shared" si="5575"/>
        <v>34401</v>
      </c>
      <c r="BI1700" s="16">
        <f>BI1701+BI1705+BI1709+BI1712+BI1715+BI1718</f>
        <v>0</v>
      </c>
      <c r="BJ1700" s="16">
        <f t="shared" ref="BJ1700:BO1700" si="5576">BJ1701+BJ1705+BJ1709+BJ1712+BJ1715+BJ1718</f>
        <v>0</v>
      </c>
      <c r="BK1700" s="16">
        <f t="shared" si="5576"/>
        <v>4271</v>
      </c>
      <c r="BL1700" s="16">
        <f t="shared" si="5576"/>
        <v>0</v>
      </c>
      <c r="BM1700" s="16">
        <f t="shared" si="5576"/>
        <v>0</v>
      </c>
      <c r="BN1700" s="16">
        <f t="shared" si="5576"/>
        <v>752755</v>
      </c>
      <c r="BO1700" s="16">
        <f t="shared" si="5576"/>
        <v>34401</v>
      </c>
      <c r="BP1700" s="16">
        <f>BP1701+BP1705+BP1709+BP1712+BP1715+BP1718</f>
        <v>1000</v>
      </c>
      <c r="BQ1700" s="16">
        <f t="shared" ref="BQ1700:BV1700" si="5577">BQ1701+BQ1705+BQ1709+BQ1712+BQ1715+BQ1718</f>
        <v>0</v>
      </c>
      <c r="BR1700" s="16">
        <f t="shared" si="5577"/>
        <v>487</v>
      </c>
      <c r="BS1700" s="16">
        <f t="shared" si="5577"/>
        <v>-2068</v>
      </c>
      <c r="BT1700" s="16">
        <f t="shared" si="5577"/>
        <v>0</v>
      </c>
      <c r="BU1700" s="16">
        <f t="shared" si="5577"/>
        <v>752174</v>
      </c>
      <c r="BV1700" s="16">
        <f t="shared" si="5577"/>
        <v>34401</v>
      </c>
      <c r="BW1700" s="176">
        <f>BW1701+BW1705+BW1709+BW1712+BW1715+BW1718</f>
        <v>0</v>
      </c>
      <c r="BX1700" s="176">
        <f t="shared" ref="BX1700:CC1700" si="5578">BX1701+BX1705+BX1709+BX1712+BX1715+BX1718</f>
        <v>0</v>
      </c>
      <c r="BY1700" s="176">
        <f t="shared" si="5578"/>
        <v>0</v>
      </c>
      <c r="BZ1700" s="176">
        <f t="shared" si="5578"/>
        <v>0</v>
      </c>
      <c r="CA1700" s="176">
        <f t="shared" si="5578"/>
        <v>0</v>
      </c>
      <c r="CB1700" s="16">
        <f t="shared" si="5578"/>
        <v>752174</v>
      </c>
      <c r="CC1700" s="16">
        <f t="shared" si="5578"/>
        <v>34401</v>
      </c>
      <c r="CD1700" s="176">
        <f>CD1701+CD1705+CD1709+CD1712+CD1715+CD1718</f>
        <v>0</v>
      </c>
      <c r="CE1700" s="176">
        <f t="shared" ref="CE1700:CJ1700" si="5579">CE1701+CE1705+CE1709+CE1712+CE1715+CE1718</f>
        <v>0</v>
      </c>
      <c r="CF1700" s="176">
        <f t="shared" si="5579"/>
        <v>0</v>
      </c>
      <c r="CG1700" s="176">
        <f t="shared" si="5579"/>
        <v>0</v>
      </c>
      <c r="CH1700" s="176">
        <f t="shared" si="5579"/>
        <v>0</v>
      </c>
      <c r="CI1700" s="16">
        <f t="shared" si="5579"/>
        <v>752174</v>
      </c>
      <c r="CJ1700" s="16">
        <f t="shared" si="5579"/>
        <v>34401</v>
      </c>
      <c r="CK1700" s="176">
        <f>CK1701+CK1705+CK1709+CK1712+CK1715+CK1718</f>
        <v>57</v>
      </c>
      <c r="CL1700" s="176">
        <f t="shared" ref="CL1700:CQ1700" si="5580">CL1701+CL1705+CL1709+CL1712+CL1715+CL1718</f>
        <v>-2</v>
      </c>
      <c r="CM1700" s="176">
        <f t="shared" si="5580"/>
        <v>2443</v>
      </c>
      <c r="CN1700" s="176">
        <f t="shared" si="5580"/>
        <v>-753</v>
      </c>
      <c r="CO1700" s="176">
        <f t="shared" si="5580"/>
        <v>0</v>
      </c>
      <c r="CP1700" s="16">
        <f t="shared" si="5580"/>
        <v>753919</v>
      </c>
      <c r="CQ1700" s="16">
        <f t="shared" si="5580"/>
        <v>34401</v>
      </c>
      <c r="CR1700" s="176">
        <f>CR1701+CR1705+CR1709+CR1712+CR1715+CR1718</f>
        <v>0</v>
      </c>
      <c r="CS1700" s="176">
        <f t="shared" ref="CS1700:CX1700" si="5581">CS1701+CS1705+CS1709+CS1712+CS1715+CS1718</f>
        <v>0</v>
      </c>
      <c r="CT1700" s="176">
        <f t="shared" si="5581"/>
        <v>0</v>
      </c>
      <c r="CU1700" s="176">
        <f t="shared" si="5581"/>
        <v>0</v>
      </c>
      <c r="CV1700" s="176">
        <f t="shared" si="5581"/>
        <v>0</v>
      </c>
      <c r="CW1700" s="16">
        <f t="shared" si="5581"/>
        <v>753919</v>
      </c>
      <c r="CX1700" s="16">
        <f t="shared" si="5581"/>
        <v>34401</v>
      </c>
    </row>
    <row r="1701" spans="1:102" s="9" customFormat="1" ht="33" x14ac:dyDescent="0.25">
      <c r="A1701" s="11" t="s">
        <v>84</v>
      </c>
      <c r="B1701" s="37" t="s">
        <v>65</v>
      </c>
      <c r="C1701" s="37" t="s">
        <v>23</v>
      </c>
      <c r="D1701" s="37" t="s">
        <v>466</v>
      </c>
      <c r="E1701" s="37"/>
      <c r="F1701" s="16">
        <f t="shared" ref="F1701:U1703" si="5582">F1702</f>
        <v>0</v>
      </c>
      <c r="G1701" s="16">
        <f t="shared" si="5582"/>
        <v>0</v>
      </c>
      <c r="H1701" s="16">
        <f t="shared" si="5582"/>
        <v>0</v>
      </c>
      <c r="I1701" s="16">
        <f t="shared" si="5582"/>
        <v>0</v>
      </c>
      <c r="J1701" s="16">
        <f t="shared" si="5582"/>
        <v>0</v>
      </c>
      <c r="K1701" s="16">
        <f t="shared" si="5582"/>
        <v>0</v>
      </c>
      <c r="L1701" s="16">
        <f t="shared" si="5582"/>
        <v>0</v>
      </c>
      <c r="M1701" s="16">
        <f t="shared" si="5582"/>
        <v>0</v>
      </c>
      <c r="N1701" s="16">
        <f t="shared" si="5582"/>
        <v>0</v>
      </c>
      <c r="O1701" s="16">
        <f t="shared" si="5582"/>
        <v>0</v>
      </c>
      <c r="P1701" s="16">
        <f t="shared" si="5582"/>
        <v>0</v>
      </c>
      <c r="Q1701" s="33">
        <f t="shared" si="5582"/>
        <v>0</v>
      </c>
      <c r="R1701" s="16">
        <f t="shared" si="5582"/>
        <v>0</v>
      </c>
      <c r="S1701" s="16">
        <f t="shared" si="5582"/>
        <v>0</v>
      </c>
      <c r="T1701" s="16">
        <f t="shared" si="5582"/>
        <v>0</v>
      </c>
      <c r="U1701" s="16">
        <f t="shared" si="5582"/>
        <v>0</v>
      </c>
      <c r="V1701" s="16">
        <f t="shared" ref="S1701:AH1703" si="5583">V1702</f>
        <v>0</v>
      </c>
      <c r="W1701" s="16">
        <f t="shared" si="5583"/>
        <v>0</v>
      </c>
      <c r="X1701" s="33">
        <f t="shared" si="5583"/>
        <v>0</v>
      </c>
      <c r="Y1701" s="16">
        <f t="shared" si="5583"/>
        <v>0</v>
      </c>
      <c r="Z1701" s="16">
        <f t="shared" si="5583"/>
        <v>678842</v>
      </c>
      <c r="AA1701" s="16">
        <f t="shared" si="5583"/>
        <v>0</v>
      </c>
      <c r="AB1701" s="16">
        <f t="shared" si="5583"/>
        <v>0</v>
      </c>
      <c r="AC1701" s="16">
        <f t="shared" si="5583"/>
        <v>0</v>
      </c>
      <c r="AD1701" s="16">
        <f t="shared" si="5583"/>
        <v>0</v>
      </c>
      <c r="AE1701" s="33">
        <f t="shared" si="5583"/>
        <v>678842</v>
      </c>
      <c r="AF1701" s="16">
        <f t="shared" si="5583"/>
        <v>0</v>
      </c>
      <c r="AG1701" s="16">
        <f t="shared" si="5583"/>
        <v>0</v>
      </c>
      <c r="AH1701" s="16">
        <f t="shared" si="5583"/>
        <v>0</v>
      </c>
      <c r="AI1701" s="16">
        <f t="shared" ref="AG1701:AV1703" si="5584">AI1702</f>
        <v>0</v>
      </c>
      <c r="AJ1701" s="16">
        <f t="shared" si="5584"/>
        <v>0</v>
      </c>
      <c r="AK1701" s="16">
        <f t="shared" si="5584"/>
        <v>0</v>
      </c>
      <c r="AL1701" s="33">
        <f t="shared" si="5584"/>
        <v>678842</v>
      </c>
      <c r="AM1701" s="16">
        <f t="shared" si="5584"/>
        <v>0</v>
      </c>
      <c r="AN1701" s="16">
        <f t="shared" si="5584"/>
        <v>0</v>
      </c>
      <c r="AO1701" s="16">
        <f t="shared" si="5584"/>
        <v>0</v>
      </c>
      <c r="AP1701" s="16">
        <f t="shared" si="5584"/>
        <v>0</v>
      </c>
      <c r="AQ1701" s="16">
        <f t="shared" si="5584"/>
        <v>0</v>
      </c>
      <c r="AR1701" s="16">
        <f t="shared" si="5584"/>
        <v>0</v>
      </c>
      <c r="AS1701" s="33">
        <f t="shared" si="5584"/>
        <v>678842</v>
      </c>
      <c r="AT1701" s="16">
        <f t="shared" si="5584"/>
        <v>0</v>
      </c>
      <c r="AU1701" s="16">
        <f t="shared" si="5584"/>
        <v>0</v>
      </c>
      <c r="AV1701" s="16">
        <f t="shared" si="5584"/>
        <v>0</v>
      </c>
      <c r="AW1701" s="16">
        <f t="shared" ref="AU1701:BJ1703" si="5585">AW1702</f>
        <v>0</v>
      </c>
      <c r="AX1701" s="16">
        <f t="shared" si="5585"/>
        <v>0</v>
      </c>
      <c r="AY1701" s="16">
        <f t="shared" si="5585"/>
        <v>0</v>
      </c>
      <c r="AZ1701" s="33">
        <f t="shared" si="5585"/>
        <v>678842</v>
      </c>
      <c r="BA1701" s="16">
        <f t="shared" si="5585"/>
        <v>0</v>
      </c>
      <c r="BB1701" s="16">
        <f t="shared" si="5585"/>
        <v>0</v>
      </c>
      <c r="BC1701" s="16">
        <f t="shared" si="5585"/>
        <v>0</v>
      </c>
      <c r="BD1701" s="16">
        <f t="shared" si="5585"/>
        <v>5754</v>
      </c>
      <c r="BE1701" s="16">
        <f t="shared" si="5585"/>
        <v>0</v>
      </c>
      <c r="BF1701" s="16">
        <f t="shared" si="5585"/>
        <v>0</v>
      </c>
      <c r="BG1701" s="33">
        <f t="shared" si="5585"/>
        <v>684596</v>
      </c>
      <c r="BH1701" s="16">
        <f t="shared" si="5585"/>
        <v>0</v>
      </c>
      <c r="BI1701" s="16">
        <f t="shared" si="5585"/>
        <v>0</v>
      </c>
      <c r="BJ1701" s="16">
        <f t="shared" si="5585"/>
        <v>0</v>
      </c>
      <c r="BK1701" s="16">
        <f t="shared" ref="BI1701:BX1703" si="5586">BK1702</f>
        <v>4271</v>
      </c>
      <c r="BL1701" s="16">
        <f t="shared" si="5586"/>
        <v>0</v>
      </c>
      <c r="BM1701" s="16">
        <f t="shared" si="5586"/>
        <v>0</v>
      </c>
      <c r="BN1701" s="33">
        <f t="shared" si="5586"/>
        <v>688867</v>
      </c>
      <c r="BO1701" s="16">
        <f t="shared" si="5586"/>
        <v>0</v>
      </c>
      <c r="BP1701" s="16">
        <f t="shared" si="5586"/>
        <v>0</v>
      </c>
      <c r="BQ1701" s="16">
        <f t="shared" si="5586"/>
        <v>0</v>
      </c>
      <c r="BR1701" s="16">
        <f t="shared" si="5586"/>
        <v>0</v>
      </c>
      <c r="BS1701" s="16">
        <f t="shared" si="5586"/>
        <v>0</v>
      </c>
      <c r="BT1701" s="16">
        <f t="shared" si="5586"/>
        <v>0</v>
      </c>
      <c r="BU1701" s="33">
        <f t="shared" si="5586"/>
        <v>688867</v>
      </c>
      <c r="BV1701" s="16">
        <f t="shared" si="5586"/>
        <v>0</v>
      </c>
      <c r="BW1701" s="176">
        <f t="shared" si="5586"/>
        <v>0</v>
      </c>
      <c r="BX1701" s="176">
        <f t="shared" si="5586"/>
        <v>0</v>
      </c>
      <c r="BY1701" s="176">
        <f t="shared" ref="BW1701:CL1703" si="5587">BY1702</f>
        <v>0</v>
      </c>
      <c r="BZ1701" s="176">
        <f t="shared" si="5587"/>
        <v>0</v>
      </c>
      <c r="CA1701" s="176">
        <f t="shared" si="5587"/>
        <v>0</v>
      </c>
      <c r="CB1701" s="33">
        <f t="shared" si="5587"/>
        <v>688867</v>
      </c>
      <c r="CC1701" s="16">
        <f t="shared" si="5587"/>
        <v>0</v>
      </c>
      <c r="CD1701" s="176">
        <f t="shared" si="5587"/>
        <v>0</v>
      </c>
      <c r="CE1701" s="176">
        <f t="shared" si="5587"/>
        <v>0</v>
      </c>
      <c r="CF1701" s="176">
        <f t="shared" si="5587"/>
        <v>0</v>
      </c>
      <c r="CG1701" s="176">
        <f t="shared" si="5587"/>
        <v>0</v>
      </c>
      <c r="CH1701" s="176">
        <f t="shared" si="5587"/>
        <v>0</v>
      </c>
      <c r="CI1701" s="33">
        <f t="shared" si="5587"/>
        <v>688867</v>
      </c>
      <c r="CJ1701" s="16">
        <f t="shared" si="5587"/>
        <v>0</v>
      </c>
      <c r="CK1701" s="176">
        <f t="shared" si="5587"/>
        <v>0</v>
      </c>
      <c r="CL1701" s="176">
        <f t="shared" si="5587"/>
        <v>0</v>
      </c>
      <c r="CM1701" s="176">
        <f t="shared" ref="CK1701:CX1703" si="5588">CM1702</f>
        <v>2443</v>
      </c>
      <c r="CN1701" s="176">
        <f t="shared" si="5588"/>
        <v>0</v>
      </c>
      <c r="CO1701" s="176">
        <f t="shared" si="5588"/>
        <v>0</v>
      </c>
      <c r="CP1701" s="33">
        <f t="shared" si="5588"/>
        <v>691310</v>
      </c>
      <c r="CQ1701" s="16">
        <f t="shared" si="5588"/>
        <v>0</v>
      </c>
      <c r="CR1701" s="176">
        <f t="shared" si="5588"/>
        <v>0</v>
      </c>
      <c r="CS1701" s="176">
        <f t="shared" si="5588"/>
        <v>0</v>
      </c>
      <c r="CT1701" s="176">
        <f t="shared" si="5588"/>
        <v>0</v>
      </c>
      <c r="CU1701" s="176">
        <f t="shared" si="5588"/>
        <v>0</v>
      </c>
      <c r="CV1701" s="176">
        <f t="shared" si="5588"/>
        <v>0</v>
      </c>
      <c r="CW1701" s="33">
        <f t="shared" si="5588"/>
        <v>691310</v>
      </c>
      <c r="CX1701" s="16">
        <f t="shared" si="5588"/>
        <v>0</v>
      </c>
    </row>
    <row r="1702" spans="1:102" s="9" customFormat="1" ht="16.5" x14ac:dyDescent="0.25">
      <c r="A1702" s="78" t="s">
        <v>704</v>
      </c>
      <c r="B1702" s="12" t="s">
        <v>65</v>
      </c>
      <c r="C1702" s="12" t="s">
        <v>23</v>
      </c>
      <c r="D1702" s="81" t="s">
        <v>705</v>
      </c>
      <c r="E1702" s="12"/>
      <c r="F1702" s="16">
        <f t="shared" si="5582"/>
        <v>0</v>
      </c>
      <c r="G1702" s="16">
        <f t="shared" si="5582"/>
        <v>0</v>
      </c>
      <c r="H1702" s="16">
        <f t="shared" si="5582"/>
        <v>0</v>
      </c>
      <c r="I1702" s="16">
        <f t="shared" si="5582"/>
        <v>0</v>
      </c>
      <c r="J1702" s="16">
        <f t="shared" si="5582"/>
        <v>0</v>
      </c>
      <c r="K1702" s="16">
        <f t="shared" si="5582"/>
        <v>0</v>
      </c>
      <c r="L1702" s="16">
        <f t="shared" si="5582"/>
        <v>0</v>
      </c>
      <c r="M1702" s="16">
        <f t="shared" si="5582"/>
        <v>0</v>
      </c>
      <c r="N1702" s="16">
        <f t="shared" si="5582"/>
        <v>0</v>
      </c>
      <c r="O1702" s="16">
        <f t="shared" si="5582"/>
        <v>0</v>
      </c>
      <c r="P1702" s="16">
        <f t="shared" si="5582"/>
        <v>0</v>
      </c>
      <c r="Q1702" s="33">
        <f t="shared" si="5582"/>
        <v>0</v>
      </c>
      <c r="R1702" s="16">
        <f t="shared" si="5582"/>
        <v>0</v>
      </c>
      <c r="S1702" s="16">
        <f t="shared" si="5583"/>
        <v>0</v>
      </c>
      <c r="T1702" s="16">
        <f t="shared" si="5583"/>
        <v>0</v>
      </c>
      <c r="U1702" s="16">
        <f t="shared" si="5583"/>
        <v>0</v>
      </c>
      <c r="V1702" s="16">
        <f t="shared" si="5583"/>
        <v>0</v>
      </c>
      <c r="W1702" s="16">
        <f t="shared" si="5583"/>
        <v>0</v>
      </c>
      <c r="X1702" s="33">
        <f t="shared" si="5583"/>
        <v>0</v>
      </c>
      <c r="Y1702" s="16">
        <f t="shared" si="5583"/>
        <v>0</v>
      </c>
      <c r="Z1702" s="16">
        <f t="shared" si="5583"/>
        <v>678842</v>
      </c>
      <c r="AA1702" s="16">
        <f t="shared" si="5583"/>
        <v>0</v>
      </c>
      <c r="AB1702" s="16">
        <f t="shared" si="5583"/>
        <v>0</v>
      </c>
      <c r="AC1702" s="16">
        <f t="shared" si="5583"/>
        <v>0</v>
      </c>
      <c r="AD1702" s="16">
        <f t="shared" si="5583"/>
        <v>0</v>
      </c>
      <c r="AE1702" s="33">
        <f t="shared" si="5583"/>
        <v>678842</v>
      </c>
      <c r="AF1702" s="16">
        <f t="shared" si="5583"/>
        <v>0</v>
      </c>
      <c r="AG1702" s="16">
        <f t="shared" si="5584"/>
        <v>0</v>
      </c>
      <c r="AH1702" s="16">
        <f t="shared" si="5584"/>
        <v>0</v>
      </c>
      <c r="AI1702" s="16">
        <f t="shared" si="5584"/>
        <v>0</v>
      </c>
      <c r="AJ1702" s="16">
        <f t="shared" si="5584"/>
        <v>0</v>
      </c>
      <c r="AK1702" s="16">
        <f t="shared" si="5584"/>
        <v>0</v>
      </c>
      <c r="AL1702" s="33">
        <f t="shared" si="5584"/>
        <v>678842</v>
      </c>
      <c r="AM1702" s="16">
        <f t="shared" si="5584"/>
        <v>0</v>
      </c>
      <c r="AN1702" s="16">
        <f t="shared" si="5584"/>
        <v>0</v>
      </c>
      <c r="AO1702" s="16">
        <f t="shared" si="5584"/>
        <v>0</v>
      </c>
      <c r="AP1702" s="16">
        <f t="shared" si="5584"/>
        <v>0</v>
      </c>
      <c r="AQ1702" s="16">
        <f t="shared" si="5584"/>
        <v>0</v>
      </c>
      <c r="AR1702" s="16">
        <f t="shared" si="5584"/>
        <v>0</v>
      </c>
      <c r="AS1702" s="33">
        <f t="shared" si="5584"/>
        <v>678842</v>
      </c>
      <c r="AT1702" s="16">
        <f t="shared" si="5584"/>
        <v>0</v>
      </c>
      <c r="AU1702" s="16">
        <f t="shared" si="5585"/>
        <v>0</v>
      </c>
      <c r="AV1702" s="16">
        <f t="shared" si="5585"/>
        <v>0</v>
      </c>
      <c r="AW1702" s="16">
        <f t="shared" si="5585"/>
        <v>0</v>
      </c>
      <c r="AX1702" s="16">
        <f t="shared" si="5585"/>
        <v>0</v>
      </c>
      <c r="AY1702" s="16">
        <f t="shared" si="5585"/>
        <v>0</v>
      </c>
      <c r="AZ1702" s="33">
        <f t="shared" si="5585"/>
        <v>678842</v>
      </c>
      <c r="BA1702" s="16">
        <f t="shared" si="5585"/>
        <v>0</v>
      </c>
      <c r="BB1702" s="16">
        <f t="shared" si="5585"/>
        <v>0</v>
      </c>
      <c r="BC1702" s="16">
        <f t="shared" si="5585"/>
        <v>0</v>
      </c>
      <c r="BD1702" s="16">
        <f t="shared" si="5585"/>
        <v>5754</v>
      </c>
      <c r="BE1702" s="16">
        <f t="shared" si="5585"/>
        <v>0</v>
      </c>
      <c r="BF1702" s="16">
        <f t="shared" si="5585"/>
        <v>0</v>
      </c>
      <c r="BG1702" s="33">
        <f t="shared" si="5585"/>
        <v>684596</v>
      </c>
      <c r="BH1702" s="16">
        <f t="shared" si="5585"/>
        <v>0</v>
      </c>
      <c r="BI1702" s="16">
        <f t="shared" si="5586"/>
        <v>0</v>
      </c>
      <c r="BJ1702" s="16">
        <f t="shared" si="5586"/>
        <v>0</v>
      </c>
      <c r="BK1702" s="16">
        <f t="shared" si="5586"/>
        <v>4271</v>
      </c>
      <c r="BL1702" s="16">
        <f t="shared" si="5586"/>
        <v>0</v>
      </c>
      <c r="BM1702" s="16">
        <f t="shared" si="5586"/>
        <v>0</v>
      </c>
      <c r="BN1702" s="33">
        <f t="shared" si="5586"/>
        <v>688867</v>
      </c>
      <c r="BO1702" s="16">
        <f t="shared" si="5586"/>
        <v>0</v>
      </c>
      <c r="BP1702" s="16">
        <f t="shared" si="5586"/>
        <v>0</v>
      </c>
      <c r="BQ1702" s="16">
        <f t="shared" si="5586"/>
        <v>0</v>
      </c>
      <c r="BR1702" s="16">
        <f t="shared" si="5586"/>
        <v>0</v>
      </c>
      <c r="BS1702" s="16">
        <f t="shared" si="5586"/>
        <v>0</v>
      </c>
      <c r="BT1702" s="16">
        <f t="shared" si="5586"/>
        <v>0</v>
      </c>
      <c r="BU1702" s="33">
        <f t="shared" si="5586"/>
        <v>688867</v>
      </c>
      <c r="BV1702" s="16">
        <f t="shared" si="5586"/>
        <v>0</v>
      </c>
      <c r="BW1702" s="176">
        <f t="shared" si="5587"/>
        <v>0</v>
      </c>
      <c r="BX1702" s="176">
        <f t="shared" si="5587"/>
        <v>0</v>
      </c>
      <c r="BY1702" s="176">
        <f t="shared" si="5587"/>
        <v>0</v>
      </c>
      <c r="BZ1702" s="176">
        <f t="shared" si="5587"/>
        <v>0</v>
      </c>
      <c r="CA1702" s="176">
        <f t="shared" si="5587"/>
        <v>0</v>
      </c>
      <c r="CB1702" s="33">
        <f t="shared" si="5587"/>
        <v>688867</v>
      </c>
      <c r="CC1702" s="16">
        <f t="shared" si="5587"/>
        <v>0</v>
      </c>
      <c r="CD1702" s="176">
        <f t="shared" si="5587"/>
        <v>0</v>
      </c>
      <c r="CE1702" s="176">
        <f t="shared" si="5587"/>
        <v>0</v>
      </c>
      <c r="CF1702" s="176">
        <f t="shared" si="5587"/>
        <v>0</v>
      </c>
      <c r="CG1702" s="176">
        <f t="shared" si="5587"/>
        <v>0</v>
      </c>
      <c r="CH1702" s="176">
        <f t="shared" si="5587"/>
        <v>0</v>
      </c>
      <c r="CI1702" s="33">
        <f t="shared" si="5587"/>
        <v>688867</v>
      </c>
      <c r="CJ1702" s="16">
        <f t="shared" si="5587"/>
        <v>0</v>
      </c>
      <c r="CK1702" s="176">
        <f t="shared" si="5588"/>
        <v>0</v>
      </c>
      <c r="CL1702" s="176">
        <f t="shared" si="5588"/>
        <v>0</v>
      </c>
      <c r="CM1702" s="176">
        <f t="shared" si="5588"/>
        <v>2443</v>
      </c>
      <c r="CN1702" s="176">
        <f t="shared" si="5588"/>
        <v>0</v>
      </c>
      <c r="CO1702" s="176">
        <f t="shared" si="5588"/>
        <v>0</v>
      </c>
      <c r="CP1702" s="33">
        <f t="shared" si="5588"/>
        <v>691310</v>
      </c>
      <c r="CQ1702" s="16">
        <f t="shared" si="5588"/>
        <v>0</v>
      </c>
      <c r="CR1702" s="176">
        <f t="shared" si="5588"/>
        <v>0</v>
      </c>
      <c r="CS1702" s="176">
        <f t="shared" si="5588"/>
        <v>0</v>
      </c>
      <c r="CT1702" s="176">
        <f t="shared" si="5588"/>
        <v>0</v>
      </c>
      <c r="CU1702" s="176">
        <f t="shared" si="5588"/>
        <v>0</v>
      </c>
      <c r="CV1702" s="176">
        <f t="shared" si="5588"/>
        <v>0</v>
      </c>
      <c r="CW1702" s="33">
        <f t="shared" si="5588"/>
        <v>691310</v>
      </c>
      <c r="CX1702" s="16">
        <f t="shared" si="5588"/>
        <v>0</v>
      </c>
    </row>
    <row r="1703" spans="1:102" s="9" customFormat="1" ht="33" x14ac:dyDescent="0.25">
      <c r="A1703" s="78" t="s">
        <v>88</v>
      </c>
      <c r="B1703" s="12" t="s">
        <v>65</v>
      </c>
      <c r="C1703" s="12" t="s">
        <v>23</v>
      </c>
      <c r="D1703" s="81" t="s">
        <v>705</v>
      </c>
      <c r="E1703" s="15">
        <v>600</v>
      </c>
      <c r="F1703" s="16">
        <f t="shared" si="5582"/>
        <v>0</v>
      </c>
      <c r="G1703" s="16">
        <f t="shared" si="5582"/>
        <v>0</v>
      </c>
      <c r="H1703" s="16">
        <f t="shared" si="5582"/>
        <v>0</v>
      </c>
      <c r="I1703" s="16">
        <f t="shared" si="5582"/>
        <v>0</v>
      </c>
      <c r="J1703" s="16">
        <f t="shared" si="5582"/>
        <v>0</v>
      </c>
      <c r="K1703" s="16">
        <f t="shared" si="5582"/>
        <v>0</v>
      </c>
      <c r="L1703" s="16">
        <f t="shared" si="5582"/>
        <v>0</v>
      </c>
      <c r="M1703" s="16">
        <f t="shared" si="5582"/>
        <v>0</v>
      </c>
      <c r="N1703" s="16">
        <f t="shared" si="5582"/>
        <v>0</v>
      </c>
      <c r="O1703" s="16">
        <f t="shared" si="5582"/>
        <v>0</v>
      </c>
      <c r="P1703" s="16">
        <f t="shared" si="5582"/>
        <v>0</v>
      </c>
      <c r="Q1703" s="33">
        <f t="shared" si="5582"/>
        <v>0</v>
      </c>
      <c r="R1703" s="16">
        <f t="shared" si="5582"/>
        <v>0</v>
      </c>
      <c r="S1703" s="16">
        <f t="shared" si="5583"/>
        <v>0</v>
      </c>
      <c r="T1703" s="16">
        <f t="shared" si="5583"/>
        <v>0</v>
      </c>
      <c r="U1703" s="16">
        <f t="shared" si="5583"/>
        <v>0</v>
      </c>
      <c r="V1703" s="16">
        <f t="shared" si="5583"/>
        <v>0</v>
      </c>
      <c r="W1703" s="16">
        <f t="shared" si="5583"/>
        <v>0</v>
      </c>
      <c r="X1703" s="33">
        <f t="shared" si="5583"/>
        <v>0</v>
      </c>
      <c r="Y1703" s="16">
        <f t="shared" si="5583"/>
        <v>0</v>
      </c>
      <c r="Z1703" s="16">
        <f t="shared" si="5583"/>
        <v>678842</v>
      </c>
      <c r="AA1703" s="16">
        <f t="shared" si="5583"/>
        <v>0</v>
      </c>
      <c r="AB1703" s="16">
        <f t="shared" si="5583"/>
        <v>0</v>
      </c>
      <c r="AC1703" s="16">
        <f t="shared" si="5583"/>
        <v>0</v>
      </c>
      <c r="AD1703" s="16">
        <f t="shared" si="5583"/>
        <v>0</v>
      </c>
      <c r="AE1703" s="33">
        <f t="shared" si="5583"/>
        <v>678842</v>
      </c>
      <c r="AF1703" s="16">
        <f t="shared" si="5583"/>
        <v>0</v>
      </c>
      <c r="AG1703" s="16">
        <f t="shared" si="5584"/>
        <v>0</v>
      </c>
      <c r="AH1703" s="16">
        <f t="shared" si="5584"/>
        <v>0</v>
      </c>
      <c r="AI1703" s="16">
        <f t="shared" si="5584"/>
        <v>0</v>
      </c>
      <c r="AJ1703" s="16">
        <f t="shared" si="5584"/>
        <v>0</v>
      </c>
      <c r="AK1703" s="16">
        <f t="shared" si="5584"/>
        <v>0</v>
      </c>
      <c r="AL1703" s="33">
        <f t="shared" si="5584"/>
        <v>678842</v>
      </c>
      <c r="AM1703" s="16">
        <f t="shared" si="5584"/>
        <v>0</v>
      </c>
      <c r="AN1703" s="16">
        <f t="shared" si="5584"/>
        <v>0</v>
      </c>
      <c r="AO1703" s="16">
        <f t="shared" si="5584"/>
        <v>0</v>
      </c>
      <c r="AP1703" s="16">
        <f t="shared" si="5584"/>
        <v>0</v>
      </c>
      <c r="AQ1703" s="16">
        <f t="shared" si="5584"/>
        <v>0</v>
      </c>
      <c r="AR1703" s="16">
        <f t="shared" si="5584"/>
        <v>0</v>
      </c>
      <c r="AS1703" s="33">
        <f t="shared" si="5584"/>
        <v>678842</v>
      </c>
      <c r="AT1703" s="16">
        <f t="shared" si="5584"/>
        <v>0</v>
      </c>
      <c r="AU1703" s="16">
        <f t="shared" si="5585"/>
        <v>0</v>
      </c>
      <c r="AV1703" s="16">
        <f t="shared" si="5585"/>
        <v>0</v>
      </c>
      <c r="AW1703" s="16">
        <f t="shared" si="5585"/>
        <v>0</v>
      </c>
      <c r="AX1703" s="16">
        <f t="shared" si="5585"/>
        <v>0</v>
      </c>
      <c r="AY1703" s="16">
        <f t="shared" si="5585"/>
        <v>0</v>
      </c>
      <c r="AZ1703" s="33">
        <f t="shared" si="5585"/>
        <v>678842</v>
      </c>
      <c r="BA1703" s="16">
        <f t="shared" si="5585"/>
        <v>0</v>
      </c>
      <c r="BB1703" s="16">
        <f t="shared" si="5585"/>
        <v>0</v>
      </c>
      <c r="BC1703" s="16">
        <f t="shared" si="5585"/>
        <v>0</v>
      </c>
      <c r="BD1703" s="16">
        <f t="shared" si="5585"/>
        <v>5754</v>
      </c>
      <c r="BE1703" s="16">
        <f t="shared" si="5585"/>
        <v>0</v>
      </c>
      <c r="BF1703" s="16">
        <f t="shared" si="5585"/>
        <v>0</v>
      </c>
      <c r="BG1703" s="33">
        <f t="shared" si="5585"/>
        <v>684596</v>
      </c>
      <c r="BH1703" s="16">
        <f t="shared" si="5585"/>
        <v>0</v>
      </c>
      <c r="BI1703" s="16">
        <f t="shared" si="5586"/>
        <v>0</v>
      </c>
      <c r="BJ1703" s="16">
        <f t="shared" si="5586"/>
        <v>0</v>
      </c>
      <c r="BK1703" s="16">
        <f t="shared" si="5586"/>
        <v>4271</v>
      </c>
      <c r="BL1703" s="16">
        <f t="shared" si="5586"/>
        <v>0</v>
      </c>
      <c r="BM1703" s="16">
        <f t="shared" si="5586"/>
        <v>0</v>
      </c>
      <c r="BN1703" s="33">
        <f t="shared" si="5586"/>
        <v>688867</v>
      </c>
      <c r="BO1703" s="16">
        <f t="shared" si="5586"/>
        <v>0</v>
      </c>
      <c r="BP1703" s="16">
        <f t="shared" si="5586"/>
        <v>0</v>
      </c>
      <c r="BQ1703" s="16">
        <f t="shared" si="5586"/>
        <v>0</v>
      </c>
      <c r="BR1703" s="16">
        <f t="shared" si="5586"/>
        <v>0</v>
      </c>
      <c r="BS1703" s="16">
        <f t="shared" si="5586"/>
        <v>0</v>
      </c>
      <c r="BT1703" s="16">
        <f t="shared" si="5586"/>
        <v>0</v>
      </c>
      <c r="BU1703" s="33">
        <f t="shared" si="5586"/>
        <v>688867</v>
      </c>
      <c r="BV1703" s="16">
        <f t="shared" si="5586"/>
        <v>0</v>
      </c>
      <c r="BW1703" s="176">
        <f t="shared" si="5587"/>
        <v>0</v>
      </c>
      <c r="BX1703" s="176">
        <f t="shared" si="5587"/>
        <v>0</v>
      </c>
      <c r="BY1703" s="176">
        <f t="shared" si="5587"/>
        <v>0</v>
      </c>
      <c r="BZ1703" s="176">
        <f t="shared" si="5587"/>
        <v>0</v>
      </c>
      <c r="CA1703" s="176">
        <f t="shared" si="5587"/>
        <v>0</v>
      </c>
      <c r="CB1703" s="33">
        <f t="shared" si="5587"/>
        <v>688867</v>
      </c>
      <c r="CC1703" s="16">
        <f t="shared" si="5587"/>
        <v>0</v>
      </c>
      <c r="CD1703" s="176">
        <f t="shared" si="5587"/>
        <v>0</v>
      </c>
      <c r="CE1703" s="176">
        <f t="shared" si="5587"/>
        <v>0</v>
      </c>
      <c r="CF1703" s="176">
        <f t="shared" si="5587"/>
        <v>0</v>
      </c>
      <c r="CG1703" s="176">
        <f t="shared" si="5587"/>
        <v>0</v>
      </c>
      <c r="CH1703" s="176">
        <f t="shared" si="5587"/>
        <v>0</v>
      </c>
      <c r="CI1703" s="33">
        <f t="shared" si="5587"/>
        <v>688867</v>
      </c>
      <c r="CJ1703" s="16">
        <f t="shared" si="5587"/>
        <v>0</v>
      </c>
      <c r="CK1703" s="176">
        <f t="shared" si="5588"/>
        <v>0</v>
      </c>
      <c r="CL1703" s="176">
        <f t="shared" si="5588"/>
        <v>0</v>
      </c>
      <c r="CM1703" s="176">
        <f t="shared" si="5588"/>
        <v>2443</v>
      </c>
      <c r="CN1703" s="176">
        <f t="shared" si="5588"/>
        <v>0</v>
      </c>
      <c r="CO1703" s="176">
        <f t="shared" si="5588"/>
        <v>0</v>
      </c>
      <c r="CP1703" s="33">
        <f t="shared" si="5588"/>
        <v>691310</v>
      </c>
      <c r="CQ1703" s="16">
        <f t="shared" si="5588"/>
        <v>0</v>
      </c>
      <c r="CR1703" s="176">
        <f t="shared" si="5588"/>
        <v>0</v>
      </c>
      <c r="CS1703" s="176">
        <f t="shared" si="5588"/>
        <v>0</v>
      </c>
      <c r="CT1703" s="176">
        <f t="shared" si="5588"/>
        <v>0</v>
      </c>
      <c r="CU1703" s="176">
        <f t="shared" si="5588"/>
        <v>0</v>
      </c>
      <c r="CV1703" s="176">
        <f t="shared" si="5588"/>
        <v>0</v>
      </c>
      <c r="CW1703" s="33">
        <f t="shared" si="5588"/>
        <v>691310</v>
      </c>
      <c r="CX1703" s="16">
        <f t="shared" si="5588"/>
        <v>0</v>
      </c>
    </row>
    <row r="1704" spans="1:102" s="9" customFormat="1" ht="16.5" x14ac:dyDescent="0.25">
      <c r="A1704" s="78" t="s">
        <v>164</v>
      </c>
      <c r="B1704" s="12" t="s">
        <v>65</v>
      </c>
      <c r="C1704" s="12" t="s">
        <v>23</v>
      </c>
      <c r="D1704" s="81" t="s">
        <v>705</v>
      </c>
      <c r="E1704" s="15">
        <v>610</v>
      </c>
      <c r="F1704" s="16"/>
      <c r="G1704" s="16"/>
      <c r="H1704" s="16"/>
      <c r="I1704" s="16"/>
      <c r="J1704" s="16">
        <f t="shared" ref="J1704:Y1704" si="5589">F1704+H1704</f>
        <v>0</v>
      </c>
      <c r="K1704" s="16">
        <f t="shared" si="5589"/>
        <v>0</v>
      </c>
      <c r="L1704" s="16">
        <f t="shared" si="5589"/>
        <v>0</v>
      </c>
      <c r="M1704" s="16">
        <f t="shared" si="5589"/>
        <v>0</v>
      </c>
      <c r="N1704" s="16">
        <f t="shared" si="5589"/>
        <v>0</v>
      </c>
      <c r="O1704" s="16">
        <f t="shared" si="5589"/>
        <v>0</v>
      </c>
      <c r="P1704" s="16">
        <f t="shared" si="5589"/>
        <v>0</v>
      </c>
      <c r="Q1704" s="33">
        <f t="shared" si="5589"/>
        <v>0</v>
      </c>
      <c r="R1704" s="16">
        <f t="shared" si="5589"/>
        <v>0</v>
      </c>
      <c r="S1704" s="16">
        <f t="shared" si="5589"/>
        <v>0</v>
      </c>
      <c r="T1704" s="16">
        <f t="shared" si="5589"/>
        <v>0</v>
      </c>
      <c r="U1704" s="16">
        <f t="shared" si="5589"/>
        <v>0</v>
      </c>
      <c r="V1704" s="16">
        <f t="shared" si="5589"/>
        <v>0</v>
      </c>
      <c r="W1704" s="16">
        <f t="shared" si="5589"/>
        <v>0</v>
      </c>
      <c r="X1704" s="33">
        <f t="shared" si="5589"/>
        <v>0</v>
      </c>
      <c r="Y1704" s="16">
        <f t="shared" si="5589"/>
        <v>0</v>
      </c>
      <c r="Z1704" s="16">
        <v>678842</v>
      </c>
      <c r="AA1704" s="16"/>
      <c r="AB1704" s="16"/>
      <c r="AC1704" s="16"/>
      <c r="AD1704" s="16"/>
      <c r="AE1704" s="33">
        <f>X1704+Z1704+AA1704+AB1704+AC1704+AD1704</f>
        <v>678842</v>
      </c>
      <c r="AF1704" s="16">
        <f>Y1704+AD1704</f>
        <v>0</v>
      </c>
      <c r="AG1704" s="16"/>
      <c r="AH1704" s="16"/>
      <c r="AI1704" s="16"/>
      <c r="AJ1704" s="16"/>
      <c r="AK1704" s="16"/>
      <c r="AL1704" s="33">
        <f>AE1704+AG1704+AH1704+AI1704+AJ1704+AK1704</f>
        <v>678842</v>
      </c>
      <c r="AM1704" s="16">
        <f>AF1704+AK1704</f>
        <v>0</v>
      </c>
      <c r="AN1704" s="16"/>
      <c r="AO1704" s="16"/>
      <c r="AP1704" s="16"/>
      <c r="AQ1704" s="16"/>
      <c r="AR1704" s="16"/>
      <c r="AS1704" s="33">
        <f>AL1704+AN1704+AO1704+AP1704+AQ1704+AR1704</f>
        <v>678842</v>
      </c>
      <c r="AT1704" s="16">
        <f>AM1704+AR1704</f>
        <v>0</v>
      </c>
      <c r="AU1704" s="16"/>
      <c r="AV1704" s="16"/>
      <c r="AW1704" s="16"/>
      <c r="AX1704" s="16"/>
      <c r="AY1704" s="16"/>
      <c r="AZ1704" s="33">
        <f>AS1704+AU1704+AV1704+AW1704+AX1704+AY1704</f>
        <v>678842</v>
      </c>
      <c r="BA1704" s="16">
        <f>AT1704+AY1704</f>
        <v>0</v>
      </c>
      <c r="BB1704" s="16"/>
      <c r="BC1704" s="16"/>
      <c r="BD1704" s="16">
        <v>5754</v>
      </c>
      <c r="BE1704" s="16"/>
      <c r="BF1704" s="16"/>
      <c r="BG1704" s="33">
        <f>AZ1704+BB1704+BC1704+BD1704+BE1704+BF1704</f>
        <v>684596</v>
      </c>
      <c r="BH1704" s="16">
        <f>BA1704+BF1704</f>
        <v>0</v>
      </c>
      <c r="BI1704" s="16"/>
      <c r="BJ1704" s="16"/>
      <c r="BK1704" s="16">
        <v>4271</v>
      </c>
      <c r="BL1704" s="16"/>
      <c r="BM1704" s="16"/>
      <c r="BN1704" s="33">
        <f>BG1704+BI1704+BJ1704+BK1704+BL1704+BM1704</f>
        <v>688867</v>
      </c>
      <c r="BO1704" s="16">
        <f>BH1704+BM1704</f>
        <v>0</v>
      </c>
      <c r="BP1704" s="16"/>
      <c r="BQ1704" s="16"/>
      <c r="BR1704" s="16"/>
      <c r="BS1704" s="16"/>
      <c r="BT1704" s="16"/>
      <c r="BU1704" s="33">
        <f>BN1704+BP1704+BQ1704+BR1704+BS1704+BT1704</f>
        <v>688867</v>
      </c>
      <c r="BV1704" s="16">
        <f>BO1704+BT1704</f>
        <v>0</v>
      </c>
      <c r="BW1704" s="176"/>
      <c r="BX1704" s="176"/>
      <c r="BY1704" s="176"/>
      <c r="BZ1704" s="176"/>
      <c r="CA1704" s="176"/>
      <c r="CB1704" s="33">
        <f>BU1704+BW1704+BX1704+BY1704+BZ1704+CA1704</f>
        <v>688867</v>
      </c>
      <c r="CC1704" s="16">
        <f>BV1704+CA1704</f>
        <v>0</v>
      </c>
      <c r="CD1704" s="176"/>
      <c r="CE1704" s="176"/>
      <c r="CF1704" s="176"/>
      <c r="CG1704" s="176"/>
      <c r="CH1704" s="176"/>
      <c r="CI1704" s="33">
        <f>CB1704+CD1704+CE1704+CF1704+CG1704+CH1704</f>
        <v>688867</v>
      </c>
      <c r="CJ1704" s="16">
        <f>CC1704+CH1704</f>
        <v>0</v>
      </c>
      <c r="CK1704" s="176"/>
      <c r="CL1704" s="176"/>
      <c r="CM1704" s="176">
        <v>2443</v>
      </c>
      <c r="CN1704" s="176"/>
      <c r="CO1704" s="176"/>
      <c r="CP1704" s="33">
        <f>CI1704+CK1704+CL1704+CM1704+CN1704+CO1704</f>
        <v>691310</v>
      </c>
      <c r="CQ1704" s="16">
        <f>CJ1704+CO1704</f>
        <v>0</v>
      </c>
      <c r="CR1704" s="176"/>
      <c r="CS1704" s="176"/>
      <c r="CT1704" s="176"/>
      <c r="CU1704" s="176"/>
      <c r="CV1704" s="176"/>
      <c r="CW1704" s="33">
        <f>CP1704+CR1704+CS1704+CT1704+CU1704+CV1704</f>
        <v>691310</v>
      </c>
      <c r="CX1704" s="16">
        <f>CQ1704+CV1704</f>
        <v>0</v>
      </c>
    </row>
    <row r="1705" spans="1:102" s="9" customFormat="1" ht="21.6" customHeight="1" x14ac:dyDescent="0.25">
      <c r="A1705" s="100" t="s">
        <v>74</v>
      </c>
      <c r="B1705" s="12" t="s">
        <v>65</v>
      </c>
      <c r="C1705" s="12" t="s">
        <v>23</v>
      </c>
      <c r="D1705" s="81" t="s">
        <v>468</v>
      </c>
      <c r="E1705" s="12"/>
      <c r="F1705" s="16">
        <f t="shared" ref="F1705:U1707" si="5590">F1706</f>
        <v>0</v>
      </c>
      <c r="G1705" s="16">
        <f t="shared" si="5590"/>
        <v>0</v>
      </c>
      <c r="H1705" s="16">
        <f t="shared" si="5590"/>
        <v>0</v>
      </c>
      <c r="I1705" s="16">
        <f t="shared" si="5590"/>
        <v>0</v>
      </c>
      <c r="J1705" s="16">
        <f t="shared" si="5590"/>
        <v>0</v>
      </c>
      <c r="K1705" s="16">
        <f t="shared" si="5590"/>
        <v>0</v>
      </c>
      <c r="L1705" s="16">
        <f t="shared" si="5590"/>
        <v>0</v>
      </c>
      <c r="M1705" s="16">
        <f t="shared" si="5590"/>
        <v>0</v>
      </c>
      <c r="N1705" s="16">
        <f t="shared" si="5590"/>
        <v>0</v>
      </c>
      <c r="O1705" s="16">
        <f t="shared" si="5590"/>
        <v>0</v>
      </c>
      <c r="P1705" s="16">
        <f t="shared" si="5590"/>
        <v>0</v>
      </c>
      <c r="Q1705" s="33">
        <f t="shared" si="5590"/>
        <v>0</v>
      </c>
      <c r="R1705" s="16">
        <f t="shared" si="5590"/>
        <v>0</v>
      </c>
      <c r="S1705" s="16">
        <f t="shared" si="5590"/>
        <v>0</v>
      </c>
      <c r="T1705" s="16">
        <f t="shared" si="5590"/>
        <v>0</v>
      </c>
      <c r="U1705" s="16">
        <f t="shared" si="5590"/>
        <v>0</v>
      </c>
      <c r="V1705" s="16">
        <f t="shared" ref="S1705:AH1707" si="5591">V1706</f>
        <v>0</v>
      </c>
      <c r="W1705" s="16">
        <f t="shared" si="5591"/>
        <v>0</v>
      </c>
      <c r="X1705" s="33">
        <f t="shared" si="5591"/>
        <v>0</v>
      </c>
      <c r="Y1705" s="16">
        <f t="shared" si="5591"/>
        <v>0</v>
      </c>
      <c r="Z1705" s="16">
        <f t="shared" si="5591"/>
        <v>11148</v>
      </c>
      <c r="AA1705" s="16">
        <f t="shared" si="5591"/>
        <v>0</v>
      </c>
      <c r="AB1705" s="16">
        <f t="shared" si="5591"/>
        <v>2795</v>
      </c>
      <c r="AC1705" s="16">
        <f t="shared" si="5591"/>
        <v>0</v>
      </c>
      <c r="AD1705" s="16">
        <f t="shared" si="5591"/>
        <v>0</v>
      </c>
      <c r="AE1705" s="33">
        <f t="shared" si="5591"/>
        <v>13943</v>
      </c>
      <c r="AF1705" s="16">
        <f t="shared" si="5591"/>
        <v>0</v>
      </c>
      <c r="AG1705" s="16">
        <f t="shared" si="5591"/>
        <v>0</v>
      </c>
      <c r="AH1705" s="16">
        <f t="shared" si="5591"/>
        <v>0</v>
      </c>
      <c r="AI1705" s="16">
        <f t="shared" ref="AG1705:AV1707" si="5592">AI1706</f>
        <v>0</v>
      </c>
      <c r="AJ1705" s="16">
        <f t="shared" si="5592"/>
        <v>0</v>
      </c>
      <c r="AK1705" s="16">
        <f t="shared" si="5592"/>
        <v>0</v>
      </c>
      <c r="AL1705" s="33">
        <f t="shared" si="5592"/>
        <v>13943</v>
      </c>
      <c r="AM1705" s="16">
        <f t="shared" si="5592"/>
        <v>0</v>
      </c>
      <c r="AN1705" s="16">
        <f t="shared" si="5592"/>
        <v>0</v>
      </c>
      <c r="AO1705" s="16">
        <f t="shared" si="5592"/>
        <v>0</v>
      </c>
      <c r="AP1705" s="16">
        <f t="shared" si="5592"/>
        <v>6596</v>
      </c>
      <c r="AQ1705" s="16">
        <f t="shared" si="5592"/>
        <v>0</v>
      </c>
      <c r="AR1705" s="16">
        <f t="shared" si="5592"/>
        <v>0</v>
      </c>
      <c r="AS1705" s="33">
        <f t="shared" si="5592"/>
        <v>20539</v>
      </c>
      <c r="AT1705" s="16">
        <f t="shared" si="5592"/>
        <v>0</v>
      </c>
      <c r="AU1705" s="16">
        <f t="shared" si="5592"/>
        <v>0</v>
      </c>
      <c r="AV1705" s="16">
        <f t="shared" si="5592"/>
        <v>0</v>
      </c>
      <c r="AW1705" s="16">
        <f t="shared" ref="AU1705:BJ1707" si="5593">AW1706</f>
        <v>3026</v>
      </c>
      <c r="AX1705" s="16">
        <f t="shared" si="5593"/>
        <v>0</v>
      </c>
      <c r="AY1705" s="16">
        <f t="shared" si="5593"/>
        <v>0</v>
      </c>
      <c r="AZ1705" s="33">
        <f t="shared" si="5593"/>
        <v>23565</v>
      </c>
      <c r="BA1705" s="16">
        <f t="shared" si="5593"/>
        <v>0</v>
      </c>
      <c r="BB1705" s="16">
        <f t="shared" si="5593"/>
        <v>0</v>
      </c>
      <c r="BC1705" s="16">
        <f t="shared" si="5593"/>
        <v>0</v>
      </c>
      <c r="BD1705" s="16">
        <f t="shared" si="5593"/>
        <v>1573</v>
      </c>
      <c r="BE1705" s="16">
        <f t="shared" si="5593"/>
        <v>0</v>
      </c>
      <c r="BF1705" s="16">
        <f t="shared" si="5593"/>
        <v>0</v>
      </c>
      <c r="BG1705" s="33">
        <f t="shared" si="5593"/>
        <v>25138</v>
      </c>
      <c r="BH1705" s="16">
        <f t="shared" si="5593"/>
        <v>0</v>
      </c>
      <c r="BI1705" s="16">
        <f t="shared" si="5593"/>
        <v>0</v>
      </c>
      <c r="BJ1705" s="16">
        <f t="shared" si="5593"/>
        <v>0</v>
      </c>
      <c r="BK1705" s="16">
        <f t="shared" ref="BI1705:BX1707" si="5594">BK1706</f>
        <v>0</v>
      </c>
      <c r="BL1705" s="16">
        <f t="shared" si="5594"/>
        <v>0</v>
      </c>
      <c r="BM1705" s="16">
        <f t="shared" si="5594"/>
        <v>0</v>
      </c>
      <c r="BN1705" s="33">
        <f t="shared" si="5594"/>
        <v>25138</v>
      </c>
      <c r="BO1705" s="16">
        <f t="shared" si="5594"/>
        <v>0</v>
      </c>
      <c r="BP1705" s="16">
        <f t="shared" si="5594"/>
        <v>1000</v>
      </c>
      <c r="BQ1705" s="16">
        <f t="shared" si="5594"/>
        <v>0</v>
      </c>
      <c r="BR1705" s="16">
        <f t="shared" si="5594"/>
        <v>487</v>
      </c>
      <c r="BS1705" s="16">
        <f t="shared" si="5594"/>
        <v>-2068</v>
      </c>
      <c r="BT1705" s="16">
        <f t="shared" si="5594"/>
        <v>0</v>
      </c>
      <c r="BU1705" s="33">
        <f t="shared" si="5594"/>
        <v>24557</v>
      </c>
      <c r="BV1705" s="16">
        <f t="shared" si="5594"/>
        <v>0</v>
      </c>
      <c r="BW1705" s="176">
        <f t="shared" si="5594"/>
        <v>0</v>
      </c>
      <c r="BX1705" s="176">
        <f t="shared" si="5594"/>
        <v>0</v>
      </c>
      <c r="BY1705" s="176">
        <f t="shared" ref="BW1705:CL1707" si="5595">BY1706</f>
        <v>0</v>
      </c>
      <c r="BZ1705" s="176">
        <f t="shared" si="5595"/>
        <v>0</v>
      </c>
      <c r="CA1705" s="176">
        <f t="shared" si="5595"/>
        <v>0</v>
      </c>
      <c r="CB1705" s="33">
        <f t="shared" si="5595"/>
        <v>24557</v>
      </c>
      <c r="CC1705" s="16">
        <f t="shared" si="5595"/>
        <v>0</v>
      </c>
      <c r="CD1705" s="176">
        <f t="shared" si="5595"/>
        <v>0</v>
      </c>
      <c r="CE1705" s="176">
        <f t="shared" si="5595"/>
        <v>0</v>
      </c>
      <c r="CF1705" s="176">
        <f t="shared" si="5595"/>
        <v>0</v>
      </c>
      <c r="CG1705" s="176">
        <f t="shared" si="5595"/>
        <v>0</v>
      </c>
      <c r="CH1705" s="176">
        <f t="shared" si="5595"/>
        <v>0</v>
      </c>
      <c r="CI1705" s="33">
        <f t="shared" si="5595"/>
        <v>24557</v>
      </c>
      <c r="CJ1705" s="16">
        <f t="shared" si="5595"/>
        <v>0</v>
      </c>
      <c r="CK1705" s="176">
        <f t="shared" si="5595"/>
        <v>57</v>
      </c>
      <c r="CL1705" s="176">
        <f t="shared" si="5595"/>
        <v>-2</v>
      </c>
      <c r="CM1705" s="176">
        <f t="shared" ref="CK1705:CX1707" si="5596">CM1706</f>
        <v>0</v>
      </c>
      <c r="CN1705" s="176">
        <f t="shared" si="5596"/>
        <v>-753</v>
      </c>
      <c r="CO1705" s="176">
        <f t="shared" si="5596"/>
        <v>0</v>
      </c>
      <c r="CP1705" s="33">
        <f t="shared" si="5596"/>
        <v>23859</v>
      </c>
      <c r="CQ1705" s="16">
        <f t="shared" si="5596"/>
        <v>0</v>
      </c>
      <c r="CR1705" s="176">
        <f t="shared" si="5596"/>
        <v>0</v>
      </c>
      <c r="CS1705" s="176">
        <f t="shared" si="5596"/>
        <v>0</v>
      </c>
      <c r="CT1705" s="176">
        <f t="shared" si="5596"/>
        <v>0</v>
      </c>
      <c r="CU1705" s="176">
        <f t="shared" si="5596"/>
        <v>0</v>
      </c>
      <c r="CV1705" s="176">
        <f t="shared" si="5596"/>
        <v>0</v>
      </c>
      <c r="CW1705" s="33">
        <f t="shared" si="5596"/>
        <v>23859</v>
      </c>
      <c r="CX1705" s="16">
        <f t="shared" si="5596"/>
        <v>0</v>
      </c>
    </row>
    <row r="1706" spans="1:102" s="9" customFormat="1" ht="33" x14ac:dyDescent="0.25">
      <c r="A1706" s="78" t="s">
        <v>706</v>
      </c>
      <c r="B1706" s="12" t="s">
        <v>65</v>
      </c>
      <c r="C1706" s="12" t="s">
        <v>23</v>
      </c>
      <c r="D1706" s="81" t="s">
        <v>707</v>
      </c>
      <c r="E1706" s="12"/>
      <c r="F1706" s="16">
        <f t="shared" si="5590"/>
        <v>0</v>
      </c>
      <c r="G1706" s="16">
        <f t="shared" si="5590"/>
        <v>0</v>
      </c>
      <c r="H1706" s="16">
        <f t="shared" si="5590"/>
        <v>0</v>
      </c>
      <c r="I1706" s="16">
        <f t="shared" si="5590"/>
        <v>0</v>
      </c>
      <c r="J1706" s="16">
        <f t="shared" si="5590"/>
        <v>0</v>
      </c>
      <c r="K1706" s="16">
        <f t="shared" si="5590"/>
        <v>0</v>
      </c>
      <c r="L1706" s="16">
        <f t="shared" si="5590"/>
        <v>0</v>
      </c>
      <c r="M1706" s="16">
        <f t="shared" si="5590"/>
        <v>0</v>
      </c>
      <c r="N1706" s="16">
        <f t="shared" si="5590"/>
        <v>0</v>
      </c>
      <c r="O1706" s="16">
        <f t="shared" si="5590"/>
        <v>0</v>
      </c>
      <c r="P1706" s="16">
        <f t="shared" si="5590"/>
        <v>0</v>
      </c>
      <c r="Q1706" s="33">
        <f t="shared" si="5590"/>
        <v>0</v>
      </c>
      <c r="R1706" s="16">
        <f t="shared" si="5590"/>
        <v>0</v>
      </c>
      <c r="S1706" s="16">
        <f t="shared" si="5591"/>
        <v>0</v>
      </c>
      <c r="T1706" s="16">
        <f t="shared" si="5591"/>
        <v>0</v>
      </c>
      <c r="U1706" s="16">
        <f t="shared" si="5591"/>
        <v>0</v>
      </c>
      <c r="V1706" s="16">
        <f t="shared" si="5591"/>
        <v>0</v>
      </c>
      <c r="W1706" s="16">
        <f t="shared" si="5591"/>
        <v>0</v>
      </c>
      <c r="X1706" s="33">
        <f t="shared" si="5591"/>
        <v>0</v>
      </c>
      <c r="Y1706" s="16">
        <f t="shared" si="5591"/>
        <v>0</v>
      </c>
      <c r="Z1706" s="16">
        <f t="shared" si="5591"/>
        <v>11148</v>
      </c>
      <c r="AA1706" s="16">
        <f t="shared" si="5591"/>
        <v>0</v>
      </c>
      <c r="AB1706" s="16">
        <f t="shared" si="5591"/>
        <v>2795</v>
      </c>
      <c r="AC1706" s="16">
        <f t="shared" si="5591"/>
        <v>0</v>
      </c>
      <c r="AD1706" s="16">
        <f t="shared" si="5591"/>
        <v>0</v>
      </c>
      <c r="AE1706" s="33">
        <f t="shared" si="5591"/>
        <v>13943</v>
      </c>
      <c r="AF1706" s="16">
        <f t="shared" si="5591"/>
        <v>0</v>
      </c>
      <c r="AG1706" s="16">
        <f t="shared" si="5592"/>
        <v>0</v>
      </c>
      <c r="AH1706" s="16">
        <f t="shared" si="5592"/>
        <v>0</v>
      </c>
      <c r="AI1706" s="16">
        <f t="shared" si="5592"/>
        <v>0</v>
      </c>
      <c r="AJ1706" s="16">
        <f t="shared" si="5592"/>
        <v>0</v>
      </c>
      <c r="AK1706" s="16">
        <f t="shared" si="5592"/>
        <v>0</v>
      </c>
      <c r="AL1706" s="33">
        <f t="shared" si="5592"/>
        <v>13943</v>
      </c>
      <c r="AM1706" s="16">
        <f t="shared" si="5592"/>
        <v>0</v>
      </c>
      <c r="AN1706" s="16">
        <f t="shared" si="5592"/>
        <v>0</v>
      </c>
      <c r="AO1706" s="16">
        <f t="shared" si="5592"/>
        <v>0</v>
      </c>
      <c r="AP1706" s="16">
        <f t="shared" si="5592"/>
        <v>6596</v>
      </c>
      <c r="AQ1706" s="16">
        <f t="shared" si="5592"/>
        <v>0</v>
      </c>
      <c r="AR1706" s="16">
        <f t="shared" si="5592"/>
        <v>0</v>
      </c>
      <c r="AS1706" s="33">
        <f t="shared" si="5592"/>
        <v>20539</v>
      </c>
      <c r="AT1706" s="16">
        <f t="shared" si="5592"/>
        <v>0</v>
      </c>
      <c r="AU1706" s="16">
        <f t="shared" si="5593"/>
        <v>0</v>
      </c>
      <c r="AV1706" s="16">
        <f t="shared" si="5593"/>
        <v>0</v>
      </c>
      <c r="AW1706" s="16">
        <f t="shared" si="5593"/>
        <v>3026</v>
      </c>
      <c r="AX1706" s="16">
        <f t="shared" si="5593"/>
        <v>0</v>
      </c>
      <c r="AY1706" s="16">
        <f t="shared" si="5593"/>
        <v>0</v>
      </c>
      <c r="AZ1706" s="33">
        <f t="shared" si="5593"/>
        <v>23565</v>
      </c>
      <c r="BA1706" s="16">
        <f t="shared" si="5593"/>
        <v>0</v>
      </c>
      <c r="BB1706" s="16">
        <f t="shared" si="5593"/>
        <v>0</v>
      </c>
      <c r="BC1706" s="16">
        <f t="shared" si="5593"/>
        <v>0</v>
      </c>
      <c r="BD1706" s="16">
        <f t="shared" si="5593"/>
        <v>1573</v>
      </c>
      <c r="BE1706" s="16">
        <f t="shared" si="5593"/>
        <v>0</v>
      </c>
      <c r="BF1706" s="16">
        <f t="shared" si="5593"/>
        <v>0</v>
      </c>
      <c r="BG1706" s="33">
        <f t="shared" si="5593"/>
        <v>25138</v>
      </c>
      <c r="BH1706" s="16">
        <f t="shared" si="5593"/>
        <v>0</v>
      </c>
      <c r="BI1706" s="16">
        <f t="shared" si="5594"/>
        <v>0</v>
      </c>
      <c r="BJ1706" s="16">
        <f t="shared" si="5594"/>
        <v>0</v>
      </c>
      <c r="BK1706" s="16">
        <f t="shared" si="5594"/>
        <v>0</v>
      </c>
      <c r="BL1706" s="16">
        <f t="shared" si="5594"/>
        <v>0</v>
      </c>
      <c r="BM1706" s="16">
        <f t="shared" si="5594"/>
        <v>0</v>
      </c>
      <c r="BN1706" s="33">
        <f t="shared" si="5594"/>
        <v>25138</v>
      </c>
      <c r="BO1706" s="16">
        <f t="shared" si="5594"/>
        <v>0</v>
      </c>
      <c r="BP1706" s="16">
        <f t="shared" si="5594"/>
        <v>1000</v>
      </c>
      <c r="BQ1706" s="16">
        <f t="shared" si="5594"/>
        <v>0</v>
      </c>
      <c r="BR1706" s="16">
        <f t="shared" si="5594"/>
        <v>487</v>
      </c>
      <c r="BS1706" s="16">
        <f t="shared" si="5594"/>
        <v>-2068</v>
      </c>
      <c r="BT1706" s="16">
        <f t="shared" si="5594"/>
        <v>0</v>
      </c>
      <c r="BU1706" s="33">
        <f t="shared" si="5594"/>
        <v>24557</v>
      </c>
      <c r="BV1706" s="16">
        <f t="shared" si="5594"/>
        <v>0</v>
      </c>
      <c r="BW1706" s="176">
        <f t="shared" si="5595"/>
        <v>0</v>
      </c>
      <c r="BX1706" s="176">
        <f t="shared" si="5595"/>
        <v>0</v>
      </c>
      <c r="BY1706" s="176">
        <f t="shared" si="5595"/>
        <v>0</v>
      </c>
      <c r="BZ1706" s="176">
        <f t="shared" si="5595"/>
        <v>0</v>
      </c>
      <c r="CA1706" s="176">
        <f t="shared" si="5595"/>
        <v>0</v>
      </c>
      <c r="CB1706" s="33">
        <f t="shared" si="5595"/>
        <v>24557</v>
      </c>
      <c r="CC1706" s="16">
        <f t="shared" si="5595"/>
        <v>0</v>
      </c>
      <c r="CD1706" s="176">
        <f t="shared" si="5595"/>
        <v>0</v>
      </c>
      <c r="CE1706" s="176">
        <f t="shared" si="5595"/>
        <v>0</v>
      </c>
      <c r="CF1706" s="176">
        <f t="shared" si="5595"/>
        <v>0</v>
      </c>
      <c r="CG1706" s="176">
        <f t="shared" si="5595"/>
        <v>0</v>
      </c>
      <c r="CH1706" s="176">
        <f t="shared" si="5595"/>
        <v>0</v>
      </c>
      <c r="CI1706" s="33">
        <f t="shared" si="5595"/>
        <v>24557</v>
      </c>
      <c r="CJ1706" s="16">
        <f t="shared" si="5595"/>
        <v>0</v>
      </c>
      <c r="CK1706" s="176">
        <f t="shared" si="5596"/>
        <v>57</v>
      </c>
      <c r="CL1706" s="176">
        <f t="shared" si="5596"/>
        <v>-2</v>
      </c>
      <c r="CM1706" s="176">
        <f t="shared" si="5596"/>
        <v>0</v>
      </c>
      <c r="CN1706" s="176">
        <f t="shared" si="5596"/>
        <v>-753</v>
      </c>
      <c r="CO1706" s="176">
        <f t="shared" si="5596"/>
        <v>0</v>
      </c>
      <c r="CP1706" s="33">
        <f t="shared" si="5596"/>
        <v>23859</v>
      </c>
      <c r="CQ1706" s="16">
        <f t="shared" si="5596"/>
        <v>0</v>
      </c>
      <c r="CR1706" s="176">
        <f t="shared" si="5596"/>
        <v>0</v>
      </c>
      <c r="CS1706" s="176">
        <f t="shared" si="5596"/>
        <v>0</v>
      </c>
      <c r="CT1706" s="176">
        <f t="shared" si="5596"/>
        <v>0</v>
      </c>
      <c r="CU1706" s="176">
        <f t="shared" si="5596"/>
        <v>0</v>
      </c>
      <c r="CV1706" s="176">
        <f t="shared" si="5596"/>
        <v>0</v>
      </c>
      <c r="CW1706" s="33">
        <f t="shared" si="5596"/>
        <v>23859</v>
      </c>
      <c r="CX1706" s="16">
        <f t="shared" si="5596"/>
        <v>0</v>
      </c>
    </row>
    <row r="1707" spans="1:102" s="9" customFormat="1" ht="33" x14ac:dyDescent="0.25">
      <c r="A1707" s="78" t="s">
        <v>88</v>
      </c>
      <c r="B1707" s="12" t="s">
        <v>65</v>
      </c>
      <c r="C1707" s="12" t="s">
        <v>23</v>
      </c>
      <c r="D1707" s="81" t="s">
        <v>707</v>
      </c>
      <c r="E1707" s="15">
        <v>600</v>
      </c>
      <c r="F1707" s="16">
        <f t="shared" si="5590"/>
        <v>0</v>
      </c>
      <c r="G1707" s="16">
        <f t="shared" si="5590"/>
        <v>0</v>
      </c>
      <c r="H1707" s="16">
        <f t="shared" si="5590"/>
        <v>0</v>
      </c>
      <c r="I1707" s="16">
        <f t="shared" si="5590"/>
        <v>0</v>
      </c>
      <c r="J1707" s="16">
        <f t="shared" si="5590"/>
        <v>0</v>
      </c>
      <c r="K1707" s="16">
        <f t="shared" si="5590"/>
        <v>0</v>
      </c>
      <c r="L1707" s="16">
        <f t="shared" si="5590"/>
        <v>0</v>
      </c>
      <c r="M1707" s="16">
        <f t="shared" si="5590"/>
        <v>0</v>
      </c>
      <c r="N1707" s="16">
        <f t="shared" si="5590"/>
        <v>0</v>
      </c>
      <c r="O1707" s="16">
        <f t="shared" si="5590"/>
        <v>0</v>
      </c>
      <c r="P1707" s="16">
        <f t="shared" si="5590"/>
        <v>0</v>
      </c>
      <c r="Q1707" s="33">
        <f t="shared" si="5590"/>
        <v>0</v>
      </c>
      <c r="R1707" s="16">
        <f t="shared" si="5590"/>
        <v>0</v>
      </c>
      <c r="S1707" s="16">
        <f t="shared" si="5591"/>
        <v>0</v>
      </c>
      <c r="T1707" s="16">
        <f t="shared" si="5591"/>
        <v>0</v>
      </c>
      <c r="U1707" s="16">
        <f t="shared" si="5591"/>
        <v>0</v>
      </c>
      <c r="V1707" s="16">
        <f t="shared" si="5591"/>
        <v>0</v>
      </c>
      <c r="W1707" s="16">
        <f t="shared" si="5591"/>
        <v>0</v>
      </c>
      <c r="X1707" s="33">
        <f t="shared" si="5591"/>
        <v>0</v>
      </c>
      <c r="Y1707" s="16">
        <f t="shared" si="5591"/>
        <v>0</v>
      </c>
      <c r="Z1707" s="16">
        <f t="shared" si="5591"/>
        <v>11148</v>
      </c>
      <c r="AA1707" s="16">
        <f t="shared" si="5591"/>
        <v>0</v>
      </c>
      <c r="AB1707" s="16">
        <f t="shared" si="5591"/>
        <v>2795</v>
      </c>
      <c r="AC1707" s="16">
        <f t="shared" si="5591"/>
        <v>0</v>
      </c>
      <c r="AD1707" s="16">
        <f t="shared" si="5591"/>
        <v>0</v>
      </c>
      <c r="AE1707" s="33">
        <f t="shared" si="5591"/>
        <v>13943</v>
      </c>
      <c r="AF1707" s="16">
        <f t="shared" si="5591"/>
        <v>0</v>
      </c>
      <c r="AG1707" s="16">
        <f t="shared" si="5592"/>
        <v>0</v>
      </c>
      <c r="AH1707" s="16">
        <f t="shared" si="5592"/>
        <v>0</v>
      </c>
      <c r="AI1707" s="16">
        <f t="shared" si="5592"/>
        <v>0</v>
      </c>
      <c r="AJ1707" s="16">
        <f t="shared" si="5592"/>
        <v>0</v>
      </c>
      <c r="AK1707" s="16">
        <f t="shared" si="5592"/>
        <v>0</v>
      </c>
      <c r="AL1707" s="33">
        <f t="shared" si="5592"/>
        <v>13943</v>
      </c>
      <c r="AM1707" s="16">
        <f t="shared" si="5592"/>
        <v>0</v>
      </c>
      <c r="AN1707" s="16">
        <f t="shared" si="5592"/>
        <v>0</v>
      </c>
      <c r="AO1707" s="16">
        <f t="shared" si="5592"/>
        <v>0</v>
      </c>
      <c r="AP1707" s="16">
        <f t="shared" si="5592"/>
        <v>6596</v>
      </c>
      <c r="AQ1707" s="16">
        <f t="shared" si="5592"/>
        <v>0</v>
      </c>
      <c r="AR1707" s="16">
        <f t="shared" si="5592"/>
        <v>0</v>
      </c>
      <c r="AS1707" s="33">
        <f t="shared" si="5592"/>
        <v>20539</v>
      </c>
      <c r="AT1707" s="16">
        <f t="shared" si="5592"/>
        <v>0</v>
      </c>
      <c r="AU1707" s="16">
        <f t="shared" si="5593"/>
        <v>0</v>
      </c>
      <c r="AV1707" s="16">
        <f t="shared" si="5593"/>
        <v>0</v>
      </c>
      <c r="AW1707" s="16">
        <f t="shared" si="5593"/>
        <v>3026</v>
      </c>
      <c r="AX1707" s="16">
        <f t="shared" si="5593"/>
        <v>0</v>
      </c>
      <c r="AY1707" s="16">
        <f t="shared" si="5593"/>
        <v>0</v>
      </c>
      <c r="AZ1707" s="33">
        <f t="shared" si="5593"/>
        <v>23565</v>
      </c>
      <c r="BA1707" s="16">
        <f t="shared" si="5593"/>
        <v>0</v>
      </c>
      <c r="BB1707" s="16">
        <f t="shared" si="5593"/>
        <v>0</v>
      </c>
      <c r="BC1707" s="16">
        <f t="shared" si="5593"/>
        <v>0</v>
      </c>
      <c r="BD1707" s="16">
        <f t="shared" si="5593"/>
        <v>1573</v>
      </c>
      <c r="BE1707" s="16">
        <f t="shared" si="5593"/>
        <v>0</v>
      </c>
      <c r="BF1707" s="16">
        <f t="shared" si="5593"/>
        <v>0</v>
      </c>
      <c r="BG1707" s="33">
        <f t="shared" si="5593"/>
        <v>25138</v>
      </c>
      <c r="BH1707" s="16">
        <f t="shared" si="5593"/>
        <v>0</v>
      </c>
      <c r="BI1707" s="16">
        <f t="shared" si="5594"/>
        <v>0</v>
      </c>
      <c r="BJ1707" s="16">
        <f t="shared" si="5594"/>
        <v>0</v>
      </c>
      <c r="BK1707" s="16">
        <f t="shared" si="5594"/>
        <v>0</v>
      </c>
      <c r="BL1707" s="16">
        <f t="shared" si="5594"/>
        <v>0</v>
      </c>
      <c r="BM1707" s="16">
        <f t="shared" si="5594"/>
        <v>0</v>
      </c>
      <c r="BN1707" s="33">
        <f t="shared" si="5594"/>
        <v>25138</v>
      </c>
      <c r="BO1707" s="16">
        <f t="shared" si="5594"/>
        <v>0</v>
      </c>
      <c r="BP1707" s="16">
        <f t="shared" si="5594"/>
        <v>1000</v>
      </c>
      <c r="BQ1707" s="16">
        <f t="shared" si="5594"/>
        <v>0</v>
      </c>
      <c r="BR1707" s="16">
        <f t="shared" si="5594"/>
        <v>487</v>
      </c>
      <c r="BS1707" s="16">
        <f t="shared" si="5594"/>
        <v>-2068</v>
      </c>
      <c r="BT1707" s="16">
        <f t="shared" si="5594"/>
        <v>0</v>
      </c>
      <c r="BU1707" s="33">
        <f t="shared" si="5594"/>
        <v>24557</v>
      </c>
      <c r="BV1707" s="16">
        <f t="shared" si="5594"/>
        <v>0</v>
      </c>
      <c r="BW1707" s="176">
        <f t="shared" si="5595"/>
        <v>0</v>
      </c>
      <c r="BX1707" s="176">
        <f t="shared" si="5595"/>
        <v>0</v>
      </c>
      <c r="BY1707" s="176">
        <f t="shared" si="5595"/>
        <v>0</v>
      </c>
      <c r="BZ1707" s="176">
        <f t="shared" si="5595"/>
        <v>0</v>
      </c>
      <c r="CA1707" s="176">
        <f t="shared" si="5595"/>
        <v>0</v>
      </c>
      <c r="CB1707" s="33">
        <f t="shared" si="5595"/>
        <v>24557</v>
      </c>
      <c r="CC1707" s="16">
        <f t="shared" si="5595"/>
        <v>0</v>
      </c>
      <c r="CD1707" s="176">
        <f t="shared" si="5595"/>
        <v>0</v>
      </c>
      <c r="CE1707" s="176">
        <f t="shared" si="5595"/>
        <v>0</v>
      </c>
      <c r="CF1707" s="176">
        <f t="shared" si="5595"/>
        <v>0</v>
      </c>
      <c r="CG1707" s="176">
        <f t="shared" si="5595"/>
        <v>0</v>
      </c>
      <c r="CH1707" s="176">
        <f t="shared" si="5595"/>
        <v>0</v>
      </c>
      <c r="CI1707" s="33">
        <f t="shared" si="5595"/>
        <v>24557</v>
      </c>
      <c r="CJ1707" s="16">
        <f t="shared" si="5595"/>
        <v>0</v>
      </c>
      <c r="CK1707" s="176">
        <f t="shared" si="5596"/>
        <v>57</v>
      </c>
      <c r="CL1707" s="176">
        <f t="shared" si="5596"/>
        <v>-2</v>
      </c>
      <c r="CM1707" s="176">
        <f t="shared" si="5596"/>
        <v>0</v>
      </c>
      <c r="CN1707" s="176">
        <f t="shared" si="5596"/>
        <v>-753</v>
      </c>
      <c r="CO1707" s="176">
        <f t="shared" si="5596"/>
        <v>0</v>
      </c>
      <c r="CP1707" s="33">
        <f t="shared" si="5596"/>
        <v>23859</v>
      </c>
      <c r="CQ1707" s="16">
        <f t="shared" si="5596"/>
        <v>0</v>
      </c>
      <c r="CR1707" s="176">
        <f t="shared" si="5596"/>
        <v>0</v>
      </c>
      <c r="CS1707" s="176">
        <f t="shared" si="5596"/>
        <v>0</v>
      </c>
      <c r="CT1707" s="176">
        <f t="shared" si="5596"/>
        <v>0</v>
      </c>
      <c r="CU1707" s="176">
        <f t="shared" si="5596"/>
        <v>0</v>
      </c>
      <c r="CV1707" s="176">
        <f t="shared" si="5596"/>
        <v>0</v>
      </c>
      <c r="CW1707" s="33">
        <f t="shared" si="5596"/>
        <v>23859</v>
      </c>
      <c r="CX1707" s="16">
        <f t="shared" si="5596"/>
        <v>0</v>
      </c>
    </row>
    <row r="1708" spans="1:102" s="9" customFormat="1" ht="16.5" x14ac:dyDescent="0.25">
      <c r="A1708" s="78" t="s">
        <v>164</v>
      </c>
      <c r="B1708" s="12" t="s">
        <v>65</v>
      </c>
      <c r="C1708" s="12" t="s">
        <v>23</v>
      </c>
      <c r="D1708" s="81" t="s">
        <v>707</v>
      </c>
      <c r="E1708" s="15">
        <v>610</v>
      </c>
      <c r="F1708" s="16"/>
      <c r="G1708" s="16"/>
      <c r="H1708" s="16"/>
      <c r="I1708" s="16"/>
      <c r="J1708" s="16">
        <f t="shared" ref="J1708:Y1708" si="5597">F1708+H1708</f>
        <v>0</v>
      </c>
      <c r="K1708" s="16">
        <f t="shared" si="5597"/>
        <v>0</v>
      </c>
      <c r="L1708" s="16">
        <f t="shared" si="5597"/>
        <v>0</v>
      </c>
      <c r="M1708" s="16">
        <f t="shared" si="5597"/>
        <v>0</v>
      </c>
      <c r="N1708" s="16">
        <f t="shared" si="5597"/>
        <v>0</v>
      </c>
      <c r="O1708" s="16">
        <f t="shared" si="5597"/>
        <v>0</v>
      </c>
      <c r="P1708" s="16">
        <f t="shared" si="5597"/>
        <v>0</v>
      </c>
      <c r="Q1708" s="33">
        <f t="shared" si="5597"/>
        <v>0</v>
      </c>
      <c r="R1708" s="16">
        <f t="shared" si="5597"/>
        <v>0</v>
      </c>
      <c r="S1708" s="16">
        <f t="shared" si="5597"/>
        <v>0</v>
      </c>
      <c r="T1708" s="16">
        <f t="shared" si="5597"/>
        <v>0</v>
      </c>
      <c r="U1708" s="16">
        <f t="shared" si="5597"/>
        <v>0</v>
      </c>
      <c r="V1708" s="16">
        <f t="shared" si="5597"/>
        <v>0</v>
      </c>
      <c r="W1708" s="16">
        <f t="shared" si="5597"/>
        <v>0</v>
      </c>
      <c r="X1708" s="33">
        <f t="shared" si="5597"/>
        <v>0</v>
      </c>
      <c r="Y1708" s="16">
        <f t="shared" si="5597"/>
        <v>0</v>
      </c>
      <c r="Z1708" s="16">
        <v>11148</v>
      </c>
      <c r="AA1708" s="16"/>
      <c r="AB1708" s="16">
        <v>2795</v>
      </c>
      <c r="AC1708" s="16"/>
      <c r="AD1708" s="16"/>
      <c r="AE1708" s="33">
        <f>X1708+Z1708+AA1708+AB1708+AC1708+AD1708</f>
        <v>13943</v>
      </c>
      <c r="AF1708" s="16">
        <f>Y1708+AD1708</f>
        <v>0</v>
      </c>
      <c r="AG1708" s="16"/>
      <c r="AH1708" s="16"/>
      <c r="AI1708" s="16"/>
      <c r="AJ1708" s="16"/>
      <c r="AK1708" s="16"/>
      <c r="AL1708" s="33">
        <f>AE1708+AG1708+AH1708+AI1708+AJ1708+AK1708</f>
        <v>13943</v>
      </c>
      <c r="AM1708" s="16">
        <f>AF1708+AK1708</f>
        <v>0</v>
      </c>
      <c r="AN1708" s="16"/>
      <c r="AO1708" s="16"/>
      <c r="AP1708" s="16">
        <f>5900+400+296</f>
        <v>6596</v>
      </c>
      <c r="AQ1708" s="16"/>
      <c r="AR1708" s="16"/>
      <c r="AS1708" s="33">
        <f>AL1708+AN1708+AO1708+AP1708+AQ1708+AR1708</f>
        <v>20539</v>
      </c>
      <c r="AT1708" s="16">
        <f>AM1708+AR1708</f>
        <v>0</v>
      </c>
      <c r="AU1708" s="16"/>
      <c r="AV1708" s="16"/>
      <c r="AW1708" s="16">
        <v>3026</v>
      </c>
      <c r="AX1708" s="16"/>
      <c r="AY1708" s="16"/>
      <c r="AZ1708" s="33">
        <f>AS1708+AU1708+AV1708+AW1708+AX1708+AY1708</f>
        <v>23565</v>
      </c>
      <c r="BA1708" s="16">
        <f>AT1708+AY1708</f>
        <v>0</v>
      </c>
      <c r="BB1708" s="16"/>
      <c r="BC1708" s="16"/>
      <c r="BD1708" s="16">
        <f>323+1250</f>
        <v>1573</v>
      </c>
      <c r="BE1708" s="16"/>
      <c r="BF1708" s="16"/>
      <c r="BG1708" s="33">
        <f>AZ1708+BB1708+BC1708+BD1708+BE1708+BF1708</f>
        <v>25138</v>
      </c>
      <c r="BH1708" s="16">
        <f>BA1708+BF1708</f>
        <v>0</v>
      </c>
      <c r="BI1708" s="16"/>
      <c r="BJ1708" s="16"/>
      <c r="BK1708" s="16"/>
      <c r="BL1708" s="16"/>
      <c r="BM1708" s="16"/>
      <c r="BN1708" s="33">
        <f>BG1708+BI1708+BJ1708+BK1708+BL1708+BM1708</f>
        <v>25138</v>
      </c>
      <c r="BO1708" s="16">
        <f>BH1708+BM1708</f>
        <v>0</v>
      </c>
      <c r="BP1708" s="16">
        <v>1000</v>
      </c>
      <c r="BQ1708" s="16"/>
      <c r="BR1708" s="16">
        <v>487</v>
      </c>
      <c r="BS1708" s="16">
        <v>-2068</v>
      </c>
      <c r="BT1708" s="16"/>
      <c r="BU1708" s="33">
        <f>BN1708+BP1708+BQ1708+BR1708+BS1708+BT1708</f>
        <v>24557</v>
      </c>
      <c r="BV1708" s="16">
        <f>BO1708+BT1708</f>
        <v>0</v>
      </c>
      <c r="BW1708" s="176"/>
      <c r="BX1708" s="176"/>
      <c r="BY1708" s="176"/>
      <c r="BZ1708" s="176"/>
      <c r="CA1708" s="176"/>
      <c r="CB1708" s="33">
        <f>BU1708+BW1708+BX1708+BY1708+BZ1708+CA1708</f>
        <v>24557</v>
      </c>
      <c r="CC1708" s="16">
        <f>BV1708+CA1708</f>
        <v>0</v>
      </c>
      <c r="CD1708" s="176"/>
      <c r="CE1708" s="176"/>
      <c r="CF1708" s="176"/>
      <c r="CG1708" s="176"/>
      <c r="CH1708" s="176"/>
      <c r="CI1708" s="33">
        <f>CB1708+CD1708+CE1708+CF1708+CG1708+CH1708</f>
        <v>24557</v>
      </c>
      <c r="CJ1708" s="16">
        <f>CC1708+CH1708</f>
        <v>0</v>
      </c>
      <c r="CK1708" s="176">
        <v>57</v>
      </c>
      <c r="CL1708" s="176">
        <v>-2</v>
      </c>
      <c r="CM1708" s="176"/>
      <c r="CN1708" s="176">
        <v>-753</v>
      </c>
      <c r="CO1708" s="176"/>
      <c r="CP1708" s="33">
        <f>CI1708+CK1708+CL1708+CM1708+CN1708+CO1708</f>
        <v>23859</v>
      </c>
      <c r="CQ1708" s="16">
        <f>CJ1708+CO1708</f>
        <v>0</v>
      </c>
      <c r="CR1708" s="176"/>
      <c r="CS1708" s="176"/>
      <c r="CT1708" s="176"/>
      <c r="CU1708" s="176"/>
      <c r="CV1708" s="176"/>
      <c r="CW1708" s="33">
        <f>CP1708+CR1708+CS1708+CT1708+CU1708+CV1708</f>
        <v>23859</v>
      </c>
      <c r="CX1708" s="16">
        <f>CQ1708+CV1708</f>
        <v>0</v>
      </c>
    </row>
    <row r="1709" spans="1:102" s="9" customFormat="1" ht="49.5" x14ac:dyDescent="0.25">
      <c r="A1709" s="98" t="s">
        <v>470</v>
      </c>
      <c r="B1709" s="37" t="s">
        <v>65</v>
      </c>
      <c r="C1709" s="37" t="s">
        <v>23</v>
      </c>
      <c r="D1709" s="37" t="s">
        <v>708</v>
      </c>
      <c r="E1709" s="37"/>
      <c r="F1709" s="16">
        <f>F1710</f>
        <v>0</v>
      </c>
      <c r="G1709" s="16">
        <f>G1710</f>
        <v>0</v>
      </c>
      <c r="H1709" s="16">
        <f t="shared" ref="H1709:W1710" si="5598">H1710</f>
        <v>0</v>
      </c>
      <c r="I1709" s="16">
        <f t="shared" si="5598"/>
        <v>0</v>
      </c>
      <c r="J1709" s="16">
        <f t="shared" si="5598"/>
        <v>0</v>
      </c>
      <c r="K1709" s="16">
        <f t="shared" si="5598"/>
        <v>0</v>
      </c>
      <c r="L1709" s="16">
        <f t="shared" si="5598"/>
        <v>0</v>
      </c>
      <c r="M1709" s="16">
        <f t="shared" si="5598"/>
        <v>0</v>
      </c>
      <c r="N1709" s="16">
        <f t="shared" si="5598"/>
        <v>0</v>
      </c>
      <c r="O1709" s="16">
        <f t="shared" si="5598"/>
        <v>0</v>
      </c>
      <c r="P1709" s="16">
        <f t="shared" si="5598"/>
        <v>0</v>
      </c>
      <c r="Q1709" s="33">
        <f t="shared" si="5598"/>
        <v>0</v>
      </c>
      <c r="R1709" s="16">
        <f t="shared" si="5598"/>
        <v>0</v>
      </c>
      <c r="S1709" s="16">
        <f t="shared" si="5598"/>
        <v>0</v>
      </c>
      <c r="T1709" s="16">
        <f t="shared" si="5598"/>
        <v>0</v>
      </c>
      <c r="U1709" s="16">
        <f t="shared" si="5598"/>
        <v>0</v>
      </c>
      <c r="V1709" s="16">
        <f t="shared" si="5598"/>
        <v>0</v>
      </c>
      <c r="W1709" s="16">
        <f t="shared" si="5598"/>
        <v>0</v>
      </c>
      <c r="X1709" s="33">
        <f t="shared" ref="S1709:AH1710" si="5599">X1710</f>
        <v>0</v>
      </c>
      <c r="Y1709" s="16">
        <f t="shared" si="5599"/>
        <v>0</v>
      </c>
      <c r="Z1709" s="16">
        <f t="shared" si="5599"/>
        <v>462</v>
      </c>
      <c r="AA1709" s="16">
        <f t="shared" si="5599"/>
        <v>0</v>
      </c>
      <c r="AB1709" s="16">
        <f t="shared" si="5599"/>
        <v>0</v>
      </c>
      <c r="AC1709" s="16">
        <f t="shared" si="5599"/>
        <v>0</v>
      </c>
      <c r="AD1709" s="16">
        <f t="shared" si="5599"/>
        <v>2348</v>
      </c>
      <c r="AE1709" s="33">
        <f t="shared" si="5599"/>
        <v>2810</v>
      </c>
      <c r="AF1709" s="16">
        <f t="shared" si="5599"/>
        <v>2348</v>
      </c>
      <c r="AG1709" s="16">
        <f t="shared" si="5599"/>
        <v>0</v>
      </c>
      <c r="AH1709" s="16">
        <f t="shared" si="5599"/>
        <v>0</v>
      </c>
      <c r="AI1709" s="16">
        <f t="shared" ref="AG1709:AV1710" si="5600">AI1710</f>
        <v>0</v>
      </c>
      <c r="AJ1709" s="16">
        <f t="shared" si="5600"/>
        <v>0</v>
      </c>
      <c r="AK1709" s="16">
        <f t="shared" si="5600"/>
        <v>0</v>
      </c>
      <c r="AL1709" s="33">
        <f t="shared" si="5600"/>
        <v>2810</v>
      </c>
      <c r="AM1709" s="16">
        <f t="shared" si="5600"/>
        <v>2348</v>
      </c>
      <c r="AN1709" s="16">
        <f t="shared" si="5600"/>
        <v>0</v>
      </c>
      <c r="AO1709" s="16">
        <f t="shared" si="5600"/>
        <v>0</v>
      </c>
      <c r="AP1709" s="16">
        <f t="shared" si="5600"/>
        <v>352</v>
      </c>
      <c r="AQ1709" s="16">
        <f t="shared" si="5600"/>
        <v>0</v>
      </c>
      <c r="AR1709" s="16">
        <f t="shared" si="5600"/>
        <v>13125</v>
      </c>
      <c r="AS1709" s="33">
        <f t="shared" si="5600"/>
        <v>16287</v>
      </c>
      <c r="AT1709" s="16">
        <f t="shared" si="5600"/>
        <v>15473</v>
      </c>
      <c r="AU1709" s="16">
        <f t="shared" si="5600"/>
        <v>0</v>
      </c>
      <c r="AV1709" s="16">
        <f t="shared" si="5600"/>
        <v>0</v>
      </c>
      <c r="AW1709" s="16">
        <f t="shared" ref="AU1709:BJ1710" si="5601">AW1710</f>
        <v>0</v>
      </c>
      <c r="AX1709" s="16">
        <f t="shared" si="5601"/>
        <v>0</v>
      </c>
      <c r="AY1709" s="16">
        <f t="shared" si="5601"/>
        <v>0</v>
      </c>
      <c r="AZ1709" s="33">
        <f t="shared" si="5601"/>
        <v>16287</v>
      </c>
      <c r="BA1709" s="16">
        <f t="shared" si="5601"/>
        <v>15473</v>
      </c>
      <c r="BB1709" s="16">
        <f t="shared" si="5601"/>
        <v>0</v>
      </c>
      <c r="BC1709" s="16">
        <f t="shared" si="5601"/>
        <v>0</v>
      </c>
      <c r="BD1709" s="16">
        <f t="shared" si="5601"/>
        <v>0</v>
      </c>
      <c r="BE1709" s="16">
        <f t="shared" si="5601"/>
        <v>0</v>
      </c>
      <c r="BF1709" s="16">
        <f t="shared" si="5601"/>
        <v>0</v>
      </c>
      <c r="BG1709" s="33">
        <f t="shared" si="5601"/>
        <v>16287</v>
      </c>
      <c r="BH1709" s="16">
        <f t="shared" si="5601"/>
        <v>15473</v>
      </c>
      <c r="BI1709" s="16">
        <f t="shared" si="5601"/>
        <v>0</v>
      </c>
      <c r="BJ1709" s="16">
        <f t="shared" si="5601"/>
        <v>0</v>
      </c>
      <c r="BK1709" s="16">
        <f t="shared" ref="BI1709:BX1710" si="5602">BK1710</f>
        <v>0</v>
      </c>
      <c r="BL1709" s="16">
        <f t="shared" si="5602"/>
        <v>0</v>
      </c>
      <c r="BM1709" s="16">
        <f t="shared" si="5602"/>
        <v>0</v>
      </c>
      <c r="BN1709" s="33">
        <f t="shared" si="5602"/>
        <v>16287</v>
      </c>
      <c r="BO1709" s="16">
        <f t="shared" si="5602"/>
        <v>15473</v>
      </c>
      <c r="BP1709" s="16">
        <f t="shared" si="5602"/>
        <v>0</v>
      </c>
      <c r="BQ1709" s="16">
        <f t="shared" si="5602"/>
        <v>0</v>
      </c>
      <c r="BR1709" s="16">
        <f t="shared" si="5602"/>
        <v>0</v>
      </c>
      <c r="BS1709" s="16">
        <f t="shared" si="5602"/>
        <v>0</v>
      </c>
      <c r="BT1709" s="16">
        <f t="shared" si="5602"/>
        <v>0</v>
      </c>
      <c r="BU1709" s="33">
        <f t="shared" si="5602"/>
        <v>16287</v>
      </c>
      <c r="BV1709" s="16">
        <f t="shared" si="5602"/>
        <v>15473</v>
      </c>
      <c r="BW1709" s="176">
        <f t="shared" si="5602"/>
        <v>0</v>
      </c>
      <c r="BX1709" s="176">
        <f t="shared" si="5602"/>
        <v>0</v>
      </c>
      <c r="BY1709" s="176">
        <f t="shared" ref="BW1709:CL1710" si="5603">BY1710</f>
        <v>0</v>
      </c>
      <c r="BZ1709" s="176">
        <f t="shared" si="5603"/>
        <v>0</v>
      </c>
      <c r="CA1709" s="176">
        <f t="shared" si="5603"/>
        <v>0</v>
      </c>
      <c r="CB1709" s="33">
        <f t="shared" si="5603"/>
        <v>16287</v>
      </c>
      <c r="CC1709" s="16">
        <f t="shared" si="5603"/>
        <v>15473</v>
      </c>
      <c r="CD1709" s="176">
        <f t="shared" si="5603"/>
        <v>0</v>
      </c>
      <c r="CE1709" s="176">
        <f t="shared" si="5603"/>
        <v>0</v>
      </c>
      <c r="CF1709" s="176">
        <f t="shared" si="5603"/>
        <v>0</v>
      </c>
      <c r="CG1709" s="176">
        <f t="shared" si="5603"/>
        <v>0</v>
      </c>
      <c r="CH1709" s="176">
        <f t="shared" si="5603"/>
        <v>0</v>
      </c>
      <c r="CI1709" s="33">
        <f t="shared" si="5603"/>
        <v>16287</v>
      </c>
      <c r="CJ1709" s="16">
        <f t="shared" si="5603"/>
        <v>15473</v>
      </c>
      <c r="CK1709" s="176">
        <f t="shared" si="5603"/>
        <v>0</v>
      </c>
      <c r="CL1709" s="176">
        <f t="shared" si="5603"/>
        <v>0</v>
      </c>
      <c r="CM1709" s="176">
        <f t="shared" ref="CK1709:CX1710" si="5604">CM1710</f>
        <v>0</v>
      </c>
      <c r="CN1709" s="176">
        <f t="shared" si="5604"/>
        <v>0</v>
      </c>
      <c r="CO1709" s="176">
        <f t="shared" si="5604"/>
        <v>0</v>
      </c>
      <c r="CP1709" s="33">
        <f t="shared" si="5604"/>
        <v>16287</v>
      </c>
      <c r="CQ1709" s="16">
        <f t="shared" si="5604"/>
        <v>15473</v>
      </c>
      <c r="CR1709" s="176">
        <f t="shared" si="5604"/>
        <v>0</v>
      </c>
      <c r="CS1709" s="176">
        <f t="shared" si="5604"/>
        <v>0</v>
      </c>
      <c r="CT1709" s="176">
        <f t="shared" si="5604"/>
        <v>0</v>
      </c>
      <c r="CU1709" s="176">
        <f t="shared" si="5604"/>
        <v>0</v>
      </c>
      <c r="CV1709" s="176">
        <f t="shared" si="5604"/>
        <v>0</v>
      </c>
      <c r="CW1709" s="33">
        <f t="shared" si="5604"/>
        <v>16287</v>
      </c>
      <c r="CX1709" s="16">
        <f t="shared" si="5604"/>
        <v>15473</v>
      </c>
    </row>
    <row r="1710" spans="1:102" s="9" customFormat="1" ht="33" x14ac:dyDescent="0.25">
      <c r="A1710" s="11" t="s">
        <v>88</v>
      </c>
      <c r="B1710" s="37" t="s">
        <v>65</v>
      </c>
      <c r="C1710" s="37" t="s">
        <v>23</v>
      </c>
      <c r="D1710" s="37" t="s">
        <v>708</v>
      </c>
      <c r="E1710" s="25">
        <v>600</v>
      </c>
      <c r="F1710" s="16">
        <f>F1711</f>
        <v>0</v>
      </c>
      <c r="G1710" s="16">
        <f>G1711</f>
        <v>0</v>
      </c>
      <c r="H1710" s="16">
        <f t="shared" si="5598"/>
        <v>0</v>
      </c>
      <c r="I1710" s="16">
        <f t="shared" si="5598"/>
        <v>0</v>
      </c>
      <c r="J1710" s="16">
        <f t="shared" si="5598"/>
        <v>0</v>
      </c>
      <c r="K1710" s="16">
        <f t="shared" si="5598"/>
        <v>0</v>
      </c>
      <c r="L1710" s="16">
        <f t="shared" si="5598"/>
        <v>0</v>
      </c>
      <c r="M1710" s="16">
        <f t="shared" si="5598"/>
        <v>0</v>
      </c>
      <c r="N1710" s="16">
        <f t="shared" si="5598"/>
        <v>0</v>
      </c>
      <c r="O1710" s="16">
        <f t="shared" si="5598"/>
        <v>0</v>
      </c>
      <c r="P1710" s="16">
        <f t="shared" si="5598"/>
        <v>0</v>
      </c>
      <c r="Q1710" s="33">
        <f t="shared" si="5598"/>
        <v>0</v>
      </c>
      <c r="R1710" s="16">
        <f t="shared" si="5598"/>
        <v>0</v>
      </c>
      <c r="S1710" s="16">
        <f t="shared" si="5599"/>
        <v>0</v>
      </c>
      <c r="T1710" s="16">
        <f t="shared" si="5599"/>
        <v>0</v>
      </c>
      <c r="U1710" s="16">
        <f t="shared" si="5599"/>
        <v>0</v>
      </c>
      <c r="V1710" s="16">
        <f t="shared" si="5599"/>
        <v>0</v>
      </c>
      <c r="W1710" s="16">
        <f t="shared" si="5599"/>
        <v>0</v>
      </c>
      <c r="X1710" s="33">
        <f t="shared" si="5599"/>
        <v>0</v>
      </c>
      <c r="Y1710" s="16">
        <f t="shared" si="5599"/>
        <v>0</v>
      </c>
      <c r="Z1710" s="16">
        <f t="shared" si="5599"/>
        <v>462</v>
      </c>
      <c r="AA1710" s="16">
        <f t="shared" si="5599"/>
        <v>0</v>
      </c>
      <c r="AB1710" s="16">
        <f t="shared" si="5599"/>
        <v>0</v>
      </c>
      <c r="AC1710" s="16">
        <f t="shared" si="5599"/>
        <v>0</v>
      </c>
      <c r="AD1710" s="16">
        <f t="shared" si="5599"/>
        <v>2348</v>
      </c>
      <c r="AE1710" s="33">
        <f t="shared" si="5599"/>
        <v>2810</v>
      </c>
      <c r="AF1710" s="16">
        <f t="shared" si="5599"/>
        <v>2348</v>
      </c>
      <c r="AG1710" s="16">
        <f t="shared" si="5600"/>
        <v>0</v>
      </c>
      <c r="AH1710" s="16">
        <f t="shared" si="5600"/>
        <v>0</v>
      </c>
      <c r="AI1710" s="16">
        <f t="shared" si="5600"/>
        <v>0</v>
      </c>
      <c r="AJ1710" s="16">
        <f t="shared" si="5600"/>
        <v>0</v>
      </c>
      <c r="AK1710" s="16">
        <f t="shared" si="5600"/>
        <v>0</v>
      </c>
      <c r="AL1710" s="33">
        <f t="shared" si="5600"/>
        <v>2810</v>
      </c>
      <c r="AM1710" s="16">
        <f t="shared" si="5600"/>
        <v>2348</v>
      </c>
      <c r="AN1710" s="16">
        <f t="shared" si="5600"/>
        <v>0</v>
      </c>
      <c r="AO1710" s="16">
        <f t="shared" si="5600"/>
        <v>0</v>
      </c>
      <c r="AP1710" s="16">
        <f t="shared" si="5600"/>
        <v>352</v>
      </c>
      <c r="AQ1710" s="16">
        <f t="shared" si="5600"/>
        <v>0</v>
      </c>
      <c r="AR1710" s="16">
        <f t="shared" si="5600"/>
        <v>13125</v>
      </c>
      <c r="AS1710" s="33">
        <f t="shared" si="5600"/>
        <v>16287</v>
      </c>
      <c r="AT1710" s="16">
        <f t="shared" si="5600"/>
        <v>15473</v>
      </c>
      <c r="AU1710" s="16">
        <f t="shared" si="5601"/>
        <v>0</v>
      </c>
      <c r="AV1710" s="16">
        <f t="shared" si="5601"/>
        <v>0</v>
      </c>
      <c r="AW1710" s="16">
        <f t="shared" si="5601"/>
        <v>0</v>
      </c>
      <c r="AX1710" s="16">
        <f t="shared" si="5601"/>
        <v>0</v>
      </c>
      <c r="AY1710" s="16">
        <f t="shared" si="5601"/>
        <v>0</v>
      </c>
      <c r="AZ1710" s="33">
        <f t="shared" si="5601"/>
        <v>16287</v>
      </c>
      <c r="BA1710" s="16">
        <f t="shared" si="5601"/>
        <v>15473</v>
      </c>
      <c r="BB1710" s="16">
        <f t="shared" si="5601"/>
        <v>0</v>
      </c>
      <c r="BC1710" s="16">
        <f t="shared" si="5601"/>
        <v>0</v>
      </c>
      <c r="BD1710" s="16">
        <f t="shared" si="5601"/>
        <v>0</v>
      </c>
      <c r="BE1710" s="16">
        <f t="shared" si="5601"/>
        <v>0</v>
      </c>
      <c r="BF1710" s="16">
        <f t="shared" si="5601"/>
        <v>0</v>
      </c>
      <c r="BG1710" s="33">
        <f t="shared" si="5601"/>
        <v>16287</v>
      </c>
      <c r="BH1710" s="16">
        <f t="shared" si="5601"/>
        <v>15473</v>
      </c>
      <c r="BI1710" s="16">
        <f t="shared" si="5602"/>
        <v>0</v>
      </c>
      <c r="BJ1710" s="16">
        <f t="shared" si="5602"/>
        <v>0</v>
      </c>
      <c r="BK1710" s="16">
        <f t="shared" si="5602"/>
        <v>0</v>
      </c>
      <c r="BL1710" s="16">
        <f t="shared" si="5602"/>
        <v>0</v>
      </c>
      <c r="BM1710" s="16">
        <f t="shared" si="5602"/>
        <v>0</v>
      </c>
      <c r="BN1710" s="33">
        <f t="shared" si="5602"/>
        <v>16287</v>
      </c>
      <c r="BO1710" s="16">
        <f t="shared" si="5602"/>
        <v>15473</v>
      </c>
      <c r="BP1710" s="16">
        <f t="shared" si="5602"/>
        <v>0</v>
      </c>
      <c r="BQ1710" s="16">
        <f t="shared" si="5602"/>
        <v>0</v>
      </c>
      <c r="BR1710" s="16">
        <f t="shared" si="5602"/>
        <v>0</v>
      </c>
      <c r="BS1710" s="16">
        <f t="shared" si="5602"/>
        <v>0</v>
      </c>
      <c r="BT1710" s="16">
        <f t="shared" si="5602"/>
        <v>0</v>
      </c>
      <c r="BU1710" s="33">
        <f t="shared" si="5602"/>
        <v>16287</v>
      </c>
      <c r="BV1710" s="16">
        <f t="shared" si="5602"/>
        <v>15473</v>
      </c>
      <c r="BW1710" s="176">
        <f t="shared" si="5603"/>
        <v>0</v>
      </c>
      <c r="BX1710" s="176">
        <f t="shared" si="5603"/>
        <v>0</v>
      </c>
      <c r="BY1710" s="176">
        <f t="shared" si="5603"/>
        <v>0</v>
      </c>
      <c r="BZ1710" s="176">
        <f t="shared" si="5603"/>
        <v>0</v>
      </c>
      <c r="CA1710" s="176">
        <f t="shared" si="5603"/>
        <v>0</v>
      </c>
      <c r="CB1710" s="33">
        <f t="shared" si="5603"/>
        <v>16287</v>
      </c>
      <c r="CC1710" s="16">
        <f t="shared" si="5603"/>
        <v>15473</v>
      </c>
      <c r="CD1710" s="176">
        <f t="shared" si="5603"/>
        <v>0</v>
      </c>
      <c r="CE1710" s="176">
        <f t="shared" si="5603"/>
        <v>0</v>
      </c>
      <c r="CF1710" s="176">
        <f t="shared" si="5603"/>
        <v>0</v>
      </c>
      <c r="CG1710" s="176">
        <f t="shared" si="5603"/>
        <v>0</v>
      </c>
      <c r="CH1710" s="176">
        <f t="shared" si="5603"/>
        <v>0</v>
      </c>
      <c r="CI1710" s="33">
        <f t="shared" si="5603"/>
        <v>16287</v>
      </c>
      <c r="CJ1710" s="16">
        <f t="shared" si="5603"/>
        <v>15473</v>
      </c>
      <c r="CK1710" s="176">
        <f t="shared" si="5604"/>
        <v>0</v>
      </c>
      <c r="CL1710" s="176">
        <f t="shared" si="5604"/>
        <v>0</v>
      </c>
      <c r="CM1710" s="176">
        <f t="shared" si="5604"/>
        <v>0</v>
      </c>
      <c r="CN1710" s="176">
        <f t="shared" si="5604"/>
        <v>0</v>
      </c>
      <c r="CO1710" s="176">
        <f t="shared" si="5604"/>
        <v>0</v>
      </c>
      <c r="CP1710" s="33">
        <f t="shared" si="5604"/>
        <v>16287</v>
      </c>
      <c r="CQ1710" s="16">
        <f t="shared" si="5604"/>
        <v>15473</v>
      </c>
      <c r="CR1710" s="176">
        <f t="shared" si="5604"/>
        <v>0</v>
      </c>
      <c r="CS1710" s="176">
        <f t="shared" si="5604"/>
        <v>0</v>
      </c>
      <c r="CT1710" s="176">
        <f t="shared" si="5604"/>
        <v>0</v>
      </c>
      <c r="CU1710" s="176">
        <f t="shared" si="5604"/>
        <v>0</v>
      </c>
      <c r="CV1710" s="176">
        <f t="shared" si="5604"/>
        <v>0</v>
      </c>
      <c r="CW1710" s="33">
        <f t="shared" si="5604"/>
        <v>16287</v>
      </c>
      <c r="CX1710" s="16">
        <f t="shared" si="5604"/>
        <v>15473</v>
      </c>
    </row>
    <row r="1711" spans="1:102" s="9" customFormat="1" ht="16.5" x14ac:dyDescent="0.25">
      <c r="A1711" s="11" t="s">
        <v>164</v>
      </c>
      <c r="B1711" s="37" t="s">
        <v>65</v>
      </c>
      <c r="C1711" s="37" t="s">
        <v>23</v>
      </c>
      <c r="D1711" s="37" t="s">
        <v>708</v>
      </c>
      <c r="E1711" s="25">
        <v>610</v>
      </c>
      <c r="F1711" s="16"/>
      <c r="G1711" s="16"/>
      <c r="H1711" s="16"/>
      <c r="I1711" s="16"/>
      <c r="J1711" s="16">
        <f t="shared" ref="J1711:Y1711" si="5605">F1711+H1711</f>
        <v>0</v>
      </c>
      <c r="K1711" s="16">
        <f t="shared" si="5605"/>
        <v>0</v>
      </c>
      <c r="L1711" s="16">
        <f t="shared" si="5605"/>
        <v>0</v>
      </c>
      <c r="M1711" s="16">
        <f t="shared" si="5605"/>
        <v>0</v>
      </c>
      <c r="N1711" s="16">
        <f t="shared" si="5605"/>
        <v>0</v>
      </c>
      <c r="O1711" s="16">
        <f t="shared" si="5605"/>
        <v>0</v>
      </c>
      <c r="P1711" s="16">
        <f t="shared" si="5605"/>
        <v>0</v>
      </c>
      <c r="Q1711" s="33">
        <f t="shared" si="5605"/>
        <v>0</v>
      </c>
      <c r="R1711" s="16">
        <f t="shared" si="5605"/>
        <v>0</v>
      </c>
      <c r="S1711" s="16">
        <f t="shared" si="5605"/>
        <v>0</v>
      </c>
      <c r="T1711" s="16">
        <f t="shared" si="5605"/>
        <v>0</v>
      </c>
      <c r="U1711" s="16">
        <f t="shared" si="5605"/>
        <v>0</v>
      </c>
      <c r="V1711" s="16">
        <f t="shared" si="5605"/>
        <v>0</v>
      </c>
      <c r="W1711" s="16">
        <f t="shared" si="5605"/>
        <v>0</v>
      </c>
      <c r="X1711" s="33">
        <f t="shared" si="5605"/>
        <v>0</v>
      </c>
      <c r="Y1711" s="16">
        <f t="shared" si="5605"/>
        <v>0</v>
      </c>
      <c r="Z1711" s="16">
        <v>462</v>
      </c>
      <c r="AA1711" s="16"/>
      <c r="AB1711" s="16"/>
      <c r="AC1711" s="16"/>
      <c r="AD1711" s="16">
        <v>2348</v>
      </c>
      <c r="AE1711" s="33">
        <f>X1711+Z1711+AA1711+AB1711+AC1711+AD1711</f>
        <v>2810</v>
      </c>
      <c r="AF1711" s="16">
        <f>Y1711+AD1711</f>
        <v>2348</v>
      </c>
      <c r="AG1711" s="16"/>
      <c r="AH1711" s="16"/>
      <c r="AI1711" s="16"/>
      <c r="AJ1711" s="16"/>
      <c r="AK1711" s="16"/>
      <c r="AL1711" s="33">
        <f>AE1711+AG1711+AH1711+AI1711+AJ1711+AK1711</f>
        <v>2810</v>
      </c>
      <c r="AM1711" s="16">
        <f>AF1711+AK1711</f>
        <v>2348</v>
      </c>
      <c r="AN1711" s="16"/>
      <c r="AO1711" s="16"/>
      <c r="AP1711" s="16">
        <v>352</v>
      </c>
      <c r="AQ1711" s="16"/>
      <c r="AR1711" s="16">
        <v>13125</v>
      </c>
      <c r="AS1711" s="33">
        <f>AL1711+AN1711+AO1711+AP1711+AQ1711+AR1711</f>
        <v>16287</v>
      </c>
      <c r="AT1711" s="16">
        <f>AM1711+AR1711</f>
        <v>15473</v>
      </c>
      <c r="AU1711" s="16"/>
      <c r="AV1711" s="16"/>
      <c r="AW1711" s="16"/>
      <c r="AX1711" s="16"/>
      <c r="AY1711" s="16"/>
      <c r="AZ1711" s="33">
        <f>AS1711+AU1711+AV1711+AW1711+AX1711+AY1711</f>
        <v>16287</v>
      </c>
      <c r="BA1711" s="16">
        <f>AT1711+AY1711</f>
        <v>15473</v>
      </c>
      <c r="BB1711" s="16"/>
      <c r="BC1711" s="16"/>
      <c r="BD1711" s="16"/>
      <c r="BE1711" s="16"/>
      <c r="BF1711" s="16"/>
      <c r="BG1711" s="33">
        <f>AZ1711+BB1711+BC1711+BD1711+BE1711+BF1711</f>
        <v>16287</v>
      </c>
      <c r="BH1711" s="16">
        <f>BA1711+BF1711</f>
        <v>15473</v>
      </c>
      <c r="BI1711" s="16"/>
      <c r="BJ1711" s="16"/>
      <c r="BK1711" s="16"/>
      <c r="BL1711" s="16"/>
      <c r="BM1711" s="16"/>
      <c r="BN1711" s="33">
        <f>BG1711+BI1711+BJ1711+BK1711+BL1711+BM1711</f>
        <v>16287</v>
      </c>
      <c r="BO1711" s="16">
        <f>BH1711+BM1711</f>
        <v>15473</v>
      </c>
      <c r="BP1711" s="16"/>
      <c r="BQ1711" s="16"/>
      <c r="BR1711" s="16"/>
      <c r="BS1711" s="16"/>
      <c r="BT1711" s="16"/>
      <c r="BU1711" s="33">
        <f>BN1711+BP1711+BQ1711+BR1711+BS1711+BT1711</f>
        <v>16287</v>
      </c>
      <c r="BV1711" s="16">
        <f>BO1711+BT1711</f>
        <v>15473</v>
      </c>
      <c r="BW1711" s="176"/>
      <c r="BX1711" s="176"/>
      <c r="BY1711" s="176"/>
      <c r="BZ1711" s="176"/>
      <c r="CA1711" s="176"/>
      <c r="CB1711" s="33">
        <f>BU1711+BW1711+BX1711+BY1711+BZ1711+CA1711</f>
        <v>16287</v>
      </c>
      <c r="CC1711" s="16">
        <f>BV1711+CA1711</f>
        <v>15473</v>
      </c>
      <c r="CD1711" s="176"/>
      <c r="CE1711" s="176"/>
      <c r="CF1711" s="176"/>
      <c r="CG1711" s="176"/>
      <c r="CH1711" s="176"/>
      <c r="CI1711" s="33">
        <f>CB1711+CD1711+CE1711+CF1711+CG1711+CH1711</f>
        <v>16287</v>
      </c>
      <c r="CJ1711" s="16">
        <f>CC1711+CH1711</f>
        <v>15473</v>
      </c>
      <c r="CK1711" s="176"/>
      <c r="CL1711" s="176"/>
      <c r="CM1711" s="176"/>
      <c r="CN1711" s="176"/>
      <c r="CO1711" s="176"/>
      <c r="CP1711" s="33">
        <f>CI1711+CK1711+CL1711+CM1711+CN1711+CO1711</f>
        <v>16287</v>
      </c>
      <c r="CQ1711" s="16">
        <f>CJ1711+CO1711</f>
        <v>15473</v>
      </c>
      <c r="CR1711" s="176"/>
      <c r="CS1711" s="176"/>
      <c r="CT1711" s="176"/>
      <c r="CU1711" s="176"/>
      <c r="CV1711" s="176"/>
      <c r="CW1711" s="33">
        <f>CP1711+CR1711+CS1711+CT1711+CU1711+CV1711</f>
        <v>16287</v>
      </c>
      <c r="CX1711" s="16">
        <f>CQ1711+CV1711</f>
        <v>15473</v>
      </c>
    </row>
    <row r="1712" spans="1:102" s="9" customFormat="1" ht="75" customHeight="1" x14ac:dyDescent="0.25">
      <c r="A1712" s="11" t="s">
        <v>460</v>
      </c>
      <c r="B1712" s="37" t="s">
        <v>65</v>
      </c>
      <c r="C1712" s="37" t="s">
        <v>23</v>
      </c>
      <c r="D1712" s="37" t="s">
        <v>472</v>
      </c>
      <c r="E1712" s="37"/>
      <c r="F1712" s="16">
        <f>F1713</f>
        <v>0</v>
      </c>
      <c r="G1712" s="16">
        <f>G1713</f>
        <v>0</v>
      </c>
      <c r="H1712" s="16">
        <f t="shared" ref="H1712:W1713" si="5606">H1713</f>
        <v>0</v>
      </c>
      <c r="I1712" s="16">
        <f t="shared" si="5606"/>
        <v>0</v>
      </c>
      <c r="J1712" s="16">
        <f t="shared" si="5606"/>
        <v>0</v>
      </c>
      <c r="K1712" s="16">
        <f t="shared" si="5606"/>
        <v>0</v>
      </c>
      <c r="L1712" s="16">
        <f t="shared" si="5606"/>
        <v>0</v>
      </c>
      <c r="M1712" s="16">
        <f t="shared" si="5606"/>
        <v>0</v>
      </c>
      <c r="N1712" s="16">
        <f t="shared" si="5606"/>
        <v>0</v>
      </c>
      <c r="O1712" s="16">
        <f t="shared" si="5606"/>
        <v>0</v>
      </c>
      <c r="P1712" s="16">
        <f t="shared" si="5606"/>
        <v>0</v>
      </c>
      <c r="Q1712" s="33">
        <f t="shared" si="5606"/>
        <v>0</v>
      </c>
      <c r="R1712" s="16">
        <f t="shared" si="5606"/>
        <v>0</v>
      </c>
      <c r="S1712" s="16">
        <f t="shared" si="5606"/>
        <v>0</v>
      </c>
      <c r="T1712" s="16">
        <f t="shared" si="5606"/>
        <v>0</v>
      </c>
      <c r="U1712" s="16">
        <f t="shared" si="5606"/>
        <v>0</v>
      </c>
      <c r="V1712" s="16">
        <f t="shared" si="5606"/>
        <v>0</v>
      </c>
      <c r="W1712" s="16">
        <f t="shared" si="5606"/>
        <v>0</v>
      </c>
      <c r="X1712" s="33">
        <f t="shared" ref="S1712:AH1713" si="5607">X1713</f>
        <v>0</v>
      </c>
      <c r="Y1712" s="16">
        <f t="shared" si="5607"/>
        <v>0</v>
      </c>
      <c r="Z1712" s="16">
        <f t="shared" si="5607"/>
        <v>3015</v>
      </c>
      <c r="AA1712" s="16">
        <f t="shared" si="5607"/>
        <v>0</v>
      </c>
      <c r="AB1712" s="16">
        <f t="shared" si="5607"/>
        <v>0</v>
      </c>
      <c r="AC1712" s="16">
        <f t="shared" si="5607"/>
        <v>0</v>
      </c>
      <c r="AD1712" s="16">
        <f t="shared" si="5607"/>
        <v>9044</v>
      </c>
      <c r="AE1712" s="33">
        <f t="shared" si="5607"/>
        <v>12059</v>
      </c>
      <c r="AF1712" s="16">
        <f t="shared" si="5607"/>
        <v>9044</v>
      </c>
      <c r="AG1712" s="16">
        <f t="shared" si="5607"/>
        <v>0</v>
      </c>
      <c r="AH1712" s="16">
        <f t="shared" si="5607"/>
        <v>0</v>
      </c>
      <c r="AI1712" s="16">
        <f t="shared" ref="AG1712:AV1713" si="5608">AI1713</f>
        <v>0</v>
      </c>
      <c r="AJ1712" s="16">
        <f t="shared" si="5608"/>
        <v>0</v>
      </c>
      <c r="AK1712" s="16">
        <f t="shared" si="5608"/>
        <v>0</v>
      </c>
      <c r="AL1712" s="33">
        <f t="shared" si="5608"/>
        <v>12059</v>
      </c>
      <c r="AM1712" s="16">
        <f t="shared" si="5608"/>
        <v>9044</v>
      </c>
      <c r="AN1712" s="16">
        <f t="shared" si="5608"/>
        <v>0</v>
      </c>
      <c r="AO1712" s="16">
        <f t="shared" si="5608"/>
        <v>0</v>
      </c>
      <c r="AP1712" s="16">
        <f t="shared" si="5608"/>
        <v>0</v>
      </c>
      <c r="AQ1712" s="16">
        <f t="shared" si="5608"/>
        <v>0</v>
      </c>
      <c r="AR1712" s="16">
        <f t="shared" si="5608"/>
        <v>0</v>
      </c>
      <c r="AS1712" s="33">
        <f t="shared" si="5608"/>
        <v>12059</v>
      </c>
      <c r="AT1712" s="16">
        <f t="shared" si="5608"/>
        <v>9044</v>
      </c>
      <c r="AU1712" s="16">
        <f t="shared" si="5608"/>
        <v>0</v>
      </c>
      <c r="AV1712" s="16">
        <f t="shared" si="5608"/>
        <v>0</v>
      </c>
      <c r="AW1712" s="16">
        <f t="shared" ref="AU1712:BJ1713" si="5609">AW1713</f>
        <v>0</v>
      </c>
      <c r="AX1712" s="16">
        <f t="shared" si="5609"/>
        <v>0</v>
      </c>
      <c r="AY1712" s="16">
        <f t="shared" si="5609"/>
        <v>0</v>
      </c>
      <c r="AZ1712" s="33">
        <f t="shared" si="5609"/>
        <v>12059</v>
      </c>
      <c r="BA1712" s="16">
        <f t="shared" si="5609"/>
        <v>9044</v>
      </c>
      <c r="BB1712" s="16">
        <f t="shared" si="5609"/>
        <v>0</v>
      </c>
      <c r="BC1712" s="16">
        <f t="shared" si="5609"/>
        <v>0</v>
      </c>
      <c r="BD1712" s="16">
        <f t="shared" si="5609"/>
        <v>0</v>
      </c>
      <c r="BE1712" s="16">
        <f t="shared" si="5609"/>
        <v>0</v>
      </c>
      <c r="BF1712" s="16">
        <f t="shared" si="5609"/>
        <v>0</v>
      </c>
      <c r="BG1712" s="33">
        <f t="shared" si="5609"/>
        <v>12059</v>
      </c>
      <c r="BH1712" s="16">
        <f t="shared" si="5609"/>
        <v>9044</v>
      </c>
      <c r="BI1712" s="16">
        <f t="shared" si="5609"/>
        <v>0</v>
      </c>
      <c r="BJ1712" s="16">
        <f t="shared" si="5609"/>
        <v>0</v>
      </c>
      <c r="BK1712" s="16">
        <f t="shared" ref="BI1712:BX1713" si="5610">BK1713</f>
        <v>0</v>
      </c>
      <c r="BL1712" s="16">
        <f t="shared" si="5610"/>
        <v>0</v>
      </c>
      <c r="BM1712" s="16">
        <f t="shared" si="5610"/>
        <v>0</v>
      </c>
      <c r="BN1712" s="33">
        <f t="shared" si="5610"/>
        <v>12059</v>
      </c>
      <c r="BO1712" s="16">
        <f t="shared" si="5610"/>
        <v>9044</v>
      </c>
      <c r="BP1712" s="16">
        <f t="shared" si="5610"/>
        <v>0</v>
      </c>
      <c r="BQ1712" s="16">
        <f t="shared" si="5610"/>
        <v>0</v>
      </c>
      <c r="BR1712" s="16">
        <f t="shared" si="5610"/>
        <v>0</v>
      </c>
      <c r="BS1712" s="16">
        <f t="shared" si="5610"/>
        <v>0</v>
      </c>
      <c r="BT1712" s="16">
        <f t="shared" si="5610"/>
        <v>0</v>
      </c>
      <c r="BU1712" s="33">
        <f t="shared" si="5610"/>
        <v>12059</v>
      </c>
      <c r="BV1712" s="16">
        <f t="shared" si="5610"/>
        <v>9044</v>
      </c>
      <c r="BW1712" s="176">
        <f t="shared" si="5610"/>
        <v>0</v>
      </c>
      <c r="BX1712" s="176">
        <f t="shared" si="5610"/>
        <v>0</v>
      </c>
      <c r="BY1712" s="176">
        <f t="shared" ref="BW1712:CL1713" si="5611">BY1713</f>
        <v>0</v>
      </c>
      <c r="BZ1712" s="176">
        <f t="shared" si="5611"/>
        <v>0</v>
      </c>
      <c r="CA1712" s="176">
        <f t="shared" si="5611"/>
        <v>0</v>
      </c>
      <c r="CB1712" s="33">
        <f t="shared" si="5611"/>
        <v>12059</v>
      </c>
      <c r="CC1712" s="16">
        <f t="shared" si="5611"/>
        <v>9044</v>
      </c>
      <c r="CD1712" s="176">
        <f t="shared" si="5611"/>
        <v>0</v>
      </c>
      <c r="CE1712" s="176">
        <f t="shared" si="5611"/>
        <v>0</v>
      </c>
      <c r="CF1712" s="176">
        <f t="shared" si="5611"/>
        <v>0</v>
      </c>
      <c r="CG1712" s="176">
        <f t="shared" si="5611"/>
        <v>0</v>
      </c>
      <c r="CH1712" s="176">
        <f t="shared" si="5611"/>
        <v>0</v>
      </c>
      <c r="CI1712" s="33">
        <f t="shared" si="5611"/>
        <v>12059</v>
      </c>
      <c r="CJ1712" s="16">
        <f t="shared" si="5611"/>
        <v>9044</v>
      </c>
      <c r="CK1712" s="176">
        <f t="shared" si="5611"/>
        <v>0</v>
      </c>
      <c r="CL1712" s="176">
        <f t="shared" si="5611"/>
        <v>0</v>
      </c>
      <c r="CM1712" s="176">
        <f t="shared" ref="CK1712:CX1713" si="5612">CM1713</f>
        <v>0</v>
      </c>
      <c r="CN1712" s="176">
        <f t="shared" si="5612"/>
        <v>0</v>
      </c>
      <c r="CO1712" s="176">
        <f t="shared" si="5612"/>
        <v>0</v>
      </c>
      <c r="CP1712" s="33">
        <f t="shared" si="5612"/>
        <v>12059</v>
      </c>
      <c r="CQ1712" s="16">
        <f t="shared" si="5612"/>
        <v>9044</v>
      </c>
      <c r="CR1712" s="176">
        <f t="shared" si="5612"/>
        <v>0</v>
      </c>
      <c r="CS1712" s="176">
        <f t="shared" si="5612"/>
        <v>0</v>
      </c>
      <c r="CT1712" s="176">
        <f t="shared" si="5612"/>
        <v>0</v>
      </c>
      <c r="CU1712" s="176">
        <f t="shared" si="5612"/>
        <v>0</v>
      </c>
      <c r="CV1712" s="176">
        <f t="shared" si="5612"/>
        <v>0</v>
      </c>
      <c r="CW1712" s="33">
        <f t="shared" si="5612"/>
        <v>12059</v>
      </c>
      <c r="CX1712" s="16">
        <f t="shared" si="5612"/>
        <v>9044</v>
      </c>
    </row>
    <row r="1713" spans="1:102" s="9" customFormat="1" ht="33" x14ac:dyDescent="0.25">
      <c r="A1713" s="11" t="s">
        <v>88</v>
      </c>
      <c r="B1713" s="37" t="s">
        <v>65</v>
      </c>
      <c r="C1713" s="37" t="s">
        <v>23</v>
      </c>
      <c r="D1713" s="37" t="s">
        <v>472</v>
      </c>
      <c r="E1713" s="25">
        <v>600</v>
      </c>
      <c r="F1713" s="16">
        <f>F1714</f>
        <v>0</v>
      </c>
      <c r="G1713" s="16">
        <f>G1714</f>
        <v>0</v>
      </c>
      <c r="H1713" s="16">
        <f t="shared" si="5606"/>
        <v>0</v>
      </c>
      <c r="I1713" s="16">
        <f t="shared" si="5606"/>
        <v>0</v>
      </c>
      <c r="J1713" s="16">
        <f t="shared" si="5606"/>
        <v>0</v>
      </c>
      <c r="K1713" s="16">
        <f t="shared" si="5606"/>
        <v>0</v>
      </c>
      <c r="L1713" s="16">
        <f t="shared" si="5606"/>
        <v>0</v>
      </c>
      <c r="M1713" s="16">
        <f t="shared" si="5606"/>
        <v>0</v>
      </c>
      <c r="N1713" s="16">
        <f t="shared" si="5606"/>
        <v>0</v>
      </c>
      <c r="O1713" s="16">
        <f t="shared" si="5606"/>
        <v>0</v>
      </c>
      <c r="P1713" s="16">
        <f t="shared" si="5606"/>
        <v>0</v>
      </c>
      <c r="Q1713" s="33">
        <f t="shared" si="5606"/>
        <v>0</v>
      </c>
      <c r="R1713" s="16">
        <f t="shared" si="5606"/>
        <v>0</v>
      </c>
      <c r="S1713" s="16">
        <f t="shared" si="5607"/>
        <v>0</v>
      </c>
      <c r="T1713" s="16">
        <f t="shared" si="5607"/>
        <v>0</v>
      </c>
      <c r="U1713" s="16">
        <f t="shared" si="5607"/>
        <v>0</v>
      </c>
      <c r="V1713" s="16">
        <f t="shared" si="5607"/>
        <v>0</v>
      </c>
      <c r="W1713" s="16">
        <f t="shared" si="5607"/>
        <v>0</v>
      </c>
      <c r="X1713" s="33">
        <f t="shared" si="5607"/>
        <v>0</v>
      </c>
      <c r="Y1713" s="16">
        <f t="shared" si="5607"/>
        <v>0</v>
      </c>
      <c r="Z1713" s="16">
        <f t="shared" si="5607"/>
        <v>3015</v>
      </c>
      <c r="AA1713" s="16">
        <f t="shared" si="5607"/>
        <v>0</v>
      </c>
      <c r="AB1713" s="16">
        <f t="shared" si="5607"/>
        <v>0</v>
      </c>
      <c r="AC1713" s="16">
        <f t="shared" si="5607"/>
        <v>0</v>
      </c>
      <c r="AD1713" s="16">
        <f t="shared" si="5607"/>
        <v>9044</v>
      </c>
      <c r="AE1713" s="33">
        <f t="shared" si="5607"/>
        <v>12059</v>
      </c>
      <c r="AF1713" s="16">
        <f t="shared" si="5607"/>
        <v>9044</v>
      </c>
      <c r="AG1713" s="16">
        <f t="shared" si="5608"/>
        <v>0</v>
      </c>
      <c r="AH1713" s="16">
        <f t="shared" si="5608"/>
        <v>0</v>
      </c>
      <c r="AI1713" s="16">
        <f t="shared" si="5608"/>
        <v>0</v>
      </c>
      <c r="AJ1713" s="16">
        <f t="shared" si="5608"/>
        <v>0</v>
      </c>
      <c r="AK1713" s="16">
        <f t="shared" si="5608"/>
        <v>0</v>
      </c>
      <c r="AL1713" s="33">
        <f t="shared" si="5608"/>
        <v>12059</v>
      </c>
      <c r="AM1713" s="16">
        <f t="shared" si="5608"/>
        <v>9044</v>
      </c>
      <c r="AN1713" s="16">
        <f t="shared" si="5608"/>
        <v>0</v>
      </c>
      <c r="AO1713" s="16">
        <f t="shared" si="5608"/>
        <v>0</v>
      </c>
      <c r="AP1713" s="16">
        <f t="shared" si="5608"/>
        <v>0</v>
      </c>
      <c r="AQ1713" s="16">
        <f t="shared" si="5608"/>
        <v>0</v>
      </c>
      <c r="AR1713" s="16">
        <f t="shared" si="5608"/>
        <v>0</v>
      </c>
      <c r="AS1713" s="33">
        <f t="shared" si="5608"/>
        <v>12059</v>
      </c>
      <c r="AT1713" s="16">
        <f t="shared" si="5608"/>
        <v>9044</v>
      </c>
      <c r="AU1713" s="16">
        <f t="shared" si="5609"/>
        <v>0</v>
      </c>
      <c r="AV1713" s="16">
        <f t="shared" si="5609"/>
        <v>0</v>
      </c>
      <c r="AW1713" s="16">
        <f t="shared" si="5609"/>
        <v>0</v>
      </c>
      <c r="AX1713" s="16">
        <f t="shared" si="5609"/>
        <v>0</v>
      </c>
      <c r="AY1713" s="16">
        <f t="shared" si="5609"/>
        <v>0</v>
      </c>
      <c r="AZ1713" s="33">
        <f t="shared" si="5609"/>
        <v>12059</v>
      </c>
      <c r="BA1713" s="16">
        <f t="shared" si="5609"/>
        <v>9044</v>
      </c>
      <c r="BB1713" s="16">
        <f t="shared" si="5609"/>
        <v>0</v>
      </c>
      <c r="BC1713" s="16">
        <f t="shared" si="5609"/>
        <v>0</v>
      </c>
      <c r="BD1713" s="16">
        <f t="shared" si="5609"/>
        <v>0</v>
      </c>
      <c r="BE1713" s="16">
        <f t="shared" si="5609"/>
        <v>0</v>
      </c>
      <c r="BF1713" s="16">
        <f t="shared" si="5609"/>
        <v>0</v>
      </c>
      <c r="BG1713" s="33">
        <f t="shared" si="5609"/>
        <v>12059</v>
      </c>
      <c r="BH1713" s="16">
        <f t="shared" si="5609"/>
        <v>9044</v>
      </c>
      <c r="BI1713" s="16">
        <f t="shared" si="5610"/>
        <v>0</v>
      </c>
      <c r="BJ1713" s="16">
        <f t="shared" si="5610"/>
        <v>0</v>
      </c>
      <c r="BK1713" s="16">
        <f t="shared" si="5610"/>
        <v>0</v>
      </c>
      <c r="BL1713" s="16">
        <f t="shared" si="5610"/>
        <v>0</v>
      </c>
      <c r="BM1713" s="16">
        <f t="shared" si="5610"/>
        <v>0</v>
      </c>
      <c r="BN1713" s="33">
        <f t="shared" si="5610"/>
        <v>12059</v>
      </c>
      <c r="BO1713" s="16">
        <f t="shared" si="5610"/>
        <v>9044</v>
      </c>
      <c r="BP1713" s="16">
        <f t="shared" si="5610"/>
        <v>0</v>
      </c>
      <c r="BQ1713" s="16">
        <f t="shared" si="5610"/>
        <v>0</v>
      </c>
      <c r="BR1713" s="16">
        <f t="shared" si="5610"/>
        <v>0</v>
      </c>
      <c r="BS1713" s="16">
        <f t="shared" si="5610"/>
        <v>0</v>
      </c>
      <c r="BT1713" s="16">
        <f t="shared" si="5610"/>
        <v>0</v>
      </c>
      <c r="BU1713" s="33">
        <f t="shared" si="5610"/>
        <v>12059</v>
      </c>
      <c r="BV1713" s="16">
        <f t="shared" si="5610"/>
        <v>9044</v>
      </c>
      <c r="BW1713" s="176">
        <f t="shared" si="5611"/>
        <v>0</v>
      </c>
      <c r="BX1713" s="176">
        <f t="shared" si="5611"/>
        <v>0</v>
      </c>
      <c r="BY1713" s="176">
        <f t="shared" si="5611"/>
        <v>0</v>
      </c>
      <c r="BZ1713" s="176">
        <f t="shared" si="5611"/>
        <v>0</v>
      </c>
      <c r="CA1713" s="176">
        <f t="shared" si="5611"/>
        <v>0</v>
      </c>
      <c r="CB1713" s="33">
        <f t="shared" si="5611"/>
        <v>12059</v>
      </c>
      <c r="CC1713" s="16">
        <f t="shared" si="5611"/>
        <v>9044</v>
      </c>
      <c r="CD1713" s="176">
        <f t="shared" si="5611"/>
        <v>0</v>
      </c>
      <c r="CE1713" s="176">
        <f t="shared" si="5611"/>
        <v>0</v>
      </c>
      <c r="CF1713" s="176">
        <f t="shared" si="5611"/>
        <v>0</v>
      </c>
      <c r="CG1713" s="176">
        <f t="shared" si="5611"/>
        <v>0</v>
      </c>
      <c r="CH1713" s="176">
        <f t="shared" si="5611"/>
        <v>0</v>
      </c>
      <c r="CI1713" s="33">
        <f t="shared" si="5611"/>
        <v>12059</v>
      </c>
      <c r="CJ1713" s="16">
        <f t="shared" si="5611"/>
        <v>9044</v>
      </c>
      <c r="CK1713" s="176">
        <f t="shared" si="5612"/>
        <v>0</v>
      </c>
      <c r="CL1713" s="176">
        <f t="shared" si="5612"/>
        <v>0</v>
      </c>
      <c r="CM1713" s="176">
        <f t="shared" si="5612"/>
        <v>0</v>
      </c>
      <c r="CN1713" s="176">
        <f t="shared" si="5612"/>
        <v>0</v>
      </c>
      <c r="CO1713" s="176">
        <f t="shared" si="5612"/>
        <v>0</v>
      </c>
      <c r="CP1713" s="33">
        <f t="shared" si="5612"/>
        <v>12059</v>
      </c>
      <c r="CQ1713" s="16">
        <f t="shared" si="5612"/>
        <v>9044</v>
      </c>
      <c r="CR1713" s="176">
        <f t="shared" si="5612"/>
        <v>0</v>
      </c>
      <c r="CS1713" s="176">
        <f t="shared" si="5612"/>
        <v>0</v>
      </c>
      <c r="CT1713" s="176">
        <f t="shared" si="5612"/>
        <v>0</v>
      </c>
      <c r="CU1713" s="176">
        <f t="shared" si="5612"/>
        <v>0</v>
      </c>
      <c r="CV1713" s="176">
        <f t="shared" si="5612"/>
        <v>0</v>
      </c>
      <c r="CW1713" s="33">
        <f t="shared" si="5612"/>
        <v>12059</v>
      </c>
      <c r="CX1713" s="16">
        <f t="shared" si="5612"/>
        <v>9044</v>
      </c>
    </row>
    <row r="1714" spans="1:102" s="9" customFormat="1" ht="16.5" x14ac:dyDescent="0.25">
      <c r="A1714" s="11" t="s">
        <v>164</v>
      </c>
      <c r="B1714" s="37" t="s">
        <v>65</v>
      </c>
      <c r="C1714" s="37" t="s">
        <v>23</v>
      </c>
      <c r="D1714" s="37" t="s">
        <v>472</v>
      </c>
      <c r="E1714" s="25">
        <v>610</v>
      </c>
      <c r="F1714" s="16"/>
      <c r="G1714" s="16"/>
      <c r="H1714" s="16"/>
      <c r="I1714" s="16"/>
      <c r="J1714" s="16">
        <f t="shared" ref="J1714:Y1714" si="5613">F1714+H1714</f>
        <v>0</v>
      </c>
      <c r="K1714" s="16">
        <f t="shared" si="5613"/>
        <v>0</v>
      </c>
      <c r="L1714" s="16">
        <f t="shared" si="5613"/>
        <v>0</v>
      </c>
      <c r="M1714" s="16">
        <f t="shared" si="5613"/>
        <v>0</v>
      </c>
      <c r="N1714" s="16">
        <f t="shared" si="5613"/>
        <v>0</v>
      </c>
      <c r="O1714" s="16">
        <f t="shared" si="5613"/>
        <v>0</v>
      </c>
      <c r="P1714" s="16">
        <f t="shared" si="5613"/>
        <v>0</v>
      </c>
      <c r="Q1714" s="33">
        <f t="shared" si="5613"/>
        <v>0</v>
      </c>
      <c r="R1714" s="16">
        <f t="shared" si="5613"/>
        <v>0</v>
      </c>
      <c r="S1714" s="16">
        <f t="shared" si="5613"/>
        <v>0</v>
      </c>
      <c r="T1714" s="16">
        <f t="shared" si="5613"/>
        <v>0</v>
      </c>
      <c r="U1714" s="16">
        <f t="shared" si="5613"/>
        <v>0</v>
      </c>
      <c r="V1714" s="16">
        <f t="shared" si="5613"/>
        <v>0</v>
      </c>
      <c r="W1714" s="16">
        <f t="shared" si="5613"/>
        <v>0</v>
      </c>
      <c r="X1714" s="33">
        <f t="shared" si="5613"/>
        <v>0</v>
      </c>
      <c r="Y1714" s="16">
        <f t="shared" si="5613"/>
        <v>0</v>
      </c>
      <c r="Z1714" s="16">
        <f>3015</f>
        <v>3015</v>
      </c>
      <c r="AA1714" s="16"/>
      <c r="AB1714" s="16"/>
      <c r="AC1714" s="16"/>
      <c r="AD1714" s="16">
        <v>9044</v>
      </c>
      <c r="AE1714" s="33">
        <f>X1714+Z1714+AA1714+AB1714+AC1714+AD1714</f>
        <v>12059</v>
      </c>
      <c r="AF1714" s="16">
        <f>Y1714+AD1714</f>
        <v>9044</v>
      </c>
      <c r="AG1714" s="16"/>
      <c r="AH1714" s="16"/>
      <c r="AI1714" s="16"/>
      <c r="AJ1714" s="16"/>
      <c r="AK1714" s="16"/>
      <c r="AL1714" s="33">
        <f>AE1714+AG1714+AH1714+AI1714+AJ1714+AK1714</f>
        <v>12059</v>
      </c>
      <c r="AM1714" s="16">
        <f>AF1714+AK1714</f>
        <v>9044</v>
      </c>
      <c r="AN1714" s="16"/>
      <c r="AO1714" s="16"/>
      <c r="AP1714" s="16"/>
      <c r="AQ1714" s="16"/>
      <c r="AR1714" s="16"/>
      <c r="AS1714" s="33">
        <f>AL1714+AN1714+AO1714+AP1714+AQ1714+AR1714</f>
        <v>12059</v>
      </c>
      <c r="AT1714" s="16">
        <f>AM1714+AR1714</f>
        <v>9044</v>
      </c>
      <c r="AU1714" s="16"/>
      <c r="AV1714" s="16"/>
      <c r="AW1714" s="16"/>
      <c r="AX1714" s="16"/>
      <c r="AY1714" s="16"/>
      <c r="AZ1714" s="33">
        <f>AS1714+AU1714+AV1714+AW1714+AX1714+AY1714</f>
        <v>12059</v>
      </c>
      <c r="BA1714" s="16">
        <f>AT1714+AY1714</f>
        <v>9044</v>
      </c>
      <c r="BB1714" s="16"/>
      <c r="BC1714" s="16"/>
      <c r="BD1714" s="16"/>
      <c r="BE1714" s="16"/>
      <c r="BF1714" s="16"/>
      <c r="BG1714" s="33">
        <f>AZ1714+BB1714+BC1714+BD1714+BE1714+BF1714</f>
        <v>12059</v>
      </c>
      <c r="BH1714" s="16">
        <f>BA1714+BF1714</f>
        <v>9044</v>
      </c>
      <c r="BI1714" s="16"/>
      <c r="BJ1714" s="16"/>
      <c r="BK1714" s="16"/>
      <c r="BL1714" s="16"/>
      <c r="BM1714" s="16"/>
      <c r="BN1714" s="33">
        <f>BG1714+BI1714+BJ1714+BK1714+BL1714+BM1714</f>
        <v>12059</v>
      </c>
      <c r="BO1714" s="16">
        <f>BH1714+BM1714</f>
        <v>9044</v>
      </c>
      <c r="BP1714" s="16"/>
      <c r="BQ1714" s="16"/>
      <c r="BR1714" s="16"/>
      <c r="BS1714" s="16"/>
      <c r="BT1714" s="16"/>
      <c r="BU1714" s="33">
        <f>BN1714+BP1714+BQ1714+BR1714+BS1714+BT1714</f>
        <v>12059</v>
      </c>
      <c r="BV1714" s="16">
        <f>BO1714+BT1714</f>
        <v>9044</v>
      </c>
      <c r="BW1714" s="176"/>
      <c r="BX1714" s="176"/>
      <c r="BY1714" s="176"/>
      <c r="BZ1714" s="176"/>
      <c r="CA1714" s="176"/>
      <c r="CB1714" s="33">
        <f>BU1714+BW1714+BX1714+BY1714+BZ1714+CA1714</f>
        <v>12059</v>
      </c>
      <c r="CC1714" s="16">
        <f>BV1714+CA1714</f>
        <v>9044</v>
      </c>
      <c r="CD1714" s="176"/>
      <c r="CE1714" s="176"/>
      <c r="CF1714" s="176"/>
      <c r="CG1714" s="176"/>
      <c r="CH1714" s="176"/>
      <c r="CI1714" s="33">
        <f>CB1714+CD1714+CE1714+CF1714+CG1714+CH1714</f>
        <v>12059</v>
      </c>
      <c r="CJ1714" s="16">
        <f>CC1714+CH1714</f>
        <v>9044</v>
      </c>
      <c r="CK1714" s="176"/>
      <c r="CL1714" s="176"/>
      <c r="CM1714" s="176"/>
      <c r="CN1714" s="176"/>
      <c r="CO1714" s="176"/>
      <c r="CP1714" s="33">
        <f>CI1714+CK1714+CL1714+CM1714+CN1714+CO1714</f>
        <v>12059</v>
      </c>
      <c r="CQ1714" s="16">
        <f>CJ1714+CO1714</f>
        <v>9044</v>
      </c>
      <c r="CR1714" s="176"/>
      <c r="CS1714" s="176"/>
      <c r="CT1714" s="176"/>
      <c r="CU1714" s="176"/>
      <c r="CV1714" s="176"/>
      <c r="CW1714" s="33">
        <f>CP1714+CR1714+CS1714+CT1714+CU1714+CV1714</f>
        <v>12059</v>
      </c>
      <c r="CX1714" s="16">
        <f>CQ1714+CV1714</f>
        <v>9044</v>
      </c>
    </row>
    <row r="1715" spans="1:102" s="9" customFormat="1" ht="119.25" hidden="1" x14ac:dyDescent="0.3">
      <c r="A1715" s="11" t="s">
        <v>882</v>
      </c>
      <c r="B1715" s="130" t="s">
        <v>65</v>
      </c>
      <c r="C1715" s="130" t="s">
        <v>23</v>
      </c>
      <c r="D1715" s="130" t="s">
        <v>848</v>
      </c>
      <c r="E1715" s="12"/>
      <c r="F1715" s="16"/>
      <c r="G1715" s="16"/>
      <c r="H1715" s="16"/>
      <c r="I1715" s="16"/>
      <c r="J1715" s="16"/>
      <c r="K1715" s="16"/>
      <c r="L1715" s="16"/>
      <c r="M1715" s="16"/>
      <c r="N1715" s="16"/>
      <c r="O1715" s="16"/>
      <c r="P1715" s="16"/>
      <c r="Q1715" s="33"/>
      <c r="R1715" s="16"/>
      <c r="S1715" s="16"/>
      <c r="T1715" s="16"/>
      <c r="U1715" s="16"/>
      <c r="V1715" s="16"/>
      <c r="W1715" s="16"/>
      <c r="X1715" s="33"/>
      <c r="Y1715" s="16"/>
      <c r="Z1715" s="16">
        <f>Z1716</f>
        <v>520</v>
      </c>
      <c r="AA1715" s="16">
        <f t="shared" ref="AA1715:AP1716" si="5614">AA1716</f>
        <v>0</v>
      </c>
      <c r="AB1715" s="16">
        <f t="shared" si="5614"/>
        <v>0</v>
      </c>
      <c r="AC1715" s="16">
        <f t="shared" si="5614"/>
        <v>0</v>
      </c>
      <c r="AD1715" s="16">
        <f t="shared" si="5614"/>
        <v>9884</v>
      </c>
      <c r="AE1715" s="16">
        <f t="shared" si="5614"/>
        <v>10404</v>
      </c>
      <c r="AF1715" s="16">
        <f t="shared" si="5614"/>
        <v>9884</v>
      </c>
      <c r="AG1715" s="16">
        <f>AG1716</f>
        <v>0</v>
      </c>
      <c r="AH1715" s="16">
        <f t="shared" si="5614"/>
        <v>0</v>
      </c>
      <c r="AI1715" s="16">
        <f t="shared" si="5614"/>
        <v>0</v>
      </c>
      <c r="AJ1715" s="16">
        <f t="shared" si="5614"/>
        <v>0</v>
      </c>
      <c r="AK1715" s="16">
        <f t="shared" si="5614"/>
        <v>0</v>
      </c>
      <c r="AL1715" s="16">
        <f t="shared" si="5614"/>
        <v>10404</v>
      </c>
      <c r="AM1715" s="16">
        <f t="shared" si="5614"/>
        <v>9884</v>
      </c>
      <c r="AN1715" s="16">
        <f>AN1716</f>
        <v>-520</v>
      </c>
      <c r="AO1715" s="16">
        <f t="shared" si="5614"/>
        <v>0</v>
      </c>
      <c r="AP1715" s="16">
        <f t="shared" si="5614"/>
        <v>0</v>
      </c>
      <c r="AQ1715" s="16">
        <f t="shared" ref="AQ1715:AT1716" si="5615">AQ1716</f>
        <v>0</v>
      </c>
      <c r="AR1715" s="16">
        <f t="shared" si="5615"/>
        <v>-9884</v>
      </c>
      <c r="AS1715" s="16">
        <f t="shared" si="5615"/>
        <v>0</v>
      </c>
      <c r="AT1715" s="16">
        <f t="shared" si="5615"/>
        <v>0</v>
      </c>
      <c r="AU1715" s="16">
        <f>AU1716</f>
        <v>0</v>
      </c>
      <c r="AV1715" s="16">
        <f t="shared" ref="AV1715:BK1716" si="5616">AV1716</f>
        <v>0</v>
      </c>
      <c r="AW1715" s="16">
        <f t="shared" si="5616"/>
        <v>0</v>
      </c>
      <c r="AX1715" s="16">
        <f t="shared" si="5616"/>
        <v>0</v>
      </c>
      <c r="AY1715" s="16">
        <f t="shared" si="5616"/>
        <v>0</v>
      </c>
      <c r="AZ1715" s="16">
        <f t="shared" si="5616"/>
        <v>0</v>
      </c>
      <c r="BA1715" s="16">
        <f t="shared" si="5616"/>
        <v>0</v>
      </c>
      <c r="BB1715" s="16">
        <f>BB1716</f>
        <v>0</v>
      </c>
      <c r="BC1715" s="16">
        <f t="shared" si="5616"/>
        <v>0</v>
      </c>
      <c r="BD1715" s="16">
        <f t="shared" si="5616"/>
        <v>0</v>
      </c>
      <c r="BE1715" s="16">
        <f t="shared" si="5616"/>
        <v>0</v>
      </c>
      <c r="BF1715" s="16">
        <f t="shared" si="5616"/>
        <v>0</v>
      </c>
      <c r="BG1715" s="16">
        <f t="shared" si="5616"/>
        <v>0</v>
      </c>
      <c r="BH1715" s="16">
        <f t="shared" si="5616"/>
        <v>0</v>
      </c>
      <c r="BI1715" s="16">
        <f>BI1716</f>
        <v>0</v>
      </c>
      <c r="BJ1715" s="16">
        <f t="shared" si="5616"/>
        <v>0</v>
      </c>
      <c r="BK1715" s="16">
        <f t="shared" si="5616"/>
        <v>0</v>
      </c>
      <c r="BL1715" s="16">
        <f t="shared" ref="BL1715:BO1716" si="5617">BL1716</f>
        <v>0</v>
      </c>
      <c r="BM1715" s="16">
        <f t="shared" si="5617"/>
        <v>0</v>
      </c>
      <c r="BN1715" s="16">
        <f t="shared" si="5617"/>
        <v>0</v>
      </c>
      <c r="BO1715" s="16">
        <f t="shared" si="5617"/>
        <v>0</v>
      </c>
      <c r="BP1715" s="16">
        <f>BP1716</f>
        <v>0</v>
      </c>
      <c r="BQ1715" s="16">
        <f t="shared" ref="BQ1715:CF1716" si="5618">BQ1716</f>
        <v>0</v>
      </c>
      <c r="BR1715" s="16">
        <f t="shared" si="5618"/>
        <v>0</v>
      </c>
      <c r="BS1715" s="16">
        <f t="shared" si="5618"/>
        <v>0</v>
      </c>
      <c r="BT1715" s="16">
        <f t="shared" si="5618"/>
        <v>0</v>
      </c>
      <c r="BU1715" s="16">
        <f t="shared" si="5618"/>
        <v>0</v>
      </c>
      <c r="BV1715" s="16">
        <f t="shared" si="5618"/>
        <v>0</v>
      </c>
      <c r="BW1715" s="176">
        <f>BW1716</f>
        <v>0</v>
      </c>
      <c r="BX1715" s="176">
        <f t="shared" si="5618"/>
        <v>0</v>
      </c>
      <c r="BY1715" s="176">
        <f t="shared" si="5618"/>
        <v>0</v>
      </c>
      <c r="BZ1715" s="176">
        <f t="shared" si="5618"/>
        <v>0</v>
      </c>
      <c r="CA1715" s="176">
        <f t="shared" si="5618"/>
        <v>0</v>
      </c>
      <c r="CB1715" s="16">
        <f t="shared" si="5618"/>
        <v>0</v>
      </c>
      <c r="CC1715" s="16">
        <f t="shared" si="5618"/>
        <v>0</v>
      </c>
      <c r="CD1715" s="176">
        <f>CD1716</f>
        <v>0</v>
      </c>
      <c r="CE1715" s="176">
        <f t="shared" si="5618"/>
        <v>0</v>
      </c>
      <c r="CF1715" s="176">
        <f t="shared" si="5618"/>
        <v>0</v>
      </c>
      <c r="CG1715" s="176">
        <f t="shared" ref="CG1715:CJ1716" si="5619">CG1716</f>
        <v>0</v>
      </c>
      <c r="CH1715" s="176">
        <f t="shared" si="5619"/>
        <v>0</v>
      </c>
      <c r="CI1715" s="16">
        <f t="shared" si="5619"/>
        <v>0</v>
      </c>
      <c r="CJ1715" s="16">
        <f t="shared" si="5619"/>
        <v>0</v>
      </c>
      <c r="CK1715" s="176">
        <f>CK1716</f>
        <v>0</v>
      </c>
      <c r="CL1715" s="176">
        <f t="shared" ref="CL1715:CX1716" si="5620">CL1716</f>
        <v>0</v>
      </c>
      <c r="CM1715" s="176">
        <f t="shared" si="5620"/>
        <v>0</v>
      </c>
      <c r="CN1715" s="176">
        <f t="shared" si="5620"/>
        <v>0</v>
      </c>
      <c r="CO1715" s="176">
        <f t="shared" si="5620"/>
        <v>0</v>
      </c>
      <c r="CP1715" s="16">
        <f t="shared" si="5620"/>
        <v>0</v>
      </c>
      <c r="CQ1715" s="16">
        <f t="shared" si="5620"/>
        <v>0</v>
      </c>
      <c r="CR1715" s="176">
        <f>CR1716</f>
        <v>0</v>
      </c>
      <c r="CS1715" s="176">
        <f t="shared" si="5620"/>
        <v>0</v>
      </c>
      <c r="CT1715" s="176">
        <f t="shared" si="5620"/>
        <v>0</v>
      </c>
      <c r="CU1715" s="176">
        <f t="shared" si="5620"/>
        <v>0</v>
      </c>
      <c r="CV1715" s="176">
        <f t="shared" si="5620"/>
        <v>0</v>
      </c>
      <c r="CW1715" s="16">
        <f t="shared" si="5620"/>
        <v>0</v>
      </c>
      <c r="CX1715" s="16">
        <f t="shared" si="5620"/>
        <v>0</v>
      </c>
    </row>
    <row r="1716" spans="1:102" s="9" customFormat="1" ht="33" hidden="1" x14ac:dyDescent="0.25">
      <c r="A1716" s="110" t="s">
        <v>88</v>
      </c>
      <c r="B1716" s="130" t="s">
        <v>65</v>
      </c>
      <c r="C1716" s="130" t="s">
        <v>23</v>
      </c>
      <c r="D1716" s="130" t="s">
        <v>848</v>
      </c>
      <c r="E1716" s="130" t="s">
        <v>768</v>
      </c>
      <c r="F1716" s="16"/>
      <c r="G1716" s="16"/>
      <c r="H1716" s="16"/>
      <c r="I1716" s="16"/>
      <c r="J1716" s="16"/>
      <c r="K1716" s="16"/>
      <c r="L1716" s="16"/>
      <c r="M1716" s="16"/>
      <c r="N1716" s="16"/>
      <c r="O1716" s="16"/>
      <c r="P1716" s="16"/>
      <c r="Q1716" s="33"/>
      <c r="R1716" s="16"/>
      <c r="S1716" s="16"/>
      <c r="T1716" s="16"/>
      <c r="U1716" s="16"/>
      <c r="V1716" s="16"/>
      <c r="W1716" s="16"/>
      <c r="X1716" s="33"/>
      <c r="Y1716" s="16"/>
      <c r="Z1716" s="16">
        <f>Z1717</f>
        <v>520</v>
      </c>
      <c r="AA1716" s="16">
        <f t="shared" si="5614"/>
        <v>0</v>
      </c>
      <c r="AB1716" s="16">
        <f t="shared" si="5614"/>
        <v>0</v>
      </c>
      <c r="AC1716" s="16">
        <f t="shared" si="5614"/>
        <v>0</v>
      </c>
      <c r="AD1716" s="16">
        <f t="shared" si="5614"/>
        <v>9884</v>
      </c>
      <c r="AE1716" s="16">
        <f t="shared" si="5614"/>
        <v>10404</v>
      </c>
      <c r="AF1716" s="16">
        <f t="shared" si="5614"/>
        <v>9884</v>
      </c>
      <c r="AG1716" s="16">
        <f>AG1717</f>
        <v>0</v>
      </c>
      <c r="AH1716" s="16">
        <f t="shared" si="5614"/>
        <v>0</v>
      </c>
      <c r="AI1716" s="16">
        <f t="shared" si="5614"/>
        <v>0</v>
      </c>
      <c r="AJ1716" s="16">
        <f t="shared" si="5614"/>
        <v>0</v>
      </c>
      <c r="AK1716" s="16">
        <f t="shared" si="5614"/>
        <v>0</v>
      </c>
      <c r="AL1716" s="16">
        <f t="shared" si="5614"/>
        <v>10404</v>
      </c>
      <c r="AM1716" s="16">
        <f t="shared" si="5614"/>
        <v>9884</v>
      </c>
      <c r="AN1716" s="16">
        <f>AN1717</f>
        <v>-520</v>
      </c>
      <c r="AO1716" s="16">
        <f>AO1717</f>
        <v>0</v>
      </c>
      <c r="AP1716" s="16">
        <f>AP1717</f>
        <v>0</v>
      </c>
      <c r="AQ1716" s="16">
        <f t="shared" si="5615"/>
        <v>0</v>
      </c>
      <c r="AR1716" s="16">
        <f t="shared" si="5615"/>
        <v>-9884</v>
      </c>
      <c r="AS1716" s="16">
        <f t="shared" si="5615"/>
        <v>0</v>
      </c>
      <c r="AT1716" s="16">
        <f t="shared" si="5615"/>
        <v>0</v>
      </c>
      <c r="AU1716" s="16">
        <f>AU1717</f>
        <v>0</v>
      </c>
      <c r="AV1716" s="16">
        <f>AV1717</f>
        <v>0</v>
      </c>
      <c r="AW1716" s="16">
        <f>AW1717</f>
        <v>0</v>
      </c>
      <c r="AX1716" s="16">
        <f t="shared" si="5616"/>
        <v>0</v>
      </c>
      <c r="AY1716" s="16">
        <f t="shared" si="5616"/>
        <v>0</v>
      </c>
      <c r="AZ1716" s="16">
        <f t="shared" si="5616"/>
        <v>0</v>
      </c>
      <c r="BA1716" s="16">
        <f t="shared" si="5616"/>
        <v>0</v>
      </c>
      <c r="BB1716" s="16">
        <f>BB1717</f>
        <v>0</v>
      </c>
      <c r="BC1716" s="16">
        <f>BC1717</f>
        <v>0</v>
      </c>
      <c r="BD1716" s="16">
        <f>BD1717</f>
        <v>0</v>
      </c>
      <c r="BE1716" s="16">
        <f t="shared" si="5616"/>
        <v>0</v>
      </c>
      <c r="BF1716" s="16">
        <f t="shared" si="5616"/>
        <v>0</v>
      </c>
      <c r="BG1716" s="16">
        <f t="shared" si="5616"/>
        <v>0</v>
      </c>
      <c r="BH1716" s="16">
        <f t="shared" si="5616"/>
        <v>0</v>
      </c>
      <c r="BI1716" s="16">
        <f>BI1717</f>
        <v>0</v>
      </c>
      <c r="BJ1716" s="16">
        <f>BJ1717</f>
        <v>0</v>
      </c>
      <c r="BK1716" s="16">
        <f>BK1717</f>
        <v>0</v>
      </c>
      <c r="BL1716" s="16">
        <f t="shared" si="5617"/>
        <v>0</v>
      </c>
      <c r="BM1716" s="16">
        <f t="shared" si="5617"/>
        <v>0</v>
      </c>
      <c r="BN1716" s="16">
        <f t="shared" si="5617"/>
        <v>0</v>
      </c>
      <c r="BO1716" s="16">
        <f t="shared" si="5617"/>
        <v>0</v>
      </c>
      <c r="BP1716" s="16">
        <f>BP1717</f>
        <v>0</v>
      </c>
      <c r="BQ1716" s="16">
        <f>BQ1717</f>
        <v>0</v>
      </c>
      <c r="BR1716" s="16">
        <f>BR1717</f>
        <v>0</v>
      </c>
      <c r="BS1716" s="16">
        <f t="shared" si="5618"/>
        <v>0</v>
      </c>
      <c r="BT1716" s="16">
        <f t="shared" si="5618"/>
        <v>0</v>
      </c>
      <c r="BU1716" s="16">
        <f t="shared" si="5618"/>
        <v>0</v>
      </c>
      <c r="BV1716" s="16">
        <f t="shared" si="5618"/>
        <v>0</v>
      </c>
      <c r="BW1716" s="176">
        <f>BW1717</f>
        <v>0</v>
      </c>
      <c r="BX1716" s="176">
        <f>BX1717</f>
        <v>0</v>
      </c>
      <c r="BY1716" s="176">
        <f>BY1717</f>
        <v>0</v>
      </c>
      <c r="BZ1716" s="176">
        <f t="shared" si="5618"/>
        <v>0</v>
      </c>
      <c r="CA1716" s="176">
        <f t="shared" si="5618"/>
        <v>0</v>
      </c>
      <c r="CB1716" s="16">
        <f t="shared" si="5618"/>
        <v>0</v>
      </c>
      <c r="CC1716" s="16">
        <f t="shared" si="5618"/>
        <v>0</v>
      </c>
      <c r="CD1716" s="176">
        <f>CD1717</f>
        <v>0</v>
      </c>
      <c r="CE1716" s="176">
        <f>CE1717</f>
        <v>0</v>
      </c>
      <c r="CF1716" s="176">
        <f>CF1717</f>
        <v>0</v>
      </c>
      <c r="CG1716" s="176">
        <f t="shared" si="5619"/>
        <v>0</v>
      </c>
      <c r="CH1716" s="176">
        <f t="shared" si="5619"/>
        <v>0</v>
      </c>
      <c r="CI1716" s="16">
        <f t="shared" si="5619"/>
        <v>0</v>
      </c>
      <c r="CJ1716" s="16">
        <f t="shared" si="5619"/>
        <v>0</v>
      </c>
      <c r="CK1716" s="176">
        <f>CK1717</f>
        <v>0</v>
      </c>
      <c r="CL1716" s="176">
        <f>CL1717</f>
        <v>0</v>
      </c>
      <c r="CM1716" s="176">
        <f>CM1717</f>
        <v>0</v>
      </c>
      <c r="CN1716" s="176">
        <f t="shared" si="5620"/>
        <v>0</v>
      </c>
      <c r="CO1716" s="176">
        <f t="shared" si="5620"/>
        <v>0</v>
      </c>
      <c r="CP1716" s="16">
        <f t="shared" si="5620"/>
        <v>0</v>
      </c>
      <c r="CQ1716" s="16">
        <f t="shared" si="5620"/>
        <v>0</v>
      </c>
      <c r="CR1716" s="176">
        <f>CR1717</f>
        <v>0</v>
      </c>
      <c r="CS1716" s="176">
        <f>CS1717</f>
        <v>0</v>
      </c>
      <c r="CT1716" s="176">
        <f>CT1717</f>
        <v>0</v>
      </c>
      <c r="CU1716" s="176">
        <f t="shared" si="5620"/>
        <v>0</v>
      </c>
      <c r="CV1716" s="176">
        <f t="shared" si="5620"/>
        <v>0</v>
      </c>
      <c r="CW1716" s="16">
        <f t="shared" si="5620"/>
        <v>0</v>
      </c>
      <c r="CX1716" s="16">
        <f t="shared" si="5620"/>
        <v>0</v>
      </c>
    </row>
    <row r="1717" spans="1:102" s="9" customFormat="1" ht="16.5" hidden="1" x14ac:dyDescent="0.25">
      <c r="A1717" s="111" t="s">
        <v>164</v>
      </c>
      <c r="B1717" s="130" t="s">
        <v>65</v>
      </c>
      <c r="C1717" s="130" t="s">
        <v>23</v>
      </c>
      <c r="D1717" s="130" t="s">
        <v>848</v>
      </c>
      <c r="E1717" s="12" t="s">
        <v>769</v>
      </c>
      <c r="F1717" s="16"/>
      <c r="G1717" s="16"/>
      <c r="H1717" s="16"/>
      <c r="I1717" s="16"/>
      <c r="J1717" s="16"/>
      <c r="K1717" s="16"/>
      <c r="L1717" s="16"/>
      <c r="M1717" s="16"/>
      <c r="N1717" s="16"/>
      <c r="O1717" s="16"/>
      <c r="P1717" s="16"/>
      <c r="Q1717" s="33"/>
      <c r="R1717" s="16"/>
      <c r="S1717" s="16"/>
      <c r="T1717" s="16"/>
      <c r="U1717" s="16"/>
      <c r="V1717" s="16"/>
      <c r="W1717" s="16"/>
      <c r="X1717" s="33"/>
      <c r="Y1717" s="16"/>
      <c r="Z1717" s="16">
        <v>520</v>
      </c>
      <c r="AA1717" s="16"/>
      <c r="AB1717" s="16"/>
      <c r="AC1717" s="16"/>
      <c r="AD1717" s="16">
        <v>9884</v>
      </c>
      <c r="AE1717" s="33">
        <f>X1717+Z1717+AA1717+AB1717+AC1717+AD1717</f>
        <v>10404</v>
      </c>
      <c r="AF1717" s="16">
        <f>Y1717+AD1717</f>
        <v>9884</v>
      </c>
      <c r="AG1717" s="16"/>
      <c r="AH1717" s="16"/>
      <c r="AI1717" s="16"/>
      <c r="AJ1717" s="16"/>
      <c r="AK1717" s="16"/>
      <c r="AL1717" s="33">
        <f>AE1717+AG1717+AH1717+AI1717+AJ1717+AK1717</f>
        <v>10404</v>
      </c>
      <c r="AM1717" s="16">
        <f>AF1717+AK1717</f>
        <v>9884</v>
      </c>
      <c r="AN1717" s="16">
        <v>-520</v>
      </c>
      <c r="AO1717" s="16"/>
      <c r="AP1717" s="16"/>
      <c r="AQ1717" s="16"/>
      <c r="AR1717" s="16">
        <v>-9884</v>
      </c>
      <c r="AS1717" s="33">
        <f>AL1717+AN1717+AO1717+AP1717+AQ1717+AR1717</f>
        <v>0</v>
      </c>
      <c r="AT1717" s="16">
        <f>AM1717+AR1717</f>
        <v>0</v>
      </c>
      <c r="AU1717" s="16"/>
      <c r="AV1717" s="16"/>
      <c r="AW1717" s="16"/>
      <c r="AX1717" s="16"/>
      <c r="AY1717" s="16"/>
      <c r="AZ1717" s="33">
        <f>AS1717+AU1717+AV1717+AW1717+AX1717+AY1717</f>
        <v>0</v>
      </c>
      <c r="BA1717" s="16">
        <f>AT1717+AY1717</f>
        <v>0</v>
      </c>
      <c r="BB1717" s="16"/>
      <c r="BC1717" s="16"/>
      <c r="BD1717" s="16"/>
      <c r="BE1717" s="16"/>
      <c r="BF1717" s="16"/>
      <c r="BG1717" s="33">
        <f>AZ1717+BB1717+BC1717+BD1717+BE1717+BF1717</f>
        <v>0</v>
      </c>
      <c r="BH1717" s="16">
        <f>BA1717+BF1717</f>
        <v>0</v>
      </c>
      <c r="BI1717" s="16"/>
      <c r="BJ1717" s="16"/>
      <c r="BK1717" s="16"/>
      <c r="BL1717" s="16"/>
      <c r="BM1717" s="16"/>
      <c r="BN1717" s="33">
        <f>BG1717+BI1717+BJ1717+BK1717+BL1717+BM1717</f>
        <v>0</v>
      </c>
      <c r="BO1717" s="16">
        <f>BH1717+BM1717</f>
        <v>0</v>
      </c>
      <c r="BP1717" s="16"/>
      <c r="BQ1717" s="16"/>
      <c r="BR1717" s="16"/>
      <c r="BS1717" s="16"/>
      <c r="BT1717" s="16"/>
      <c r="BU1717" s="33">
        <f>BN1717+BP1717+BQ1717+BR1717+BS1717+BT1717</f>
        <v>0</v>
      </c>
      <c r="BV1717" s="16">
        <f>BO1717+BT1717</f>
        <v>0</v>
      </c>
      <c r="BW1717" s="176"/>
      <c r="BX1717" s="176"/>
      <c r="BY1717" s="176"/>
      <c r="BZ1717" s="176"/>
      <c r="CA1717" s="176"/>
      <c r="CB1717" s="33">
        <f>BU1717+BW1717+BX1717+BY1717+BZ1717+CA1717</f>
        <v>0</v>
      </c>
      <c r="CC1717" s="16">
        <f>BV1717+CA1717</f>
        <v>0</v>
      </c>
      <c r="CD1717" s="176"/>
      <c r="CE1717" s="176"/>
      <c r="CF1717" s="176"/>
      <c r="CG1717" s="176"/>
      <c r="CH1717" s="176"/>
      <c r="CI1717" s="33">
        <f>CB1717+CD1717+CE1717+CF1717+CG1717+CH1717</f>
        <v>0</v>
      </c>
      <c r="CJ1717" s="16">
        <f>CC1717+CH1717</f>
        <v>0</v>
      </c>
      <c r="CK1717" s="176"/>
      <c r="CL1717" s="176"/>
      <c r="CM1717" s="176"/>
      <c r="CN1717" s="176"/>
      <c r="CO1717" s="176"/>
      <c r="CP1717" s="33">
        <f>CI1717+CK1717+CL1717+CM1717+CN1717+CO1717</f>
        <v>0</v>
      </c>
      <c r="CQ1717" s="16">
        <f>CJ1717+CO1717</f>
        <v>0</v>
      </c>
      <c r="CR1717" s="176"/>
      <c r="CS1717" s="176"/>
      <c r="CT1717" s="176"/>
      <c r="CU1717" s="176"/>
      <c r="CV1717" s="176"/>
      <c r="CW1717" s="33">
        <f>CP1717+CR1717+CS1717+CT1717+CU1717+CV1717</f>
        <v>0</v>
      </c>
      <c r="CX1717" s="16">
        <f>CQ1717+CV1717</f>
        <v>0</v>
      </c>
    </row>
    <row r="1718" spans="1:102" s="9" customFormat="1" ht="84.75" x14ac:dyDescent="0.3">
      <c r="A1718" s="11" t="s">
        <v>887</v>
      </c>
      <c r="B1718" s="130" t="s">
        <v>65</v>
      </c>
      <c r="C1718" s="130" t="s">
        <v>23</v>
      </c>
      <c r="D1718" s="130" t="s">
        <v>885</v>
      </c>
      <c r="E1718" s="12"/>
      <c r="F1718" s="16"/>
      <c r="G1718" s="16"/>
      <c r="H1718" s="16"/>
      <c r="I1718" s="16"/>
      <c r="J1718" s="16"/>
      <c r="K1718" s="16"/>
      <c r="L1718" s="16"/>
      <c r="M1718" s="16"/>
      <c r="N1718" s="16"/>
      <c r="O1718" s="16"/>
      <c r="P1718" s="16"/>
      <c r="Q1718" s="33"/>
      <c r="R1718" s="16"/>
      <c r="S1718" s="16"/>
      <c r="T1718" s="16"/>
      <c r="U1718" s="16"/>
      <c r="V1718" s="16"/>
      <c r="W1718" s="16"/>
      <c r="X1718" s="33"/>
      <c r="Y1718" s="16"/>
      <c r="Z1718" s="16"/>
      <c r="AA1718" s="16"/>
      <c r="AB1718" s="16"/>
      <c r="AC1718" s="16"/>
      <c r="AD1718" s="16"/>
      <c r="AE1718" s="33"/>
      <c r="AF1718" s="16"/>
      <c r="AG1718" s="16"/>
      <c r="AH1718" s="16"/>
      <c r="AI1718" s="16"/>
      <c r="AJ1718" s="16"/>
      <c r="AK1718" s="16"/>
      <c r="AL1718" s="33"/>
      <c r="AM1718" s="16"/>
      <c r="AN1718" s="16">
        <f>AN1719</f>
        <v>520</v>
      </c>
      <c r="AO1718" s="16">
        <f t="shared" ref="AO1718:AR1719" si="5621">AO1719</f>
        <v>0</v>
      </c>
      <c r="AP1718" s="16">
        <f t="shared" si="5621"/>
        <v>0</v>
      </c>
      <c r="AQ1718" s="16">
        <f t="shared" si="5621"/>
        <v>0</v>
      </c>
      <c r="AR1718" s="16">
        <f t="shared" si="5621"/>
        <v>9884</v>
      </c>
      <c r="AS1718" s="16">
        <f t="shared" ref="AS1718:AU1719" si="5622">AS1719</f>
        <v>10404</v>
      </c>
      <c r="AT1718" s="16">
        <f t="shared" si="5622"/>
        <v>9884</v>
      </c>
      <c r="AU1718" s="16">
        <f t="shared" si="5622"/>
        <v>0</v>
      </c>
      <c r="AV1718" s="16">
        <f t="shared" ref="AV1718:AY1719" si="5623">AV1719</f>
        <v>0</v>
      </c>
      <c r="AW1718" s="16">
        <f t="shared" si="5623"/>
        <v>0</v>
      </c>
      <c r="AX1718" s="16">
        <f t="shared" si="5623"/>
        <v>0</v>
      </c>
      <c r="AY1718" s="16">
        <f t="shared" si="5623"/>
        <v>0</v>
      </c>
      <c r="AZ1718" s="16">
        <f>AZ1719</f>
        <v>10404</v>
      </c>
      <c r="BA1718" s="16">
        <f>BA1719</f>
        <v>9884</v>
      </c>
      <c r="BB1718" s="16">
        <f t="shared" ref="BB1718:BF1719" si="5624">BB1719</f>
        <v>0</v>
      </c>
      <c r="BC1718" s="16">
        <f t="shared" si="5624"/>
        <v>0</v>
      </c>
      <c r="BD1718" s="16">
        <f t="shared" si="5624"/>
        <v>0</v>
      </c>
      <c r="BE1718" s="16">
        <f t="shared" si="5624"/>
        <v>0</v>
      </c>
      <c r="BF1718" s="16">
        <f t="shared" si="5624"/>
        <v>0</v>
      </c>
      <c r="BG1718" s="16">
        <f>BG1719</f>
        <v>10404</v>
      </c>
      <c r="BH1718" s="16">
        <f>BH1719</f>
        <v>9884</v>
      </c>
      <c r="BI1718" s="16">
        <f t="shared" ref="BI1718:BM1719" si="5625">BI1719</f>
        <v>0</v>
      </c>
      <c r="BJ1718" s="16">
        <f t="shared" si="5625"/>
        <v>0</v>
      </c>
      <c r="BK1718" s="16">
        <f t="shared" si="5625"/>
        <v>0</v>
      </c>
      <c r="BL1718" s="16">
        <f t="shared" si="5625"/>
        <v>0</v>
      </c>
      <c r="BM1718" s="16">
        <f t="shared" si="5625"/>
        <v>0</v>
      </c>
      <c r="BN1718" s="16">
        <f>BN1719</f>
        <v>10404</v>
      </c>
      <c r="BO1718" s="16">
        <f>BO1719</f>
        <v>9884</v>
      </c>
      <c r="BP1718" s="16">
        <f t="shared" ref="BP1718:BT1719" si="5626">BP1719</f>
        <v>0</v>
      </c>
      <c r="BQ1718" s="16">
        <f t="shared" si="5626"/>
        <v>0</v>
      </c>
      <c r="BR1718" s="16">
        <f t="shared" si="5626"/>
        <v>0</v>
      </c>
      <c r="BS1718" s="16">
        <f t="shared" si="5626"/>
        <v>0</v>
      </c>
      <c r="BT1718" s="16">
        <f t="shared" si="5626"/>
        <v>0</v>
      </c>
      <c r="BU1718" s="16">
        <f>BU1719</f>
        <v>10404</v>
      </c>
      <c r="BV1718" s="16">
        <f>BV1719</f>
        <v>9884</v>
      </c>
      <c r="BW1718" s="176">
        <f t="shared" ref="BW1718:CA1719" si="5627">BW1719</f>
        <v>0</v>
      </c>
      <c r="BX1718" s="176">
        <f t="shared" si="5627"/>
        <v>0</v>
      </c>
      <c r="BY1718" s="176">
        <f t="shared" si="5627"/>
        <v>0</v>
      </c>
      <c r="BZ1718" s="176">
        <f t="shared" si="5627"/>
        <v>0</v>
      </c>
      <c r="CA1718" s="176">
        <f t="shared" si="5627"/>
        <v>0</v>
      </c>
      <c r="CB1718" s="16">
        <f>CB1719</f>
        <v>10404</v>
      </c>
      <c r="CC1718" s="16">
        <f>CC1719</f>
        <v>9884</v>
      </c>
      <c r="CD1718" s="176">
        <f t="shared" ref="CD1718:CH1719" si="5628">CD1719</f>
        <v>0</v>
      </c>
      <c r="CE1718" s="176">
        <f t="shared" si="5628"/>
        <v>0</v>
      </c>
      <c r="CF1718" s="176">
        <f t="shared" si="5628"/>
        <v>0</v>
      </c>
      <c r="CG1718" s="176">
        <f t="shared" si="5628"/>
        <v>0</v>
      </c>
      <c r="CH1718" s="176">
        <f t="shared" si="5628"/>
        <v>0</v>
      </c>
      <c r="CI1718" s="16">
        <f>CI1719</f>
        <v>10404</v>
      </c>
      <c r="CJ1718" s="16">
        <f>CJ1719</f>
        <v>9884</v>
      </c>
      <c r="CK1718" s="176">
        <f t="shared" ref="CK1718:CO1719" si="5629">CK1719</f>
        <v>0</v>
      </c>
      <c r="CL1718" s="176">
        <f t="shared" si="5629"/>
        <v>0</v>
      </c>
      <c r="CM1718" s="176">
        <f t="shared" si="5629"/>
        <v>0</v>
      </c>
      <c r="CN1718" s="176">
        <f t="shared" si="5629"/>
        <v>0</v>
      </c>
      <c r="CO1718" s="176">
        <f t="shared" si="5629"/>
        <v>0</v>
      </c>
      <c r="CP1718" s="16">
        <f>CP1719</f>
        <v>10404</v>
      </c>
      <c r="CQ1718" s="16">
        <f>CQ1719</f>
        <v>9884</v>
      </c>
      <c r="CR1718" s="176">
        <f t="shared" ref="CR1718:CV1719" si="5630">CR1719</f>
        <v>0</v>
      </c>
      <c r="CS1718" s="176">
        <f t="shared" si="5630"/>
        <v>0</v>
      </c>
      <c r="CT1718" s="176">
        <f t="shared" si="5630"/>
        <v>0</v>
      </c>
      <c r="CU1718" s="176">
        <f t="shared" si="5630"/>
        <v>0</v>
      </c>
      <c r="CV1718" s="176">
        <f t="shared" si="5630"/>
        <v>0</v>
      </c>
      <c r="CW1718" s="16">
        <f>CW1719</f>
        <v>10404</v>
      </c>
      <c r="CX1718" s="16">
        <f>CX1719</f>
        <v>9884</v>
      </c>
    </row>
    <row r="1719" spans="1:102" s="9" customFormat="1" ht="33" x14ac:dyDescent="0.25">
      <c r="A1719" s="110" t="s">
        <v>88</v>
      </c>
      <c r="B1719" s="130" t="s">
        <v>65</v>
      </c>
      <c r="C1719" s="130" t="s">
        <v>23</v>
      </c>
      <c r="D1719" s="130" t="s">
        <v>885</v>
      </c>
      <c r="E1719" s="15">
        <v>600</v>
      </c>
      <c r="F1719" s="16"/>
      <c r="G1719" s="16"/>
      <c r="H1719" s="16"/>
      <c r="I1719" s="16"/>
      <c r="J1719" s="16"/>
      <c r="K1719" s="16"/>
      <c r="L1719" s="16"/>
      <c r="M1719" s="16"/>
      <c r="N1719" s="16"/>
      <c r="O1719" s="16"/>
      <c r="P1719" s="16"/>
      <c r="Q1719" s="33"/>
      <c r="R1719" s="16"/>
      <c r="S1719" s="16"/>
      <c r="T1719" s="16"/>
      <c r="U1719" s="16"/>
      <c r="V1719" s="16"/>
      <c r="W1719" s="16"/>
      <c r="X1719" s="33"/>
      <c r="Y1719" s="16"/>
      <c r="Z1719" s="16"/>
      <c r="AA1719" s="16"/>
      <c r="AB1719" s="16"/>
      <c r="AC1719" s="16"/>
      <c r="AD1719" s="16"/>
      <c r="AE1719" s="33"/>
      <c r="AF1719" s="16"/>
      <c r="AG1719" s="16"/>
      <c r="AH1719" s="16"/>
      <c r="AI1719" s="16"/>
      <c r="AJ1719" s="16"/>
      <c r="AK1719" s="16"/>
      <c r="AL1719" s="33"/>
      <c r="AM1719" s="16"/>
      <c r="AN1719" s="16">
        <f>AN1720</f>
        <v>520</v>
      </c>
      <c r="AO1719" s="16">
        <f t="shared" si="5621"/>
        <v>0</v>
      </c>
      <c r="AP1719" s="16">
        <f t="shared" si="5621"/>
        <v>0</v>
      </c>
      <c r="AQ1719" s="16">
        <f t="shared" si="5621"/>
        <v>0</v>
      </c>
      <c r="AR1719" s="16">
        <f t="shared" si="5621"/>
        <v>9884</v>
      </c>
      <c r="AS1719" s="16">
        <f t="shared" si="5622"/>
        <v>10404</v>
      </c>
      <c r="AT1719" s="16">
        <f t="shared" si="5622"/>
        <v>9884</v>
      </c>
      <c r="AU1719" s="16">
        <f t="shared" si="5622"/>
        <v>0</v>
      </c>
      <c r="AV1719" s="16">
        <f t="shared" si="5623"/>
        <v>0</v>
      </c>
      <c r="AW1719" s="16">
        <f t="shared" si="5623"/>
        <v>0</v>
      </c>
      <c r="AX1719" s="16">
        <f t="shared" si="5623"/>
        <v>0</v>
      </c>
      <c r="AY1719" s="16">
        <f t="shared" si="5623"/>
        <v>0</v>
      </c>
      <c r="AZ1719" s="16">
        <f>AZ1720</f>
        <v>10404</v>
      </c>
      <c r="BA1719" s="16">
        <f>BA1720</f>
        <v>9884</v>
      </c>
      <c r="BB1719" s="16">
        <f t="shared" si="5624"/>
        <v>0</v>
      </c>
      <c r="BC1719" s="16">
        <f t="shared" si="5624"/>
        <v>0</v>
      </c>
      <c r="BD1719" s="16">
        <f t="shared" si="5624"/>
        <v>0</v>
      </c>
      <c r="BE1719" s="16">
        <f t="shared" si="5624"/>
        <v>0</v>
      </c>
      <c r="BF1719" s="16">
        <f t="shared" si="5624"/>
        <v>0</v>
      </c>
      <c r="BG1719" s="16">
        <f>BG1720</f>
        <v>10404</v>
      </c>
      <c r="BH1719" s="16">
        <f>BH1720</f>
        <v>9884</v>
      </c>
      <c r="BI1719" s="16">
        <f t="shared" si="5625"/>
        <v>0</v>
      </c>
      <c r="BJ1719" s="16">
        <f t="shared" si="5625"/>
        <v>0</v>
      </c>
      <c r="BK1719" s="16">
        <f t="shared" si="5625"/>
        <v>0</v>
      </c>
      <c r="BL1719" s="16">
        <f t="shared" si="5625"/>
        <v>0</v>
      </c>
      <c r="BM1719" s="16">
        <f t="shared" si="5625"/>
        <v>0</v>
      </c>
      <c r="BN1719" s="16">
        <f>BN1720</f>
        <v>10404</v>
      </c>
      <c r="BO1719" s="16">
        <f>BO1720</f>
        <v>9884</v>
      </c>
      <c r="BP1719" s="16">
        <f t="shared" si="5626"/>
        <v>0</v>
      </c>
      <c r="BQ1719" s="16">
        <f t="shared" si="5626"/>
        <v>0</v>
      </c>
      <c r="BR1719" s="16">
        <f t="shared" si="5626"/>
        <v>0</v>
      </c>
      <c r="BS1719" s="16">
        <f t="shared" si="5626"/>
        <v>0</v>
      </c>
      <c r="BT1719" s="16">
        <f t="shared" si="5626"/>
        <v>0</v>
      </c>
      <c r="BU1719" s="16">
        <f>BU1720</f>
        <v>10404</v>
      </c>
      <c r="BV1719" s="16">
        <f>BV1720</f>
        <v>9884</v>
      </c>
      <c r="BW1719" s="176">
        <f t="shared" si="5627"/>
        <v>0</v>
      </c>
      <c r="BX1719" s="176">
        <f t="shared" si="5627"/>
        <v>0</v>
      </c>
      <c r="BY1719" s="176">
        <f t="shared" si="5627"/>
        <v>0</v>
      </c>
      <c r="BZ1719" s="176">
        <f t="shared" si="5627"/>
        <v>0</v>
      </c>
      <c r="CA1719" s="176">
        <f t="shared" si="5627"/>
        <v>0</v>
      </c>
      <c r="CB1719" s="16">
        <f>CB1720</f>
        <v>10404</v>
      </c>
      <c r="CC1719" s="16">
        <f>CC1720</f>
        <v>9884</v>
      </c>
      <c r="CD1719" s="176">
        <f t="shared" si="5628"/>
        <v>0</v>
      </c>
      <c r="CE1719" s="176">
        <f t="shared" si="5628"/>
        <v>0</v>
      </c>
      <c r="CF1719" s="176">
        <f t="shared" si="5628"/>
        <v>0</v>
      </c>
      <c r="CG1719" s="176">
        <f t="shared" si="5628"/>
        <v>0</v>
      </c>
      <c r="CH1719" s="176">
        <f t="shared" si="5628"/>
        <v>0</v>
      </c>
      <c r="CI1719" s="16">
        <f>CI1720</f>
        <v>10404</v>
      </c>
      <c r="CJ1719" s="16">
        <f>CJ1720</f>
        <v>9884</v>
      </c>
      <c r="CK1719" s="176">
        <f t="shared" si="5629"/>
        <v>0</v>
      </c>
      <c r="CL1719" s="176">
        <f t="shared" si="5629"/>
        <v>0</v>
      </c>
      <c r="CM1719" s="176">
        <f t="shared" si="5629"/>
        <v>0</v>
      </c>
      <c r="CN1719" s="176">
        <f t="shared" si="5629"/>
        <v>0</v>
      </c>
      <c r="CO1719" s="176">
        <f t="shared" si="5629"/>
        <v>0</v>
      </c>
      <c r="CP1719" s="16">
        <f>CP1720</f>
        <v>10404</v>
      </c>
      <c r="CQ1719" s="16">
        <f>CQ1720</f>
        <v>9884</v>
      </c>
      <c r="CR1719" s="176">
        <f t="shared" si="5630"/>
        <v>0</v>
      </c>
      <c r="CS1719" s="176">
        <f t="shared" si="5630"/>
        <v>0</v>
      </c>
      <c r="CT1719" s="176">
        <f t="shared" si="5630"/>
        <v>0</v>
      </c>
      <c r="CU1719" s="176">
        <f t="shared" si="5630"/>
        <v>0</v>
      </c>
      <c r="CV1719" s="176">
        <f t="shared" si="5630"/>
        <v>0</v>
      </c>
      <c r="CW1719" s="16">
        <f>CW1720</f>
        <v>10404</v>
      </c>
      <c r="CX1719" s="16">
        <f>CX1720</f>
        <v>9884</v>
      </c>
    </row>
    <row r="1720" spans="1:102" s="9" customFormat="1" ht="16.5" x14ac:dyDescent="0.25">
      <c r="A1720" s="111" t="s">
        <v>164</v>
      </c>
      <c r="B1720" s="130" t="s">
        <v>65</v>
      </c>
      <c r="C1720" s="130" t="s">
        <v>23</v>
      </c>
      <c r="D1720" s="130" t="s">
        <v>885</v>
      </c>
      <c r="E1720" s="15">
        <v>610</v>
      </c>
      <c r="F1720" s="16"/>
      <c r="G1720" s="16"/>
      <c r="H1720" s="16"/>
      <c r="I1720" s="16"/>
      <c r="J1720" s="16"/>
      <c r="K1720" s="16"/>
      <c r="L1720" s="16"/>
      <c r="M1720" s="16"/>
      <c r="N1720" s="16"/>
      <c r="O1720" s="16"/>
      <c r="P1720" s="16"/>
      <c r="Q1720" s="33"/>
      <c r="R1720" s="16"/>
      <c r="S1720" s="16"/>
      <c r="T1720" s="16"/>
      <c r="U1720" s="16"/>
      <c r="V1720" s="16"/>
      <c r="W1720" s="16"/>
      <c r="X1720" s="33"/>
      <c r="Y1720" s="16"/>
      <c r="Z1720" s="16"/>
      <c r="AA1720" s="16"/>
      <c r="AB1720" s="16"/>
      <c r="AC1720" s="16"/>
      <c r="AD1720" s="16"/>
      <c r="AE1720" s="33"/>
      <c r="AF1720" s="16"/>
      <c r="AG1720" s="16"/>
      <c r="AH1720" s="16"/>
      <c r="AI1720" s="16"/>
      <c r="AJ1720" s="16"/>
      <c r="AK1720" s="16"/>
      <c r="AL1720" s="33"/>
      <c r="AM1720" s="16"/>
      <c r="AN1720" s="16">
        <v>520</v>
      </c>
      <c r="AO1720" s="16"/>
      <c r="AP1720" s="16"/>
      <c r="AQ1720" s="16"/>
      <c r="AR1720" s="16">
        <v>9884</v>
      </c>
      <c r="AS1720" s="33">
        <f>AL1720+AN1720+AO1720+AP1720+AQ1720+AR1720</f>
        <v>10404</v>
      </c>
      <c r="AT1720" s="16">
        <f>AM1720+AR1720</f>
        <v>9884</v>
      </c>
      <c r="AU1720" s="16"/>
      <c r="AV1720" s="16"/>
      <c r="AW1720" s="16"/>
      <c r="AX1720" s="16"/>
      <c r="AY1720" s="16"/>
      <c r="AZ1720" s="33">
        <f>AS1720+AU1720+AV1720+AW1720+AX1720+AY1720</f>
        <v>10404</v>
      </c>
      <c r="BA1720" s="16">
        <f>AT1720+AY1720</f>
        <v>9884</v>
      </c>
      <c r="BB1720" s="16"/>
      <c r="BC1720" s="16"/>
      <c r="BD1720" s="16"/>
      <c r="BE1720" s="16"/>
      <c r="BF1720" s="16"/>
      <c r="BG1720" s="33">
        <f>AZ1720+BB1720+BC1720+BD1720+BE1720+BF1720</f>
        <v>10404</v>
      </c>
      <c r="BH1720" s="16">
        <f>BA1720+BF1720</f>
        <v>9884</v>
      </c>
      <c r="BI1720" s="16"/>
      <c r="BJ1720" s="16"/>
      <c r="BK1720" s="16"/>
      <c r="BL1720" s="16"/>
      <c r="BM1720" s="16"/>
      <c r="BN1720" s="33">
        <f>BG1720+BI1720+BJ1720+BK1720+BL1720+BM1720</f>
        <v>10404</v>
      </c>
      <c r="BO1720" s="16">
        <f>BH1720+BM1720</f>
        <v>9884</v>
      </c>
      <c r="BP1720" s="16"/>
      <c r="BQ1720" s="16"/>
      <c r="BR1720" s="16"/>
      <c r="BS1720" s="16"/>
      <c r="BT1720" s="16"/>
      <c r="BU1720" s="33">
        <f>BN1720+BP1720+BQ1720+BR1720+BS1720+BT1720</f>
        <v>10404</v>
      </c>
      <c r="BV1720" s="16">
        <f>BO1720+BT1720</f>
        <v>9884</v>
      </c>
      <c r="BW1720" s="176"/>
      <c r="BX1720" s="176"/>
      <c r="BY1720" s="176"/>
      <c r="BZ1720" s="176"/>
      <c r="CA1720" s="176"/>
      <c r="CB1720" s="33">
        <f>BU1720+BW1720+BX1720+BY1720+BZ1720+CA1720</f>
        <v>10404</v>
      </c>
      <c r="CC1720" s="16">
        <f>BV1720+CA1720</f>
        <v>9884</v>
      </c>
      <c r="CD1720" s="176"/>
      <c r="CE1720" s="176"/>
      <c r="CF1720" s="176"/>
      <c r="CG1720" s="176"/>
      <c r="CH1720" s="176"/>
      <c r="CI1720" s="33">
        <f>CB1720+CD1720+CE1720+CF1720+CG1720+CH1720</f>
        <v>10404</v>
      </c>
      <c r="CJ1720" s="16">
        <f>CC1720+CH1720</f>
        <v>9884</v>
      </c>
      <c r="CK1720" s="176"/>
      <c r="CL1720" s="176"/>
      <c r="CM1720" s="176"/>
      <c r="CN1720" s="176"/>
      <c r="CO1720" s="176"/>
      <c r="CP1720" s="33">
        <f>CI1720+CK1720+CL1720+CM1720+CN1720+CO1720</f>
        <v>10404</v>
      </c>
      <c r="CQ1720" s="16">
        <f>CJ1720+CO1720</f>
        <v>9884</v>
      </c>
      <c r="CR1720" s="176"/>
      <c r="CS1720" s="176"/>
      <c r="CT1720" s="176"/>
      <c r="CU1720" s="176"/>
      <c r="CV1720" s="176"/>
      <c r="CW1720" s="33">
        <f>CP1720+CR1720+CS1720+CT1720+CU1720+CV1720</f>
        <v>10404</v>
      </c>
      <c r="CX1720" s="16">
        <f>CQ1720+CV1720</f>
        <v>9884</v>
      </c>
    </row>
    <row r="1721" spans="1:102" s="9" customFormat="1" ht="82.5" hidden="1" x14ac:dyDescent="0.25">
      <c r="A1721" s="41" t="s">
        <v>78</v>
      </c>
      <c r="B1721" s="37" t="s">
        <v>65</v>
      </c>
      <c r="C1721" s="37" t="s">
        <v>23</v>
      </c>
      <c r="D1721" s="37" t="s">
        <v>79</v>
      </c>
      <c r="E1721" s="37"/>
      <c r="F1721" s="16">
        <f t="shared" ref="F1721:U1723" si="5631">F1722</f>
        <v>0</v>
      </c>
      <c r="G1721" s="16">
        <f t="shared" si="5631"/>
        <v>0</v>
      </c>
      <c r="H1721" s="16">
        <f t="shared" si="5631"/>
        <v>0</v>
      </c>
      <c r="I1721" s="16">
        <f t="shared" si="5631"/>
        <v>0</v>
      </c>
      <c r="J1721" s="16">
        <f t="shared" si="5631"/>
        <v>0</v>
      </c>
      <c r="K1721" s="16">
        <f t="shared" si="5631"/>
        <v>0</v>
      </c>
      <c r="L1721" s="16">
        <f t="shared" si="5631"/>
        <v>0</v>
      </c>
      <c r="M1721" s="16">
        <f t="shared" si="5631"/>
        <v>0</v>
      </c>
      <c r="N1721" s="16">
        <f t="shared" si="5631"/>
        <v>0</v>
      </c>
      <c r="O1721" s="16">
        <f t="shared" si="5631"/>
        <v>0</v>
      </c>
      <c r="P1721" s="16">
        <f t="shared" si="5631"/>
        <v>0</v>
      </c>
      <c r="Q1721" s="33">
        <f t="shared" si="5631"/>
        <v>0</v>
      </c>
      <c r="R1721" s="16">
        <f t="shared" si="5631"/>
        <v>0</v>
      </c>
      <c r="S1721" s="16">
        <f t="shared" si="5631"/>
        <v>0</v>
      </c>
      <c r="T1721" s="16">
        <f t="shared" si="5631"/>
        <v>0</v>
      </c>
      <c r="U1721" s="16">
        <f t="shared" si="5631"/>
        <v>0</v>
      </c>
      <c r="V1721" s="16">
        <f t="shared" ref="S1721:AH1723" si="5632">V1722</f>
        <v>0</v>
      </c>
      <c r="W1721" s="16">
        <f t="shared" si="5632"/>
        <v>0</v>
      </c>
      <c r="X1721" s="33">
        <f t="shared" si="5632"/>
        <v>0</v>
      </c>
      <c r="Y1721" s="16">
        <f t="shared" si="5632"/>
        <v>0</v>
      </c>
      <c r="Z1721" s="16">
        <f t="shared" si="5632"/>
        <v>0</v>
      </c>
      <c r="AA1721" s="16">
        <f t="shared" si="5632"/>
        <v>0</v>
      </c>
      <c r="AB1721" s="16">
        <f t="shared" si="5632"/>
        <v>0</v>
      </c>
      <c r="AC1721" s="16">
        <f t="shared" si="5632"/>
        <v>0</v>
      </c>
      <c r="AD1721" s="16">
        <f t="shared" si="5632"/>
        <v>0</v>
      </c>
      <c r="AE1721" s="33">
        <f t="shared" si="5632"/>
        <v>0</v>
      </c>
      <c r="AF1721" s="16">
        <f t="shared" si="5632"/>
        <v>0</v>
      </c>
      <c r="AG1721" s="16">
        <f t="shared" si="5632"/>
        <v>0</v>
      </c>
      <c r="AH1721" s="16">
        <f t="shared" si="5632"/>
        <v>0</v>
      </c>
      <c r="AI1721" s="16">
        <f t="shared" ref="AG1721:AV1723" si="5633">AI1722</f>
        <v>0</v>
      </c>
      <c r="AJ1721" s="16">
        <f t="shared" si="5633"/>
        <v>0</v>
      </c>
      <c r="AK1721" s="16">
        <f t="shared" si="5633"/>
        <v>0</v>
      </c>
      <c r="AL1721" s="33">
        <f t="shared" si="5633"/>
        <v>0</v>
      </c>
      <c r="AM1721" s="16">
        <f t="shared" si="5633"/>
        <v>0</v>
      </c>
      <c r="AN1721" s="16">
        <f t="shared" si="5633"/>
        <v>0</v>
      </c>
      <c r="AO1721" s="16">
        <f t="shared" si="5633"/>
        <v>0</v>
      </c>
      <c r="AP1721" s="16">
        <f t="shared" si="5633"/>
        <v>0</v>
      </c>
      <c r="AQ1721" s="16">
        <f t="shared" si="5633"/>
        <v>0</v>
      </c>
      <c r="AR1721" s="16">
        <f t="shared" si="5633"/>
        <v>0</v>
      </c>
      <c r="AS1721" s="33">
        <f t="shared" si="5633"/>
        <v>0</v>
      </c>
      <c r="AT1721" s="16">
        <f t="shared" si="5633"/>
        <v>0</v>
      </c>
      <c r="AU1721" s="16">
        <f t="shared" si="5633"/>
        <v>0</v>
      </c>
      <c r="AV1721" s="16">
        <f t="shared" si="5633"/>
        <v>0</v>
      </c>
      <c r="AW1721" s="16">
        <f t="shared" ref="AU1721:BJ1723" si="5634">AW1722</f>
        <v>0</v>
      </c>
      <c r="AX1721" s="16">
        <f t="shared" si="5634"/>
        <v>0</v>
      </c>
      <c r="AY1721" s="16">
        <f t="shared" si="5634"/>
        <v>0</v>
      </c>
      <c r="AZ1721" s="33">
        <f t="shared" si="5634"/>
        <v>0</v>
      </c>
      <c r="BA1721" s="16">
        <f t="shared" si="5634"/>
        <v>0</v>
      </c>
      <c r="BB1721" s="16">
        <f t="shared" si="5634"/>
        <v>0</v>
      </c>
      <c r="BC1721" s="16">
        <f t="shared" si="5634"/>
        <v>0</v>
      </c>
      <c r="BD1721" s="16">
        <f t="shared" si="5634"/>
        <v>0</v>
      </c>
      <c r="BE1721" s="16">
        <f t="shared" si="5634"/>
        <v>0</v>
      </c>
      <c r="BF1721" s="16">
        <f t="shared" si="5634"/>
        <v>0</v>
      </c>
      <c r="BG1721" s="33">
        <f t="shared" si="5634"/>
        <v>0</v>
      </c>
      <c r="BH1721" s="16">
        <f t="shared" si="5634"/>
        <v>0</v>
      </c>
      <c r="BI1721" s="16">
        <f t="shared" si="5634"/>
        <v>0</v>
      </c>
      <c r="BJ1721" s="16">
        <f t="shared" si="5634"/>
        <v>0</v>
      </c>
      <c r="BK1721" s="16">
        <f t="shared" ref="BI1721:BX1723" si="5635">BK1722</f>
        <v>0</v>
      </c>
      <c r="BL1721" s="16">
        <f t="shared" si="5635"/>
        <v>0</v>
      </c>
      <c r="BM1721" s="16">
        <f t="shared" si="5635"/>
        <v>0</v>
      </c>
      <c r="BN1721" s="33">
        <f t="shared" si="5635"/>
        <v>0</v>
      </c>
      <c r="BO1721" s="16">
        <f t="shared" si="5635"/>
        <v>0</v>
      </c>
      <c r="BP1721" s="16">
        <f t="shared" si="5635"/>
        <v>0</v>
      </c>
      <c r="BQ1721" s="16">
        <f t="shared" si="5635"/>
        <v>0</v>
      </c>
      <c r="BR1721" s="16">
        <f t="shared" si="5635"/>
        <v>0</v>
      </c>
      <c r="BS1721" s="16">
        <f t="shared" si="5635"/>
        <v>0</v>
      </c>
      <c r="BT1721" s="16">
        <f t="shared" si="5635"/>
        <v>0</v>
      </c>
      <c r="BU1721" s="33">
        <f t="shared" si="5635"/>
        <v>0</v>
      </c>
      <c r="BV1721" s="16">
        <f t="shared" si="5635"/>
        <v>0</v>
      </c>
      <c r="BW1721" s="176">
        <f t="shared" si="5635"/>
        <v>0</v>
      </c>
      <c r="BX1721" s="176">
        <f t="shared" si="5635"/>
        <v>0</v>
      </c>
      <c r="BY1721" s="176">
        <f t="shared" ref="BW1721:CL1723" si="5636">BY1722</f>
        <v>0</v>
      </c>
      <c r="BZ1721" s="176">
        <f t="shared" si="5636"/>
        <v>0</v>
      </c>
      <c r="CA1721" s="176">
        <f t="shared" si="5636"/>
        <v>0</v>
      </c>
      <c r="CB1721" s="33">
        <f t="shared" si="5636"/>
        <v>0</v>
      </c>
      <c r="CC1721" s="16">
        <f t="shared" si="5636"/>
        <v>0</v>
      </c>
      <c r="CD1721" s="176">
        <f t="shared" si="5636"/>
        <v>0</v>
      </c>
      <c r="CE1721" s="176">
        <f t="shared" si="5636"/>
        <v>0</v>
      </c>
      <c r="CF1721" s="176">
        <f t="shared" si="5636"/>
        <v>0</v>
      </c>
      <c r="CG1721" s="176">
        <f t="shared" si="5636"/>
        <v>0</v>
      </c>
      <c r="CH1721" s="176">
        <f t="shared" si="5636"/>
        <v>0</v>
      </c>
      <c r="CI1721" s="33">
        <f t="shared" si="5636"/>
        <v>0</v>
      </c>
      <c r="CJ1721" s="16">
        <f t="shared" si="5636"/>
        <v>0</v>
      </c>
      <c r="CK1721" s="176">
        <f t="shared" si="5636"/>
        <v>0</v>
      </c>
      <c r="CL1721" s="176">
        <f t="shared" si="5636"/>
        <v>0</v>
      </c>
      <c r="CM1721" s="176">
        <f t="shared" ref="CK1721:CX1723" si="5637">CM1722</f>
        <v>0</v>
      </c>
      <c r="CN1721" s="176">
        <f t="shared" si="5637"/>
        <v>0</v>
      </c>
      <c r="CO1721" s="176">
        <f t="shared" si="5637"/>
        <v>0</v>
      </c>
      <c r="CP1721" s="33">
        <f t="shared" si="5637"/>
        <v>0</v>
      </c>
      <c r="CQ1721" s="16">
        <f t="shared" si="5637"/>
        <v>0</v>
      </c>
      <c r="CR1721" s="176">
        <f t="shared" si="5637"/>
        <v>0</v>
      </c>
      <c r="CS1721" s="176">
        <f t="shared" si="5637"/>
        <v>0</v>
      </c>
      <c r="CT1721" s="176">
        <f t="shared" si="5637"/>
        <v>0</v>
      </c>
      <c r="CU1721" s="176">
        <f t="shared" si="5637"/>
        <v>0</v>
      </c>
      <c r="CV1721" s="176">
        <f t="shared" si="5637"/>
        <v>0</v>
      </c>
      <c r="CW1721" s="33">
        <f t="shared" si="5637"/>
        <v>0</v>
      </c>
      <c r="CX1721" s="16">
        <f t="shared" si="5637"/>
        <v>0</v>
      </c>
    </row>
    <row r="1722" spans="1:102" s="9" customFormat="1" ht="33" hidden="1" x14ac:dyDescent="0.25">
      <c r="A1722" s="78" t="s">
        <v>706</v>
      </c>
      <c r="B1722" s="12" t="s">
        <v>65</v>
      </c>
      <c r="C1722" s="12" t="s">
        <v>23</v>
      </c>
      <c r="D1722" s="81" t="s">
        <v>709</v>
      </c>
      <c r="E1722" s="12"/>
      <c r="F1722" s="16">
        <f t="shared" si="5631"/>
        <v>0</v>
      </c>
      <c r="G1722" s="16">
        <f t="shared" si="5631"/>
        <v>0</v>
      </c>
      <c r="H1722" s="16">
        <f t="shared" si="5631"/>
        <v>0</v>
      </c>
      <c r="I1722" s="16">
        <f t="shared" si="5631"/>
        <v>0</v>
      </c>
      <c r="J1722" s="16">
        <f t="shared" si="5631"/>
        <v>0</v>
      </c>
      <c r="K1722" s="16">
        <f t="shared" si="5631"/>
        <v>0</v>
      </c>
      <c r="L1722" s="16">
        <f t="shared" si="5631"/>
        <v>0</v>
      </c>
      <c r="M1722" s="16">
        <f t="shared" si="5631"/>
        <v>0</v>
      </c>
      <c r="N1722" s="16">
        <f t="shared" si="5631"/>
        <v>0</v>
      </c>
      <c r="O1722" s="16">
        <f t="shared" si="5631"/>
        <v>0</v>
      </c>
      <c r="P1722" s="16">
        <f t="shared" si="5631"/>
        <v>0</v>
      </c>
      <c r="Q1722" s="33">
        <f t="shared" si="5631"/>
        <v>0</v>
      </c>
      <c r="R1722" s="16">
        <f t="shared" si="5631"/>
        <v>0</v>
      </c>
      <c r="S1722" s="16">
        <f t="shared" si="5632"/>
        <v>0</v>
      </c>
      <c r="T1722" s="16">
        <f t="shared" si="5632"/>
        <v>0</v>
      </c>
      <c r="U1722" s="16">
        <f t="shared" si="5632"/>
        <v>0</v>
      </c>
      <c r="V1722" s="16">
        <f t="shared" si="5632"/>
        <v>0</v>
      </c>
      <c r="W1722" s="16">
        <f t="shared" si="5632"/>
        <v>0</v>
      </c>
      <c r="X1722" s="33">
        <f t="shared" si="5632"/>
        <v>0</v>
      </c>
      <c r="Y1722" s="16">
        <f t="shared" si="5632"/>
        <v>0</v>
      </c>
      <c r="Z1722" s="16">
        <f t="shared" si="5632"/>
        <v>0</v>
      </c>
      <c r="AA1722" s="16">
        <f t="shared" si="5632"/>
        <v>0</v>
      </c>
      <c r="AB1722" s="16">
        <f t="shared" si="5632"/>
        <v>0</v>
      </c>
      <c r="AC1722" s="16">
        <f t="shared" si="5632"/>
        <v>0</v>
      </c>
      <c r="AD1722" s="16">
        <f t="shared" si="5632"/>
        <v>0</v>
      </c>
      <c r="AE1722" s="33">
        <f t="shared" si="5632"/>
        <v>0</v>
      </c>
      <c r="AF1722" s="16">
        <f t="shared" si="5632"/>
        <v>0</v>
      </c>
      <c r="AG1722" s="16">
        <f t="shared" si="5633"/>
        <v>0</v>
      </c>
      <c r="AH1722" s="16">
        <f t="shared" si="5633"/>
        <v>0</v>
      </c>
      <c r="AI1722" s="16">
        <f t="shared" si="5633"/>
        <v>0</v>
      </c>
      <c r="AJ1722" s="16">
        <f t="shared" si="5633"/>
        <v>0</v>
      </c>
      <c r="AK1722" s="16">
        <f t="shared" si="5633"/>
        <v>0</v>
      </c>
      <c r="AL1722" s="33">
        <f t="shared" si="5633"/>
        <v>0</v>
      </c>
      <c r="AM1722" s="16">
        <f t="shared" si="5633"/>
        <v>0</v>
      </c>
      <c r="AN1722" s="16">
        <f t="shared" si="5633"/>
        <v>0</v>
      </c>
      <c r="AO1722" s="16">
        <f t="shared" si="5633"/>
        <v>0</v>
      </c>
      <c r="AP1722" s="16">
        <f t="shared" si="5633"/>
        <v>0</v>
      </c>
      <c r="AQ1722" s="16">
        <f t="shared" si="5633"/>
        <v>0</v>
      </c>
      <c r="AR1722" s="16">
        <f t="shared" si="5633"/>
        <v>0</v>
      </c>
      <c r="AS1722" s="33">
        <f t="shared" si="5633"/>
        <v>0</v>
      </c>
      <c r="AT1722" s="16">
        <f t="shared" si="5633"/>
        <v>0</v>
      </c>
      <c r="AU1722" s="16">
        <f t="shared" si="5634"/>
        <v>0</v>
      </c>
      <c r="AV1722" s="16">
        <f t="shared" si="5634"/>
        <v>0</v>
      </c>
      <c r="AW1722" s="16">
        <f t="shared" si="5634"/>
        <v>0</v>
      </c>
      <c r="AX1722" s="16">
        <f t="shared" si="5634"/>
        <v>0</v>
      </c>
      <c r="AY1722" s="16">
        <f t="shared" si="5634"/>
        <v>0</v>
      </c>
      <c r="AZ1722" s="33">
        <f t="shared" si="5634"/>
        <v>0</v>
      </c>
      <c r="BA1722" s="16">
        <f t="shared" si="5634"/>
        <v>0</v>
      </c>
      <c r="BB1722" s="16">
        <f t="shared" si="5634"/>
        <v>0</v>
      </c>
      <c r="BC1722" s="16">
        <f t="shared" si="5634"/>
        <v>0</v>
      </c>
      <c r="BD1722" s="16">
        <f t="shared" si="5634"/>
        <v>0</v>
      </c>
      <c r="BE1722" s="16">
        <f t="shared" si="5634"/>
        <v>0</v>
      </c>
      <c r="BF1722" s="16">
        <f t="shared" si="5634"/>
        <v>0</v>
      </c>
      <c r="BG1722" s="33">
        <f t="shared" si="5634"/>
        <v>0</v>
      </c>
      <c r="BH1722" s="16">
        <f t="shared" si="5634"/>
        <v>0</v>
      </c>
      <c r="BI1722" s="16">
        <f t="shared" si="5635"/>
        <v>0</v>
      </c>
      <c r="BJ1722" s="16">
        <f t="shared" si="5635"/>
        <v>0</v>
      </c>
      <c r="BK1722" s="16">
        <f t="shared" si="5635"/>
        <v>0</v>
      </c>
      <c r="BL1722" s="16">
        <f t="shared" si="5635"/>
        <v>0</v>
      </c>
      <c r="BM1722" s="16">
        <f t="shared" si="5635"/>
        <v>0</v>
      </c>
      <c r="BN1722" s="33">
        <f t="shared" si="5635"/>
        <v>0</v>
      </c>
      <c r="BO1722" s="16">
        <f t="shared" si="5635"/>
        <v>0</v>
      </c>
      <c r="BP1722" s="16">
        <f t="shared" si="5635"/>
        <v>0</v>
      </c>
      <c r="BQ1722" s="16">
        <f t="shared" si="5635"/>
        <v>0</v>
      </c>
      <c r="BR1722" s="16">
        <f t="shared" si="5635"/>
        <v>0</v>
      </c>
      <c r="BS1722" s="16">
        <f t="shared" si="5635"/>
        <v>0</v>
      </c>
      <c r="BT1722" s="16">
        <f t="shared" si="5635"/>
        <v>0</v>
      </c>
      <c r="BU1722" s="33">
        <f t="shared" si="5635"/>
        <v>0</v>
      </c>
      <c r="BV1722" s="16">
        <f t="shared" si="5635"/>
        <v>0</v>
      </c>
      <c r="BW1722" s="176">
        <f t="shared" si="5636"/>
        <v>0</v>
      </c>
      <c r="BX1722" s="176">
        <f t="shared" si="5636"/>
        <v>0</v>
      </c>
      <c r="BY1722" s="176">
        <f t="shared" si="5636"/>
        <v>0</v>
      </c>
      <c r="BZ1722" s="176">
        <f t="shared" si="5636"/>
        <v>0</v>
      </c>
      <c r="CA1722" s="176">
        <f t="shared" si="5636"/>
        <v>0</v>
      </c>
      <c r="CB1722" s="33">
        <f t="shared" si="5636"/>
        <v>0</v>
      </c>
      <c r="CC1722" s="16">
        <f t="shared" si="5636"/>
        <v>0</v>
      </c>
      <c r="CD1722" s="176">
        <f t="shared" si="5636"/>
        <v>0</v>
      </c>
      <c r="CE1722" s="176">
        <f t="shared" si="5636"/>
        <v>0</v>
      </c>
      <c r="CF1722" s="176">
        <f t="shared" si="5636"/>
        <v>0</v>
      </c>
      <c r="CG1722" s="176">
        <f t="shared" si="5636"/>
        <v>0</v>
      </c>
      <c r="CH1722" s="176">
        <f t="shared" si="5636"/>
        <v>0</v>
      </c>
      <c r="CI1722" s="33">
        <f t="shared" si="5636"/>
        <v>0</v>
      </c>
      <c r="CJ1722" s="16">
        <f t="shared" si="5636"/>
        <v>0</v>
      </c>
      <c r="CK1722" s="176">
        <f t="shared" si="5637"/>
        <v>0</v>
      </c>
      <c r="CL1722" s="176">
        <f t="shared" si="5637"/>
        <v>0</v>
      </c>
      <c r="CM1722" s="176">
        <f t="shared" si="5637"/>
        <v>0</v>
      </c>
      <c r="CN1722" s="176">
        <f t="shared" si="5637"/>
        <v>0</v>
      </c>
      <c r="CO1722" s="176">
        <f t="shared" si="5637"/>
        <v>0</v>
      </c>
      <c r="CP1722" s="33">
        <f t="shared" si="5637"/>
        <v>0</v>
      </c>
      <c r="CQ1722" s="16">
        <f t="shared" si="5637"/>
        <v>0</v>
      </c>
      <c r="CR1722" s="176">
        <f t="shared" si="5637"/>
        <v>0</v>
      </c>
      <c r="CS1722" s="176">
        <f t="shared" si="5637"/>
        <v>0</v>
      </c>
      <c r="CT1722" s="176">
        <f t="shared" si="5637"/>
        <v>0</v>
      </c>
      <c r="CU1722" s="176">
        <f t="shared" si="5637"/>
        <v>0</v>
      </c>
      <c r="CV1722" s="176">
        <f t="shared" si="5637"/>
        <v>0</v>
      </c>
      <c r="CW1722" s="33">
        <f t="shared" si="5637"/>
        <v>0</v>
      </c>
      <c r="CX1722" s="16">
        <f t="shared" si="5637"/>
        <v>0</v>
      </c>
    </row>
    <row r="1723" spans="1:102" s="9" customFormat="1" ht="33" hidden="1" x14ac:dyDescent="0.25">
      <c r="A1723" s="78" t="s">
        <v>88</v>
      </c>
      <c r="B1723" s="12" t="s">
        <v>65</v>
      </c>
      <c r="C1723" s="12" t="s">
        <v>23</v>
      </c>
      <c r="D1723" s="81" t="s">
        <v>709</v>
      </c>
      <c r="E1723" s="15">
        <v>600</v>
      </c>
      <c r="F1723" s="16">
        <f t="shared" si="5631"/>
        <v>0</v>
      </c>
      <c r="G1723" s="16">
        <f t="shared" si="5631"/>
        <v>0</v>
      </c>
      <c r="H1723" s="16">
        <f t="shared" si="5631"/>
        <v>0</v>
      </c>
      <c r="I1723" s="16">
        <f t="shared" si="5631"/>
        <v>0</v>
      </c>
      <c r="J1723" s="16">
        <f t="shared" si="5631"/>
        <v>0</v>
      </c>
      <c r="K1723" s="16">
        <f t="shared" si="5631"/>
        <v>0</v>
      </c>
      <c r="L1723" s="16">
        <f t="shared" si="5631"/>
        <v>0</v>
      </c>
      <c r="M1723" s="16">
        <f t="shared" si="5631"/>
        <v>0</v>
      </c>
      <c r="N1723" s="16">
        <f t="shared" si="5631"/>
        <v>0</v>
      </c>
      <c r="O1723" s="16">
        <f t="shared" si="5631"/>
        <v>0</v>
      </c>
      <c r="P1723" s="16">
        <f t="shared" si="5631"/>
        <v>0</v>
      </c>
      <c r="Q1723" s="33">
        <f t="shared" si="5631"/>
        <v>0</v>
      </c>
      <c r="R1723" s="16">
        <f t="shared" si="5631"/>
        <v>0</v>
      </c>
      <c r="S1723" s="16">
        <f t="shared" si="5632"/>
        <v>0</v>
      </c>
      <c r="T1723" s="16">
        <f t="shared" si="5632"/>
        <v>0</v>
      </c>
      <c r="U1723" s="16">
        <f t="shared" si="5632"/>
        <v>0</v>
      </c>
      <c r="V1723" s="16">
        <f t="shared" si="5632"/>
        <v>0</v>
      </c>
      <c r="W1723" s="16">
        <f t="shared" si="5632"/>
        <v>0</v>
      </c>
      <c r="X1723" s="33">
        <f t="shared" si="5632"/>
        <v>0</v>
      </c>
      <c r="Y1723" s="16">
        <f t="shared" si="5632"/>
        <v>0</v>
      </c>
      <c r="Z1723" s="16">
        <f t="shared" si="5632"/>
        <v>0</v>
      </c>
      <c r="AA1723" s="16">
        <f t="shared" si="5632"/>
        <v>0</v>
      </c>
      <c r="AB1723" s="16">
        <f t="shared" si="5632"/>
        <v>0</v>
      </c>
      <c r="AC1723" s="16">
        <f t="shared" si="5632"/>
        <v>0</v>
      </c>
      <c r="AD1723" s="16">
        <f t="shared" si="5632"/>
        <v>0</v>
      </c>
      <c r="AE1723" s="33">
        <f t="shared" si="5632"/>
        <v>0</v>
      </c>
      <c r="AF1723" s="16">
        <f t="shared" si="5632"/>
        <v>0</v>
      </c>
      <c r="AG1723" s="16">
        <f t="shared" si="5633"/>
        <v>0</v>
      </c>
      <c r="AH1723" s="16">
        <f t="shared" si="5633"/>
        <v>0</v>
      </c>
      <c r="AI1723" s="16">
        <f t="shared" si="5633"/>
        <v>0</v>
      </c>
      <c r="AJ1723" s="16">
        <f t="shared" si="5633"/>
        <v>0</v>
      </c>
      <c r="AK1723" s="16">
        <f t="shared" si="5633"/>
        <v>0</v>
      </c>
      <c r="AL1723" s="33">
        <f t="shared" si="5633"/>
        <v>0</v>
      </c>
      <c r="AM1723" s="16">
        <f t="shared" si="5633"/>
        <v>0</v>
      </c>
      <c r="AN1723" s="16">
        <f t="shared" si="5633"/>
        <v>0</v>
      </c>
      <c r="AO1723" s="16">
        <f t="shared" si="5633"/>
        <v>0</v>
      </c>
      <c r="AP1723" s="16">
        <f t="shared" si="5633"/>
        <v>0</v>
      </c>
      <c r="AQ1723" s="16">
        <f t="shared" si="5633"/>
        <v>0</v>
      </c>
      <c r="AR1723" s="16">
        <f t="shared" si="5633"/>
        <v>0</v>
      </c>
      <c r="AS1723" s="33">
        <f t="shared" si="5633"/>
        <v>0</v>
      </c>
      <c r="AT1723" s="16">
        <f t="shared" si="5633"/>
        <v>0</v>
      </c>
      <c r="AU1723" s="16">
        <f t="shared" si="5634"/>
        <v>0</v>
      </c>
      <c r="AV1723" s="16">
        <f t="shared" si="5634"/>
        <v>0</v>
      </c>
      <c r="AW1723" s="16">
        <f t="shared" si="5634"/>
        <v>0</v>
      </c>
      <c r="AX1723" s="16">
        <f t="shared" si="5634"/>
        <v>0</v>
      </c>
      <c r="AY1723" s="16">
        <f t="shared" si="5634"/>
        <v>0</v>
      </c>
      <c r="AZ1723" s="33">
        <f t="shared" si="5634"/>
        <v>0</v>
      </c>
      <c r="BA1723" s="16">
        <f t="shared" si="5634"/>
        <v>0</v>
      </c>
      <c r="BB1723" s="16">
        <f t="shared" si="5634"/>
        <v>0</v>
      </c>
      <c r="BC1723" s="16">
        <f t="shared" si="5634"/>
        <v>0</v>
      </c>
      <c r="BD1723" s="16">
        <f t="shared" si="5634"/>
        <v>0</v>
      </c>
      <c r="BE1723" s="16">
        <f t="shared" si="5634"/>
        <v>0</v>
      </c>
      <c r="BF1723" s="16">
        <f t="shared" si="5634"/>
        <v>0</v>
      </c>
      <c r="BG1723" s="33">
        <f t="shared" si="5634"/>
        <v>0</v>
      </c>
      <c r="BH1723" s="16">
        <f t="shared" si="5634"/>
        <v>0</v>
      </c>
      <c r="BI1723" s="16">
        <f t="shared" si="5635"/>
        <v>0</v>
      </c>
      <c r="BJ1723" s="16">
        <f t="shared" si="5635"/>
        <v>0</v>
      </c>
      <c r="BK1723" s="16">
        <f t="shared" si="5635"/>
        <v>0</v>
      </c>
      <c r="BL1723" s="16">
        <f t="shared" si="5635"/>
        <v>0</v>
      </c>
      <c r="BM1723" s="16">
        <f t="shared" si="5635"/>
        <v>0</v>
      </c>
      <c r="BN1723" s="33">
        <f t="shared" si="5635"/>
        <v>0</v>
      </c>
      <c r="BO1723" s="16">
        <f t="shared" si="5635"/>
        <v>0</v>
      </c>
      <c r="BP1723" s="16">
        <f t="shared" si="5635"/>
        <v>0</v>
      </c>
      <c r="BQ1723" s="16">
        <f t="shared" si="5635"/>
        <v>0</v>
      </c>
      <c r="BR1723" s="16">
        <f t="shared" si="5635"/>
        <v>0</v>
      </c>
      <c r="BS1723" s="16">
        <f t="shared" si="5635"/>
        <v>0</v>
      </c>
      <c r="BT1723" s="16">
        <f t="shared" si="5635"/>
        <v>0</v>
      </c>
      <c r="BU1723" s="33">
        <f t="shared" si="5635"/>
        <v>0</v>
      </c>
      <c r="BV1723" s="16">
        <f t="shared" si="5635"/>
        <v>0</v>
      </c>
      <c r="BW1723" s="176">
        <f t="shared" si="5636"/>
        <v>0</v>
      </c>
      <c r="BX1723" s="176">
        <f t="shared" si="5636"/>
        <v>0</v>
      </c>
      <c r="BY1723" s="176">
        <f t="shared" si="5636"/>
        <v>0</v>
      </c>
      <c r="BZ1723" s="176">
        <f t="shared" si="5636"/>
        <v>0</v>
      </c>
      <c r="CA1723" s="176">
        <f t="shared" si="5636"/>
        <v>0</v>
      </c>
      <c r="CB1723" s="33">
        <f t="shared" si="5636"/>
        <v>0</v>
      </c>
      <c r="CC1723" s="16">
        <f t="shared" si="5636"/>
        <v>0</v>
      </c>
      <c r="CD1723" s="176">
        <f t="shared" si="5636"/>
        <v>0</v>
      </c>
      <c r="CE1723" s="176">
        <f t="shared" si="5636"/>
        <v>0</v>
      </c>
      <c r="CF1723" s="176">
        <f t="shared" si="5636"/>
        <v>0</v>
      </c>
      <c r="CG1723" s="176">
        <f t="shared" si="5636"/>
        <v>0</v>
      </c>
      <c r="CH1723" s="176">
        <f t="shared" si="5636"/>
        <v>0</v>
      </c>
      <c r="CI1723" s="33">
        <f t="shared" si="5636"/>
        <v>0</v>
      </c>
      <c r="CJ1723" s="16">
        <f t="shared" si="5636"/>
        <v>0</v>
      </c>
      <c r="CK1723" s="176">
        <f t="shared" si="5637"/>
        <v>0</v>
      </c>
      <c r="CL1723" s="176">
        <f t="shared" si="5637"/>
        <v>0</v>
      </c>
      <c r="CM1723" s="176">
        <f t="shared" si="5637"/>
        <v>0</v>
      </c>
      <c r="CN1723" s="176">
        <f t="shared" si="5637"/>
        <v>0</v>
      </c>
      <c r="CO1723" s="176">
        <f t="shared" si="5637"/>
        <v>0</v>
      </c>
      <c r="CP1723" s="33">
        <f t="shared" si="5637"/>
        <v>0</v>
      </c>
      <c r="CQ1723" s="16">
        <f t="shared" si="5637"/>
        <v>0</v>
      </c>
      <c r="CR1723" s="176">
        <f t="shared" si="5637"/>
        <v>0</v>
      </c>
      <c r="CS1723" s="176">
        <f t="shared" si="5637"/>
        <v>0</v>
      </c>
      <c r="CT1723" s="176">
        <f t="shared" si="5637"/>
        <v>0</v>
      </c>
      <c r="CU1723" s="176">
        <f t="shared" si="5637"/>
        <v>0</v>
      </c>
      <c r="CV1723" s="176">
        <f t="shared" si="5637"/>
        <v>0</v>
      </c>
      <c r="CW1723" s="33">
        <f t="shared" si="5637"/>
        <v>0</v>
      </c>
      <c r="CX1723" s="16">
        <f t="shared" si="5637"/>
        <v>0</v>
      </c>
    </row>
    <row r="1724" spans="1:102" s="9" customFormat="1" ht="16.5" hidden="1" x14ac:dyDescent="0.25">
      <c r="A1724" s="78" t="s">
        <v>164</v>
      </c>
      <c r="B1724" s="12" t="s">
        <v>65</v>
      </c>
      <c r="C1724" s="12" t="s">
        <v>23</v>
      </c>
      <c r="D1724" s="81" t="s">
        <v>709</v>
      </c>
      <c r="E1724" s="15">
        <v>610</v>
      </c>
      <c r="F1724" s="16"/>
      <c r="G1724" s="16"/>
      <c r="H1724" s="16"/>
      <c r="I1724" s="16"/>
      <c r="J1724" s="16">
        <f t="shared" ref="J1724:Y1724" si="5638">F1724+H1724</f>
        <v>0</v>
      </c>
      <c r="K1724" s="16">
        <f t="shared" si="5638"/>
        <v>0</v>
      </c>
      <c r="L1724" s="16">
        <f t="shared" si="5638"/>
        <v>0</v>
      </c>
      <c r="M1724" s="16">
        <f t="shared" si="5638"/>
        <v>0</v>
      </c>
      <c r="N1724" s="16">
        <f t="shared" si="5638"/>
        <v>0</v>
      </c>
      <c r="O1724" s="16">
        <f t="shared" si="5638"/>
        <v>0</v>
      </c>
      <c r="P1724" s="16">
        <f t="shared" si="5638"/>
        <v>0</v>
      </c>
      <c r="Q1724" s="33">
        <f t="shared" si="5638"/>
        <v>0</v>
      </c>
      <c r="R1724" s="16">
        <f t="shared" si="5638"/>
        <v>0</v>
      </c>
      <c r="S1724" s="16">
        <f t="shared" si="5638"/>
        <v>0</v>
      </c>
      <c r="T1724" s="16">
        <f t="shared" si="5638"/>
        <v>0</v>
      </c>
      <c r="U1724" s="16">
        <f t="shared" si="5638"/>
        <v>0</v>
      </c>
      <c r="V1724" s="16">
        <f t="shared" si="5638"/>
        <v>0</v>
      </c>
      <c r="W1724" s="16">
        <f t="shared" si="5638"/>
        <v>0</v>
      </c>
      <c r="X1724" s="33">
        <f t="shared" si="5638"/>
        <v>0</v>
      </c>
      <c r="Y1724" s="16">
        <f t="shared" si="5638"/>
        <v>0</v>
      </c>
      <c r="Z1724" s="16">
        <f t="shared" ref="Z1724:AF1724" si="5639">V1724+X1724</f>
        <v>0</v>
      </c>
      <c r="AA1724" s="16">
        <f t="shared" si="5639"/>
        <v>0</v>
      </c>
      <c r="AB1724" s="16">
        <f t="shared" si="5639"/>
        <v>0</v>
      </c>
      <c r="AC1724" s="16">
        <f t="shared" si="5639"/>
        <v>0</v>
      </c>
      <c r="AD1724" s="16">
        <f t="shared" si="5639"/>
        <v>0</v>
      </c>
      <c r="AE1724" s="33">
        <f t="shared" si="5639"/>
        <v>0</v>
      </c>
      <c r="AF1724" s="16">
        <f t="shared" si="5639"/>
        <v>0</v>
      </c>
      <c r="AG1724" s="16">
        <f t="shared" ref="AG1724:AM1724" si="5640">AC1724+AE1724</f>
        <v>0</v>
      </c>
      <c r="AH1724" s="16">
        <f t="shared" si="5640"/>
        <v>0</v>
      </c>
      <c r="AI1724" s="16">
        <f t="shared" si="5640"/>
        <v>0</v>
      </c>
      <c r="AJ1724" s="16">
        <f t="shared" si="5640"/>
        <v>0</v>
      </c>
      <c r="AK1724" s="16">
        <f t="shared" si="5640"/>
        <v>0</v>
      </c>
      <c r="AL1724" s="33">
        <f t="shared" si="5640"/>
        <v>0</v>
      </c>
      <c r="AM1724" s="16">
        <f t="shared" si="5640"/>
        <v>0</v>
      </c>
      <c r="AN1724" s="16">
        <f t="shared" ref="AN1724:AT1724" si="5641">AJ1724+AL1724</f>
        <v>0</v>
      </c>
      <c r="AO1724" s="16">
        <f t="shared" si="5641"/>
        <v>0</v>
      </c>
      <c r="AP1724" s="16">
        <f t="shared" si="5641"/>
        <v>0</v>
      </c>
      <c r="AQ1724" s="16">
        <f t="shared" si="5641"/>
        <v>0</v>
      </c>
      <c r="AR1724" s="16">
        <f t="shared" si="5641"/>
        <v>0</v>
      </c>
      <c r="AS1724" s="33">
        <f t="shared" si="5641"/>
        <v>0</v>
      </c>
      <c r="AT1724" s="16">
        <f t="shared" si="5641"/>
        <v>0</v>
      </c>
      <c r="AU1724" s="16">
        <f t="shared" ref="AU1724" si="5642">AQ1724+AS1724</f>
        <v>0</v>
      </c>
      <c r="AV1724" s="16">
        <f t="shared" ref="AV1724" si="5643">AR1724+AT1724</f>
        <v>0</v>
      </c>
      <c r="AW1724" s="16">
        <f t="shared" ref="AW1724" si="5644">AS1724+AU1724</f>
        <v>0</v>
      </c>
      <c r="AX1724" s="16">
        <f t="shared" ref="AX1724" si="5645">AT1724+AV1724</f>
        <v>0</v>
      </c>
      <c r="AY1724" s="16">
        <f t="shared" ref="AY1724" si="5646">AU1724+AW1724</f>
        <v>0</v>
      </c>
      <c r="AZ1724" s="33">
        <f t="shared" ref="AZ1724" si="5647">AV1724+AX1724</f>
        <v>0</v>
      </c>
      <c r="BA1724" s="16">
        <f t="shared" ref="BA1724" si="5648">AW1724+AY1724</f>
        <v>0</v>
      </c>
      <c r="BB1724" s="16">
        <f t="shared" ref="BB1724" si="5649">AX1724+AZ1724</f>
        <v>0</v>
      </c>
      <c r="BC1724" s="16">
        <f t="shared" ref="BC1724" si="5650">AY1724+BA1724</f>
        <v>0</v>
      </c>
      <c r="BD1724" s="16">
        <f t="shared" ref="BD1724" si="5651">AZ1724+BB1724</f>
        <v>0</v>
      </c>
      <c r="BE1724" s="16">
        <f t="shared" ref="BE1724" si="5652">BA1724+BC1724</f>
        <v>0</v>
      </c>
      <c r="BF1724" s="16">
        <f t="shared" ref="BF1724" si="5653">BB1724+BD1724</f>
        <v>0</v>
      </c>
      <c r="BG1724" s="33">
        <f t="shared" ref="BG1724" si="5654">BC1724+BE1724</f>
        <v>0</v>
      </c>
      <c r="BH1724" s="16">
        <f t="shared" ref="BH1724" si="5655">BD1724+BF1724</f>
        <v>0</v>
      </c>
      <c r="BI1724" s="16">
        <f t="shared" ref="BI1724" si="5656">BE1724+BG1724</f>
        <v>0</v>
      </c>
      <c r="BJ1724" s="16">
        <f t="shared" ref="BJ1724" si="5657">BF1724+BH1724</f>
        <v>0</v>
      </c>
      <c r="BK1724" s="16">
        <f t="shared" ref="BK1724" si="5658">BG1724+BI1724</f>
        <v>0</v>
      </c>
      <c r="BL1724" s="16">
        <f t="shared" ref="BL1724" si="5659">BH1724+BJ1724</f>
        <v>0</v>
      </c>
      <c r="BM1724" s="16">
        <f t="shared" ref="BM1724" si="5660">BI1724+BK1724</f>
        <v>0</v>
      </c>
      <c r="BN1724" s="33">
        <f t="shared" ref="BN1724" si="5661">BJ1724+BL1724</f>
        <v>0</v>
      </c>
      <c r="BO1724" s="16">
        <f t="shared" ref="BO1724" si="5662">BK1724+BM1724</f>
        <v>0</v>
      </c>
      <c r="BP1724" s="16">
        <f t="shared" ref="BP1724" si="5663">BL1724+BN1724</f>
        <v>0</v>
      </c>
      <c r="BQ1724" s="16">
        <f t="shared" ref="BQ1724" si="5664">BM1724+BO1724</f>
        <v>0</v>
      </c>
      <c r="BR1724" s="16">
        <f t="shared" ref="BR1724" si="5665">BN1724+BP1724</f>
        <v>0</v>
      </c>
      <c r="BS1724" s="16">
        <f t="shared" ref="BS1724" si="5666">BO1724+BQ1724</f>
        <v>0</v>
      </c>
      <c r="BT1724" s="16">
        <f t="shared" ref="BT1724" si="5667">BP1724+BR1724</f>
        <v>0</v>
      </c>
      <c r="BU1724" s="33">
        <f t="shared" ref="BU1724" si="5668">BQ1724+BS1724</f>
        <v>0</v>
      </c>
      <c r="BV1724" s="16">
        <f t="shared" ref="BV1724" si="5669">BR1724+BT1724</f>
        <v>0</v>
      </c>
      <c r="BW1724" s="176">
        <f t="shared" ref="BW1724" si="5670">BS1724+BU1724</f>
        <v>0</v>
      </c>
      <c r="BX1724" s="176">
        <f t="shared" ref="BX1724" si="5671">BT1724+BV1724</f>
        <v>0</v>
      </c>
      <c r="BY1724" s="176">
        <f t="shared" ref="BY1724" si="5672">BU1724+BW1724</f>
        <v>0</v>
      </c>
      <c r="BZ1724" s="176">
        <f t="shared" ref="BZ1724" si="5673">BV1724+BX1724</f>
        <v>0</v>
      </c>
      <c r="CA1724" s="176">
        <f t="shared" ref="CA1724" si="5674">BW1724+BY1724</f>
        <v>0</v>
      </c>
      <c r="CB1724" s="33">
        <f t="shared" ref="CB1724" si="5675">BX1724+BZ1724</f>
        <v>0</v>
      </c>
      <c r="CC1724" s="16">
        <f t="shared" ref="CC1724" si="5676">BY1724+CA1724</f>
        <v>0</v>
      </c>
      <c r="CD1724" s="176">
        <f t="shared" ref="CD1724" si="5677">BZ1724+CB1724</f>
        <v>0</v>
      </c>
      <c r="CE1724" s="176">
        <f t="shared" ref="CE1724" si="5678">CA1724+CC1724</f>
        <v>0</v>
      </c>
      <c r="CF1724" s="176">
        <f t="shared" ref="CF1724" si="5679">CB1724+CD1724</f>
        <v>0</v>
      </c>
      <c r="CG1724" s="176">
        <f t="shared" ref="CG1724" si="5680">CC1724+CE1724</f>
        <v>0</v>
      </c>
      <c r="CH1724" s="176">
        <f t="shared" ref="CH1724" si="5681">CD1724+CF1724</f>
        <v>0</v>
      </c>
      <c r="CI1724" s="33">
        <f t="shared" ref="CI1724" si="5682">CE1724+CG1724</f>
        <v>0</v>
      </c>
      <c r="CJ1724" s="16">
        <f t="shared" ref="CJ1724" si="5683">CF1724+CH1724</f>
        <v>0</v>
      </c>
      <c r="CK1724" s="176">
        <f t="shared" ref="CK1724" si="5684">CG1724+CI1724</f>
        <v>0</v>
      </c>
      <c r="CL1724" s="176">
        <f t="shared" ref="CL1724" si="5685">CH1724+CJ1724</f>
        <v>0</v>
      </c>
      <c r="CM1724" s="176">
        <f t="shared" ref="CM1724" si="5686">CI1724+CK1724</f>
        <v>0</v>
      </c>
      <c r="CN1724" s="176">
        <f t="shared" ref="CN1724" si="5687">CJ1724+CL1724</f>
        <v>0</v>
      </c>
      <c r="CO1724" s="176">
        <f t="shared" ref="CO1724" si="5688">CK1724+CM1724</f>
        <v>0</v>
      </c>
      <c r="CP1724" s="33">
        <f t="shared" ref="CP1724" si="5689">CL1724+CN1724</f>
        <v>0</v>
      </c>
      <c r="CQ1724" s="16">
        <f t="shared" ref="CQ1724" si="5690">CM1724+CO1724</f>
        <v>0</v>
      </c>
      <c r="CR1724" s="176">
        <f t="shared" ref="CR1724" si="5691">CN1724+CP1724</f>
        <v>0</v>
      </c>
      <c r="CS1724" s="176">
        <f t="shared" ref="CS1724" si="5692">CO1724+CQ1724</f>
        <v>0</v>
      </c>
      <c r="CT1724" s="176">
        <f t="shared" ref="CT1724" si="5693">CP1724+CR1724</f>
        <v>0</v>
      </c>
      <c r="CU1724" s="176">
        <f t="shared" ref="CU1724" si="5694">CQ1724+CS1724</f>
        <v>0</v>
      </c>
      <c r="CV1724" s="176">
        <f t="shared" ref="CV1724" si="5695">CR1724+CT1724</f>
        <v>0</v>
      </c>
      <c r="CW1724" s="33">
        <f t="shared" ref="CW1724" si="5696">CS1724+CU1724</f>
        <v>0</v>
      </c>
      <c r="CX1724" s="16">
        <f t="shared" ref="CX1724" si="5697">CT1724+CV1724</f>
        <v>0</v>
      </c>
    </row>
    <row r="1725" spans="1:102" s="9" customFormat="1" ht="33" hidden="1" x14ac:dyDescent="0.25">
      <c r="A1725" s="11" t="s">
        <v>99</v>
      </c>
      <c r="B1725" s="12" t="s">
        <v>65</v>
      </c>
      <c r="C1725" s="12" t="s">
        <v>23</v>
      </c>
      <c r="D1725" s="81" t="s">
        <v>100</v>
      </c>
      <c r="E1725" s="12"/>
      <c r="F1725" s="16">
        <f t="shared" ref="F1725:U1728" si="5698">F1726</f>
        <v>0</v>
      </c>
      <c r="G1725" s="16">
        <f t="shared" si="5698"/>
        <v>0</v>
      </c>
      <c r="H1725" s="16">
        <f t="shared" si="5698"/>
        <v>0</v>
      </c>
      <c r="I1725" s="16">
        <f t="shared" si="5698"/>
        <v>0</v>
      </c>
      <c r="J1725" s="16">
        <f t="shared" si="5698"/>
        <v>0</v>
      </c>
      <c r="K1725" s="16">
        <f t="shared" si="5698"/>
        <v>0</v>
      </c>
      <c r="L1725" s="16">
        <f t="shared" si="5698"/>
        <v>0</v>
      </c>
      <c r="M1725" s="16">
        <f t="shared" si="5698"/>
        <v>0</v>
      </c>
      <c r="N1725" s="16">
        <f t="shared" si="5698"/>
        <v>0</v>
      </c>
      <c r="O1725" s="16">
        <f t="shared" si="5698"/>
        <v>0</v>
      </c>
      <c r="P1725" s="16">
        <f t="shared" si="5698"/>
        <v>0</v>
      </c>
      <c r="Q1725" s="33">
        <f t="shared" si="5698"/>
        <v>0</v>
      </c>
      <c r="R1725" s="16">
        <f t="shared" si="5698"/>
        <v>0</v>
      </c>
      <c r="S1725" s="16">
        <f t="shared" si="5698"/>
        <v>0</v>
      </c>
      <c r="T1725" s="16">
        <f t="shared" si="5698"/>
        <v>0</v>
      </c>
      <c r="U1725" s="16">
        <f t="shared" si="5698"/>
        <v>0</v>
      </c>
      <c r="V1725" s="16">
        <f t="shared" ref="S1725:AH1728" si="5699">V1726</f>
        <v>0</v>
      </c>
      <c r="W1725" s="16">
        <f t="shared" si="5699"/>
        <v>0</v>
      </c>
      <c r="X1725" s="33">
        <f t="shared" si="5699"/>
        <v>0</v>
      </c>
      <c r="Y1725" s="16">
        <f t="shared" si="5699"/>
        <v>0</v>
      </c>
      <c r="Z1725" s="16">
        <f t="shared" si="5699"/>
        <v>0</v>
      </c>
      <c r="AA1725" s="16">
        <f t="shared" si="5699"/>
        <v>0</v>
      </c>
      <c r="AB1725" s="16">
        <f t="shared" si="5699"/>
        <v>0</v>
      </c>
      <c r="AC1725" s="16">
        <f t="shared" si="5699"/>
        <v>0</v>
      </c>
      <c r="AD1725" s="16">
        <f t="shared" si="5699"/>
        <v>0</v>
      </c>
      <c r="AE1725" s="33">
        <f t="shared" si="5699"/>
        <v>0</v>
      </c>
      <c r="AF1725" s="16">
        <f t="shared" si="5699"/>
        <v>0</v>
      </c>
      <c r="AG1725" s="16">
        <f t="shared" si="5699"/>
        <v>0</v>
      </c>
      <c r="AH1725" s="16">
        <f t="shared" si="5699"/>
        <v>0</v>
      </c>
      <c r="AI1725" s="16">
        <f t="shared" ref="AG1725:AV1728" si="5700">AI1726</f>
        <v>0</v>
      </c>
      <c r="AJ1725" s="16">
        <f t="shared" si="5700"/>
        <v>0</v>
      </c>
      <c r="AK1725" s="16">
        <f t="shared" si="5700"/>
        <v>0</v>
      </c>
      <c r="AL1725" s="33">
        <f t="shared" si="5700"/>
        <v>0</v>
      </c>
      <c r="AM1725" s="16">
        <f t="shared" si="5700"/>
        <v>0</v>
      </c>
      <c r="AN1725" s="16">
        <f t="shared" si="5700"/>
        <v>0</v>
      </c>
      <c r="AO1725" s="16">
        <f t="shared" si="5700"/>
        <v>0</v>
      </c>
      <c r="AP1725" s="16">
        <f t="shared" si="5700"/>
        <v>0</v>
      </c>
      <c r="AQ1725" s="16">
        <f t="shared" si="5700"/>
        <v>0</v>
      </c>
      <c r="AR1725" s="16">
        <f t="shared" si="5700"/>
        <v>0</v>
      </c>
      <c r="AS1725" s="33">
        <f t="shared" si="5700"/>
        <v>0</v>
      </c>
      <c r="AT1725" s="16">
        <f t="shared" si="5700"/>
        <v>0</v>
      </c>
      <c r="AU1725" s="16">
        <f t="shared" si="5700"/>
        <v>0</v>
      </c>
      <c r="AV1725" s="16">
        <f t="shared" si="5700"/>
        <v>0</v>
      </c>
      <c r="AW1725" s="16">
        <f t="shared" ref="AU1725:BJ1728" si="5701">AW1726</f>
        <v>0</v>
      </c>
      <c r="AX1725" s="16">
        <f t="shared" si="5701"/>
        <v>0</v>
      </c>
      <c r="AY1725" s="16">
        <f t="shared" si="5701"/>
        <v>0</v>
      </c>
      <c r="AZ1725" s="33">
        <f t="shared" si="5701"/>
        <v>0</v>
      </c>
      <c r="BA1725" s="16">
        <f t="shared" si="5701"/>
        <v>0</v>
      </c>
      <c r="BB1725" s="16">
        <f t="shared" si="5701"/>
        <v>0</v>
      </c>
      <c r="BC1725" s="16">
        <f t="shared" si="5701"/>
        <v>0</v>
      </c>
      <c r="BD1725" s="16">
        <f t="shared" si="5701"/>
        <v>0</v>
      </c>
      <c r="BE1725" s="16">
        <f t="shared" si="5701"/>
        <v>0</v>
      </c>
      <c r="BF1725" s="16">
        <f t="shared" si="5701"/>
        <v>0</v>
      </c>
      <c r="BG1725" s="33">
        <f t="shared" si="5701"/>
        <v>0</v>
      </c>
      <c r="BH1725" s="16">
        <f t="shared" si="5701"/>
        <v>0</v>
      </c>
      <c r="BI1725" s="16">
        <f t="shared" si="5701"/>
        <v>0</v>
      </c>
      <c r="BJ1725" s="16">
        <f t="shared" si="5701"/>
        <v>0</v>
      </c>
      <c r="BK1725" s="16">
        <f t="shared" ref="BI1725:BX1728" si="5702">BK1726</f>
        <v>0</v>
      </c>
      <c r="BL1725" s="16">
        <f t="shared" si="5702"/>
        <v>0</v>
      </c>
      <c r="BM1725" s="16">
        <f t="shared" si="5702"/>
        <v>0</v>
      </c>
      <c r="BN1725" s="33">
        <f t="shared" si="5702"/>
        <v>0</v>
      </c>
      <c r="BO1725" s="16">
        <f t="shared" si="5702"/>
        <v>0</v>
      </c>
      <c r="BP1725" s="16">
        <f t="shared" si="5702"/>
        <v>0</v>
      </c>
      <c r="BQ1725" s="16">
        <f t="shared" si="5702"/>
        <v>0</v>
      </c>
      <c r="BR1725" s="16">
        <f t="shared" si="5702"/>
        <v>0</v>
      </c>
      <c r="BS1725" s="16">
        <f t="shared" si="5702"/>
        <v>0</v>
      </c>
      <c r="BT1725" s="16">
        <f t="shared" si="5702"/>
        <v>0</v>
      </c>
      <c r="BU1725" s="33">
        <f t="shared" si="5702"/>
        <v>0</v>
      </c>
      <c r="BV1725" s="16">
        <f t="shared" si="5702"/>
        <v>0</v>
      </c>
      <c r="BW1725" s="176">
        <f t="shared" si="5702"/>
        <v>0</v>
      </c>
      <c r="BX1725" s="176">
        <f t="shared" si="5702"/>
        <v>0</v>
      </c>
      <c r="BY1725" s="176">
        <f t="shared" ref="BW1725:CL1728" si="5703">BY1726</f>
        <v>0</v>
      </c>
      <c r="BZ1725" s="176">
        <f t="shared" si="5703"/>
        <v>0</v>
      </c>
      <c r="CA1725" s="176">
        <f t="shared" si="5703"/>
        <v>0</v>
      </c>
      <c r="CB1725" s="33">
        <f t="shared" si="5703"/>
        <v>0</v>
      </c>
      <c r="CC1725" s="16">
        <f t="shared" si="5703"/>
        <v>0</v>
      </c>
      <c r="CD1725" s="176">
        <f t="shared" si="5703"/>
        <v>0</v>
      </c>
      <c r="CE1725" s="176">
        <f t="shared" si="5703"/>
        <v>0</v>
      </c>
      <c r="CF1725" s="176">
        <f t="shared" si="5703"/>
        <v>0</v>
      </c>
      <c r="CG1725" s="176">
        <f t="shared" si="5703"/>
        <v>0</v>
      </c>
      <c r="CH1725" s="176">
        <f t="shared" si="5703"/>
        <v>0</v>
      </c>
      <c r="CI1725" s="33">
        <f t="shared" si="5703"/>
        <v>0</v>
      </c>
      <c r="CJ1725" s="16">
        <f t="shared" si="5703"/>
        <v>0</v>
      </c>
      <c r="CK1725" s="176">
        <f t="shared" si="5703"/>
        <v>0</v>
      </c>
      <c r="CL1725" s="176">
        <f t="shared" si="5703"/>
        <v>0</v>
      </c>
      <c r="CM1725" s="176">
        <f t="shared" ref="CK1725:CX1728" si="5704">CM1726</f>
        <v>0</v>
      </c>
      <c r="CN1725" s="176">
        <f t="shared" si="5704"/>
        <v>0</v>
      </c>
      <c r="CO1725" s="176">
        <f t="shared" si="5704"/>
        <v>0</v>
      </c>
      <c r="CP1725" s="33">
        <f t="shared" si="5704"/>
        <v>0</v>
      </c>
      <c r="CQ1725" s="16">
        <f t="shared" si="5704"/>
        <v>0</v>
      </c>
      <c r="CR1725" s="176">
        <f t="shared" si="5704"/>
        <v>0</v>
      </c>
      <c r="CS1725" s="176">
        <f t="shared" si="5704"/>
        <v>0</v>
      </c>
      <c r="CT1725" s="176">
        <f t="shared" si="5704"/>
        <v>0</v>
      </c>
      <c r="CU1725" s="176">
        <f t="shared" si="5704"/>
        <v>0</v>
      </c>
      <c r="CV1725" s="176">
        <f t="shared" si="5704"/>
        <v>0</v>
      </c>
      <c r="CW1725" s="33">
        <f t="shared" si="5704"/>
        <v>0</v>
      </c>
      <c r="CX1725" s="16">
        <f t="shared" si="5704"/>
        <v>0</v>
      </c>
    </row>
    <row r="1726" spans="1:102" s="9" customFormat="1" ht="16.5" hidden="1" x14ac:dyDescent="0.25">
      <c r="A1726" s="11" t="s">
        <v>74</v>
      </c>
      <c r="B1726" s="12" t="s">
        <v>65</v>
      </c>
      <c r="C1726" s="12" t="s">
        <v>23</v>
      </c>
      <c r="D1726" s="81" t="s">
        <v>337</v>
      </c>
      <c r="E1726" s="12"/>
      <c r="F1726" s="16">
        <f t="shared" si="5698"/>
        <v>0</v>
      </c>
      <c r="G1726" s="16">
        <f t="shared" si="5698"/>
        <v>0</v>
      </c>
      <c r="H1726" s="16">
        <f t="shared" si="5698"/>
        <v>0</v>
      </c>
      <c r="I1726" s="16">
        <f t="shared" si="5698"/>
        <v>0</v>
      </c>
      <c r="J1726" s="16">
        <f t="shared" si="5698"/>
        <v>0</v>
      </c>
      <c r="K1726" s="16">
        <f t="shared" si="5698"/>
        <v>0</v>
      </c>
      <c r="L1726" s="16">
        <f t="shared" si="5698"/>
        <v>0</v>
      </c>
      <c r="M1726" s="16">
        <f t="shared" si="5698"/>
        <v>0</v>
      </c>
      <c r="N1726" s="16">
        <f t="shared" si="5698"/>
        <v>0</v>
      </c>
      <c r="O1726" s="16">
        <f t="shared" si="5698"/>
        <v>0</v>
      </c>
      <c r="P1726" s="16">
        <f t="shared" si="5698"/>
        <v>0</v>
      </c>
      <c r="Q1726" s="33">
        <f t="shared" si="5698"/>
        <v>0</v>
      </c>
      <c r="R1726" s="16">
        <f t="shared" si="5698"/>
        <v>0</v>
      </c>
      <c r="S1726" s="16">
        <f t="shared" si="5699"/>
        <v>0</v>
      </c>
      <c r="T1726" s="16">
        <f t="shared" si="5699"/>
        <v>0</v>
      </c>
      <c r="U1726" s="16">
        <f t="shared" si="5699"/>
        <v>0</v>
      </c>
      <c r="V1726" s="16">
        <f t="shared" si="5699"/>
        <v>0</v>
      </c>
      <c r="W1726" s="16">
        <f t="shared" si="5699"/>
        <v>0</v>
      </c>
      <c r="X1726" s="33">
        <f t="shared" si="5699"/>
        <v>0</v>
      </c>
      <c r="Y1726" s="16">
        <f t="shared" si="5699"/>
        <v>0</v>
      </c>
      <c r="Z1726" s="16">
        <f t="shared" si="5699"/>
        <v>0</v>
      </c>
      <c r="AA1726" s="16">
        <f t="shared" si="5699"/>
        <v>0</v>
      </c>
      <c r="AB1726" s="16">
        <f t="shared" si="5699"/>
        <v>0</v>
      </c>
      <c r="AC1726" s="16">
        <f t="shared" si="5699"/>
        <v>0</v>
      </c>
      <c r="AD1726" s="16">
        <f t="shared" si="5699"/>
        <v>0</v>
      </c>
      <c r="AE1726" s="33">
        <f t="shared" si="5699"/>
        <v>0</v>
      </c>
      <c r="AF1726" s="16">
        <f t="shared" si="5699"/>
        <v>0</v>
      </c>
      <c r="AG1726" s="16">
        <f t="shared" si="5700"/>
        <v>0</v>
      </c>
      <c r="AH1726" s="16">
        <f t="shared" si="5700"/>
        <v>0</v>
      </c>
      <c r="AI1726" s="16">
        <f t="shared" si="5700"/>
        <v>0</v>
      </c>
      <c r="AJ1726" s="16">
        <f t="shared" si="5700"/>
        <v>0</v>
      </c>
      <c r="AK1726" s="16">
        <f t="shared" si="5700"/>
        <v>0</v>
      </c>
      <c r="AL1726" s="33">
        <f t="shared" si="5700"/>
        <v>0</v>
      </c>
      <c r="AM1726" s="16">
        <f t="shared" si="5700"/>
        <v>0</v>
      </c>
      <c r="AN1726" s="16">
        <f t="shared" si="5700"/>
        <v>0</v>
      </c>
      <c r="AO1726" s="16">
        <f t="shared" si="5700"/>
        <v>0</v>
      </c>
      <c r="AP1726" s="16">
        <f t="shared" si="5700"/>
        <v>0</v>
      </c>
      <c r="AQ1726" s="16">
        <f t="shared" si="5700"/>
        <v>0</v>
      </c>
      <c r="AR1726" s="16">
        <f t="shared" si="5700"/>
        <v>0</v>
      </c>
      <c r="AS1726" s="33">
        <f t="shared" si="5700"/>
        <v>0</v>
      </c>
      <c r="AT1726" s="16">
        <f t="shared" si="5700"/>
        <v>0</v>
      </c>
      <c r="AU1726" s="16">
        <f t="shared" si="5701"/>
        <v>0</v>
      </c>
      <c r="AV1726" s="16">
        <f t="shared" si="5701"/>
        <v>0</v>
      </c>
      <c r="AW1726" s="16">
        <f t="shared" si="5701"/>
        <v>0</v>
      </c>
      <c r="AX1726" s="16">
        <f t="shared" si="5701"/>
        <v>0</v>
      </c>
      <c r="AY1726" s="16">
        <f t="shared" si="5701"/>
        <v>0</v>
      </c>
      <c r="AZ1726" s="33">
        <f t="shared" si="5701"/>
        <v>0</v>
      </c>
      <c r="BA1726" s="16">
        <f t="shared" si="5701"/>
        <v>0</v>
      </c>
      <c r="BB1726" s="16">
        <f t="shared" si="5701"/>
        <v>0</v>
      </c>
      <c r="BC1726" s="16">
        <f t="shared" si="5701"/>
        <v>0</v>
      </c>
      <c r="BD1726" s="16">
        <f t="shared" si="5701"/>
        <v>0</v>
      </c>
      <c r="BE1726" s="16">
        <f t="shared" si="5701"/>
        <v>0</v>
      </c>
      <c r="BF1726" s="16">
        <f t="shared" si="5701"/>
        <v>0</v>
      </c>
      <c r="BG1726" s="33">
        <f t="shared" si="5701"/>
        <v>0</v>
      </c>
      <c r="BH1726" s="16">
        <f t="shared" si="5701"/>
        <v>0</v>
      </c>
      <c r="BI1726" s="16">
        <f t="shared" si="5702"/>
        <v>0</v>
      </c>
      <c r="BJ1726" s="16">
        <f t="shared" si="5702"/>
        <v>0</v>
      </c>
      <c r="BK1726" s="16">
        <f t="shared" si="5702"/>
        <v>0</v>
      </c>
      <c r="BL1726" s="16">
        <f t="shared" si="5702"/>
        <v>0</v>
      </c>
      <c r="BM1726" s="16">
        <f t="shared" si="5702"/>
        <v>0</v>
      </c>
      <c r="BN1726" s="33">
        <f t="shared" si="5702"/>
        <v>0</v>
      </c>
      <c r="BO1726" s="16">
        <f t="shared" si="5702"/>
        <v>0</v>
      </c>
      <c r="BP1726" s="16">
        <f t="shared" si="5702"/>
        <v>0</v>
      </c>
      <c r="BQ1726" s="16">
        <f t="shared" si="5702"/>
        <v>0</v>
      </c>
      <c r="BR1726" s="16">
        <f t="shared" si="5702"/>
        <v>0</v>
      </c>
      <c r="BS1726" s="16">
        <f t="shared" si="5702"/>
        <v>0</v>
      </c>
      <c r="BT1726" s="16">
        <f t="shared" si="5702"/>
        <v>0</v>
      </c>
      <c r="BU1726" s="33">
        <f t="shared" si="5702"/>
        <v>0</v>
      </c>
      <c r="BV1726" s="16">
        <f t="shared" si="5702"/>
        <v>0</v>
      </c>
      <c r="BW1726" s="176">
        <f t="shared" si="5703"/>
        <v>0</v>
      </c>
      <c r="BX1726" s="176">
        <f t="shared" si="5703"/>
        <v>0</v>
      </c>
      <c r="BY1726" s="176">
        <f t="shared" si="5703"/>
        <v>0</v>
      </c>
      <c r="BZ1726" s="176">
        <f t="shared" si="5703"/>
        <v>0</v>
      </c>
      <c r="CA1726" s="176">
        <f t="shared" si="5703"/>
        <v>0</v>
      </c>
      <c r="CB1726" s="33">
        <f t="shared" si="5703"/>
        <v>0</v>
      </c>
      <c r="CC1726" s="16">
        <f t="shared" si="5703"/>
        <v>0</v>
      </c>
      <c r="CD1726" s="176">
        <f t="shared" si="5703"/>
        <v>0</v>
      </c>
      <c r="CE1726" s="176">
        <f t="shared" si="5703"/>
        <v>0</v>
      </c>
      <c r="CF1726" s="176">
        <f t="shared" si="5703"/>
        <v>0</v>
      </c>
      <c r="CG1726" s="176">
        <f t="shared" si="5703"/>
        <v>0</v>
      </c>
      <c r="CH1726" s="176">
        <f t="shared" si="5703"/>
        <v>0</v>
      </c>
      <c r="CI1726" s="33">
        <f t="shared" si="5703"/>
        <v>0</v>
      </c>
      <c r="CJ1726" s="16">
        <f t="shared" si="5703"/>
        <v>0</v>
      </c>
      <c r="CK1726" s="176">
        <f t="shared" si="5704"/>
        <v>0</v>
      </c>
      <c r="CL1726" s="176">
        <f t="shared" si="5704"/>
        <v>0</v>
      </c>
      <c r="CM1726" s="176">
        <f t="shared" si="5704"/>
        <v>0</v>
      </c>
      <c r="CN1726" s="176">
        <f t="shared" si="5704"/>
        <v>0</v>
      </c>
      <c r="CO1726" s="176">
        <f t="shared" si="5704"/>
        <v>0</v>
      </c>
      <c r="CP1726" s="33">
        <f t="shared" si="5704"/>
        <v>0</v>
      </c>
      <c r="CQ1726" s="16">
        <f t="shared" si="5704"/>
        <v>0</v>
      </c>
      <c r="CR1726" s="176">
        <f t="shared" si="5704"/>
        <v>0</v>
      </c>
      <c r="CS1726" s="176">
        <f t="shared" si="5704"/>
        <v>0</v>
      </c>
      <c r="CT1726" s="176">
        <f t="shared" si="5704"/>
        <v>0</v>
      </c>
      <c r="CU1726" s="176">
        <f t="shared" si="5704"/>
        <v>0</v>
      </c>
      <c r="CV1726" s="176">
        <f t="shared" si="5704"/>
        <v>0</v>
      </c>
      <c r="CW1726" s="33">
        <f t="shared" si="5704"/>
        <v>0</v>
      </c>
      <c r="CX1726" s="16">
        <f t="shared" si="5704"/>
        <v>0</v>
      </c>
    </row>
    <row r="1727" spans="1:102" s="9" customFormat="1" ht="33" hidden="1" x14ac:dyDescent="0.25">
      <c r="A1727" s="78" t="s">
        <v>706</v>
      </c>
      <c r="B1727" s="12" t="s">
        <v>65</v>
      </c>
      <c r="C1727" s="12" t="s">
        <v>23</v>
      </c>
      <c r="D1727" s="81" t="s">
        <v>710</v>
      </c>
      <c r="E1727" s="12"/>
      <c r="F1727" s="16">
        <f t="shared" si="5698"/>
        <v>0</v>
      </c>
      <c r="G1727" s="16">
        <f t="shared" si="5698"/>
        <v>0</v>
      </c>
      <c r="H1727" s="16">
        <f t="shared" si="5698"/>
        <v>0</v>
      </c>
      <c r="I1727" s="16">
        <f t="shared" si="5698"/>
        <v>0</v>
      </c>
      <c r="J1727" s="16">
        <f t="shared" si="5698"/>
        <v>0</v>
      </c>
      <c r="K1727" s="16">
        <f t="shared" si="5698"/>
        <v>0</v>
      </c>
      <c r="L1727" s="16">
        <f t="shared" si="5698"/>
        <v>0</v>
      </c>
      <c r="M1727" s="16">
        <f t="shared" si="5698"/>
        <v>0</v>
      </c>
      <c r="N1727" s="16">
        <f t="shared" si="5698"/>
        <v>0</v>
      </c>
      <c r="O1727" s="16">
        <f t="shared" si="5698"/>
        <v>0</v>
      </c>
      <c r="P1727" s="16">
        <f t="shared" si="5698"/>
        <v>0</v>
      </c>
      <c r="Q1727" s="33">
        <f t="shared" si="5698"/>
        <v>0</v>
      </c>
      <c r="R1727" s="16">
        <f t="shared" si="5698"/>
        <v>0</v>
      </c>
      <c r="S1727" s="16">
        <f t="shared" si="5699"/>
        <v>0</v>
      </c>
      <c r="T1727" s="16">
        <f t="shared" si="5699"/>
        <v>0</v>
      </c>
      <c r="U1727" s="16">
        <f t="shared" si="5699"/>
        <v>0</v>
      </c>
      <c r="V1727" s="16">
        <f t="shared" si="5699"/>
        <v>0</v>
      </c>
      <c r="W1727" s="16">
        <f t="shared" si="5699"/>
        <v>0</v>
      </c>
      <c r="X1727" s="33">
        <f t="shared" si="5699"/>
        <v>0</v>
      </c>
      <c r="Y1727" s="16">
        <f t="shared" si="5699"/>
        <v>0</v>
      </c>
      <c r="Z1727" s="16">
        <f t="shared" si="5699"/>
        <v>0</v>
      </c>
      <c r="AA1727" s="16">
        <f t="shared" si="5699"/>
        <v>0</v>
      </c>
      <c r="AB1727" s="16">
        <f t="shared" si="5699"/>
        <v>0</v>
      </c>
      <c r="AC1727" s="16">
        <f t="shared" si="5699"/>
        <v>0</v>
      </c>
      <c r="AD1727" s="16">
        <f t="shared" si="5699"/>
        <v>0</v>
      </c>
      <c r="AE1727" s="33">
        <f t="shared" si="5699"/>
        <v>0</v>
      </c>
      <c r="AF1727" s="16">
        <f t="shared" si="5699"/>
        <v>0</v>
      </c>
      <c r="AG1727" s="16">
        <f t="shared" si="5700"/>
        <v>0</v>
      </c>
      <c r="AH1727" s="16">
        <f t="shared" si="5700"/>
        <v>0</v>
      </c>
      <c r="AI1727" s="16">
        <f t="shared" si="5700"/>
        <v>0</v>
      </c>
      <c r="AJ1727" s="16">
        <f t="shared" si="5700"/>
        <v>0</v>
      </c>
      <c r="AK1727" s="16">
        <f t="shared" si="5700"/>
        <v>0</v>
      </c>
      <c r="AL1727" s="33">
        <f t="shared" si="5700"/>
        <v>0</v>
      </c>
      <c r="AM1727" s="16">
        <f t="shared" si="5700"/>
        <v>0</v>
      </c>
      <c r="AN1727" s="16">
        <f t="shared" si="5700"/>
        <v>0</v>
      </c>
      <c r="AO1727" s="16">
        <f t="shared" si="5700"/>
        <v>0</v>
      </c>
      <c r="AP1727" s="16">
        <f t="shared" si="5700"/>
        <v>0</v>
      </c>
      <c r="AQ1727" s="16">
        <f t="shared" si="5700"/>
        <v>0</v>
      </c>
      <c r="AR1727" s="16">
        <f t="shared" si="5700"/>
        <v>0</v>
      </c>
      <c r="AS1727" s="33">
        <f t="shared" si="5700"/>
        <v>0</v>
      </c>
      <c r="AT1727" s="16">
        <f t="shared" si="5700"/>
        <v>0</v>
      </c>
      <c r="AU1727" s="16">
        <f t="shared" si="5701"/>
        <v>0</v>
      </c>
      <c r="AV1727" s="16">
        <f t="shared" si="5701"/>
        <v>0</v>
      </c>
      <c r="AW1727" s="16">
        <f t="shared" si="5701"/>
        <v>0</v>
      </c>
      <c r="AX1727" s="16">
        <f t="shared" si="5701"/>
        <v>0</v>
      </c>
      <c r="AY1727" s="16">
        <f t="shared" si="5701"/>
        <v>0</v>
      </c>
      <c r="AZ1727" s="33">
        <f t="shared" si="5701"/>
        <v>0</v>
      </c>
      <c r="BA1727" s="16">
        <f t="shared" si="5701"/>
        <v>0</v>
      </c>
      <c r="BB1727" s="16">
        <f t="shared" si="5701"/>
        <v>0</v>
      </c>
      <c r="BC1727" s="16">
        <f t="shared" si="5701"/>
        <v>0</v>
      </c>
      <c r="BD1727" s="16">
        <f t="shared" si="5701"/>
        <v>0</v>
      </c>
      <c r="BE1727" s="16">
        <f t="shared" si="5701"/>
        <v>0</v>
      </c>
      <c r="BF1727" s="16">
        <f t="shared" si="5701"/>
        <v>0</v>
      </c>
      <c r="BG1727" s="33">
        <f t="shared" si="5701"/>
        <v>0</v>
      </c>
      <c r="BH1727" s="16">
        <f t="shared" si="5701"/>
        <v>0</v>
      </c>
      <c r="BI1727" s="16">
        <f t="shared" si="5702"/>
        <v>0</v>
      </c>
      <c r="BJ1727" s="16">
        <f t="shared" si="5702"/>
        <v>0</v>
      </c>
      <c r="BK1727" s="16">
        <f t="shared" si="5702"/>
        <v>0</v>
      </c>
      <c r="BL1727" s="16">
        <f t="shared" si="5702"/>
        <v>0</v>
      </c>
      <c r="BM1727" s="16">
        <f t="shared" si="5702"/>
        <v>0</v>
      </c>
      <c r="BN1727" s="33">
        <f t="shared" si="5702"/>
        <v>0</v>
      </c>
      <c r="BO1727" s="16">
        <f t="shared" si="5702"/>
        <v>0</v>
      </c>
      <c r="BP1727" s="16">
        <f t="shared" si="5702"/>
        <v>0</v>
      </c>
      <c r="BQ1727" s="16">
        <f t="shared" si="5702"/>
        <v>0</v>
      </c>
      <c r="BR1727" s="16">
        <f t="shared" si="5702"/>
        <v>0</v>
      </c>
      <c r="BS1727" s="16">
        <f t="shared" si="5702"/>
        <v>0</v>
      </c>
      <c r="BT1727" s="16">
        <f t="shared" si="5702"/>
        <v>0</v>
      </c>
      <c r="BU1727" s="33">
        <f t="shared" si="5702"/>
        <v>0</v>
      </c>
      <c r="BV1727" s="16">
        <f t="shared" si="5702"/>
        <v>0</v>
      </c>
      <c r="BW1727" s="176">
        <f t="shared" si="5703"/>
        <v>0</v>
      </c>
      <c r="BX1727" s="176">
        <f t="shared" si="5703"/>
        <v>0</v>
      </c>
      <c r="BY1727" s="176">
        <f t="shared" si="5703"/>
        <v>0</v>
      </c>
      <c r="BZ1727" s="176">
        <f t="shared" si="5703"/>
        <v>0</v>
      </c>
      <c r="CA1727" s="176">
        <f t="shared" si="5703"/>
        <v>0</v>
      </c>
      <c r="CB1727" s="33">
        <f t="shared" si="5703"/>
        <v>0</v>
      </c>
      <c r="CC1727" s="16">
        <f t="shared" si="5703"/>
        <v>0</v>
      </c>
      <c r="CD1727" s="176">
        <f t="shared" si="5703"/>
        <v>0</v>
      </c>
      <c r="CE1727" s="176">
        <f t="shared" si="5703"/>
        <v>0</v>
      </c>
      <c r="CF1727" s="176">
        <f t="shared" si="5703"/>
        <v>0</v>
      </c>
      <c r="CG1727" s="176">
        <f t="shared" si="5703"/>
        <v>0</v>
      </c>
      <c r="CH1727" s="176">
        <f t="shared" si="5703"/>
        <v>0</v>
      </c>
      <c r="CI1727" s="33">
        <f t="shared" si="5703"/>
        <v>0</v>
      </c>
      <c r="CJ1727" s="16">
        <f t="shared" si="5703"/>
        <v>0</v>
      </c>
      <c r="CK1727" s="176">
        <f t="shared" si="5704"/>
        <v>0</v>
      </c>
      <c r="CL1727" s="176">
        <f t="shared" si="5704"/>
        <v>0</v>
      </c>
      <c r="CM1727" s="176">
        <f t="shared" si="5704"/>
        <v>0</v>
      </c>
      <c r="CN1727" s="176">
        <f t="shared" si="5704"/>
        <v>0</v>
      </c>
      <c r="CO1727" s="176">
        <f t="shared" si="5704"/>
        <v>0</v>
      </c>
      <c r="CP1727" s="33">
        <f t="shared" si="5704"/>
        <v>0</v>
      </c>
      <c r="CQ1727" s="16">
        <f t="shared" si="5704"/>
        <v>0</v>
      </c>
      <c r="CR1727" s="176">
        <f t="shared" si="5704"/>
        <v>0</v>
      </c>
      <c r="CS1727" s="176">
        <f t="shared" si="5704"/>
        <v>0</v>
      </c>
      <c r="CT1727" s="176">
        <f t="shared" si="5704"/>
        <v>0</v>
      </c>
      <c r="CU1727" s="176">
        <f t="shared" si="5704"/>
        <v>0</v>
      </c>
      <c r="CV1727" s="176">
        <f t="shared" si="5704"/>
        <v>0</v>
      </c>
      <c r="CW1727" s="33">
        <f t="shared" si="5704"/>
        <v>0</v>
      </c>
      <c r="CX1727" s="16">
        <f t="shared" si="5704"/>
        <v>0</v>
      </c>
    </row>
    <row r="1728" spans="1:102" s="9" customFormat="1" ht="33" hidden="1" x14ac:dyDescent="0.25">
      <c r="A1728" s="78" t="s">
        <v>88</v>
      </c>
      <c r="B1728" s="12" t="s">
        <v>65</v>
      </c>
      <c r="C1728" s="12" t="s">
        <v>23</v>
      </c>
      <c r="D1728" s="81" t="s">
        <v>710</v>
      </c>
      <c r="E1728" s="15">
        <v>600</v>
      </c>
      <c r="F1728" s="16">
        <f t="shared" si="5698"/>
        <v>0</v>
      </c>
      <c r="G1728" s="16">
        <f t="shared" si="5698"/>
        <v>0</v>
      </c>
      <c r="H1728" s="16">
        <f t="shared" si="5698"/>
        <v>0</v>
      </c>
      <c r="I1728" s="16">
        <f t="shared" si="5698"/>
        <v>0</v>
      </c>
      <c r="J1728" s="16">
        <f t="shared" si="5698"/>
        <v>0</v>
      </c>
      <c r="K1728" s="16">
        <f t="shared" si="5698"/>
        <v>0</v>
      </c>
      <c r="L1728" s="16">
        <f t="shared" si="5698"/>
        <v>0</v>
      </c>
      <c r="M1728" s="16">
        <f t="shared" si="5698"/>
        <v>0</v>
      </c>
      <c r="N1728" s="16">
        <f t="shared" si="5698"/>
        <v>0</v>
      </c>
      <c r="O1728" s="16">
        <f t="shared" si="5698"/>
        <v>0</v>
      </c>
      <c r="P1728" s="16">
        <f t="shared" si="5698"/>
        <v>0</v>
      </c>
      <c r="Q1728" s="33">
        <f t="shared" si="5698"/>
        <v>0</v>
      </c>
      <c r="R1728" s="16">
        <f t="shared" si="5698"/>
        <v>0</v>
      </c>
      <c r="S1728" s="16">
        <f t="shared" si="5699"/>
        <v>0</v>
      </c>
      <c r="T1728" s="16">
        <f t="shared" si="5699"/>
        <v>0</v>
      </c>
      <c r="U1728" s="16">
        <f t="shared" si="5699"/>
        <v>0</v>
      </c>
      <c r="V1728" s="16">
        <f t="shared" si="5699"/>
        <v>0</v>
      </c>
      <c r="W1728" s="16">
        <f t="shared" si="5699"/>
        <v>0</v>
      </c>
      <c r="X1728" s="33">
        <f t="shared" si="5699"/>
        <v>0</v>
      </c>
      <c r="Y1728" s="16">
        <f t="shared" si="5699"/>
        <v>0</v>
      </c>
      <c r="Z1728" s="16">
        <f t="shared" si="5699"/>
        <v>0</v>
      </c>
      <c r="AA1728" s="16">
        <f t="shared" si="5699"/>
        <v>0</v>
      </c>
      <c r="AB1728" s="16">
        <f t="shared" si="5699"/>
        <v>0</v>
      </c>
      <c r="AC1728" s="16">
        <f t="shared" si="5699"/>
        <v>0</v>
      </c>
      <c r="AD1728" s="16">
        <f t="shared" si="5699"/>
        <v>0</v>
      </c>
      <c r="AE1728" s="33">
        <f t="shared" si="5699"/>
        <v>0</v>
      </c>
      <c r="AF1728" s="16">
        <f t="shared" si="5699"/>
        <v>0</v>
      </c>
      <c r="AG1728" s="16">
        <f t="shared" si="5700"/>
        <v>0</v>
      </c>
      <c r="AH1728" s="16">
        <f t="shared" si="5700"/>
        <v>0</v>
      </c>
      <c r="AI1728" s="16">
        <f t="shared" si="5700"/>
        <v>0</v>
      </c>
      <c r="AJ1728" s="16">
        <f t="shared" si="5700"/>
        <v>0</v>
      </c>
      <c r="AK1728" s="16">
        <f t="shared" si="5700"/>
        <v>0</v>
      </c>
      <c r="AL1728" s="33">
        <f t="shared" si="5700"/>
        <v>0</v>
      </c>
      <c r="AM1728" s="16">
        <f t="shared" si="5700"/>
        <v>0</v>
      </c>
      <c r="AN1728" s="16">
        <f t="shared" si="5700"/>
        <v>0</v>
      </c>
      <c r="AO1728" s="16">
        <f t="shared" si="5700"/>
        <v>0</v>
      </c>
      <c r="AP1728" s="16">
        <f t="shared" si="5700"/>
        <v>0</v>
      </c>
      <c r="AQ1728" s="16">
        <f t="shared" si="5700"/>
        <v>0</v>
      </c>
      <c r="AR1728" s="16">
        <f t="shared" si="5700"/>
        <v>0</v>
      </c>
      <c r="AS1728" s="33">
        <f t="shared" si="5700"/>
        <v>0</v>
      </c>
      <c r="AT1728" s="16">
        <f t="shared" si="5700"/>
        <v>0</v>
      </c>
      <c r="AU1728" s="16">
        <f t="shared" si="5701"/>
        <v>0</v>
      </c>
      <c r="AV1728" s="16">
        <f t="shared" si="5701"/>
        <v>0</v>
      </c>
      <c r="AW1728" s="16">
        <f t="shared" si="5701"/>
        <v>0</v>
      </c>
      <c r="AX1728" s="16">
        <f t="shared" si="5701"/>
        <v>0</v>
      </c>
      <c r="AY1728" s="16">
        <f t="shared" si="5701"/>
        <v>0</v>
      </c>
      <c r="AZ1728" s="33">
        <f t="shared" si="5701"/>
        <v>0</v>
      </c>
      <c r="BA1728" s="16">
        <f t="shared" si="5701"/>
        <v>0</v>
      </c>
      <c r="BB1728" s="16">
        <f t="shared" si="5701"/>
        <v>0</v>
      </c>
      <c r="BC1728" s="16">
        <f t="shared" si="5701"/>
        <v>0</v>
      </c>
      <c r="BD1728" s="16">
        <f t="shared" si="5701"/>
        <v>0</v>
      </c>
      <c r="BE1728" s="16">
        <f t="shared" si="5701"/>
        <v>0</v>
      </c>
      <c r="BF1728" s="16">
        <f t="shared" si="5701"/>
        <v>0</v>
      </c>
      <c r="BG1728" s="33">
        <f t="shared" si="5701"/>
        <v>0</v>
      </c>
      <c r="BH1728" s="16">
        <f t="shared" si="5701"/>
        <v>0</v>
      </c>
      <c r="BI1728" s="16">
        <f t="shared" si="5702"/>
        <v>0</v>
      </c>
      <c r="BJ1728" s="16">
        <f t="shared" si="5702"/>
        <v>0</v>
      </c>
      <c r="BK1728" s="16">
        <f t="shared" si="5702"/>
        <v>0</v>
      </c>
      <c r="BL1728" s="16">
        <f t="shared" si="5702"/>
        <v>0</v>
      </c>
      <c r="BM1728" s="16">
        <f t="shared" si="5702"/>
        <v>0</v>
      </c>
      <c r="BN1728" s="33">
        <f t="shared" si="5702"/>
        <v>0</v>
      </c>
      <c r="BO1728" s="16">
        <f t="shared" si="5702"/>
        <v>0</v>
      </c>
      <c r="BP1728" s="16">
        <f t="shared" si="5702"/>
        <v>0</v>
      </c>
      <c r="BQ1728" s="16">
        <f t="shared" si="5702"/>
        <v>0</v>
      </c>
      <c r="BR1728" s="16">
        <f t="shared" si="5702"/>
        <v>0</v>
      </c>
      <c r="BS1728" s="16">
        <f t="shared" si="5702"/>
        <v>0</v>
      </c>
      <c r="BT1728" s="16">
        <f t="shared" si="5702"/>
        <v>0</v>
      </c>
      <c r="BU1728" s="33">
        <f t="shared" si="5702"/>
        <v>0</v>
      </c>
      <c r="BV1728" s="16">
        <f t="shared" si="5702"/>
        <v>0</v>
      </c>
      <c r="BW1728" s="176">
        <f t="shared" si="5703"/>
        <v>0</v>
      </c>
      <c r="BX1728" s="176">
        <f t="shared" si="5703"/>
        <v>0</v>
      </c>
      <c r="BY1728" s="176">
        <f t="shared" si="5703"/>
        <v>0</v>
      </c>
      <c r="BZ1728" s="176">
        <f t="shared" si="5703"/>
        <v>0</v>
      </c>
      <c r="CA1728" s="176">
        <f t="shared" si="5703"/>
        <v>0</v>
      </c>
      <c r="CB1728" s="33">
        <f t="shared" si="5703"/>
        <v>0</v>
      </c>
      <c r="CC1728" s="16">
        <f t="shared" si="5703"/>
        <v>0</v>
      </c>
      <c r="CD1728" s="176">
        <f t="shared" si="5703"/>
        <v>0</v>
      </c>
      <c r="CE1728" s="176">
        <f t="shared" si="5703"/>
        <v>0</v>
      </c>
      <c r="CF1728" s="176">
        <f t="shared" si="5703"/>
        <v>0</v>
      </c>
      <c r="CG1728" s="176">
        <f t="shared" si="5703"/>
        <v>0</v>
      </c>
      <c r="CH1728" s="176">
        <f t="shared" si="5703"/>
        <v>0</v>
      </c>
      <c r="CI1728" s="33">
        <f t="shared" si="5703"/>
        <v>0</v>
      </c>
      <c r="CJ1728" s="16">
        <f t="shared" si="5703"/>
        <v>0</v>
      </c>
      <c r="CK1728" s="176">
        <f t="shared" si="5704"/>
        <v>0</v>
      </c>
      <c r="CL1728" s="176">
        <f t="shared" si="5704"/>
        <v>0</v>
      </c>
      <c r="CM1728" s="176">
        <f t="shared" si="5704"/>
        <v>0</v>
      </c>
      <c r="CN1728" s="176">
        <f t="shared" si="5704"/>
        <v>0</v>
      </c>
      <c r="CO1728" s="176">
        <f t="shared" si="5704"/>
        <v>0</v>
      </c>
      <c r="CP1728" s="33">
        <f t="shared" si="5704"/>
        <v>0</v>
      </c>
      <c r="CQ1728" s="16">
        <f t="shared" si="5704"/>
        <v>0</v>
      </c>
      <c r="CR1728" s="176">
        <f t="shared" si="5704"/>
        <v>0</v>
      </c>
      <c r="CS1728" s="176">
        <f t="shared" si="5704"/>
        <v>0</v>
      </c>
      <c r="CT1728" s="176">
        <f t="shared" si="5704"/>
        <v>0</v>
      </c>
      <c r="CU1728" s="176">
        <f t="shared" si="5704"/>
        <v>0</v>
      </c>
      <c r="CV1728" s="176">
        <f t="shared" si="5704"/>
        <v>0</v>
      </c>
      <c r="CW1728" s="33">
        <f t="shared" si="5704"/>
        <v>0</v>
      </c>
      <c r="CX1728" s="16">
        <f t="shared" si="5704"/>
        <v>0</v>
      </c>
    </row>
    <row r="1729" spans="1:102" s="9" customFormat="1" ht="16.5" hidden="1" x14ac:dyDescent="0.25">
      <c r="A1729" s="78" t="s">
        <v>164</v>
      </c>
      <c r="B1729" s="12" t="s">
        <v>65</v>
      </c>
      <c r="C1729" s="12" t="s">
        <v>23</v>
      </c>
      <c r="D1729" s="81" t="s">
        <v>710</v>
      </c>
      <c r="E1729" s="15">
        <v>610</v>
      </c>
      <c r="F1729" s="16"/>
      <c r="G1729" s="16"/>
      <c r="H1729" s="16"/>
      <c r="I1729" s="16"/>
      <c r="J1729" s="16">
        <f t="shared" ref="J1729:Y1729" si="5705">F1729+H1729</f>
        <v>0</v>
      </c>
      <c r="K1729" s="16">
        <f t="shared" si="5705"/>
        <v>0</v>
      </c>
      <c r="L1729" s="16">
        <f t="shared" si="5705"/>
        <v>0</v>
      </c>
      <c r="M1729" s="16">
        <f t="shared" si="5705"/>
        <v>0</v>
      </c>
      <c r="N1729" s="16">
        <f t="shared" si="5705"/>
        <v>0</v>
      </c>
      <c r="O1729" s="16">
        <f t="shared" si="5705"/>
        <v>0</v>
      </c>
      <c r="P1729" s="16">
        <f t="shared" si="5705"/>
        <v>0</v>
      </c>
      <c r="Q1729" s="33">
        <f t="shared" si="5705"/>
        <v>0</v>
      </c>
      <c r="R1729" s="16">
        <f t="shared" si="5705"/>
        <v>0</v>
      </c>
      <c r="S1729" s="16">
        <f t="shared" si="5705"/>
        <v>0</v>
      </c>
      <c r="T1729" s="16">
        <f t="shared" si="5705"/>
        <v>0</v>
      </c>
      <c r="U1729" s="16">
        <f t="shared" si="5705"/>
        <v>0</v>
      </c>
      <c r="V1729" s="16">
        <f t="shared" si="5705"/>
        <v>0</v>
      </c>
      <c r="W1729" s="16">
        <f t="shared" si="5705"/>
        <v>0</v>
      </c>
      <c r="X1729" s="33">
        <f t="shared" si="5705"/>
        <v>0</v>
      </c>
      <c r="Y1729" s="16">
        <f t="shared" si="5705"/>
        <v>0</v>
      </c>
      <c r="Z1729" s="16">
        <f t="shared" ref="Z1729:AF1729" si="5706">V1729+X1729</f>
        <v>0</v>
      </c>
      <c r="AA1729" s="16">
        <f t="shared" si="5706"/>
        <v>0</v>
      </c>
      <c r="AB1729" s="16">
        <f t="shared" si="5706"/>
        <v>0</v>
      </c>
      <c r="AC1729" s="16">
        <f t="shared" si="5706"/>
        <v>0</v>
      </c>
      <c r="AD1729" s="16">
        <f t="shared" si="5706"/>
        <v>0</v>
      </c>
      <c r="AE1729" s="33">
        <f t="shared" si="5706"/>
        <v>0</v>
      </c>
      <c r="AF1729" s="16">
        <f t="shared" si="5706"/>
        <v>0</v>
      </c>
      <c r="AG1729" s="16">
        <f t="shared" ref="AG1729:AM1729" si="5707">AC1729+AE1729</f>
        <v>0</v>
      </c>
      <c r="AH1729" s="16">
        <f t="shared" si="5707"/>
        <v>0</v>
      </c>
      <c r="AI1729" s="16">
        <f t="shared" si="5707"/>
        <v>0</v>
      </c>
      <c r="AJ1729" s="16">
        <f t="shared" si="5707"/>
        <v>0</v>
      </c>
      <c r="AK1729" s="16">
        <f t="shared" si="5707"/>
        <v>0</v>
      </c>
      <c r="AL1729" s="33">
        <f t="shared" si="5707"/>
        <v>0</v>
      </c>
      <c r="AM1729" s="16">
        <f t="shared" si="5707"/>
        <v>0</v>
      </c>
      <c r="AN1729" s="16">
        <f t="shared" ref="AN1729:AT1729" si="5708">AJ1729+AL1729</f>
        <v>0</v>
      </c>
      <c r="AO1729" s="16">
        <f t="shared" si="5708"/>
        <v>0</v>
      </c>
      <c r="AP1729" s="16">
        <f t="shared" si="5708"/>
        <v>0</v>
      </c>
      <c r="AQ1729" s="16">
        <f t="shared" si="5708"/>
        <v>0</v>
      </c>
      <c r="AR1729" s="16">
        <f t="shared" si="5708"/>
        <v>0</v>
      </c>
      <c r="AS1729" s="33">
        <f t="shared" si="5708"/>
        <v>0</v>
      </c>
      <c r="AT1729" s="16">
        <f t="shared" si="5708"/>
        <v>0</v>
      </c>
      <c r="AU1729" s="16">
        <f t="shared" ref="AU1729" si="5709">AQ1729+AS1729</f>
        <v>0</v>
      </c>
      <c r="AV1729" s="16">
        <f t="shared" ref="AV1729" si="5710">AR1729+AT1729</f>
        <v>0</v>
      </c>
      <c r="AW1729" s="16">
        <f t="shared" ref="AW1729" si="5711">AS1729+AU1729</f>
        <v>0</v>
      </c>
      <c r="AX1729" s="16">
        <f t="shared" ref="AX1729" si="5712">AT1729+AV1729</f>
        <v>0</v>
      </c>
      <c r="AY1729" s="16">
        <f t="shared" ref="AY1729" si="5713">AU1729+AW1729</f>
        <v>0</v>
      </c>
      <c r="AZ1729" s="33">
        <f t="shared" ref="AZ1729" si="5714">AV1729+AX1729</f>
        <v>0</v>
      </c>
      <c r="BA1729" s="16">
        <f t="shared" ref="BA1729" si="5715">AW1729+AY1729</f>
        <v>0</v>
      </c>
      <c r="BB1729" s="16">
        <f t="shared" ref="BB1729" si="5716">AX1729+AZ1729</f>
        <v>0</v>
      </c>
      <c r="BC1729" s="16">
        <f t="shared" ref="BC1729" si="5717">AY1729+BA1729</f>
        <v>0</v>
      </c>
      <c r="BD1729" s="16">
        <f t="shared" ref="BD1729" si="5718">AZ1729+BB1729</f>
        <v>0</v>
      </c>
      <c r="BE1729" s="16">
        <f t="shared" ref="BE1729" si="5719">BA1729+BC1729</f>
        <v>0</v>
      </c>
      <c r="BF1729" s="16">
        <f t="shared" ref="BF1729" si="5720">BB1729+BD1729</f>
        <v>0</v>
      </c>
      <c r="BG1729" s="33">
        <f t="shared" ref="BG1729" si="5721">BC1729+BE1729</f>
        <v>0</v>
      </c>
      <c r="BH1729" s="16">
        <f t="shared" ref="BH1729" si="5722">BD1729+BF1729</f>
        <v>0</v>
      </c>
      <c r="BI1729" s="16">
        <f t="shared" ref="BI1729" si="5723">BE1729+BG1729</f>
        <v>0</v>
      </c>
      <c r="BJ1729" s="16">
        <f t="shared" ref="BJ1729" si="5724">BF1729+BH1729</f>
        <v>0</v>
      </c>
      <c r="BK1729" s="16">
        <f t="shared" ref="BK1729" si="5725">BG1729+BI1729</f>
        <v>0</v>
      </c>
      <c r="BL1729" s="16">
        <f t="shared" ref="BL1729" si="5726">BH1729+BJ1729</f>
        <v>0</v>
      </c>
      <c r="BM1729" s="16">
        <f t="shared" ref="BM1729" si="5727">BI1729+BK1729</f>
        <v>0</v>
      </c>
      <c r="BN1729" s="33">
        <f t="shared" ref="BN1729" si="5728">BJ1729+BL1729</f>
        <v>0</v>
      </c>
      <c r="BO1729" s="16">
        <f t="shared" ref="BO1729" si="5729">BK1729+BM1729</f>
        <v>0</v>
      </c>
      <c r="BP1729" s="16">
        <f t="shared" ref="BP1729" si="5730">BL1729+BN1729</f>
        <v>0</v>
      </c>
      <c r="BQ1729" s="16">
        <f t="shared" ref="BQ1729" si="5731">BM1729+BO1729</f>
        <v>0</v>
      </c>
      <c r="BR1729" s="16">
        <f t="shared" ref="BR1729" si="5732">BN1729+BP1729</f>
        <v>0</v>
      </c>
      <c r="BS1729" s="16">
        <f t="shared" ref="BS1729" si="5733">BO1729+BQ1729</f>
        <v>0</v>
      </c>
      <c r="BT1729" s="16">
        <f t="shared" ref="BT1729" si="5734">BP1729+BR1729</f>
        <v>0</v>
      </c>
      <c r="BU1729" s="33">
        <f t="shared" ref="BU1729" si="5735">BQ1729+BS1729</f>
        <v>0</v>
      </c>
      <c r="BV1729" s="16">
        <f t="shared" ref="BV1729" si="5736">BR1729+BT1729</f>
        <v>0</v>
      </c>
      <c r="BW1729" s="176">
        <f t="shared" ref="BW1729" si="5737">BS1729+BU1729</f>
        <v>0</v>
      </c>
      <c r="BX1729" s="176">
        <f t="shared" ref="BX1729" si="5738">BT1729+BV1729</f>
        <v>0</v>
      </c>
      <c r="BY1729" s="176">
        <f t="shared" ref="BY1729" si="5739">BU1729+BW1729</f>
        <v>0</v>
      </c>
      <c r="BZ1729" s="176">
        <f t="shared" ref="BZ1729" si="5740">BV1729+BX1729</f>
        <v>0</v>
      </c>
      <c r="CA1729" s="176">
        <f t="shared" ref="CA1729" si="5741">BW1729+BY1729</f>
        <v>0</v>
      </c>
      <c r="CB1729" s="33">
        <f t="shared" ref="CB1729" si="5742">BX1729+BZ1729</f>
        <v>0</v>
      </c>
      <c r="CC1729" s="16">
        <f t="shared" ref="CC1729" si="5743">BY1729+CA1729</f>
        <v>0</v>
      </c>
      <c r="CD1729" s="176">
        <f t="shared" ref="CD1729" si="5744">BZ1729+CB1729</f>
        <v>0</v>
      </c>
      <c r="CE1729" s="176">
        <f t="shared" ref="CE1729" si="5745">CA1729+CC1729</f>
        <v>0</v>
      </c>
      <c r="CF1729" s="176">
        <f t="shared" ref="CF1729" si="5746">CB1729+CD1729</f>
        <v>0</v>
      </c>
      <c r="CG1729" s="176">
        <f t="shared" ref="CG1729" si="5747">CC1729+CE1729</f>
        <v>0</v>
      </c>
      <c r="CH1729" s="176">
        <f t="shared" ref="CH1729" si="5748">CD1729+CF1729</f>
        <v>0</v>
      </c>
      <c r="CI1729" s="33">
        <f t="shared" ref="CI1729" si="5749">CE1729+CG1729</f>
        <v>0</v>
      </c>
      <c r="CJ1729" s="16">
        <f t="shared" ref="CJ1729" si="5750">CF1729+CH1729</f>
        <v>0</v>
      </c>
      <c r="CK1729" s="176">
        <f t="shared" ref="CK1729" si="5751">CG1729+CI1729</f>
        <v>0</v>
      </c>
      <c r="CL1729" s="176">
        <f t="shared" ref="CL1729" si="5752">CH1729+CJ1729</f>
        <v>0</v>
      </c>
      <c r="CM1729" s="176">
        <f t="shared" ref="CM1729" si="5753">CI1729+CK1729</f>
        <v>0</v>
      </c>
      <c r="CN1729" s="176">
        <f t="shared" ref="CN1729" si="5754">CJ1729+CL1729</f>
        <v>0</v>
      </c>
      <c r="CO1729" s="176">
        <f t="shared" ref="CO1729" si="5755">CK1729+CM1729</f>
        <v>0</v>
      </c>
      <c r="CP1729" s="33">
        <f t="shared" ref="CP1729" si="5756">CL1729+CN1729</f>
        <v>0</v>
      </c>
      <c r="CQ1729" s="16">
        <f t="shared" ref="CQ1729" si="5757">CM1729+CO1729</f>
        <v>0</v>
      </c>
      <c r="CR1729" s="176">
        <f t="shared" ref="CR1729" si="5758">CN1729+CP1729</f>
        <v>0</v>
      </c>
      <c r="CS1729" s="176">
        <f t="shared" ref="CS1729" si="5759">CO1729+CQ1729</f>
        <v>0</v>
      </c>
      <c r="CT1729" s="176">
        <f t="shared" ref="CT1729" si="5760">CP1729+CR1729</f>
        <v>0</v>
      </c>
      <c r="CU1729" s="176">
        <f t="shared" ref="CU1729" si="5761">CQ1729+CS1729</f>
        <v>0</v>
      </c>
      <c r="CV1729" s="176">
        <f t="shared" ref="CV1729" si="5762">CR1729+CT1729</f>
        <v>0</v>
      </c>
      <c r="CW1729" s="33">
        <f t="shared" ref="CW1729" si="5763">CS1729+CU1729</f>
        <v>0</v>
      </c>
      <c r="CX1729" s="16">
        <f t="shared" ref="CX1729" si="5764">CT1729+CV1729</f>
        <v>0</v>
      </c>
    </row>
    <row r="1730" spans="1:102" s="9" customFormat="1" ht="16.5" hidden="1" x14ac:dyDescent="0.25">
      <c r="A1730" s="78" t="s">
        <v>24</v>
      </c>
      <c r="B1730" s="12" t="s">
        <v>65</v>
      </c>
      <c r="C1730" s="12" t="s">
        <v>23</v>
      </c>
      <c r="D1730" s="42" t="s">
        <v>25</v>
      </c>
      <c r="E1730" s="12"/>
      <c r="F1730" s="16">
        <f t="shared" ref="F1730:U1733" si="5765">F1731</f>
        <v>0</v>
      </c>
      <c r="G1730" s="16">
        <f t="shared" si="5765"/>
        <v>0</v>
      </c>
      <c r="H1730" s="16">
        <f t="shared" si="5765"/>
        <v>0</v>
      </c>
      <c r="I1730" s="16">
        <f t="shared" si="5765"/>
        <v>0</v>
      </c>
      <c r="J1730" s="16">
        <f t="shared" si="5765"/>
        <v>0</v>
      </c>
      <c r="K1730" s="16">
        <f t="shared" si="5765"/>
        <v>0</v>
      </c>
      <c r="L1730" s="16">
        <f t="shared" si="5765"/>
        <v>0</v>
      </c>
      <c r="M1730" s="16">
        <f t="shared" si="5765"/>
        <v>0</v>
      </c>
      <c r="N1730" s="16">
        <f t="shared" si="5765"/>
        <v>0</v>
      </c>
      <c r="O1730" s="16">
        <f t="shared" si="5765"/>
        <v>0</v>
      </c>
      <c r="P1730" s="16">
        <f t="shared" si="5765"/>
        <v>0</v>
      </c>
      <c r="Q1730" s="33">
        <f t="shared" si="5765"/>
        <v>0</v>
      </c>
      <c r="R1730" s="16">
        <f t="shared" si="5765"/>
        <v>0</v>
      </c>
      <c r="S1730" s="16">
        <f t="shared" si="5765"/>
        <v>0</v>
      </c>
      <c r="T1730" s="16">
        <f t="shared" si="5765"/>
        <v>0</v>
      </c>
      <c r="U1730" s="16">
        <f t="shared" si="5765"/>
        <v>0</v>
      </c>
      <c r="V1730" s="16">
        <f t="shared" ref="S1730:AH1733" si="5766">V1731</f>
        <v>0</v>
      </c>
      <c r="W1730" s="16">
        <f t="shared" si="5766"/>
        <v>0</v>
      </c>
      <c r="X1730" s="33">
        <f t="shared" si="5766"/>
        <v>0</v>
      </c>
      <c r="Y1730" s="16">
        <f t="shared" si="5766"/>
        <v>0</v>
      </c>
      <c r="Z1730" s="16">
        <f t="shared" si="5766"/>
        <v>0</v>
      </c>
      <c r="AA1730" s="16">
        <f t="shared" si="5766"/>
        <v>0</v>
      </c>
      <c r="AB1730" s="16">
        <f t="shared" si="5766"/>
        <v>0</v>
      </c>
      <c r="AC1730" s="16">
        <f t="shared" si="5766"/>
        <v>0</v>
      </c>
      <c r="AD1730" s="16">
        <f t="shared" si="5766"/>
        <v>0</v>
      </c>
      <c r="AE1730" s="33">
        <f t="shared" si="5766"/>
        <v>0</v>
      </c>
      <c r="AF1730" s="16">
        <f t="shared" si="5766"/>
        <v>0</v>
      </c>
      <c r="AG1730" s="16">
        <f t="shared" si="5766"/>
        <v>0</v>
      </c>
      <c r="AH1730" s="16">
        <f t="shared" si="5766"/>
        <v>0</v>
      </c>
      <c r="AI1730" s="16">
        <f t="shared" ref="AG1730:AV1733" si="5767">AI1731</f>
        <v>0</v>
      </c>
      <c r="AJ1730" s="16">
        <f t="shared" si="5767"/>
        <v>0</v>
      </c>
      <c r="AK1730" s="16">
        <f t="shared" si="5767"/>
        <v>0</v>
      </c>
      <c r="AL1730" s="33">
        <f t="shared" si="5767"/>
        <v>0</v>
      </c>
      <c r="AM1730" s="16">
        <f t="shared" si="5767"/>
        <v>0</v>
      </c>
      <c r="AN1730" s="16">
        <f t="shared" si="5767"/>
        <v>0</v>
      </c>
      <c r="AO1730" s="16">
        <f t="shared" si="5767"/>
        <v>0</v>
      </c>
      <c r="AP1730" s="16">
        <f t="shared" si="5767"/>
        <v>0</v>
      </c>
      <c r="AQ1730" s="16">
        <f t="shared" si="5767"/>
        <v>0</v>
      </c>
      <c r="AR1730" s="16">
        <f t="shared" si="5767"/>
        <v>0</v>
      </c>
      <c r="AS1730" s="33">
        <f t="shared" si="5767"/>
        <v>0</v>
      </c>
      <c r="AT1730" s="16">
        <f t="shared" si="5767"/>
        <v>0</v>
      </c>
      <c r="AU1730" s="16">
        <f t="shared" si="5767"/>
        <v>0</v>
      </c>
      <c r="AV1730" s="16">
        <f t="shared" si="5767"/>
        <v>0</v>
      </c>
      <c r="AW1730" s="16">
        <f t="shared" ref="AU1730:BJ1733" si="5768">AW1731</f>
        <v>0</v>
      </c>
      <c r="AX1730" s="16">
        <f t="shared" si="5768"/>
        <v>0</v>
      </c>
      <c r="AY1730" s="16">
        <f t="shared" si="5768"/>
        <v>0</v>
      </c>
      <c r="AZ1730" s="33">
        <f t="shared" si="5768"/>
        <v>0</v>
      </c>
      <c r="BA1730" s="16">
        <f t="shared" si="5768"/>
        <v>0</v>
      </c>
      <c r="BB1730" s="16">
        <f t="shared" si="5768"/>
        <v>0</v>
      </c>
      <c r="BC1730" s="16">
        <f t="shared" si="5768"/>
        <v>0</v>
      </c>
      <c r="BD1730" s="16">
        <f t="shared" si="5768"/>
        <v>0</v>
      </c>
      <c r="BE1730" s="16">
        <f t="shared" si="5768"/>
        <v>0</v>
      </c>
      <c r="BF1730" s="16">
        <f t="shared" si="5768"/>
        <v>0</v>
      </c>
      <c r="BG1730" s="33">
        <f t="shared" si="5768"/>
        <v>0</v>
      </c>
      <c r="BH1730" s="16">
        <f t="shared" si="5768"/>
        <v>0</v>
      </c>
      <c r="BI1730" s="16">
        <f t="shared" si="5768"/>
        <v>0</v>
      </c>
      <c r="BJ1730" s="16">
        <f t="shared" si="5768"/>
        <v>0</v>
      </c>
      <c r="BK1730" s="16">
        <f t="shared" ref="BI1730:BX1733" si="5769">BK1731</f>
        <v>0</v>
      </c>
      <c r="BL1730" s="16">
        <f t="shared" si="5769"/>
        <v>0</v>
      </c>
      <c r="BM1730" s="16">
        <f t="shared" si="5769"/>
        <v>0</v>
      </c>
      <c r="BN1730" s="33">
        <f t="shared" si="5769"/>
        <v>0</v>
      </c>
      <c r="BO1730" s="16">
        <f t="shared" si="5769"/>
        <v>0</v>
      </c>
      <c r="BP1730" s="16">
        <f t="shared" si="5769"/>
        <v>0</v>
      </c>
      <c r="BQ1730" s="16">
        <f t="shared" si="5769"/>
        <v>0</v>
      </c>
      <c r="BR1730" s="16">
        <f t="shared" si="5769"/>
        <v>0</v>
      </c>
      <c r="BS1730" s="16">
        <f t="shared" si="5769"/>
        <v>0</v>
      </c>
      <c r="BT1730" s="16">
        <f t="shared" si="5769"/>
        <v>0</v>
      </c>
      <c r="BU1730" s="33">
        <f t="shared" si="5769"/>
        <v>0</v>
      </c>
      <c r="BV1730" s="16">
        <f t="shared" si="5769"/>
        <v>0</v>
      </c>
      <c r="BW1730" s="176">
        <f t="shared" si="5769"/>
        <v>0</v>
      </c>
      <c r="BX1730" s="176">
        <f t="shared" si="5769"/>
        <v>0</v>
      </c>
      <c r="BY1730" s="176">
        <f t="shared" ref="BW1730:CL1733" si="5770">BY1731</f>
        <v>0</v>
      </c>
      <c r="BZ1730" s="176">
        <f t="shared" si="5770"/>
        <v>0</v>
      </c>
      <c r="CA1730" s="176">
        <f t="shared" si="5770"/>
        <v>0</v>
      </c>
      <c r="CB1730" s="33">
        <f t="shared" si="5770"/>
        <v>0</v>
      </c>
      <c r="CC1730" s="16">
        <f t="shared" si="5770"/>
        <v>0</v>
      </c>
      <c r="CD1730" s="176">
        <f t="shared" si="5770"/>
        <v>0</v>
      </c>
      <c r="CE1730" s="176">
        <f t="shared" si="5770"/>
        <v>0</v>
      </c>
      <c r="CF1730" s="176">
        <f t="shared" si="5770"/>
        <v>0</v>
      </c>
      <c r="CG1730" s="176">
        <f t="shared" si="5770"/>
        <v>0</v>
      </c>
      <c r="CH1730" s="176">
        <f t="shared" si="5770"/>
        <v>0</v>
      </c>
      <c r="CI1730" s="33">
        <f t="shared" si="5770"/>
        <v>0</v>
      </c>
      <c r="CJ1730" s="16">
        <f t="shared" si="5770"/>
        <v>0</v>
      </c>
      <c r="CK1730" s="176">
        <f t="shared" si="5770"/>
        <v>0</v>
      </c>
      <c r="CL1730" s="176">
        <f t="shared" si="5770"/>
        <v>0</v>
      </c>
      <c r="CM1730" s="176">
        <f t="shared" ref="CK1730:CX1733" si="5771">CM1731</f>
        <v>0</v>
      </c>
      <c r="CN1730" s="176">
        <f t="shared" si="5771"/>
        <v>0</v>
      </c>
      <c r="CO1730" s="176">
        <f t="shared" si="5771"/>
        <v>0</v>
      </c>
      <c r="CP1730" s="33">
        <f t="shared" si="5771"/>
        <v>0</v>
      </c>
      <c r="CQ1730" s="16">
        <f t="shared" si="5771"/>
        <v>0</v>
      </c>
      <c r="CR1730" s="176">
        <f t="shared" si="5771"/>
        <v>0</v>
      </c>
      <c r="CS1730" s="176">
        <f t="shared" si="5771"/>
        <v>0</v>
      </c>
      <c r="CT1730" s="176">
        <f t="shared" si="5771"/>
        <v>0</v>
      </c>
      <c r="CU1730" s="176">
        <f t="shared" si="5771"/>
        <v>0</v>
      </c>
      <c r="CV1730" s="176">
        <f t="shared" si="5771"/>
        <v>0</v>
      </c>
      <c r="CW1730" s="33">
        <f t="shared" si="5771"/>
        <v>0</v>
      </c>
      <c r="CX1730" s="16">
        <f t="shared" si="5771"/>
        <v>0</v>
      </c>
    </row>
    <row r="1731" spans="1:102" s="9" customFormat="1" ht="16.5" hidden="1" x14ac:dyDescent="0.25">
      <c r="A1731" s="11" t="s">
        <v>74</v>
      </c>
      <c r="B1731" s="12" t="s">
        <v>65</v>
      </c>
      <c r="C1731" s="12" t="s">
        <v>23</v>
      </c>
      <c r="D1731" s="81" t="s">
        <v>138</v>
      </c>
      <c r="E1731" s="12"/>
      <c r="F1731" s="16">
        <f t="shared" si="5765"/>
        <v>0</v>
      </c>
      <c r="G1731" s="16">
        <f t="shared" si="5765"/>
        <v>0</v>
      </c>
      <c r="H1731" s="16">
        <f t="shared" si="5765"/>
        <v>0</v>
      </c>
      <c r="I1731" s="16">
        <f t="shared" si="5765"/>
        <v>0</v>
      </c>
      <c r="J1731" s="16">
        <f t="shared" si="5765"/>
        <v>0</v>
      </c>
      <c r="K1731" s="16">
        <f t="shared" si="5765"/>
        <v>0</v>
      </c>
      <c r="L1731" s="16">
        <f t="shared" si="5765"/>
        <v>0</v>
      </c>
      <c r="M1731" s="16">
        <f t="shared" si="5765"/>
        <v>0</v>
      </c>
      <c r="N1731" s="16">
        <f t="shared" si="5765"/>
        <v>0</v>
      </c>
      <c r="O1731" s="16">
        <f t="shared" si="5765"/>
        <v>0</v>
      </c>
      <c r="P1731" s="16">
        <f t="shared" si="5765"/>
        <v>0</v>
      </c>
      <c r="Q1731" s="33">
        <f t="shared" si="5765"/>
        <v>0</v>
      </c>
      <c r="R1731" s="16">
        <f t="shared" si="5765"/>
        <v>0</v>
      </c>
      <c r="S1731" s="16">
        <f t="shared" si="5766"/>
        <v>0</v>
      </c>
      <c r="T1731" s="16">
        <f t="shared" si="5766"/>
        <v>0</v>
      </c>
      <c r="U1731" s="16">
        <f t="shared" si="5766"/>
        <v>0</v>
      </c>
      <c r="V1731" s="16">
        <f t="shared" si="5766"/>
        <v>0</v>
      </c>
      <c r="W1731" s="16">
        <f t="shared" si="5766"/>
        <v>0</v>
      </c>
      <c r="X1731" s="33">
        <f t="shared" si="5766"/>
        <v>0</v>
      </c>
      <c r="Y1731" s="16">
        <f t="shared" si="5766"/>
        <v>0</v>
      </c>
      <c r="Z1731" s="16">
        <f t="shared" si="5766"/>
        <v>0</v>
      </c>
      <c r="AA1731" s="16">
        <f t="shared" si="5766"/>
        <v>0</v>
      </c>
      <c r="AB1731" s="16">
        <f t="shared" si="5766"/>
        <v>0</v>
      </c>
      <c r="AC1731" s="16">
        <f t="shared" si="5766"/>
        <v>0</v>
      </c>
      <c r="AD1731" s="16">
        <f t="shared" si="5766"/>
        <v>0</v>
      </c>
      <c r="AE1731" s="33">
        <f t="shared" si="5766"/>
        <v>0</v>
      </c>
      <c r="AF1731" s="16">
        <f t="shared" si="5766"/>
        <v>0</v>
      </c>
      <c r="AG1731" s="16">
        <f t="shared" si="5767"/>
        <v>0</v>
      </c>
      <c r="AH1731" s="16">
        <f t="shared" si="5767"/>
        <v>0</v>
      </c>
      <c r="AI1731" s="16">
        <f t="shared" si="5767"/>
        <v>0</v>
      </c>
      <c r="AJ1731" s="16">
        <f t="shared" si="5767"/>
        <v>0</v>
      </c>
      <c r="AK1731" s="16">
        <f t="shared" si="5767"/>
        <v>0</v>
      </c>
      <c r="AL1731" s="33">
        <f t="shared" si="5767"/>
        <v>0</v>
      </c>
      <c r="AM1731" s="16">
        <f t="shared" si="5767"/>
        <v>0</v>
      </c>
      <c r="AN1731" s="16">
        <f t="shared" si="5767"/>
        <v>0</v>
      </c>
      <c r="AO1731" s="16">
        <f t="shared" si="5767"/>
        <v>0</v>
      </c>
      <c r="AP1731" s="16">
        <f t="shared" si="5767"/>
        <v>0</v>
      </c>
      <c r="AQ1731" s="16">
        <f t="shared" si="5767"/>
        <v>0</v>
      </c>
      <c r="AR1731" s="16">
        <f t="shared" si="5767"/>
        <v>0</v>
      </c>
      <c r="AS1731" s="33">
        <f t="shared" si="5767"/>
        <v>0</v>
      </c>
      <c r="AT1731" s="16">
        <f t="shared" si="5767"/>
        <v>0</v>
      </c>
      <c r="AU1731" s="16">
        <f t="shared" si="5768"/>
        <v>0</v>
      </c>
      <c r="AV1731" s="16">
        <f t="shared" si="5768"/>
        <v>0</v>
      </c>
      <c r="AW1731" s="16">
        <f t="shared" si="5768"/>
        <v>0</v>
      </c>
      <c r="AX1731" s="16">
        <f t="shared" si="5768"/>
        <v>0</v>
      </c>
      <c r="AY1731" s="16">
        <f t="shared" si="5768"/>
        <v>0</v>
      </c>
      <c r="AZ1731" s="33">
        <f t="shared" si="5768"/>
        <v>0</v>
      </c>
      <c r="BA1731" s="16">
        <f t="shared" si="5768"/>
        <v>0</v>
      </c>
      <c r="BB1731" s="16">
        <f t="shared" si="5768"/>
        <v>0</v>
      </c>
      <c r="BC1731" s="16">
        <f t="shared" si="5768"/>
        <v>0</v>
      </c>
      <c r="BD1731" s="16">
        <f t="shared" si="5768"/>
        <v>0</v>
      </c>
      <c r="BE1731" s="16">
        <f t="shared" si="5768"/>
        <v>0</v>
      </c>
      <c r="BF1731" s="16">
        <f t="shared" si="5768"/>
        <v>0</v>
      </c>
      <c r="BG1731" s="33">
        <f t="shared" si="5768"/>
        <v>0</v>
      </c>
      <c r="BH1731" s="16">
        <f t="shared" si="5768"/>
        <v>0</v>
      </c>
      <c r="BI1731" s="16">
        <f t="shared" si="5769"/>
        <v>0</v>
      </c>
      <c r="BJ1731" s="16">
        <f t="shared" si="5769"/>
        <v>0</v>
      </c>
      <c r="BK1731" s="16">
        <f t="shared" si="5769"/>
        <v>0</v>
      </c>
      <c r="BL1731" s="16">
        <f t="shared" si="5769"/>
        <v>0</v>
      </c>
      <c r="BM1731" s="16">
        <f t="shared" si="5769"/>
        <v>0</v>
      </c>
      <c r="BN1731" s="33">
        <f t="shared" si="5769"/>
        <v>0</v>
      </c>
      <c r="BO1731" s="16">
        <f t="shared" si="5769"/>
        <v>0</v>
      </c>
      <c r="BP1731" s="16">
        <f t="shared" si="5769"/>
        <v>0</v>
      </c>
      <c r="BQ1731" s="16">
        <f t="shared" si="5769"/>
        <v>0</v>
      </c>
      <c r="BR1731" s="16">
        <f t="shared" si="5769"/>
        <v>0</v>
      </c>
      <c r="BS1731" s="16">
        <f t="shared" si="5769"/>
        <v>0</v>
      </c>
      <c r="BT1731" s="16">
        <f t="shared" si="5769"/>
        <v>0</v>
      </c>
      <c r="BU1731" s="33">
        <f t="shared" si="5769"/>
        <v>0</v>
      </c>
      <c r="BV1731" s="16">
        <f t="shared" si="5769"/>
        <v>0</v>
      </c>
      <c r="BW1731" s="176">
        <f t="shared" si="5770"/>
        <v>0</v>
      </c>
      <c r="BX1731" s="176">
        <f t="shared" si="5770"/>
        <v>0</v>
      </c>
      <c r="BY1731" s="176">
        <f t="shared" si="5770"/>
        <v>0</v>
      </c>
      <c r="BZ1731" s="176">
        <f t="shared" si="5770"/>
        <v>0</v>
      </c>
      <c r="CA1731" s="176">
        <f t="shared" si="5770"/>
        <v>0</v>
      </c>
      <c r="CB1731" s="33">
        <f t="shared" si="5770"/>
        <v>0</v>
      </c>
      <c r="CC1731" s="16">
        <f t="shared" si="5770"/>
        <v>0</v>
      </c>
      <c r="CD1731" s="176">
        <f t="shared" si="5770"/>
        <v>0</v>
      </c>
      <c r="CE1731" s="176">
        <f t="shared" si="5770"/>
        <v>0</v>
      </c>
      <c r="CF1731" s="176">
        <f t="shared" si="5770"/>
        <v>0</v>
      </c>
      <c r="CG1731" s="176">
        <f t="shared" si="5770"/>
        <v>0</v>
      </c>
      <c r="CH1731" s="176">
        <f t="shared" si="5770"/>
        <v>0</v>
      </c>
      <c r="CI1731" s="33">
        <f t="shared" si="5770"/>
        <v>0</v>
      </c>
      <c r="CJ1731" s="16">
        <f t="shared" si="5770"/>
        <v>0</v>
      </c>
      <c r="CK1731" s="176">
        <f t="shared" si="5771"/>
        <v>0</v>
      </c>
      <c r="CL1731" s="176">
        <f t="shared" si="5771"/>
        <v>0</v>
      </c>
      <c r="CM1731" s="176">
        <f t="shared" si="5771"/>
        <v>0</v>
      </c>
      <c r="CN1731" s="176">
        <f t="shared" si="5771"/>
        <v>0</v>
      </c>
      <c r="CO1731" s="176">
        <f t="shared" si="5771"/>
        <v>0</v>
      </c>
      <c r="CP1731" s="33">
        <f t="shared" si="5771"/>
        <v>0</v>
      </c>
      <c r="CQ1731" s="16">
        <f t="shared" si="5771"/>
        <v>0</v>
      </c>
      <c r="CR1731" s="176">
        <f t="shared" si="5771"/>
        <v>0</v>
      </c>
      <c r="CS1731" s="176">
        <f t="shared" si="5771"/>
        <v>0</v>
      </c>
      <c r="CT1731" s="176">
        <f t="shared" si="5771"/>
        <v>0</v>
      </c>
      <c r="CU1731" s="176">
        <f t="shared" si="5771"/>
        <v>0</v>
      </c>
      <c r="CV1731" s="176">
        <f t="shared" si="5771"/>
        <v>0</v>
      </c>
      <c r="CW1731" s="33">
        <f t="shared" si="5771"/>
        <v>0</v>
      </c>
      <c r="CX1731" s="16">
        <f t="shared" si="5771"/>
        <v>0</v>
      </c>
    </row>
    <row r="1732" spans="1:102" s="9" customFormat="1" ht="33" hidden="1" x14ac:dyDescent="0.25">
      <c r="A1732" s="78" t="s">
        <v>706</v>
      </c>
      <c r="B1732" s="12" t="s">
        <v>65</v>
      </c>
      <c r="C1732" s="12" t="s">
        <v>23</v>
      </c>
      <c r="D1732" s="81" t="s">
        <v>711</v>
      </c>
      <c r="E1732" s="12"/>
      <c r="F1732" s="16">
        <f t="shared" si="5765"/>
        <v>0</v>
      </c>
      <c r="G1732" s="16">
        <f t="shared" si="5765"/>
        <v>0</v>
      </c>
      <c r="H1732" s="16">
        <f t="shared" si="5765"/>
        <v>0</v>
      </c>
      <c r="I1732" s="16">
        <f t="shared" si="5765"/>
        <v>0</v>
      </c>
      <c r="J1732" s="16">
        <f t="shared" si="5765"/>
        <v>0</v>
      </c>
      <c r="K1732" s="16">
        <f t="shared" si="5765"/>
        <v>0</v>
      </c>
      <c r="L1732" s="16">
        <f t="shared" si="5765"/>
        <v>0</v>
      </c>
      <c r="M1732" s="16">
        <f t="shared" si="5765"/>
        <v>0</v>
      </c>
      <c r="N1732" s="16">
        <f t="shared" si="5765"/>
        <v>0</v>
      </c>
      <c r="O1732" s="16">
        <f t="shared" si="5765"/>
        <v>0</v>
      </c>
      <c r="P1732" s="16">
        <f t="shared" si="5765"/>
        <v>0</v>
      </c>
      <c r="Q1732" s="33">
        <f t="shared" si="5765"/>
        <v>0</v>
      </c>
      <c r="R1732" s="16">
        <f t="shared" si="5765"/>
        <v>0</v>
      </c>
      <c r="S1732" s="16">
        <f t="shared" si="5766"/>
        <v>0</v>
      </c>
      <c r="T1732" s="16">
        <f t="shared" si="5766"/>
        <v>0</v>
      </c>
      <c r="U1732" s="16">
        <f t="shared" si="5766"/>
        <v>0</v>
      </c>
      <c r="V1732" s="16">
        <f t="shared" si="5766"/>
        <v>0</v>
      </c>
      <c r="W1732" s="16">
        <f t="shared" si="5766"/>
        <v>0</v>
      </c>
      <c r="X1732" s="33">
        <f t="shared" si="5766"/>
        <v>0</v>
      </c>
      <c r="Y1732" s="16">
        <f t="shared" si="5766"/>
        <v>0</v>
      </c>
      <c r="Z1732" s="16">
        <f t="shared" si="5766"/>
        <v>0</v>
      </c>
      <c r="AA1732" s="16">
        <f t="shared" si="5766"/>
        <v>0</v>
      </c>
      <c r="AB1732" s="16">
        <f t="shared" si="5766"/>
        <v>0</v>
      </c>
      <c r="AC1732" s="16">
        <f t="shared" si="5766"/>
        <v>0</v>
      </c>
      <c r="AD1732" s="16">
        <f t="shared" si="5766"/>
        <v>0</v>
      </c>
      <c r="AE1732" s="33">
        <f t="shared" si="5766"/>
        <v>0</v>
      </c>
      <c r="AF1732" s="16">
        <f t="shared" si="5766"/>
        <v>0</v>
      </c>
      <c r="AG1732" s="16">
        <f t="shared" si="5767"/>
        <v>0</v>
      </c>
      <c r="AH1732" s="16">
        <f t="shared" si="5767"/>
        <v>0</v>
      </c>
      <c r="AI1732" s="16">
        <f t="shared" si="5767"/>
        <v>0</v>
      </c>
      <c r="AJ1732" s="16">
        <f t="shared" si="5767"/>
        <v>0</v>
      </c>
      <c r="AK1732" s="16">
        <f t="shared" si="5767"/>
        <v>0</v>
      </c>
      <c r="AL1732" s="33">
        <f t="shared" si="5767"/>
        <v>0</v>
      </c>
      <c r="AM1732" s="16">
        <f t="shared" si="5767"/>
        <v>0</v>
      </c>
      <c r="AN1732" s="16">
        <f t="shared" si="5767"/>
        <v>0</v>
      </c>
      <c r="AO1732" s="16">
        <f t="shared" si="5767"/>
        <v>0</v>
      </c>
      <c r="AP1732" s="16">
        <f t="shared" si="5767"/>
        <v>0</v>
      </c>
      <c r="AQ1732" s="16">
        <f t="shared" si="5767"/>
        <v>0</v>
      </c>
      <c r="AR1732" s="16">
        <f t="shared" si="5767"/>
        <v>0</v>
      </c>
      <c r="AS1732" s="33">
        <f t="shared" si="5767"/>
        <v>0</v>
      </c>
      <c r="AT1732" s="16">
        <f t="shared" si="5767"/>
        <v>0</v>
      </c>
      <c r="AU1732" s="16">
        <f t="shared" si="5768"/>
        <v>0</v>
      </c>
      <c r="AV1732" s="16">
        <f t="shared" si="5768"/>
        <v>0</v>
      </c>
      <c r="AW1732" s="16">
        <f t="shared" si="5768"/>
        <v>0</v>
      </c>
      <c r="AX1732" s="16">
        <f t="shared" si="5768"/>
        <v>0</v>
      </c>
      <c r="AY1732" s="16">
        <f t="shared" si="5768"/>
        <v>0</v>
      </c>
      <c r="AZ1732" s="33">
        <f t="shared" si="5768"/>
        <v>0</v>
      </c>
      <c r="BA1732" s="16">
        <f t="shared" si="5768"/>
        <v>0</v>
      </c>
      <c r="BB1732" s="16">
        <f t="shared" si="5768"/>
        <v>0</v>
      </c>
      <c r="BC1732" s="16">
        <f t="shared" si="5768"/>
        <v>0</v>
      </c>
      <c r="BD1732" s="16">
        <f t="shared" si="5768"/>
        <v>0</v>
      </c>
      <c r="BE1732" s="16">
        <f t="shared" si="5768"/>
        <v>0</v>
      </c>
      <c r="BF1732" s="16">
        <f t="shared" si="5768"/>
        <v>0</v>
      </c>
      <c r="BG1732" s="33">
        <f t="shared" si="5768"/>
        <v>0</v>
      </c>
      <c r="BH1732" s="16">
        <f t="shared" si="5768"/>
        <v>0</v>
      </c>
      <c r="BI1732" s="16">
        <f t="shared" si="5769"/>
        <v>0</v>
      </c>
      <c r="BJ1732" s="16">
        <f t="shared" si="5769"/>
        <v>0</v>
      </c>
      <c r="BK1732" s="16">
        <f t="shared" si="5769"/>
        <v>0</v>
      </c>
      <c r="BL1732" s="16">
        <f t="shared" si="5769"/>
        <v>0</v>
      </c>
      <c r="BM1732" s="16">
        <f t="shared" si="5769"/>
        <v>0</v>
      </c>
      <c r="BN1732" s="33">
        <f t="shared" si="5769"/>
        <v>0</v>
      </c>
      <c r="BO1732" s="16">
        <f t="shared" si="5769"/>
        <v>0</v>
      </c>
      <c r="BP1732" s="16">
        <f t="shared" si="5769"/>
        <v>0</v>
      </c>
      <c r="BQ1732" s="16">
        <f t="shared" si="5769"/>
        <v>0</v>
      </c>
      <c r="BR1732" s="16">
        <f t="shared" si="5769"/>
        <v>0</v>
      </c>
      <c r="BS1732" s="16">
        <f t="shared" si="5769"/>
        <v>0</v>
      </c>
      <c r="BT1732" s="16">
        <f t="shared" si="5769"/>
        <v>0</v>
      </c>
      <c r="BU1732" s="33">
        <f t="shared" si="5769"/>
        <v>0</v>
      </c>
      <c r="BV1732" s="16">
        <f t="shared" si="5769"/>
        <v>0</v>
      </c>
      <c r="BW1732" s="176">
        <f t="shared" si="5770"/>
        <v>0</v>
      </c>
      <c r="BX1732" s="176">
        <f t="shared" si="5770"/>
        <v>0</v>
      </c>
      <c r="BY1732" s="176">
        <f t="shared" si="5770"/>
        <v>0</v>
      </c>
      <c r="BZ1732" s="176">
        <f t="shared" si="5770"/>
        <v>0</v>
      </c>
      <c r="CA1732" s="176">
        <f t="shared" si="5770"/>
        <v>0</v>
      </c>
      <c r="CB1732" s="33">
        <f t="shared" si="5770"/>
        <v>0</v>
      </c>
      <c r="CC1732" s="16">
        <f t="shared" si="5770"/>
        <v>0</v>
      </c>
      <c r="CD1732" s="176">
        <f t="shared" si="5770"/>
        <v>0</v>
      </c>
      <c r="CE1732" s="176">
        <f t="shared" si="5770"/>
        <v>0</v>
      </c>
      <c r="CF1732" s="176">
        <f t="shared" si="5770"/>
        <v>0</v>
      </c>
      <c r="CG1732" s="176">
        <f t="shared" si="5770"/>
        <v>0</v>
      </c>
      <c r="CH1732" s="176">
        <f t="shared" si="5770"/>
        <v>0</v>
      </c>
      <c r="CI1732" s="33">
        <f t="shared" si="5770"/>
        <v>0</v>
      </c>
      <c r="CJ1732" s="16">
        <f t="shared" si="5770"/>
        <v>0</v>
      </c>
      <c r="CK1732" s="176">
        <f t="shared" si="5771"/>
        <v>0</v>
      </c>
      <c r="CL1732" s="176">
        <f t="shared" si="5771"/>
        <v>0</v>
      </c>
      <c r="CM1732" s="176">
        <f t="shared" si="5771"/>
        <v>0</v>
      </c>
      <c r="CN1732" s="176">
        <f t="shared" si="5771"/>
        <v>0</v>
      </c>
      <c r="CO1732" s="176">
        <f t="shared" si="5771"/>
        <v>0</v>
      </c>
      <c r="CP1732" s="33">
        <f t="shared" si="5771"/>
        <v>0</v>
      </c>
      <c r="CQ1732" s="16">
        <f t="shared" si="5771"/>
        <v>0</v>
      </c>
      <c r="CR1732" s="176">
        <f t="shared" si="5771"/>
        <v>0</v>
      </c>
      <c r="CS1732" s="176">
        <f t="shared" si="5771"/>
        <v>0</v>
      </c>
      <c r="CT1732" s="176">
        <f t="shared" si="5771"/>
        <v>0</v>
      </c>
      <c r="CU1732" s="176">
        <f t="shared" si="5771"/>
        <v>0</v>
      </c>
      <c r="CV1732" s="176">
        <f t="shared" si="5771"/>
        <v>0</v>
      </c>
      <c r="CW1732" s="33">
        <f t="shared" si="5771"/>
        <v>0</v>
      </c>
      <c r="CX1732" s="16">
        <f t="shared" si="5771"/>
        <v>0</v>
      </c>
    </row>
    <row r="1733" spans="1:102" s="9" customFormat="1" ht="33" hidden="1" x14ac:dyDescent="0.25">
      <c r="A1733" s="78" t="s">
        <v>88</v>
      </c>
      <c r="B1733" s="12" t="s">
        <v>65</v>
      </c>
      <c r="C1733" s="12" t="s">
        <v>23</v>
      </c>
      <c r="D1733" s="81" t="s">
        <v>711</v>
      </c>
      <c r="E1733" s="15">
        <v>600</v>
      </c>
      <c r="F1733" s="16">
        <f t="shared" si="5765"/>
        <v>0</v>
      </c>
      <c r="G1733" s="16">
        <f t="shared" si="5765"/>
        <v>0</v>
      </c>
      <c r="H1733" s="16">
        <f t="shared" si="5765"/>
        <v>0</v>
      </c>
      <c r="I1733" s="16">
        <f t="shared" si="5765"/>
        <v>0</v>
      </c>
      <c r="J1733" s="16">
        <f t="shared" si="5765"/>
        <v>0</v>
      </c>
      <c r="K1733" s="16">
        <f t="shared" si="5765"/>
        <v>0</v>
      </c>
      <c r="L1733" s="16">
        <f t="shared" si="5765"/>
        <v>0</v>
      </c>
      <c r="M1733" s="16">
        <f t="shared" si="5765"/>
        <v>0</v>
      </c>
      <c r="N1733" s="16">
        <f t="shared" si="5765"/>
        <v>0</v>
      </c>
      <c r="O1733" s="16">
        <f t="shared" si="5765"/>
        <v>0</v>
      </c>
      <c r="P1733" s="16">
        <f t="shared" si="5765"/>
        <v>0</v>
      </c>
      <c r="Q1733" s="33">
        <f t="shared" si="5765"/>
        <v>0</v>
      </c>
      <c r="R1733" s="16">
        <f t="shared" si="5765"/>
        <v>0</v>
      </c>
      <c r="S1733" s="16">
        <f t="shared" si="5766"/>
        <v>0</v>
      </c>
      <c r="T1733" s="16">
        <f t="shared" si="5766"/>
        <v>0</v>
      </c>
      <c r="U1733" s="16">
        <f t="shared" si="5766"/>
        <v>0</v>
      </c>
      <c r="V1733" s="16">
        <f t="shared" si="5766"/>
        <v>0</v>
      </c>
      <c r="W1733" s="16">
        <f t="shared" si="5766"/>
        <v>0</v>
      </c>
      <c r="X1733" s="33">
        <f t="shared" si="5766"/>
        <v>0</v>
      </c>
      <c r="Y1733" s="16">
        <f t="shared" si="5766"/>
        <v>0</v>
      </c>
      <c r="Z1733" s="16">
        <f t="shared" si="5766"/>
        <v>0</v>
      </c>
      <c r="AA1733" s="16">
        <f t="shared" si="5766"/>
        <v>0</v>
      </c>
      <c r="AB1733" s="16">
        <f t="shared" si="5766"/>
        <v>0</v>
      </c>
      <c r="AC1733" s="16">
        <f t="shared" si="5766"/>
        <v>0</v>
      </c>
      <c r="AD1733" s="16">
        <f t="shared" si="5766"/>
        <v>0</v>
      </c>
      <c r="AE1733" s="33">
        <f t="shared" si="5766"/>
        <v>0</v>
      </c>
      <c r="AF1733" s="16">
        <f t="shared" si="5766"/>
        <v>0</v>
      </c>
      <c r="AG1733" s="16">
        <f t="shared" si="5767"/>
        <v>0</v>
      </c>
      <c r="AH1733" s="16">
        <f t="shared" si="5767"/>
        <v>0</v>
      </c>
      <c r="AI1733" s="16">
        <f t="shared" si="5767"/>
        <v>0</v>
      </c>
      <c r="AJ1733" s="16">
        <f t="shared" si="5767"/>
        <v>0</v>
      </c>
      <c r="AK1733" s="16">
        <f t="shared" si="5767"/>
        <v>0</v>
      </c>
      <c r="AL1733" s="33">
        <f t="shared" si="5767"/>
        <v>0</v>
      </c>
      <c r="AM1733" s="16">
        <f t="shared" si="5767"/>
        <v>0</v>
      </c>
      <c r="AN1733" s="16">
        <f t="shared" si="5767"/>
        <v>0</v>
      </c>
      <c r="AO1733" s="16">
        <f t="shared" si="5767"/>
        <v>0</v>
      </c>
      <c r="AP1733" s="16">
        <f t="shared" si="5767"/>
        <v>0</v>
      </c>
      <c r="AQ1733" s="16">
        <f t="shared" si="5767"/>
        <v>0</v>
      </c>
      <c r="AR1733" s="16">
        <f t="shared" si="5767"/>
        <v>0</v>
      </c>
      <c r="AS1733" s="33">
        <f t="shared" si="5767"/>
        <v>0</v>
      </c>
      <c r="AT1733" s="16">
        <f t="shared" si="5767"/>
        <v>0</v>
      </c>
      <c r="AU1733" s="16">
        <f t="shared" si="5768"/>
        <v>0</v>
      </c>
      <c r="AV1733" s="16">
        <f t="shared" si="5768"/>
        <v>0</v>
      </c>
      <c r="AW1733" s="16">
        <f t="shared" si="5768"/>
        <v>0</v>
      </c>
      <c r="AX1733" s="16">
        <f t="shared" si="5768"/>
        <v>0</v>
      </c>
      <c r="AY1733" s="16">
        <f t="shared" si="5768"/>
        <v>0</v>
      </c>
      <c r="AZ1733" s="33">
        <f t="shared" si="5768"/>
        <v>0</v>
      </c>
      <c r="BA1733" s="16">
        <f t="shared" si="5768"/>
        <v>0</v>
      </c>
      <c r="BB1733" s="16">
        <f t="shared" si="5768"/>
        <v>0</v>
      </c>
      <c r="BC1733" s="16">
        <f t="shared" si="5768"/>
        <v>0</v>
      </c>
      <c r="BD1733" s="16">
        <f t="shared" si="5768"/>
        <v>0</v>
      </c>
      <c r="BE1733" s="16">
        <f t="shared" si="5768"/>
        <v>0</v>
      </c>
      <c r="BF1733" s="16">
        <f t="shared" si="5768"/>
        <v>0</v>
      </c>
      <c r="BG1733" s="33">
        <f t="shared" si="5768"/>
        <v>0</v>
      </c>
      <c r="BH1733" s="16">
        <f t="shared" si="5768"/>
        <v>0</v>
      </c>
      <c r="BI1733" s="16">
        <f t="shared" si="5769"/>
        <v>0</v>
      </c>
      <c r="BJ1733" s="16">
        <f t="shared" si="5769"/>
        <v>0</v>
      </c>
      <c r="BK1733" s="16">
        <f t="shared" si="5769"/>
        <v>0</v>
      </c>
      <c r="BL1733" s="16">
        <f t="shared" si="5769"/>
        <v>0</v>
      </c>
      <c r="BM1733" s="16">
        <f t="shared" si="5769"/>
        <v>0</v>
      </c>
      <c r="BN1733" s="33">
        <f t="shared" si="5769"/>
        <v>0</v>
      </c>
      <c r="BO1733" s="16">
        <f t="shared" si="5769"/>
        <v>0</v>
      </c>
      <c r="BP1733" s="16">
        <f t="shared" si="5769"/>
        <v>0</v>
      </c>
      <c r="BQ1733" s="16">
        <f t="shared" si="5769"/>
        <v>0</v>
      </c>
      <c r="BR1733" s="16">
        <f t="shared" si="5769"/>
        <v>0</v>
      </c>
      <c r="BS1733" s="16">
        <f t="shared" si="5769"/>
        <v>0</v>
      </c>
      <c r="BT1733" s="16">
        <f t="shared" si="5769"/>
        <v>0</v>
      </c>
      <c r="BU1733" s="33">
        <f t="shared" si="5769"/>
        <v>0</v>
      </c>
      <c r="BV1733" s="16">
        <f t="shared" si="5769"/>
        <v>0</v>
      </c>
      <c r="BW1733" s="176">
        <f t="shared" si="5770"/>
        <v>0</v>
      </c>
      <c r="BX1733" s="176">
        <f t="shared" si="5770"/>
        <v>0</v>
      </c>
      <c r="BY1733" s="176">
        <f t="shared" si="5770"/>
        <v>0</v>
      </c>
      <c r="BZ1733" s="176">
        <f t="shared" si="5770"/>
        <v>0</v>
      </c>
      <c r="CA1733" s="176">
        <f t="shared" si="5770"/>
        <v>0</v>
      </c>
      <c r="CB1733" s="33">
        <f t="shared" si="5770"/>
        <v>0</v>
      </c>
      <c r="CC1733" s="16">
        <f t="shared" si="5770"/>
        <v>0</v>
      </c>
      <c r="CD1733" s="176">
        <f t="shared" si="5770"/>
        <v>0</v>
      </c>
      <c r="CE1733" s="176">
        <f t="shared" si="5770"/>
        <v>0</v>
      </c>
      <c r="CF1733" s="176">
        <f t="shared" si="5770"/>
        <v>0</v>
      </c>
      <c r="CG1733" s="176">
        <f t="shared" si="5770"/>
        <v>0</v>
      </c>
      <c r="CH1733" s="176">
        <f t="shared" si="5770"/>
        <v>0</v>
      </c>
      <c r="CI1733" s="33">
        <f t="shared" si="5770"/>
        <v>0</v>
      </c>
      <c r="CJ1733" s="16">
        <f t="shared" si="5770"/>
        <v>0</v>
      </c>
      <c r="CK1733" s="176">
        <f t="shared" si="5771"/>
        <v>0</v>
      </c>
      <c r="CL1733" s="176">
        <f t="shared" si="5771"/>
        <v>0</v>
      </c>
      <c r="CM1733" s="176">
        <f t="shared" si="5771"/>
        <v>0</v>
      </c>
      <c r="CN1733" s="176">
        <f t="shared" si="5771"/>
        <v>0</v>
      </c>
      <c r="CO1733" s="176">
        <f t="shared" si="5771"/>
        <v>0</v>
      </c>
      <c r="CP1733" s="33">
        <f t="shared" si="5771"/>
        <v>0</v>
      </c>
      <c r="CQ1733" s="16">
        <f t="shared" si="5771"/>
        <v>0</v>
      </c>
      <c r="CR1733" s="176">
        <f t="shared" si="5771"/>
        <v>0</v>
      </c>
      <c r="CS1733" s="176">
        <f t="shared" si="5771"/>
        <v>0</v>
      </c>
      <c r="CT1733" s="176">
        <f t="shared" si="5771"/>
        <v>0</v>
      </c>
      <c r="CU1733" s="176">
        <f t="shared" si="5771"/>
        <v>0</v>
      </c>
      <c r="CV1733" s="176">
        <f t="shared" si="5771"/>
        <v>0</v>
      </c>
      <c r="CW1733" s="33">
        <f t="shared" si="5771"/>
        <v>0</v>
      </c>
      <c r="CX1733" s="16">
        <f t="shared" si="5771"/>
        <v>0</v>
      </c>
    </row>
    <row r="1734" spans="1:102" s="9" customFormat="1" ht="16.5" hidden="1" x14ac:dyDescent="0.25">
      <c r="A1734" s="78" t="s">
        <v>164</v>
      </c>
      <c r="B1734" s="12" t="s">
        <v>65</v>
      </c>
      <c r="C1734" s="12" t="s">
        <v>23</v>
      </c>
      <c r="D1734" s="81" t="s">
        <v>711</v>
      </c>
      <c r="E1734" s="15">
        <v>610</v>
      </c>
      <c r="F1734" s="16"/>
      <c r="G1734" s="16"/>
      <c r="H1734" s="16"/>
      <c r="I1734" s="16"/>
      <c r="J1734" s="16">
        <f t="shared" ref="J1734:Y1734" si="5772">F1734+H1734</f>
        <v>0</v>
      </c>
      <c r="K1734" s="16">
        <f t="shared" si="5772"/>
        <v>0</v>
      </c>
      <c r="L1734" s="16">
        <f t="shared" si="5772"/>
        <v>0</v>
      </c>
      <c r="M1734" s="16">
        <f t="shared" si="5772"/>
        <v>0</v>
      </c>
      <c r="N1734" s="16">
        <f t="shared" si="5772"/>
        <v>0</v>
      </c>
      <c r="O1734" s="16">
        <f t="shared" si="5772"/>
        <v>0</v>
      </c>
      <c r="P1734" s="16">
        <f t="shared" si="5772"/>
        <v>0</v>
      </c>
      <c r="Q1734" s="33">
        <f t="shared" si="5772"/>
        <v>0</v>
      </c>
      <c r="R1734" s="16">
        <f t="shared" si="5772"/>
        <v>0</v>
      </c>
      <c r="S1734" s="16">
        <f t="shared" si="5772"/>
        <v>0</v>
      </c>
      <c r="T1734" s="16">
        <f t="shared" si="5772"/>
        <v>0</v>
      </c>
      <c r="U1734" s="16">
        <f t="shared" si="5772"/>
        <v>0</v>
      </c>
      <c r="V1734" s="16">
        <f t="shared" si="5772"/>
        <v>0</v>
      </c>
      <c r="W1734" s="16">
        <f t="shared" si="5772"/>
        <v>0</v>
      </c>
      <c r="X1734" s="33">
        <f t="shared" si="5772"/>
        <v>0</v>
      </c>
      <c r="Y1734" s="16">
        <f t="shared" si="5772"/>
        <v>0</v>
      </c>
      <c r="Z1734" s="16">
        <f t="shared" ref="Z1734:AF1734" si="5773">V1734+X1734</f>
        <v>0</v>
      </c>
      <c r="AA1734" s="16">
        <f t="shared" si="5773"/>
        <v>0</v>
      </c>
      <c r="AB1734" s="16">
        <f t="shared" si="5773"/>
        <v>0</v>
      </c>
      <c r="AC1734" s="16">
        <f t="shared" si="5773"/>
        <v>0</v>
      </c>
      <c r="AD1734" s="16">
        <f t="shared" si="5773"/>
        <v>0</v>
      </c>
      <c r="AE1734" s="33">
        <f t="shared" si="5773"/>
        <v>0</v>
      </c>
      <c r="AF1734" s="16">
        <f t="shared" si="5773"/>
        <v>0</v>
      </c>
      <c r="AG1734" s="16">
        <f t="shared" ref="AG1734:AM1734" si="5774">AC1734+AE1734</f>
        <v>0</v>
      </c>
      <c r="AH1734" s="16">
        <f t="shared" si="5774"/>
        <v>0</v>
      </c>
      <c r="AI1734" s="16">
        <f t="shared" si="5774"/>
        <v>0</v>
      </c>
      <c r="AJ1734" s="16">
        <f t="shared" si="5774"/>
        <v>0</v>
      </c>
      <c r="AK1734" s="16">
        <f t="shared" si="5774"/>
        <v>0</v>
      </c>
      <c r="AL1734" s="33">
        <f t="shared" si="5774"/>
        <v>0</v>
      </c>
      <c r="AM1734" s="16">
        <f t="shared" si="5774"/>
        <v>0</v>
      </c>
      <c r="AN1734" s="16">
        <f t="shared" ref="AN1734:AT1734" si="5775">AJ1734+AL1734</f>
        <v>0</v>
      </c>
      <c r="AO1734" s="16">
        <f t="shared" si="5775"/>
        <v>0</v>
      </c>
      <c r="AP1734" s="16">
        <f t="shared" si="5775"/>
        <v>0</v>
      </c>
      <c r="AQ1734" s="16">
        <f t="shared" si="5775"/>
        <v>0</v>
      </c>
      <c r="AR1734" s="16">
        <f t="shared" si="5775"/>
        <v>0</v>
      </c>
      <c r="AS1734" s="33">
        <f t="shared" si="5775"/>
        <v>0</v>
      </c>
      <c r="AT1734" s="16">
        <f t="shared" si="5775"/>
        <v>0</v>
      </c>
      <c r="AU1734" s="16">
        <f t="shared" ref="AU1734" si="5776">AQ1734+AS1734</f>
        <v>0</v>
      </c>
      <c r="AV1734" s="16">
        <f t="shared" ref="AV1734" si="5777">AR1734+AT1734</f>
        <v>0</v>
      </c>
      <c r="AW1734" s="16">
        <f t="shared" ref="AW1734" si="5778">AS1734+AU1734</f>
        <v>0</v>
      </c>
      <c r="AX1734" s="16">
        <f t="shared" ref="AX1734" si="5779">AT1734+AV1734</f>
        <v>0</v>
      </c>
      <c r="AY1734" s="16">
        <f t="shared" ref="AY1734" si="5780">AU1734+AW1734</f>
        <v>0</v>
      </c>
      <c r="AZ1734" s="33">
        <f t="shared" ref="AZ1734" si="5781">AV1734+AX1734</f>
        <v>0</v>
      </c>
      <c r="BA1734" s="16">
        <f t="shared" ref="BA1734" si="5782">AW1734+AY1734</f>
        <v>0</v>
      </c>
      <c r="BB1734" s="16">
        <f t="shared" ref="BB1734" si="5783">AX1734+AZ1734</f>
        <v>0</v>
      </c>
      <c r="BC1734" s="16">
        <f t="shared" ref="BC1734" si="5784">AY1734+BA1734</f>
        <v>0</v>
      </c>
      <c r="BD1734" s="16">
        <f t="shared" ref="BD1734" si="5785">AZ1734+BB1734</f>
        <v>0</v>
      </c>
      <c r="BE1734" s="16">
        <f t="shared" ref="BE1734" si="5786">BA1734+BC1734</f>
        <v>0</v>
      </c>
      <c r="BF1734" s="16">
        <f t="shared" ref="BF1734" si="5787">BB1734+BD1734</f>
        <v>0</v>
      </c>
      <c r="BG1734" s="33">
        <f t="shared" ref="BG1734" si="5788">BC1734+BE1734</f>
        <v>0</v>
      </c>
      <c r="BH1734" s="16">
        <f t="shared" ref="BH1734" si="5789">BD1734+BF1734</f>
        <v>0</v>
      </c>
      <c r="BI1734" s="16">
        <f t="shared" ref="BI1734" si="5790">BE1734+BG1734</f>
        <v>0</v>
      </c>
      <c r="BJ1734" s="16">
        <f t="shared" ref="BJ1734" si="5791">BF1734+BH1734</f>
        <v>0</v>
      </c>
      <c r="BK1734" s="16">
        <f t="shared" ref="BK1734" si="5792">BG1734+BI1734</f>
        <v>0</v>
      </c>
      <c r="BL1734" s="16">
        <f t="shared" ref="BL1734" si="5793">BH1734+BJ1734</f>
        <v>0</v>
      </c>
      <c r="BM1734" s="16">
        <f t="shared" ref="BM1734" si="5794">BI1734+BK1734</f>
        <v>0</v>
      </c>
      <c r="BN1734" s="33">
        <f t="shared" ref="BN1734" si="5795">BJ1734+BL1734</f>
        <v>0</v>
      </c>
      <c r="BO1734" s="16">
        <f t="shared" ref="BO1734" si="5796">BK1734+BM1734</f>
        <v>0</v>
      </c>
      <c r="BP1734" s="16">
        <f t="shared" ref="BP1734" si="5797">BL1734+BN1734</f>
        <v>0</v>
      </c>
      <c r="BQ1734" s="16">
        <f t="shared" ref="BQ1734" si="5798">BM1734+BO1734</f>
        <v>0</v>
      </c>
      <c r="BR1734" s="16">
        <f t="shared" ref="BR1734" si="5799">BN1734+BP1734</f>
        <v>0</v>
      </c>
      <c r="BS1734" s="16">
        <f t="shared" ref="BS1734" si="5800">BO1734+BQ1734</f>
        <v>0</v>
      </c>
      <c r="BT1734" s="16">
        <f t="shared" ref="BT1734" si="5801">BP1734+BR1734</f>
        <v>0</v>
      </c>
      <c r="BU1734" s="33">
        <f t="shared" ref="BU1734" si="5802">BQ1734+BS1734</f>
        <v>0</v>
      </c>
      <c r="BV1734" s="16">
        <f t="shared" ref="BV1734" si="5803">BR1734+BT1734</f>
        <v>0</v>
      </c>
      <c r="BW1734" s="176">
        <f t="shared" ref="BW1734" si="5804">BS1734+BU1734</f>
        <v>0</v>
      </c>
      <c r="BX1734" s="176">
        <f t="shared" ref="BX1734" si="5805">BT1734+BV1734</f>
        <v>0</v>
      </c>
      <c r="BY1734" s="176">
        <f t="shared" ref="BY1734" si="5806">BU1734+BW1734</f>
        <v>0</v>
      </c>
      <c r="BZ1734" s="176">
        <f t="shared" ref="BZ1734" si="5807">BV1734+BX1734</f>
        <v>0</v>
      </c>
      <c r="CA1734" s="176">
        <f t="shared" ref="CA1734" si="5808">BW1734+BY1734</f>
        <v>0</v>
      </c>
      <c r="CB1734" s="33">
        <f t="shared" ref="CB1734" si="5809">BX1734+BZ1734</f>
        <v>0</v>
      </c>
      <c r="CC1734" s="16">
        <f t="shared" ref="CC1734" si="5810">BY1734+CA1734</f>
        <v>0</v>
      </c>
      <c r="CD1734" s="176">
        <f t="shared" ref="CD1734" si="5811">BZ1734+CB1734</f>
        <v>0</v>
      </c>
      <c r="CE1734" s="176">
        <f t="shared" ref="CE1734" si="5812">CA1734+CC1734</f>
        <v>0</v>
      </c>
      <c r="CF1734" s="176">
        <f t="shared" ref="CF1734" si="5813">CB1734+CD1734</f>
        <v>0</v>
      </c>
      <c r="CG1734" s="176">
        <f t="shared" ref="CG1734" si="5814">CC1734+CE1734</f>
        <v>0</v>
      </c>
      <c r="CH1734" s="176">
        <f t="shared" ref="CH1734" si="5815">CD1734+CF1734</f>
        <v>0</v>
      </c>
      <c r="CI1734" s="33">
        <f t="shared" ref="CI1734" si="5816">CE1734+CG1734</f>
        <v>0</v>
      </c>
      <c r="CJ1734" s="16">
        <f t="shared" ref="CJ1734" si="5817">CF1734+CH1734</f>
        <v>0</v>
      </c>
      <c r="CK1734" s="176">
        <f t="shared" ref="CK1734" si="5818">CG1734+CI1734</f>
        <v>0</v>
      </c>
      <c r="CL1734" s="176">
        <f t="shared" ref="CL1734" si="5819">CH1734+CJ1734</f>
        <v>0</v>
      </c>
      <c r="CM1734" s="176">
        <f t="shared" ref="CM1734" si="5820">CI1734+CK1734</f>
        <v>0</v>
      </c>
      <c r="CN1734" s="176">
        <f t="shared" ref="CN1734" si="5821">CJ1734+CL1734</f>
        <v>0</v>
      </c>
      <c r="CO1734" s="176">
        <f t="shared" ref="CO1734" si="5822">CK1734+CM1734</f>
        <v>0</v>
      </c>
      <c r="CP1734" s="33">
        <f t="shared" ref="CP1734" si="5823">CL1734+CN1734</f>
        <v>0</v>
      </c>
      <c r="CQ1734" s="16">
        <f t="shared" ref="CQ1734" si="5824">CM1734+CO1734</f>
        <v>0</v>
      </c>
      <c r="CR1734" s="176">
        <f t="shared" ref="CR1734" si="5825">CN1734+CP1734</f>
        <v>0</v>
      </c>
      <c r="CS1734" s="176">
        <f t="shared" ref="CS1734" si="5826">CO1734+CQ1734</f>
        <v>0</v>
      </c>
      <c r="CT1734" s="176">
        <f t="shared" ref="CT1734" si="5827">CP1734+CR1734</f>
        <v>0</v>
      </c>
      <c r="CU1734" s="176">
        <f t="shared" ref="CU1734" si="5828">CQ1734+CS1734</f>
        <v>0</v>
      </c>
      <c r="CV1734" s="176">
        <f t="shared" ref="CV1734" si="5829">CR1734+CT1734</f>
        <v>0</v>
      </c>
      <c r="CW1734" s="33">
        <f t="shared" ref="CW1734" si="5830">CS1734+CU1734</f>
        <v>0</v>
      </c>
      <c r="CX1734" s="16">
        <f t="shared" ref="CX1734" si="5831">CT1734+CV1734</f>
        <v>0</v>
      </c>
    </row>
    <row r="1735" spans="1:102" s="9" customFormat="1" x14ac:dyDescent="0.25">
      <c r="A1735" s="117">
        <v>0</v>
      </c>
      <c r="B1735" s="117">
        <v>0</v>
      </c>
      <c r="C1735" s="117">
        <v>0</v>
      </c>
      <c r="D1735" s="117">
        <v>0</v>
      </c>
      <c r="E1735" s="117">
        <v>0</v>
      </c>
      <c r="F1735" s="117">
        <v>0</v>
      </c>
      <c r="G1735" s="117"/>
      <c r="H1735" s="117">
        <v>0</v>
      </c>
      <c r="I1735" s="117"/>
      <c r="J1735" s="117">
        <v>0</v>
      </c>
      <c r="K1735" s="117"/>
      <c r="L1735" s="60"/>
      <c r="M1735" s="60"/>
      <c r="N1735" s="60"/>
      <c r="O1735" s="60"/>
      <c r="P1735" s="60"/>
      <c r="Q1735" s="59"/>
      <c r="R1735" s="60"/>
      <c r="S1735" s="60"/>
      <c r="T1735" s="60"/>
      <c r="U1735" s="60"/>
      <c r="V1735" s="60"/>
      <c r="W1735" s="60"/>
      <c r="X1735" s="59"/>
      <c r="Y1735" s="60"/>
      <c r="Z1735" s="60"/>
      <c r="AA1735" s="60"/>
      <c r="AB1735" s="60"/>
      <c r="AC1735" s="60"/>
      <c r="AD1735" s="60"/>
      <c r="AE1735" s="59"/>
      <c r="AF1735" s="60"/>
      <c r="AG1735" s="60"/>
      <c r="AH1735" s="60"/>
      <c r="AI1735" s="60"/>
      <c r="AJ1735" s="60"/>
      <c r="AK1735" s="60"/>
      <c r="AL1735" s="59"/>
      <c r="AM1735" s="60"/>
      <c r="AN1735" s="60"/>
      <c r="AO1735" s="60"/>
      <c r="AP1735" s="60"/>
      <c r="AQ1735" s="60"/>
      <c r="AR1735" s="60"/>
      <c r="AS1735" s="59"/>
      <c r="AT1735" s="60"/>
      <c r="AU1735" s="60"/>
      <c r="AV1735" s="60"/>
      <c r="AW1735" s="60"/>
      <c r="AX1735" s="60"/>
      <c r="AY1735" s="60"/>
      <c r="AZ1735" s="59"/>
      <c r="BA1735" s="60"/>
      <c r="BB1735" s="60"/>
      <c r="BC1735" s="60"/>
      <c r="BD1735" s="60"/>
      <c r="BE1735" s="60"/>
      <c r="BF1735" s="60"/>
      <c r="BG1735" s="59"/>
      <c r="BH1735" s="60"/>
      <c r="BI1735" s="60"/>
      <c r="BJ1735" s="60"/>
      <c r="BK1735" s="60"/>
      <c r="BL1735" s="60"/>
      <c r="BM1735" s="60"/>
      <c r="BN1735" s="59"/>
      <c r="BO1735" s="60"/>
      <c r="BP1735" s="60"/>
      <c r="BQ1735" s="60"/>
      <c r="BR1735" s="60"/>
      <c r="BS1735" s="60"/>
      <c r="BT1735" s="60"/>
      <c r="BU1735" s="59"/>
      <c r="BV1735" s="60"/>
      <c r="BW1735" s="194"/>
      <c r="BX1735" s="194"/>
      <c r="BY1735" s="194"/>
      <c r="BZ1735" s="194"/>
      <c r="CA1735" s="194"/>
      <c r="CB1735" s="59"/>
      <c r="CC1735" s="60"/>
      <c r="CD1735" s="194"/>
      <c r="CE1735" s="194"/>
      <c r="CF1735" s="194"/>
      <c r="CG1735" s="194"/>
      <c r="CH1735" s="194"/>
      <c r="CI1735" s="59"/>
      <c r="CJ1735" s="60"/>
      <c r="CK1735" s="194"/>
      <c r="CL1735" s="194"/>
      <c r="CM1735" s="194"/>
      <c r="CN1735" s="194"/>
      <c r="CO1735" s="194"/>
      <c r="CP1735" s="59"/>
      <c r="CQ1735" s="60"/>
      <c r="CR1735" s="194"/>
      <c r="CS1735" s="194"/>
      <c r="CT1735" s="194"/>
      <c r="CU1735" s="194"/>
      <c r="CV1735" s="194"/>
      <c r="CW1735" s="59"/>
      <c r="CX1735" s="60"/>
    </row>
    <row r="1736" spans="1:102" s="9" customFormat="1" ht="20.25" x14ac:dyDescent="0.3">
      <c r="A1736" s="71" t="s">
        <v>712</v>
      </c>
      <c r="B1736" s="72" t="s">
        <v>713</v>
      </c>
      <c r="C1736" s="72"/>
      <c r="D1736" s="81"/>
      <c r="E1736" s="12"/>
      <c r="F1736" s="17">
        <f t="shared" ref="F1736:K1736" si="5832">F1738</f>
        <v>8306</v>
      </c>
      <c r="G1736" s="17">
        <f t="shared" si="5832"/>
        <v>0</v>
      </c>
      <c r="H1736" s="17">
        <f t="shared" si="5832"/>
        <v>0</v>
      </c>
      <c r="I1736" s="17">
        <f t="shared" si="5832"/>
        <v>0</v>
      </c>
      <c r="J1736" s="17">
        <f t="shared" si="5832"/>
        <v>8306</v>
      </c>
      <c r="K1736" s="17">
        <f t="shared" si="5832"/>
        <v>0</v>
      </c>
      <c r="L1736" s="17">
        <f t="shared" ref="L1736:R1736" si="5833">L1738</f>
        <v>0</v>
      </c>
      <c r="M1736" s="17">
        <f t="shared" si="5833"/>
        <v>0</v>
      </c>
      <c r="N1736" s="17">
        <f t="shared" si="5833"/>
        <v>178</v>
      </c>
      <c r="O1736" s="17">
        <f t="shared" si="5833"/>
        <v>0</v>
      </c>
      <c r="P1736" s="17">
        <f t="shared" si="5833"/>
        <v>0</v>
      </c>
      <c r="Q1736" s="29">
        <f t="shared" si="5833"/>
        <v>8484</v>
      </c>
      <c r="R1736" s="17">
        <f t="shared" si="5833"/>
        <v>0</v>
      </c>
      <c r="S1736" s="17">
        <f t="shared" ref="S1736:Y1736" si="5834">S1738</f>
        <v>0</v>
      </c>
      <c r="T1736" s="17">
        <f t="shared" si="5834"/>
        <v>0</v>
      </c>
      <c r="U1736" s="17">
        <f t="shared" si="5834"/>
        <v>0</v>
      </c>
      <c r="V1736" s="17">
        <f t="shared" si="5834"/>
        <v>0</v>
      </c>
      <c r="W1736" s="17">
        <f t="shared" si="5834"/>
        <v>0</v>
      </c>
      <c r="X1736" s="29">
        <f t="shared" si="5834"/>
        <v>8484</v>
      </c>
      <c r="Y1736" s="17">
        <f t="shared" si="5834"/>
        <v>0</v>
      </c>
      <c r="Z1736" s="17">
        <f t="shared" ref="Z1736:AF1736" si="5835">Z1738</f>
        <v>0</v>
      </c>
      <c r="AA1736" s="17">
        <f t="shared" si="5835"/>
        <v>0</v>
      </c>
      <c r="AB1736" s="17">
        <f t="shared" si="5835"/>
        <v>0</v>
      </c>
      <c r="AC1736" s="17">
        <f t="shared" si="5835"/>
        <v>0</v>
      </c>
      <c r="AD1736" s="17">
        <f t="shared" si="5835"/>
        <v>0</v>
      </c>
      <c r="AE1736" s="29">
        <f t="shared" si="5835"/>
        <v>8484</v>
      </c>
      <c r="AF1736" s="17">
        <f t="shared" si="5835"/>
        <v>0</v>
      </c>
      <c r="AG1736" s="17">
        <f t="shared" ref="AG1736:AM1736" si="5836">AG1738</f>
        <v>0</v>
      </c>
      <c r="AH1736" s="17">
        <f t="shared" si="5836"/>
        <v>0</v>
      </c>
      <c r="AI1736" s="17">
        <f t="shared" si="5836"/>
        <v>0</v>
      </c>
      <c r="AJ1736" s="17">
        <f t="shared" si="5836"/>
        <v>0</v>
      </c>
      <c r="AK1736" s="17">
        <f t="shared" si="5836"/>
        <v>0</v>
      </c>
      <c r="AL1736" s="29">
        <f t="shared" si="5836"/>
        <v>8484</v>
      </c>
      <c r="AM1736" s="17">
        <f t="shared" si="5836"/>
        <v>0</v>
      </c>
      <c r="AN1736" s="17">
        <f t="shared" ref="AN1736:AT1736" si="5837">AN1738</f>
        <v>0</v>
      </c>
      <c r="AO1736" s="17">
        <f t="shared" si="5837"/>
        <v>0</v>
      </c>
      <c r="AP1736" s="17">
        <f t="shared" si="5837"/>
        <v>0</v>
      </c>
      <c r="AQ1736" s="17">
        <f t="shared" si="5837"/>
        <v>0</v>
      </c>
      <c r="AR1736" s="17">
        <f t="shared" si="5837"/>
        <v>0</v>
      </c>
      <c r="AS1736" s="29">
        <f t="shared" si="5837"/>
        <v>8484</v>
      </c>
      <c r="AT1736" s="17">
        <f t="shared" si="5837"/>
        <v>0</v>
      </c>
      <c r="AU1736" s="17">
        <f t="shared" ref="AU1736:BA1736" si="5838">AU1738</f>
        <v>0</v>
      </c>
      <c r="AV1736" s="17">
        <f t="shared" si="5838"/>
        <v>0</v>
      </c>
      <c r="AW1736" s="17">
        <f t="shared" si="5838"/>
        <v>0</v>
      </c>
      <c r="AX1736" s="17">
        <f t="shared" si="5838"/>
        <v>0</v>
      </c>
      <c r="AY1736" s="17">
        <f t="shared" si="5838"/>
        <v>0</v>
      </c>
      <c r="AZ1736" s="29">
        <f t="shared" si="5838"/>
        <v>8484</v>
      </c>
      <c r="BA1736" s="17">
        <f t="shared" si="5838"/>
        <v>0</v>
      </c>
      <c r="BB1736" s="17">
        <f t="shared" ref="BB1736:BH1736" si="5839">BB1738</f>
        <v>0</v>
      </c>
      <c r="BC1736" s="17">
        <f t="shared" si="5839"/>
        <v>0</v>
      </c>
      <c r="BD1736" s="17">
        <f t="shared" si="5839"/>
        <v>0</v>
      </c>
      <c r="BE1736" s="17">
        <f t="shared" si="5839"/>
        <v>0</v>
      </c>
      <c r="BF1736" s="17">
        <f t="shared" si="5839"/>
        <v>0</v>
      </c>
      <c r="BG1736" s="29">
        <f t="shared" si="5839"/>
        <v>8484</v>
      </c>
      <c r="BH1736" s="17">
        <f t="shared" si="5839"/>
        <v>0</v>
      </c>
      <c r="BI1736" s="17">
        <f t="shared" ref="BI1736:BO1736" si="5840">BI1738</f>
        <v>0</v>
      </c>
      <c r="BJ1736" s="17">
        <f t="shared" si="5840"/>
        <v>0</v>
      </c>
      <c r="BK1736" s="17">
        <f t="shared" si="5840"/>
        <v>0</v>
      </c>
      <c r="BL1736" s="17">
        <f t="shared" si="5840"/>
        <v>0</v>
      </c>
      <c r="BM1736" s="17">
        <f t="shared" si="5840"/>
        <v>0</v>
      </c>
      <c r="BN1736" s="29">
        <f t="shared" si="5840"/>
        <v>8484</v>
      </c>
      <c r="BO1736" s="17">
        <f t="shared" si="5840"/>
        <v>0</v>
      </c>
      <c r="BP1736" s="17">
        <f t="shared" ref="BP1736:BV1736" si="5841">BP1738</f>
        <v>0</v>
      </c>
      <c r="BQ1736" s="17">
        <f t="shared" si="5841"/>
        <v>0</v>
      </c>
      <c r="BR1736" s="17">
        <f t="shared" si="5841"/>
        <v>0</v>
      </c>
      <c r="BS1736" s="17">
        <f t="shared" si="5841"/>
        <v>0</v>
      </c>
      <c r="BT1736" s="17">
        <f t="shared" si="5841"/>
        <v>0</v>
      </c>
      <c r="BU1736" s="29">
        <f t="shared" si="5841"/>
        <v>8484</v>
      </c>
      <c r="BV1736" s="17">
        <f t="shared" si="5841"/>
        <v>0</v>
      </c>
      <c r="BW1736" s="173">
        <f t="shared" ref="BW1736:CC1736" si="5842">BW1738</f>
        <v>0</v>
      </c>
      <c r="BX1736" s="173">
        <f t="shared" si="5842"/>
        <v>0</v>
      </c>
      <c r="BY1736" s="173">
        <f t="shared" si="5842"/>
        <v>0</v>
      </c>
      <c r="BZ1736" s="173">
        <f t="shared" si="5842"/>
        <v>0</v>
      </c>
      <c r="CA1736" s="173">
        <f t="shared" si="5842"/>
        <v>0</v>
      </c>
      <c r="CB1736" s="29">
        <f t="shared" si="5842"/>
        <v>8484</v>
      </c>
      <c r="CC1736" s="17">
        <f t="shared" si="5842"/>
        <v>0</v>
      </c>
      <c r="CD1736" s="173">
        <f t="shared" ref="CD1736:CJ1736" si="5843">CD1738</f>
        <v>0</v>
      </c>
      <c r="CE1736" s="173">
        <f t="shared" si="5843"/>
        <v>0</v>
      </c>
      <c r="CF1736" s="173">
        <f t="shared" si="5843"/>
        <v>0</v>
      </c>
      <c r="CG1736" s="173">
        <f t="shared" si="5843"/>
        <v>0</v>
      </c>
      <c r="CH1736" s="173">
        <f t="shared" si="5843"/>
        <v>0</v>
      </c>
      <c r="CI1736" s="29">
        <f t="shared" si="5843"/>
        <v>8484</v>
      </c>
      <c r="CJ1736" s="17">
        <f t="shared" si="5843"/>
        <v>0</v>
      </c>
      <c r="CK1736" s="173">
        <f t="shared" ref="CK1736:CQ1736" si="5844">CK1738</f>
        <v>0</v>
      </c>
      <c r="CL1736" s="173">
        <f t="shared" si="5844"/>
        <v>0</v>
      </c>
      <c r="CM1736" s="173">
        <f t="shared" si="5844"/>
        <v>0</v>
      </c>
      <c r="CN1736" s="173">
        <f t="shared" si="5844"/>
        <v>0</v>
      </c>
      <c r="CO1736" s="173">
        <f t="shared" si="5844"/>
        <v>0</v>
      </c>
      <c r="CP1736" s="29">
        <f t="shared" si="5844"/>
        <v>8484</v>
      </c>
      <c r="CQ1736" s="17">
        <f t="shared" si="5844"/>
        <v>0</v>
      </c>
      <c r="CR1736" s="173">
        <f t="shared" ref="CR1736:CX1736" si="5845">CR1738</f>
        <v>0</v>
      </c>
      <c r="CS1736" s="173">
        <f t="shared" si="5845"/>
        <v>0</v>
      </c>
      <c r="CT1736" s="173">
        <f t="shared" si="5845"/>
        <v>0</v>
      </c>
      <c r="CU1736" s="173">
        <f t="shared" si="5845"/>
        <v>0</v>
      </c>
      <c r="CV1736" s="173">
        <f t="shared" si="5845"/>
        <v>0</v>
      </c>
      <c r="CW1736" s="29">
        <f t="shared" si="5845"/>
        <v>8484</v>
      </c>
      <c r="CX1736" s="17">
        <f t="shared" si="5845"/>
        <v>0</v>
      </c>
    </row>
    <row r="1737" spans="1:102" s="9" customFormat="1" x14ac:dyDescent="0.25">
      <c r="A1737" s="117"/>
      <c r="B1737" s="117"/>
      <c r="C1737" s="117"/>
      <c r="D1737" s="117"/>
      <c r="E1737" s="117"/>
      <c r="F1737" s="117"/>
      <c r="G1737" s="117"/>
      <c r="H1737" s="117"/>
      <c r="I1737" s="117"/>
      <c r="J1737" s="117"/>
      <c r="K1737" s="117"/>
      <c r="L1737" s="60"/>
      <c r="M1737" s="60"/>
      <c r="N1737" s="60"/>
      <c r="O1737" s="60"/>
      <c r="P1737" s="60"/>
      <c r="Q1737" s="59"/>
      <c r="R1737" s="60"/>
      <c r="S1737" s="60"/>
      <c r="T1737" s="60"/>
      <c r="U1737" s="60"/>
      <c r="V1737" s="60"/>
      <c r="W1737" s="60"/>
      <c r="X1737" s="59"/>
      <c r="Y1737" s="60"/>
      <c r="Z1737" s="60"/>
      <c r="AA1737" s="60"/>
      <c r="AB1737" s="60"/>
      <c r="AC1737" s="60"/>
      <c r="AD1737" s="60"/>
      <c r="AE1737" s="59"/>
      <c r="AF1737" s="60"/>
      <c r="AG1737" s="60"/>
      <c r="AH1737" s="60"/>
      <c r="AI1737" s="60"/>
      <c r="AJ1737" s="60"/>
      <c r="AK1737" s="60"/>
      <c r="AL1737" s="59"/>
      <c r="AM1737" s="60"/>
      <c r="AN1737" s="60"/>
      <c r="AO1737" s="60"/>
      <c r="AP1737" s="60"/>
      <c r="AQ1737" s="60"/>
      <c r="AR1737" s="60"/>
      <c r="AS1737" s="59"/>
      <c r="AT1737" s="60"/>
      <c r="AU1737" s="60"/>
      <c r="AV1737" s="60"/>
      <c r="AW1737" s="60"/>
      <c r="AX1737" s="60"/>
      <c r="AY1737" s="60"/>
      <c r="AZ1737" s="59"/>
      <c r="BA1737" s="60"/>
      <c r="BB1737" s="60"/>
      <c r="BC1737" s="60"/>
      <c r="BD1737" s="60"/>
      <c r="BE1737" s="60"/>
      <c r="BF1737" s="60"/>
      <c r="BG1737" s="59"/>
      <c r="BH1737" s="60"/>
      <c r="BI1737" s="60"/>
      <c r="BJ1737" s="60"/>
      <c r="BK1737" s="60"/>
      <c r="BL1737" s="60"/>
      <c r="BM1737" s="60"/>
      <c r="BN1737" s="59"/>
      <c r="BO1737" s="60"/>
      <c r="BP1737" s="60"/>
      <c r="BQ1737" s="60"/>
      <c r="BR1737" s="60"/>
      <c r="BS1737" s="60"/>
      <c r="BT1737" s="60"/>
      <c r="BU1737" s="59"/>
      <c r="BV1737" s="60"/>
      <c r="BW1737" s="194"/>
      <c r="BX1737" s="194"/>
      <c r="BY1737" s="194"/>
      <c r="BZ1737" s="194"/>
      <c r="CA1737" s="194"/>
      <c r="CB1737" s="59"/>
      <c r="CC1737" s="60"/>
      <c r="CD1737" s="194"/>
      <c r="CE1737" s="194"/>
      <c r="CF1737" s="194"/>
      <c r="CG1737" s="194"/>
      <c r="CH1737" s="194"/>
      <c r="CI1737" s="59"/>
      <c r="CJ1737" s="60"/>
      <c r="CK1737" s="194"/>
      <c r="CL1737" s="194"/>
      <c r="CM1737" s="194"/>
      <c r="CN1737" s="194"/>
      <c r="CO1737" s="194"/>
      <c r="CP1737" s="59"/>
      <c r="CQ1737" s="60"/>
      <c r="CR1737" s="194"/>
      <c r="CS1737" s="194"/>
      <c r="CT1737" s="194"/>
      <c r="CU1737" s="194"/>
      <c r="CV1737" s="194"/>
      <c r="CW1737" s="59"/>
      <c r="CX1737" s="60"/>
    </row>
    <row r="1738" spans="1:102" s="9" customFormat="1" ht="37.5" x14ac:dyDescent="0.3">
      <c r="A1738" s="75" t="s">
        <v>714</v>
      </c>
      <c r="B1738" s="76" t="s">
        <v>275</v>
      </c>
      <c r="C1738" s="76" t="s">
        <v>42</v>
      </c>
      <c r="D1738" s="81"/>
      <c r="E1738" s="12"/>
      <c r="F1738" s="18">
        <f t="shared" ref="F1738:U1742" si="5846">F1739</f>
        <v>8306</v>
      </c>
      <c r="G1738" s="18">
        <f t="shared" si="5846"/>
        <v>0</v>
      </c>
      <c r="H1738" s="18">
        <f t="shared" si="5846"/>
        <v>0</v>
      </c>
      <c r="I1738" s="18">
        <f t="shared" si="5846"/>
        <v>0</v>
      </c>
      <c r="J1738" s="18">
        <f t="shared" si="5846"/>
        <v>8306</v>
      </c>
      <c r="K1738" s="18">
        <f t="shared" si="5846"/>
        <v>0</v>
      </c>
      <c r="L1738" s="18">
        <f t="shared" si="5846"/>
        <v>0</v>
      </c>
      <c r="M1738" s="18">
        <f t="shared" si="5846"/>
        <v>0</v>
      </c>
      <c r="N1738" s="18">
        <f t="shared" si="5846"/>
        <v>178</v>
      </c>
      <c r="O1738" s="18">
        <f t="shared" si="5846"/>
        <v>0</v>
      </c>
      <c r="P1738" s="18">
        <f t="shared" si="5846"/>
        <v>0</v>
      </c>
      <c r="Q1738" s="32">
        <f t="shared" si="5846"/>
        <v>8484</v>
      </c>
      <c r="R1738" s="18">
        <f t="shared" si="5846"/>
        <v>0</v>
      </c>
      <c r="S1738" s="18">
        <f t="shared" si="5846"/>
        <v>0</v>
      </c>
      <c r="T1738" s="18">
        <f t="shared" si="5846"/>
        <v>0</v>
      </c>
      <c r="U1738" s="18">
        <f t="shared" si="5846"/>
        <v>0</v>
      </c>
      <c r="V1738" s="18">
        <f t="shared" ref="S1738:AH1742" si="5847">V1739</f>
        <v>0</v>
      </c>
      <c r="W1738" s="18">
        <f t="shared" si="5847"/>
        <v>0</v>
      </c>
      <c r="X1738" s="32">
        <f t="shared" si="5847"/>
        <v>8484</v>
      </c>
      <c r="Y1738" s="18">
        <f t="shared" si="5847"/>
        <v>0</v>
      </c>
      <c r="Z1738" s="18">
        <f t="shared" si="5847"/>
        <v>0</v>
      </c>
      <c r="AA1738" s="18">
        <f t="shared" si="5847"/>
        <v>0</v>
      </c>
      <c r="AB1738" s="18">
        <f t="shared" si="5847"/>
        <v>0</v>
      </c>
      <c r="AC1738" s="18">
        <f t="shared" si="5847"/>
        <v>0</v>
      </c>
      <c r="AD1738" s="18">
        <f t="shared" si="5847"/>
        <v>0</v>
      </c>
      <c r="AE1738" s="32">
        <f t="shared" si="5847"/>
        <v>8484</v>
      </c>
      <c r="AF1738" s="18">
        <f t="shared" si="5847"/>
        <v>0</v>
      </c>
      <c r="AG1738" s="18">
        <f t="shared" si="5847"/>
        <v>0</v>
      </c>
      <c r="AH1738" s="18">
        <f t="shared" si="5847"/>
        <v>0</v>
      </c>
      <c r="AI1738" s="18">
        <f t="shared" ref="AG1738:AV1742" si="5848">AI1739</f>
        <v>0</v>
      </c>
      <c r="AJ1738" s="18">
        <f t="shared" si="5848"/>
        <v>0</v>
      </c>
      <c r="AK1738" s="18">
        <f t="shared" si="5848"/>
        <v>0</v>
      </c>
      <c r="AL1738" s="32">
        <f t="shared" si="5848"/>
        <v>8484</v>
      </c>
      <c r="AM1738" s="18">
        <f t="shared" si="5848"/>
        <v>0</v>
      </c>
      <c r="AN1738" s="18">
        <f t="shared" si="5848"/>
        <v>0</v>
      </c>
      <c r="AO1738" s="18">
        <f t="shared" si="5848"/>
        <v>0</v>
      </c>
      <c r="AP1738" s="18">
        <f t="shared" si="5848"/>
        <v>0</v>
      </c>
      <c r="AQ1738" s="18">
        <f t="shared" si="5848"/>
        <v>0</v>
      </c>
      <c r="AR1738" s="18">
        <f t="shared" si="5848"/>
        <v>0</v>
      </c>
      <c r="AS1738" s="32">
        <f t="shared" si="5848"/>
        <v>8484</v>
      </c>
      <c r="AT1738" s="18">
        <f t="shared" si="5848"/>
        <v>0</v>
      </c>
      <c r="AU1738" s="18">
        <f t="shared" si="5848"/>
        <v>0</v>
      </c>
      <c r="AV1738" s="18">
        <f t="shared" si="5848"/>
        <v>0</v>
      </c>
      <c r="AW1738" s="18">
        <f t="shared" ref="AU1738:BJ1742" si="5849">AW1739</f>
        <v>0</v>
      </c>
      <c r="AX1738" s="18">
        <f t="shared" si="5849"/>
        <v>0</v>
      </c>
      <c r="AY1738" s="18">
        <f t="shared" si="5849"/>
        <v>0</v>
      </c>
      <c r="AZ1738" s="32">
        <f t="shared" si="5849"/>
        <v>8484</v>
      </c>
      <c r="BA1738" s="18">
        <f t="shared" si="5849"/>
        <v>0</v>
      </c>
      <c r="BB1738" s="18">
        <f t="shared" si="5849"/>
        <v>0</v>
      </c>
      <c r="BC1738" s="18">
        <f t="shared" si="5849"/>
        <v>0</v>
      </c>
      <c r="BD1738" s="18">
        <f t="shared" si="5849"/>
        <v>0</v>
      </c>
      <c r="BE1738" s="18">
        <f t="shared" si="5849"/>
        <v>0</v>
      </c>
      <c r="BF1738" s="18">
        <f t="shared" si="5849"/>
        <v>0</v>
      </c>
      <c r="BG1738" s="32">
        <f t="shared" si="5849"/>
        <v>8484</v>
      </c>
      <c r="BH1738" s="18">
        <f t="shared" si="5849"/>
        <v>0</v>
      </c>
      <c r="BI1738" s="18">
        <f t="shared" si="5849"/>
        <v>0</v>
      </c>
      <c r="BJ1738" s="18">
        <f t="shared" si="5849"/>
        <v>0</v>
      </c>
      <c r="BK1738" s="18">
        <f t="shared" ref="BI1738:BX1742" si="5850">BK1739</f>
        <v>0</v>
      </c>
      <c r="BL1738" s="18">
        <f t="shared" si="5850"/>
        <v>0</v>
      </c>
      <c r="BM1738" s="18">
        <f t="shared" si="5850"/>
        <v>0</v>
      </c>
      <c r="BN1738" s="32">
        <f t="shared" si="5850"/>
        <v>8484</v>
      </c>
      <c r="BO1738" s="18">
        <f t="shared" si="5850"/>
        <v>0</v>
      </c>
      <c r="BP1738" s="18">
        <f t="shared" si="5850"/>
        <v>0</v>
      </c>
      <c r="BQ1738" s="18">
        <f t="shared" si="5850"/>
        <v>0</v>
      </c>
      <c r="BR1738" s="18">
        <f t="shared" si="5850"/>
        <v>0</v>
      </c>
      <c r="BS1738" s="18">
        <f t="shared" si="5850"/>
        <v>0</v>
      </c>
      <c r="BT1738" s="18">
        <f t="shared" si="5850"/>
        <v>0</v>
      </c>
      <c r="BU1738" s="32">
        <f t="shared" si="5850"/>
        <v>8484</v>
      </c>
      <c r="BV1738" s="18">
        <f t="shared" si="5850"/>
        <v>0</v>
      </c>
      <c r="BW1738" s="175">
        <f t="shared" si="5850"/>
        <v>0</v>
      </c>
      <c r="BX1738" s="175">
        <f t="shared" si="5850"/>
        <v>0</v>
      </c>
      <c r="BY1738" s="175">
        <f t="shared" ref="BW1738:CL1742" si="5851">BY1739</f>
        <v>0</v>
      </c>
      <c r="BZ1738" s="175">
        <f t="shared" si="5851"/>
        <v>0</v>
      </c>
      <c r="CA1738" s="175">
        <f t="shared" si="5851"/>
        <v>0</v>
      </c>
      <c r="CB1738" s="32">
        <f t="shared" si="5851"/>
        <v>8484</v>
      </c>
      <c r="CC1738" s="18">
        <f t="shared" si="5851"/>
        <v>0</v>
      </c>
      <c r="CD1738" s="175">
        <f t="shared" si="5851"/>
        <v>0</v>
      </c>
      <c r="CE1738" s="175">
        <f t="shared" si="5851"/>
        <v>0</v>
      </c>
      <c r="CF1738" s="175">
        <f t="shared" si="5851"/>
        <v>0</v>
      </c>
      <c r="CG1738" s="175">
        <f t="shared" si="5851"/>
        <v>0</v>
      </c>
      <c r="CH1738" s="175">
        <f t="shared" si="5851"/>
        <v>0</v>
      </c>
      <c r="CI1738" s="32">
        <f t="shared" si="5851"/>
        <v>8484</v>
      </c>
      <c r="CJ1738" s="18">
        <f t="shared" si="5851"/>
        <v>0</v>
      </c>
      <c r="CK1738" s="175">
        <f t="shared" si="5851"/>
        <v>0</v>
      </c>
      <c r="CL1738" s="175">
        <f t="shared" si="5851"/>
        <v>0</v>
      </c>
      <c r="CM1738" s="175">
        <f t="shared" ref="CK1738:CX1742" si="5852">CM1739</f>
        <v>0</v>
      </c>
      <c r="CN1738" s="175">
        <f t="shared" si="5852"/>
        <v>0</v>
      </c>
      <c r="CO1738" s="175">
        <f t="shared" si="5852"/>
        <v>0</v>
      </c>
      <c r="CP1738" s="32">
        <f t="shared" si="5852"/>
        <v>8484</v>
      </c>
      <c r="CQ1738" s="18">
        <f t="shared" si="5852"/>
        <v>0</v>
      </c>
      <c r="CR1738" s="175">
        <f t="shared" si="5852"/>
        <v>0</v>
      </c>
      <c r="CS1738" s="175">
        <f t="shared" si="5852"/>
        <v>0</v>
      </c>
      <c r="CT1738" s="175">
        <f t="shared" si="5852"/>
        <v>0</v>
      </c>
      <c r="CU1738" s="175">
        <f t="shared" si="5852"/>
        <v>0</v>
      </c>
      <c r="CV1738" s="175">
        <f t="shared" si="5852"/>
        <v>0</v>
      </c>
      <c r="CW1738" s="32">
        <f t="shared" si="5852"/>
        <v>8484</v>
      </c>
      <c r="CX1738" s="18">
        <f t="shared" si="5852"/>
        <v>0</v>
      </c>
    </row>
    <row r="1739" spans="1:102" s="9" customFormat="1" ht="51" x14ac:dyDescent="0.3">
      <c r="A1739" s="11" t="s">
        <v>814</v>
      </c>
      <c r="B1739" s="12" t="s">
        <v>275</v>
      </c>
      <c r="C1739" s="12" t="s">
        <v>42</v>
      </c>
      <c r="D1739" s="63" t="s">
        <v>15</v>
      </c>
      <c r="E1739" s="12"/>
      <c r="F1739" s="16">
        <f t="shared" si="5846"/>
        <v>8306</v>
      </c>
      <c r="G1739" s="16">
        <f t="shared" si="5846"/>
        <v>0</v>
      </c>
      <c r="H1739" s="16">
        <f t="shared" si="5846"/>
        <v>0</v>
      </c>
      <c r="I1739" s="16">
        <f t="shared" si="5846"/>
        <v>0</v>
      </c>
      <c r="J1739" s="16">
        <f t="shared" si="5846"/>
        <v>8306</v>
      </c>
      <c r="K1739" s="16">
        <f t="shared" si="5846"/>
        <v>0</v>
      </c>
      <c r="L1739" s="16">
        <f t="shared" si="5846"/>
        <v>0</v>
      </c>
      <c r="M1739" s="16">
        <f t="shared" si="5846"/>
        <v>0</v>
      </c>
      <c r="N1739" s="16">
        <f t="shared" si="5846"/>
        <v>178</v>
      </c>
      <c r="O1739" s="16">
        <f t="shared" si="5846"/>
        <v>0</v>
      </c>
      <c r="P1739" s="16">
        <f t="shared" si="5846"/>
        <v>0</v>
      </c>
      <c r="Q1739" s="33">
        <f t="shared" si="5846"/>
        <v>8484</v>
      </c>
      <c r="R1739" s="16">
        <f t="shared" si="5846"/>
        <v>0</v>
      </c>
      <c r="S1739" s="16">
        <f t="shared" si="5847"/>
        <v>0</v>
      </c>
      <c r="T1739" s="16">
        <f t="shared" si="5847"/>
        <v>0</v>
      </c>
      <c r="U1739" s="16">
        <f t="shared" si="5847"/>
        <v>0</v>
      </c>
      <c r="V1739" s="16">
        <f t="shared" si="5847"/>
        <v>0</v>
      </c>
      <c r="W1739" s="16">
        <f t="shared" si="5847"/>
        <v>0</v>
      </c>
      <c r="X1739" s="33">
        <f t="shared" si="5847"/>
        <v>8484</v>
      </c>
      <c r="Y1739" s="16">
        <f t="shared" si="5847"/>
        <v>0</v>
      </c>
      <c r="Z1739" s="16">
        <f t="shared" si="5847"/>
        <v>0</v>
      </c>
      <c r="AA1739" s="16">
        <f t="shared" si="5847"/>
        <v>0</v>
      </c>
      <c r="AB1739" s="16">
        <f t="shared" si="5847"/>
        <v>0</v>
      </c>
      <c r="AC1739" s="16">
        <f t="shared" si="5847"/>
        <v>0</v>
      </c>
      <c r="AD1739" s="16">
        <f t="shared" si="5847"/>
        <v>0</v>
      </c>
      <c r="AE1739" s="33">
        <f t="shared" si="5847"/>
        <v>8484</v>
      </c>
      <c r="AF1739" s="16">
        <f t="shared" si="5847"/>
        <v>0</v>
      </c>
      <c r="AG1739" s="16">
        <f t="shared" si="5848"/>
        <v>0</v>
      </c>
      <c r="AH1739" s="16">
        <f t="shared" si="5848"/>
        <v>0</v>
      </c>
      <c r="AI1739" s="16">
        <f t="shared" si="5848"/>
        <v>0</v>
      </c>
      <c r="AJ1739" s="16">
        <f t="shared" si="5848"/>
        <v>0</v>
      </c>
      <c r="AK1739" s="16">
        <f t="shared" si="5848"/>
        <v>0</v>
      </c>
      <c r="AL1739" s="33">
        <f t="shared" si="5848"/>
        <v>8484</v>
      </c>
      <c r="AM1739" s="16">
        <f t="shared" si="5848"/>
        <v>0</v>
      </c>
      <c r="AN1739" s="16">
        <f t="shared" si="5848"/>
        <v>0</v>
      </c>
      <c r="AO1739" s="16">
        <f t="shared" si="5848"/>
        <v>0</v>
      </c>
      <c r="AP1739" s="16">
        <f t="shared" si="5848"/>
        <v>0</v>
      </c>
      <c r="AQ1739" s="16">
        <f t="shared" si="5848"/>
        <v>0</v>
      </c>
      <c r="AR1739" s="16">
        <f t="shared" si="5848"/>
        <v>0</v>
      </c>
      <c r="AS1739" s="33">
        <f t="shared" si="5848"/>
        <v>8484</v>
      </c>
      <c r="AT1739" s="16">
        <f t="shared" si="5848"/>
        <v>0</v>
      </c>
      <c r="AU1739" s="16">
        <f t="shared" si="5849"/>
        <v>0</v>
      </c>
      <c r="AV1739" s="16">
        <f t="shared" si="5849"/>
        <v>0</v>
      </c>
      <c r="AW1739" s="16">
        <f t="shared" si="5849"/>
        <v>0</v>
      </c>
      <c r="AX1739" s="16">
        <f t="shared" si="5849"/>
        <v>0</v>
      </c>
      <c r="AY1739" s="16">
        <f t="shared" si="5849"/>
        <v>0</v>
      </c>
      <c r="AZ1739" s="33">
        <f t="shared" si="5849"/>
        <v>8484</v>
      </c>
      <c r="BA1739" s="16">
        <f t="shared" si="5849"/>
        <v>0</v>
      </c>
      <c r="BB1739" s="16">
        <f t="shared" si="5849"/>
        <v>0</v>
      </c>
      <c r="BC1739" s="16">
        <f t="shared" si="5849"/>
        <v>0</v>
      </c>
      <c r="BD1739" s="16">
        <f t="shared" si="5849"/>
        <v>0</v>
      </c>
      <c r="BE1739" s="16">
        <f t="shared" si="5849"/>
        <v>0</v>
      </c>
      <c r="BF1739" s="16">
        <f t="shared" si="5849"/>
        <v>0</v>
      </c>
      <c r="BG1739" s="33">
        <f t="shared" si="5849"/>
        <v>8484</v>
      </c>
      <c r="BH1739" s="16">
        <f t="shared" si="5849"/>
        <v>0</v>
      </c>
      <c r="BI1739" s="16">
        <f t="shared" si="5850"/>
        <v>0</v>
      </c>
      <c r="BJ1739" s="16">
        <f t="shared" si="5850"/>
        <v>0</v>
      </c>
      <c r="BK1739" s="16">
        <f t="shared" si="5850"/>
        <v>0</v>
      </c>
      <c r="BL1739" s="16">
        <f t="shared" si="5850"/>
        <v>0</v>
      </c>
      <c r="BM1739" s="16">
        <f t="shared" si="5850"/>
        <v>0</v>
      </c>
      <c r="BN1739" s="33">
        <f t="shared" si="5850"/>
        <v>8484</v>
      </c>
      <c r="BO1739" s="16">
        <f t="shared" si="5850"/>
        <v>0</v>
      </c>
      <c r="BP1739" s="16">
        <f t="shared" si="5850"/>
        <v>0</v>
      </c>
      <c r="BQ1739" s="16">
        <f t="shared" si="5850"/>
        <v>0</v>
      </c>
      <c r="BR1739" s="16">
        <f t="shared" si="5850"/>
        <v>0</v>
      </c>
      <c r="BS1739" s="16">
        <f t="shared" si="5850"/>
        <v>0</v>
      </c>
      <c r="BT1739" s="16">
        <f t="shared" si="5850"/>
        <v>0</v>
      </c>
      <c r="BU1739" s="33">
        <f t="shared" si="5850"/>
        <v>8484</v>
      </c>
      <c r="BV1739" s="16">
        <f t="shared" si="5850"/>
        <v>0</v>
      </c>
      <c r="BW1739" s="176">
        <f t="shared" si="5851"/>
        <v>0</v>
      </c>
      <c r="BX1739" s="176">
        <f t="shared" si="5851"/>
        <v>0</v>
      </c>
      <c r="BY1739" s="176">
        <f t="shared" si="5851"/>
        <v>0</v>
      </c>
      <c r="BZ1739" s="176">
        <f t="shared" si="5851"/>
        <v>0</v>
      </c>
      <c r="CA1739" s="176">
        <f t="shared" si="5851"/>
        <v>0</v>
      </c>
      <c r="CB1739" s="33">
        <f t="shared" si="5851"/>
        <v>8484</v>
      </c>
      <c r="CC1739" s="16">
        <f t="shared" si="5851"/>
        <v>0</v>
      </c>
      <c r="CD1739" s="176">
        <f t="shared" si="5851"/>
        <v>0</v>
      </c>
      <c r="CE1739" s="176">
        <f t="shared" si="5851"/>
        <v>0</v>
      </c>
      <c r="CF1739" s="176">
        <f t="shared" si="5851"/>
        <v>0</v>
      </c>
      <c r="CG1739" s="176">
        <f t="shared" si="5851"/>
        <v>0</v>
      </c>
      <c r="CH1739" s="176">
        <f t="shared" si="5851"/>
        <v>0</v>
      </c>
      <c r="CI1739" s="33">
        <f t="shared" si="5851"/>
        <v>8484</v>
      </c>
      <c r="CJ1739" s="16">
        <f t="shared" si="5851"/>
        <v>0</v>
      </c>
      <c r="CK1739" s="176">
        <f t="shared" si="5852"/>
        <v>0</v>
      </c>
      <c r="CL1739" s="176">
        <f t="shared" si="5852"/>
        <v>0</v>
      </c>
      <c r="CM1739" s="176">
        <f t="shared" si="5852"/>
        <v>0</v>
      </c>
      <c r="CN1739" s="176">
        <f t="shared" si="5852"/>
        <v>0</v>
      </c>
      <c r="CO1739" s="176">
        <f t="shared" si="5852"/>
        <v>0</v>
      </c>
      <c r="CP1739" s="33">
        <f t="shared" si="5852"/>
        <v>8484</v>
      </c>
      <c r="CQ1739" s="16">
        <f t="shared" si="5852"/>
        <v>0</v>
      </c>
      <c r="CR1739" s="176">
        <f t="shared" si="5852"/>
        <v>0</v>
      </c>
      <c r="CS1739" s="176">
        <f t="shared" si="5852"/>
        <v>0</v>
      </c>
      <c r="CT1739" s="176">
        <f t="shared" si="5852"/>
        <v>0</v>
      </c>
      <c r="CU1739" s="176">
        <f t="shared" si="5852"/>
        <v>0</v>
      </c>
      <c r="CV1739" s="176">
        <f t="shared" si="5852"/>
        <v>0</v>
      </c>
      <c r="CW1739" s="33">
        <f t="shared" si="5852"/>
        <v>8484</v>
      </c>
      <c r="CX1739" s="16">
        <f t="shared" si="5852"/>
        <v>0</v>
      </c>
    </row>
    <row r="1740" spans="1:102" s="9" customFormat="1" ht="33" x14ac:dyDescent="0.25">
      <c r="A1740" s="11" t="s">
        <v>84</v>
      </c>
      <c r="B1740" s="12" t="s">
        <v>275</v>
      </c>
      <c r="C1740" s="12" t="s">
        <v>42</v>
      </c>
      <c r="D1740" s="63" t="s">
        <v>715</v>
      </c>
      <c r="E1740" s="12"/>
      <c r="F1740" s="16">
        <f t="shared" si="5846"/>
        <v>8306</v>
      </c>
      <c r="G1740" s="16">
        <f t="shared" si="5846"/>
        <v>0</v>
      </c>
      <c r="H1740" s="16">
        <f t="shared" si="5846"/>
        <v>0</v>
      </c>
      <c r="I1740" s="16">
        <f t="shared" si="5846"/>
        <v>0</v>
      </c>
      <c r="J1740" s="16">
        <f t="shared" si="5846"/>
        <v>8306</v>
      </c>
      <c r="K1740" s="16">
        <f t="shared" si="5846"/>
        <v>0</v>
      </c>
      <c r="L1740" s="16">
        <f t="shared" si="5846"/>
        <v>0</v>
      </c>
      <c r="M1740" s="16">
        <f t="shared" si="5846"/>
        <v>0</v>
      </c>
      <c r="N1740" s="16">
        <f t="shared" si="5846"/>
        <v>178</v>
      </c>
      <c r="O1740" s="16">
        <f t="shared" si="5846"/>
        <v>0</v>
      </c>
      <c r="P1740" s="16">
        <f t="shared" si="5846"/>
        <v>0</v>
      </c>
      <c r="Q1740" s="33">
        <f t="shared" si="5846"/>
        <v>8484</v>
      </c>
      <c r="R1740" s="16">
        <f t="shared" si="5846"/>
        <v>0</v>
      </c>
      <c r="S1740" s="16">
        <f t="shared" si="5847"/>
        <v>0</v>
      </c>
      <c r="T1740" s="16">
        <f t="shared" si="5847"/>
        <v>0</v>
      </c>
      <c r="U1740" s="16">
        <f t="shared" si="5847"/>
        <v>0</v>
      </c>
      <c r="V1740" s="16">
        <f t="shared" si="5847"/>
        <v>0</v>
      </c>
      <c r="W1740" s="16">
        <f t="shared" si="5847"/>
        <v>0</v>
      </c>
      <c r="X1740" s="33">
        <f t="shared" si="5847"/>
        <v>8484</v>
      </c>
      <c r="Y1740" s="16">
        <f t="shared" si="5847"/>
        <v>0</v>
      </c>
      <c r="Z1740" s="16">
        <f t="shared" si="5847"/>
        <v>0</v>
      </c>
      <c r="AA1740" s="16">
        <f t="shared" si="5847"/>
        <v>0</v>
      </c>
      <c r="AB1740" s="16">
        <f t="shared" si="5847"/>
        <v>0</v>
      </c>
      <c r="AC1740" s="16">
        <f t="shared" si="5847"/>
        <v>0</v>
      </c>
      <c r="AD1740" s="16">
        <f t="shared" si="5847"/>
        <v>0</v>
      </c>
      <c r="AE1740" s="33">
        <f t="shared" si="5847"/>
        <v>8484</v>
      </c>
      <c r="AF1740" s="16">
        <f t="shared" si="5847"/>
        <v>0</v>
      </c>
      <c r="AG1740" s="16">
        <f t="shared" si="5848"/>
        <v>0</v>
      </c>
      <c r="AH1740" s="16">
        <f t="shared" si="5848"/>
        <v>0</v>
      </c>
      <c r="AI1740" s="16">
        <f t="shared" si="5848"/>
        <v>0</v>
      </c>
      <c r="AJ1740" s="16">
        <f t="shared" si="5848"/>
        <v>0</v>
      </c>
      <c r="AK1740" s="16">
        <f t="shared" si="5848"/>
        <v>0</v>
      </c>
      <c r="AL1740" s="33">
        <f t="shared" si="5848"/>
        <v>8484</v>
      </c>
      <c r="AM1740" s="16">
        <f t="shared" si="5848"/>
        <v>0</v>
      </c>
      <c r="AN1740" s="16">
        <f t="shared" si="5848"/>
        <v>0</v>
      </c>
      <c r="AO1740" s="16">
        <f t="shared" si="5848"/>
        <v>0</v>
      </c>
      <c r="AP1740" s="16">
        <f t="shared" si="5848"/>
        <v>0</v>
      </c>
      <c r="AQ1740" s="16">
        <f t="shared" si="5848"/>
        <v>0</v>
      </c>
      <c r="AR1740" s="16">
        <f t="shared" si="5848"/>
        <v>0</v>
      </c>
      <c r="AS1740" s="33">
        <f t="shared" si="5848"/>
        <v>8484</v>
      </c>
      <c r="AT1740" s="16">
        <f t="shared" si="5848"/>
        <v>0</v>
      </c>
      <c r="AU1740" s="16">
        <f t="shared" si="5849"/>
        <v>0</v>
      </c>
      <c r="AV1740" s="16">
        <f t="shared" si="5849"/>
        <v>0</v>
      </c>
      <c r="AW1740" s="16">
        <f t="shared" si="5849"/>
        <v>0</v>
      </c>
      <c r="AX1740" s="16">
        <f t="shared" si="5849"/>
        <v>0</v>
      </c>
      <c r="AY1740" s="16">
        <f t="shared" si="5849"/>
        <v>0</v>
      </c>
      <c r="AZ1740" s="33">
        <f t="shared" si="5849"/>
        <v>8484</v>
      </c>
      <c r="BA1740" s="16">
        <f t="shared" si="5849"/>
        <v>0</v>
      </c>
      <c r="BB1740" s="16">
        <f t="shared" si="5849"/>
        <v>0</v>
      </c>
      <c r="BC1740" s="16">
        <f t="shared" si="5849"/>
        <v>0</v>
      </c>
      <c r="BD1740" s="16">
        <f t="shared" si="5849"/>
        <v>0</v>
      </c>
      <c r="BE1740" s="16">
        <f t="shared" si="5849"/>
        <v>0</v>
      </c>
      <c r="BF1740" s="16">
        <f t="shared" si="5849"/>
        <v>0</v>
      </c>
      <c r="BG1740" s="33">
        <f t="shared" si="5849"/>
        <v>8484</v>
      </c>
      <c r="BH1740" s="16">
        <f t="shared" si="5849"/>
        <v>0</v>
      </c>
      <c r="BI1740" s="16">
        <f t="shared" si="5850"/>
        <v>0</v>
      </c>
      <c r="BJ1740" s="16">
        <f t="shared" si="5850"/>
        <v>0</v>
      </c>
      <c r="BK1740" s="16">
        <f t="shared" si="5850"/>
        <v>0</v>
      </c>
      <c r="BL1740" s="16">
        <f t="shared" si="5850"/>
        <v>0</v>
      </c>
      <c r="BM1740" s="16">
        <f t="shared" si="5850"/>
        <v>0</v>
      </c>
      <c r="BN1740" s="33">
        <f t="shared" si="5850"/>
        <v>8484</v>
      </c>
      <c r="BO1740" s="16">
        <f t="shared" si="5850"/>
        <v>0</v>
      </c>
      <c r="BP1740" s="16">
        <f t="shared" si="5850"/>
        <v>0</v>
      </c>
      <c r="BQ1740" s="16">
        <f t="shared" si="5850"/>
        <v>0</v>
      </c>
      <c r="BR1740" s="16">
        <f t="shared" si="5850"/>
        <v>0</v>
      </c>
      <c r="BS1740" s="16">
        <f t="shared" si="5850"/>
        <v>0</v>
      </c>
      <c r="BT1740" s="16">
        <f t="shared" si="5850"/>
        <v>0</v>
      </c>
      <c r="BU1740" s="33">
        <f t="shared" si="5850"/>
        <v>8484</v>
      </c>
      <c r="BV1740" s="16">
        <f t="shared" si="5850"/>
        <v>0</v>
      </c>
      <c r="BW1740" s="176">
        <f t="shared" si="5851"/>
        <v>0</v>
      </c>
      <c r="BX1740" s="176">
        <f t="shared" si="5851"/>
        <v>0</v>
      </c>
      <c r="BY1740" s="176">
        <f t="shared" si="5851"/>
        <v>0</v>
      </c>
      <c r="BZ1740" s="176">
        <f t="shared" si="5851"/>
        <v>0</v>
      </c>
      <c r="CA1740" s="176">
        <f t="shared" si="5851"/>
        <v>0</v>
      </c>
      <c r="CB1740" s="33">
        <f t="shared" si="5851"/>
        <v>8484</v>
      </c>
      <c r="CC1740" s="16">
        <f t="shared" si="5851"/>
        <v>0</v>
      </c>
      <c r="CD1740" s="176">
        <f t="shared" si="5851"/>
        <v>0</v>
      </c>
      <c r="CE1740" s="176">
        <f t="shared" si="5851"/>
        <v>0</v>
      </c>
      <c r="CF1740" s="176">
        <f t="shared" si="5851"/>
        <v>0</v>
      </c>
      <c r="CG1740" s="176">
        <f t="shared" si="5851"/>
        <v>0</v>
      </c>
      <c r="CH1740" s="176">
        <f t="shared" si="5851"/>
        <v>0</v>
      </c>
      <c r="CI1740" s="33">
        <f t="shared" si="5851"/>
        <v>8484</v>
      </c>
      <c r="CJ1740" s="16">
        <f t="shared" si="5851"/>
        <v>0</v>
      </c>
      <c r="CK1740" s="176">
        <f t="shared" si="5852"/>
        <v>0</v>
      </c>
      <c r="CL1740" s="176">
        <f t="shared" si="5852"/>
        <v>0</v>
      </c>
      <c r="CM1740" s="176">
        <f t="shared" si="5852"/>
        <v>0</v>
      </c>
      <c r="CN1740" s="176">
        <f t="shared" si="5852"/>
        <v>0</v>
      </c>
      <c r="CO1740" s="176">
        <f t="shared" si="5852"/>
        <v>0</v>
      </c>
      <c r="CP1740" s="33">
        <f t="shared" si="5852"/>
        <v>8484</v>
      </c>
      <c r="CQ1740" s="16">
        <f t="shared" si="5852"/>
        <v>0</v>
      </c>
      <c r="CR1740" s="176">
        <f t="shared" si="5852"/>
        <v>0</v>
      </c>
      <c r="CS1740" s="176">
        <f t="shared" si="5852"/>
        <v>0</v>
      </c>
      <c r="CT1740" s="176">
        <f t="shared" si="5852"/>
        <v>0</v>
      </c>
      <c r="CU1740" s="176">
        <f t="shared" si="5852"/>
        <v>0</v>
      </c>
      <c r="CV1740" s="176">
        <f t="shared" si="5852"/>
        <v>0</v>
      </c>
      <c r="CW1740" s="33">
        <f t="shared" si="5852"/>
        <v>8484</v>
      </c>
      <c r="CX1740" s="16">
        <f t="shared" si="5852"/>
        <v>0</v>
      </c>
    </row>
    <row r="1741" spans="1:102" s="9" customFormat="1" ht="33" x14ac:dyDescent="0.25">
      <c r="A1741" s="11" t="s">
        <v>716</v>
      </c>
      <c r="B1741" s="12" t="s">
        <v>275</v>
      </c>
      <c r="C1741" s="12" t="s">
        <v>42</v>
      </c>
      <c r="D1741" s="14" t="s">
        <v>717</v>
      </c>
      <c r="E1741" s="80"/>
      <c r="F1741" s="16">
        <f t="shared" si="5846"/>
        <v>8306</v>
      </c>
      <c r="G1741" s="16">
        <f t="shared" si="5846"/>
        <v>0</v>
      </c>
      <c r="H1741" s="16">
        <f t="shared" si="5846"/>
        <v>0</v>
      </c>
      <c r="I1741" s="16">
        <f t="shared" si="5846"/>
        <v>0</v>
      </c>
      <c r="J1741" s="16">
        <f t="shared" si="5846"/>
        <v>8306</v>
      </c>
      <c r="K1741" s="16">
        <f t="shared" si="5846"/>
        <v>0</v>
      </c>
      <c r="L1741" s="16">
        <f t="shared" si="5846"/>
        <v>0</v>
      </c>
      <c r="M1741" s="16">
        <f t="shared" si="5846"/>
        <v>0</v>
      </c>
      <c r="N1741" s="16">
        <f t="shared" si="5846"/>
        <v>178</v>
      </c>
      <c r="O1741" s="16">
        <f t="shared" si="5846"/>
        <v>0</v>
      </c>
      <c r="P1741" s="16">
        <f t="shared" si="5846"/>
        <v>0</v>
      </c>
      <c r="Q1741" s="33">
        <f t="shared" si="5846"/>
        <v>8484</v>
      </c>
      <c r="R1741" s="16">
        <f t="shared" si="5846"/>
        <v>0</v>
      </c>
      <c r="S1741" s="16">
        <f t="shared" si="5847"/>
        <v>0</v>
      </c>
      <c r="T1741" s="16">
        <f t="shared" si="5847"/>
        <v>0</v>
      </c>
      <c r="U1741" s="16">
        <f t="shared" si="5847"/>
        <v>0</v>
      </c>
      <c r="V1741" s="16">
        <f t="shared" si="5847"/>
        <v>0</v>
      </c>
      <c r="W1741" s="16">
        <f t="shared" si="5847"/>
        <v>0</v>
      </c>
      <c r="X1741" s="33">
        <f t="shared" si="5847"/>
        <v>8484</v>
      </c>
      <c r="Y1741" s="16">
        <f t="shared" si="5847"/>
        <v>0</v>
      </c>
      <c r="Z1741" s="16">
        <f t="shared" si="5847"/>
        <v>0</v>
      </c>
      <c r="AA1741" s="16">
        <f t="shared" si="5847"/>
        <v>0</v>
      </c>
      <c r="AB1741" s="16">
        <f t="shared" si="5847"/>
        <v>0</v>
      </c>
      <c r="AC1741" s="16">
        <f t="shared" si="5847"/>
        <v>0</v>
      </c>
      <c r="AD1741" s="16">
        <f t="shared" si="5847"/>
        <v>0</v>
      </c>
      <c r="AE1741" s="33">
        <f t="shared" si="5847"/>
        <v>8484</v>
      </c>
      <c r="AF1741" s="16">
        <f t="shared" si="5847"/>
        <v>0</v>
      </c>
      <c r="AG1741" s="16">
        <f t="shared" si="5848"/>
        <v>0</v>
      </c>
      <c r="AH1741" s="16">
        <f t="shared" si="5848"/>
        <v>0</v>
      </c>
      <c r="AI1741" s="16">
        <f t="shared" si="5848"/>
        <v>0</v>
      </c>
      <c r="AJ1741" s="16">
        <f t="shared" si="5848"/>
        <v>0</v>
      </c>
      <c r="AK1741" s="16">
        <f t="shared" si="5848"/>
        <v>0</v>
      </c>
      <c r="AL1741" s="33">
        <f t="shared" si="5848"/>
        <v>8484</v>
      </c>
      <c r="AM1741" s="16">
        <f t="shared" si="5848"/>
        <v>0</v>
      </c>
      <c r="AN1741" s="16">
        <f t="shared" si="5848"/>
        <v>0</v>
      </c>
      <c r="AO1741" s="16">
        <f t="shared" si="5848"/>
        <v>0</v>
      </c>
      <c r="AP1741" s="16">
        <f t="shared" si="5848"/>
        <v>0</v>
      </c>
      <c r="AQ1741" s="16">
        <f t="shared" si="5848"/>
        <v>0</v>
      </c>
      <c r="AR1741" s="16">
        <f t="shared" si="5848"/>
        <v>0</v>
      </c>
      <c r="AS1741" s="33">
        <f t="shared" si="5848"/>
        <v>8484</v>
      </c>
      <c r="AT1741" s="16">
        <f t="shared" si="5848"/>
        <v>0</v>
      </c>
      <c r="AU1741" s="16">
        <f t="shared" si="5849"/>
        <v>0</v>
      </c>
      <c r="AV1741" s="16">
        <f t="shared" si="5849"/>
        <v>0</v>
      </c>
      <c r="AW1741" s="16">
        <f t="shared" si="5849"/>
        <v>0</v>
      </c>
      <c r="AX1741" s="16">
        <f t="shared" si="5849"/>
        <v>0</v>
      </c>
      <c r="AY1741" s="16">
        <f t="shared" si="5849"/>
        <v>0</v>
      </c>
      <c r="AZ1741" s="33">
        <f t="shared" si="5849"/>
        <v>8484</v>
      </c>
      <c r="BA1741" s="16">
        <f t="shared" si="5849"/>
        <v>0</v>
      </c>
      <c r="BB1741" s="16">
        <f t="shared" si="5849"/>
        <v>0</v>
      </c>
      <c r="BC1741" s="16">
        <f t="shared" si="5849"/>
        <v>0</v>
      </c>
      <c r="BD1741" s="16">
        <f t="shared" si="5849"/>
        <v>0</v>
      </c>
      <c r="BE1741" s="16">
        <f t="shared" si="5849"/>
        <v>0</v>
      </c>
      <c r="BF1741" s="16">
        <f t="shared" si="5849"/>
        <v>0</v>
      </c>
      <c r="BG1741" s="33">
        <f t="shared" si="5849"/>
        <v>8484</v>
      </c>
      <c r="BH1741" s="16">
        <f t="shared" si="5849"/>
        <v>0</v>
      </c>
      <c r="BI1741" s="16">
        <f t="shared" si="5850"/>
        <v>0</v>
      </c>
      <c r="BJ1741" s="16">
        <f t="shared" si="5850"/>
        <v>0</v>
      </c>
      <c r="BK1741" s="16">
        <f t="shared" si="5850"/>
        <v>0</v>
      </c>
      <c r="BL1741" s="16">
        <f t="shared" si="5850"/>
        <v>0</v>
      </c>
      <c r="BM1741" s="16">
        <f t="shared" si="5850"/>
        <v>0</v>
      </c>
      <c r="BN1741" s="33">
        <f t="shared" si="5850"/>
        <v>8484</v>
      </c>
      <c r="BO1741" s="16">
        <f t="shared" si="5850"/>
        <v>0</v>
      </c>
      <c r="BP1741" s="16">
        <f t="shared" si="5850"/>
        <v>0</v>
      </c>
      <c r="BQ1741" s="16">
        <f t="shared" si="5850"/>
        <v>0</v>
      </c>
      <c r="BR1741" s="16">
        <f t="shared" si="5850"/>
        <v>0</v>
      </c>
      <c r="BS1741" s="16">
        <f t="shared" si="5850"/>
        <v>0</v>
      </c>
      <c r="BT1741" s="16">
        <f t="shared" si="5850"/>
        <v>0</v>
      </c>
      <c r="BU1741" s="33">
        <f t="shared" si="5850"/>
        <v>8484</v>
      </c>
      <c r="BV1741" s="16">
        <f t="shared" si="5850"/>
        <v>0</v>
      </c>
      <c r="BW1741" s="176">
        <f t="shared" si="5851"/>
        <v>0</v>
      </c>
      <c r="BX1741" s="176">
        <f t="shared" si="5851"/>
        <v>0</v>
      </c>
      <c r="BY1741" s="176">
        <f t="shared" si="5851"/>
        <v>0</v>
      </c>
      <c r="BZ1741" s="176">
        <f t="shared" si="5851"/>
        <v>0</v>
      </c>
      <c r="CA1741" s="176">
        <f t="shared" si="5851"/>
        <v>0</v>
      </c>
      <c r="CB1741" s="33">
        <f t="shared" si="5851"/>
        <v>8484</v>
      </c>
      <c r="CC1741" s="16">
        <f t="shared" si="5851"/>
        <v>0</v>
      </c>
      <c r="CD1741" s="176">
        <f t="shared" si="5851"/>
        <v>0</v>
      </c>
      <c r="CE1741" s="176">
        <f t="shared" si="5851"/>
        <v>0</v>
      </c>
      <c r="CF1741" s="176">
        <f t="shared" si="5851"/>
        <v>0</v>
      </c>
      <c r="CG1741" s="176">
        <f t="shared" si="5851"/>
        <v>0</v>
      </c>
      <c r="CH1741" s="176">
        <f t="shared" si="5851"/>
        <v>0</v>
      </c>
      <c r="CI1741" s="33">
        <f t="shared" si="5851"/>
        <v>8484</v>
      </c>
      <c r="CJ1741" s="16">
        <f t="shared" si="5851"/>
        <v>0</v>
      </c>
      <c r="CK1741" s="176">
        <f t="shared" si="5852"/>
        <v>0</v>
      </c>
      <c r="CL1741" s="176">
        <f t="shared" si="5852"/>
        <v>0</v>
      </c>
      <c r="CM1741" s="176">
        <f t="shared" si="5852"/>
        <v>0</v>
      </c>
      <c r="CN1741" s="176">
        <f t="shared" si="5852"/>
        <v>0</v>
      </c>
      <c r="CO1741" s="176">
        <f t="shared" si="5852"/>
        <v>0</v>
      </c>
      <c r="CP1741" s="33">
        <f t="shared" si="5852"/>
        <v>8484</v>
      </c>
      <c r="CQ1741" s="16">
        <f t="shared" si="5852"/>
        <v>0</v>
      </c>
      <c r="CR1741" s="176">
        <f t="shared" si="5852"/>
        <v>0</v>
      </c>
      <c r="CS1741" s="176">
        <f t="shared" si="5852"/>
        <v>0</v>
      </c>
      <c r="CT1741" s="176">
        <f t="shared" si="5852"/>
        <v>0</v>
      </c>
      <c r="CU1741" s="176">
        <f t="shared" si="5852"/>
        <v>0</v>
      </c>
      <c r="CV1741" s="176">
        <f t="shared" si="5852"/>
        <v>0</v>
      </c>
      <c r="CW1741" s="33">
        <f t="shared" si="5852"/>
        <v>8484</v>
      </c>
      <c r="CX1741" s="16">
        <f t="shared" si="5852"/>
        <v>0</v>
      </c>
    </row>
    <row r="1742" spans="1:102" s="9" customFormat="1" ht="33" x14ac:dyDescent="0.25">
      <c r="A1742" s="11" t="s">
        <v>88</v>
      </c>
      <c r="B1742" s="12" t="s">
        <v>275</v>
      </c>
      <c r="C1742" s="12" t="s">
        <v>42</v>
      </c>
      <c r="D1742" s="14" t="s">
        <v>717</v>
      </c>
      <c r="E1742" s="15">
        <v>600</v>
      </c>
      <c r="F1742" s="16">
        <f t="shared" si="5846"/>
        <v>8306</v>
      </c>
      <c r="G1742" s="16">
        <f t="shared" si="5846"/>
        <v>0</v>
      </c>
      <c r="H1742" s="16">
        <f t="shared" si="5846"/>
        <v>0</v>
      </c>
      <c r="I1742" s="16">
        <f t="shared" si="5846"/>
        <v>0</v>
      </c>
      <c r="J1742" s="16">
        <f t="shared" si="5846"/>
        <v>8306</v>
      </c>
      <c r="K1742" s="16">
        <f t="shared" si="5846"/>
        <v>0</v>
      </c>
      <c r="L1742" s="16">
        <f t="shared" si="5846"/>
        <v>0</v>
      </c>
      <c r="M1742" s="16">
        <f t="shared" si="5846"/>
        <v>0</v>
      </c>
      <c r="N1742" s="16">
        <f t="shared" si="5846"/>
        <v>178</v>
      </c>
      <c r="O1742" s="16">
        <f t="shared" si="5846"/>
        <v>0</v>
      </c>
      <c r="P1742" s="16">
        <f t="shared" si="5846"/>
        <v>0</v>
      </c>
      <c r="Q1742" s="33">
        <f t="shared" si="5846"/>
        <v>8484</v>
      </c>
      <c r="R1742" s="16">
        <f t="shared" si="5846"/>
        <v>0</v>
      </c>
      <c r="S1742" s="16">
        <f t="shared" si="5847"/>
        <v>0</v>
      </c>
      <c r="T1742" s="16">
        <f t="shared" si="5847"/>
        <v>0</v>
      </c>
      <c r="U1742" s="16">
        <f t="shared" si="5847"/>
        <v>0</v>
      </c>
      <c r="V1742" s="16">
        <f t="shared" si="5847"/>
        <v>0</v>
      </c>
      <c r="W1742" s="16">
        <f t="shared" si="5847"/>
        <v>0</v>
      </c>
      <c r="X1742" s="33">
        <f t="shared" si="5847"/>
        <v>8484</v>
      </c>
      <c r="Y1742" s="16">
        <f t="shared" si="5847"/>
        <v>0</v>
      </c>
      <c r="Z1742" s="16">
        <f t="shared" si="5847"/>
        <v>0</v>
      </c>
      <c r="AA1742" s="16">
        <f t="shared" si="5847"/>
        <v>0</v>
      </c>
      <c r="AB1742" s="16">
        <f t="shared" si="5847"/>
        <v>0</v>
      </c>
      <c r="AC1742" s="16">
        <f t="shared" si="5847"/>
        <v>0</v>
      </c>
      <c r="AD1742" s="16">
        <f t="shared" si="5847"/>
        <v>0</v>
      </c>
      <c r="AE1742" s="33">
        <f t="shared" si="5847"/>
        <v>8484</v>
      </c>
      <c r="AF1742" s="16">
        <f t="shared" si="5847"/>
        <v>0</v>
      </c>
      <c r="AG1742" s="16">
        <f t="shared" si="5848"/>
        <v>0</v>
      </c>
      <c r="AH1742" s="16">
        <f t="shared" si="5848"/>
        <v>0</v>
      </c>
      <c r="AI1742" s="16">
        <f t="shared" si="5848"/>
        <v>0</v>
      </c>
      <c r="AJ1742" s="16">
        <f t="shared" si="5848"/>
        <v>0</v>
      </c>
      <c r="AK1742" s="16">
        <f t="shared" si="5848"/>
        <v>0</v>
      </c>
      <c r="AL1742" s="33">
        <f t="shared" si="5848"/>
        <v>8484</v>
      </c>
      <c r="AM1742" s="16">
        <f t="shared" si="5848"/>
        <v>0</v>
      </c>
      <c r="AN1742" s="16">
        <f t="shared" si="5848"/>
        <v>0</v>
      </c>
      <c r="AO1742" s="16">
        <f t="shared" si="5848"/>
        <v>0</v>
      </c>
      <c r="AP1742" s="16">
        <f t="shared" si="5848"/>
        <v>0</v>
      </c>
      <c r="AQ1742" s="16">
        <f t="shared" si="5848"/>
        <v>0</v>
      </c>
      <c r="AR1742" s="16">
        <f t="shared" si="5848"/>
        <v>0</v>
      </c>
      <c r="AS1742" s="33">
        <f t="shared" si="5848"/>
        <v>8484</v>
      </c>
      <c r="AT1742" s="16">
        <f t="shared" si="5848"/>
        <v>0</v>
      </c>
      <c r="AU1742" s="16">
        <f t="shared" si="5849"/>
        <v>0</v>
      </c>
      <c r="AV1742" s="16">
        <f t="shared" si="5849"/>
        <v>0</v>
      </c>
      <c r="AW1742" s="16">
        <f t="shared" si="5849"/>
        <v>0</v>
      </c>
      <c r="AX1742" s="16">
        <f t="shared" si="5849"/>
        <v>0</v>
      </c>
      <c r="AY1742" s="16">
        <f t="shared" si="5849"/>
        <v>0</v>
      </c>
      <c r="AZ1742" s="33">
        <f t="shared" si="5849"/>
        <v>8484</v>
      </c>
      <c r="BA1742" s="16">
        <f t="shared" si="5849"/>
        <v>0</v>
      </c>
      <c r="BB1742" s="16">
        <f t="shared" si="5849"/>
        <v>0</v>
      </c>
      <c r="BC1742" s="16">
        <f t="shared" si="5849"/>
        <v>0</v>
      </c>
      <c r="BD1742" s="16">
        <f t="shared" si="5849"/>
        <v>0</v>
      </c>
      <c r="BE1742" s="16">
        <f t="shared" si="5849"/>
        <v>0</v>
      </c>
      <c r="BF1742" s="16">
        <f t="shared" si="5849"/>
        <v>0</v>
      </c>
      <c r="BG1742" s="33">
        <f t="shared" si="5849"/>
        <v>8484</v>
      </c>
      <c r="BH1742" s="16">
        <f t="shared" si="5849"/>
        <v>0</v>
      </c>
      <c r="BI1742" s="16">
        <f t="shared" si="5850"/>
        <v>0</v>
      </c>
      <c r="BJ1742" s="16">
        <f t="shared" si="5850"/>
        <v>0</v>
      </c>
      <c r="BK1742" s="16">
        <f t="shared" si="5850"/>
        <v>0</v>
      </c>
      <c r="BL1742" s="16">
        <f t="shared" si="5850"/>
        <v>0</v>
      </c>
      <c r="BM1742" s="16">
        <f t="shared" si="5850"/>
        <v>0</v>
      </c>
      <c r="BN1742" s="33">
        <f t="shared" si="5850"/>
        <v>8484</v>
      </c>
      <c r="BO1742" s="16">
        <f t="shared" si="5850"/>
        <v>0</v>
      </c>
      <c r="BP1742" s="16">
        <f t="shared" si="5850"/>
        <v>0</v>
      </c>
      <c r="BQ1742" s="16">
        <f t="shared" si="5850"/>
        <v>0</v>
      </c>
      <c r="BR1742" s="16">
        <f t="shared" si="5850"/>
        <v>0</v>
      </c>
      <c r="BS1742" s="16">
        <f t="shared" si="5850"/>
        <v>0</v>
      </c>
      <c r="BT1742" s="16">
        <f t="shared" si="5850"/>
        <v>0</v>
      </c>
      <c r="BU1742" s="33">
        <f t="shared" si="5850"/>
        <v>8484</v>
      </c>
      <c r="BV1742" s="16">
        <f t="shared" si="5850"/>
        <v>0</v>
      </c>
      <c r="BW1742" s="176">
        <f t="shared" si="5851"/>
        <v>0</v>
      </c>
      <c r="BX1742" s="176">
        <f t="shared" si="5851"/>
        <v>0</v>
      </c>
      <c r="BY1742" s="176">
        <f t="shared" si="5851"/>
        <v>0</v>
      </c>
      <c r="BZ1742" s="176">
        <f t="shared" si="5851"/>
        <v>0</v>
      </c>
      <c r="CA1742" s="176">
        <f t="shared" si="5851"/>
        <v>0</v>
      </c>
      <c r="CB1742" s="33">
        <f t="shared" si="5851"/>
        <v>8484</v>
      </c>
      <c r="CC1742" s="16">
        <f t="shared" si="5851"/>
        <v>0</v>
      </c>
      <c r="CD1742" s="176">
        <f t="shared" si="5851"/>
        <v>0</v>
      </c>
      <c r="CE1742" s="176">
        <f t="shared" si="5851"/>
        <v>0</v>
      </c>
      <c r="CF1742" s="176">
        <f t="shared" si="5851"/>
        <v>0</v>
      </c>
      <c r="CG1742" s="176">
        <f t="shared" si="5851"/>
        <v>0</v>
      </c>
      <c r="CH1742" s="176">
        <f t="shared" si="5851"/>
        <v>0</v>
      </c>
      <c r="CI1742" s="33">
        <f t="shared" si="5851"/>
        <v>8484</v>
      </c>
      <c r="CJ1742" s="16">
        <f t="shared" si="5851"/>
        <v>0</v>
      </c>
      <c r="CK1742" s="176">
        <f t="shared" si="5852"/>
        <v>0</v>
      </c>
      <c r="CL1742" s="176">
        <f t="shared" si="5852"/>
        <v>0</v>
      </c>
      <c r="CM1742" s="176">
        <f t="shared" si="5852"/>
        <v>0</v>
      </c>
      <c r="CN1742" s="176">
        <f t="shared" si="5852"/>
        <v>0</v>
      </c>
      <c r="CO1742" s="176">
        <f t="shared" si="5852"/>
        <v>0</v>
      </c>
      <c r="CP1742" s="33">
        <f t="shared" si="5852"/>
        <v>8484</v>
      </c>
      <c r="CQ1742" s="16">
        <f t="shared" si="5852"/>
        <v>0</v>
      </c>
      <c r="CR1742" s="176">
        <f t="shared" si="5852"/>
        <v>0</v>
      </c>
      <c r="CS1742" s="176">
        <f t="shared" si="5852"/>
        <v>0</v>
      </c>
      <c r="CT1742" s="176">
        <f t="shared" si="5852"/>
        <v>0</v>
      </c>
      <c r="CU1742" s="176">
        <f t="shared" si="5852"/>
        <v>0</v>
      </c>
      <c r="CV1742" s="176">
        <f t="shared" si="5852"/>
        <v>0</v>
      </c>
      <c r="CW1742" s="33">
        <f t="shared" si="5852"/>
        <v>8484</v>
      </c>
      <c r="CX1742" s="16">
        <f t="shared" si="5852"/>
        <v>0</v>
      </c>
    </row>
    <row r="1743" spans="1:102" s="9" customFormat="1" ht="16.5" x14ac:dyDescent="0.25">
      <c r="A1743" s="11" t="s">
        <v>164</v>
      </c>
      <c r="B1743" s="12" t="s">
        <v>275</v>
      </c>
      <c r="C1743" s="12" t="s">
        <v>42</v>
      </c>
      <c r="D1743" s="14" t="s">
        <v>717</v>
      </c>
      <c r="E1743" s="15">
        <v>610</v>
      </c>
      <c r="F1743" s="16">
        <v>8306</v>
      </c>
      <c r="G1743" s="16"/>
      <c r="H1743" s="16"/>
      <c r="I1743" s="16"/>
      <c r="J1743" s="16">
        <f>F1743+H1743</f>
        <v>8306</v>
      </c>
      <c r="K1743" s="16">
        <f>G1743+I1743</f>
        <v>0</v>
      </c>
      <c r="L1743" s="60"/>
      <c r="M1743" s="60"/>
      <c r="N1743" s="60">
        <v>178</v>
      </c>
      <c r="O1743" s="60"/>
      <c r="P1743" s="60"/>
      <c r="Q1743" s="33">
        <f>J1743+L1743+M1743+N1743+O1743+P1743</f>
        <v>8484</v>
      </c>
      <c r="R1743" s="16">
        <f>K1743+P1743</f>
        <v>0</v>
      </c>
      <c r="S1743" s="60"/>
      <c r="T1743" s="60"/>
      <c r="U1743" s="60"/>
      <c r="V1743" s="60"/>
      <c r="W1743" s="60"/>
      <c r="X1743" s="33">
        <f>Q1743+S1743+T1743+U1743+V1743+W1743</f>
        <v>8484</v>
      </c>
      <c r="Y1743" s="16">
        <f>R1743+W1743</f>
        <v>0</v>
      </c>
      <c r="Z1743" s="60"/>
      <c r="AA1743" s="60"/>
      <c r="AB1743" s="60"/>
      <c r="AC1743" s="60"/>
      <c r="AD1743" s="60"/>
      <c r="AE1743" s="33">
        <f>X1743+Z1743+AA1743+AB1743+AC1743+AD1743</f>
        <v>8484</v>
      </c>
      <c r="AF1743" s="16">
        <f>Y1743+AD1743</f>
        <v>0</v>
      </c>
      <c r="AG1743" s="60"/>
      <c r="AH1743" s="60"/>
      <c r="AI1743" s="60"/>
      <c r="AJ1743" s="60"/>
      <c r="AK1743" s="60"/>
      <c r="AL1743" s="33">
        <f>AE1743+AG1743+AH1743+AI1743+AJ1743+AK1743</f>
        <v>8484</v>
      </c>
      <c r="AM1743" s="16">
        <f>AF1743+AK1743</f>
        <v>0</v>
      </c>
      <c r="AN1743" s="60"/>
      <c r="AO1743" s="60"/>
      <c r="AP1743" s="60"/>
      <c r="AQ1743" s="60"/>
      <c r="AR1743" s="60"/>
      <c r="AS1743" s="33">
        <f>AL1743+AN1743+AO1743+AP1743+AQ1743+AR1743</f>
        <v>8484</v>
      </c>
      <c r="AT1743" s="16">
        <f>AM1743+AR1743</f>
        <v>0</v>
      </c>
      <c r="AU1743" s="60"/>
      <c r="AV1743" s="60"/>
      <c r="AW1743" s="60"/>
      <c r="AX1743" s="60"/>
      <c r="AY1743" s="60"/>
      <c r="AZ1743" s="33">
        <f>AS1743+AU1743+AV1743+AW1743+AX1743+AY1743</f>
        <v>8484</v>
      </c>
      <c r="BA1743" s="16">
        <f>AT1743+AY1743</f>
        <v>0</v>
      </c>
      <c r="BB1743" s="60"/>
      <c r="BC1743" s="60"/>
      <c r="BD1743" s="60"/>
      <c r="BE1743" s="60"/>
      <c r="BF1743" s="60"/>
      <c r="BG1743" s="33">
        <f>AZ1743+BB1743+BC1743+BD1743+BE1743+BF1743</f>
        <v>8484</v>
      </c>
      <c r="BH1743" s="16">
        <f>BA1743+BF1743</f>
        <v>0</v>
      </c>
      <c r="BI1743" s="60"/>
      <c r="BJ1743" s="60"/>
      <c r="BK1743" s="60"/>
      <c r="BL1743" s="60"/>
      <c r="BM1743" s="60"/>
      <c r="BN1743" s="33">
        <f>BG1743+BI1743+BJ1743+BK1743+BL1743+BM1743</f>
        <v>8484</v>
      </c>
      <c r="BO1743" s="16">
        <f>BH1743+BM1743</f>
        <v>0</v>
      </c>
      <c r="BP1743" s="60"/>
      <c r="BQ1743" s="60"/>
      <c r="BR1743" s="60"/>
      <c r="BS1743" s="60"/>
      <c r="BT1743" s="60"/>
      <c r="BU1743" s="33">
        <f>BN1743+BP1743+BQ1743+BR1743+BS1743+BT1743</f>
        <v>8484</v>
      </c>
      <c r="BV1743" s="16">
        <f>BO1743+BT1743</f>
        <v>0</v>
      </c>
      <c r="BW1743" s="194"/>
      <c r="BX1743" s="194"/>
      <c r="BY1743" s="194"/>
      <c r="BZ1743" s="194"/>
      <c r="CA1743" s="194"/>
      <c r="CB1743" s="33">
        <f>BU1743+BW1743+BX1743+BY1743+BZ1743+CA1743</f>
        <v>8484</v>
      </c>
      <c r="CC1743" s="16">
        <f>BV1743+CA1743</f>
        <v>0</v>
      </c>
      <c r="CD1743" s="194"/>
      <c r="CE1743" s="194"/>
      <c r="CF1743" s="194"/>
      <c r="CG1743" s="194"/>
      <c r="CH1743" s="194"/>
      <c r="CI1743" s="33">
        <f>CB1743+CD1743+CE1743+CF1743+CG1743+CH1743</f>
        <v>8484</v>
      </c>
      <c r="CJ1743" s="16">
        <f>CC1743+CH1743</f>
        <v>0</v>
      </c>
      <c r="CK1743" s="194"/>
      <c r="CL1743" s="194"/>
      <c r="CM1743" s="194"/>
      <c r="CN1743" s="194"/>
      <c r="CO1743" s="194"/>
      <c r="CP1743" s="33">
        <f>CI1743+CK1743+CL1743+CM1743+CN1743+CO1743</f>
        <v>8484</v>
      </c>
      <c r="CQ1743" s="16">
        <f>CJ1743+CO1743</f>
        <v>0</v>
      </c>
      <c r="CR1743" s="194"/>
      <c r="CS1743" s="194"/>
      <c r="CT1743" s="194"/>
      <c r="CU1743" s="194"/>
      <c r="CV1743" s="194"/>
      <c r="CW1743" s="33">
        <f>CP1743+CR1743+CS1743+CT1743+CU1743+CV1743</f>
        <v>8484</v>
      </c>
      <c r="CX1743" s="16">
        <f>CQ1743+CV1743</f>
        <v>0</v>
      </c>
    </row>
    <row r="1744" spans="1:102" s="10" customFormat="1" ht="16.5" x14ac:dyDescent="0.25">
      <c r="A1744" s="118">
        <v>0</v>
      </c>
      <c r="B1744" s="118">
        <v>0</v>
      </c>
      <c r="C1744" s="118">
        <v>0</v>
      </c>
      <c r="D1744" s="118">
        <v>0</v>
      </c>
      <c r="E1744" s="118">
        <v>0</v>
      </c>
      <c r="F1744" s="118">
        <v>0</v>
      </c>
      <c r="G1744" s="118"/>
      <c r="H1744" s="118">
        <v>0</v>
      </c>
      <c r="I1744" s="118"/>
      <c r="J1744" s="118">
        <v>0</v>
      </c>
      <c r="K1744" s="118"/>
      <c r="L1744" s="62"/>
      <c r="M1744" s="62"/>
      <c r="N1744" s="62"/>
      <c r="O1744" s="62"/>
      <c r="P1744" s="62"/>
      <c r="Q1744" s="61"/>
      <c r="R1744" s="62"/>
      <c r="S1744" s="62"/>
      <c r="T1744" s="62"/>
      <c r="U1744" s="62"/>
      <c r="V1744" s="62"/>
      <c r="W1744" s="62"/>
      <c r="X1744" s="61"/>
      <c r="Y1744" s="62"/>
      <c r="Z1744" s="62"/>
      <c r="AA1744" s="62"/>
      <c r="AB1744" s="62"/>
      <c r="AC1744" s="62"/>
      <c r="AD1744" s="62"/>
      <c r="AE1744" s="61"/>
      <c r="AF1744" s="62"/>
      <c r="AG1744" s="62"/>
      <c r="AH1744" s="62"/>
      <c r="AI1744" s="62"/>
      <c r="AJ1744" s="62"/>
      <c r="AK1744" s="62"/>
      <c r="AL1744" s="61"/>
      <c r="AM1744" s="62"/>
      <c r="AN1744" s="62"/>
      <c r="AO1744" s="62"/>
      <c r="AP1744" s="62"/>
      <c r="AQ1744" s="62"/>
      <c r="AR1744" s="62"/>
      <c r="AS1744" s="61"/>
      <c r="AT1744" s="62"/>
      <c r="AU1744" s="62"/>
      <c r="AV1744" s="62"/>
      <c r="AW1744" s="62"/>
      <c r="AX1744" s="62"/>
      <c r="AY1744" s="62"/>
      <c r="AZ1744" s="61"/>
      <c r="BA1744" s="62"/>
      <c r="BB1744" s="62"/>
      <c r="BC1744" s="62"/>
      <c r="BD1744" s="62"/>
      <c r="BE1744" s="62"/>
      <c r="BF1744" s="62"/>
      <c r="BG1744" s="61"/>
      <c r="BH1744" s="62"/>
      <c r="BI1744" s="62"/>
      <c r="BJ1744" s="62"/>
      <c r="BK1744" s="62"/>
      <c r="BL1744" s="62"/>
      <c r="BM1744" s="62"/>
      <c r="BN1744" s="61"/>
      <c r="BO1744" s="62"/>
      <c r="BP1744" s="62"/>
      <c r="BQ1744" s="62"/>
      <c r="BR1744" s="62"/>
      <c r="BS1744" s="62"/>
      <c r="BT1744" s="62"/>
      <c r="BU1744" s="61"/>
      <c r="BV1744" s="62"/>
      <c r="BW1744" s="177"/>
      <c r="BX1744" s="177"/>
      <c r="BY1744" s="177"/>
      <c r="BZ1744" s="177"/>
      <c r="CA1744" s="177"/>
      <c r="CB1744" s="61"/>
      <c r="CC1744" s="62"/>
      <c r="CD1744" s="177"/>
      <c r="CE1744" s="177"/>
      <c r="CF1744" s="177"/>
      <c r="CG1744" s="177"/>
      <c r="CH1744" s="177"/>
      <c r="CI1744" s="61"/>
      <c r="CJ1744" s="62"/>
      <c r="CK1744" s="177"/>
      <c r="CL1744" s="177"/>
      <c r="CM1744" s="177"/>
      <c r="CN1744" s="177"/>
      <c r="CO1744" s="177"/>
      <c r="CP1744" s="61"/>
      <c r="CQ1744" s="62"/>
      <c r="CR1744" s="177"/>
      <c r="CS1744" s="177"/>
      <c r="CT1744" s="177"/>
      <c r="CU1744" s="177"/>
      <c r="CV1744" s="177"/>
      <c r="CW1744" s="61"/>
      <c r="CX1744" s="62"/>
    </row>
    <row r="1745" spans="1:102" s="9" customFormat="1" ht="40.5" x14ac:dyDescent="0.3">
      <c r="A1745" s="71" t="s">
        <v>718</v>
      </c>
      <c r="B1745" s="72" t="s">
        <v>719</v>
      </c>
      <c r="C1745" s="12"/>
      <c r="D1745" s="81"/>
      <c r="E1745" s="12"/>
      <c r="F1745" s="17">
        <f t="shared" ref="F1745:K1745" si="5853">F1747</f>
        <v>393128</v>
      </c>
      <c r="G1745" s="17">
        <f t="shared" si="5853"/>
        <v>0</v>
      </c>
      <c r="H1745" s="17">
        <f t="shared" si="5853"/>
        <v>0</v>
      </c>
      <c r="I1745" s="17">
        <f t="shared" si="5853"/>
        <v>0</v>
      </c>
      <c r="J1745" s="17">
        <f t="shared" si="5853"/>
        <v>393128</v>
      </c>
      <c r="K1745" s="17">
        <f t="shared" si="5853"/>
        <v>0</v>
      </c>
      <c r="L1745" s="17">
        <f t="shared" ref="L1745:R1745" si="5854">L1747</f>
        <v>0</v>
      </c>
      <c r="M1745" s="17">
        <f t="shared" si="5854"/>
        <v>0</v>
      </c>
      <c r="N1745" s="17">
        <f t="shared" si="5854"/>
        <v>0</v>
      </c>
      <c r="O1745" s="17">
        <f t="shared" si="5854"/>
        <v>0</v>
      </c>
      <c r="P1745" s="17">
        <f t="shared" si="5854"/>
        <v>0</v>
      </c>
      <c r="Q1745" s="29">
        <f t="shared" si="5854"/>
        <v>393128</v>
      </c>
      <c r="R1745" s="17">
        <f t="shared" si="5854"/>
        <v>0</v>
      </c>
      <c r="S1745" s="17">
        <f t="shared" ref="S1745:Y1745" si="5855">S1747</f>
        <v>0</v>
      </c>
      <c r="T1745" s="17">
        <f t="shared" si="5855"/>
        <v>0</v>
      </c>
      <c r="U1745" s="17">
        <f t="shared" si="5855"/>
        <v>0</v>
      </c>
      <c r="V1745" s="17">
        <f t="shared" si="5855"/>
        <v>0</v>
      </c>
      <c r="W1745" s="17">
        <f t="shared" si="5855"/>
        <v>0</v>
      </c>
      <c r="X1745" s="29">
        <f t="shared" si="5855"/>
        <v>393128</v>
      </c>
      <c r="Y1745" s="17">
        <f t="shared" si="5855"/>
        <v>0</v>
      </c>
      <c r="Z1745" s="17">
        <f t="shared" ref="Z1745:AF1745" si="5856">Z1747</f>
        <v>0</v>
      </c>
      <c r="AA1745" s="17">
        <f t="shared" si="5856"/>
        <v>0</v>
      </c>
      <c r="AB1745" s="17">
        <f t="shared" si="5856"/>
        <v>0</v>
      </c>
      <c r="AC1745" s="17">
        <f t="shared" si="5856"/>
        <v>0</v>
      </c>
      <c r="AD1745" s="17">
        <f t="shared" si="5856"/>
        <v>0</v>
      </c>
      <c r="AE1745" s="29">
        <f t="shared" si="5856"/>
        <v>393128</v>
      </c>
      <c r="AF1745" s="17">
        <f t="shared" si="5856"/>
        <v>0</v>
      </c>
      <c r="AG1745" s="17">
        <f t="shared" ref="AG1745:AM1745" si="5857">AG1747</f>
        <v>0</v>
      </c>
      <c r="AH1745" s="17">
        <f t="shared" si="5857"/>
        <v>0</v>
      </c>
      <c r="AI1745" s="17">
        <f t="shared" si="5857"/>
        <v>0</v>
      </c>
      <c r="AJ1745" s="17">
        <f t="shared" si="5857"/>
        <v>0</v>
      </c>
      <c r="AK1745" s="17">
        <f t="shared" si="5857"/>
        <v>0</v>
      </c>
      <c r="AL1745" s="29">
        <f t="shared" si="5857"/>
        <v>393128</v>
      </c>
      <c r="AM1745" s="17">
        <f t="shared" si="5857"/>
        <v>0</v>
      </c>
      <c r="AN1745" s="17">
        <f t="shared" ref="AN1745:AT1745" si="5858">AN1747</f>
        <v>0</v>
      </c>
      <c r="AO1745" s="17">
        <f t="shared" si="5858"/>
        <v>-62340</v>
      </c>
      <c r="AP1745" s="17">
        <f t="shared" si="5858"/>
        <v>0</v>
      </c>
      <c r="AQ1745" s="17">
        <f t="shared" si="5858"/>
        <v>0</v>
      </c>
      <c r="AR1745" s="17">
        <f t="shared" si="5858"/>
        <v>0</v>
      </c>
      <c r="AS1745" s="29">
        <f t="shared" si="5858"/>
        <v>330788</v>
      </c>
      <c r="AT1745" s="17">
        <f t="shared" si="5858"/>
        <v>0</v>
      </c>
      <c r="AU1745" s="17">
        <f t="shared" ref="AU1745:BA1745" si="5859">AU1747</f>
        <v>0</v>
      </c>
      <c r="AV1745" s="17">
        <f t="shared" si="5859"/>
        <v>0</v>
      </c>
      <c r="AW1745" s="17">
        <f t="shared" si="5859"/>
        <v>0</v>
      </c>
      <c r="AX1745" s="17">
        <f t="shared" si="5859"/>
        <v>0</v>
      </c>
      <c r="AY1745" s="17">
        <f t="shared" si="5859"/>
        <v>0</v>
      </c>
      <c r="AZ1745" s="29">
        <f t="shared" si="5859"/>
        <v>330788</v>
      </c>
      <c r="BA1745" s="17">
        <f t="shared" si="5859"/>
        <v>0</v>
      </c>
      <c r="BB1745" s="17">
        <f t="shared" ref="BB1745:BH1745" si="5860">BB1747</f>
        <v>0</v>
      </c>
      <c r="BC1745" s="17">
        <f t="shared" si="5860"/>
        <v>0</v>
      </c>
      <c r="BD1745" s="17">
        <f t="shared" si="5860"/>
        <v>0</v>
      </c>
      <c r="BE1745" s="17">
        <f t="shared" si="5860"/>
        <v>0</v>
      </c>
      <c r="BF1745" s="17">
        <f t="shared" si="5860"/>
        <v>0</v>
      </c>
      <c r="BG1745" s="29">
        <f t="shared" si="5860"/>
        <v>330788</v>
      </c>
      <c r="BH1745" s="17">
        <f t="shared" si="5860"/>
        <v>0</v>
      </c>
      <c r="BI1745" s="17">
        <f t="shared" ref="BI1745:BO1745" si="5861">BI1747</f>
        <v>0</v>
      </c>
      <c r="BJ1745" s="17">
        <f t="shared" si="5861"/>
        <v>0</v>
      </c>
      <c r="BK1745" s="17">
        <f t="shared" si="5861"/>
        <v>0</v>
      </c>
      <c r="BL1745" s="17">
        <f t="shared" si="5861"/>
        <v>0</v>
      </c>
      <c r="BM1745" s="17">
        <f t="shared" si="5861"/>
        <v>0</v>
      </c>
      <c r="BN1745" s="29">
        <f t="shared" si="5861"/>
        <v>330788</v>
      </c>
      <c r="BO1745" s="17">
        <f t="shared" si="5861"/>
        <v>0</v>
      </c>
      <c r="BP1745" s="17">
        <f t="shared" ref="BP1745:BV1745" si="5862">BP1747</f>
        <v>0</v>
      </c>
      <c r="BQ1745" s="17">
        <f t="shared" si="5862"/>
        <v>0</v>
      </c>
      <c r="BR1745" s="17">
        <f t="shared" si="5862"/>
        <v>0</v>
      </c>
      <c r="BS1745" s="17">
        <f t="shared" si="5862"/>
        <v>0</v>
      </c>
      <c r="BT1745" s="17">
        <f t="shared" si="5862"/>
        <v>0</v>
      </c>
      <c r="BU1745" s="29">
        <f t="shared" si="5862"/>
        <v>330788</v>
      </c>
      <c r="BV1745" s="17">
        <f t="shared" si="5862"/>
        <v>0</v>
      </c>
      <c r="BW1745" s="173">
        <f t="shared" ref="BW1745:CC1745" si="5863">BW1747</f>
        <v>-40000</v>
      </c>
      <c r="BX1745" s="173">
        <f t="shared" si="5863"/>
        <v>0</v>
      </c>
      <c r="BY1745" s="173">
        <f t="shared" si="5863"/>
        <v>0</v>
      </c>
      <c r="BZ1745" s="173">
        <f t="shared" si="5863"/>
        <v>0</v>
      </c>
      <c r="CA1745" s="173">
        <f t="shared" si="5863"/>
        <v>0</v>
      </c>
      <c r="CB1745" s="29">
        <f t="shared" si="5863"/>
        <v>290788</v>
      </c>
      <c r="CC1745" s="17">
        <f t="shared" si="5863"/>
        <v>0</v>
      </c>
      <c r="CD1745" s="173">
        <f t="shared" ref="CD1745:CJ1745" si="5864">CD1747</f>
        <v>0</v>
      </c>
      <c r="CE1745" s="173">
        <f t="shared" si="5864"/>
        <v>0</v>
      </c>
      <c r="CF1745" s="173">
        <f t="shared" si="5864"/>
        <v>0</v>
      </c>
      <c r="CG1745" s="173">
        <f t="shared" si="5864"/>
        <v>0</v>
      </c>
      <c r="CH1745" s="173">
        <f t="shared" si="5864"/>
        <v>0</v>
      </c>
      <c r="CI1745" s="29">
        <f t="shared" si="5864"/>
        <v>290788</v>
      </c>
      <c r="CJ1745" s="17">
        <f t="shared" si="5864"/>
        <v>0</v>
      </c>
      <c r="CK1745" s="173">
        <f t="shared" ref="CK1745:CQ1745" si="5865">CK1747</f>
        <v>0</v>
      </c>
      <c r="CL1745" s="173">
        <f t="shared" si="5865"/>
        <v>-138629</v>
      </c>
      <c r="CM1745" s="173">
        <f t="shared" si="5865"/>
        <v>0</v>
      </c>
      <c r="CN1745" s="173">
        <f t="shared" si="5865"/>
        <v>0</v>
      </c>
      <c r="CO1745" s="173">
        <f t="shared" si="5865"/>
        <v>0</v>
      </c>
      <c r="CP1745" s="29">
        <f t="shared" si="5865"/>
        <v>152159</v>
      </c>
      <c r="CQ1745" s="17">
        <f t="shared" si="5865"/>
        <v>0</v>
      </c>
      <c r="CR1745" s="173">
        <f t="shared" ref="CR1745:CX1745" si="5866">CR1747</f>
        <v>0</v>
      </c>
      <c r="CS1745" s="173">
        <f t="shared" si="5866"/>
        <v>0</v>
      </c>
      <c r="CT1745" s="173">
        <f t="shared" si="5866"/>
        <v>0</v>
      </c>
      <c r="CU1745" s="173">
        <f t="shared" si="5866"/>
        <v>0</v>
      </c>
      <c r="CV1745" s="173">
        <f t="shared" si="5866"/>
        <v>0</v>
      </c>
      <c r="CW1745" s="29">
        <f t="shared" si="5866"/>
        <v>152159</v>
      </c>
      <c r="CX1745" s="17">
        <f t="shared" si="5866"/>
        <v>0</v>
      </c>
    </row>
    <row r="1746" spans="1:102" s="9" customFormat="1" x14ac:dyDescent="0.25">
      <c r="A1746" s="117">
        <v>0</v>
      </c>
      <c r="B1746" s="117">
        <v>0</v>
      </c>
      <c r="C1746" s="117">
        <v>0</v>
      </c>
      <c r="D1746" s="117">
        <v>0</v>
      </c>
      <c r="E1746" s="117">
        <v>0</v>
      </c>
      <c r="F1746" s="117">
        <v>0</v>
      </c>
      <c r="G1746" s="117"/>
      <c r="H1746" s="117">
        <v>0</v>
      </c>
      <c r="I1746" s="117"/>
      <c r="J1746" s="117">
        <v>0</v>
      </c>
      <c r="K1746" s="117"/>
      <c r="L1746" s="60"/>
      <c r="M1746" s="60"/>
      <c r="N1746" s="60"/>
      <c r="O1746" s="60"/>
      <c r="P1746" s="60"/>
      <c r="Q1746" s="59"/>
      <c r="R1746" s="60"/>
      <c r="S1746" s="60"/>
      <c r="T1746" s="60"/>
      <c r="U1746" s="60"/>
      <c r="V1746" s="60"/>
      <c r="W1746" s="60"/>
      <c r="X1746" s="59"/>
      <c r="Y1746" s="60"/>
      <c r="Z1746" s="60"/>
      <c r="AA1746" s="60"/>
      <c r="AB1746" s="60"/>
      <c r="AC1746" s="60"/>
      <c r="AD1746" s="60"/>
      <c r="AE1746" s="59"/>
      <c r="AF1746" s="60"/>
      <c r="AG1746" s="60"/>
      <c r="AH1746" s="60"/>
      <c r="AI1746" s="60"/>
      <c r="AJ1746" s="60"/>
      <c r="AK1746" s="60"/>
      <c r="AL1746" s="59"/>
      <c r="AM1746" s="60"/>
      <c r="AN1746" s="60"/>
      <c r="AO1746" s="60"/>
      <c r="AP1746" s="60"/>
      <c r="AQ1746" s="60"/>
      <c r="AR1746" s="60"/>
      <c r="AS1746" s="59"/>
      <c r="AT1746" s="60"/>
      <c r="AU1746" s="60"/>
      <c r="AV1746" s="60"/>
      <c r="AW1746" s="60"/>
      <c r="AX1746" s="60"/>
      <c r="AY1746" s="60"/>
      <c r="AZ1746" s="59"/>
      <c r="BA1746" s="60"/>
      <c r="BB1746" s="60"/>
      <c r="BC1746" s="60"/>
      <c r="BD1746" s="60"/>
      <c r="BE1746" s="60"/>
      <c r="BF1746" s="60"/>
      <c r="BG1746" s="59"/>
      <c r="BH1746" s="60"/>
      <c r="BI1746" s="60"/>
      <c r="BJ1746" s="60"/>
      <c r="BK1746" s="60"/>
      <c r="BL1746" s="60"/>
      <c r="BM1746" s="60"/>
      <c r="BN1746" s="59"/>
      <c r="BO1746" s="60"/>
      <c r="BP1746" s="60"/>
      <c r="BQ1746" s="60"/>
      <c r="BR1746" s="60"/>
      <c r="BS1746" s="60"/>
      <c r="BT1746" s="60"/>
      <c r="BU1746" s="59"/>
      <c r="BV1746" s="60"/>
      <c r="BW1746" s="194"/>
      <c r="BX1746" s="194"/>
      <c r="BY1746" s="194"/>
      <c r="BZ1746" s="194"/>
      <c r="CA1746" s="194"/>
      <c r="CB1746" s="59"/>
      <c r="CC1746" s="60"/>
      <c r="CD1746" s="194"/>
      <c r="CE1746" s="194"/>
      <c r="CF1746" s="194"/>
      <c r="CG1746" s="194"/>
      <c r="CH1746" s="194"/>
      <c r="CI1746" s="59"/>
      <c r="CJ1746" s="60"/>
      <c r="CK1746" s="194"/>
      <c r="CL1746" s="194"/>
      <c r="CM1746" s="194"/>
      <c r="CN1746" s="194"/>
      <c r="CO1746" s="194"/>
      <c r="CP1746" s="59"/>
      <c r="CQ1746" s="60"/>
      <c r="CR1746" s="194"/>
      <c r="CS1746" s="194"/>
      <c r="CT1746" s="194"/>
      <c r="CU1746" s="194"/>
      <c r="CV1746" s="194"/>
      <c r="CW1746" s="59"/>
      <c r="CX1746" s="60"/>
    </row>
    <row r="1747" spans="1:102" s="9" customFormat="1" ht="37.5" x14ac:dyDescent="0.3">
      <c r="A1747" s="75" t="s">
        <v>720</v>
      </c>
      <c r="B1747" s="76" t="s">
        <v>71</v>
      </c>
      <c r="C1747" s="76" t="s">
        <v>13</v>
      </c>
      <c r="D1747" s="81"/>
      <c r="E1747" s="76"/>
      <c r="F1747" s="18">
        <f t="shared" ref="F1747:U1750" si="5867">F1748</f>
        <v>393128</v>
      </c>
      <c r="G1747" s="18">
        <f t="shared" si="5867"/>
        <v>0</v>
      </c>
      <c r="H1747" s="18">
        <f t="shared" si="5867"/>
        <v>0</v>
      </c>
      <c r="I1747" s="18">
        <f t="shared" si="5867"/>
        <v>0</v>
      </c>
      <c r="J1747" s="18">
        <f t="shared" si="5867"/>
        <v>393128</v>
      </c>
      <c r="K1747" s="18">
        <f t="shared" si="5867"/>
        <v>0</v>
      </c>
      <c r="L1747" s="18">
        <f t="shared" si="5867"/>
        <v>0</v>
      </c>
      <c r="M1747" s="18">
        <f t="shared" si="5867"/>
        <v>0</v>
      </c>
      <c r="N1747" s="18">
        <f t="shared" si="5867"/>
        <v>0</v>
      </c>
      <c r="O1747" s="18">
        <f t="shared" si="5867"/>
        <v>0</v>
      </c>
      <c r="P1747" s="18">
        <f t="shared" si="5867"/>
        <v>0</v>
      </c>
      <c r="Q1747" s="32">
        <f t="shared" si="5867"/>
        <v>393128</v>
      </c>
      <c r="R1747" s="18">
        <f t="shared" si="5867"/>
        <v>0</v>
      </c>
      <c r="S1747" s="18">
        <f t="shared" si="5867"/>
        <v>0</v>
      </c>
      <c r="T1747" s="18">
        <f t="shared" si="5867"/>
        <v>0</v>
      </c>
      <c r="U1747" s="18">
        <f t="shared" si="5867"/>
        <v>0</v>
      </c>
      <c r="V1747" s="18">
        <f t="shared" ref="S1747:AH1750" si="5868">V1748</f>
        <v>0</v>
      </c>
      <c r="W1747" s="18">
        <f t="shared" si="5868"/>
        <v>0</v>
      </c>
      <c r="X1747" s="32">
        <f t="shared" si="5868"/>
        <v>393128</v>
      </c>
      <c r="Y1747" s="18">
        <f t="shared" si="5868"/>
        <v>0</v>
      </c>
      <c r="Z1747" s="18">
        <f t="shared" si="5868"/>
        <v>0</v>
      </c>
      <c r="AA1747" s="18">
        <f t="shared" si="5868"/>
        <v>0</v>
      </c>
      <c r="AB1747" s="18">
        <f t="shared" si="5868"/>
        <v>0</v>
      </c>
      <c r="AC1747" s="18">
        <f t="shared" si="5868"/>
        <v>0</v>
      </c>
      <c r="AD1747" s="18">
        <f t="shared" si="5868"/>
        <v>0</v>
      </c>
      <c r="AE1747" s="32">
        <f t="shared" si="5868"/>
        <v>393128</v>
      </c>
      <c r="AF1747" s="18">
        <f t="shared" si="5868"/>
        <v>0</v>
      </c>
      <c r="AG1747" s="18">
        <f t="shared" si="5868"/>
        <v>0</v>
      </c>
      <c r="AH1747" s="18">
        <f t="shared" si="5868"/>
        <v>0</v>
      </c>
      <c r="AI1747" s="18">
        <f t="shared" ref="AG1747:AV1750" si="5869">AI1748</f>
        <v>0</v>
      </c>
      <c r="AJ1747" s="18">
        <f t="shared" si="5869"/>
        <v>0</v>
      </c>
      <c r="AK1747" s="18">
        <f t="shared" si="5869"/>
        <v>0</v>
      </c>
      <c r="AL1747" s="32">
        <f t="shared" si="5869"/>
        <v>393128</v>
      </c>
      <c r="AM1747" s="18">
        <f t="shared" si="5869"/>
        <v>0</v>
      </c>
      <c r="AN1747" s="18">
        <f t="shared" si="5869"/>
        <v>0</v>
      </c>
      <c r="AO1747" s="18">
        <f t="shared" si="5869"/>
        <v>-62340</v>
      </c>
      <c r="AP1747" s="18">
        <f t="shared" si="5869"/>
        <v>0</v>
      </c>
      <c r="AQ1747" s="18">
        <f t="shared" si="5869"/>
        <v>0</v>
      </c>
      <c r="AR1747" s="18">
        <f t="shared" si="5869"/>
        <v>0</v>
      </c>
      <c r="AS1747" s="32">
        <f t="shared" si="5869"/>
        <v>330788</v>
      </c>
      <c r="AT1747" s="18">
        <f t="shared" si="5869"/>
        <v>0</v>
      </c>
      <c r="AU1747" s="18">
        <f t="shared" si="5869"/>
        <v>0</v>
      </c>
      <c r="AV1747" s="18">
        <f t="shared" si="5869"/>
        <v>0</v>
      </c>
      <c r="AW1747" s="18">
        <f t="shared" ref="AU1747:BJ1750" si="5870">AW1748</f>
        <v>0</v>
      </c>
      <c r="AX1747" s="18">
        <f t="shared" si="5870"/>
        <v>0</v>
      </c>
      <c r="AY1747" s="18">
        <f t="shared" si="5870"/>
        <v>0</v>
      </c>
      <c r="AZ1747" s="32">
        <f t="shared" si="5870"/>
        <v>330788</v>
      </c>
      <c r="BA1747" s="18">
        <f t="shared" si="5870"/>
        <v>0</v>
      </c>
      <c r="BB1747" s="18">
        <f t="shared" si="5870"/>
        <v>0</v>
      </c>
      <c r="BC1747" s="18">
        <f t="shared" si="5870"/>
        <v>0</v>
      </c>
      <c r="BD1747" s="18">
        <f t="shared" si="5870"/>
        <v>0</v>
      </c>
      <c r="BE1747" s="18">
        <f t="shared" si="5870"/>
        <v>0</v>
      </c>
      <c r="BF1747" s="18">
        <f t="shared" si="5870"/>
        <v>0</v>
      </c>
      <c r="BG1747" s="32">
        <f t="shared" si="5870"/>
        <v>330788</v>
      </c>
      <c r="BH1747" s="18">
        <f t="shared" si="5870"/>
        <v>0</v>
      </c>
      <c r="BI1747" s="18">
        <f t="shared" si="5870"/>
        <v>0</v>
      </c>
      <c r="BJ1747" s="18">
        <f t="shared" si="5870"/>
        <v>0</v>
      </c>
      <c r="BK1747" s="18">
        <f t="shared" ref="BI1747:BX1750" si="5871">BK1748</f>
        <v>0</v>
      </c>
      <c r="BL1747" s="18">
        <f t="shared" si="5871"/>
        <v>0</v>
      </c>
      <c r="BM1747" s="18">
        <f t="shared" si="5871"/>
        <v>0</v>
      </c>
      <c r="BN1747" s="32">
        <f t="shared" si="5871"/>
        <v>330788</v>
      </c>
      <c r="BO1747" s="18">
        <f t="shared" si="5871"/>
        <v>0</v>
      </c>
      <c r="BP1747" s="18">
        <f t="shared" si="5871"/>
        <v>0</v>
      </c>
      <c r="BQ1747" s="18">
        <f t="shared" si="5871"/>
        <v>0</v>
      </c>
      <c r="BR1747" s="18">
        <f t="shared" si="5871"/>
        <v>0</v>
      </c>
      <c r="BS1747" s="18">
        <f t="shared" si="5871"/>
        <v>0</v>
      </c>
      <c r="BT1747" s="18">
        <f t="shared" si="5871"/>
        <v>0</v>
      </c>
      <c r="BU1747" s="32">
        <f t="shared" si="5871"/>
        <v>330788</v>
      </c>
      <c r="BV1747" s="18">
        <f t="shared" si="5871"/>
        <v>0</v>
      </c>
      <c r="BW1747" s="175">
        <f t="shared" si="5871"/>
        <v>-40000</v>
      </c>
      <c r="BX1747" s="175">
        <f t="shared" si="5871"/>
        <v>0</v>
      </c>
      <c r="BY1747" s="175">
        <f t="shared" ref="BW1747:CL1750" si="5872">BY1748</f>
        <v>0</v>
      </c>
      <c r="BZ1747" s="175">
        <f t="shared" si="5872"/>
        <v>0</v>
      </c>
      <c r="CA1747" s="175">
        <f t="shared" si="5872"/>
        <v>0</v>
      </c>
      <c r="CB1747" s="32">
        <f t="shared" si="5872"/>
        <v>290788</v>
      </c>
      <c r="CC1747" s="18">
        <f t="shared" si="5872"/>
        <v>0</v>
      </c>
      <c r="CD1747" s="175">
        <f t="shared" si="5872"/>
        <v>0</v>
      </c>
      <c r="CE1747" s="175">
        <f t="shared" si="5872"/>
        <v>0</v>
      </c>
      <c r="CF1747" s="175">
        <f t="shared" si="5872"/>
        <v>0</v>
      </c>
      <c r="CG1747" s="175">
        <f t="shared" si="5872"/>
        <v>0</v>
      </c>
      <c r="CH1747" s="175">
        <f t="shared" si="5872"/>
        <v>0</v>
      </c>
      <c r="CI1747" s="32">
        <f t="shared" si="5872"/>
        <v>290788</v>
      </c>
      <c r="CJ1747" s="18">
        <f t="shared" si="5872"/>
        <v>0</v>
      </c>
      <c r="CK1747" s="175">
        <f t="shared" si="5872"/>
        <v>0</v>
      </c>
      <c r="CL1747" s="175">
        <f t="shared" si="5872"/>
        <v>-138629</v>
      </c>
      <c r="CM1747" s="175">
        <f t="shared" ref="CK1747:CX1750" si="5873">CM1748</f>
        <v>0</v>
      </c>
      <c r="CN1747" s="175">
        <f t="shared" si="5873"/>
        <v>0</v>
      </c>
      <c r="CO1747" s="175">
        <f t="shared" si="5873"/>
        <v>0</v>
      </c>
      <c r="CP1747" s="32">
        <f t="shared" si="5873"/>
        <v>152159</v>
      </c>
      <c r="CQ1747" s="18">
        <f t="shared" si="5873"/>
        <v>0</v>
      </c>
      <c r="CR1747" s="175">
        <f t="shared" si="5873"/>
        <v>0</v>
      </c>
      <c r="CS1747" s="175">
        <f t="shared" si="5873"/>
        <v>0</v>
      </c>
      <c r="CT1747" s="175">
        <f t="shared" si="5873"/>
        <v>0</v>
      </c>
      <c r="CU1747" s="175">
        <f t="shared" si="5873"/>
        <v>0</v>
      </c>
      <c r="CV1747" s="175">
        <f t="shared" si="5873"/>
        <v>0</v>
      </c>
      <c r="CW1747" s="32">
        <f t="shared" si="5873"/>
        <v>152159</v>
      </c>
      <c r="CX1747" s="18">
        <f t="shared" si="5873"/>
        <v>0</v>
      </c>
    </row>
    <row r="1748" spans="1:102" s="9" customFormat="1" ht="16.5" x14ac:dyDescent="0.25">
      <c r="A1748" s="11" t="s">
        <v>24</v>
      </c>
      <c r="B1748" s="12" t="s">
        <v>71</v>
      </c>
      <c r="C1748" s="12" t="s">
        <v>13</v>
      </c>
      <c r="D1748" s="42" t="s">
        <v>25</v>
      </c>
      <c r="E1748" s="80"/>
      <c r="F1748" s="16">
        <f t="shared" si="5867"/>
        <v>393128</v>
      </c>
      <c r="G1748" s="16">
        <f t="shared" si="5867"/>
        <v>0</v>
      </c>
      <c r="H1748" s="16">
        <f t="shared" si="5867"/>
        <v>0</v>
      </c>
      <c r="I1748" s="16">
        <f t="shared" si="5867"/>
        <v>0</v>
      </c>
      <c r="J1748" s="16">
        <f t="shared" si="5867"/>
        <v>393128</v>
      </c>
      <c r="K1748" s="16">
        <f t="shared" si="5867"/>
        <v>0</v>
      </c>
      <c r="L1748" s="16">
        <f t="shared" si="5867"/>
        <v>0</v>
      </c>
      <c r="M1748" s="16">
        <f t="shared" si="5867"/>
        <v>0</v>
      </c>
      <c r="N1748" s="16">
        <f t="shared" si="5867"/>
        <v>0</v>
      </c>
      <c r="O1748" s="16">
        <f t="shared" si="5867"/>
        <v>0</v>
      </c>
      <c r="P1748" s="16">
        <f t="shared" si="5867"/>
        <v>0</v>
      </c>
      <c r="Q1748" s="33">
        <f t="shared" si="5867"/>
        <v>393128</v>
      </c>
      <c r="R1748" s="16">
        <f t="shared" si="5867"/>
        <v>0</v>
      </c>
      <c r="S1748" s="16">
        <f t="shared" si="5868"/>
        <v>0</v>
      </c>
      <c r="T1748" s="16">
        <f t="shared" si="5868"/>
        <v>0</v>
      </c>
      <c r="U1748" s="16">
        <f t="shared" si="5868"/>
        <v>0</v>
      </c>
      <c r="V1748" s="16">
        <f t="shared" si="5868"/>
        <v>0</v>
      </c>
      <c r="W1748" s="16">
        <f t="shared" si="5868"/>
        <v>0</v>
      </c>
      <c r="X1748" s="33">
        <f t="shared" si="5868"/>
        <v>393128</v>
      </c>
      <c r="Y1748" s="16">
        <f t="shared" si="5868"/>
        <v>0</v>
      </c>
      <c r="Z1748" s="16">
        <f t="shared" si="5868"/>
        <v>0</v>
      </c>
      <c r="AA1748" s="16">
        <f t="shared" si="5868"/>
        <v>0</v>
      </c>
      <c r="AB1748" s="16">
        <f t="shared" si="5868"/>
        <v>0</v>
      </c>
      <c r="AC1748" s="16">
        <f t="shared" si="5868"/>
        <v>0</v>
      </c>
      <c r="AD1748" s="16">
        <f t="shared" si="5868"/>
        <v>0</v>
      </c>
      <c r="AE1748" s="33">
        <f t="shared" si="5868"/>
        <v>393128</v>
      </c>
      <c r="AF1748" s="16">
        <f t="shared" si="5868"/>
        <v>0</v>
      </c>
      <c r="AG1748" s="16">
        <f t="shared" si="5869"/>
        <v>0</v>
      </c>
      <c r="AH1748" s="16">
        <f t="shared" si="5869"/>
        <v>0</v>
      </c>
      <c r="AI1748" s="16">
        <f t="shared" si="5869"/>
        <v>0</v>
      </c>
      <c r="AJ1748" s="16">
        <f t="shared" si="5869"/>
        <v>0</v>
      </c>
      <c r="AK1748" s="16">
        <f t="shared" si="5869"/>
        <v>0</v>
      </c>
      <c r="AL1748" s="33">
        <f t="shared" si="5869"/>
        <v>393128</v>
      </c>
      <c r="AM1748" s="16">
        <f t="shared" si="5869"/>
        <v>0</v>
      </c>
      <c r="AN1748" s="16">
        <f t="shared" si="5869"/>
        <v>0</v>
      </c>
      <c r="AO1748" s="16">
        <f t="shared" si="5869"/>
        <v>-62340</v>
      </c>
      <c r="AP1748" s="16">
        <f t="shared" si="5869"/>
        <v>0</v>
      </c>
      <c r="AQ1748" s="16">
        <f t="shared" si="5869"/>
        <v>0</v>
      </c>
      <c r="AR1748" s="16">
        <f t="shared" si="5869"/>
        <v>0</v>
      </c>
      <c r="AS1748" s="33">
        <f t="shared" si="5869"/>
        <v>330788</v>
      </c>
      <c r="AT1748" s="16">
        <f t="shared" si="5869"/>
        <v>0</v>
      </c>
      <c r="AU1748" s="16">
        <f t="shared" si="5870"/>
        <v>0</v>
      </c>
      <c r="AV1748" s="16">
        <f t="shared" si="5870"/>
        <v>0</v>
      </c>
      <c r="AW1748" s="16">
        <f t="shared" si="5870"/>
        <v>0</v>
      </c>
      <c r="AX1748" s="16">
        <f t="shared" si="5870"/>
        <v>0</v>
      </c>
      <c r="AY1748" s="16">
        <f t="shared" si="5870"/>
        <v>0</v>
      </c>
      <c r="AZ1748" s="33">
        <f t="shared" si="5870"/>
        <v>330788</v>
      </c>
      <c r="BA1748" s="16">
        <f t="shared" si="5870"/>
        <v>0</v>
      </c>
      <c r="BB1748" s="16">
        <f t="shared" si="5870"/>
        <v>0</v>
      </c>
      <c r="BC1748" s="16">
        <f t="shared" si="5870"/>
        <v>0</v>
      </c>
      <c r="BD1748" s="16">
        <f t="shared" si="5870"/>
        <v>0</v>
      </c>
      <c r="BE1748" s="16">
        <f t="shared" si="5870"/>
        <v>0</v>
      </c>
      <c r="BF1748" s="16">
        <f t="shared" si="5870"/>
        <v>0</v>
      </c>
      <c r="BG1748" s="33">
        <f t="shared" si="5870"/>
        <v>330788</v>
      </c>
      <c r="BH1748" s="16">
        <f t="shared" si="5870"/>
        <v>0</v>
      </c>
      <c r="BI1748" s="16">
        <f t="shared" si="5871"/>
        <v>0</v>
      </c>
      <c r="BJ1748" s="16">
        <f t="shared" si="5871"/>
        <v>0</v>
      </c>
      <c r="BK1748" s="16">
        <f t="shared" si="5871"/>
        <v>0</v>
      </c>
      <c r="BL1748" s="16">
        <f t="shared" si="5871"/>
        <v>0</v>
      </c>
      <c r="BM1748" s="16">
        <f t="shared" si="5871"/>
        <v>0</v>
      </c>
      <c r="BN1748" s="33">
        <f t="shared" si="5871"/>
        <v>330788</v>
      </c>
      <c r="BO1748" s="16">
        <f t="shared" si="5871"/>
        <v>0</v>
      </c>
      <c r="BP1748" s="16">
        <f t="shared" si="5871"/>
        <v>0</v>
      </c>
      <c r="BQ1748" s="16">
        <f t="shared" si="5871"/>
        <v>0</v>
      </c>
      <c r="BR1748" s="16">
        <f t="shared" si="5871"/>
        <v>0</v>
      </c>
      <c r="BS1748" s="16">
        <f t="shared" si="5871"/>
        <v>0</v>
      </c>
      <c r="BT1748" s="16">
        <f t="shared" si="5871"/>
        <v>0</v>
      </c>
      <c r="BU1748" s="33">
        <f t="shared" si="5871"/>
        <v>330788</v>
      </c>
      <c r="BV1748" s="16">
        <f t="shared" si="5871"/>
        <v>0</v>
      </c>
      <c r="BW1748" s="176">
        <f t="shared" si="5872"/>
        <v>-40000</v>
      </c>
      <c r="BX1748" s="176">
        <f t="shared" si="5872"/>
        <v>0</v>
      </c>
      <c r="BY1748" s="176">
        <f t="shared" si="5872"/>
        <v>0</v>
      </c>
      <c r="BZ1748" s="176">
        <f t="shared" si="5872"/>
        <v>0</v>
      </c>
      <c r="CA1748" s="176">
        <f t="shared" si="5872"/>
        <v>0</v>
      </c>
      <c r="CB1748" s="33">
        <f t="shared" si="5872"/>
        <v>290788</v>
      </c>
      <c r="CC1748" s="16">
        <f t="shared" si="5872"/>
        <v>0</v>
      </c>
      <c r="CD1748" s="176">
        <f t="shared" si="5872"/>
        <v>0</v>
      </c>
      <c r="CE1748" s="176">
        <f t="shared" si="5872"/>
        <v>0</v>
      </c>
      <c r="CF1748" s="176">
        <f t="shared" si="5872"/>
        <v>0</v>
      </c>
      <c r="CG1748" s="176">
        <f t="shared" si="5872"/>
        <v>0</v>
      </c>
      <c r="CH1748" s="176">
        <f t="shared" si="5872"/>
        <v>0</v>
      </c>
      <c r="CI1748" s="33">
        <f t="shared" si="5872"/>
        <v>290788</v>
      </c>
      <c r="CJ1748" s="16">
        <f t="shared" si="5872"/>
        <v>0</v>
      </c>
      <c r="CK1748" s="176">
        <f t="shared" si="5873"/>
        <v>0</v>
      </c>
      <c r="CL1748" s="176">
        <f t="shared" si="5873"/>
        <v>-138629</v>
      </c>
      <c r="CM1748" s="176">
        <f t="shared" si="5873"/>
        <v>0</v>
      </c>
      <c r="CN1748" s="176">
        <f t="shared" si="5873"/>
        <v>0</v>
      </c>
      <c r="CO1748" s="176">
        <f t="shared" si="5873"/>
        <v>0</v>
      </c>
      <c r="CP1748" s="33">
        <f t="shared" si="5873"/>
        <v>152159</v>
      </c>
      <c r="CQ1748" s="16">
        <f t="shared" si="5873"/>
        <v>0</v>
      </c>
      <c r="CR1748" s="176">
        <f t="shared" si="5873"/>
        <v>0</v>
      </c>
      <c r="CS1748" s="176">
        <f t="shared" si="5873"/>
        <v>0</v>
      </c>
      <c r="CT1748" s="176">
        <f t="shared" si="5873"/>
        <v>0</v>
      </c>
      <c r="CU1748" s="176">
        <f t="shared" si="5873"/>
        <v>0</v>
      </c>
      <c r="CV1748" s="176">
        <f t="shared" si="5873"/>
        <v>0</v>
      </c>
      <c r="CW1748" s="33">
        <f t="shared" si="5873"/>
        <v>152159</v>
      </c>
      <c r="CX1748" s="16">
        <f t="shared" si="5873"/>
        <v>0</v>
      </c>
    </row>
    <row r="1749" spans="1:102" s="9" customFormat="1" ht="33" x14ac:dyDescent="0.25">
      <c r="A1749" s="11" t="s">
        <v>721</v>
      </c>
      <c r="B1749" s="12" t="s">
        <v>71</v>
      </c>
      <c r="C1749" s="12" t="s">
        <v>13</v>
      </c>
      <c r="D1749" s="63" t="s">
        <v>722</v>
      </c>
      <c r="E1749" s="12"/>
      <c r="F1749" s="16">
        <f t="shared" si="5867"/>
        <v>393128</v>
      </c>
      <c r="G1749" s="16">
        <f t="shared" si="5867"/>
        <v>0</v>
      </c>
      <c r="H1749" s="16">
        <f t="shared" si="5867"/>
        <v>0</v>
      </c>
      <c r="I1749" s="16">
        <f t="shared" si="5867"/>
        <v>0</v>
      </c>
      <c r="J1749" s="16">
        <f t="shared" si="5867"/>
        <v>393128</v>
      </c>
      <c r="K1749" s="16">
        <f t="shared" si="5867"/>
        <v>0</v>
      </c>
      <c r="L1749" s="16">
        <f t="shared" si="5867"/>
        <v>0</v>
      </c>
      <c r="M1749" s="16">
        <f t="shared" si="5867"/>
        <v>0</v>
      </c>
      <c r="N1749" s="16">
        <f t="shared" si="5867"/>
        <v>0</v>
      </c>
      <c r="O1749" s="16">
        <f t="shared" si="5867"/>
        <v>0</v>
      </c>
      <c r="P1749" s="16">
        <f t="shared" si="5867"/>
        <v>0</v>
      </c>
      <c r="Q1749" s="33">
        <f t="shared" si="5867"/>
        <v>393128</v>
      </c>
      <c r="R1749" s="16">
        <f t="shared" si="5867"/>
        <v>0</v>
      </c>
      <c r="S1749" s="16">
        <f t="shared" si="5868"/>
        <v>0</v>
      </c>
      <c r="T1749" s="16">
        <f t="shared" si="5868"/>
        <v>0</v>
      </c>
      <c r="U1749" s="16">
        <f t="shared" si="5868"/>
        <v>0</v>
      </c>
      <c r="V1749" s="16">
        <f t="shared" si="5868"/>
        <v>0</v>
      </c>
      <c r="W1749" s="16">
        <f t="shared" si="5868"/>
        <v>0</v>
      </c>
      <c r="X1749" s="33">
        <f t="shared" si="5868"/>
        <v>393128</v>
      </c>
      <c r="Y1749" s="16">
        <f t="shared" si="5868"/>
        <v>0</v>
      </c>
      <c r="Z1749" s="16">
        <f t="shared" si="5868"/>
        <v>0</v>
      </c>
      <c r="AA1749" s="16">
        <f t="shared" si="5868"/>
        <v>0</v>
      </c>
      <c r="AB1749" s="16">
        <f t="shared" si="5868"/>
        <v>0</v>
      </c>
      <c r="AC1749" s="16">
        <f t="shared" si="5868"/>
        <v>0</v>
      </c>
      <c r="AD1749" s="16">
        <f t="shared" si="5868"/>
        <v>0</v>
      </c>
      <c r="AE1749" s="33">
        <f t="shared" si="5868"/>
        <v>393128</v>
      </c>
      <c r="AF1749" s="16">
        <f t="shared" si="5868"/>
        <v>0</v>
      </c>
      <c r="AG1749" s="16">
        <f t="shared" si="5869"/>
        <v>0</v>
      </c>
      <c r="AH1749" s="16">
        <f t="shared" si="5869"/>
        <v>0</v>
      </c>
      <c r="AI1749" s="16">
        <f t="shared" si="5869"/>
        <v>0</v>
      </c>
      <c r="AJ1749" s="16">
        <f t="shared" si="5869"/>
        <v>0</v>
      </c>
      <c r="AK1749" s="16">
        <f t="shared" si="5869"/>
        <v>0</v>
      </c>
      <c r="AL1749" s="33">
        <f t="shared" si="5869"/>
        <v>393128</v>
      </c>
      <c r="AM1749" s="16">
        <f t="shared" si="5869"/>
        <v>0</v>
      </c>
      <c r="AN1749" s="16">
        <f t="shared" si="5869"/>
        <v>0</v>
      </c>
      <c r="AO1749" s="16">
        <f t="shared" si="5869"/>
        <v>-62340</v>
      </c>
      <c r="AP1749" s="16">
        <f t="shared" si="5869"/>
        <v>0</v>
      </c>
      <c r="AQ1749" s="16">
        <f t="shared" si="5869"/>
        <v>0</v>
      </c>
      <c r="AR1749" s="16">
        <f t="shared" si="5869"/>
        <v>0</v>
      </c>
      <c r="AS1749" s="33">
        <f t="shared" si="5869"/>
        <v>330788</v>
      </c>
      <c r="AT1749" s="16">
        <f t="shared" si="5869"/>
        <v>0</v>
      </c>
      <c r="AU1749" s="16">
        <f t="shared" si="5870"/>
        <v>0</v>
      </c>
      <c r="AV1749" s="16">
        <f t="shared" si="5870"/>
        <v>0</v>
      </c>
      <c r="AW1749" s="16">
        <f t="shared" si="5870"/>
        <v>0</v>
      </c>
      <c r="AX1749" s="16">
        <f t="shared" si="5870"/>
        <v>0</v>
      </c>
      <c r="AY1749" s="16">
        <f t="shared" si="5870"/>
        <v>0</v>
      </c>
      <c r="AZ1749" s="33">
        <f t="shared" si="5870"/>
        <v>330788</v>
      </c>
      <c r="BA1749" s="16">
        <f t="shared" si="5870"/>
        <v>0</v>
      </c>
      <c r="BB1749" s="16">
        <f t="shared" si="5870"/>
        <v>0</v>
      </c>
      <c r="BC1749" s="16">
        <f t="shared" si="5870"/>
        <v>0</v>
      </c>
      <c r="BD1749" s="16">
        <f t="shared" si="5870"/>
        <v>0</v>
      </c>
      <c r="BE1749" s="16">
        <f t="shared" si="5870"/>
        <v>0</v>
      </c>
      <c r="BF1749" s="16">
        <f t="shared" si="5870"/>
        <v>0</v>
      </c>
      <c r="BG1749" s="33">
        <f t="shared" si="5870"/>
        <v>330788</v>
      </c>
      <c r="BH1749" s="16">
        <f t="shared" si="5870"/>
        <v>0</v>
      </c>
      <c r="BI1749" s="16">
        <f t="shared" si="5871"/>
        <v>0</v>
      </c>
      <c r="BJ1749" s="16">
        <f t="shared" si="5871"/>
        <v>0</v>
      </c>
      <c r="BK1749" s="16">
        <f t="shared" si="5871"/>
        <v>0</v>
      </c>
      <c r="BL1749" s="16">
        <f t="shared" si="5871"/>
        <v>0</v>
      </c>
      <c r="BM1749" s="16">
        <f t="shared" si="5871"/>
        <v>0</v>
      </c>
      <c r="BN1749" s="33">
        <f t="shared" si="5871"/>
        <v>330788</v>
      </c>
      <c r="BO1749" s="16">
        <f t="shared" si="5871"/>
        <v>0</v>
      </c>
      <c r="BP1749" s="16">
        <f t="shared" si="5871"/>
        <v>0</v>
      </c>
      <c r="BQ1749" s="16">
        <f t="shared" si="5871"/>
        <v>0</v>
      </c>
      <c r="BR1749" s="16">
        <f t="shared" si="5871"/>
        <v>0</v>
      </c>
      <c r="BS1749" s="16">
        <f t="shared" si="5871"/>
        <v>0</v>
      </c>
      <c r="BT1749" s="16">
        <f t="shared" si="5871"/>
        <v>0</v>
      </c>
      <c r="BU1749" s="33">
        <f t="shared" si="5871"/>
        <v>330788</v>
      </c>
      <c r="BV1749" s="16">
        <f t="shared" si="5871"/>
        <v>0</v>
      </c>
      <c r="BW1749" s="176">
        <f t="shared" si="5872"/>
        <v>-40000</v>
      </c>
      <c r="BX1749" s="176">
        <f t="shared" si="5872"/>
        <v>0</v>
      </c>
      <c r="BY1749" s="176">
        <f t="shared" si="5872"/>
        <v>0</v>
      </c>
      <c r="BZ1749" s="176">
        <f t="shared" si="5872"/>
        <v>0</v>
      </c>
      <c r="CA1749" s="176">
        <f t="shared" si="5872"/>
        <v>0</v>
      </c>
      <c r="CB1749" s="33">
        <f t="shared" si="5872"/>
        <v>290788</v>
      </c>
      <c r="CC1749" s="16">
        <f t="shared" si="5872"/>
        <v>0</v>
      </c>
      <c r="CD1749" s="176">
        <f t="shared" si="5872"/>
        <v>0</v>
      </c>
      <c r="CE1749" s="176">
        <f t="shared" si="5872"/>
        <v>0</v>
      </c>
      <c r="CF1749" s="176">
        <f t="shared" si="5872"/>
        <v>0</v>
      </c>
      <c r="CG1749" s="176">
        <f t="shared" si="5872"/>
        <v>0</v>
      </c>
      <c r="CH1749" s="176">
        <f t="shared" si="5872"/>
        <v>0</v>
      </c>
      <c r="CI1749" s="33">
        <f t="shared" si="5872"/>
        <v>290788</v>
      </c>
      <c r="CJ1749" s="16">
        <f t="shared" si="5872"/>
        <v>0</v>
      </c>
      <c r="CK1749" s="176">
        <f t="shared" si="5873"/>
        <v>0</v>
      </c>
      <c r="CL1749" s="176">
        <f t="shared" si="5873"/>
        <v>-138629</v>
      </c>
      <c r="CM1749" s="176">
        <f t="shared" si="5873"/>
        <v>0</v>
      </c>
      <c r="CN1749" s="176">
        <f t="shared" si="5873"/>
        <v>0</v>
      </c>
      <c r="CO1749" s="176">
        <f t="shared" si="5873"/>
        <v>0</v>
      </c>
      <c r="CP1749" s="33">
        <f t="shared" si="5873"/>
        <v>152159</v>
      </c>
      <c r="CQ1749" s="16">
        <f t="shared" si="5873"/>
        <v>0</v>
      </c>
      <c r="CR1749" s="176">
        <f t="shared" si="5873"/>
        <v>0</v>
      </c>
      <c r="CS1749" s="176">
        <f t="shared" si="5873"/>
        <v>0</v>
      </c>
      <c r="CT1749" s="176">
        <f t="shared" si="5873"/>
        <v>0</v>
      </c>
      <c r="CU1749" s="176">
        <f t="shared" si="5873"/>
        <v>0</v>
      </c>
      <c r="CV1749" s="176">
        <f t="shared" si="5873"/>
        <v>0</v>
      </c>
      <c r="CW1749" s="33">
        <f t="shared" si="5873"/>
        <v>152159</v>
      </c>
      <c r="CX1749" s="16">
        <f t="shared" si="5873"/>
        <v>0</v>
      </c>
    </row>
    <row r="1750" spans="1:102" s="9" customFormat="1" ht="16.5" x14ac:dyDescent="0.25">
      <c r="A1750" s="11" t="s">
        <v>723</v>
      </c>
      <c r="B1750" s="12" t="s">
        <v>71</v>
      </c>
      <c r="C1750" s="12" t="s">
        <v>13</v>
      </c>
      <c r="D1750" s="63" t="s">
        <v>722</v>
      </c>
      <c r="E1750" s="15">
        <v>700</v>
      </c>
      <c r="F1750" s="16">
        <f t="shared" si="5867"/>
        <v>393128</v>
      </c>
      <c r="G1750" s="16">
        <f t="shared" si="5867"/>
        <v>0</v>
      </c>
      <c r="H1750" s="16">
        <f t="shared" si="5867"/>
        <v>0</v>
      </c>
      <c r="I1750" s="16">
        <f t="shared" si="5867"/>
        <v>0</v>
      </c>
      <c r="J1750" s="16">
        <f t="shared" si="5867"/>
        <v>393128</v>
      </c>
      <c r="K1750" s="16">
        <f t="shared" si="5867"/>
        <v>0</v>
      </c>
      <c r="L1750" s="16">
        <f t="shared" si="5867"/>
        <v>0</v>
      </c>
      <c r="M1750" s="16">
        <f t="shared" si="5867"/>
        <v>0</v>
      </c>
      <c r="N1750" s="16">
        <f t="shared" si="5867"/>
        <v>0</v>
      </c>
      <c r="O1750" s="16">
        <f t="shared" si="5867"/>
        <v>0</v>
      </c>
      <c r="P1750" s="16">
        <f t="shared" si="5867"/>
        <v>0</v>
      </c>
      <c r="Q1750" s="33">
        <f t="shared" si="5867"/>
        <v>393128</v>
      </c>
      <c r="R1750" s="16">
        <f t="shared" si="5867"/>
        <v>0</v>
      </c>
      <c r="S1750" s="16">
        <f t="shared" si="5868"/>
        <v>0</v>
      </c>
      <c r="T1750" s="16">
        <f t="shared" si="5868"/>
        <v>0</v>
      </c>
      <c r="U1750" s="16">
        <f t="shared" si="5868"/>
        <v>0</v>
      </c>
      <c r="V1750" s="16">
        <f t="shared" si="5868"/>
        <v>0</v>
      </c>
      <c r="W1750" s="16">
        <f t="shared" si="5868"/>
        <v>0</v>
      </c>
      <c r="X1750" s="33">
        <f t="shared" si="5868"/>
        <v>393128</v>
      </c>
      <c r="Y1750" s="16">
        <f t="shared" si="5868"/>
        <v>0</v>
      </c>
      <c r="Z1750" s="16">
        <f t="shared" si="5868"/>
        <v>0</v>
      </c>
      <c r="AA1750" s="16">
        <f t="shared" si="5868"/>
        <v>0</v>
      </c>
      <c r="AB1750" s="16">
        <f t="shared" si="5868"/>
        <v>0</v>
      </c>
      <c r="AC1750" s="16">
        <f t="shared" si="5868"/>
        <v>0</v>
      </c>
      <c r="AD1750" s="16">
        <f t="shared" si="5868"/>
        <v>0</v>
      </c>
      <c r="AE1750" s="33">
        <f t="shared" si="5868"/>
        <v>393128</v>
      </c>
      <c r="AF1750" s="16">
        <f t="shared" si="5868"/>
        <v>0</v>
      </c>
      <c r="AG1750" s="16">
        <f t="shared" si="5869"/>
        <v>0</v>
      </c>
      <c r="AH1750" s="16">
        <f t="shared" si="5869"/>
        <v>0</v>
      </c>
      <c r="AI1750" s="16">
        <f t="shared" si="5869"/>
        <v>0</v>
      </c>
      <c r="AJ1750" s="16">
        <f t="shared" si="5869"/>
        <v>0</v>
      </c>
      <c r="AK1750" s="16">
        <f t="shared" si="5869"/>
        <v>0</v>
      </c>
      <c r="AL1750" s="33">
        <f t="shared" si="5869"/>
        <v>393128</v>
      </c>
      <c r="AM1750" s="16">
        <f t="shared" si="5869"/>
        <v>0</v>
      </c>
      <c r="AN1750" s="16">
        <f t="shared" si="5869"/>
        <v>0</v>
      </c>
      <c r="AO1750" s="16">
        <f t="shared" si="5869"/>
        <v>-62340</v>
      </c>
      <c r="AP1750" s="16">
        <f t="shared" si="5869"/>
        <v>0</v>
      </c>
      <c r="AQ1750" s="16">
        <f t="shared" si="5869"/>
        <v>0</v>
      </c>
      <c r="AR1750" s="16">
        <f t="shared" si="5869"/>
        <v>0</v>
      </c>
      <c r="AS1750" s="33">
        <f t="shared" si="5869"/>
        <v>330788</v>
      </c>
      <c r="AT1750" s="16">
        <f t="shared" si="5869"/>
        <v>0</v>
      </c>
      <c r="AU1750" s="16">
        <f t="shared" si="5870"/>
        <v>0</v>
      </c>
      <c r="AV1750" s="16">
        <f t="shared" si="5870"/>
        <v>0</v>
      </c>
      <c r="AW1750" s="16">
        <f t="shared" si="5870"/>
        <v>0</v>
      </c>
      <c r="AX1750" s="16">
        <f t="shared" si="5870"/>
        <v>0</v>
      </c>
      <c r="AY1750" s="16">
        <f t="shared" si="5870"/>
        <v>0</v>
      </c>
      <c r="AZ1750" s="33">
        <f t="shared" si="5870"/>
        <v>330788</v>
      </c>
      <c r="BA1750" s="16">
        <f t="shared" si="5870"/>
        <v>0</v>
      </c>
      <c r="BB1750" s="16">
        <f t="shared" si="5870"/>
        <v>0</v>
      </c>
      <c r="BC1750" s="16">
        <f t="shared" si="5870"/>
        <v>0</v>
      </c>
      <c r="BD1750" s="16">
        <f t="shared" si="5870"/>
        <v>0</v>
      </c>
      <c r="BE1750" s="16">
        <f t="shared" si="5870"/>
        <v>0</v>
      </c>
      <c r="BF1750" s="16">
        <f t="shared" si="5870"/>
        <v>0</v>
      </c>
      <c r="BG1750" s="33">
        <f t="shared" si="5870"/>
        <v>330788</v>
      </c>
      <c r="BH1750" s="16">
        <f t="shared" si="5870"/>
        <v>0</v>
      </c>
      <c r="BI1750" s="16">
        <f t="shared" si="5871"/>
        <v>0</v>
      </c>
      <c r="BJ1750" s="16">
        <f t="shared" si="5871"/>
        <v>0</v>
      </c>
      <c r="BK1750" s="16">
        <f t="shared" si="5871"/>
        <v>0</v>
      </c>
      <c r="BL1750" s="16">
        <f t="shared" si="5871"/>
        <v>0</v>
      </c>
      <c r="BM1750" s="16">
        <f t="shared" si="5871"/>
        <v>0</v>
      </c>
      <c r="BN1750" s="33">
        <f t="shared" si="5871"/>
        <v>330788</v>
      </c>
      <c r="BO1750" s="16">
        <f t="shared" si="5871"/>
        <v>0</v>
      </c>
      <c r="BP1750" s="16">
        <f t="shared" si="5871"/>
        <v>0</v>
      </c>
      <c r="BQ1750" s="16">
        <f t="shared" si="5871"/>
        <v>0</v>
      </c>
      <c r="BR1750" s="16">
        <f t="shared" si="5871"/>
        <v>0</v>
      </c>
      <c r="BS1750" s="16">
        <f t="shared" si="5871"/>
        <v>0</v>
      </c>
      <c r="BT1750" s="16">
        <f t="shared" si="5871"/>
        <v>0</v>
      </c>
      <c r="BU1750" s="33">
        <f t="shared" si="5871"/>
        <v>330788</v>
      </c>
      <c r="BV1750" s="16">
        <f t="shared" si="5871"/>
        <v>0</v>
      </c>
      <c r="BW1750" s="176">
        <f t="shared" si="5872"/>
        <v>-40000</v>
      </c>
      <c r="BX1750" s="176">
        <f t="shared" si="5872"/>
        <v>0</v>
      </c>
      <c r="BY1750" s="176">
        <f t="shared" si="5872"/>
        <v>0</v>
      </c>
      <c r="BZ1750" s="176">
        <f t="shared" si="5872"/>
        <v>0</v>
      </c>
      <c r="CA1750" s="176">
        <f t="shared" si="5872"/>
        <v>0</v>
      </c>
      <c r="CB1750" s="33">
        <f t="shared" si="5872"/>
        <v>290788</v>
      </c>
      <c r="CC1750" s="16">
        <f t="shared" si="5872"/>
        <v>0</v>
      </c>
      <c r="CD1750" s="176">
        <f t="shared" si="5872"/>
        <v>0</v>
      </c>
      <c r="CE1750" s="176">
        <f t="shared" si="5872"/>
        <v>0</v>
      </c>
      <c r="CF1750" s="176">
        <f t="shared" si="5872"/>
        <v>0</v>
      </c>
      <c r="CG1750" s="176">
        <f t="shared" si="5872"/>
        <v>0</v>
      </c>
      <c r="CH1750" s="176">
        <f t="shared" si="5872"/>
        <v>0</v>
      </c>
      <c r="CI1750" s="33">
        <f t="shared" si="5872"/>
        <v>290788</v>
      </c>
      <c r="CJ1750" s="16">
        <f t="shared" si="5872"/>
        <v>0</v>
      </c>
      <c r="CK1750" s="176">
        <f t="shared" si="5873"/>
        <v>0</v>
      </c>
      <c r="CL1750" s="176">
        <f t="shared" si="5873"/>
        <v>-138629</v>
      </c>
      <c r="CM1750" s="176">
        <f t="shared" si="5873"/>
        <v>0</v>
      </c>
      <c r="CN1750" s="176">
        <f t="shared" si="5873"/>
        <v>0</v>
      </c>
      <c r="CO1750" s="176">
        <f t="shared" si="5873"/>
        <v>0</v>
      </c>
      <c r="CP1750" s="33">
        <f t="shared" si="5873"/>
        <v>152159</v>
      </c>
      <c r="CQ1750" s="16">
        <f t="shared" si="5873"/>
        <v>0</v>
      </c>
      <c r="CR1750" s="176">
        <f t="shared" si="5873"/>
        <v>0</v>
      </c>
      <c r="CS1750" s="176">
        <f t="shared" si="5873"/>
        <v>0</v>
      </c>
      <c r="CT1750" s="176">
        <f t="shared" si="5873"/>
        <v>0</v>
      </c>
      <c r="CU1750" s="176">
        <f t="shared" si="5873"/>
        <v>0</v>
      </c>
      <c r="CV1750" s="176">
        <f t="shared" si="5873"/>
        <v>0</v>
      </c>
      <c r="CW1750" s="33">
        <f t="shared" si="5873"/>
        <v>152159</v>
      </c>
      <c r="CX1750" s="16">
        <f t="shared" si="5873"/>
        <v>0</v>
      </c>
    </row>
    <row r="1751" spans="1:102" s="9" customFormat="1" ht="16.5" x14ac:dyDescent="0.25">
      <c r="A1751" s="11" t="s">
        <v>724</v>
      </c>
      <c r="B1751" s="12" t="s">
        <v>71</v>
      </c>
      <c r="C1751" s="12" t="s">
        <v>13</v>
      </c>
      <c r="D1751" s="63" t="s">
        <v>722</v>
      </c>
      <c r="E1751" s="15">
        <v>730</v>
      </c>
      <c r="F1751" s="16">
        <f>440737-47609</f>
        <v>393128</v>
      </c>
      <c r="G1751" s="16"/>
      <c r="H1751" s="16"/>
      <c r="I1751" s="16"/>
      <c r="J1751" s="16">
        <f>F1751+H1751</f>
        <v>393128</v>
      </c>
      <c r="K1751" s="16">
        <f>G1751+I1751</f>
        <v>0</v>
      </c>
      <c r="L1751" s="60"/>
      <c r="M1751" s="60"/>
      <c r="N1751" s="60"/>
      <c r="O1751" s="60"/>
      <c r="P1751" s="60"/>
      <c r="Q1751" s="33">
        <f>J1751+L1751+M1751+N1751+O1751+P1751</f>
        <v>393128</v>
      </c>
      <c r="R1751" s="16">
        <f>K1751+P1751</f>
        <v>0</v>
      </c>
      <c r="S1751" s="60"/>
      <c r="T1751" s="60"/>
      <c r="U1751" s="60"/>
      <c r="V1751" s="60"/>
      <c r="W1751" s="60"/>
      <c r="X1751" s="33">
        <f>Q1751+S1751+T1751+U1751+V1751+W1751</f>
        <v>393128</v>
      </c>
      <c r="Y1751" s="16">
        <f>R1751+W1751</f>
        <v>0</v>
      </c>
      <c r="Z1751" s="60"/>
      <c r="AA1751" s="60"/>
      <c r="AB1751" s="60"/>
      <c r="AC1751" s="60"/>
      <c r="AD1751" s="60"/>
      <c r="AE1751" s="33">
        <f>X1751+Z1751+AA1751+AB1751+AC1751+AD1751</f>
        <v>393128</v>
      </c>
      <c r="AF1751" s="16">
        <f>Y1751+AD1751</f>
        <v>0</v>
      </c>
      <c r="AG1751" s="60"/>
      <c r="AH1751" s="60"/>
      <c r="AI1751" s="60"/>
      <c r="AJ1751" s="60"/>
      <c r="AK1751" s="60"/>
      <c r="AL1751" s="33">
        <f>AE1751+AG1751+AH1751+AI1751+AJ1751+AK1751</f>
        <v>393128</v>
      </c>
      <c r="AM1751" s="16">
        <f>AF1751+AK1751</f>
        <v>0</v>
      </c>
      <c r="AN1751" s="60"/>
      <c r="AO1751" s="60">
        <f>-50700-11640</f>
        <v>-62340</v>
      </c>
      <c r="AP1751" s="60"/>
      <c r="AQ1751" s="60"/>
      <c r="AR1751" s="60"/>
      <c r="AS1751" s="33">
        <f>AL1751+AN1751+AO1751+AP1751+AQ1751+AR1751</f>
        <v>330788</v>
      </c>
      <c r="AT1751" s="16">
        <f>AM1751+AR1751</f>
        <v>0</v>
      </c>
      <c r="AU1751" s="60"/>
      <c r="AV1751" s="60"/>
      <c r="AW1751" s="60"/>
      <c r="AX1751" s="60"/>
      <c r="AY1751" s="60"/>
      <c r="AZ1751" s="33">
        <f>AS1751+AU1751+AV1751+AW1751+AX1751+AY1751</f>
        <v>330788</v>
      </c>
      <c r="BA1751" s="16">
        <f>AT1751+AY1751</f>
        <v>0</v>
      </c>
      <c r="BB1751" s="60"/>
      <c r="BC1751" s="60"/>
      <c r="BD1751" s="60"/>
      <c r="BE1751" s="60"/>
      <c r="BF1751" s="60"/>
      <c r="BG1751" s="33">
        <f>AZ1751+BB1751+BC1751+BD1751+BE1751+BF1751</f>
        <v>330788</v>
      </c>
      <c r="BH1751" s="16">
        <f>BA1751+BF1751</f>
        <v>0</v>
      </c>
      <c r="BI1751" s="60"/>
      <c r="BJ1751" s="60"/>
      <c r="BK1751" s="60"/>
      <c r="BL1751" s="60"/>
      <c r="BM1751" s="60"/>
      <c r="BN1751" s="33">
        <f>BG1751+BI1751+BJ1751+BK1751+BL1751+BM1751</f>
        <v>330788</v>
      </c>
      <c r="BO1751" s="16">
        <f>BH1751+BM1751</f>
        <v>0</v>
      </c>
      <c r="BP1751" s="60"/>
      <c r="BQ1751" s="60"/>
      <c r="BR1751" s="60"/>
      <c r="BS1751" s="60"/>
      <c r="BT1751" s="60"/>
      <c r="BU1751" s="33">
        <f>BN1751+BP1751+BQ1751+BR1751+BS1751+BT1751</f>
        <v>330788</v>
      </c>
      <c r="BV1751" s="16">
        <f>BO1751+BT1751</f>
        <v>0</v>
      </c>
      <c r="BW1751" s="194">
        <v>-40000</v>
      </c>
      <c r="BX1751" s="194"/>
      <c r="BY1751" s="194"/>
      <c r="BZ1751" s="194"/>
      <c r="CA1751" s="194"/>
      <c r="CB1751" s="33">
        <f>BU1751+BW1751+BX1751+BY1751+BZ1751+CA1751</f>
        <v>290788</v>
      </c>
      <c r="CC1751" s="16">
        <f>BV1751+CA1751</f>
        <v>0</v>
      </c>
      <c r="CD1751" s="194"/>
      <c r="CE1751" s="194"/>
      <c r="CF1751" s="194"/>
      <c r="CG1751" s="194"/>
      <c r="CH1751" s="194"/>
      <c r="CI1751" s="33">
        <f>CB1751+CD1751+CE1751+CF1751+CG1751+CH1751</f>
        <v>290788</v>
      </c>
      <c r="CJ1751" s="16">
        <f>CC1751+CH1751</f>
        <v>0</v>
      </c>
      <c r="CK1751" s="194"/>
      <c r="CL1751" s="194">
        <f>-138629</f>
        <v>-138629</v>
      </c>
      <c r="CM1751" s="194"/>
      <c r="CN1751" s="194"/>
      <c r="CO1751" s="194"/>
      <c r="CP1751" s="33">
        <f>CI1751+CK1751+CL1751+CM1751+CN1751+CO1751</f>
        <v>152159</v>
      </c>
      <c r="CQ1751" s="16">
        <f>CJ1751+CO1751</f>
        <v>0</v>
      </c>
      <c r="CR1751" s="194"/>
      <c r="CS1751" s="194"/>
      <c r="CT1751" s="194"/>
      <c r="CU1751" s="194"/>
      <c r="CV1751" s="194"/>
      <c r="CW1751" s="33">
        <f>CP1751+CR1751+CS1751+CT1751+CU1751+CV1751</f>
        <v>152159</v>
      </c>
      <c r="CX1751" s="16">
        <f>CQ1751+CV1751</f>
        <v>0</v>
      </c>
    </row>
    <row r="1752" spans="1:102" s="9" customFormat="1" x14ac:dyDescent="0.25">
      <c r="A1752" s="117">
        <v>0</v>
      </c>
      <c r="B1752" s="117">
        <v>0</v>
      </c>
      <c r="C1752" s="117">
        <v>0</v>
      </c>
      <c r="D1752" s="117">
        <v>0</v>
      </c>
      <c r="E1752" s="117">
        <v>0</v>
      </c>
      <c r="F1752" s="117">
        <v>0</v>
      </c>
      <c r="G1752" s="117"/>
      <c r="H1752" s="117">
        <v>0</v>
      </c>
      <c r="I1752" s="117"/>
      <c r="J1752" s="117">
        <v>0</v>
      </c>
      <c r="K1752" s="117"/>
      <c r="L1752" s="60"/>
      <c r="M1752" s="60"/>
      <c r="N1752" s="60"/>
      <c r="O1752" s="60"/>
      <c r="P1752" s="60"/>
      <c r="Q1752" s="59"/>
      <c r="R1752" s="60"/>
      <c r="S1752" s="60"/>
      <c r="T1752" s="60"/>
      <c r="U1752" s="60"/>
      <c r="V1752" s="60"/>
      <c r="W1752" s="60"/>
      <c r="X1752" s="59"/>
      <c r="Y1752" s="60"/>
      <c r="Z1752" s="60"/>
      <c r="AA1752" s="60"/>
      <c r="AB1752" s="60"/>
      <c r="AC1752" s="60"/>
      <c r="AD1752" s="60"/>
      <c r="AE1752" s="59"/>
      <c r="AF1752" s="60"/>
      <c r="AG1752" s="60"/>
      <c r="AH1752" s="60"/>
      <c r="AI1752" s="60"/>
      <c r="AJ1752" s="60"/>
      <c r="AK1752" s="60"/>
      <c r="AL1752" s="59"/>
      <c r="AM1752" s="60"/>
      <c r="AN1752" s="60"/>
      <c r="AO1752" s="60"/>
      <c r="AP1752" s="60"/>
      <c r="AQ1752" s="60"/>
      <c r="AR1752" s="60"/>
      <c r="AS1752" s="59"/>
      <c r="AT1752" s="60"/>
      <c r="AU1752" s="60"/>
      <c r="AV1752" s="60"/>
      <c r="AW1752" s="60"/>
      <c r="AX1752" s="60"/>
      <c r="AY1752" s="60"/>
      <c r="AZ1752" s="59"/>
      <c r="BA1752" s="60"/>
      <c r="BB1752" s="60"/>
      <c r="BC1752" s="60"/>
      <c r="BD1752" s="60"/>
      <c r="BE1752" s="60"/>
      <c r="BF1752" s="60"/>
      <c r="BG1752" s="59"/>
      <c r="BH1752" s="60"/>
      <c r="BI1752" s="60"/>
      <c r="BJ1752" s="60"/>
      <c r="BK1752" s="60"/>
      <c r="BL1752" s="60"/>
      <c r="BM1752" s="60"/>
      <c r="BN1752" s="59"/>
      <c r="BO1752" s="60"/>
      <c r="BP1752" s="60"/>
      <c r="BQ1752" s="60"/>
      <c r="BR1752" s="60"/>
      <c r="BS1752" s="60"/>
      <c r="BT1752" s="60"/>
      <c r="BU1752" s="59"/>
      <c r="BV1752" s="60"/>
      <c r="BW1752" s="194"/>
      <c r="BX1752" s="194"/>
      <c r="BY1752" s="194"/>
      <c r="BZ1752" s="194"/>
      <c r="CA1752" s="194"/>
      <c r="CB1752" s="59"/>
      <c r="CC1752" s="60"/>
      <c r="CD1752" s="194"/>
      <c r="CE1752" s="194"/>
      <c r="CF1752" s="194"/>
      <c r="CG1752" s="194"/>
      <c r="CH1752" s="194"/>
      <c r="CI1752" s="59"/>
      <c r="CJ1752" s="60"/>
      <c r="CK1752" s="194"/>
      <c r="CL1752" s="194"/>
      <c r="CM1752" s="194"/>
      <c r="CN1752" s="194"/>
      <c r="CO1752" s="194"/>
      <c r="CP1752" s="59"/>
      <c r="CQ1752" s="60"/>
      <c r="CR1752" s="194"/>
      <c r="CS1752" s="194"/>
      <c r="CT1752" s="194"/>
      <c r="CU1752" s="194"/>
      <c r="CV1752" s="194"/>
      <c r="CW1752" s="59"/>
      <c r="CX1752" s="60"/>
    </row>
    <row r="1753" spans="1:102" s="2" customFormat="1" ht="20.25" x14ac:dyDescent="0.3">
      <c r="A1753" s="71" t="s">
        <v>725</v>
      </c>
      <c r="B1753" s="72"/>
      <c r="C1753" s="72"/>
      <c r="D1753" s="73"/>
      <c r="E1753" s="72"/>
      <c r="F1753" s="17">
        <f>F15+F355+F367+F447+F685+F853+F901+F1267+F1401+F1673+F1736+F1745</f>
        <v>9766439</v>
      </c>
      <c r="G1753" s="17">
        <f>G15+G367+G447+G685+G853+G901+G1267+G1401+G1673+G1736+G1745</f>
        <v>743500</v>
      </c>
      <c r="H1753" s="17">
        <f>H15+H355+H367+H447+H685+H853+H901+H1267+H1401+H1673+H1736+H1745</f>
        <v>212597</v>
      </c>
      <c r="I1753" s="17">
        <f>I15+I367+I447+I685+I853+I901+I1267+I1401+I1673+I1736+I1745</f>
        <v>150229</v>
      </c>
      <c r="J1753" s="17">
        <f>J15+J355+J367+J447+J685+J853+J901+J1267+J1401+J1673+J1736+J1745</f>
        <v>9979036</v>
      </c>
      <c r="K1753" s="17">
        <f t="shared" ref="K1753:P1753" si="5874">K15+K367+K447+K685+K853+K901+K1267+K1401+K1673+K1736+K1745</f>
        <v>893729</v>
      </c>
      <c r="L1753" s="17">
        <f t="shared" si="5874"/>
        <v>98</v>
      </c>
      <c r="M1753" s="17">
        <f t="shared" si="5874"/>
        <v>-8931</v>
      </c>
      <c r="N1753" s="17">
        <f t="shared" si="5874"/>
        <v>264294</v>
      </c>
      <c r="O1753" s="17">
        <f t="shared" si="5874"/>
        <v>0</v>
      </c>
      <c r="P1753" s="17">
        <f t="shared" si="5874"/>
        <v>1497281</v>
      </c>
      <c r="Q1753" s="29">
        <f>Q15+Q355+Q367+Q447+Q685+Q853+Q901+Q1267+Q1401+Q1673+Q1736+Q1745</f>
        <v>11737088</v>
      </c>
      <c r="R1753" s="17">
        <f>R15+R355+R367+R447+R685+R853+R901+R1267+R1401+R1673+R1736+R1745</f>
        <v>2391010</v>
      </c>
      <c r="S1753" s="17">
        <f>S15+S367+S447+S685+S853+S901+S1267+S1401+S1673+S1736+S1745</f>
        <v>7500</v>
      </c>
      <c r="T1753" s="17">
        <f>T15+T367+T447+T685+T853+T901+T1267+T1401+T1673+T1736+T1745</f>
        <v>-7500</v>
      </c>
      <c r="U1753" s="17">
        <f>U15+U367+U447+U685+U853+U901+U1267+U1401+U1673+U1736+U1745</f>
        <v>3000</v>
      </c>
      <c r="V1753" s="17">
        <f>V15+V367+V447+V685+V853+V901+V1267+V1401+V1673+V1736+V1745</f>
        <v>0</v>
      </c>
      <c r="W1753" s="17">
        <f>W15+W367+W447+W685+W853+W901+W1267+W1401+W1673+W1736+W1745</f>
        <v>270000</v>
      </c>
      <c r="X1753" s="29">
        <f>X15+X355+X367+X447+X685+X853+X901+X1267+X1401+X1673+X1736+X1745</f>
        <v>12010088</v>
      </c>
      <c r="Y1753" s="17">
        <f>Y15+Y355+Y367+Y447+Y685+Y853+Y901+Y1267+Y1401+Y1673+Y1736+Y1745</f>
        <v>2661010</v>
      </c>
      <c r="Z1753" s="17">
        <f>Z15+Z367+Z447+Z685+Z853+Z901+Z1267+Z1401+Z1673+Z1736+Z1745</f>
        <v>0</v>
      </c>
      <c r="AA1753" s="17">
        <f>AA15+AA367+AA447+AA685+AA853+AA901+AA1267+AA1401+AA1673+AA1736+AA1745</f>
        <v>0</v>
      </c>
      <c r="AB1753" s="17">
        <f>AB15+AB367+AB447+AB685+AB853+AB901+AB1267+AB1401+AB1673+AB1736+AB1745</f>
        <v>104320</v>
      </c>
      <c r="AC1753" s="17">
        <f>AC15+AC367+AC447+AC685+AC853+AC901+AC1267+AC1401+AC1673+AC1736+AC1745</f>
        <v>0</v>
      </c>
      <c r="AD1753" s="17">
        <f>AD15+AD367+AD447+AD685+AD853+AD901+AD1267+AD1401+AD1673+AD1736+AD1745</f>
        <v>5496103</v>
      </c>
      <c r="AE1753" s="29">
        <f>AE15+AE355+AE367+AE447+AE685+AE853+AE901+AE1267+AE1401+AE1673+AE1736+AE1745</f>
        <v>17609482</v>
      </c>
      <c r="AF1753" s="17">
        <f>AF15+AF355+AF367+AF447+AF685+AF853+AF901+AF1267+AF1401+AF1673+AF1736+AF1745</f>
        <v>8156084</v>
      </c>
      <c r="AG1753" s="17">
        <f>AG15+AG367+AG447+AG685+AG853+AG901+AG1267+AG1401+AG1673+AG1736+AG1745</f>
        <v>0</v>
      </c>
      <c r="AH1753" s="17">
        <f>AH15+AH367+AH447+AH685+AH853+AH901+AH1267+AH1401+AH1673+AH1736+AH1745</f>
        <v>0</v>
      </c>
      <c r="AI1753" s="17">
        <f>AI15+AI367+AI447+AI685+AI853+AI901+AI1267+AI1401+AI1673+AI1736+AI1745</f>
        <v>94506</v>
      </c>
      <c r="AJ1753" s="17">
        <f>AJ15+AJ367+AJ447+AJ685+AJ853+AJ901+AJ1267+AJ1401+AJ1673+AJ1736+AJ1745</f>
        <v>0</v>
      </c>
      <c r="AK1753" s="17">
        <f>AK15+AK367+AK447+AK685+AK853+AK901+AK1267+AK1401+AK1673+AK1736+AK1745</f>
        <v>0</v>
      </c>
      <c r="AL1753" s="29">
        <f>AL15+AL355+AL367+AL447+AL685+AL853+AL901+AL1267+AL1401+AL1673+AL1736+AL1745</f>
        <v>17703988</v>
      </c>
      <c r="AM1753" s="17">
        <f>AM15+AM355+AM367+AM447+AM685+AM853+AM901+AM1267+AM1401+AM1673+AM1736+AM1745</f>
        <v>8156084</v>
      </c>
      <c r="AN1753" s="17">
        <f>AN15+AN367+AN447+AN685+AN853+AN901+AN1267+AN1401+AN1673+AN1736+AN1745</f>
        <v>-7182</v>
      </c>
      <c r="AO1753" s="17">
        <f>AO15+AO367+AO447+AO685+AO853+AO901+AO1267+AO1401+AO1673+AO1736+AO1745</f>
        <v>-62340</v>
      </c>
      <c r="AP1753" s="17">
        <f>AP15+AP367+AP447+AP685+AP853+AP901+AP1267+AP1401+AP1673+AP1736+AP1745</f>
        <v>141197</v>
      </c>
      <c r="AQ1753" s="17">
        <f>AQ15+AQ367+AQ447+AQ685+AQ853+AQ901+AQ1267+AQ1401+AQ1673+AQ1736+AQ1745</f>
        <v>0</v>
      </c>
      <c r="AR1753" s="17">
        <f>AR15+AR367+AR447+AR685+AR853+AR901+AR1267+AR1401+AR1673+AR1736+AR1745</f>
        <v>469760</v>
      </c>
      <c r="AS1753" s="29">
        <f>AS15+AS355+AS367+AS447+AS685+AS853+AS901+AS1267+AS1401+AS1673+AS1736+AS1745</f>
        <v>18245423</v>
      </c>
      <c r="AT1753" s="17">
        <f>AT15+AT355+AT367+AT447+AT685+AT853+AT901+AT1267+AT1401+AT1673+AT1736+AT1745</f>
        <v>8625844</v>
      </c>
      <c r="AU1753" s="17">
        <f>AU15+AU367+AU447+AU685+AU853+AU901+AU1267+AU1401+AU1673+AU1736+AU1745</f>
        <v>-22958</v>
      </c>
      <c r="AV1753" s="17">
        <f>AV15+AV367+AV447+AV685+AV853+AV901+AV1267+AV1401+AV1673+AV1736+AV1745</f>
        <v>-1698</v>
      </c>
      <c r="AW1753" s="17">
        <f>AW15+AW367+AW447+AW685+AW853+AW901+AW1267+AW1401+AW1673+AW1736+AW1745</f>
        <v>205104</v>
      </c>
      <c r="AX1753" s="17">
        <f>AX15+AX367+AX447+AX685+AX853+AX901+AX1267+AX1401+AX1673+AX1736+AX1745</f>
        <v>0</v>
      </c>
      <c r="AY1753" s="17">
        <f>AY15+AY367+AY447+AY685+AY853+AY901+AY1267+AY1401+AY1673+AY1736+AY1745</f>
        <v>264291</v>
      </c>
      <c r="AZ1753" s="29">
        <f>AZ15+AZ355+AZ367+AZ447+AZ685+AZ853+AZ901+AZ1267+AZ1401+AZ1673+AZ1736+AZ1745</f>
        <v>18690162</v>
      </c>
      <c r="BA1753" s="29">
        <f t="shared" ref="BA1753:BF1753" si="5875">BA15+BA355+BA367+BA447+BA685+BA853+BA901+BA1267+BA1401+BA1673+BA1736+BA1745</f>
        <v>8890135</v>
      </c>
      <c r="BB1753" s="29">
        <f t="shared" si="5875"/>
        <v>0</v>
      </c>
      <c r="BC1753" s="29">
        <f t="shared" si="5875"/>
        <v>-3740</v>
      </c>
      <c r="BD1753" s="29">
        <f t="shared" si="5875"/>
        <v>85722</v>
      </c>
      <c r="BE1753" s="29">
        <f t="shared" si="5875"/>
        <v>0</v>
      </c>
      <c r="BF1753" s="29">
        <f t="shared" si="5875"/>
        <v>3111</v>
      </c>
      <c r="BG1753" s="29">
        <f>BG15+BG355+BG367+BG447+BG685+BG853+BG901+BG1267+BG1401+BG1673+BG1736+BG1745</f>
        <v>18775255</v>
      </c>
      <c r="BH1753" s="17">
        <f>BH15+BH355+BH367+BH447+BH685+BH853+BH901+BH1267+BH1401+BH1673+BH1736+BH1745</f>
        <v>8893246</v>
      </c>
      <c r="BI1753" s="29">
        <f>BI15+BI355+BI367+BI447+BI685+BI853+BI901+BI1267+BI1401+BI1673+BI1736+BI1745</f>
        <v>0</v>
      </c>
      <c r="BJ1753" s="29">
        <f t="shared" ref="BJ1753:BM1753" si="5876">BJ15+BJ355+BJ367+BJ447+BJ685+BJ853+BJ901+BJ1267+BJ1401+BJ1673+BJ1736+BJ1745</f>
        <v>0</v>
      </c>
      <c r="BK1753" s="29">
        <f t="shared" si="5876"/>
        <v>60677</v>
      </c>
      <c r="BL1753" s="29">
        <f t="shared" si="5876"/>
        <v>0</v>
      </c>
      <c r="BM1753" s="29">
        <f t="shared" si="5876"/>
        <v>0</v>
      </c>
      <c r="BN1753" s="29">
        <f>BN15+BN355+BN367+BN447+BN685+BN853+BN901+BN1267+BN1401+BN1673+BN1736+BN1745</f>
        <v>18835932</v>
      </c>
      <c r="BO1753" s="17">
        <f>BO15+BO355+BO367+BO447+BO685+BO853+BO901+BO1267+BO1401+BO1673+BO1736+BO1745</f>
        <v>8893246</v>
      </c>
      <c r="BP1753" s="29">
        <f>BP15+BP355+BP367+BP447+BP685+BP853+BP901+BP1267+BP1401+BP1673+BP1736+BP1745</f>
        <v>0</v>
      </c>
      <c r="BQ1753" s="29">
        <f t="shared" ref="BQ1753:BT1753" si="5877">BQ15+BQ355+BQ367+BQ447+BQ685+BQ853+BQ901+BQ1267+BQ1401+BQ1673+BQ1736+BQ1745</f>
        <v>-77245</v>
      </c>
      <c r="BR1753" s="29">
        <f t="shared" si="5877"/>
        <v>171899</v>
      </c>
      <c r="BS1753" s="29">
        <f t="shared" si="5877"/>
        <v>-34288</v>
      </c>
      <c r="BT1753" s="29">
        <f t="shared" si="5877"/>
        <v>122023</v>
      </c>
      <c r="BU1753" s="29">
        <f>BU15+BU355+BU367+BU447+BU685+BU853+BU901+BU1267+BU1401+BU1673+BU1736+BU1745</f>
        <v>19018321</v>
      </c>
      <c r="BV1753" s="17">
        <f>BV15+BV355+BV367+BV447+BV685+BV853+BV901+BV1267+BV1401+BV1673+BV1736+BV1745</f>
        <v>9015269</v>
      </c>
      <c r="BW1753" s="195">
        <f>BW15+BW355+BW367+BW447+BW685+BW853+BW901+BW1267+BW1401+BW1673+BW1736+BW1745</f>
        <v>0</v>
      </c>
      <c r="BX1753" s="195">
        <f t="shared" ref="BX1753:CA1753" si="5878">BX15+BX355+BX367+BX447+BX685+BX853+BX901+BX1267+BX1401+BX1673+BX1736+BX1745</f>
        <v>0</v>
      </c>
      <c r="BY1753" s="195">
        <f t="shared" si="5878"/>
        <v>0</v>
      </c>
      <c r="BZ1753" s="195">
        <f t="shared" si="5878"/>
        <v>0</v>
      </c>
      <c r="CA1753" s="195">
        <f t="shared" si="5878"/>
        <v>0</v>
      </c>
      <c r="CB1753" s="29">
        <f>CB15+CB355+CB367+CB447+CB685+CB853+CB901+CB1267+CB1401+CB1673+CB1736+CB1745</f>
        <v>19093833</v>
      </c>
      <c r="CC1753" s="17">
        <f>CC15+CC355+CC367+CC447+CC685+CC853+CC901+CC1267+CC1401+CC1673+CC1736+CC1745</f>
        <v>9090025</v>
      </c>
      <c r="CD1753" s="195">
        <f>CD15+CD355+CD367+CD447+CD685+CD853+CD901+CD1267+CD1401+CD1673+CD1736+CD1745</f>
        <v>0</v>
      </c>
      <c r="CE1753" s="195">
        <f t="shared" ref="CE1753:CH1753" si="5879">CE15+CE355+CE367+CE447+CE685+CE853+CE901+CE1267+CE1401+CE1673+CE1736+CE1745</f>
        <v>-55309</v>
      </c>
      <c r="CF1753" s="195">
        <f t="shared" si="5879"/>
        <v>82143</v>
      </c>
      <c r="CG1753" s="195">
        <f t="shared" si="5879"/>
        <v>0</v>
      </c>
      <c r="CH1753" s="195">
        <f t="shared" si="5879"/>
        <v>215462</v>
      </c>
      <c r="CI1753" s="29">
        <f>CI15+CI355+CI367+CI447+CI685+CI853+CI901+CI1267+CI1401+CI1673+CI1736+CI1745</f>
        <v>19336129</v>
      </c>
      <c r="CJ1753" s="17">
        <f>CJ15+CJ355+CJ367+CJ447+CJ685+CJ853+CJ901+CJ1267+CJ1401+CJ1673+CJ1736+CJ1745</f>
        <v>9305487</v>
      </c>
      <c r="CK1753" s="195">
        <f>CK15+CK355+CK367+CK447+CK685+CK853+CK901+CK1267+CK1401+CK1673+CK1736+CK1745</f>
        <v>-755</v>
      </c>
      <c r="CL1753" s="195">
        <f t="shared" ref="CL1753:CO1753" si="5880">CL15+CL355+CL367+CL447+CL685+CL853+CL901+CL1267+CL1401+CL1673+CL1736+CL1745</f>
        <v>-175198</v>
      </c>
      <c r="CM1753" s="195">
        <f t="shared" si="5880"/>
        <v>18171</v>
      </c>
      <c r="CN1753" s="195">
        <f t="shared" si="5880"/>
        <v>-6003</v>
      </c>
      <c r="CO1753" s="195">
        <f t="shared" si="5880"/>
        <v>-207031</v>
      </c>
      <c r="CP1753" s="29">
        <f>CP15+CP355+CP367+CP447+CP685+CP853+CP901+CP1267+CP1401+CP1673+CP1736+CP1745</f>
        <v>18965313</v>
      </c>
      <c r="CQ1753" s="17">
        <f>CQ15+CQ355+CQ367+CQ447+CQ685+CQ853+CQ901+CQ1267+CQ1401+CQ1673+CQ1736+CQ1745</f>
        <v>9098456</v>
      </c>
      <c r="CR1753" s="195">
        <f>CR15+CR355+CR367+CR447+CR685+CR853+CR901+CR1267+CR1401+CR1673+CR1736+CR1745</f>
        <v>0</v>
      </c>
      <c r="CS1753" s="195">
        <f t="shared" ref="CS1753:CV1753" si="5881">CS15+CS355+CS367+CS447+CS685+CS853+CS901+CS1267+CS1401+CS1673+CS1736+CS1745</f>
        <v>0</v>
      </c>
      <c r="CT1753" s="195">
        <f t="shared" si="5881"/>
        <v>100606</v>
      </c>
      <c r="CU1753" s="195">
        <f t="shared" si="5881"/>
        <v>0</v>
      </c>
      <c r="CV1753" s="195">
        <f t="shared" si="5881"/>
        <v>0</v>
      </c>
      <c r="CW1753" s="29">
        <f>CW15+CW355+CW367+CW447+CW685+CW853+CW901+CW1267+CW1401+CW1673+CW1736+CW1745</f>
        <v>19065919</v>
      </c>
      <c r="CX1753" s="17">
        <f>CX15+CX355+CX367+CX447+CX685+CX853+CX901+CX1267+CX1401+CX1673+CX1736+CX1745</f>
        <v>9098456</v>
      </c>
    </row>
    <row r="1754" spans="1:102" ht="19.149999999999999" customHeight="1" x14ac:dyDescent="0.25">
      <c r="B1754" s="119"/>
      <c r="D1754" s="121"/>
      <c r="E1754" s="122"/>
      <c r="F1754" s="13"/>
      <c r="G1754" s="13"/>
      <c r="AS1754" s="28">
        <f>AS1753-AL1753</f>
        <v>541435</v>
      </c>
      <c r="AT1754" s="28">
        <f>AT1753-AM1753</f>
        <v>469760</v>
      </c>
      <c r="AZ1754" s="28"/>
      <c r="BA1754" s="28"/>
      <c r="BG1754" s="28"/>
      <c r="BH1754" s="28"/>
      <c r="BN1754" s="28"/>
      <c r="BO1754" s="28">
        <f>BO1753-BH1753</f>
        <v>0</v>
      </c>
      <c r="BU1754" s="28"/>
      <c r="BV1754" s="28"/>
      <c r="CB1754" s="28"/>
      <c r="CC1754" s="28"/>
      <c r="CI1754" s="28"/>
      <c r="CJ1754" s="28"/>
      <c r="CP1754" s="28"/>
      <c r="CQ1754" s="28"/>
      <c r="CW1754" s="28"/>
      <c r="CX1754" s="28"/>
    </row>
    <row r="1755" spans="1:102" ht="19.149999999999999" customHeight="1" x14ac:dyDescent="0.25">
      <c r="A1755" s="123"/>
      <c r="F1755" s="13">
        <f>F1753-G1753</f>
        <v>9022939</v>
      </c>
      <c r="G1755" s="13"/>
      <c r="Q1755" s="28">
        <f>Q1753-J1753</f>
        <v>1758052</v>
      </c>
      <c r="R1755" s="28">
        <f>R1753-K1753</f>
        <v>1497281</v>
      </c>
      <c r="X1755" s="128">
        <f>X1753-Q1753</f>
        <v>273000</v>
      </c>
      <c r="Y1755" s="128">
        <f>Y1753-R1753</f>
        <v>270000</v>
      </c>
      <c r="AE1755" s="128"/>
      <c r="AF1755" s="128"/>
      <c r="AL1755" s="128"/>
      <c r="AM1755" s="128"/>
      <c r="AS1755" s="128">
        <f>376+24+647+2284+400-52791+240+20073+520-520+5300+800-3000+304960+21799+182+1597+110000+8000+72728-2673-11640-31+31-1000-1401+1401+598+3801+4898+32677+238+18223+2458+1953+283-2000</f>
        <v>541435</v>
      </c>
      <c r="AT1755" s="128">
        <f>376+24+13125+9884-9884+304960+110000+8000+598+32677</f>
        <v>469760</v>
      </c>
      <c r="AZ1755" s="128"/>
      <c r="BA1755" s="128"/>
      <c r="BG1755" s="128"/>
      <c r="BH1755" s="128"/>
      <c r="BJ1755" s="13">
        <f>BG1753+BI1753+BK1753+BJ1753+BL1753+BM1753</f>
        <v>18835932</v>
      </c>
      <c r="BN1755" s="128"/>
      <c r="BO1755" s="128"/>
      <c r="BQ1755" s="13"/>
      <c r="BU1755" s="128"/>
      <c r="BV1755" s="128"/>
      <c r="BX1755" s="196">
        <f>BW1753+BX1753+BY1753+BZ1753+CA1753</f>
        <v>0</v>
      </c>
      <c r="CB1755" s="128"/>
      <c r="CC1755" s="128"/>
      <c r="CE1755" s="196">
        <f>CD1753+CE1753+CF1753+CG1753+CH1753</f>
        <v>242296</v>
      </c>
      <c r="CI1755" s="128"/>
      <c r="CJ1755" s="128"/>
      <c r="CL1755" s="196">
        <f>CK1753+CL1753+CM1753+CN1753+CO1753</f>
        <v>-370816</v>
      </c>
      <c r="CP1755" s="128"/>
      <c r="CQ1755" s="128"/>
      <c r="CS1755" s="196">
        <f>CR1753+CS1753+CT1753+CU1753+CV1753</f>
        <v>100606</v>
      </c>
      <c r="CW1755" s="128"/>
      <c r="CX1755" s="128"/>
    </row>
    <row r="1756" spans="1:102" ht="19.149999999999999" customHeight="1" x14ac:dyDescent="0.25">
      <c r="F1756" s="13"/>
      <c r="G1756" s="13"/>
      <c r="J1756" s="13"/>
      <c r="K1756" s="13"/>
      <c r="X1756" s="128"/>
      <c r="Y1756" s="128"/>
      <c r="AE1756" s="128"/>
      <c r="AF1756" s="128"/>
      <c r="AL1756" s="128"/>
      <c r="AM1756" s="128"/>
      <c r="AS1756" s="128">
        <f>AS1754-AS1755</f>
        <v>0</v>
      </c>
      <c r="AT1756" s="128">
        <f>AT1754-AT1755</f>
        <v>0</v>
      </c>
      <c r="AZ1756" s="128">
        <f>AZ1754-AZ1755</f>
        <v>0</v>
      </c>
      <c r="BA1756" s="128">
        <f>BA1754-BA1755</f>
        <v>0</v>
      </c>
      <c r="BG1756" s="128">
        <f>BG1754-BG1755</f>
        <v>0</v>
      </c>
      <c r="BH1756" s="128">
        <f>BH1754-BH1755</f>
        <v>0</v>
      </c>
      <c r="BN1756" s="128">
        <f>BN1754-BN1755</f>
        <v>0</v>
      </c>
      <c r="BO1756" s="128">
        <f>BO1754-BO1755</f>
        <v>0</v>
      </c>
      <c r="BP1756" s="13"/>
      <c r="BQ1756" s="13"/>
      <c r="BU1756" s="128">
        <f>BU1754-BU1755</f>
        <v>0</v>
      </c>
      <c r="BV1756" s="128">
        <f>BV1754-BV1755</f>
        <v>0</v>
      </c>
      <c r="BW1756" s="196"/>
      <c r="BX1756" s="196"/>
      <c r="CB1756" s="128"/>
      <c r="CC1756" s="128"/>
      <c r="CD1756" s="196"/>
      <c r="CE1756" s="196"/>
      <c r="CI1756" s="128"/>
      <c r="CJ1756" s="128"/>
      <c r="CK1756" s="196"/>
      <c r="CL1756" s="196"/>
      <c r="CP1756" s="128">
        <f>CP1754-CP1755</f>
        <v>0</v>
      </c>
      <c r="CQ1756" s="128">
        <f>CQ1754-CQ1755</f>
        <v>0</v>
      </c>
      <c r="CR1756" s="196"/>
      <c r="CS1756" s="196"/>
      <c r="CW1756" s="128"/>
      <c r="CX1756" s="128"/>
    </row>
    <row r="1757" spans="1:102" x14ac:dyDescent="0.25">
      <c r="A1757" s="125"/>
      <c r="E1757" s="1"/>
      <c r="F1757" s="13"/>
      <c r="Q1757" s="28">
        <f>22466+85156+21964+6066+1658+6768+5866+475+20+61507-13-225+217200+13889+7148+7192+13885+7763+14557+700+801+36560+376718+794724+55127-5+1+79</f>
        <v>1758047</v>
      </c>
      <c r="R1757" s="28">
        <f>85156+217200+7192+1614+9373+21276+376718+778752</f>
        <v>1497281</v>
      </c>
      <c r="X1757" s="128">
        <f>-212314+65000+12314+2630+2370+270000+130000-7500+3000+3000+1500</f>
        <v>270000</v>
      </c>
      <c r="Y1757" s="128">
        <f>270000</f>
        <v>270000</v>
      </c>
      <c r="AE1757" s="128"/>
      <c r="AF1757" s="128"/>
      <c r="AL1757" s="128"/>
      <c r="AM1757" s="128"/>
      <c r="AS1757" s="128"/>
      <c r="AT1757" s="128"/>
      <c r="AZ1757" s="128"/>
      <c r="BA1757" s="128"/>
      <c r="BG1757" s="128"/>
      <c r="BH1757" s="128"/>
      <c r="BN1757" s="128"/>
      <c r="BO1757" s="128"/>
      <c r="BU1757" s="128"/>
      <c r="BV1757" s="128"/>
      <c r="CB1757" s="128"/>
      <c r="CC1757" s="128"/>
      <c r="CI1757" s="128"/>
      <c r="CJ1757" s="128"/>
      <c r="CP1757" s="128"/>
      <c r="CQ1757" s="128"/>
      <c r="CW1757" s="128"/>
      <c r="CX1757" s="128"/>
    </row>
    <row r="1758" spans="1:102" x14ac:dyDescent="0.25">
      <c r="B1758" s="126"/>
      <c r="C1758" s="126"/>
      <c r="D1758" s="127"/>
      <c r="E1758" s="1"/>
      <c r="Q1758" s="28"/>
      <c r="R1758" s="28"/>
      <c r="X1758" s="128"/>
      <c r="Y1758" s="128"/>
      <c r="AE1758" s="128"/>
      <c r="AF1758" s="128"/>
      <c r="AL1758" s="128"/>
      <c r="AM1758" s="128"/>
      <c r="AS1758" s="128"/>
      <c r="AT1758" s="128"/>
      <c r="AZ1758" s="128"/>
      <c r="BA1758" s="128"/>
      <c r="BG1758" s="128"/>
      <c r="BH1758" s="128"/>
      <c r="BN1758" s="128"/>
      <c r="BO1758" s="128"/>
      <c r="BU1758" s="128"/>
      <c r="BV1758" s="128"/>
      <c r="CB1758" s="128"/>
      <c r="CC1758" s="128"/>
      <c r="CI1758" s="128"/>
      <c r="CJ1758" s="128"/>
      <c r="CP1758" s="128"/>
      <c r="CQ1758" s="128"/>
      <c r="CW1758" s="128"/>
      <c r="CX1758" s="128"/>
    </row>
    <row r="1759" spans="1:102" x14ac:dyDescent="0.25">
      <c r="E1759" s="1"/>
      <c r="X1759" s="128">
        <f>X1755-X1757</f>
        <v>3000</v>
      </c>
      <c r="Y1759" s="128">
        <f>Y1755-Y1757</f>
        <v>0</v>
      </c>
      <c r="AE1759" s="128"/>
      <c r="AF1759" s="128"/>
      <c r="AL1759" s="128"/>
      <c r="AM1759" s="128"/>
      <c r="AS1759" s="128"/>
      <c r="AT1759" s="128"/>
      <c r="AZ1759" s="128"/>
      <c r="BA1759" s="128"/>
      <c r="BG1759" s="128"/>
      <c r="BH1759" s="128"/>
      <c r="BN1759" s="128"/>
      <c r="BO1759" s="128"/>
      <c r="BU1759" s="128"/>
      <c r="BV1759" s="128"/>
      <c r="CB1759" s="128"/>
      <c r="CC1759" s="128"/>
      <c r="CI1759" s="128"/>
      <c r="CJ1759" s="128"/>
      <c r="CP1759" s="128"/>
      <c r="CQ1759" s="128"/>
      <c r="CW1759" s="128"/>
      <c r="CX1759" s="128"/>
    </row>
    <row r="1760" spans="1:102" x14ac:dyDescent="0.25">
      <c r="E1760" s="1"/>
    </row>
    <row r="1761" spans="1:102" x14ac:dyDescent="0.25">
      <c r="E1761" s="1"/>
      <c r="F1761" s="13"/>
      <c r="AE1761" s="28"/>
      <c r="AF1761" s="28"/>
      <c r="AL1761" s="28"/>
      <c r="AM1761" s="28"/>
      <c r="AS1761" s="28"/>
      <c r="AT1761" s="28"/>
      <c r="AZ1761" s="28"/>
      <c r="BA1761" s="28"/>
      <c r="BG1761" s="28"/>
      <c r="BH1761" s="28"/>
      <c r="BN1761" s="28"/>
      <c r="BO1761" s="28"/>
      <c r="BU1761" s="28"/>
      <c r="BV1761" s="28"/>
      <c r="CB1761" s="28"/>
      <c r="CC1761" s="28"/>
      <c r="CI1761" s="28"/>
      <c r="CJ1761" s="28"/>
      <c r="CP1761" s="28"/>
      <c r="CQ1761" s="28"/>
      <c r="CW1761" s="28"/>
      <c r="CX1761" s="28"/>
    </row>
    <row r="1762" spans="1:102" x14ac:dyDescent="0.25">
      <c r="E1762" s="1"/>
    </row>
    <row r="1763" spans="1:102" ht="12.75" x14ac:dyDescent="0.2">
      <c r="A1763" s="1"/>
      <c r="B1763" s="1"/>
      <c r="C1763" s="1"/>
      <c r="D1763" s="1"/>
      <c r="E1763" s="1"/>
      <c r="Q1763" s="1"/>
      <c r="R1763" s="1"/>
      <c r="X1763" s="1"/>
      <c r="Y1763" s="1"/>
      <c r="AE1763" s="1"/>
      <c r="AF1763" s="1"/>
      <c r="AL1763" s="1"/>
      <c r="AM1763" s="1"/>
      <c r="AS1763" s="1"/>
      <c r="AT1763" s="1"/>
      <c r="AZ1763" s="1"/>
      <c r="BA1763" s="1"/>
      <c r="BG1763" s="1"/>
      <c r="BH1763" s="1"/>
      <c r="BN1763" s="1"/>
      <c r="BO1763" s="1"/>
      <c r="BU1763" s="1"/>
      <c r="BV1763" s="1"/>
      <c r="CB1763" s="1"/>
      <c r="CC1763" s="1"/>
      <c r="CI1763" s="1"/>
      <c r="CJ1763" s="1"/>
      <c r="CP1763" s="1"/>
      <c r="CQ1763" s="1"/>
      <c r="CW1763" s="1"/>
      <c r="CX1763" s="1"/>
    </row>
    <row r="1764" spans="1:102" ht="12.75" x14ac:dyDescent="0.2">
      <c r="A1764" s="1"/>
      <c r="B1764" s="1"/>
      <c r="C1764" s="1"/>
      <c r="D1764" s="1"/>
      <c r="E1764" s="1"/>
      <c r="Q1764" s="1"/>
      <c r="R1764" s="1"/>
      <c r="X1764" s="1"/>
      <c r="Y1764" s="1"/>
      <c r="AE1764" s="1"/>
      <c r="AF1764" s="1"/>
      <c r="AL1764" s="1"/>
      <c r="AM1764" s="1"/>
      <c r="AS1764" s="1"/>
      <c r="AT1764" s="1"/>
      <c r="AZ1764" s="1"/>
      <c r="BA1764" s="1"/>
      <c r="BG1764" s="1"/>
      <c r="BH1764" s="1"/>
      <c r="BN1764" s="1"/>
      <c r="BO1764" s="1"/>
      <c r="BU1764" s="1"/>
      <c r="BV1764" s="1"/>
      <c r="CB1764" s="1"/>
      <c r="CC1764" s="1"/>
      <c r="CI1764" s="1"/>
      <c r="CJ1764" s="1"/>
      <c r="CP1764" s="1"/>
      <c r="CQ1764" s="1"/>
      <c r="CW1764" s="1"/>
      <c r="CX1764" s="1"/>
    </row>
    <row r="1765" spans="1:102" ht="12.75" x14ac:dyDescent="0.2">
      <c r="A1765" s="1"/>
      <c r="B1765" s="1"/>
      <c r="C1765" s="1"/>
      <c r="D1765" s="1"/>
      <c r="E1765" s="1"/>
      <c r="Q1765" s="1"/>
      <c r="R1765" s="1"/>
      <c r="X1765" s="1"/>
      <c r="Y1765" s="1"/>
      <c r="AE1765" s="1"/>
      <c r="AF1765" s="1"/>
      <c r="AL1765" s="1"/>
      <c r="AM1765" s="1"/>
      <c r="AS1765" s="1"/>
      <c r="AT1765" s="1"/>
      <c r="AZ1765" s="1"/>
      <c r="BA1765" s="1"/>
      <c r="BG1765" s="1"/>
      <c r="BH1765" s="1"/>
      <c r="BN1765" s="1"/>
      <c r="BO1765" s="1"/>
      <c r="BU1765" s="1"/>
      <c r="BV1765" s="1"/>
      <c r="CB1765" s="1"/>
      <c r="CC1765" s="1"/>
      <c r="CI1765" s="1"/>
      <c r="CJ1765" s="1"/>
      <c r="CP1765" s="1"/>
      <c r="CQ1765" s="1"/>
      <c r="CW1765" s="1"/>
      <c r="CX1765" s="1"/>
    </row>
    <row r="1766" spans="1:102" ht="12.75" x14ac:dyDescent="0.2">
      <c r="A1766" s="1"/>
      <c r="B1766" s="1"/>
      <c r="C1766" s="1"/>
      <c r="D1766" s="1"/>
      <c r="E1766" s="1"/>
      <c r="Q1766" s="1"/>
      <c r="R1766" s="1"/>
      <c r="X1766" s="1"/>
      <c r="Y1766" s="1"/>
      <c r="AE1766" s="1"/>
      <c r="AF1766" s="1"/>
      <c r="AL1766" s="1"/>
      <c r="AM1766" s="1"/>
      <c r="AS1766" s="1"/>
      <c r="AT1766" s="1"/>
      <c r="AZ1766" s="1"/>
      <c r="BA1766" s="1"/>
      <c r="BG1766" s="1"/>
      <c r="BH1766" s="1"/>
      <c r="BN1766" s="1"/>
      <c r="BO1766" s="1"/>
      <c r="BU1766" s="1"/>
      <c r="BV1766" s="1"/>
      <c r="CB1766" s="1"/>
      <c r="CC1766" s="1"/>
      <c r="CI1766" s="1"/>
      <c r="CJ1766" s="1"/>
      <c r="CP1766" s="1"/>
      <c r="CQ1766" s="1"/>
      <c r="CW1766" s="1"/>
      <c r="CX1766" s="1"/>
    </row>
    <row r="1767" spans="1:102" ht="12.75" x14ac:dyDescent="0.2">
      <c r="A1767" s="1"/>
      <c r="B1767" s="1"/>
      <c r="C1767" s="1"/>
      <c r="D1767" s="1"/>
      <c r="E1767" s="1"/>
      <c r="Q1767" s="1"/>
      <c r="R1767" s="1"/>
      <c r="X1767" s="1"/>
      <c r="Y1767" s="1"/>
      <c r="AE1767" s="1"/>
      <c r="AF1767" s="1"/>
      <c r="AL1767" s="1"/>
      <c r="AM1767" s="1"/>
      <c r="AS1767" s="1"/>
      <c r="AT1767" s="1"/>
      <c r="AZ1767" s="1"/>
      <c r="BA1767" s="1"/>
      <c r="BG1767" s="1"/>
      <c r="BH1767" s="1"/>
      <c r="BN1767" s="1"/>
      <c r="BO1767" s="1"/>
      <c r="BU1767" s="1"/>
      <c r="BV1767" s="1"/>
      <c r="CB1767" s="1"/>
      <c r="CC1767" s="1"/>
      <c r="CI1767" s="1"/>
      <c r="CJ1767" s="1"/>
      <c r="CP1767" s="1"/>
      <c r="CQ1767" s="1"/>
      <c r="CW1767" s="1"/>
      <c r="CX1767" s="1"/>
    </row>
    <row r="1768" spans="1:102" ht="12.75" x14ac:dyDescent="0.2">
      <c r="A1768" s="1"/>
      <c r="B1768" s="1"/>
      <c r="C1768" s="1"/>
      <c r="D1768" s="1"/>
      <c r="E1768" s="1"/>
      <c r="Q1768" s="1"/>
      <c r="R1768" s="1"/>
      <c r="X1768" s="1"/>
      <c r="Y1768" s="1"/>
      <c r="AE1768" s="1"/>
      <c r="AF1768" s="1"/>
      <c r="AL1768" s="1"/>
      <c r="AM1768" s="1"/>
      <c r="AS1768" s="1"/>
      <c r="AT1768" s="1"/>
      <c r="AZ1768" s="1"/>
      <c r="BA1768" s="1"/>
      <c r="BG1768" s="1"/>
      <c r="BH1768" s="1"/>
      <c r="BN1768" s="1"/>
      <c r="BO1768" s="1"/>
      <c r="BU1768" s="1"/>
      <c r="BV1768" s="1"/>
      <c r="CB1768" s="1"/>
      <c r="CC1768" s="1"/>
      <c r="CI1768" s="1"/>
      <c r="CJ1768" s="1"/>
      <c r="CP1768" s="1"/>
      <c r="CQ1768" s="1"/>
      <c r="CW1768" s="1"/>
      <c r="CX1768" s="1"/>
    </row>
    <row r="1769" spans="1:102" ht="12.75" x14ac:dyDescent="0.2">
      <c r="A1769" s="1"/>
      <c r="B1769" s="1"/>
      <c r="C1769" s="1"/>
      <c r="D1769" s="1"/>
      <c r="E1769" s="1"/>
      <c r="Q1769" s="1"/>
      <c r="R1769" s="1"/>
      <c r="X1769" s="1"/>
      <c r="Y1769" s="1"/>
      <c r="AE1769" s="1"/>
      <c r="AF1769" s="1"/>
      <c r="AL1769" s="1"/>
      <c r="AM1769" s="1"/>
      <c r="AS1769" s="1"/>
      <c r="AT1769" s="1"/>
      <c r="AZ1769" s="1"/>
      <c r="BA1769" s="1"/>
      <c r="BG1769" s="1"/>
      <c r="BH1769" s="1"/>
      <c r="BN1769" s="1"/>
      <c r="BO1769" s="1"/>
      <c r="BU1769" s="1"/>
      <c r="BV1769" s="1"/>
      <c r="CB1769" s="1"/>
      <c r="CC1769" s="1"/>
      <c r="CI1769" s="1"/>
      <c r="CJ1769" s="1"/>
      <c r="CP1769" s="1"/>
      <c r="CQ1769" s="1"/>
      <c r="CW1769" s="1"/>
      <c r="CX1769" s="1"/>
    </row>
    <row r="1770" spans="1:102" ht="12.75" x14ac:dyDescent="0.2">
      <c r="A1770" s="1"/>
      <c r="B1770" s="1"/>
      <c r="C1770" s="1"/>
      <c r="D1770" s="1"/>
      <c r="E1770" s="1"/>
      <c r="Q1770" s="1"/>
      <c r="R1770" s="1"/>
      <c r="X1770" s="1"/>
      <c r="Y1770" s="1"/>
      <c r="AE1770" s="1"/>
      <c r="AF1770" s="1"/>
      <c r="AL1770" s="1"/>
      <c r="AM1770" s="1"/>
      <c r="AS1770" s="1"/>
      <c r="AT1770" s="1"/>
      <c r="AZ1770" s="1"/>
      <c r="BA1770" s="1"/>
      <c r="BG1770" s="1"/>
      <c r="BH1770" s="1"/>
      <c r="BN1770" s="1"/>
      <c r="BO1770" s="1"/>
      <c r="BU1770" s="1"/>
      <c r="BV1770" s="1"/>
      <c r="CB1770" s="1"/>
      <c r="CC1770" s="1"/>
      <c r="CI1770" s="1"/>
      <c r="CJ1770" s="1"/>
      <c r="CP1770" s="1"/>
      <c r="CQ1770" s="1"/>
      <c r="CW1770" s="1"/>
      <c r="CX1770" s="1"/>
    </row>
    <row r="1771" spans="1:102" ht="12.75" x14ac:dyDescent="0.2">
      <c r="A1771" s="1"/>
      <c r="B1771" s="1"/>
      <c r="C1771" s="1"/>
      <c r="D1771" s="1"/>
      <c r="E1771" s="1"/>
      <c r="Q1771" s="1"/>
      <c r="R1771" s="1"/>
      <c r="X1771" s="1"/>
      <c r="Y1771" s="1"/>
      <c r="AE1771" s="1"/>
      <c r="AF1771" s="1"/>
      <c r="AL1771" s="1"/>
      <c r="AM1771" s="1"/>
      <c r="AS1771" s="1"/>
      <c r="AT1771" s="1"/>
      <c r="AZ1771" s="1"/>
      <c r="BA1771" s="1"/>
      <c r="BG1771" s="1"/>
      <c r="BH1771" s="1"/>
      <c r="BN1771" s="1"/>
      <c r="BO1771" s="1"/>
      <c r="BU1771" s="1"/>
      <c r="BV1771" s="1"/>
      <c r="CB1771" s="1"/>
      <c r="CC1771" s="1"/>
      <c r="CI1771" s="1"/>
      <c r="CJ1771" s="1"/>
      <c r="CP1771" s="1"/>
      <c r="CQ1771" s="1"/>
      <c r="CW1771" s="1"/>
      <c r="CX1771" s="1"/>
    </row>
    <row r="1772" spans="1:102" ht="12.75" x14ac:dyDescent="0.2">
      <c r="A1772" s="1"/>
      <c r="B1772" s="1"/>
      <c r="C1772" s="1"/>
      <c r="D1772" s="1"/>
      <c r="E1772" s="1"/>
      <c r="Q1772" s="1"/>
      <c r="R1772" s="1"/>
      <c r="X1772" s="1"/>
      <c r="Y1772" s="1"/>
      <c r="AE1772" s="1"/>
      <c r="AF1772" s="1"/>
      <c r="AL1772" s="1"/>
      <c r="AM1772" s="1"/>
      <c r="AS1772" s="1"/>
      <c r="AT1772" s="1"/>
      <c r="AZ1772" s="1"/>
      <c r="BA1772" s="1"/>
      <c r="BG1772" s="1"/>
      <c r="BH1772" s="1"/>
      <c r="BN1772" s="1"/>
      <c r="BO1772" s="1"/>
      <c r="BU1772" s="1"/>
      <c r="BV1772" s="1"/>
      <c r="CB1772" s="1"/>
      <c r="CC1772" s="1"/>
      <c r="CI1772" s="1"/>
      <c r="CJ1772" s="1"/>
      <c r="CP1772" s="1"/>
      <c r="CQ1772" s="1"/>
      <c r="CW1772" s="1"/>
      <c r="CX1772" s="1"/>
    </row>
    <row r="1773" spans="1:102" ht="12.75" x14ac:dyDescent="0.2">
      <c r="A1773" s="1"/>
      <c r="B1773" s="1"/>
      <c r="C1773" s="1"/>
      <c r="D1773" s="1"/>
      <c r="E1773" s="1"/>
      <c r="Q1773" s="1"/>
      <c r="R1773" s="1"/>
      <c r="X1773" s="1"/>
      <c r="Y1773" s="1"/>
      <c r="AE1773" s="1"/>
      <c r="AF1773" s="1"/>
      <c r="AL1773" s="1"/>
      <c r="AM1773" s="1"/>
      <c r="AS1773" s="1"/>
      <c r="AT1773" s="1"/>
      <c r="AZ1773" s="1"/>
      <c r="BA1773" s="1"/>
      <c r="BG1773" s="1"/>
      <c r="BH1773" s="1"/>
      <c r="BN1773" s="1"/>
      <c r="BO1773" s="1"/>
      <c r="BU1773" s="1"/>
      <c r="BV1773" s="1"/>
      <c r="CB1773" s="1"/>
      <c r="CC1773" s="1"/>
      <c r="CI1773" s="1"/>
      <c r="CJ1773" s="1"/>
      <c r="CP1773" s="1"/>
      <c r="CQ1773" s="1"/>
      <c r="CW1773" s="1"/>
      <c r="CX1773" s="1"/>
    </row>
    <row r="1774" spans="1:102" ht="12.75" x14ac:dyDescent="0.2">
      <c r="A1774" s="1"/>
      <c r="B1774" s="1"/>
      <c r="C1774" s="1"/>
      <c r="D1774" s="1"/>
      <c r="E1774" s="1"/>
      <c r="Q1774" s="1"/>
      <c r="R1774" s="1"/>
      <c r="X1774" s="1"/>
      <c r="Y1774" s="1"/>
      <c r="AE1774" s="1"/>
      <c r="AF1774" s="1"/>
      <c r="AL1774" s="1"/>
      <c r="AM1774" s="1"/>
      <c r="AS1774" s="1"/>
      <c r="AT1774" s="1"/>
      <c r="AZ1774" s="1"/>
      <c r="BA1774" s="1"/>
      <c r="BG1774" s="1"/>
      <c r="BH1774" s="1"/>
      <c r="BN1774" s="1"/>
      <c r="BO1774" s="1"/>
      <c r="BU1774" s="1"/>
      <c r="BV1774" s="1"/>
      <c r="CB1774" s="1"/>
      <c r="CC1774" s="1"/>
      <c r="CI1774" s="1"/>
      <c r="CJ1774" s="1"/>
      <c r="CP1774" s="1"/>
      <c r="CQ1774" s="1"/>
      <c r="CW1774" s="1"/>
      <c r="CX1774" s="1"/>
    </row>
    <row r="1775" spans="1:102" ht="12.75" x14ac:dyDescent="0.2">
      <c r="A1775" s="1"/>
      <c r="B1775" s="1"/>
      <c r="C1775" s="1"/>
      <c r="D1775" s="1"/>
      <c r="E1775" s="1"/>
      <c r="Q1775" s="1"/>
      <c r="R1775" s="1"/>
      <c r="X1775" s="1"/>
      <c r="Y1775" s="1"/>
      <c r="AE1775" s="1"/>
      <c r="AF1775" s="1"/>
      <c r="AL1775" s="1"/>
      <c r="AM1775" s="1"/>
      <c r="AS1775" s="1"/>
      <c r="AT1775" s="1"/>
      <c r="AZ1775" s="1"/>
      <c r="BA1775" s="1"/>
      <c r="BG1775" s="1"/>
      <c r="BH1775" s="1"/>
      <c r="BN1775" s="1"/>
      <c r="BO1775" s="1"/>
      <c r="BU1775" s="1"/>
      <c r="BV1775" s="1"/>
      <c r="CB1775" s="1"/>
      <c r="CC1775" s="1"/>
      <c r="CI1775" s="1"/>
      <c r="CJ1775" s="1"/>
      <c r="CP1775" s="1"/>
      <c r="CQ1775" s="1"/>
      <c r="CW1775" s="1"/>
      <c r="CX1775" s="1"/>
    </row>
    <row r="1776" spans="1:102" ht="12.75" x14ac:dyDescent="0.2">
      <c r="A1776" s="1"/>
      <c r="B1776" s="1"/>
      <c r="C1776" s="1"/>
      <c r="D1776" s="1"/>
      <c r="E1776" s="1"/>
      <c r="Q1776" s="1"/>
      <c r="R1776" s="1"/>
      <c r="X1776" s="1"/>
      <c r="Y1776" s="1"/>
      <c r="AE1776" s="1"/>
      <c r="AF1776" s="1"/>
      <c r="AL1776" s="1"/>
      <c r="AM1776" s="1"/>
      <c r="AS1776" s="1"/>
      <c r="AT1776" s="1"/>
      <c r="AZ1776" s="1"/>
      <c r="BA1776" s="1"/>
      <c r="BG1776" s="1"/>
      <c r="BH1776" s="1"/>
      <c r="BN1776" s="1"/>
      <c r="BO1776" s="1"/>
      <c r="BU1776" s="1"/>
      <c r="BV1776" s="1"/>
      <c r="CB1776" s="1"/>
      <c r="CC1776" s="1"/>
      <c r="CI1776" s="1"/>
      <c r="CJ1776" s="1"/>
      <c r="CP1776" s="1"/>
      <c r="CQ1776" s="1"/>
      <c r="CW1776" s="1"/>
      <c r="CX1776" s="1"/>
    </row>
    <row r="1777" spans="1:102" ht="12.75" x14ac:dyDescent="0.2">
      <c r="A1777" s="1"/>
      <c r="B1777" s="1"/>
      <c r="C1777" s="1"/>
      <c r="D1777" s="1"/>
      <c r="E1777" s="1"/>
      <c r="Q1777" s="1"/>
      <c r="R1777" s="1"/>
      <c r="X1777" s="1"/>
      <c r="Y1777" s="1"/>
      <c r="AE1777" s="1"/>
      <c r="AF1777" s="1"/>
      <c r="AL1777" s="1"/>
      <c r="AM1777" s="1"/>
      <c r="AS1777" s="1"/>
      <c r="AT1777" s="1"/>
      <c r="AZ1777" s="1"/>
      <c r="BA1777" s="1"/>
      <c r="BG1777" s="1"/>
      <c r="BH1777" s="1"/>
      <c r="BN1777" s="1"/>
      <c r="BO1777" s="1"/>
      <c r="BU1777" s="1"/>
      <c r="BV1777" s="1"/>
      <c r="CB1777" s="1"/>
      <c r="CC1777" s="1"/>
      <c r="CI1777" s="1"/>
      <c r="CJ1777" s="1"/>
      <c r="CP1777" s="1"/>
      <c r="CQ1777" s="1"/>
      <c r="CW1777" s="1"/>
      <c r="CX1777" s="1"/>
    </row>
    <row r="1778" spans="1:102" ht="12.75" x14ac:dyDescent="0.2">
      <c r="A1778" s="1"/>
      <c r="B1778" s="1"/>
      <c r="C1778" s="1"/>
      <c r="D1778" s="1"/>
      <c r="E1778" s="1"/>
      <c r="Q1778" s="1"/>
      <c r="R1778" s="1"/>
      <c r="X1778" s="1"/>
      <c r="Y1778" s="1"/>
      <c r="AE1778" s="1"/>
      <c r="AF1778" s="1"/>
      <c r="AL1778" s="1"/>
      <c r="AM1778" s="1"/>
      <c r="AS1778" s="1"/>
      <c r="AT1778" s="1"/>
      <c r="AZ1778" s="1"/>
      <c r="BA1778" s="1"/>
      <c r="BG1778" s="1"/>
      <c r="BH1778" s="1"/>
      <c r="BN1778" s="1"/>
      <c r="BO1778" s="1"/>
      <c r="BU1778" s="1"/>
      <c r="BV1778" s="1"/>
      <c r="CB1778" s="1"/>
      <c r="CC1778" s="1"/>
      <c r="CI1778" s="1"/>
      <c r="CJ1778" s="1"/>
      <c r="CP1778" s="1"/>
      <c r="CQ1778" s="1"/>
      <c r="CW1778" s="1"/>
      <c r="CX1778" s="1"/>
    </row>
    <row r="1781" spans="1:102" x14ac:dyDescent="0.25">
      <c r="A1781" s="1"/>
      <c r="B1781" s="1"/>
      <c r="C1781" s="1"/>
      <c r="D1781" s="1"/>
      <c r="E1781" s="122"/>
      <c r="Q1781" s="1"/>
      <c r="R1781" s="1"/>
      <c r="X1781" s="1"/>
      <c r="Y1781" s="1"/>
      <c r="AE1781" s="1"/>
      <c r="AF1781" s="1"/>
      <c r="AL1781" s="1"/>
      <c r="AM1781" s="1"/>
      <c r="AS1781" s="1"/>
      <c r="AT1781" s="1"/>
      <c r="AZ1781" s="1"/>
      <c r="BA1781" s="1"/>
      <c r="BG1781" s="1"/>
      <c r="BH1781" s="1"/>
      <c r="BN1781" s="1"/>
      <c r="BO1781" s="1"/>
      <c r="BU1781" s="1"/>
      <c r="BV1781" s="1"/>
      <c r="CB1781" s="1"/>
      <c r="CC1781" s="1"/>
      <c r="CI1781" s="1"/>
      <c r="CJ1781" s="1"/>
      <c r="CP1781" s="1"/>
      <c r="CQ1781" s="1"/>
      <c r="CW1781" s="1"/>
      <c r="CX1781" s="1"/>
    </row>
    <row r="1782" spans="1:102" x14ac:dyDescent="0.25">
      <c r="A1782" s="1"/>
      <c r="B1782" s="1"/>
      <c r="C1782" s="1"/>
      <c r="D1782" s="1"/>
      <c r="E1782" s="122"/>
      <c r="Q1782" s="1"/>
      <c r="R1782" s="1"/>
      <c r="X1782" s="1"/>
      <c r="Y1782" s="1"/>
      <c r="AE1782" s="1"/>
      <c r="AF1782" s="1"/>
      <c r="AL1782" s="1"/>
      <c r="AM1782" s="1"/>
      <c r="AS1782" s="1"/>
      <c r="AT1782" s="1"/>
      <c r="AZ1782" s="1"/>
      <c r="BA1782" s="1"/>
      <c r="BG1782" s="1"/>
      <c r="BH1782" s="1"/>
      <c r="BN1782" s="1"/>
      <c r="BO1782" s="1"/>
      <c r="BU1782" s="1"/>
      <c r="BV1782" s="1"/>
      <c r="CB1782" s="1"/>
      <c r="CC1782" s="1"/>
      <c r="CI1782" s="1"/>
      <c r="CJ1782" s="1"/>
      <c r="CP1782" s="1"/>
      <c r="CQ1782" s="1"/>
      <c r="CW1782" s="1"/>
      <c r="CX1782" s="1"/>
    </row>
    <row r="1783" spans="1:102" x14ac:dyDescent="0.25">
      <c r="A1783" s="1"/>
      <c r="B1783" s="1"/>
      <c r="C1783" s="1"/>
      <c r="D1783" s="1"/>
      <c r="E1783" s="122"/>
      <c r="Q1783" s="1"/>
      <c r="R1783" s="1"/>
      <c r="X1783" s="1"/>
      <c r="Y1783" s="1"/>
      <c r="AE1783" s="1"/>
      <c r="AF1783" s="1"/>
      <c r="AL1783" s="1"/>
      <c r="AM1783" s="1"/>
      <c r="AS1783" s="1"/>
      <c r="AT1783" s="1"/>
      <c r="AZ1783" s="1"/>
      <c r="BA1783" s="1"/>
      <c r="BG1783" s="1"/>
      <c r="BH1783" s="1"/>
      <c r="BN1783" s="1"/>
      <c r="BO1783" s="1"/>
      <c r="BU1783" s="1"/>
      <c r="BV1783" s="1"/>
      <c r="CB1783" s="1"/>
      <c r="CC1783" s="1"/>
      <c r="CI1783" s="1"/>
      <c r="CJ1783" s="1"/>
      <c r="CP1783" s="1"/>
      <c r="CQ1783" s="1"/>
      <c r="CW1783" s="1"/>
      <c r="CX1783" s="1"/>
    </row>
    <row r="1784" spans="1:102" x14ac:dyDescent="0.25">
      <c r="A1784" s="1"/>
      <c r="B1784" s="1"/>
      <c r="C1784" s="1"/>
      <c r="D1784" s="1"/>
      <c r="E1784" s="122"/>
      <c r="Q1784" s="1"/>
      <c r="R1784" s="1"/>
      <c r="X1784" s="1"/>
      <c r="Y1784" s="1"/>
      <c r="AE1784" s="1"/>
      <c r="AF1784" s="1"/>
      <c r="AL1784" s="1"/>
      <c r="AM1784" s="1"/>
      <c r="AS1784" s="1"/>
      <c r="AT1784" s="1"/>
      <c r="AZ1784" s="1"/>
      <c r="BA1784" s="1"/>
      <c r="BG1784" s="1"/>
      <c r="BH1784" s="1"/>
      <c r="BN1784" s="1"/>
      <c r="BO1784" s="1"/>
      <c r="BU1784" s="1"/>
      <c r="BV1784" s="1"/>
      <c r="CB1784" s="1"/>
      <c r="CC1784" s="1"/>
      <c r="CI1784" s="1"/>
      <c r="CJ1784" s="1"/>
      <c r="CP1784" s="1"/>
      <c r="CQ1784" s="1"/>
      <c r="CW1784" s="1"/>
      <c r="CX1784" s="1"/>
    </row>
    <row r="1785" spans="1:102" x14ac:dyDescent="0.25">
      <c r="A1785" s="1"/>
      <c r="B1785" s="1"/>
      <c r="C1785" s="1"/>
      <c r="D1785" s="1"/>
      <c r="E1785" s="122"/>
      <c r="Q1785" s="1"/>
      <c r="R1785" s="1"/>
      <c r="X1785" s="1"/>
      <c r="Y1785" s="1"/>
      <c r="AE1785" s="1"/>
      <c r="AF1785" s="1"/>
      <c r="AL1785" s="1"/>
      <c r="AM1785" s="1"/>
      <c r="AS1785" s="1"/>
      <c r="AT1785" s="1"/>
      <c r="AZ1785" s="1"/>
      <c r="BA1785" s="1"/>
      <c r="BG1785" s="1"/>
      <c r="BH1785" s="1"/>
      <c r="BN1785" s="1"/>
      <c r="BO1785" s="1"/>
      <c r="BU1785" s="1"/>
      <c r="BV1785" s="1"/>
      <c r="CB1785" s="1"/>
      <c r="CC1785" s="1"/>
      <c r="CI1785" s="1"/>
      <c r="CJ1785" s="1"/>
      <c r="CP1785" s="1"/>
      <c r="CQ1785" s="1"/>
      <c r="CW1785" s="1"/>
      <c r="CX1785" s="1"/>
    </row>
    <row r="1786" spans="1:102" x14ac:dyDescent="0.25">
      <c r="A1786" s="1"/>
      <c r="B1786" s="1"/>
      <c r="C1786" s="1"/>
      <c r="D1786" s="1"/>
      <c r="E1786" s="122"/>
      <c r="Q1786" s="1"/>
      <c r="R1786" s="1"/>
      <c r="X1786" s="1"/>
      <c r="Y1786" s="1"/>
      <c r="AE1786" s="1"/>
      <c r="AF1786" s="1"/>
      <c r="AL1786" s="1"/>
      <c r="AM1786" s="1"/>
      <c r="AS1786" s="1"/>
      <c r="AT1786" s="1"/>
      <c r="AZ1786" s="1"/>
      <c r="BA1786" s="1"/>
      <c r="BG1786" s="1"/>
      <c r="BH1786" s="1"/>
      <c r="BN1786" s="1"/>
      <c r="BO1786" s="1"/>
      <c r="BU1786" s="1"/>
      <c r="BV1786" s="1"/>
      <c r="CB1786" s="1"/>
      <c r="CC1786" s="1"/>
      <c r="CI1786" s="1"/>
      <c r="CJ1786" s="1"/>
      <c r="CP1786" s="1"/>
      <c r="CQ1786" s="1"/>
      <c r="CW1786" s="1"/>
      <c r="CX1786" s="1"/>
    </row>
    <row r="1787" spans="1:102" x14ac:dyDescent="0.25">
      <c r="A1787" s="1"/>
      <c r="B1787" s="1"/>
      <c r="C1787" s="1"/>
      <c r="D1787" s="1"/>
      <c r="E1787" s="122"/>
      <c r="Q1787" s="1"/>
      <c r="R1787" s="1"/>
      <c r="X1787" s="1"/>
      <c r="Y1787" s="1"/>
      <c r="AE1787" s="1"/>
      <c r="AF1787" s="1"/>
      <c r="AL1787" s="1"/>
      <c r="AM1787" s="1"/>
      <c r="AS1787" s="1"/>
      <c r="AT1787" s="1"/>
      <c r="AZ1787" s="1"/>
      <c r="BA1787" s="1"/>
      <c r="BG1787" s="1"/>
      <c r="BH1787" s="1"/>
      <c r="BN1787" s="1"/>
      <c r="BO1787" s="1"/>
      <c r="BU1787" s="1"/>
      <c r="BV1787" s="1"/>
      <c r="CB1787" s="1"/>
      <c r="CC1787" s="1"/>
      <c r="CI1787" s="1"/>
      <c r="CJ1787" s="1"/>
      <c r="CP1787" s="1"/>
      <c r="CQ1787" s="1"/>
      <c r="CW1787" s="1"/>
      <c r="CX1787" s="1"/>
    </row>
    <row r="1788" spans="1:102" x14ac:dyDescent="0.25">
      <c r="A1788" s="1"/>
      <c r="B1788" s="1"/>
      <c r="C1788" s="1"/>
      <c r="D1788" s="1"/>
      <c r="E1788" s="122"/>
      <c r="Q1788" s="1"/>
      <c r="R1788" s="1"/>
      <c r="X1788" s="1"/>
      <c r="Y1788" s="1"/>
      <c r="AE1788" s="1"/>
      <c r="AF1788" s="1"/>
      <c r="AL1788" s="1"/>
      <c r="AM1788" s="1"/>
      <c r="AS1788" s="1"/>
      <c r="AT1788" s="1"/>
      <c r="AZ1788" s="1"/>
      <c r="BA1788" s="1"/>
      <c r="BG1788" s="1"/>
      <c r="BH1788" s="1"/>
      <c r="BN1788" s="1"/>
      <c r="BO1788" s="1"/>
      <c r="BU1788" s="1"/>
      <c r="BV1788" s="1"/>
      <c r="CB1788" s="1"/>
      <c r="CC1788" s="1"/>
      <c r="CI1788" s="1"/>
      <c r="CJ1788" s="1"/>
      <c r="CP1788" s="1"/>
      <c r="CQ1788" s="1"/>
      <c r="CW1788" s="1"/>
      <c r="CX1788" s="1"/>
    </row>
  </sheetData>
  <sheetProtection selectLockedCells="1" selectUnlockedCells="1"/>
  <autoFilter ref="B11:E1753"/>
  <mergeCells count="113">
    <mergeCell ref="CB11:CC12"/>
    <mergeCell ref="BX14:BZ14"/>
    <mergeCell ref="BW1:CA1"/>
    <mergeCell ref="BW10:CA10"/>
    <mergeCell ref="BW11:BW13"/>
    <mergeCell ref="BX11:BX13"/>
    <mergeCell ref="BY11:BY13"/>
    <mergeCell ref="BZ11:BZ13"/>
    <mergeCell ref="CA11:CA13"/>
    <mergeCell ref="A9:CX9"/>
    <mergeCell ref="CI11:CJ12"/>
    <mergeCell ref="CE14:CG14"/>
    <mergeCell ref="CD1:CH1"/>
    <mergeCell ref="CD10:CH10"/>
    <mergeCell ref="CD11:CD13"/>
    <mergeCell ref="CE11:CE13"/>
    <mergeCell ref="CF11:CF13"/>
    <mergeCell ref="CG11:CG13"/>
    <mergeCell ref="CH11:CH13"/>
    <mergeCell ref="BU11:BV12"/>
    <mergeCell ref="AD11:AD13"/>
    <mergeCell ref="BN11:BO12"/>
    <mergeCell ref="AZ11:BA12"/>
    <mergeCell ref="AU10:AY10"/>
    <mergeCell ref="AU11:AU13"/>
    <mergeCell ref="AV11:AV13"/>
    <mergeCell ref="BJ14:BL14"/>
    <mergeCell ref="BI10:BM10"/>
    <mergeCell ref="BI11:BI13"/>
    <mergeCell ref="BJ11:BJ13"/>
    <mergeCell ref="BK11:BK13"/>
    <mergeCell ref="BL11:BL13"/>
    <mergeCell ref="BM11:BM13"/>
    <mergeCell ref="BQ14:BS14"/>
    <mergeCell ref="AN10:AR10"/>
    <mergeCell ref="BC14:BE14"/>
    <mergeCell ref="AV14:AX14"/>
    <mergeCell ref="AG10:AK10"/>
    <mergeCell ref="AK11:AK13"/>
    <mergeCell ref="AS11:AT12"/>
    <mergeCell ref="AE11:AF12"/>
    <mergeCell ref="Z10:AD10"/>
    <mergeCell ref="Z11:Z13"/>
    <mergeCell ref="BP1:BT1"/>
    <mergeCell ref="BP10:BT10"/>
    <mergeCell ref="BP11:BP13"/>
    <mergeCell ref="BQ11:BQ13"/>
    <mergeCell ref="BR11:BR13"/>
    <mergeCell ref="BS11:BS13"/>
    <mergeCell ref="BT11:BT13"/>
    <mergeCell ref="AW11:AW13"/>
    <mergeCell ref="AX11:AX13"/>
    <mergeCell ref="AY11:AY13"/>
    <mergeCell ref="BG11:BH12"/>
    <mergeCell ref="BB10:BF10"/>
    <mergeCell ref="BB11:BB13"/>
    <mergeCell ref="BC11:BC13"/>
    <mergeCell ref="BD11:BD13"/>
    <mergeCell ref="BE11:BE13"/>
    <mergeCell ref="BF11:BF13"/>
    <mergeCell ref="AO11:AO13"/>
    <mergeCell ref="AP11:AP13"/>
    <mergeCell ref="AQ11:AQ13"/>
    <mergeCell ref="AR11:AR13"/>
    <mergeCell ref="AL11:AM12"/>
    <mergeCell ref="AG11:AG13"/>
    <mergeCell ref="AH11:AH13"/>
    <mergeCell ref="AI11:AI13"/>
    <mergeCell ref="AJ11:AJ13"/>
    <mergeCell ref="P11:P13"/>
    <mergeCell ref="L11:L13"/>
    <mergeCell ref="M11:M13"/>
    <mergeCell ref="N11:N13"/>
    <mergeCell ref="O11:O13"/>
    <mergeCell ref="Q11:R12"/>
    <mergeCell ref="A11:A13"/>
    <mergeCell ref="X11:Y12"/>
    <mergeCell ref="AN11:AN13"/>
    <mergeCell ref="AC11:AC13"/>
    <mergeCell ref="AA11:AA13"/>
    <mergeCell ref="AB11:AB13"/>
    <mergeCell ref="CP11:CQ12"/>
    <mergeCell ref="CL14:CN14"/>
    <mergeCell ref="CK1:CO1"/>
    <mergeCell ref="CK10:CO10"/>
    <mergeCell ref="CK11:CK13"/>
    <mergeCell ref="CL11:CL13"/>
    <mergeCell ref="CM11:CM13"/>
    <mergeCell ref="CN11:CN13"/>
    <mergeCell ref="CO11:CO13"/>
    <mergeCell ref="S10:W10"/>
    <mergeCell ref="S11:S13"/>
    <mergeCell ref="T11:T13"/>
    <mergeCell ref="U11:U13"/>
    <mergeCell ref="V11:V13"/>
    <mergeCell ref="W11:W13"/>
    <mergeCell ref="D11:D13"/>
    <mergeCell ref="E11:E13"/>
    <mergeCell ref="B11:B13"/>
    <mergeCell ref="C11:C13"/>
    <mergeCell ref="H11:I12"/>
    <mergeCell ref="J11:K12"/>
    <mergeCell ref="F11:G12"/>
    <mergeCell ref="L10:P10"/>
    <mergeCell ref="CR1:CV1"/>
    <mergeCell ref="CR10:CV10"/>
    <mergeCell ref="CR11:CR13"/>
    <mergeCell ref="CS11:CS13"/>
    <mergeCell ref="CT11:CT13"/>
    <mergeCell ref="CU11:CU13"/>
    <mergeCell ref="CV11:CV13"/>
    <mergeCell ref="CW11:CX12"/>
    <mergeCell ref="CS14:CU14"/>
  </mergeCells>
  <pageMargins left="0.27559055118110237" right="0.27559055118110237" top="0.55118110236220474" bottom="0.39370078740157483" header="0.23622047244094491" footer="0.15748031496062992"/>
  <pageSetup paperSize="9" scale="70" firstPageNumber="3" fitToHeight="0" orientation="portrait" r:id="rId1"/>
  <headerFooter differentFirst="1" alignWithMargins="0">
    <oddHeader>&amp;C&amp;P</oddHead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1</vt:i4>
      </vt:variant>
      <vt:variant>
        <vt:lpstr>Именованные диапазоны</vt:lpstr>
      </vt:variant>
      <vt:variant>
        <vt:i4>2</vt:i4>
      </vt:variant>
    </vt:vector>
  </HeadingPairs>
  <TitlesOfParts>
    <vt:vector size="3" baseType="lpstr">
      <vt:lpstr>2023</vt:lpstr>
      <vt:lpstr>'2023'!Заголовки_для_печати</vt:lpstr>
      <vt:lpstr>'2023'!Область_печати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ran</dc:creator>
  <cp:lastModifiedBy>Коровцева Наталья Анатольевна</cp:lastModifiedBy>
  <cp:lastPrinted>2023-12-21T08:34:52Z</cp:lastPrinted>
  <dcterms:created xsi:type="dcterms:W3CDTF">2022-01-13T05:08:14Z</dcterms:created>
  <dcterms:modified xsi:type="dcterms:W3CDTF">2023-12-21T08:36:54Z</dcterms:modified>
</cp:coreProperties>
</file>